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Workbook________"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4 մանկապ ՉԱՓԱԳՐՈՒՄ\Koti\"/>
    </mc:Choice>
  </mc:AlternateContent>
  <xr:revisionPtr revIDLastSave="0" documentId="13_ncr:1_{750A77A6-CC63-4581-8364-A2124E1853DC}" xr6:coauthVersionLast="47" xr6:coauthVersionMax="47" xr10:uidLastSave="{00000000-0000-0000-0000-000000000000}"/>
  <bookViews>
    <workbookView xWindow="13440" yWindow="720" windowWidth="15165" windowHeight="15135" tabRatio="852" activeTab="12" xr2:uid="{00000000-000D-0000-FFFF-FFFF00000000}"/>
  </bookViews>
  <sheets>
    <sheet name="Bac " sheetId="128" r:id="rId1"/>
    <sheet name="ԱՄՓՈՓ" sheetId="129" r:id="rId2"/>
    <sheet name="1" sheetId="142" r:id="rId3"/>
    <sheet name="2" sheetId="153" r:id="rId4"/>
    <sheet name="3" sheetId="151" r:id="rId5"/>
    <sheet name="4" sheetId="174" r:id="rId6"/>
    <sheet name="5" sheetId="146" r:id="rId7"/>
    <sheet name="6" sheetId="154" r:id="rId8"/>
    <sheet name="Ծավալաթերթ" sheetId="165" r:id="rId9"/>
    <sheet name="Caval miavor gnerov" sheetId="135" state="hidden" r:id="rId10"/>
    <sheet name="Caval ռուս" sheetId="162" state="hidden" r:id="rId11"/>
    <sheet name="Caval miavor gnerov (2)" sheetId="156" state="hidden" r:id="rId12"/>
    <sheet name="Ծավալաթերթ ռուս." sheetId="168" r:id="rId13"/>
    <sheet name="Ֆորմա1" sheetId="172" state="hidden" r:id="rId14"/>
    <sheet name="ֆորմա" sheetId="177" r:id="rId15"/>
    <sheet name="07.2025թ." sheetId="173" r:id="rId16"/>
    <sheet name="Ծավալաթերթ (2)" sheetId="175" state="hidden" r:id="rId17"/>
    <sheet name="ֆորմա 1" sheetId="163" state="hidden" r:id="rId18"/>
  </sheets>
  <definedNames>
    <definedName name="_xlnm._FilterDatabase" localSheetId="11" hidden="1">'Caval miavor gnerov (2)'!$A$1:$F$4438</definedName>
    <definedName name="_xlnm._FilterDatabase" localSheetId="16" hidden="1">'Ծավալաթերթ (2)'!$A$1:$T$283</definedName>
    <definedName name="_xlnm._FilterDatabase" localSheetId="14" hidden="1">ֆորմա!$A$1:$T$245</definedName>
    <definedName name="_xlnm._FilterDatabase" localSheetId="17" hidden="1">'ֆորմա 1'!$A$1:$F$3785</definedName>
    <definedName name="_xlnm._FilterDatabase" localSheetId="13" hidden="1">Ֆորմա1!$A$1:$F$260</definedName>
    <definedName name="A">#REF!</definedName>
    <definedName name="AAA" localSheetId="2">#REF!</definedName>
    <definedName name="AAA" localSheetId="3">#REF!</definedName>
    <definedName name="AAA" localSheetId="4">#REF!</definedName>
    <definedName name="AAA" localSheetId="5">#REF!</definedName>
    <definedName name="AAA" localSheetId="6">#REF!</definedName>
    <definedName name="AAA" localSheetId="7">#REF!</definedName>
    <definedName name="AAA" localSheetId="1">#REF!</definedName>
    <definedName name="AAA" localSheetId="8">#REF!</definedName>
    <definedName name="AAA" localSheetId="16">#REF!</definedName>
    <definedName name="AAA" localSheetId="12">#REF!</definedName>
    <definedName name="AAA" localSheetId="14">#REF!</definedName>
    <definedName name="AAA" localSheetId="13">#REF!</definedName>
    <definedName name="AAA">#REF!</definedName>
    <definedName name="f0" localSheetId="2">#REF!</definedName>
    <definedName name="f0" localSheetId="3">#REF!</definedName>
    <definedName name="f0" localSheetId="4">#REF!</definedName>
    <definedName name="f0" localSheetId="5">#REF!</definedName>
    <definedName name="f0" localSheetId="6">#REF!</definedName>
    <definedName name="f0" localSheetId="7">#REF!</definedName>
    <definedName name="f0" localSheetId="1">#REF!</definedName>
    <definedName name="f0" localSheetId="8">#REF!</definedName>
    <definedName name="f0" localSheetId="16">#REF!</definedName>
    <definedName name="f0" localSheetId="12">#REF!</definedName>
    <definedName name="f0" localSheetId="14">#REF!</definedName>
    <definedName name="f0" localSheetId="13">#REF!</definedName>
    <definedName name="f0">#REF!</definedName>
    <definedName name="f00" localSheetId="2">#REF!</definedName>
    <definedName name="f00" localSheetId="3">#REF!</definedName>
    <definedName name="f00" localSheetId="4">#REF!</definedName>
    <definedName name="f00" localSheetId="5">#REF!</definedName>
    <definedName name="f00" localSheetId="6">#REF!</definedName>
    <definedName name="f00" localSheetId="7">#REF!</definedName>
    <definedName name="f00" localSheetId="1">#REF!</definedName>
    <definedName name="f00" localSheetId="8">#REF!</definedName>
    <definedName name="f00" localSheetId="16">#REF!</definedName>
    <definedName name="f00" localSheetId="12">#REF!</definedName>
    <definedName name="f00" localSheetId="14">#REF!</definedName>
    <definedName name="f00" localSheetId="13">#REF!</definedName>
    <definedName name="f00">#REF!</definedName>
    <definedName name="mexan" localSheetId="2">#REF!</definedName>
    <definedName name="mexan" localSheetId="3">#REF!</definedName>
    <definedName name="mexan" localSheetId="4">#REF!</definedName>
    <definedName name="mexan" localSheetId="5">#REF!</definedName>
    <definedName name="mexan" localSheetId="6">#REF!</definedName>
    <definedName name="mexan" localSheetId="7">#REF!</definedName>
    <definedName name="mexan" localSheetId="1">#REF!</definedName>
    <definedName name="mexan" localSheetId="8">#REF!</definedName>
    <definedName name="mexan" localSheetId="16">#REF!</definedName>
    <definedName name="mexan" localSheetId="12">#REF!</definedName>
    <definedName name="mexan" localSheetId="14">#REF!</definedName>
    <definedName name="mexan" localSheetId="13">#REF!</definedName>
    <definedName name="mexan">#REF!</definedName>
    <definedName name="mmm" localSheetId="2">#REF!</definedName>
    <definedName name="mmm" localSheetId="3">#REF!</definedName>
    <definedName name="mmm" localSheetId="4">#REF!</definedName>
    <definedName name="mmm" localSheetId="5">#REF!</definedName>
    <definedName name="mmm" localSheetId="6">#REF!</definedName>
    <definedName name="mmm" localSheetId="7">#REF!</definedName>
    <definedName name="mmm" localSheetId="8">#REF!</definedName>
    <definedName name="mmm" localSheetId="16">#REF!</definedName>
    <definedName name="mmm" localSheetId="12">#REF!</definedName>
    <definedName name="mmm" localSheetId="14">#REF!</definedName>
    <definedName name="mmm" localSheetId="13">#REF!</definedName>
    <definedName name="mmm">#REF!</definedName>
    <definedName name="ааа" localSheetId="2">#REF!</definedName>
    <definedName name="ааа" localSheetId="3">#REF!</definedName>
    <definedName name="ааа" localSheetId="4">#REF!</definedName>
    <definedName name="ааа" localSheetId="5">#REF!</definedName>
    <definedName name="ааа" localSheetId="6">#REF!</definedName>
    <definedName name="ааа" localSheetId="7">#REF!</definedName>
    <definedName name="ааа" localSheetId="1">#REF!</definedName>
    <definedName name="ааа" localSheetId="8">#REF!</definedName>
    <definedName name="ааа" localSheetId="16">#REF!</definedName>
    <definedName name="ааа" localSheetId="12">#REF!</definedName>
    <definedName name="ааа" localSheetId="14">#REF!</definedName>
    <definedName name="ааа" localSheetId="13">#REF!</definedName>
    <definedName name="ааа">#REF!</definedName>
    <definedName name="АЕР" localSheetId="2">#REF!</definedName>
    <definedName name="АЕР" localSheetId="3">#REF!</definedName>
    <definedName name="АЕР" localSheetId="4">#REF!</definedName>
    <definedName name="АЕР" localSheetId="5">#REF!</definedName>
    <definedName name="АЕР" localSheetId="6">#REF!</definedName>
    <definedName name="АЕР" localSheetId="7">#REF!</definedName>
    <definedName name="АЕР" localSheetId="1">#REF!</definedName>
    <definedName name="АЕР" localSheetId="8">#REF!</definedName>
    <definedName name="АЕР" localSheetId="16">#REF!</definedName>
    <definedName name="АЕР" localSheetId="12">#REF!</definedName>
    <definedName name="АЕР" localSheetId="14">#REF!</definedName>
    <definedName name="АЕР" localSheetId="13">#REF!</definedName>
    <definedName name="АЕР">#REF!</definedName>
    <definedName name="_xlnm.Print_Titles" localSheetId="2">'1'!$17:$17</definedName>
    <definedName name="_xlnm.Print_Titles" localSheetId="3">'2'!$17:$17</definedName>
    <definedName name="_xlnm.Print_Titles" localSheetId="4">'3'!$17:$17</definedName>
    <definedName name="_xlnm.Print_Titles" localSheetId="5">'4'!$17:$17</definedName>
    <definedName name="_xlnm.Print_Titles" localSheetId="6">'5'!$17:$17</definedName>
    <definedName name="_xlnm.Print_Titles" localSheetId="7">'6'!$17:$17</definedName>
    <definedName name="_xlnm.Print_Titles" localSheetId="9">'Caval miavor gnerov'!$7:$7</definedName>
    <definedName name="_xlnm.Print_Titles" localSheetId="11">'Caval miavor gnerov (2)'!$6:$6</definedName>
    <definedName name="_xlnm.Print_Titles" localSheetId="10">'Caval ռուս'!$7:$7</definedName>
    <definedName name="_xlnm.Print_Titles" localSheetId="1">ԱՄՓՈՓ!$14:$16</definedName>
    <definedName name="_xlnm.Print_Titles" localSheetId="8">Ծավալաթերթ!$17:$17</definedName>
    <definedName name="_xlnm.Print_Titles" localSheetId="16">'Ծավալաթերթ (2)'!$14:$14</definedName>
    <definedName name="_xlnm.Print_Titles" localSheetId="12">'Ծավալաթերթ ռուս.'!$17:$17</definedName>
    <definedName name="_xlnm.Print_Titles" localSheetId="14">ֆորմա!$6:$6</definedName>
    <definedName name="_xlnm.Print_Titles" localSheetId="17">'ֆորմա 1'!$6:$6</definedName>
    <definedName name="_xlnm.Print_Titles" localSheetId="13">Ֆորմա1!$7:$7</definedName>
    <definedName name="мм" localSheetId="2">#REF!</definedName>
    <definedName name="мм" localSheetId="3">#REF!</definedName>
    <definedName name="мм" localSheetId="4">#REF!</definedName>
    <definedName name="мм" localSheetId="5">#REF!</definedName>
    <definedName name="мм" localSheetId="6">#REF!</definedName>
    <definedName name="мм" localSheetId="7">#REF!</definedName>
    <definedName name="мм" localSheetId="1">#REF!</definedName>
    <definedName name="мм" localSheetId="8">#REF!</definedName>
    <definedName name="мм" localSheetId="16">#REF!</definedName>
    <definedName name="мм" localSheetId="12">#REF!</definedName>
    <definedName name="мм" localSheetId="14">#REF!</definedName>
    <definedName name="мм" localSheetId="13">#REF!</definedName>
    <definedName name="мм">#REF!</definedName>
    <definedName name="ммм" localSheetId="2">#REF!</definedName>
    <definedName name="ммм" localSheetId="3">#REF!</definedName>
    <definedName name="ммм" localSheetId="4">#REF!</definedName>
    <definedName name="ммм" localSheetId="5">#REF!</definedName>
    <definedName name="ммм" localSheetId="6">#REF!</definedName>
    <definedName name="ммм" localSheetId="7">#REF!</definedName>
    <definedName name="ммм" localSheetId="1">#REF!</definedName>
    <definedName name="ммм" localSheetId="8">#REF!</definedName>
    <definedName name="ммм" localSheetId="16">#REF!</definedName>
    <definedName name="ммм" localSheetId="12">#REF!</definedName>
    <definedName name="ммм" localSheetId="14">#REF!</definedName>
    <definedName name="ммм" localSheetId="13">#REF!</definedName>
    <definedName name="ммм">#REF!</definedName>
    <definedName name="_xlnm.Print_Area" localSheetId="2">'1'!$A$1:$R$312</definedName>
    <definedName name="_xlnm.Print_Area" localSheetId="3">'2'!$A$1:$R$232</definedName>
    <definedName name="_xlnm.Print_Area" localSheetId="4">'3'!$A$1:$R$157</definedName>
    <definedName name="_xlnm.Print_Area" localSheetId="5">'4'!$A$1:$R$247</definedName>
    <definedName name="_xlnm.Print_Area" localSheetId="6">'5'!$A$1:$R$137</definedName>
    <definedName name="_xlnm.Print_Area" localSheetId="7">'6'!$A$1:$R$232</definedName>
    <definedName name="_xlnm.Print_Area" localSheetId="0">'Bac '!$A$1:$L$29</definedName>
    <definedName name="_xlnm.Print_Area" localSheetId="9">'Caval miavor gnerov'!$A$1:$M$4670</definedName>
    <definedName name="_xlnm.Print_Area" localSheetId="11">'Caval miavor gnerov (2)'!$A$1:$F$322</definedName>
    <definedName name="_xlnm.Print_Area" localSheetId="10">'Caval ռուս'!$A$1:$M$4670</definedName>
    <definedName name="_xlnm.Print_Area" localSheetId="1">ԱՄՓՈՓ!$A$1:$H$71</definedName>
    <definedName name="_xlnm.Print_Area" localSheetId="8">Ծավալաթերթ!$A$1:$T$1181</definedName>
    <definedName name="_xlnm.Print_Area" localSheetId="16">'Ծավալաթերթ (2)'!$A$1:$T$277</definedName>
    <definedName name="_xlnm.Print_Area" localSheetId="12">'Ծավալաթերթ ռուս.'!$A$1:$T$1181</definedName>
    <definedName name="_xlnm.Print_Area" localSheetId="14">ֆորմա!$A$1:$T$245</definedName>
    <definedName name="_xlnm.Print_Area" localSheetId="17">'ֆորմա 1'!$A$1:$F$246</definedName>
    <definedName name="_xlnm.Print_Area" localSheetId="13">Ֆորմա1!$A$1:$F$251</definedName>
  </definedNames>
  <calcPr calcId="191029"/>
  <webPublishing allowPng="1" targetScreenSize="1024x768" codePage="120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3" i="165" l="1"/>
  <c r="O1172" i="168"/>
  <c r="O1171" i="168"/>
  <c r="O1170" i="168"/>
  <c r="O1169" i="168"/>
  <c r="O1168" i="168"/>
  <c r="Q1168" i="168" s="1"/>
  <c r="O1167" i="168"/>
  <c r="O1166" i="168"/>
  <c r="O1165" i="168"/>
  <c r="O1164" i="168"/>
  <c r="O1163" i="168"/>
  <c r="O1162" i="168"/>
  <c r="Q1158" i="168" s="1"/>
  <c r="O1161" i="168"/>
  <c r="O1160" i="168"/>
  <c r="O1159" i="168"/>
  <c r="O1158" i="168"/>
  <c r="O1157" i="168"/>
  <c r="O1156" i="168"/>
  <c r="O1155" i="168"/>
  <c r="O1154" i="168"/>
  <c r="O1153" i="168"/>
  <c r="O1152" i="168"/>
  <c r="O1151" i="168"/>
  <c r="O1150" i="168"/>
  <c r="O1149" i="168"/>
  <c r="O1148" i="168"/>
  <c r="O1147" i="168"/>
  <c r="O1146" i="168"/>
  <c r="O1145" i="168"/>
  <c r="O1144" i="168"/>
  <c r="O1143" i="168"/>
  <c r="O1142" i="168"/>
  <c r="O1141" i="168"/>
  <c r="O1140" i="168"/>
  <c r="O1139" i="168"/>
  <c r="O1138" i="168"/>
  <c r="Q1138" i="168" s="1"/>
  <c r="O1137" i="168"/>
  <c r="O1136" i="168"/>
  <c r="O1135" i="168"/>
  <c r="O1134" i="168"/>
  <c r="O1133" i="168"/>
  <c r="O1132" i="168"/>
  <c r="O1131" i="168"/>
  <c r="O1130" i="168"/>
  <c r="O1129" i="168"/>
  <c r="O1128" i="168"/>
  <c r="O1127" i="168"/>
  <c r="O1126" i="168"/>
  <c r="O1125" i="168"/>
  <c r="O1124" i="168"/>
  <c r="O1123" i="168"/>
  <c r="O1122" i="168"/>
  <c r="O1121" i="168"/>
  <c r="O1120" i="168"/>
  <c r="O1119" i="168"/>
  <c r="O1118" i="168"/>
  <c r="O1117" i="168"/>
  <c r="O1116" i="168"/>
  <c r="O1115" i="168"/>
  <c r="O1114" i="168"/>
  <c r="O1113" i="168"/>
  <c r="Q1113" i="168" s="1"/>
  <c r="O1112" i="168"/>
  <c r="O1111" i="168"/>
  <c r="O1110" i="168"/>
  <c r="O1109" i="168"/>
  <c r="O1108" i="168"/>
  <c r="O1105" i="168"/>
  <c r="O1102" i="168"/>
  <c r="O1101" i="168"/>
  <c r="O1100" i="168"/>
  <c r="O1099" i="168"/>
  <c r="O1098" i="168"/>
  <c r="O1097" i="168"/>
  <c r="O1096" i="168"/>
  <c r="O1095" i="168"/>
  <c r="O1094" i="168"/>
  <c r="O1093" i="168"/>
  <c r="N1093" i="168"/>
  <c r="O1092" i="168"/>
  <c r="O1091" i="168"/>
  <c r="O1090" i="168"/>
  <c r="O1089" i="168"/>
  <c r="O1088" i="168"/>
  <c r="Q1088" i="168" s="1"/>
  <c r="N1088" i="168"/>
  <c r="O1087" i="168"/>
  <c r="O1086" i="168"/>
  <c r="O1085" i="168"/>
  <c r="O1084" i="168"/>
  <c r="N1083" i="168"/>
  <c r="O1083" i="168" s="1"/>
  <c r="O1082" i="168"/>
  <c r="O1081" i="168"/>
  <c r="O1080" i="168"/>
  <c r="O1079" i="168"/>
  <c r="N1078" i="168"/>
  <c r="O1078" i="168" s="1"/>
  <c r="O1077" i="168"/>
  <c r="O1076" i="168"/>
  <c r="O1075" i="168"/>
  <c r="O1074" i="168"/>
  <c r="N1073" i="168"/>
  <c r="O1073" i="168" s="1"/>
  <c r="A1073" i="168"/>
  <c r="A1078" i="168" s="1"/>
  <c r="O1072" i="168"/>
  <c r="O1071" i="168"/>
  <c r="O1070" i="168"/>
  <c r="O1069" i="168"/>
  <c r="N1068" i="168"/>
  <c r="O1068" i="168" s="1"/>
  <c r="O1062" i="168"/>
  <c r="O1060" i="168"/>
  <c r="O1059" i="168"/>
  <c r="O1058" i="168"/>
  <c r="A1058" i="168"/>
  <c r="O1057" i="168"/>
  <c r="O1055" i="168"/>
  <c r="O1054" i="168"/>
  <c r="O1053" i="168"/>
  <c r="O1052" i="168"/>
  <c r="O1050" i="168"/>
  <c r="O1049" i="168"/>
  <c r="O1048" i="168"/>
  <c r="O1047" i="168"/>
  <c r="O1046" i="168"/>
  <c r="O1045" i="168"/>
  <c r="O1044" i="168"/>
  <c r="O1043" i="168"/>
  <c r="O1037" i="168"/>
  <c r="O1036" i="168"/>
  <c r="O1035" i="168"/>
  <c r="O1034" i="168"/>
  <c r="O1033" i="168"/>
  <c r="O1032" i="168"/>
  <c r="O1030" i="168"/>
  <c r="O1029" i="168"/>
  <c r="O1028" i="168"/>
  <c r="O1027" i="168"/>
  <c r="O1025" i="168"/>
  <c r="O1024" i="168"/>
  <c r="Q1023" i="168" s="1"/>
  <c r="O1023" i="168"/>
  <c r="O1022" i="168"/>
  <c r="O1021" i="168"/>
  <c r="O1020" i="168"/>
  <c r="O1019" i="168"/>
  <c r="O1018" i="168"/>
  <c r="O1017" i="168"/>
  <c r="O1016" i="168"/>
  <c r="O1015" i="168"/>
  <c r="O1014" i="168"/>
  <c r="O1013" i="168"/>
  <c r="O1007" i="168"/>
  <c r="O1006" i="168"/>
  <c r="O1005" i="168"/>
  <c r="O1004" i="168"/>
  <c r="O1003" i="168"/>
  <c r="O1002" i="168"/>
  <c r="O1000" i="168"/>
  <c r="O999" i="168"/>
  <c r="O998" i="168"/>
  <c r="O997" i="168"/>
  <c r="O995" i="168"/>
  <c r="O994" i="168"/>
  <c r="O993" i="168"/>
  <c r="O992" i="168"/>
  <c r="O991" i="168"/>
  <c r="O990" i="168"/>
  <c r="O989" i="168"/>
  <c r="O988" i="168"/>
  <c r="Q988" i="168" s="1"/>
  <c r="O987" i="168"/>
  <c r="O986" i="168"/>
  <c r="O985" i="168"/>
  <c r="O984" i="168"/>
  <c r="Q983" i="168"/>
  <c r="O983" i="168"/>
  <c r="A983" i="168"/>
  <c r="A988" i="168" s="1"/>
  <c r="A993" i="168" s="1"/>
  <c r="A998" i="168" s="1"/>
  <c r="A1003" i="168" s="1"/>
  <c r="A1013" i="168" s="1"/>
  <c r="A1018" i="168" s="1"/>
  <c r="A1023" i="168" s="1"/>
  <c r="A1028" i="168" s="1"/>
  <c r="A1033" i="168" s="1"/>
  <c r="A1043" i="168" s="1"/>
  <c r="O982" i="168"/>
  <c r="O981" i="168"/>
  <c r="O980" i="168"/>
  <c r="O979" i="168"/>
  <c r="Q978" i="168" s="1"/>
  <c r="O978" i="168"/>
  <c r="O967" i="168"/>
  <c r="O966" i="168"/>
  <c r="O965" i="168"/>
  <c r="O964" i="168"/>
  <c r="O963" i="168"/>
  <c r="O962" i="168"/>
  <c r="O961" i="168"/>
  <c r="O960" i="168"/>
  <c r="O959" i="168"/>
  <c r="Q958" i="168"/>
  <c r="O958" i="168"/>
  <c r="O957" i="168"/>
  <c r="O956" i="168"/>
  <c r="O955" i="168"/>
  <c r="O954" i="168"/>
  <c r="O953" i="168"/>
  <c r="Q953" i="168" s="1"/>
  <c r="O952" i="168"/>
  <c r="O951" i="168"/>
  <c r="O950" i="168"/>
  <c r="O949" i="168"/>
  <c r="O948" i="168"/>
  <c r="O947" i="168"/>
  <c r="O946" i="168"/>
  <c r="O945" i="168"/>
  <c r="O944" i="168"/>
  <c r="O943" i="168"/>
  <c r="O942" i="168"/>
  <c r="O941" i="168"/>
  <c r="O940" i="168"/>
  <c r="O939" i="168"/>
  <c r="O938" i="168"/>
  <c r="O937" i="168"/>
  <c r="O936" i="168"/>
  <c r="O935" i="168"/>
  <c r="O934" i="168"/>
  <c r="O933" i="168"/>
  <c r="O932" i="168"/>
  <c r="O931" i="168"/>
  <c r="O930" i="168"/>
  <c r="Q928" i="168" s="1"/>
  <c r="O929" i="168"/>
  <c r="O928" i="168"/>
  <c r="O927" i="168"/>
  <c r="O926" i="168"/>
  <c r="O925" i="168"/>
  <c r="O924" i="168"/>
  <c r="O923" i="168"/>
  <c r="O922" i="168"/>
  <c r="O921" i="168"/>
  <c r="O920" i="168"/>
  <c r="O919" i="168"/>
  <c r="Q918" i="168" s="1"/>
  <c r="O918" i="168"/>
  <c r="O917" i="168"/>
  <c r="O916" i="168"/>
  <c r="O915" i="168"/>
  <c r="O914" i="168"/>
  <c r="Q913" i="168"/>
  <c r="O913" i="168"/>
  <c r="O912" i="168"/>
  <c r="O911" i="168"/>
  <c r="O910" i="168"/>
  <c r="O909" i="168"/>
  <c r="O908" i="168"/>
  <c r="O907" i="168"/>
  <c r="O906" i="168"/>
  <c r="O905" i="168"/>
  <c r="O904" i="168"/>
  <c r="N903" i="168"/>
  <c r="O903" i="168" s="1"/>
  <c r="O902" i="168"/>
  <c r="O901" i="168"/>
  <c r="O900" i="168"/>
  <c r="O899" i="168"/>
  <c r="O898" i="168"/>
  <c r="Q898" i="168" s="1"/>
  <c r="N898" i="168"/>
  <c r="O897" i="168"/>
  <c r="O896" i="168"/>
  <c r="O895" i="168"/>
  <c r="O894" i="168"/>
  <c r="N893" i="168"/>
  <c r="O893" i="168" s="1"/>
  <c r="Q893" i="168" s="1"/>
  <c r="O892" i="168"/>
  <c r="O891" i="168"/>
  <c r="O890" i="168"/>
  <c r="O889" i="168"/>
  <c r="N888" i="168"/>
  <c r="O888" i="168" s="1"/>
  <c r="O887" i="168"/>
  <c r="O886" i="168"/>
  <c r="O885" i="168"/>
  <c r="O884" i="168"/>
  <c r="O883" i="168"/>
  <c r="A883" i="168"/>
  <c r="A888" i="168" s="1"/>
  <c r="A893" i="168" s="1"/>
  <c r="A898" i="168" s="1"/>
  <c r="A903" i="168" s="1"/>
  <c r="A908" i="168" s="1"/>
  <c r="A913" i="168" s="1"/>
  <c r="A918" i="168" s="1"/>
  <c r="A923" i="168" s="1"/>
  <c r="A928" i="168" s="1"/>
  <c r="A933" i="168" s="1"/>
  <c r="A938" i="168" s="1"/>
  <c r="A943" i="168" s="1"/>
  <c r="A948" i="168" s="1"/>
  <c r="A953" i="168" s="1"/>
  <c r="A958" i="168" s="1"/>
  <c r="A963" i="168" s="1"/>
  <c r="O882" i="168"/>
  <c r="O881" i="168"/>
  <c r="O880" i="168"/>
  <c r="O879" i="168"/>
  <c r="O878" i="168"/>
  <c r="Q878" i="168" s="1"/>
  <c r="A878" i="168"/>
  <c r="O877" i="168"/>
  <c r="O876" i="168"/>
  <c r="O875" i="168"/>
  <c r="O874" i="168"/>
  <c r="N873" i="168"/>
  <c r="O873" i="168" s="1"/>
  <c r="O872" i="168"/>
  <c r="O871" i="168"/>
  <c r="O870" i="168"/>
  <c r="O869" i="168"/>
  <c r="O868" i="168"/>
  <c r="O867" i="168"/>
  <c r="O866" i="168"/>
  <c r="O865" i="168"/>
  <c r="O864" i="168"/>
  <c r="O863" i="168"/>
  <c r="Q863" i="168" s="1"/>
  <c r="N863" i="168"/>
  <c r="O857" i="168"/>
  <c r="O856" i="168"/>
  <c r="O855" i="168"/>
  <c r="O854" i="168"/>
  <c r="O853" i="168"/>
  <c r="O852" i="168"/>
  <c r="O851" i="168"/>
  <c r="O850" i="168"/>
  <c r="O849" i="168"/>
  <c r="O848" i="168"/>
  <c r="O847" i="168"/>
  <c r="O846" i="168"/>
  <c r="O845" i="168"/>
  <c r="O844" i="168"/>
  <c r="O843" i="168"/>
  <c r="O842" i="168"/>
  <c r="O841" i="168"/>
  <c r="O840" i="168"/>
  <c r="O839" i="168"/>
  <c r="O838" i="168"/>
  <c r="E838" i="168"/>
  <c r="O837" i="168"/>
  <c r="O836" i="168"/>
  <c r="O835" i="168"/>
  <c r="Q833" i="168" s="1"/>
  <c r="O834" i="168"/>
  <c r="O833" i="168"/>
  <c r="O832" i="168"/>
  <c r="O831" i="168"/>
  <c r="O830" i="168"/>
  <c r="Q828" i="168" s="1"/>
  <c r="O829" i="168"/>
  <c r="O828" i="168"/>
  <c r="O827" i="168"/>
  <c r="O826" i="168"/>
  <c r="O825" i="168"/>
  <c r="O824" i="168"/>
  <c r="O823" i="168"/>
  <c r="O822" i="168"/>
  <c r="O821" i="168"/>
  <c r="O820" i="168"/>
  <c r="O819" i="168"/>
  <c r="O818" i="168"/>
  <c r="O817" i="168"/>
  <c r="O816" i="168"/>
  <c r="O815" i="168"/>
  <c r="O814" i="168"/>
  <c r="O813" i="168"/>
  <c r="Q813" i="168" s="1"/>
  <c r="O812" i="168"/>
  <c r="O811" i="168"/>
  <c r="O810" i="168"/>
  <c r="O809" i="168"/>
  <c r="Q808" i="168" s="1"/>
  <c r="O808" i="168"/>
  <c r="O807" i="168"/>
  <c r="O806" i="168"/>
  <c r="O805" i="168"/>
  <c r="O804" i="168"/>
  <c r="N803" i="168"/>
  <c r="O803" i="168" s="1"/>
  <c r="Q803" i="168" s="1"/>
  <c r="O802" i="168"/>
  <c r="O801" i="168"/>
  <c r="O800" i="168"/>
  <c r="O799" i="168"/>
  <c r="N798" i="168"/>
  <c r="O798" i="168" s="1"/>
  <c r="O797" i="168"/>
  <c r="O796" i="168"/>
  <c r="O795" i="168"/>
  <c r="O794" i="168"/>
  <c r="O793" i="168"/>
  <c r="O792" i="168"/>
  <c r="O791" i="168"/>
  <c r="O790" i="168"/>
  <c r="O789" i="168"/>
  <c r="N788" i="168"/>
  <c r="O788" i="168" s="1"/>
  <c r="O787" i="168"/>
  <c r="O786" i="168"/>
  <c r="O785" i="168"/>
  <c r="O784" i="168"/>
  <c r="O783" i="168"/>
  <c r="Q783" i="168" s="1"/>
  <c r="O782" i="168"/>
  <c r="O781" i="168"/>
  <c r="O780" i="168"/>
  <c r="O779" i="168"/>
  <c r="O778" i="168"/>
  <c r="O777" i="168"/>
  <c r="O776" i="168"/>
  <c r="O775" i="168"/>
  <c r="O774" i="168"/>
  <c r="O773" i="168"/>
  <c r="O772" i="168"/>
  <c r="O771" i="168"/>
  <c r="O770" i="168"/>
  <c r="O769" i="168"/>
  <c r="O768" i="168"/>
  <c r="O767" i="168"/>
  <c r="O766" i="168"/>
  <c r="O765" i="168"/>
  <c r="O764" i="168"/>
  <c r="Q763" i="168" s="1"/>
  <c r="O763" i="168"/>
  <c r="O762" i="168"/>
  <c r="O761" i="168"/>
  <c r="O760" i="168"/>
  <c r="O759" i="168"/>
  <c r="O758" i="168"/>
  <c r="Q758" i="168" s="1"/>
  <c r="O757" i="168"/>
  <c r="O756" i="168"/>
  <c r="O755" i="168"/>
  <c r="O754" i="168"/>
  <c r="O753" i="168"/>
  <c r="O752" i="168"/>
  <c r="O751" i="168"/>
  <c r="O750" i="168"/>
  <c r="O749" i="168"/>
  <c r="O748" i="168"/>
  <c r="O747" i="168"/>
  <c r="O746" i="168"/>
  <c r="O745" i="168"/>
  <c r="O744" i="168"/>
  <c r="O743" i="168"/>
  <c r="O742" i="168"/>
  <c r="O741" i="168"/>
  <c r="O740" i="168"/>
  <c r="O739" i="168"/>
  <c r="Q738" i="168"/>
  <c r="O738" i="168"/>
  <c r="O737" i="168"/>
  <c r="O736" i="168"/>
  <c r="O735" i="168"/>
  <c r="O734" i="168"/>
  <c r="O733" i="168"/>
  <c r="Q733" i="168" s="1"/>
  <c r="E733" i="168"/>
  <c r="O732" i="168"/>
  <c r="O731" i="168"/>
  <c r="O730" i="168"/>
  <c r="O729" i="168"/>
  <c r="Q728" i="168"/>
  <c r="N728" i="168"/>
  <c r="O728" i="168" s="1"/>
  <c r="O727" i="168"/>
  <c r="O726" i="168"/>
  <c r="O725" i="168"/>
  <c r="O724" i="168"/>
  <c r="O723" i="168"/>
  <c r="O722" i="168"/>
  <c r="O721" i="168"/>
  <c r="O720" i="168"/>
  <c r="O719" i="168"/>
  <c r="O718" i="168"/>
  <c r="O717" i="168"/>
  <c r="O716" i="168"/>
  <c r="O715" i="168"/>
  <c r="O714" i="168"/>
  <c r="O713" i="168"/>
  <c r="O712" i="168"/>
  <c r="O711" i="168"/>
  <c r="O710" i="168"/>
  <c r="O709" i="168"/>
  <c r="O708" i="168"/>
  <c r="O707" i="168"/>
  <c r="O706" i="168"/>
  <c r="O705" i="168"/>
  <c r="O704" i="168"/>
  <c r="O703" i="168"/>
  <c r="O702" i="168"/>
  <c r="O701" i="168"/>
  <c r="O700" i="168"/>
  <c r="Q698" i="168" s="1"/>
  <c r="O699" i="168"/>
  <c r="O698" i="168"/>
  <c r="O697" i="168"/>
  <c r="O696" i="168"/>
  <c r="O695" i="168"/>
  <c r="O694" i="168"/>
  <c r="O693" i="168"/>
  <c r="O692" i="168"/>
  <c r="O691" i="168"/>
  <c r="O690" i="168"/>
  <c r="O689" i="168"/>
  <c r="O688" i="168"/>
  <c r="O687" i="168"/>
  <c r="O686" i="168"/>
  <c r="O685" i="168"/>
  <c r="O684" i="168"/>
  <c r="O683" i="168"/>
  <c r="N683" i="168"/>
  <c r="O682" i="168"/>
  <c r="O681" i="168"/>
  <c r="O680" i="168"/>
  <c r="O679" i="168"/>
  <c r="O678" i="168"/>
  <c r="Q678" i="168" s="1"/>
  <c r="O677" i="168"/>
  <c r="O676" i="168"/>
  <c r="O675" i="168"/>
  <c r="O674" i="168"/>
  <c r="O673" i="168"/>
  <c r="O672" i="168"/>
  <c r="O671" i="168"/>
  <c r="O670" i="168"/>
  <c r="O669" i="168"/>
  <c r="O668" i="168"/>
  <c r="O667" i="168"/>
  <c r="O666" i="168"/>
  <c r="O665" i="168"/>
  <c r="O664" i="168"/>
  <c r="O663" i="168"/>
  <c r="O662" i="168"/>
  <c r="O661" i="168"/>
  <c r="O660" i="168"/>
  <c r="O659" i="168"/>
  <c r="O658" i="168"/>
  <c r="O657" i="168"/>
  <c r="O656" i="168"/>
  <c r="O655" i="168"/>
  <c r="O654" i="168"/>
  <c r="O653" i="168"/>
  <c r="O652" i="168"/>
  <c r="O651" i="168"/>
  <c r="O650" i="168"/>
  <c r="Q648" i="168" s="1"/>
  <c r="O649" i="168"/>
  <c r="O648" i="168"/>
  <c r="A648" i="168"/>
  <c r="A653" i="168" s="1"/>
  <c r="A658" i="168" s="1"/>
  <c r="A663" i="168" s="1"/>
  <c r="A668" i="168" s="1"/>
  <c r="A673" i="168" s="1"/>
  <c r="A678" i="168" s="1"/>
  <c r="A683" i="168" s="1"/>
  <c r="A688" i="168" s="1"/>
  <c r="A693" i="168" s="1"/>
  <c r="A698" i="168" s="1"/>
  <c r="A703" i="168" s="1"/>
  <c r="A708" i="168" s="1"/>
  <c r="A713" i="168" s="1"/>
  <c r="A718" i="168" s="1"/>
  <c r="A723" i="168" s="1"/>
  <c r="A728" i="168" s="1"/>
  <c r="A733" i="168" s="1"/>
  <c r="A738" i="168" s="1"/>
  <c r="A743" i="168" s="1"/>
  <c r="A748" i="168" s="1"/>
  <c r="A753" i="168" s="1"/>
  <c r="A758" i="168" s="1"/>
  <c r="A763" i="168" s="1"/>
  <c r="A768" i="168" s="1"/>
  <c r="A773" i="168" s="1"/>
  <c r="A778" i="168" s="1"/>
  <c r="A783" i="168" s="1"/>
  <c r="A788" i="168" s="1"/>
  <c r="A793" i="168" s="1"/>
  <c r="A798" i="168" s="1"/>
  <c r="A803" i="168" s="1"/>
  <c r="A808" i="168" s="1"/>
  <c r="A813" i="168" s="1"/>
  <c r="A818" i="168" s="1"/>
  <c r="A823" i="168" s="1"/>
  <c r="A828" i="168" s="1"/>
  <c r="A833" i="168" s="1"/>
  <c r="A838" i="168" s="1"/>
  <c r="A843" i="168" s="1"/>
  <c r="A848" i="168" s="1"/>
  <c r="A853" i="168" s="1"/>
  <c r="O647" i="168"/>
  <c r="O646" i="168"/>
  <c r="O645" i="168"/>
  <c r="O644" i="168"/>
  <c r="O643" i="168"/>
  <c r="O642" i="168"/>
  <c r="O641" i="168"/>
  <c r="O640" i="168"/>
  <c r="O639" i="168"/>
  <c r="P638" i="168"/>
  <c r="O638" i="168"/>
  <c r="O637" i="168"/>
  <c r="Q633" i="168" s="1"/>
  <c r="O636" i="168"/>
  <c r="O635" i="168"/>
  <c r="O634" i="168"/>
  <c r="O633" i="168"/>
  <c r="O632" i="168"/>
  <c r="O631" i="168"/>
  <c r="O630" i="168"/>
  <c r="O629" i="168"/>
  <c r="O628" i="168"/>
  <c r="O627" i="168"/>
  <c r="O626" i="168"/>
  <c r="O625" i="168"/>
  <c r="O624" i="168"/>
  <c r="O623" i="168"/>
  <c r="O622" i="168"/>
  <c r="O621" i="168"/>
  <c r="O620" i="168"/>
  <c r="O619" i="168"/>
  <c r="O618" i="168"/>
  <c r="O617" i="168"/>
  <c r="O616" i="168"/>
  <c r="O615" i="168"/>
  <c r="O614" i="168"/>
  <c r="Q613" i="168" s="1"/>
  <c r="O613" i="168"/>
  <c r="O612" i="168"/>
  <c r="O611" i="168"/>
  <c r="O610" i="168"/>
  <c r="O609" i="168"/>
  <c r="O608" i="168"/>
  <c r="N608" i="168"/>
  <c r="O607" i="168"/>
  <c r="O606" i="168"/>
  <c r="O605" i="168"/>
  <c r="O604" i="168"/>
  <c r="O603" i="168"/>
  <c r="O602" i="168"/>
  <c r="O601" i="168"/>
  <c r="O600" i="168"/>
  <c r="O599" i="168"/>
  <c r="N598" i="168"/>
  <c r="O598" i="168" s="1"/>
  <c r="O597" i="168"/>
  <c r="O596" i="168"/>
  <c r="O595" i="168"/>
  <c r="O594" i="168"/>
  <c r="O593" i="168"/>
  <c r="Q593" i="168" s="1"/>
  <c r="O592" i="168"/>
  <c r="O591" i="168"/>
  <c r="O590" i="168"/>
  <c r="O589" i="168"/>
  <c r="O588" i="168"/>
  <c r="O587" i="168"/>
  <c r="O586" i="168"/>
  <c r="O585" i="168"/>
  <c r="O584" i="168"/>
  <c r="P583" i="168"/>
  <c r="O583" i="168"/>
  <c r="O582" i="168"/>
  <c r="O581" i="168"/>
  <c r="O580" i="168"/>
  <c r="O579" i="168"/>
  <c r="N578" i="168"/>
  <c r="O578" i="168" s="1"/>
  <c r="O577" i="168"/>
  <c r="O576" i="168"/>
  <c r="O575" i="168"/>
  <c r="O574" i="168"/>
  <c r="O573" i="168"/>
  <c r="Q573" i="168" s="1"/>
  <c r="E573" i="168"/>
  <c r="O572" i="168"/>
  <c r="O571" i="168"/>
  <c r="O570" i="168"/>
  <c r="O569" i="168"/>
  <c r="O568" i="168"/>
  <c r="O567" i="168"/>
  <c r="O566" i="168"/>
  <c r="O565" i="168"/>
  <c r="O564" i="168"/>
  <c r="O563" i="168"/>
  <c r="O562" i="168"/>
  <c r="O561" i="168"/>
  <c r="O560" i="168"/>
  <c r="O559" i="168"/>
  <c r="O558" i="168"/>
  <c r="E558" i="168"/>
  <c r="O557" i="168"/>
  <c r="O556" i="168"/>
  <c r="O555" i="168"/>
  <c r="O554" i="168"/>
  <c r="O553" i="168"/>
  <c r="Q553" i="168" s="1"/>
  <c r="E553" i="168"/>
  <c r="O552" i="168"/>
  <c r="O551" i="168"/>
  <c r="O550" i="168"/>
  <c r="O549" i="168"/>
  <c r="O548" i="168"/>
  <c r="O547" i="168"/>
  <c r="O546" i="168"/>
  <c r="O545" i="168"/>
  <c r="O544" i="168"/>
  <c r="O543" i="168"/>
  <c r="O542" i="168"/>
  <c r="O541" i="168"/>
  <c r="O540" i="168"/>
  <c r="O539" i="168"/>
  <c r="P538" i="168"/>
  <c r="O538" i="168"/>
  <c r="O537" i="168"/>
  <c r="O536" i="168"/>
  <c r="O535" i="168"/>
  <c r="O534" i="168"/>
  <c r="O533" i="168"/>
  <c r="Q533" i="168" s="1"/>
  <c r="E533" i="168"/>
  <c r="O532" i="168"/>
  <c r="O531" i="168"/>
  <c r="O530" i="168"/>
  <c r="O529" i="168"/>
  <c r="O528" i="168"/>
  <c r="Q528" i="168" s="1"/>
  <c r="O527" i="168"/>
  <c r="O526" i="168"/>
  <c r="O525" i="168"/>
  <c r="O524" i="168"/>
  <c r="O523" i="168"/>
  <c r="O522" i="168"/>
  <c r="O521" i="168"/>
  <c r="O520" i="168"/>
  <c r="O519" i="168"/>
  <c r="O518" i="168"/>
  <c r="A518" i="168"/>
  <c r="A523" i="168" s="1"/>
  <c r="A528" i="168" s="1"/>
  <c r="A533" i="168" s="1"/>
  <c r="A543" i="168" s="1"/>
  <c r="A548" i="168" s="1"/>
  <c r="A553" i="168" s="1"/>
  <c r="A558" i="168" s="1"/>
  <c r="A563" i="168" s="1"/>
  <c r="A568" i="168" s="1"/>
  <c r="A573" i="168" s="1"/>
  <c r="A578" i="168" s="1"/>
  <c r="A588" i="168" s="1"/>
  <c r="A633" i="168" s="1"/>
  <c r="A593" i="168" s="1"/>
  <c r="A598" i="168" s="1"/>
  <c r="A603" i="168" s="1"/>
  <c r="A608" i="168" s="1"/>
  <c r="A613" i="168" s="1"/>
  <c r="A618" i="168" s="1"/>
  <c r="A623" i="168" s="1"/>
  <c r="A628" i="168" s="1"/>
  <c r="O517" i="168"/>
  <c r="O516" i="168"/>
  <c r="O515" i="168"/>
  <c r="O514" i="168"/>
  <c r="O513" i="168"/>
  <c r="O512" i="168"/>
  <c r="O511" i="168"/>
  <c r="O510" i="168"/>
  <c r="O509" i="168"/>
  <c r="P508" i="168"/>
  <c r="O508" i="168"/>
  <c r="O507" i="168"/>
  <c r="O506" i="168"/>
  <c r="O505" i="168"/>
  <c r="Q503" i="168" s="1"/>
  <c r="O504" i="168"/>
  <c r="O502" i="168"/>
  <c r="O501" i="168"/>
  <c r="O500" i="168"/>
  <c r="O499" i="168"/>
  <c r="O498" i="168"/>
  <c r="Q498" i="168" s="1"/>
  <c r="O497" i="168"/>
  <c r="O496" i="168"/>
  <c r="O495" i="168"/>
  <c r="O494" i="168"/>
  <c r="O493" i="168"/>
  <c r="O492" i="168"/>
  <c r="O491" i="168"/>
  <c r="O490" i="168"/>
  <c r="O489" i="168"/>
  <c r="O488" i="168"/>
  <c r="Q488" i="168" s="1"/>
  <c r="O487" i="168"/>
  <c r="O486" i="168"/>
  <c r="O485" i="168"/>
  <c r="O484" i="168"/>
  <c r="O483" i="168"/>
  <c r="O482" i="168"/>
  <c r="O481" i="168"/>
  <c r="O480" i="168"/>
  <c r="O479" i="168"/>
  <c r="Q478" i="168"/>
  <c r="O478" i="168"/>
  <c r="O477" i="168"/>
  <c r="O476" i="168"/>
  <c r="O475" i="168"/>
  <c r="O474" i="168"/>
  <c r="Q473" i="168"/>
  <c r="O473" i="168"/>
  <c r="E473" i="168"/>
  <c r="O472" i="168"/>
  <c r="O471" i="168"/>
  <c r="O470" i="168"/>
  <c r="O469" i="168"/>
  <c r="O468" i="168"/>
  <c r="E468" i="168"/>
  <c r="O467" i="168"/>
  <c r="O466" i="168"/>
  <c r="O465" i="168"/>
  <c r="O464" i="168"/>
  <c r="O463" i="168"/>
  <c r="E463" i="168"/>
  <c r="O462" i="168"/>
  <c r="O461" i="168"/>
  <c r="O460" i="168"/>
  <c r="O459" i="168"/>
  <c r="O458" i="168"/>
  <c r="E458" i="168"/>
  <c r="O457" i="168"/>
  <c r="O456" i="168"/>
  <c r="O455" i="168"/>
  <c r="O454" i="168"/>
  <c r="O453" i="168"/>
  <c r="E453" i="168"/>
  <c r="O447" i="168"/>
  <c r="O446" i="168"/>
  <c r="O445" i="168"/>
  <c r="O444" i="168"/>
  <c r="O443" i="168"/>
  <c r="O442" i="168"/>
  <c r="M441" i="168"/>
  <c r="O441" i="168" s="1"/>
  <c r="Q438" i="168" s="1"/>
  <c r="O440" i="168"/>
  <c r="O439" i="168"/>
  <c r="O438" i="168"/>
  <c r="O437" i="168"/>
  <c r="O436" i="168"/>
  <c r="O435" i="168"/>
  <c r="O434" i="168"/>
  <c r="O433" i="168"/>
  <c r="O432" i="168"/>
  <c r="O431" i="168"/>
  <c r="O430" i="168"/>
  <c r="O429" i="168"/>
  <c r="O428" i="168"/>
  <c r="O427" i="168"/>
  <c r="O426" i="168"/>
  <c r="O425" i="168"/>
  <c r="O424" i="168"/>
  <c r="Q423" i="168" s="1"/>
  <c r="O423" i="168"/>
  <c r="O422" i="168"/>
  <c r="O421" i="168"/>
  <c r="O420" i="168"/>
  <c r="O417" i="168"/>
  <c r="O416" i="168"/>
  <c r="O415" i="168"/>
  <c r="O414" i="168"/>
  <c r="O413" i="168"/>
  <c r="E413" i="168"/>
  <c r="O412" i="168"/>
  <c r="O411" i="168"/>
  <c r="O410" i="168"/>
  <c r="O409" i="168"/>
  <c r="Q408" i="168"/>
  <c r="O408" i="168"/>
  <c r="O407" i="168"/>
  <c r="O406" i="168"/>
  <c r="O405" i="168"/>
  <c r="O404" i="168"/>
  <c r="O403" i="168"/>
  <c r="Q403" i="168" s="1"/>
  <c r="O402" i="168"/>
  <c r="O401" i="168"/>
  <c r="O400" i="168"/>
  <c r="O399" i="168"/>
  <c r="O398" i="168"/>
  <c r="O397" i="168"/>
  <c r="O396" i="168"/>
  <c r="O395" i="168"/>
  <c r="O394" i="168"/>
  <c r="O393" i="168"/>
  <c r="E393" i="168"/>
  <c r="E398" i="168" s="1"/>
  <c r="O388" i="168"/>
  <c r="Q388" i="168" s="1"/>
  <c r="I388" i="168"/>
  <c r="G388" i="168"/>
  <c r="O387" i="168"/>
  <c r="O386" i="168"/>
  <c r="O385" i="168"/>
  <c r="O384" i="168"/>
  <c r="O383" i="168"/>
  <c r="Q383" i="168" s="1"/>
  <c r="E383" i="168"/>
  <c r="O382" i="168"/>
  <c r="O381" i="168"/>
  <c r="O380" i="168"/>
  <c r="O379" i="168"/>
  <c r="Q378" i="168"/>
  <c r="O378" i="168"/>
  <c r="O377" i="168"/>
  <c r="O376" i="168"/>
  <c r="O375" i="168"/>
  <c r="O374" i="168"/>
  <c r="O373" i="168"/>
  <c r="E373" i="168"/>
  <c r="O372" i="168"/>
  <c r="O371" i="168"/>
  <c r="O370" i="168"/>
  <c r="O369" i="168"/>
  <c r="O368" i="168"/>
  <c r="O367" i="168"/>
  <c r="O366" i="168"/>
  <c r="O365" i="168"/>
  <c r="O364" i="168"/>
  <c r="O363" i="168"/>
  <c r="Q363" i="168" s="1"/>
  <c r="O362" i="168"/>
  <c r="O361" i="168"/>
  <c r="O360" i="168"/>
  <c r="O359" i="168"/>
  <c r="Q358" i="168"/>
  <c r="O358" i="168"/>
  <c r="O357" i="168"/>
  <c r="O356" i="168"/>
  <c r="O355" i="168"/>
  <c r="O354" i="168"/>
  <c r="O353" i="168"/>
  <c r="O352" i="168"/>
  <c r="O351" i="168"/>
  <c r="O350" i="168"/>
  <c r="O349" i="168"/>
  <c r="M349" i="168"/>
  <c r="O348" i="168"/>
  <c r="I348" i="168"/>
  <c r="G348" i="168"/>
  <c r="O342" i="168"/>
  <c r="O341" i="168"/>
  <c r="O340" i="168"/>
  <c r="O339" i="168"/>
  <c r="O338" i="168"/>
  <c r="Q338" i="168" s="1"/>
  <c r="O337" i="168"/>
  <c r="O336" i="168"/>
  <c r="O335" i="168"/>
  <c r="O334" i="168"/>
  <c r="O333" i="168"/>
  <c r="Q333" i="168" s="1"/>
  <c r="O332" i="168"/>
  <c r="O331" i="168"/>
  <c r="O330" i="168"/>
  <c r="O329" i="168"/>
  <c r="O328" i="168"/>
  <c r="O327" i="168"/>
  <c r="O326" i="168"/>
  <c r="O325" i="168"/>
  <c r="Q323" i="168" s="1"/>
  <c r="I323" i="168"/>
  <c r="G323" i="168"/>
  <c r="O322" i="168"/>
  <c r="O321" i="168"/>
  <c r="O320" i="168"/>
  <c r="O319" i="168"/>
  <c r="Q318" i="168"/>
  <c r="O318" i="168"/>
  <c r="O317" i="168"/>
  <c r="O316" i="168"/>
  <c r="O315" i="168"/>
  <c r="O314" i="168"/>
  <c r="O313" i="168"/>
  <c r="Q313" i="168" s="1"/>
  <c r="O312" i="168"/>
  <c r="O311" i="168"/>
  <c r="O310" i="168"/>
  <c r="O309" i="168"/>
  <c r="O308" i="168"/>
  <c r="E308" i="168"/>
  <c r="A308" i="168"/>
  <c r="A313" i="168" s="1"/>
  <c r="A318" i="168" s="1"/>
  <c r="A323" i="168" s="1"/>
  <c r="A328" i="168" s="1"/>
  <c r="A333" i="168" s="1"/>
  <c r="A338" i="168" s="1"/>
  <c r="A348" i="168" s="1"/>
  <c r="A353" i="168" s="1"/>
  <c r="A358" i="168" s="1"/>
  <c r="A363" i="168" s="1"/>
  <c r="A368" i="168" s="1"/>
  <c r="A373" i="168" s="1"/>
  <c r="A378" i="168" s="1"/>
  <c r="A383" i="168" s="1"/>
  <c r="A388" i="168" s="1"/>
  <c r="A393" i="168" s="1"/>
  <c r="A398" i="168" s="1"/>
  <c r="A403" i="168" s="1"/>
  <c r="A408" i="168" s="1"/>
  <c r="A413" i="168" s="1"/>
  <c r="A418" i="168" s="1"/>
  <c r="A423" i="168" s="1"/>
  <c r="A428" i="168" s="1"/>
  <c r="A433" i="168" s="1"/>
  <c r="A438" i="168" s="1"/>
  <c r="A443" i="168" s="1"/>
  <c r="A453" i="168" s="1"/>
  <c r="A458" i="168" s="1"/>
  <c r="A463" i="168" s="1"/>
  <c r="A468" i="168" s="1"/>
  <c r="A473" i="168" s="1"/>
  <c r="A478" i="168" s="1"/>
  <c r="A483" i="168" s="1"/>
  <c r="A488" i="168" s="1"/>
  <c r="A493" i="168" s="1"/>
  <c r="A498" i="168" s="1"/>
  <c r="A503" i="168" s="1"/>
  <c r="O302" i="168"/>
  <c r="O301" i="168"/>
  <c r="O300" i="168"/>
  <c r="O299" i="168"/>
  <c r="O298" i="168"/>
  <c r="O297" i="168"/>
  <c r="O296" i="168"/>
  <c r="O295" i="168"/>
  <c r="O294" i="168"/>
  <c r="O293" i="168"/>
  <c r="O292" i="168"/>
  <c r="O291" i="168"/>
  <c r="O290" i="168"/>
  <c r="O289" i="168"/>
  <c r="O288" i="168"/>
  <c r="O287" i="168"/>
  <c r="O286" i="168"/>
  <c r="O285" i="168"/>
  <c r="O284" i="168"/>
  <c r="O283" i="168"/>
  <c r="O282" i="168"/>
  <c r="O281" i="168"/>
  <c r="O280" i="168"/>
  <c r="O279" i="168"/>
  <c r="O278" i="168"/>
  <c r="O277" i="168"/>
  <c r="O276" i="168"/>
  <c r="O275" i="168"/>
  <c r="O274" i="168"/>
  <c r="O273" i="168"/>
  <c r="E273" i="168"/>
  <c r="O272" i="168"/>
  <c r="O271" i="168"/>
  <c r="O270" i="168"/>
  <c r="O269" i="168"/>
  <c r="O268" i="168"/>
  <c r="O267" i="168"/>
  <c r="O266" i="168"/>
  <c r="O265" i="168"/>
  <c r="O264" i="168"/>
  <c r="O263" i="168"/>
  <c r="O262" i="168"/>
  <c r="O261" i="168"/>
  <c r="O260" i="168"/>
  <c r="O259" i="168"/>
  <c r="O258" i="168"/>
  <c r="O257" i="168"/>
  <c r="O256" i="168"/>
  <c r="O255" i="168"/>
  <c r="O254" i="168"/>
  <c r="O253" i="168"/>
  <c r="O252" i="168"/>
  <c r="O251" i="168"/>
  <c r="O250" i="168"/>
  <c r="O249" i="168"/>
  <c r="O248" i="168"/>
  <c r="O247" i="168"/>
  <c r="O246" i="168"/>
  <c r="N245" i="168"/>
  <c r="O245" i="168" s="1"/>
  <c r="O244" i="168"/>
  <c r="O243" i="168"/>
  <c r="Q243" i="168" s="1"/>
  <c r="O242" i="168"/>
  <c r="O241" i="168"/>
  <c r="O240" i="168"/>
  <c r="O239" i="168"/>
  <c r="O238" i="168"/>
  <c r="O237" i="168"/>
  <c r="O236" i="168"/>
  <c r="O235" i="168"/>
  <c r="O234" i="168"/>
  <c r="O233" i="168"/>
  <c r="E233" i="168"/>
  <c r="O232" i="168"/>
  <c r="O231" i="168"/>
  <c r="O230" i="168"/>
  <c r="O229" i="168"/>
  <c r="Q228" i="168"/>
  <c r="O228" i="168"/>
  <c r="E228" i="168"/>
  <c r="O227" i="168"/>
  <c r="O226" i="168"/>
  <c r="O225" i="168"/>
  <c r="O224" i="168"/>
  <c r="O223" i="168"/>
  <c r="O222" i="168"/>
  <c r="O221" i="168"/>
  <c r="O220" i="168"/>
  <c r="O219" i="168"/>
  <c r="O218" i="168"/>
  <c r="Q218" i="168" s="1"/>
  <c r="O217" i="168"/>
  <c r="O216" i="168"/>
  <c r="O215" i="168"/>
  <c r="O214" i="168"/>
  <c r="O213" i="168"/>
  <c r="O212" i="168"/>
  <c r="O211" i="168"/>
  <c r="O210" i="168"/>
  <c r="O209" i="168"/>
  <c r="N208" i="168"/>
  <c r="O208" i="168" s="1"/>
  <c r="O207" i="168"/>
  <c r="O206" i="168"/>
  <c r="O205" i="168"/>
  <c r="O204" i="168"/>
  <c r="N203" i="168"/>
  <c r="O203" i="168" s="1"/>
  <c r="O202" i="168"/>
  <c r="O201" i="168"/>
  <c r="O200" i="168"/>
  <c r="O199" i="168"/>
  <c r="N198" i="168"/>
  <c r="O198" i="168" s="1"/>
  <c r="O197" i="168"/>
  <c r="O196" i="168"/>
  <c r="O195" i="168"/>
  <c r="O194" i="168"/>
  <c r="O193" i="168"/>
  <c r="O192" i="168"/>
  <c r="O191" i="168"/>
  <c r="O190" i="168"/>
  <c r="O189" i="168"/>
  <c r="O188" i="168"/>
  <c r="O187" i="168"/>
  <c r="O186" i="168"/>
  <c r="O185" i="168"/>
  <c r="O184" i="168"/>
  <c r="O183" i="168"/>
  <c r="O182" i="168"/>
  <c r="O181" i="168"/>
  <c r="O180" i="168"/>
  <c r="O179" i="168"/>
  <c r="O178" i="168"/>
  <c r="Q173" i="168"/>
  <c r="P173" i="168"/>
  <c r="O172" i="168"/>
  <c r="O171" i="168"/>
  <c r="O170" i="168"/>
  <c r="O169" i="168"/>
  <c r="O168" i="168"/>
  <c r="O167" i="168"/>
  <c r="O166" i="168"/>
  <c r="O165" i="168"/>
  <c r="O164" i="168"/>
  <c r="O163" i="168"/>
  <c r="O162" i="168"/>
  <c r="O161" i="168"/>
  <c r="O160" i="168"/>
  <c r="O159" i="168"/>
  <c r="O158" i="168"/>
  <c r="I158" i="168"/>
  <c r="G158" i="168"/>
  <c r="O157" i="168"/>
  <c r="O156" i="168"/>
  <c r="O155" i="168"/>
  <c r="O154" i="168"/>
  <c r="O153" i="168"/>
  <c r="O152" i="168"/>
  <c r="O151" i="168"/>
  <c r="O150" i="168"/>
  <c r="O149" i="168"/>
  <c r="O148" i="168"/>
  <c r="O147" i="168"/>
  <c r="O146" i="168"/>
  <c r="O145" i="168"/>
  <c r="O144" i="168"/>
  <c r="O143" i="168"/>
  <c r="Q143" i="168" s="1"/>
  <c r="E143" i="168"/>
  <c r="O142" i="168"/>
  <c r="O141" i="168"/>
  <c r="O140" i="168"/>
  <c r="O139" i="168"/>
  <c r="O138" i="168"/>
  <c r="Q138" i="168" s="1"/>
  <c r="E138" i="168"/>
  <c r="O137" i="168"/>
  <c r="O136" i="168"/>
  <c r="O135" i="168"/>
  <c r="O134" i="168"/>
  <c r="O133" i="168"/>
  <c r="Q133" i="168" s="1"/>
  <c r="O132" i="168"/>
  <c r="O131" i="168"/>
  <c r="O130" i="168"/>
  <c r="O129" i="168"/>
  <c r="O128" i="168"/>
  <c r="Q128" i="168" s="1"/>
  <c r="I128" i="168"/>
  <c r="G128" i="168"/>
  <c r="O127" i="168"/>
  <c r="O126" i="168"/>
  <c r="O125" i="168"/>
  <c r="O124" i="168"/>
  <c r="Q123" i="168"/>
  <c r="O123" i="168"/>
  <c r="O122" i="168"/>
  <c r="O121" i="168"/>
  <c r="O120" i="168"/>
  <c r="O119" i="168"/>
  <c r="O118" i="168"/>
  <c r="Q118" i="168" s="1"/>
  <c r="O117" i="168"/>
  <c r="O116" i="168"/>
  <c r="O115" i="168"/>
  <c r="O114" i="168"/>
  <c r="O113" i="168"/>
  <c r="Q113" i="168" s="1"/>
  <c r="O112" i="168"/>
  <c r="O111" i="168"/>
  <c r="O110" i="168"/>
  <c r="O109" i="168"/>
  <c r="O108" i="168"/>
  <c r="O107" i="168"/>
  <c r="O106" i="168"/>
  <c r="O105" i="168"/>
  <c r="O104" i="168"/>
  <c r="O103" i="168"/>
  <c r="Q103" i="168" s="1"/>
  <c r="E103" i="168"/>
  <c r="O102" i="168"/>
  <c r="O101" i="168"/>
  <c r="O100" i="168"/>
  <c r="O99" i="168"/>
  <c r="O98" i="168"/>
  <c r="Q98" i="168" s="1"/>
  <c r="I98" i="168"/>
  <c r="G98" i="168"/>
  <c r="O97" i="168"/>
  <c r="O96" i="168"/>
  <c r="O95" i="168"/>
  <c r="O94" i="168"/>
  <c r="Q93" i="168"/>
  <c r="O93" i="168"/>
  <c r="O92" i="168"/>
  <c r="O91" i="168"/>
  <c r="O90" i="168"/>
  <c r="O89" i="168"/>
  <c r="O88" i="168"/>
  <c r="Q88" i="168" s="1"/>
  <c r="E88" i="168"/>
  <c r="O87" i="168"/>
  <c r="O86" i="168"/>
  <c r="O85" i="168"/>
  <c r="O84" i="168"/>
  <c r="O83" i="168"/>
  <c r="Q83" i="168" s="1"/>
  <c r="O82" i="168"/>
  <c r="O81" i="168"/>
  <c r="O80" i="168"/>
  <c r="O79" i="168"/>
  <c r="O78" i="168"/>
  <c r="Q78" i="168" s="1"/>
  <c r="O77" i="168"/>
  <c r="O76" i="168"/>
  <c r="O75" i="168"/>
  <c r="O74" i="168"/>
  <c r="O73" i="168"/>
  <c r="Q73" i="168" s="1"/>
  <c r="I73" i="168"/>
  <c r="O72" i="168"/>
  <c r="O71" i="168"/>
  <c r="O70" i="168"/>
  <c r="O69" i="168"/>
  <c r="O68" i="168"/>
  <c r="Q68" i="168" s="1"/>
  <c r="O67" i="168"/>
  <c r="O66" i="168"/>
  <c r="O65" i="168"/>
  <c r="O64" i="168"/>
  <c r="O63" i="168"/>
  <c r="Q63" i="168" s="1"/>
  <c r="O62" i="168"/>
  <c r="O61" i="168"/>
  <c r="O60" i="168"/>
  <c r="O59" i="168"/>
  <c r="O58" i="168"/>
  <c r="I58" i="168"/>
  <c r="O57" i="168"/>
  <c r="O56" i="168"/>
  <c r="O55" i="168"/>
  <c r="O54" i="168"/>
  <c r="O53" i="168"/>
  <c r="O52" i="168"/>
  <c r="O51" i="168"/>
  <c r="O50" i="168"/>
  <c r="Q48" i="168" s="1"/>
  <c r="O49" i="168"/>
  <c r="O48" i="168"/>
  <c r="O47" i="168"/>
  <c r="O46" i="168"/>
  <c r="O45" i="168"/>
  <c r="O44" i="168"/>
  <c r="O43" i="168"/>
  <c r="O42" i="168"/>
  <c r="O41" i="168"/>
  <c r="O37" i="168"/>
  <c r="Q33" i="168" s="1"/>
  <c r="O36" i="168"/>
  <c r="I33" i="168"/>
  <c r="G33" i="168"/>
  <c r="O32" i="168"/>
  <c r="O31" i="168"/>
  <c r="O30" i="168"/>
  <c r="O29" i="168"/>
  <c r="O28" i="168"/>
  <c r="A28" i="168"/>
  <c r="A33" i="168" s="1"/>
  <c r="A38" i="168" s="1"/>
  <c r="A43" i="168" s="1"/>
  <c r="A48" i="168" s="1"/>
  <c r="A53" i="168" s="1"/>
  <c r="A58" i="168" s="1"/>
  <c r="A63" i="168" s="1"/>
  <c r="A68" i="168" s="1"/>
  <c r="A73" i="168" s="1"/>
  <c r="A78" i="168" s="1"/>
  <c r="A83" i="168" s="1"/>
  <c r="A88" i="168" s="1"/>
  <c r="A93" i="168" s="1"/>
  <c r="A98" i="168" s="1"/>
  <c r="A103" i="168" s="1"/>
  <c r="A108" i="168" s="1"/>
  <c r="A113" i="168" s="1"/>
  <c r="A118" i="168" s="1"/>
  <c r="A123" i="168" s="1"/>
  <c r="A128" i="168" s="1"/>
  <c r="A133" i="168" s="1"/>
  <c r="A138" i="168" s="1"/>
  <c r="A143" i="168" s="1"/>
  <c r="A148" i="168" s="1"/>
  <c r="A153" i="168" s="1"/>
  <c r="A158" i="168" s="1"/>
  <c r="A163" i="168" s="1"/>
  <c r="A168" i="168" s="1"/>
  <c r="A178" i="168" s="1"/>
  <c r="A183" i="168" s="1"/>
  <c r="A188" i="168" s="1"/>
  <c r="A193" i="168" s="1"/>
  <c r="A198" i="168" s="1"/>
  <c r="A203" i="168" s="1"/>
  <c r="A208" i="168" s="1"/>
  <c r="A213" i="168" s="1"/>
  <c r="A218" i="168" s="1"/>
  <c r="A223" i="168" s="1"/>
  <c r="A228" i="168" s="1"/>
  <c r="A233" i="168" s="1"/>
  <c r="A238" i="168" s="1"/>
  <c r="A243" i="168" s="1"/>
  <c r="A248" i="168" s="1"/>
  <c r="A253" i="168" s="1"/>
  <c r="A258" i="168" s="1"/>
  <c r="A263" i="168" s="1"/>
  <c r="A268" i="168" s="1"/>
  <c r="A273" i="168" s="1"/>
  <c r="A278" i="168" s="1"/>
  <c r="A283" i="168" s="1"/>
  <c r="A288" i="168" s="1"/>
  <c r="A293" i="168" s="1"/>
  <c r="A298" i="168" s="1"/>
  <c r="O27" i="168"/>
  <c r="O26" i="168"/>
  <c r="O25" i="168"/>
  <c r="O24" i="168"/>
  <c r="O23" i="168"/>
  <c r="Q23" i="168" s="1"/>
  <c r="Q198" i="168" l="1"/>
  <c r="Q38" i="168"/>
  <c r="Q158" i="168"/>
  <c r="Q183" i="168"/>
  <c r="Q848" i="168"/>
  <c r="A1088" i="168"/>
  <c r="A1093" i="168" s="1"/>
  <c r="A1098" i="168" s="1"/>
  <c r="A1108" i="168" s="1"/>
  <c r="A1113" i="168" s="1"/>
  <c r="A1118" i="168" s="1"/>
  <c r="A1123" i="168" s="1"/>
  <c r="A1128" i="168" s="1"/>
  <c r="A1133" i="168" s="1"/>
  <c r="A1138" i="168" s="1"/>
  <c r="A1143" i="168" s="1"/>
  <c r="A1148" i="168" s="1"/>
  <c r="A1153" i="168" s="1"/>
  <c r="A1158" i="168" s="1"/>
  <c r="A1163" i="168" s="1"/>
  <c r="A1168" i="168" s="1"/>
  <c r="A1083" i="168"/>
  <c r="Q28" i="168"/>
  <c r="Q58" i="168"/>
  <c r="Q108" i="168"/>
  <c r="Q178" i="168"/>
  <c r="Q233" i="168"/>
  <c r="Q298" i="168"/>
  <c r="Q43" i="168"/>
  <c r="Q53" i="168"/>
  <c r="Q278" i="168"/>
  <c r="Q638" i="168"/>
  <c r="Q793" i="168"/>
  <c r="Q1033" i="168"/>
  <c r="Q153" i="168"/>
  <c r="Q1078" i="168"/>
  <c r="Q713" i="168"/>
  <c r="Q223" i="168"/>
  <c r="Q248" i="168"/>
  <c r="Q263" i="168"/>
  <c r="Q418" i="168"/>
  <c r="Q453" i="168"/>
  <c r="Q483" i="168"/>
  <c r="Q548" i="168"/>
  <c r="Q578" i="168"/>
  <c r="Q598" i="168"/>
  <c r="Q623" i="168"/>
  <c r="Q673" i="168"/>
  <c r="Q753" i="168"/>
  <c r="Q883" i="168"/>
  <c r="Q903" i="168"/>
  <c r="Q993" i="168"/>
  <c r="Q1013" i="168"/>
  <c r="Q1093" i="168"/>
  <c r="Q888" i="168"/>
  <c r="Q148" i="168"/>
  <c r="Q168" i="168"/>
  <c r="Q213" i="168"/>
  <c r="Q238" i="168"/>
  <c r="Q468" i="168"/>
  <c r="Q543" i="168"/>
  <c r="Q558" i="168"/>
  <c r="Q568" i="168"/>
  <c r="Q588" i="168"/>
  <c r="Q668" i="168"/>
  <c r="Q798" i="168"/>
  <c r="Q908" i="168"/>
  <c r="Q1058" i="168"/>
  <c r="Q163" i="168"/>
  <c r="Q208" i="168"/>
  <c r="Q608" i="168"/>
  <c r="Q658" i="168"/>
  <c r="Q708" i="168"/>
  <c r="Q718" i="168"/>
  <c r="Q778" i="168"/>
  <c r="Q788" i="168"/>
  <c r="Q943" i="168"/>
  <c r="Q1053" i="168"/>
  <c r="Q1153" i="168"/>
  <c r="Q203" i="168"/>
  <c r="Q273" i="168"/>
  <c r="Q293" i="168"/>
  <c r="Q443" i="168"/>
  <c r="Q538" i="168"/>
  <c r="Q653" i="168"/>
  <c r="Q868" i="168"/>
  <c r="Q1003" i="168"/>
  <c r="Q1118" i="168"/>
  <c r="Q193" i="168"/>
  <c r="Q288" i="168"/>
  <c r="Q428" i="168"/>
  <c r="Q433" i="168"/>
  <c r="Q513" i="168"/>
  <c r="Q523" i="168"/>
  <c r="Q583" i="168"/>
  <c r="Q618" i="168"/>
  <c r="Q643" i="168"/>
  <c r="Q773" i="168"/>
  <c r="Q823" i="168"/>
  <c r="Q853" i="168"/>
  <c r="Q933" i="168"/>
  <c r="Q938" i="168"/>
  <c r="Q1028" i="168"/>
  <c r="Q1048" i="168"/>
  <c r="Q1068" i="168"/>
  <c r="Q1133" i="168"/>
  <c r="Q188" i="168"/>
  <c r="Q258" i="168"/>
  <c r="Q268" i="168"/>
  <c r="Q493" i="168"/>
  <c r="Q818" i="168"/>
  <c r="Q843" i="168"/>
  <c r="Q998" i="168"/>
  <c r="Q1083" i="168"/>
  <c r="Q1098" i="168"/>
  <c r="Q283" i="168"/>
  <c r="Q328" i="168"/>
  <c r="Q308" i="168"/>
  <c r="Q368" i="168"/>
  <c r="Q393" i="168"/>
  <c r="Q398" i="168"/>
  <c r="Q413" i="168"/>
  <c r="Q458" i="168"/>
  <c r="Q603" i="168"/>
  <c r="Q253" i="168"/>
  <c r="Q348" i="168"/>
  <c r="Q463" i="168"/>
  <c r="Q518" i="168"/>
  <c r="Q563" i="168"/>
  <c r="Q353" i="168"/>
  <c r="Q373" i="168"/>
  <c r="Q508" i="168"/>
  <c r="Q873" i="168"/>
  <c r="Q948" i="168"/>
  <c r="Q1018" i="168"/>
  <c r="Q683" i="168"/>
  <c r="Q1043" i="168"/>
  <c r="Q1073" i="168"/>
  <c r="Q628" i="168"/>
  <c r="Q688" i="168"/>
  <c r="Q693" i="168"/>
  <c r="Q663" i="168"/>
  <c r="Q743" i="168"/>
  <c r="Q723" i="168"/>
  <c r="Q1123" i="168"/>
  <c r="Q768" i="168"/>
  <c r="Q923" i="168"/>
  <c r="Q1108" i="168"/>
  <c r="Q1143" i="168"/>
  <c r="Q703" i="168"/>
  <c r="Q963" i="168"/>
  <c r="Q748" i="168"/>
  <c r="Q838" i="168"/>
  <c r="Q1128" i="168"/>
  <c r="Q1163" i="168"/>
  <c r="Q1148" i="168"/>
  <c r="G48" i="129" l="1"/>
  <c r="O302" i="165"/>
  <c r="O301" i="165"/>
  <c r="O300" i="165"/>
  <c r="O299" i="165"/>
  <c r="O298" i="165"/>
  <c r="O297" i="165"/>
  <c r="O296" i="165"/>
  <c r="O295" i="165"/>
  <c r="O294" i="165"/>
  <c r="O293" i="165"/>
  <c r="O292" i="165"/>
  <c r="O291" i="165"/>
  <c r="O290" i="165"/>
  <c r="O289" i="165"/>
  <c r="O288" i="165"/>
  <c r="O287" i="165"/>
  <c r="O286" i="165"/>
  <c r="O285" i="165"/>
  <c r="O284" i="165"/>
  <c r="O283" i="165"/>
  <c r="O282" i="165"/>
  <c r="O281" i="165"/>
  <c r="O280" i="165"/>
  <c r="O279" i="165"/>
  <c r="O278" i="165"/>
  <c r="O277" i="165"/>
  <c r="O276" i="165"/>
  <c r="O275" i="165"/>
  <c r="O274" i="165"/>
  <c r="O273" i="165"/>
  <c r="E273" i="165"/>
  <c r="O272" i="165"/>
  <c r="O271" i="165"/>
  <c r="O270" i="165"/>
  <c r="O269" i="165"/>
  <c r="O268" i="165"/>
  <c r="O267" i="165"/>
  <c r="O266" i="165"/>
  <c r="O265" i="165"/>
  <c r="O264" i="165"/>
  <c r="O263" i="165"/>
  <c r="O262" i="165"/>
  <c r="O261" i="165"/>
  <c r="O260" i="165"/>
  <c r="O259" i="165"/>
  <c r="O258" i="165"/>
  <c r="O257" i="165"/>
  <c r="O256" i="165"/>
  <c r="O255" i="165"/>
  <c r="O254" i="165"/>
  <c r="O253" i="165"/>
  <c r="O252" i="165"/>
  <c r="O251" i="165"/>
  <c r="O250" i="165"/>
  <c r="O249" i="165"/>
  <c r="O248" i="165"/>
  <c r="O247" i="165"/>
  <c r="O246" i="165"/>
  <c r="N245" i="165"/>
  <c r="O245" i="165" s="1"/>
  <c r="O244" i="165"/>
  <c r="O243" i="165"/>
  <c r="O242" i="165"/>
  <c r="O241" i="165"/>
  <c r="O240" i="165"/>
  <c r="O239" i="165"/>
  <c r="O238" i="165"/>
  <c r="O237" i="165"/>
  <c r="O236" i="165"/>
  <c r="O235" i="165"/>
  <c r="O234" i="165"/>
  <c r="O233" i="165"/>
  <c r="E233" i="165"/>
  <c r="O232" i="165"/>
  <c r="O231" i="165"/>
  <c r="O230" i="165"/>
  <c r="O229" i="165"/>
  <c r="O228" i="165"/>
  <c r="E228" i="165"/>
  <c r="O227" i="165"/>
  <c r="O226" i="165"/>
  <c r="O225" i="165"/>
  <c r="O224" i="165"/>
  <c r="O223" i="165"/>
  <c r="O222" i="165"/>
  <c r="O221" i="165"/>
  <c r="O220" i="165"/>
  <c r="O219" i="165"/>
  <c r="O218" i="165"/>
  <c r="O217" i="165"/>
  <c r="O216" i="165"/>
  <c r="O215" i="165"/>
  <c r="O214" i="165"/>
  <c r="O213" i="165"/>
  <c r="O212" i="165"/>
  <c r="O211" i="165"/>
  <c r="O210" i="165"/>
  <c r="O209" i="165"/>
  <c r="N208" i="165"/>
  <c r="O208" i="165" s="1"/>
  <c r="O207" i="165"/>
  <c r="O206" i="165"/>
  <c r="O205" i="165"/>
  <c r="O204" i="165"/>
  <c r="N203" i="165"/>
  <c r="O203" i="165" s="1"/>
  <c r="O202" i="165"/>
  <c r="O201" i="165"/>
  <c r="O200" i="165"/>
  <c r="O199" i="165"/>
  <c r="N198" i="165"/>
  <c r="O198" i="165" s="1"/>
  <c r="O197" i="165"/>
  <c r="O196" i="165"/>
  <c r="O195" i="165"/>
  <c r="O194" i="165"/>
  <c r="O193" i="165"/>
  <c r="O192" i="165"/>
  <c r="O191" i="165"/>
  <c r="O190" i="165"/>
  <c r="O189" i="165"/>
  <c r="O188" i="165"/>
  <c r="O187" i="165"/>
  <c r="O186" i="165"/>
  <c r="O185" i="165"/>
  <c r="O184" i="165"/>
  <c r="O183" i="165"/>
  <c r="O182" i="165"/>
  <c r="O181" i="165"/>
  <c r="O180" i="165"/>
  <c r="O179" i="165"/>
  <c r="O178" i="165"/>
  <c r="Q173" i="165"/>
  <c r="P173" i="165"/>
  <c r="O172" i="165"/>
  <c r="O171" i="165"/>
  <c r="O170" i="165"/>
  <c r="O169" i="165"/>
  <c r="O168" i="165"/>
  <c r="O167" i="165"/>
  <c r="O166" i="165"/>
  <c r="O165" i="165"/>
  <c r="O164" i="165"/>
  <c r="O163" i="165"/>
  <c r="O162" i="165"/>
  <c r="O161" i="165"/>
  <c r="O160" i="165"/>
  <c r="O159" i="165"/>
  <c r="O158" i="165"/>
  <c r="I158" i="165"/>
  <c r="G158" i="165"/>
  <c r="O157" i="165"/>
  <c r="O156" i="165"/>
  <c r="O155" i="165"/>
  <c r="O154" i="165"/>
  <c r="O153" i="165"/>
  <c r="O152" i="165"/>
  <c r="O151" i="165"/>
  <c r="O150" i="165"/>
  <c r="O149" i="165"/>
  <c r="O148" i="165"/>
  <c r="O147" i="165"/>
  <c r="O146" i="165"/>
  <c r="O145" i="165"/>
  <c r="O144" i="165"/>
  <c r="O143" i="165"/>
  <c r="E143" i="165"/>
  <c r="O142" i="165"/>
  <c r="O141" i="165"/>
  <c r="O140" i="165"/>
  <c r="O139" i="165"/>
  <c r="O138" i="165"/>
  <c r="E138" i="165"/>
  <c r="O137" i="165"/>
  <c r="O136" i="165"/>
  <c r="O135" i="165"/>
  <c r="O134" i="165"/>
  <c r="O133" i="165"/>
  <c r="O132" i="165"/>
  <c r="O131" i="165"/>
  <c r="O130" i="165"/>
  <c r="O129" i="165"/>
  <c r="O128" i="165"/>
  <c r="I128" i="165"/>
  <c r="G128" i="165"/>
  <c r="O127" i="165"/>
  <c r="O126" i="165"/>
  <c r="O125" i="165"/>
  <c r="O124" i="165"/>
  <c r="O123" i="165"/>
  <c r="O122" i="165"/>
  <c r="O121" i="165"/>
  <c r="O120" i="165"/>
  <c r="O119" i="165"/>
  <c r="O118" i="165"/>
  <c r="O117" i="165"/>
  <c r="O116" i="165"/>
  <c r="O115" i="165"/>
  <c r="O114" i="165"/>
  <c r="O113" i="165"/>
  <c r="O112" i="165"/>
  <c r="O111" i="165"/>
  <c r="O110" i="165"/>
  <c r="O109" i="165"/>
  <c r="O108" i="165"/>
  <c r="O107" i="165"/>
  <c r="O106" i="165"/>
  <c r="O105" i="165"/>
  <c r="O104" i="165"/>
  <c r="O103" i="165"/>
  <c r="E103" i="165"/>
  <c r="O102" i="165"/>
  <c r="O101" i="165"/>
  <c r="O100" i="165"/>
  <c r="O99" i="165"/>
  <c r="O98" i="165"/>
  <c r="I98" i="165"/>
  <c r="G98" i="165"/>
  <c r="O97" i="165"/>
  <c r="O96" i="165"/>
  <c r="O95" i="165"/>
  <c r="O94" i="165"/>
  <c r="O93" i="165"/>
  <c r="O92" i="165"/>
  <c r="O91" i="165"/>
  <c r="O90" i="165"/>
  <c r="O89" i="165"/>
  <c r="O88" i="165"/>
  <c r="E88" i="165"/>
  <c r="O87" i="165"/>
  <c r="O86" i="165"/>
  <c r="O85" i="165"/>
  <c r="O84" i="165"/>
  <c r="O83" i="165"/>
  <c r="O82" i="165"/>
  <c r="O81" i="165"/>
  <c r="O80" i="165"/>
  <c r="O79" i="165"/>
  <c r="O78" i="165"/>
  <c r="O77" i="165"/>
  <c r="O76" i="165"/>
  <c r="O75" i="165"/>
  <c r="O74" i="165"/>
  <c r="O73" i="165"/>
  <c r="I73" i="165"/>
  <c r="O72" i="165"/>
  <c r="O71" i="165"/>
  <c r="O70" i="165"/>
  <c r="O69" i="165"/>
  <c r="O68" i="165"/>
  <c r="O67" i="165"/>
  <c r="O66" i="165"/>
  <c r="O65" i="165"/>
  <c r="O64" i="165"/>
  <c r="O63" i="165"/>
  <c r="O62" i="165"/>
  <c r="O61" i="165"/>
  <c r="O60" i="165"/>
  <c r="O59" i="165"/>
  <c r="O58" i="165"/>
  <c r="I58" i="165"/>
  <c r="O57" i="165"/>
  <c r="O56" i="165"/>
  <c r="O55" i="165"/>
  <c r="O54" i="165"/>
  <c r="O53" i="165"/>
  <c r="O52" i="165"/>
  <c r="O51" i="165"/>
  <c r="O50" i="165"/>
  <c r="O49" i="165"/>
  <c r="O48" i="165"/>
  <c r="O47" i="165"/>
  <c r="O46" i="165"/>
  <c r="O45" i="165"/>
  <c r="O44" i="165"/>
  <c r="O43" i="165"/>
  <c r="O42" i="165"/>
  <c r="O41" i="165"/>
  <c r="O37" i="165"/>
  <c r="Q33" i="165" s="1"/>
  <c r="O36" i="165"/>
  <c r="I33" i="165"/>
  <c r="G33" i="165"/>
  <c r="O32" i="165"/>
  <c r="O31" i="165"/>
  <c r="O30" i="165"/>
  <c r="O29" i="165"/>
  <c r="O28" i="165"/>
  <c r="A28" i="165"/>
  <c r="A33" i="165" s="1"/>
  <c r="A38" i="165" s="1"/>
  <c r="A43" i="165" s="1"/>
  <c r="A48" i="165" s="1"/>
  <c r="A53" i="165" s="1"/>
  <c r="A58" i="165" s="1"/>
  <c r="A63" i="165" s="1"/>
  <c r="A68" i="165" s="1"/>
  <c r="A73" i="165" s="1"/>
  <c r="A78" i="165" s="1"/>
  <c r="A83" i="165" s="1"/>
  <c r="A88" i="165" s="1"/>
  <c r="A93" i="165" s="1"/>
  <c r="A98" i="165" s="1"/>
  <c r="A103" i="165" s="1"/>
  <c r="A108" i="165" s="1"/>
  <c r="A113" i="165" s="1"/>
  <c r="A118" i="165" s="1"/>
  <c r="A123" i="165" s="1"/>
  <c r="A128" i="165" s="1"/>
  <c r="A133" i="165" s="1"/>
  <c r="A138" i="165" s="1"/>
  <c r="A143" i="165" s="1"/>
  <c r="A148" i="165" s="1"/>
  <c r="A153" i="165" s="1"/>
  <c r="A158" i="165" s="1"/>
  <c r="A163" i="165" s="1"/>
  <c r="A168" i="165" s="1"/>
  <c r="A178" i="165" s="1"/>
  <c r="A183" i="165" s="1"/>
  <c r="A188" i="165" s="1"/>
  <c r="A193" i="165" s="1"/>
  <c r="A198" i="165" s="1"/>
  <c r="A203" i="165" s="1"/>
  <c r="A208" i="165" s="1"/>
  <c r="A213" i="165" s="1"/>
  <c r="A218" i="165" s="1"/>
  <c r="A223" i="165" s="1"/>
  <c r="A228" i="165" s="1"/>
  <c r="A233" i="165" s="1"/>
  <c r="A238" i="165" s="1"/>
  <c r="A243" i="165" s="1"/>
  <c r="A248" i="165" s="1"/>
  <c r="A253" i="165" s="1"/>
  <c r="A258" i="165" s="1"/>
  <c r="A263" i="165" s="1"/>
  <c r="A268" i="165" s="1"/>
  <c r="A273" i="165" s="1"/>
  <c r="A278" i="165" s="1"/>
  <c r="A283" i="165" s="1"/>
  <c r="A288" i="165" s="1"/>
  <c r="A293" i="165" s="1"/>
  <c r="A298" i="165" s="1"/>
  <c r="O27" i="165"/>
  <c r="O26" i="165"/>
  <c r="O25" i="165"/>
  <c r="O24" i="165"/>
  <c r="O23" i="165"/>
  <c r="A138" i="154"/>
  <c r="A238" i="142"/>
  <c r="A233" i="142"/>
  <c r="O237" i="142"/>
  <c r="O236" i="142"/>
  <c r="O235" i="142"/>
  <c r="O234" i="142"/>
  <c r="Q233" i="142"/>
  <c r="O233" i="142"/>
  <c r="J233" i="142"/>
  <c r="H233" i="142"/>
  <c r="E233" i="142"/>
  <c r="O232" i="142"/>
  <c r="Q228" i="142" s="1"/>
  <c r="O231" i="142"/>
  <c r="O230" i="142"/>
  <c r="O229" i="142"/>
  <c r="O228" i="142"/>
  <c r="J228" i="142"/>
  <c r="H228" i="142"/>
  <c r="E228" i="142"/>
  <c r="Q98" i="165" l="1"/>
  <c r="Q193" i="165"/>
  <c r="Q268" i="165"/>
  <c r="Q188" i="165"/>
  <c r="Q263" i="165"/>
  <c r="Q298" i="165"/>
  <c r="Q183" i="165"/>
  <c r="Q258" i="165"/>
  <c r="Q88" i="165"/>
  <c r="Q103" i="165"/>
  <c r="Q153" i="165"/>
  <c r="Q163" i="165"/>
  <c r="Q178" i="165"/>
  <c r="Q253" i="165"/>
  <c r="Q273" i="165"/>
  <c r="Q248" i="165"/>
  <c r="Q198" i="165"/>
  <c r="Q203" i="165"/>
  <c r="Q213" i="165"/>
  <c r="Q283" i="165"/>
  <c r="Q63" i="165"/>
  <c r="Q53" i="165"/>
  <c r="Q58" i="165"/>
  <c r="Q73" i="165"/>
  <c r="Q118" i="165"/>
  <c r="Q138" i="165"/>
  <c r="Q228" i="165"/>
  <c r="Q78" i="165"/>
  <c r="Q123" i="165"/>
  <c r="Q38" i="165"/>
  <c r="Q48" i="165"/>
  <c r="Q113" i="165"/>
  <c r="Q133" i="165"/>
  <c r="Q223" i="165"/>
  <c r="Q293" i="165"/>
  <c r="Q143" i="165"/>
  <c r="Q233" i="165"/>
  <c r="Q23" i="165"/>
  <c r="Q28" i="165"/>
  <c r="Q43" i="165"/>
  <c r="Q93" i="165"/>
  <c r="Q108" i="165"/>
  <c r="Q128" i="165"/>
  <c r="Q168" i="165"/>
  <c r="Q208" i="165"/>
  <c r="Q218" i="165"/>
  <c r="Q288" i="165"/>
  <c r="Q243" i="165"/>
  <c r="Q68" i="165"/>
  <c r="Q83" i="165"/>
  <c r="Q148" i="165"/>
  <c r="Q158" i="165"/>
  <c r="Q238" i="165"/>
  <c r="Q278" i="165"/>
  <c r="N208" i="142" l="1"/>
  <c r="O212" i="142"/>
  <c r="O211" i="142"/>
  <c r="O210" i="142"/>
  <c r="O209" i="142"/>
  <c r="Q208" i="142" s="1"/>
  <c r="O208" i="142"/>
  <c r="J208" i="142"/>
  <c r="H208" i="142"/>
  <c r="N203" i="142"/>
  <c r="N198" i="142"/>
  <c r="I33" i="142"/>
  <c r="G33" i="142"/>
  <c r="O1172" i="165"/>
  <c r="O1171" i="165"/>
  <c r="O1170" i="165"/>
  <c r="O1169" i="165"/>
  <c r="O1168" i="165"/>
  <c r="O1167" i="165"/>
  <c r="O1166" i="165"/>
  <c r="O1165" i="165"/>
  <c r="O1164" i="165"/>
  <c r="O1163" i="165"/>
  <c r="O1162" i="165"/>
  <c r="O1161" i="165"/>
  <c r="O1160" i="165"/>
  <c r="O1159" i="165"/>
  <c r="O1158" i="165"/>
  <c r="O1157" i="165"/>
  <c r="O1156" i="165"/>
  <c r="O1155" i="165"/>
  <c r="O1154" i="165"/>
  <c r="O1153" i="165"/>
  <c r="O1152" i="165"/>
  <c r="O1151" i="165"/>
  <c r="O1150" i="165"/>
  <c r="O1149" i="165"/>
  <c r="O1148" i="165"/>
  <c r="O1147" i="165"/>
  <c r="O1146" i="165"/>
  <c r="O1145" i="165"/>
  <c r="O1144" i="165"/>
  <c r="O1143" i="165"/>
  <c r="O1142" i="165"/>
  <c r="O1141" i="165"/>
  <c r="O1140" i="165"/>
  <c r="O1139" i="165"/>
  <c r="O1138" i="165"/>
  <c r="O1137" i="165"/>
  <c r="O1136" i="165"/>
  <c r="O1135" i="165"/>
  <c r="O1134" i="165"/>
  <c r="O1133" i="165"/>
  <c r="O1132" i="165"/>
  <c r="O1131" i="165"/>
  <c r="O1130" i="165"/>
  <c r="O1129" i="165"/>
  <c r="O1128" i="165"/>
  <c r="O1127" i="165"/>
  <c r="O1126" i="165"/>
  <c r="O1125" i="165"/>
  <c r="O1124" i="165"/>
  <c r="O1123" i="165"/>
  <c r="O1122" i="165"/>
  <c r="O1121" i="165"/>
  <c r="O1120" i="165"/>
  <c r="O1119" i="165"/>
  <c r="O1118" i="165"/>
  <c r="O1117" i="165"/>
  <c r="O1116" i="165"/>
  <c r="O1115" i="165"/>
  <c r="O1114" i="165"/>
  <c r="O1113" i="165"/>
  <c r="O1112" i="165"/>
  <c r="O1111" i="165"/>
  <c r="O1110" i="165"/>
  <c r="O1109" i="165"/>
  <c r="O1108" i="165"/>
  <c r="O1105" i="165"/>
  <c r="O1102" i="165"/>
  <c r="O1101" i="165"/>
  <c r="O1100" i="165"/>
  <c r="O1099" i="165"/>
  <c r="O1098" i="165"/>
  <c r="O1097" i="165"/>
  <c r="O1096" i="165"/>
  <c r="O1095" i="165"/>
  <c r="O1094" i="165"/>
  <c r="N1093" i="165"/>
  <c r="O1093" i="165" s="1"/>
  <c r="O1092" i="165"/>
  <c r="O1091" i="165"/>
  <c r="O1090" i="165"/>
  <c r="O1089" i="165"/>
  <c r="N1088" i="165"/>
  <c r="O1088" i="165" s="1"/>
  <c r="O1087" i="165"/>
  <c r="O1086" i="165"/>
  <c r="O1085" i="165"/>
  <c r="O1084" i="165"/>
  <c r="N1083" i="165"/>
  <c r="O1083" i="165" s="1"/>
  <c r="O1082" i="165"/>
  <c r="O1081" i="165"/>
  <c r="O1080" i="165"/>
  <c r="O1079" i="165"/>
  <c r="N1078" i="165"/>
  <c r="O1078" i="165" s="1"/>
  <c r="O1077" i="165"/>
  <c r="O1076" i="165"/>
  <c r="O1075" i="165"/>
  <c r="O1074" i="165"/>
  <c r="N1073" i="165"/>
  <c r="O1073" i="165" s="1"/>
  <c r="A1073" i="165"/>
  <c r="A1078" i="165" s="1"/>
  <c r="O1072" i="165"/>
  <c r="O1071" i="165"/>
  <c r="O1070" i="165"/>
  <c r="O1069" i="165"/>
  <c r="O1068" i="165"/>
  <c r="Q1068" i="165" s="1"/>
  <c r="N1068" i="165"/>
  <c r="O1062" i="165"/>
  <c r="O1060" i="165"/>
  <c r="O1059" i="165"/>
  <c r="O1058" i="165"/>
  <c r="A1058" i="165"/>
  <c r="O1057" i="165"/>
  <c r="O1055" i="165"/>
  <c r="O1054" i="165"/>
  <c r="O1053" i="165"/>
  <c r="O1052" i="165"/>
  <c r="O1050" i="165"/>
  <c r="Q1048" i="165" s="1"/>
  <c r="O1049" i="165"/>
  <c r="O1048" i="165"/>
  <c r="O1047" i="165"/>
  <c r="O1046" i="165"/>
  <c r="O1045" i="165"/>
  <c r="O1044" i="165"/>
  <c r="O1043" i="165"/>
  <c r="O1037" i="165"/>
  <c r="O1036" i="165"/>
  <c r="O1035" i="165"/>
  <c r="O1034" i="165"/>
  <c r="O1033" i="165"/>
  <c r="O1032" i="165"/>
  <c r="O1030" i="165"/>
  <c r="O1029" i="165"/>
  <c r="O1028" i="165"/>
  <c r="O1027" i="165"/>
  <c r="O1025" i="165"/>
  <c r="O1024" i="165"/>
  <c r="O1023" i="165"/>
  <c r="O1022" i="165"/>
  <c r="O1021" i="165"/>
  <c r="O1020" i="165"/>
  <c r="O1019" i="165"/>
  <c r="O1018" i="165"/>
  <c r="O1017" i="165"/>
  <c r="O1016" i="165"/>
  <c r="O1015" i="165"/>
  <c r="O1014" i="165"/>
  <c r="O1013" i="165"/>
  <c r="O1007" i="165"/>
  <c r="O1006" i="165"/>
  <c r="O1005" i="165"/>
  <c r="O1004" i="165"/>
  <c r="O1003" i="165"/>
  <c r="O1002" i="165"/>
  <c r="O1000" i="165"/>
  <c r="O999" i="165"/>
  <c r="O998" i="165"/>
  <c r="O997" i="165"/>
  <c r="O995" i="165"/>
  <c r="O994" i="165"/>
  <c r="O993" i="165"/>
  <c r="O992" i="165"/>
  <c r="O991" i="165"/>
  <c r="O990" i="165"/>
  <c r="O989" i="165"/>
  <c r="Q988" i="165"/>
  <c r="O988" i="165"/>
  <c r="O987" i="165"/>
  <c r="O986" i="165"/>
  <c r="O985" i="165"/>
  <c r="O984" i="165"/>
  <c r="O983" i="165"/>
  <c r="A983" i="165"/>
  <c r="A988" i="165" s="1"/>
  <c r="A993" i="165" s="1"/>
  <c r="A998" i="165" s="1"/>
  <c r="A1003" i="165" s="1"/>
  <c r="A1013" i="165" s="1"/>
  <c r="A1018" i="165" s="1"/>
  <c r="A1023" i="165" s="1"/>
  <c r="A1028" i="165" s="1"/>
  <c r="A1033" i="165" s="1"/>
  <c r="A1043" i="165" s="1"/>
  <c r="O982" i="165"/>
  <c r="O981" i="165"/>
  <c r="O980" i="165"/>
  <c r="O979" i="165"/>
  <c r="O978" i="165"/>
  <c r="O967" i="165"/>
  <c r="O966" i="165"/>
  <c r="O965" i="165"/>
  <c r="O964" i="165"/>
  <c r="O963" i="165"/>
  <c r="O962" i="165"/>
  <c r="O961" i="165"/>
  <c r="O960" i="165"/>
  <c r="O959" i="165"/>
  <c r="O958" i="165"/>
  <c r="O957" i="165"/>
  <c r="O956" i="165"/>
  <c r="O955" i="165"/>
  <c r="O954" i="165"/>
  <c r="O953" i="165"/>
  <c r="O952" i="165"/>
  <c r="O951" i="165"/>
  <c r="O950" i="165"/>
  <c r="O949" i="165"/>
  <c r="O948" i="165"/>
  <c r="O947" i="165"/>
  <c r="O946" i="165"/>
  <c r="O945" i="165"/>
  <c r="O944" i="165"/>
  <c r="O943" i="165"/>
  <c r="O942" i="165"/>
  <c r="O941" i="165"/>
  <c r="O940" i="165"/>
  <c r="O939" i="165"/>
  <c r="O938" i="165"/>
  <c r="O937" i="165"/>
  <c r="O936" i="165"/>
  <c r="O935" i="165"/>
  <c r="O934" i="165"/>
  <c r="O933" i="165"/>
  <c r="O932" i="165"/>
  <c r="O931" i="165"/>
  <c r="O930" i="165"/>
  <c r="O929" i="165"/>
  <c r="O928" i="165"/>
  <c r="O927" i="165"/>
  <c r="O926" i="165"/>
  <c r="O925" i="165"/>
  <c r="O924" i="165"/>
  <c r="O923" i="165"/>
  <c r="O922" i="165"/>
  <c r="O921" i="165"/>
  <c r="O920" i="165"/>
  <c r="O919" i="165"/>
  <c r="O918" i="165"/>
  <c r="O917" i="165"/>
  <c r="O916" i="165"/>
  <c r="O915" i="165"/>
  <c r="O914" i="165"/>
  <c r="O913" i="165"/>
  <c r="O912" i="165"/>
  <c r="O911" i="165"/>
  <c r="O910" i="165"/>
  <c r="O909" i="165"/>
  <c r="O908" i="165"/>
  <c r="O907" i="165"/>
  <c r="O906" i="165"/>
  <c r="O905" i="165"/>
  <c r="O904" i="165"/>
  <c r="N903" i="165"/>
  <c r="O903" i="165" s="1"/>
  <c r="O902" i="165"/>
  <c r="O901" i="165"/>
  <c r="O900" i="165"/>
  <c r="O899" i="165"/>
  <c r="N898" i="165"/>
  <c r="O898" i="165" s="1"/>
  <c r="O897" i="165"/>
  <c r="O896" i="165"/>
  <c r="O895" i="165"/>
  <c r="O894" i="165"/>
  <c r="N893" i="165"/>
  <c r="O893" i="165" s="1"/>
  <c r="O892" i="165"/>
  <c r="O891" i="165"/>
  <c r="O890" i="165"/>
  <c r="O889" i="165"/>
  <c r="N888" i="165"/>
  <c r="O888" i="165" s="1"/>
  <c r="O887" i="165"/>
  <c r="O886" i="165"/>
  <c r="O885" i="165"/>
  <c r="O884" i="165"/>
  <c r="O883" i="165"/>
  <c r="O882" i="165"/>
  <c r="O881" i="165"/>
  <c r="O880" i="165"/>
  <c r="O879" i="165"/>
  <c r="O878" i="165"/>
  <c r="A878" i="165"/>
  <c r="A883" i="165" s="1"/>
  <c r="A888" i="165" s="1"/>
  <c r="A893" i="165" s="1"/>
  <c r="A898" i="165" s="1"/>
  <c r="A903" i="165" s="1"/>
  <c r="A908" i="165" s="1"/>
  <c r="A913" i="165" s="1"/>
  <c r="A918" i="165" s="1"/>
  <c r="A923" i="165" s="1"/>
  <c r="A928" i="165" s="1"/>
  <c r="A933" i="165" s="1"/>
  <c r="A938" i="165" s="1"/>
  <c r="A943" i="165" s="1"/>
  <c r="A948" i="165" s="1"/>
  <c r="A953" i="165" s="1"/>
  <c r="A958" i="165" s="1"/>
  <c r="A963" i="165" s="1"/>
  <c r="O877" i="165"/>
  <c r="O876" i="165"/>
  <c r="O875" i="165"/>
  <c r="O874" i="165"/>
  <c r="N873" i="165"/>
  <c r="O873" i="165" s="1"/>
  <c r="O872" i="165"/>
  <c r="O871" i="165"/>
  <c r="O870" i="165"/>
  <c r="O869" i="165"/>
  <c r="O868" i="165"/>
  <c r="O867" i="165"/>
  <c r="O866" i="165"/>
  <c r="O865" i="165"/>
  <c r="O864" i="165"/>
  <c r="N863" i="165"/>
  <c r="O863" i="165" s="1"/>
  <c r="O857" i="165"/>
  <c r="O856" i="165"/>
  <c r="O855" i="165"/>
  <c r="O854" i="165"/>
  <c r="O853" i="165"/>
  <c r="O852" i="165"/>
  <c r="O851" i="165"/>
  <c r="O850" i="165"/>
  <c r="O849" i="165"/>
  <c r="O848" i="165"/>
  <c r="O847" i="165"/>
  <c r="O846" i="165"/>
  <c r="O845" i="165"/>
  <c r="O844" i="165"/>
  <c r="O843" i="165"/>
  <c r="O842" i="165"/>
  <c r="O841" i="165"/>
  <c r="O840" i="165"/>
  <c r="O839" i="165"/>
  <c r="O838" i="165"/>
  <c r="E838" i="165"/>
  <c r="O837" i="165"/>
  <c r="O836" i="165"/>
  <c r="O835" i="165"/>
  <c r="O834" i="165"/>
  <c r="O833" i="165"/>
  <c r="O832" i="165"/>
  <c r="O831" i="165"/>
  <c r="O830" i="165"/>
  <c r="O829" i="165"/>
  <c r="O828" i="165"/>
  <c r="O827" i="165"/>
  <c r="O826" i="165"/>
  <c r="O825" i="165"/>
  <c r="O824" i="165"/>
  <c r="O823" i="165"/>
  <c r="O822" i="165"/>
  <c r="O821" i="165"/>
  <c r="O820" i="165"/>
  <c r="O819" i="165"/>
  <c r="O818" i="165"/>
  <c r="O817" i="165"/>
  <c r="O816" i="165"/>
  <c r="O815" i="165"/>
  <c r="O814" i="165"/>
  <c r="O813" i="165"/>
  <c r="O812" i="165"/>
  <c r="O811" i="165"/>
  <c r="O810" i="165"/>
  <c r="O809" i="165"/>
  <c r="O808" i="165"/>
  <c r="O807" i="165"/>
  <c r="O806" i="165"/>
  <c r="O805" i="165"/>
  <c r="O804" i="165"/>
  <c r="N803" i="165"/>
  <c r="O803" i="165" s="1"/>
  <c r="O802" i="165"/>
  <c r="O801" i="165"/>
  <c r="O800" i="165"/>
  <c r="O799" i="165"/>
  <c r="N798" i="165"/>
  <c r="O798" i="165" s="1"/>
  <c r="O797" i="165"/>
  <c r="O796" i="165"/>
  <c r="O795" i="165"/>
  <c r="O794" i="165"/>
  <c r="O793" i="165"/>
  <c r="O792" i="165"/>
  <c r="O791" i="165"/>
  <c r="O790" i="165"/>
  <c r="O789" i="165"/>
  <c r="N788" i="165"/>
  <c r="O788" i="165" s="1"/>
  <c r="O787" i="165"/>
  <c r="O786" i="165"/>
  <c r="O785" i="165"/>
  <c r="O784" i="165"/>
  <c r="O783" i="165"/>
  <c r="O782" i="165"/>
  <c r="O781" i="165"/>
  <c r="O780" i="165"/>
  <c r="O779" i="165"/>
  <c r="O778" i="165"/>
  <c r="O777" i="165"/>
  <c r="O776" i="165"/>
  <c r="O775" i="165"/>
  <c r="O774" i="165"/>
  <c r="O773" i="165"/>
  <c r="O772" i="165"/>
  <c r="O771" i="165"/>
  <c r="O770" i="165"/>
  <c r="O769" i="165"/>
  <c r="O768" i="165"/>
  <c r="O767" i="165"/>
  <c r="O766" i="165"/>
  <c r="O765" i="165"/>
  <c r="O764" i="165"/>
  <c r="O763" i="165"/>
  <c r="O762" i="165"/>
  <c r="O761" i="165"/>
  <c r="O760" i="165"/>
  <c r="O759" i="165"/>
  <c r="O758" i="165"/>
  <c r="O757" i="165"/>
  <c r="O756" i="165"/>
  <c r="O755" i="165"/>
  <c r="O754" i="165"/>
  <c r="O753" i="165"/>
  <c r="O752" i="165"/>
  <c r="O751" i="165"/>
  <c r="O750" i="165"/>
  <c r="O749" i="165"/>
  <c r="O748" i="165"/>
  <c r="O747" i="165"/>
  <c r="O746" i="165"/>
  <c r="O745" i="165"/>
  <c r="O744" i="165"/>
  <c r="O743" i="165"/>
  <c r="O742" i="165"/>
  <c r="O741" i="165"/>
  <c r="O740" i="165"/>
  <c r="O739" i="165"/>
  <c r="O738" i="165"/>
  <c r="O737" i="165"/>
  <c r="O736" i="165"/>
  <c r="O735" i="165"/>
  <c r="O734" i="165"/>
  <c r="O733" i="165"/>
  <c r="E733" i="165"/>
  <c r="O732" i="165"/>
  <c r="O731" i="165"/>
  <c r="O730" i="165"/>
  <c r="O729" i="165"/>
  <c r="N728" i="165"/>
  <c r="O728" i="165" s="1"/>
  <c r="O727" i="165"/>
  <c r="O726" i="165"/>
  <c r="O725" i="165"/>
  <c r="O724" i="165"/>
  <c r="O723" i="165"/>
  <c r="O722" i="165"/>
  <c r="O721" i="165"/>
  <c r="O720" i="165"/>
  <c r="O719" i="165"/>
  <c r="O718" i="165"/>
  <c r="O717" i="165"/>
  <c r="O716" i="165"/>
  <c r="O715" i="165"/>
  <c r="O714" i="165"/>
  <c r="O713" i="165"/>
  <c r="O712" i="165"/>
  <c r="O711" i="165"/>
  <c r="O710" i="165"/>
  <c r="O709" i="165"/>
  <c r="O708" i="165"/>
  <c r="O707" i="165"/>
  <c r="O706" i="165"/>
  <c r="O705" i="165"/>
  <c r="O704" i="165"/>
  <c r="O703" i="165"/>
  <c r="O702" i="165"/>
  <c r="O701" i="165"/>
  <c r="O700" i="165"/>
  <c r="O699" i="165"/>
  <c r="O698" i="165"/>
  <c r="O697" i="165"/>
  <c r="O696" i="165"/>
  <c r="O695" i="165"/>
  <c r="O694" i="165"/>
  <c r="O693" i="165"/>
  <c r="O692" i="165"/>
  <c r="O691" i="165"/>
  <c r="O690" i="165"/>
  <c r="O689" i="165"/>
  <c r="O688" i="165"/>
  <c r="O687" i="165"/>
  <c r="O686" i="165"/>
  <c r="O685" i="165"/>
  <c r="O684" i="165"/>
  <c r="N683" i="165"/>
  <c r="O683" i="165" s="1"/>
  <c r="O682" i="165"/>
  <c r="O681" i="165"/>
  <c r="O680" i="165"/>
  <c r="O679" i="165"/>
  <c r="O678" i="165"/>
  <c r="O677" i="165"/>
  <c r="O676" i="165"/>
  <c r="O675" i="165"/>
  <c r="O674" i="165"/>
  <c r="O673" i="165"/>
  <c r="O672" i="165"/>
  <c r="O671" i="165"/>
  <c r="O670" i="165"/>
  <c r="O669" i="165"/>
  <c r="O668" i="165"/>
  <c r="O667" i="165"/>
  <c r="O666" i="165"/>
  <c r="O665" i="165"/>
  <c r="O664" i="165"/>
  <c r="O663" i="165"/>
  <c r="O662" i="165"/>
  <c r="O661" i="165"/>
  <c r="O660" i="165"/>
  <c r="O659" i="165"/>
  <c r="O658" i="165"/>
  <c r="O657" i="165"/>
  <c r="O656" i="165"/>
  <c r="O655" i="165"/>
  <c r="O654" i="165"/>
  <c r="O653" i="165"/>
  <c r="O652" i="165"/>
  <c r="O651" i="165"/>
  <c r="O650" i="165"/>
  <c r="O649" i="165"/>
  <c r="O648" i="165"/>
  <c r="A648" i="165"/>
  <c r="A653" i="165" s="1"/>
  <c r="A658" i="165" s="1"/>
  <c r="A663" i="165" s="1"/>
  <c r="A668" i="165" s="1"/>
  <c r="A673" i="165" s="1"/>
  <c r="A678" i="165" s="1"/>
  <c r="A683" i="165" s="1"/>
  <c r="A688" i="165" s="1"/>
  <c r="A693" i="165" s="1"/>
  <c r="A698" i="165" s="1"/>
  <c r="A703" i="165" s="1"/>
  <c r="A708" i="165" s="1"/>
  <c r="A713" i="165" s="1"/>
  <c r="A718" i="165" s="1"/>
  <c r="A723" i="165" s="1"/>
  <c r="A728" i="165" s="1"/>
  <c r="A733" i="165" s="1"/>
  <c r="A738" i="165" s="1"/>
  <c r="A743" i="165" s="1"/>
  <c r="A748" i="165" s="1"/>
  <c r="A753" i="165" s="1"/>
  <c r="A758" i="165" s="1"/>
  <c r="A763" i="165" s="1"/>
  <c r="A768" i="165" s="1"/>
  <c r="A773" i="165" s="1"/>
  <c r="A778" i="165" s="1"/>
  <c r="A783" i="165" s="1"/>
  <c r="A788" i="165" s="1"/>
  <c r="A793" i="165" s="1"/>
  <c r="A798" i="165" s="1"/>
  <c r="A803" i="165" s="1"/>
  <c r="A808" i="165" s="1"/>
  <c r="A813" i="165" s="1"/>
  <c r="A818" i="165" s="1"/>
  <c r="A823" i="165" s="1"/>
  <c r="A828" i="165" s="1"/>
  <c r="A833" i="165" s="1"/>
  <c r="A838" i="165" s="1"/>
  <c r="A843" i="165" s="1"/>
  <c r="A848" i="165" s="1"/>
  <c r="A853" i="165" s="1"/>
  <c r="O647" i="165"/>
  <c r="O646" i="165"/>
  <c r="O645" i="165"/>
  <c r="O644" i="165"/>
  <c r="O643" i="165"/>
  <c r="O642" i="165"/>
  <c r="O641" i="165"/>
  <c r="O640" i="165"/>
  <c r="O639" i="165"/>
  <c r="P638" i="165"/>
  <c r="O638" i="165"/>
  <c r="O637" i="165"/>
  <c r="O636" i="165"/>
  <c r="O635" i="165"/>
  <c r="O634" i="165"/>
  <c r="O633" i="165"/>
  <c r="O632" i="165"/>
  <c r="O631" i="165"/>
  <c r="O630" i="165"/>
  <c r="O629" i="165"/>
  <c r="O628" i="165"/>
  <c r="O627" i="165"/>
  <c r="O626" i="165"/>
  <c r="O625" i="165"/>
  <c r="O624" i="165"/>
  <c r="O623" i="165"/>
  <c r="O622" i="165"/>
  <c r="O621" i="165"/>
  <c r="O620" i="165"/>
  <c r="O619" i="165"/>
  <c r="O618" i="165"/>
  <c r="O617" i="165"/>
  <c r="O616" i="165"/>
  <c r="O615" i="165"/>
  <c r="O614" i="165"/>
  <c r="O613" i="165"/>
  <c r="O612" i="165"/>
  <c r="O611" i="165"/>
  <c r="O610" i="165"/>
  <c r="O609" i="165"/>
  <c r="N608" i="165"/>
  <c r="O608" i="165" s="1"/>
  <c r="O607" i="165"/>
  <c r="O606" i="165"/>
  <c r="O605" i="165"/>
  <c r="O604" i="165"/>
  <c r="O603" i="165"/>
  <c r="O602" i="165"/>
  <c r="O601" i="165"/>
  <c r="O600" i="165"/>
  <c r="O599" i="165"/>
  <c r="N598" i="165"/>
  <c r="O598" i="165" s="1"/>
  <c r="O597" i="165"/>
  <c r="O596" i="165"/>
  <c r="O595" i="165"/>
  <c r="O594" i="165"/>
  <c r="O593" i="165"/>
  <c r="O592" i="165"/>
  <c r="O591" i="165"/>
  <c r="O590" i="165"/>
  <c r="O589" i="165"/>
  <c r="O588" i="165"/>
  <c r="O587" i="165"/>
  <c r="O586" i="165"/>
  <c r="O585" i="165"/>
  <c r="O584" i="165"/>
  <c r="P583" i="165"/>
  <c r="O583" i="165"/>
  <c r="O582" i="165"/>
  <c r="O581" i="165"/>
  <c r="O580" i="165"/>
  <c r="O579" i="165"/>
  <c r="O578" i="165"/>
  <c r="N578" i="165"/>
  <c r="O577" i="165"/>
  <c r="O576" i="165"/>
  <c r="O575" i="165"/>
  <c r="O574" i="165"/>
  <c r="O573" i="165"/>
  <c r="E573" i="165"/>
  <c r="O572" i="165"/>
  <c r="O571" i="165"/>
  <c r="O570" i="165"/>
  <c r="O569" i="165"/>
  <c r="O568" i="165"/>
  <c r="O567" i="165"/>
  <c r="O566" i="165"/>
  <c r="O565" i="165"/>
  <c r="O564" i="165"/>
  <c r="O563" i="165"/>
  <c r="O562" i="165"/>
  <c r="O561" i="165"/>
  <c r="O560" i="165"/>
  <c r="O559" i="165"/>
  <c r="O558" i="165"/>
  <c r="E558" i="165"/>
  <c r="O557" i="165"/>
  <c r="O556" i="165"/>
  <c r="O555" i="165"/>
  <c r="O554" i="165"/>
  <c r="O553" i="165"/>
  <c r="E553" i="165"/>
  <c r="O552" i="165"/>
  <c r="O551" i="165"/>
  <c r="O550" i="165"/>
  <c r="O549" i="165"/>
  <c r="O548" i="165"/>
  <c r="O547" i="165"/>
  <c r="O546" i="165"/>
  <c r="O545" i="165"/>
  <c r="O544" i="165"/>
  <c r="O543" i="165"/>
  <c r="O542" i="165"/>
  <c r="O541" i="165"/>
  <c r="O540" i="165"/>
  <c r="O539" i="165"/>
  <c r="P538" i="165"/>
  <c r="O538" i="165"/>
  <c r="O537" i="165"/>
  <c r="O536" i="165"/>
  <c r="O535" i="165"/>
  <c r="O534" i="165"/>
  <c r="O533" i="165"/>
  <c r="E533" i="165"/>
  <c r="O532" i="165"/>
  <c r="O531" i="165"/>
  <c r="O530" i="165"/>
  <c r="O529" i="165"/>
  <c r="O528" i="165"/>
  <c r="O527" i="165"/>
  <c r="O526" i="165"/>
  <c r="O525" i="165"/>
  <c r="O524" i="165"/>
  <c r="O523" i="165"/>
  <c r="O522" i="165"/>
  <c r="O521" i="165"/>
  <c r="O520" i="165"/>
  <c r="O519" i="165"/>
  <c r="O518" i="165"/>
  <c r="A518" i="165"/>
  <c r="A523" i="165" s="1"/>
  <c r="A528" i="165" s="1"/>
  <c r="A533" i="165" s="1"/>
  <c r="A543" i="165" s="1"/>
  <c r="A548" i="165" s="1"/>
  <c r="A553" i="165" s="1"/>
  <c r="A558" i="165" s="1"/>
  <c r="A563" i="165" s="1"/>
  <c r="A568" i="165" s="1"/>
  <c r="A573" i="165" s="1"/>
  <c r="A578" i="165" s="1"/>
  <c r="A588" i="165" s="1"/>
  <c r="A633" i="165" s="1"/>
  <c r="A593" i="165" s="1"/>
  <c r="A598" i="165" s="1"/>
  <c r="A603" i="165" s="1"/>
  <c r="A608" i="165" s="1"/>
  <c r="A613" i="165" s="1"/>
  <c r="A618" i="165" s="1"/>
  <c r="A623" i="165" s="1"/>
  <c r="A628" i="165" s="1"/>
  <c r="O517" i="165"/>
  <c r="O516" i="165"/>
  <c r="O515" i="165"/>
  <c r="O514" i="165"/>
  <c r="O513" i="165"/>
  <c r="O512" i="165"/>
  <c r="O511" i="165"/>
  <c r="O510" i="165"/>
  <c r="O509" i="165"/>
  <c r="P508" i="165"/>
  <c r="O508" i="165"/>
  <c r="O507" i="165"/>
  <c r="O506" i="165"/>
  <c r="O505" i="165"/>
  <c r="O504" i="165"/>
  <c r="O502" i="165"/>
  <c r="O501" i="165"/>
  <c r="O500" i="165"/>
  <c r="O499" i="165"/>
  <c r="O498" i="165"/>
  <c r="O497" i="165"/>
  <c r="O496" i="165"/>
  <c r="O495" i="165"/>
  <c r="O494" i="165"/>
  <c r="O493" i="165"/>
  <c r="O492" i="165"/>
  <c r="O491" i="165"/>
  <c r="O490" i="165"/>
  <c r="O489" i="165"/>
  <c r="O488" i="165"/>
  <c r="O487" i="165"/>
  <c r="O486" i="165"/>
  <c r="O485" i="165"/>
  <c r="O484" i="165"/>
  <c r="O483" i="165"/>
  <c r="O482" i="165"/>
  <c r="O481" i="165"/>
  <c r="O480" i="165"/>
  <c r="O479" i="165"/>
  <c r="O478" i="165"/>
  <c r="O477" i="165"/>
  <c r="O476" i="165"/>
  <c r="O475" i="165"/>
  <c r="O474" i="165"/>
  <c r="O473" i="165"/>
  <c r="E473" i="165"/>
  <c r="O472" i="165"/>
  <c r="O471" i="165"/>
  <c r="O470" i="165"/>
  <c r="O469" i="165"/>
  <c r="O468" i="165"/>
  <c r="E468" i="165"/>
  <c r="O467" i="165"/>
  <c r="O466" i="165"/>
  <c r="O465" i="165"/>
  <c r="O464" i="165"/>
  <c r="O463" i="165"/>
  <c r="E463" i="165"/>
  <c r="O462" i="165"/>
  <c r="O461" i="165"/>
  <c r="O460" i="165"/>
  <c r="O459" i="165"/>
  <c r="O458" i="165"/>
  <c r="E458" i="165"/>
  <c r="O457" i="165"/>
  <c r="O456" i="165"/>
  <c r="O455" i="165"/>
  <c r="O454" i="165"/>
  <c r="O453" i="165"/>
  <c r="E453" i="165"/>
  <c r="O447" i="165"/>
  <c r="O446" i="165"/>
  <c r="O445" i="165"/>
  <c r="O444" i="165"/>
  <c r="O443" i="165"/>
  <c r="O442" i="165"/>
  <c r="O441" i="165"/>
  <c r="M441" i="165"/>
  <c r="O440" i="165"/>
  <c r="O439" i="165"/>
  <c r="O438" i="165"/>
  <c r="O437" i="165"/>
  <c r="O436" i="165"/>
  <c r="O435" i="165"/>
  <c r="O434" i="165"/>
  <c r="O433" i="165"/>
  <c r="O432" i="165"/>
  <c r="O431" i="165"/>
  <c r="O430" i="165"/>
  <c r="O429" i="165"/>
  <c r="O428" i="165"/>
  <c r="O427" i="165"/>
  <c r="O426" i="165"/>
  <c r="O425" i="165"/>
  <c r="O424" i="165"/>
  <c r="O423" i="165"/>
  <c r="O422" i="165"/>
  <c r="O421" i="165"/>
  <c r="O420" i="165"/>
  <c r="O417" i="165"/>
  <c r="O416" i="165"/>
  <c r="O415" i="165"/>
  <c r="O414" i="165"/>
  <c r="O413" i="165"/>
  <c r="E413" i="165"/>
  <c r="O412" i="165"/>
  <c r="O411" i="165"/>
  <c r="O410" i="165"/>
  <c r="O409" i="165"/>
  <c r="O408" i="165"/>
  <c r="O407" i="165"/>
  <c r="O406" i="165"/>
  <c r="O405" i="165"/>
  <c r="O404" i="165"/>
  <c r="O403" i="165"/>
  <c r="O402" i="165"/>
  <c r="O401" i="165"/>
  <c r="O400" i="165"/>
  <c r="O399" i="165"/>
  <c r="O398" i="165"/>
  <c r="O397" i="165"/>
  <c r="O396" i="165"/>
  <c r="O395" i="165"/>
  <c r="O394" i="165"/>
  <c r="O393" i="165"/>
  <c r="E393" i="165"/>
  <c r="E398" i="165" s="1"/>
  <c r="O388" i="165"/>
  <c r="Q388" i="165" s="1"/>
  <c r="I388" i="165"/>
  <c r="G388" i="165"/>
  <c r="O387" i="165"/>
  <c r="O386" i="165"/>
  <c r="O385" i="165"/>
  <c r="O384" i="165"/>
  <c r="O383" i="165"/>
  <c r="E383" i="165"/>
  <c r="O382" i="165"/>
  <c r="O381" i="165"/>
  <c r="O380" i="165"/>
  <c r="O379" i="165"/>
  <c r="O378" i="165"/>
  <c r="O377" i="165"/>
  <c r="O376" i="165"/>
  <c r="O375" i="165"/>
  <c r="O374" i="165"/>
  <c r="O373" i="165"/>
  <c r="E373" i="165"/>
  <c r="O372" i="165"/>
  <c r="O371" i="165"/>
  <c r="O370" i="165"/>
  <c r="O369" i="165"/>
  <c r="O368" i="165"/>
  <c r="O367" i="165"/>
  <c r="O366" i="165"/>
  <c r="O365" i="165"/>
  <c r="O364" i="165"/>
  <c r="O363" i="165"/>
  <c r="O362" i="165"/>
  <c r="O361" i="165"/>
  <c r="O360" i="165"/>
  <c r="O359" i="165"/>
  <c r="O358" i="165"/>
  <c r="O357" i="165"/>
  <c r="O356" i="165"/>
  <c r="O355" i="165"/>
  <c r="O354" i="165"/>
  <c r="O353" i="165"/>
  <c r="O352" i="165"/>
  <c r="O351" i="165"/>
  <c r="O350" i="165"/>
  <c r="M349" i="165"/>
  <c r="O349" i="165" s="1"/>
  <c r="O348" i="165"/>
  <c r="I348" i="165"/>
  <c r="G348" i="165"/>
  <c r="O342" i="165"/>
  <c r="O341" i="165"/>
  <c r="O340" i="165"/>
  <c r="O339" i="165"/>
  <c r="O338" i="165"/>
  <c r="O337" i="165"/>
  <c r="O336" i="165"/>
  <c r="O335" i="165"/>
  <c r="O334" i="165"/>
  <c r="O333" i="165"/>
  <c r="O332" i="165"/>
  <c r="O331" i="165"/>
  <c r="O330" i="165"/>
  <c r="O329" i="165"/>
  <c r="O328" i="165"/>
  <c r="O327" i="165"/>
  <c r="O326" i="165"/>
  <c r="O325" i="165"/>
  <c r="I323" i="165"/>
  <c r="G323" i="165"/>
  <c r="O322" i="165"/>
  <c r="O321" i="165"/>
  <c r="O320" i="165"/>
  <c r="O319" i="165"/>
  <c r="O318" i="165"/>
  <c r="O317" i="165"/>
  <c r="O316" i="165"/>
  <c r="O315" i="165"/>
  <c r="O314" i="165"/>
  <c r="O313" i="165"/>
  <c r="O312" i="165"/>
  <c r="O311" i="165"/>
  <c r="O310" i="165"/>
  <c r="O309" i="165"/>
  <c r="O308" i="165"/>
  <c r="E308" i="165"/>
  <c r="A308" i="165"/>
  <c r="A313" i="165" s="1"/>
  <c r="A318" i="165" s="1"/>
  <c r="A323" i="165" s="1"/>
  <c r="A328" i="165" s="1"/>
  <c r="A333" i="165" s="1"/>
  <c r="A338" i="165" s="1"/>
  <c r="A348" i="165" s="1"/>
  <c r="A353" i="165" s="1"/>
  <c r="A358" i="165" s="1"/>
  <c r="A363" i="165" s="1"/>
  <c r="A368" i="165" s="1"/>
  <c r="A373" i="165" s="1"/>
  <c r="A378" i="165" s="1"/>
  <c r="A383" i="165" s="1"/>
  <c r="A388" i="165" s="1"/>
  <c r="A393" i="165" s="1"/>
  <c r="A398" i="165" s="1"/>
  <c r="A403" i="165" s="1"/>
  <c r="A408" i="165" s="1"/>
  <c r="A413" i="165" s="1"/>
  <c r="A418" i="165" s="1"/>
  <c r="A423" i="165" s="1"/>
  <c r="A428" i="165" s="1"/>
  <c r="A433" i="165" s="1"/>
  <c r="A438" i="165" s="1"/>
  <c r="A443" i="165" s="1"/>
  <c r="A453" i="165" s="1"/>
  <c r="A458" i="165" s="1"/>
  <c r="A463" i="165" s="1"/>
  <c r="A468" i="165" s="1"/>
  <c r="A473" i="165" s="1"/>
  <c r="A478" i="165" s="1"/>
  <c r="A483" i="165" s="1"/>
  <c r="A488" i="165" s="1"/>
  <c r="A493" i="165" s="1"/>
  <c r="A498" i="165" s="1"/>
  <c r="A503" i="165" s="1"/>
  <c r="O102" i="154"/>
  <c r="O100" i="154"/>
  <c r="O99" i="154"/>
  <c r="Q98" i="154"/>
  <c r="O98" i="154"/>
  <c r="W195" i="154"/>
  <c r="V197" i="154" s="1"/>
  <c r="N133" i="154"/>
  <c r="O133" i="154" s="1"/>
  <c r="O137" i="154"/>
  <c r="O136" i="154"/>
  <c r="O135" i="154"/>
  <c r="O134" i="154"/>
  <c r="O93" i="154"/>
  <c r="O94" i="154"/>
  <c r="O95" i="154"/>
  <c r="O96" i="154"/>
  <c r="O97" i="154"/>
  <c r="O103" i="154"/>
  <c r="O104" i="154"/>
  <c r="O105" i="154"/>
  <c r="O107" i="154"/>
  <c r="O108" i="154"/>
  <c r="O109" i="154"/>
  <c r="O110" i="154"/>
  <c r="O112" i="154"/>
  <c r="P244" i="174"/>
  <c r="O237" i="174"/>
  <c r="O236" i="174"/>
  <c r="O235" i="174"/>
  <c r="O234" i="174"/>
  <c r="O233" i="174"/>
  <c r="Q233" i="174" s="1"/>
  <c r="O232" i="174"/>
  <c r="O231" i="174"/>
  <c r="O230" i="174"/>
  <c r="O229" i="174"/>
  <c r="O228" i="174"/>
  <c r="O227" i="174"/>
  <c r="O226" i="174"/>
  <c r="O225" i="174"/>
  <c r="O224" i="174"/>
  <c r="O223" i="174"/>
  <c r="Q223" i="174" s="1"/>
  <c r="O222" i="174"/>
  <c r="O221" i="174"/>
  <c r="O220" i="174"/>
  <c r="O219" i="174"/>
  <c r="O218" i="174"/>
  <c r="E218" i="174"/>
  <c r="O217" i="174"/>
  <c r="O216" i="174"/>
  <c r="O215" i="174"/>
  <c r="Q213" i="174" s="1"/>
  <c r="O214" i="174"/>
  <c r="O213" i="174"/>
  <c r="O212" i="174"/>
  <c r="O211" i="174"/>
  <c r="O210" i="174"/>
  <c r="O209" i="174"/>
  <c r="O208" i="174"/>
  <c r="Q208" i="174" s="1"/>
  <c r="O207" i="174"/>
  <c r="O206" i="174"/>
  <c r="O205" i="174"/>
  <c r="O204" i="174"/>
  <c r="O203" i="174"/>
  <c r="O202" i="174"/>
  <c r="O201" i="174"/>
  <c r="O200" i="174"/>
  <c r="O199" i="174"/>
  <c r="O198" i="174"/>
  <c r="O197" i="174"/>
  <c r="O196" i="174"/>
  <c r="O195" i="174"/>
  <c r="O194" i="174"/>
  <c r="O193" i="174"/>
  <c r="O192" i="174"/>
  <c r="O191" i="174"/>
  <c r="O190" i="174"/>
  <c r="O189" i="174"/>
  <c r="O188" i="174"/>
  <c r="O187" i="174"/>
  <c r="O186" i="174"/>
  <c r="O185" i="174"/>
  <c r="O184" i="174"/>
  <c r="N183" i="174"/>
  <c r="O183" i="174" s="1"/>
  <c r="Q183" i="174" s="1"/>
  <c r="O182" i="174"/>
  <c r="O181" i="174"/>
  <c r="O180" i="174"/>
  <c r="O179" i="174"/>
  <c r="N178" i="174"/>
  <c r="O178" i="174" s="1"/>
  <c r="O177" i="174"/>
  <c r="O176" i="174"/>
  <c r="O175" i="174"/>
  <c r="O174" i="174"/>
  <c r="O173" i="174"/>
  <c r="O172" i="174"/>
  <c r="O171" i="174"/>
  <c r="O170" i="174"/>
  <c r="O169" i="174"/>
  <c r="N168" i="174"/>
  <c r="O168" i="174" s="1"/>
  <c r="Q168" i="174" s="1"/>
  <c r="O167" i="174"/>
  <c r="O166" i="174"/>
  <c r="O165" i="174"/>
  <c r="O164" i="174"/>
  <c r="O163" i="174"/>
  <c r="O162" i="174"/>
  <c r="O161" i="174"/>
  <c r="O160" i="174"/>
  <c r="O159" i="174"/>
  <c r="O158" i="174"/>
  <c r="O157" i="174"/>
  <c r="O156" i="174"/>
  <c r="O155" i="174"/>
  <c r="O154" i="174"/>
  <c r="Q153" i="174" s="1"/>
  <c r="O153" i="174"/>
  <c r="O152" i="174"/>
  <c r="O151" i="174"/>
  <c r="O150" i="174"/>
  <c r="O149" i="174"/>
  <c r="O148" i="174"/>
  <c r="O147" i="174"/>
  <c r="O146" i="174"/>
  <c r="O145" i="174"/>
  <c r="O144" i="174"/>
  <c r="O143" i="174"/>
  <c r="O142" i="174"/>
  <c r="O141" i="174"/>
  <c r="O140" i="174"/>
  <c r="O139" i="174"/>
  <c r="O138" i="174"/>
  <c r="Q138" i="174" s="1"/>
  <c r="O137" i="174"/>
  <c r="O136" i="174"/>
  <c r="O135" i="174"/>
  <c r="O134" i="174"/>
  <c r="O133" i="174"/>
  <c r="O132" i="174"/>
  <c r="O131" i="174"/>
  <c r="O130" i="174"/>
  <c r="O129" i="174"/>
  <c r="O128" i="174"/>
  <c r="Q128" i="174" s="1"/>
  <c r="O127" i="174"/>
  <c r="O126" i="174"/>
  <c r="O125" i="174"/>
  <c r="O124" i="174"/>
  <c r="O123" i="174"/>
  <c r="O122" i="174"/>
  <c r="O121" i="174"/>
  <c r="O120" i="174"/>
  <c r="O119" i="174"/>
  <c r="O118" i="174"/>
  <c r="O117" i="174"/>
  <c r="O116" i="174"/>
  <c r="O115" i="174"/>
  <c r="O114" i="174"/>
  <c r="Q113" i="174" s="1"/>
  <c r="O113" i="174"/>
  <c r="E113" i="174"/>
  <c r="O112" i="174"/>
  <c r="O111" i="174"/>
  <c r="O110" i="174"/>
  <c r="O109" i="174"/>
  <c r="N108" i="174"/>
  <c r="O108" i="174" s="1"/>
  <c r="O107" i="174"/>
  <c r="O106" i="174"/>
  <c r="O105" i="174"/>
  <c r="O104" i="174"/>
  <c r="Q103" i="174" s="1"/>
  <c r="O103" i="174"/>
  <c r="O102" i="174"/>
  <c r="O101" i="174"/>
  <c r="O100" i="174"/>
  <c r="O99" i="174"/>
  <c r="O98" i="174"/>
  <c r="Q98" i="174" s="1"/>
  <c r="O97" i="174"/>
  <c r="O96" i="174"/>
  <c r="O95" i="174"/>
  <c r="O94" i="174"/>
  <c r="O93" i="174"/>
  <c r="O92" i="174"/>
  <c r="O91" i="174"/>
  <c r="O90" i="174"/>
  <c r="O89" i="174"/>
  <c r="O88" i="174"/>
  <c r="Q88" i="174" s="1"/>
  <c r="O87" i="174"/>
  <c r="O86" i="174"/>
  <c r="O85" i="174"/>
  <c r="O84" i="174"/>
  <c r="O83" i="174"/>
  <c r="O82" i="174"/>
  <c r="O81" i="174"/>
  <c r="O80" i="174"/>
  <c r="O79" i="174"/>
  <c r="O78" i="174"/>
  <c r="Q78" i="174" s="1"/>
  <c r="O77" i="174"/>
  <c r="O76" i="174"/>
  <c r="O75" i="174"/>
  <c r="O74" i="174"/>
  <c r="O73" i="174"/>
  <c r="O72" i="174"/>
  <c r="O71" i="174"/>
  <c r="O70" i="174"/>
  <c r="O69" i="174"/>
  <c r="O68" i="174"/>
  <c r="Q68" i="174" s="1"/>
  <c r="O67" i="174"/>
  <c r="O66" i="174"/>
  <c r="O65" i="174"/>
  <c r="O64" i="174"/>
  <c r="N63" i="174"/>
  <c r="O63" i="174" s="1"/>
  <c r="O62" i="174"/>
  <c r="O61" i="174"/>
  <c r="O60" i="174"/>
  <c r="O59" i="174"/>
  <c r="O58" i="174"/>
  <c r="O57" i="174"/>
  <c r="O56" i="174"/>
  <c r="O55" i="174"/>
  <c r="O54" i="174"/>
  <c r="O53" i="174"/>
  <c r="O52" i="174"/>
  <c r="O51" i="174"/>
  <c r="O50" i="174"/>
  <c r="O49" i="174"/>
  <c r="O48" i="174"/>
  <c r="O47" i="174"/>
  <c r="O46" i="174"/>
  <c r="O45" i="174"/>
  <c r="O44" i="174"/>
  <c r="O43" i="174"/>
  <c r="O42" i="174"/>
  <c r="O41" i="174"/>
  <c r="O40" i="174"/>
  <c r="O39" i="174"/>
  <c r="O38" i="174"/>
  <c r="O37" i="174"/>
  <c r="O36" i="174"/>
  <c r="O35" i="174"/>
  <c r="O34" i="174"/>
  <c r="O33" i="174"/>
  <c r="O32" i="174"/>
  <c r="O31" i="174"/>
  <c r="O30" i="174"/>
  <c r="O29" i="174"/>
  <c r="O28" i="174"/>
  <c r="Q28" i="174" s="1"/>
  <c r="A28" i="174"/>
  <c r="A33" i="174" s="1"/>
  <c r="A38" i="174" s="1"/>
  <c r="A43" i="174" s="1"/>
  <c r="A48" i="174" s="1"/>
  <c r="A53" i="174" s="1"/>
  <c r="A58" i="174" s="1"/>
  <c r="A63" i="174" s="1"/>
  <c r="A68" i="174" s="1"/>
  <c r="A73" i="174" s="1"/>
  <c r="A78" i="174" s="1"/>
  <c r="A83" i="174" s="1"/>
  <c r="A88" i="174" s="1"/>
  <c r="A93" i="174" s="1"/>
  <c r="A98" i="174" s="1"/>
  <c r="A103" i="174" s="1"/>
  <c r="A108" i="174" s="1"/>
  <c r="A113" i="174" s="1"/>
  <c r="A118" i="174" s="1"/>
  <c r="A123" i="174" s="1"/>
  <c r="A128" i="174" s="1"/>
  <c r="A133" i="174" s="1"/>
  <c r="A138" i="174" s="1"/>
  <c r="A143" i="174" s="1"/>
  <c r="A148" i="174" s="1"/>
  <c r="A153" i="174" s="1"/>
  <c r="A158" i="174" s="1"/>
  <c r="A163" i="174" s="1"/>
  <c r="A168" i="174" s="1"/>
  <c r="A173" i="174" s="1"/>
  <c r="A178" i="174" s="1"/>
  <c r="A183" i="174" s="1"/>
  <c r="A188" i="174" s="1"/>
  <c r="A193" i="174" s="1"/>
  <c r="A198" i="174" s="1"/>
  <c r="A203" i="174" s="1"/>
  <c r="A208" i="174" s="1"/>
  <c r="A213" i="174" s="1"/>
  <c r="A218" i="174" s="1"/>
  <c r="A223" i="174" s="1"/>
  <c r="A228" i="174" s="1"/>
  <c r="A233" i="174" s="1"/>
  <c r="O27" i="174"/>
  <c r="O26" i="174"/>
  <c r="O25" i="174"/>
  <c r="Q23" i="174" s="1"/>
  <c r="O24" i="174"/>
  <c r="O23" i="174"/>
  <c r="O22" i="174"/>
  <c r="O21" i="174"/>
  <c r="O20" i="174"/>
  <c r="O19" i="174"/>
  <c r="P18" i="174"/>
  <c r="O18" i="174"/>
  <c r="Q18" i="174" s="1"/>
  <c r="E83" i="151"/>
  <c r="E68" i="151"/>
  <c r="E63" i="151"/>
  <c r="E43" i="151"/>
  <c r="A168" i="153"/>
  <c r="O143" i="153"/>
  <c r="O144" i="153"/>
  <c r="O145" i="153"/>
  <c r="O146" i="153"/>
  <c r="O147" i="153"/>
  <c r="E128" i="153"/>
  <c r="E108" i="153"/>
  <c r="E98" i="153"/>
  <c r="O102" i="153"/>
  <c r="O101" i="153"/>
  <c r="O100" i="153"/>
  <c r="O99" i="153"/>
  <c r="O98" i="153"/>
  <c r="E88" i="153"/>
  <c r="O52" i="153"/>
  <c r="O51" i="153"/>
  <c r="O50" i="153"/>
  <c r="O49" i="153"/>
  <c r="O48" i="153"/>
  <c r="O47" i="153"/>
  <c r="O46" i="153"/>
  <c r="O45" i="153"/>
  <c r="O44" i="153"/>
  <c r="O43" i="153"/>
  <c r="Q1073" i="165" l="1"/>
  <c r="Q863" i="165"/>
  <c r="Q1028" i="165"/>
  <c r="Q1153" i="165"/>
  <c r="Q1078" i="165"/>
  <c r="Q978" i="165"/>
  <c r="Q1023" i="165"/>
  <c r="Q1093" i="165"/>
  <c r="Q1133" i="165"/>
  <c r="Q923" i="165"/>
  <c r="Q993" i="165"/>
  <c r="Q1013" i="165"/>
  <c r="Q983" i="165"/>
  <c r="Q748" i="165"/>
  <c r="Q1158" i="165"/>
  <c r="Q1018" i="165"/>
  <c r="Q1148" i="165"/>
  <c r="Q583" i="165"/>
  <c r="Q1053" i="165"/>
  <c r="Q1118" i="165"/>
  <c r="Q873" i="165"/>
  <c r="Q928" i="165"/>
  <c r="Q1143" i="165"/>
  <c r="Q1163" i="165"/>
  <c r="Q998" i="165"/>
  <c r="Q1043" i="165"/>
  <c r="Q1108" i="165"/>
  <c r="Q1083" i="165"/>
  <c r="Q1058" i="165"/>
  <c r="Q1123" i="165"/>
  <c r="Q1003" i="165"/>
  <c r="Q1168" i="165"/>
  <c r="Q1113" i="165"/>
  <c r="Q1138" i="165"/>
  <c r="Q903" i="165"/>
  <c r="Q1033" i="165"/>
  <c r="Q1098" i="165"/>
  <c r="Q618" i="165"/>
  <c r="Q688" i="165"/>
  <c r="Q723" i="165"/>
  <c r="Q793" i="165"/>
  <c r="Q893" i="165"/>
  <c r="Q1088" i="165"/>
  <c r="Q1128" i="165"/>
  <c r="A1088" i="165"/>
  <c r="A1093" i="165" s="1"/>
  <c r="A1098" i="165" s="1"/>
  <c r="A1108" i="165" s="1"/>
  <c r="A1113" i="165" s="1"/>
  <c r="A1118" i="165" s="1"/>
  <c r="A1123" i="165" s="1"/>
  <c r="A1128" i="165" s="1"/>
  <c r="A1133" i="165" s="1"/>
  <c r="A1138" i="165" s="1"/>
  <c r="A1143" i="165" s="1"/>
  <c r="A1148" i="165" s="1"/>
  <c r="A1153" i="165" s="1"/>
  <c r="A1158" i="165" s="1"/>
  <c r="A1163" i="165" s="1"/>
  <c r="A1168" i="165" s="1"/>
  <c r="A1083" i="165"/>
  <c r="Q643" i="165"/>
  <c r="Q678" i="165"/>
  <c r="Q713" i="165"/>
  <c r="Q808" i="165"/>
  <c r="Q843" i="165"/>
  <c r="Q913" i="165"/>
  <c r="Q883" i="165"/>
  <c r="Q938" i="165"/>
  <c r="Q668" i="165"/>
  <c r="Q703" i="165"/>
  <c r="Q728" i="165"/>
  <c r="Q763" i="165"/>
  <c r="Q963" i="165"/>
  <c r="Q588" i="165"/>
  <c r="Q693" i="165"/>
  <c r="Q718" i="165"/>
  <c r="Q753" i="165"/>
  <c r="Q953" i="165"/>
  <c r="Q683" i="165"/>
  <c r="Q918" i="165"/>
  <c r="Q708" i="165"/>
  <c r="Q888" i="165"/>
  <c r="Q898" i="165"/>
  <c r="Q943" i="165"/>
  <c r="Q948" i="165"/>
  <c r="Q908" i="165"/>
  <c r="Q698" i="165"/>
  <c r="Q868" i="165"/>
  <c r="Q878" i="165"/>
  <c r="Q933" i="165"/>
  <c r="Q638" i="165"/>
  <c r="Q663" i="165"/>
  <c r="Q958" i="165"/>
  <c r="Q563" i="165"/>
  <c r="Q773" i="165"/>
  <c r="Q818" i="165"/>
  <c r="Q853" i="165"/>
  <c r="Q653" i="165"/>
  <c r="Q738" i="165"/>
  <c r="Q533" i="165"/>
  <c r="Q788" i="165"/>
  <c r="Q833" i="165"/>
  <c r="Q568" i="165"/>
  <c r="Q778" i="165"/>
  <c r="Q823" i="165"/>
  <c r="Q513" i="165"/>
  <c r="Q658" i="165"/>
  <c r="Q743" i="165"/>
  <c r="Q558" i="165"/>
  <c r="Q768" i="165"/>
  <c r="Q798" i="165"/>
  <c r="Q813" i="165"/>
  <c r="Q848" i="165"/>
  <c r="Q648" i="165"/>
  <c r="Q733" i="165"/>
  <c r="Q593" i="165"/>
  <c r="Q673" i="165"/>
  <c r="Q758" i="165"/>
  <c r="Q803" i="165"/>
  <c r="Q838" i="165"/>
  <c r="Q313" i="165"/>
  <c r="Q483" i="165"/>
  <c r="Q508" i="165"/>
  <c r="Q528" i="165"/>
  <c r="Q783" i="165"/>
  <c r="Q828" i="165"/>
  <c r="Q548" i="165"/>
  <c r="Q538" i="165"/>
  <c r="Q578" i="165"/>
  <c r="Q608" i="165"/>
  <c r="Q598" i="165"/>
  <c r="Q633" i="165"/>
  <c r="Q338" i="165"/>
  <c r="Q378" i="165"/>
  <c r="Q623" i="165"/>
  <c r="Q318" i="165"/>
  <c r="Q413" i="165"/>
  <c r="Q518" i="165"/>
  <c r="Q308" i="165"/>
  <c r="Q328" i="165"/>
  <c r="Q428" i="165"/>
  <c r="Q613" i="165"/>
  <c r="Q393" i="165"/>
  <c r="Q543" i="165"/>
  <c r="Q573" i="165"/>
  <c r="Q603" i="165"/>
  <c r="Q333" i="165"/>
  <c r="Q553" i="165"/>
  <c r="Q628" i="165"/>
  <c r="Q383" i="165"/>
  <c r="Q523" i="165"/>
  <c r="Q368" i="165"/>
  <c r="Q398" i="165"/>
  <c r="Q438" i="165"/>
  <c r="Q463" i="165"/>
  <c r="Q473" i="165"/>
  <c r="Q358" i="165"/>
  <c r="Q498" i="165"/>
  <c r="Q323" i="165"/>
  <c r="Q488" i="165"/>
  <c r="Q348" i="165"/>
  <c r="Q403" i="165"/>
  <c r="Q453" i="165"/>
  <c r="Q373" i="165"/>
  <c r="Q478" i="165"/>
  <c r="Q363" i="165"/>
  <c r="Q458" i="165"/>
  <c r="Q503" i="165"/>
  <c r="Q433" i="165"/>
  <c r="Q468" i="165"/>
  <c r="Q353" i="165"/>
  <c r="Q418" i="165"/>
  <c r="Q493" i="165"/>
  <c r="Q408" i="165"/>
  <c r="Q423" i="165"/>
  <c r="Q443" i="165"/>
  <c r="Q133" i="154"/>
  <c r="Q103" i="154"/>
  <c r="Q108" i="154"/>
  <c r="Q93" i="154"/>
  <c r="Q43" i="174"/>
  <c r="Q38" i="174"/>
  <c r="Q83" i="174"/>
  <c r="Q53" i="174"/>
  <c r="Q63" i="174"/>
  <c r="Q178" i="174"/>
  <c r="Q143" i="174"/>
  <c r="Q48" i="174"/>
  <c r="Q108" i="174"/>
  <c r="Q193" i="174"/>
  <c r="Q93" i="174"/>
  <c r="Q123" i="174"/>
  <c r="Q148" i="174"/>
  <c r="Q163" i="174"/>
  <c r="Q188" i="174"/>
  <c r="Q218" i="174"/>
  <c r="Q58" i="174"/>
  <c r="Q173" i="174"/>
  <c r="Q203" i="174"/>
  <c r="Q228" i="174"/>
  <c r="Q33" i="174"/>
  <c r="Q73" i="174"/>
  <c r="Q118" i="174"/>
  <c r="Q133" i="174"/>
  <c r="Q158" i="174"/>
  <c r="Q198" i="174"/>
  <c r="Q143" i="153"/>
  <c r="Q98" i="153"/>
  <c r="Q48" i="153"/>
  <c r="Q43" i="153"/>
  <c r="O42" i="153" l="1"/>
  <c r="Q38" i="153" s="1"/>
  <c r="O41" i="153"/>
  <c r="O40" i="153"/>
  <c r="I38" i="153"/>
  <c r="G38" i="153"/>
  <c r="O37" i="153"/>
  <c r="O36" i="153"/>
  <c r="O35" i="153"/>
  <c r="O34" i="153"/>
  <c r="O33" i="153"/>
  <c r="E23" i="153"/>
  <c r="O27" i="153"/>
  <c r="O26" i="153"/>
  <c r="O25" i="153"/>
  <c r="O24" i="153"/>
  <c r="O23" i="153"/>
  <c r="A23" i="153"/>
  <c r="A28" i="153" s="1"/>
  <c r="A33" i="153" s="1"/>
  <c r="A38" i="153" s="1"/>
  <c r="A43" i="153" s="1"/>
  <c r="A48" i="153" s="1"/>
  <c r="A53" i="153" s="1"/>
  <c r="E273" i="142"/>
  <c r="O217" i="142"/>
  <c r="O216" i="142"/>
  <c r="O215" i="142"/>
  <c r="O214" i="142"/>
  <c r="O213" i="142"/>
  <c r="J213" i="142"/>
  <c r="H213" i="142"/>
  <c r="O162" i="142"/>
  <c r="O161" i="142"/>
  <c r="O160" i="142"/>
  <c r="O159" i="142"/>
  <c r="O158" i="142"/>
  <c r="I158" i="142"/>
  <c r="J158" i="142" s="1"/>
  <c r="G158" i="142"/>
  <c r="H158" i="142" s="1"/>
  <c r="E143" i="142"/>
  <c r="E138" i="142"/>
  <c r="E103" i="142"/>
  <c r="E88" i="142"/>
  <c r="H93" i="142"/>
  <c r="J93" i="142"/>
  <c r="O93" i="142"/>
  <c r="O94" i="142"/>
  <c r="O95" i="142"/>
  <c r="O96" i="142"/>
  <c r="O97" i="142"/>
  <c r="O77" i="142"/>
  <c r="O76" i="142"/>
  <c r="O75" i="142"/>
  <c r="O74" i="142"/>
  <c r="O73" i="142"/>
  <c r="I73" i="142"/>
  <c r="J73" i="142" s="1"/>
  <c r="H73" i="142"/>
  <c r="O62" i="142"/>
  <c r="O61" i="142"/>
  <c r="O60" i="142"/>
  <c r="O59" i="142"/>
  <c r="O58" i="142"/>
  <c r="I58" i="142"/>
  <c r="J58" i="142" s="1"/>
  <c r="H58" i="142"/>
  <c r="Q213" i="142" l="1"/>
  <c r="Q158" i="142"/>
  <c r="Q33" i="153"/>
  <c r="Q23" i="153"/>
  <c r="Q93" i="142"/>
  <c r="Q73" i="142"/>
  <c r="Q58" i="142"/>
  <c r="P134" i="146" l="1"/>
  <c r="F26" i="129" s="1"/>
  <c r="O92" i="151" l="1"/>
  <c r="O91" i="151"/>
  <c r="O90" i="151"/>
  <c r="O89" i="151"/>
  <c r="N88" i="151"/>
  <c r="O88" i="151" s="1"/>
  <c r="Q88" i="151" s="1"/>
  <c r="O207" i="142" l="1"/>
  <c r="O206" i="142"/>
  <c r="O205" i="142"/>
  <c r="O204" i="142"/>
  <c r="O203" i="142"/>
  <c r="J203" i="142"/>
  <c r="H203" i="142"/>
  <c r="O202" i="142"/>
  <c r="O201" i="142"/>
  <c r="O200" i="142"/>
  <c r="O199" i="142"/>
  <c r="O198" i="142"/>
  <c r="J198" i="142"/>
  <c r="H198" i="142"/>
  <c r="O57" i="142"/>
  <c r="O56" i="142"/>
  <c r="O55" i="142"/>
  <c r="O54" i="142"/>
  <c r="O53" i="142"/>
  <c r="J53" i="142"/>
  <c r="H53" i="142"/>
  <c r="Q198" i="142" l="1"/>
  <c r="Q203" i="142"/>
  <c r="Q53" i="142"/>
  <c r="O42" i="142" l="1"/>
  <c r="O41" i="142"/>
  <c r="J38" i="142"/>
  <c r="H38" i="142"/>
  <c r="O37" i="142"/>
  <c r="O36" i="142"/>
  <c r="J33" i="142"/>
  <c r="H33" i="142"/>
  <c r="A28" i="142"/>
  <c r="A33" i="142" s="1"/>
  <c r="A38" i="142" s="1"/>
  <c r="A43" i="142" s="1"/>
  <c r="O27" i="142"/>
  <c r="O26" i="142"/>
  <c r="O25" i="142"/>
  <c r="O24" i="142"/>
  <c r="O23" i="142"/>
  <c r="J23" i="142"/>
  <c r="H23" i="142"/>
  <c r="Q38" i="142" l="1"/>
  <c r="Q33" i="142"/>
  <c r="Q23" i="142"/>
  <c r="M156" i="153" l="1"/>
  <c r="I128" i="142"/>
  <c r="G128" i="142"/>
  <c r="E188" i="153" l="1"/>
  <c r="E183" i="153"/>
  <c r="E178" i="153"/>
  <c r="E173" i="153"/>
  <c r="E168" i="153"/>
  <c r="E113" i="153"/>
  <c r="F25" i="129" l="1"/>
  <c r="O192" i="153" l="1"/>
  <c r="O191" i="153"/>
  <c r="O190" i="153"/>
  <c r="O189" i="153"/>
  <c r="O188" i="153"/>
  <c r="O187" i="153"/>
  <c r="O186" i="153"/>
  <c r="O185" i="153"/>
  <c r="O184" i="153"/>
  <c r="O183" i="153"/>
  <c r="O182" i="153"/>
  <c r="O181" i="153"/>
  <c r="O180" i="153"/>
  <c r="O179" i="153"/>
  <c r="O178" i="153"/>
  <c r="O177" i="153"/>
  <c r="O176" i="153"/>
  <c r="O175" i="153"/>
  <c r="O174" i="153"/>
  <c r="O173" i="153"/>
  <c r="O172" i="153"/>
  <c r="O171" i="153"/>
  <c r="O170" i="153"/>
  <c r="O169" i="153"/>
  <c r="O168" i="153"/>
  <c r="P229" i="154"/>
  <c r="F27" i="129" s="1"/>
  <c r="O222" i="154"/>
  <c r="O221" i="154"/>
  <c r="O220" i="154"/>
  <c r="O219" i="154"/>
  <c r="O218" i="154"/>
  <c r="O217" i="154"/>
  <c r="O216" i="154"/>
  <c r="O215" i="154"/>
  <c r="O214" i="154"/>
  <c r="O213" i="154"/>
  <c r="O212" i="154"/>
  <c r="O211" i="154"/>
  <c r="O210" i="154"/>
  <c r="O209" i="154"/>
  <c r="O208" i="154"/>
  <c r="O207" i="154"/>
  <c r="O206" i="154"/>
  <c r="O205" i="154"/>
  <c r="O204" i="154"/>
  <c r="O203" i="154"/>
  <c r="O202" i="154"/>
  <c r="O201" i="154"/>
  <c r="O200" i="154"/>
  <c r="O199" i="154"/>
  <c r="O198" i="154"/>
  <c r="O197" i="154"/>
  <c r="O196" i="154"/>
  <c r="O195" i="154"/>
  <c r="O194" i="154"/>
  <c r="O193" i="154"/>
  <c r="O192" i="154"/>
  <c r="O191" i="154"/>
  <c r="O190" i="154"/>
  <c r="O189" i="154"/>
  <c r="O188" i="154"/>
  <c r="O187" i="154"/>
  <c r="O186" i="154"/>
  <c r="O185" i="154"/>
  <c r="O184" i="154"/>
  <c r="O183" i="154"/>
  <c r="O182" i="154"/>
  <c r="O181" i="154"/>
  <c r="O180" i="154"/>
  <c r="O179" i="154"/>
  <c r="O178" i="154"/>
  <c r="O177" i="154"/>
  <c r="O176" i="154"/>
  <c r="O175" i="154"/>
  <c r="O174" i="154"/>
  <c r="O173" i="154"/>
  <c r="O172" i="154"/>
  <c r="O171" i="154"/>
  <c r="O170" i="154"/>
  <c r="O169" i="154"/>
  <c r="O168" i="154"/>
  <c r="O167" i="154"/>
  <c r="O166" i="154"/>
  <c r="O165" i="154"/>
  <c r="O164" i="154"/>
  <c r="O163" i="154"/>
  <c r="O162" i="154"/>
  <c r="O161" i="154"/>
  <c r="O160" i="154"/>
  <c r="O159" i="154"/>
  <c r="O158" i="154"/>
  <c r="O155" i="154"/>
  <c r="O152" i="154"/>
  <c r="O151" i="154"/>
  <c r="O150" i="154"/>
  <c r="O149" i="154"/>
  <c r="O148" i="154"/>
  <c r="O147" i="154"/>
  <c r="O146" i="154"/>
  <c r="O145" i="154"/>
  <c r="O144" i="154"/>
  <c r="N143" i="154"/>
  <c r="O143" i="154" s="1"/>
  <c r="O142" i="154"/>
  <c r="O141" i="154"/>
  <c r="O140" i="154"/>
  <c r="O139" i="154"/>
  <c r="N138" i="154"/>
  <c r="O138" i="154" s="1"/>
  <c r="O132" i="154"/>
  <c r="O131" i="154"/>
  <c r="O130" i="154"/>
  <c r="O129" i="154"/>
  <c r="N128" i="154"/>
  <c r="O128" i="154" s="1"/>
  <c r="O127" i="154"/>
  <c r="O126" i="154"/>
  <c r="O125" i="154"/>
  <c r="O124" i="154"/>
  <c r="N123" i="154"/>
  <c r="O123" i="154" s="1"/>
  <c r="O122" i="154"/>
  <c r="O121" i="154"/>
  <c r="O120" i="154"/>
  <c r="O119" i="154"/>
  <c r="N118" i="154"/>
  <c r="O118" i="154" s="1"/>
  <c r="O87" i="154"/>
  <c r="O86" i="154"/>
  <c r="O85" i="154"/>
  <c r="O84" i="154"/>
  <c r="O83" i="154"/>
  <c r="O82" i="154"/>
  <c r="O80" i="154"/>
  <c r="O79" i="154"/>
  <c r="O78" i="154"/>
  <c r="O77" i="154"/>
  <c r="O75" i="154"/>
  <c r="O74" i="154"/>
  <c r="O73" i="154"/>
  <c r="O72" i="154"/>
  <c r="O71" i="154"/>
  <c r="O70" i="154"/>
  <c r="O69" i="154"/>
  <c r="O68" i="154"/>
  <c r="O67" i="154"/>
  <c r="O66" i="154"/>
  <c r="O65" i="154"/>
  <c r="O64" i="154"/>
  <c r="O63" i="154"/>
  <c r="O57" i="154"/>
  <c r="O56" i="154"/>
  <c r="O55" i="154"/>
  <c r="O54" i="154"/>
  <c r="O53" i="154"/>
  <c r="O52" i="154"/>
  <c r="O50" i="154"/>
  <c r="O49" i="154"/>
  <c r="O48" i="154"/>
  <c r="O47" i="154"/>
  <c r="O45" i="154"/>
  <c r="O44" i="154"/>
  <c r="O43" i="154"/>
  <c r="O42" i="154"/>
  <c r="O41" i="154"/>
  <c r="O40" i="154"/>
  <c r="O39" i="154"/>
  <c r="O38" i="154"/>
  <c r="O37" i="154"/>
  <c r="O36" i="154"/>
  <c r="O35" i="154"/>
  <c r="O34" i="154"/>
  <c r="O33" i="154"/>
  <c r="A33" i="154"/>
  <c r="A38" i="154" s="1"/>
  <c r="A43" i="154" s="1"/>
  <c r="A48" i="154" s="1"/>
  <c r="O32" i="154"/>
  <c r="O31" i="154"/>
  <c r="O30" i="154"/>
  <c r="O29" i="154"/>
  <c r="O28" i="154"/>
  <c r="O127" i="146"/>
  <c r="O126" i="146"/>
  <c r="O125" i="146"/>
  <c r="O124" i="146"/>
  <c r="O123" i="146"/>
  <c r="Q123" i="146" s="1"/>
  <c r="O122" i="146"/>
  <c r="O121" i="146"/>
  <c r="O120" i="146"/>
  <c r="O119" i="146"/>
  <c r="O118" i="146"/>
  <c r="Q118" i="146" s="1"/>
  <c r="O117" i="146"/>
  <c r="O116" i="146"/>
  <c r="O115" i="146"/>
  <c r="O114" i="146"/>
  <c r="O113" i="146"/>
  <c r="Q113" i="146" s="1"/>
  <c r="O112" i="146"/>
  <c r="O111" i="146"/>
  <c r="O110" i="146"/>
  <c r="O109" i="146"/>
  <c r="O108" i="146"/>
  <c r="Q108" i="146" s="1"/>
  <c r="O107" i="146"/>
  <c r="O106" i="146"/>
  <c r="O105" i="146"/>
  <c r="O104" i="146"/>
  <c r="O103" i="146"/>
  <c r="Q103" i="146" s="1"/>
  <c r="O102" i="146"/>
  <c r="O101" i="146"/>
  <c r="O100" i="146"/>
  <c r="O99" i="146"/>
  <c r="O98" i="146"/>
  <c r="Q98" i="146" s="1"/>
  <c r="O97" i="146"/>
  <c r="O96" i="146"/>
  <c r="O95" i="146"/>
  <c r="O94" i="146"/>
  <c r="O93" i="146"/>
  <c r="Q93" i="146" s="1"/>
  <c r="O92" i="146"/>
  <c r="O91" i="146"/>
  <c r="O90" i="146"/>
  <c r="O89" i="146"/>
  <c r="O88" i="146"/>
  <c r="Q88" i="146" s="1"/>
  <c r="O87" i="146"/>
  <c r="O86" i="146"/>
  <c r="O85" i="146"/>
  <c r="O84" i="146"/>
  <c r="O83" i="146"/>
  <c r="Q83" i="146" s="1"/>
  <c r="O82" i="146"/>
  <c r="O81" i="146"/>
  <c r="O80" i="146"/>
  <c r="O79" i="146"/>
  <c r="O78" i="146"/>
  <c r="Q78" i="146" s="1"/>
  <c r="O77" i="146"/>
  <c r="O76" i="146"/>
  <c r="O75" i="146"/>
  <c r="O74" i="146"/>
  <c r="O73" i="146"/>
  <c r="Q73" i="146" s="1"/>
  <c r="O72" i="146"/>
  <c r="O71" i="146"/>
  <c r="O70" i="146"/>
  <c r="O69" i="146"/>
  <c r="O68" i="146"/>
  <c r="Q68" i="146" s="1"/>
  <c r="O67" i="146"/>
  <c r="O66" i="146"/>
  <c r="O65" i="146"/>
  <c r="O64" i="146"/>
  <c r="N63" i="146"/>
  <c r="O63" i="146" s="1"/>
  <c r="Q63" i="146" s="1"/>
  <c r="O62" i="146"/>
  <c r="O61" i="146"/>
  <c r="O60" i="146"/>
  <c r="O59" i="146"/>
  <c r="N58" i="146"/>
  <c r="O58" i="146" s="1"/>
  <c r="Q58" i="146" s="1"/>
  <c r="O57" i="146"/>
  <c r="O56" i="146"/>
  <c r="O55" i="146"/>
  <c r="O54" i="146"/>
  <c r="N53" i="146"/>
  <c r="O53" i="146" s="1"/>
  <c r="Q53" i="146" s="1"/>
  <c r="O52" i="146"/>
  <c r="O51" i="146"/>
  <c r="O50" i="146"/>
  <c r="O49" i="146"/>
  <c r="N48" i="146"/>
  <c r="O48" i="146" s="1"/>
  <c r="Q48" i="146" s="1"/>
  <c r="O47" i="146"/>
  <c r="O46" i="146"/>
  <c r="O45" i="146"/>
  <c r="O44" i="146"/>
  <c r="O43" i="146"/>
  <c r="Q43" i="146" s="1"/>
  <c r="O42" i="146"/>
  <c r="O41" i="146"/>
  <c r="O40" i="146"/>
  <c r="O39" i="146"/>
  <c r="O38" i="146"/>
  <c r="Q38" i="146" s="1"/>
  <c r="A38" i="146"/>
  <c r="A43" i="146" s="1"/>
  <c r="A48" i="146" s="1"/>
  <c r="A53" i="146" s="1"/>
  <c r="A58" i="146" s="1"/>
  <c r="A63" i="146" s="1"/>
  <c r="A68" i="146" s="1"/>
  <c r="A73" i="146" s="1"/>
  <c r="A78" i="146" s="1"/>
  <c r="A83" i="146" s="1"/>
  <c r="A88" i="146" s="1"/>
  <c r="A93" i="146" s="1"/>
  <c r="A98" i="146" s="1"/>
  <c r="A103" i="146" s="1"/>
  <c r="A108" i="146" s="1"/>
  <c r="A113" i="146" s="1"/>
  <c r="A118" i="146" s="1"/>
  <c r="A123" i="146" s="1"/>
  <c r="O37" i="146"/>
  <c r="O36" i="146"/>
  <c r="O35" i="146"/>
  <c r="O34" i="146"/>
  <c r="O33" i="146"/>
  <c r="Q33" i="146" s="1"/>
  <c r="N33" i="146"/>
  <c r="O32" i="146"/>
  <c r="O31" i="146"/>
  <c r="O30" i="146"/>
  <c r="O29" i="146"/>
  <c r="O28" i="146"/>
  <c r="Q28" i="146" s="1"/>
  <c r="O27" i="146"/>
  <c r="O26" i="146"/>
  <c r="O25" i="146"/>
  <c r="O24" i="146"/>
  <c r="N23" i="146"/>
  <c r="O23" i="146" s="1"/>
  <c r="Q23" i="146" s="1"/>
  <c r="Q183" i="154" l="1"/>
  <c r="Q188" i="153"/>
  <c r="Q168" i="153"/>
  <c r="Q68" i="154"/>
  <c r="Q208" i="154"/>
  <c r="Q193" i="154"/>
  <c r="Q118" i="154"/>
  <c r="Q213" i="154"/>
  <c r="A53" i="154"/>
  <c r="Q63" i="154"/>
  <c r="Q33" i="154"/>
  <c r="Q73" i="154"/>
  <c r="Q178" i="153"/>
  <c r="Q183" i="153"/>
  <c r="Q173" i="153"/>
  <c r="Q78" i="154"/>
  <c r="Q138" i="154"/>
  <c r="Q173" i="154"/>
  <c r="Q48" i="154"/>
  <c r="Q198" i="154"/>
  <c r="Q123" i="154"/>
  <c r="Q163" i="154"/>
  <c r="Q218" i="154"/>
  <c r="Q38" i="154"/>
  <c r="Q83" i="154"/>
  <c r="Q28" i="154"/>
  <c r="Q53" i="154"/>
  <c r="Q168" i="154"/>
  <c r="Q188" i="154"/>
  <c r="Q158" i="154"/>
  <c r="Q148" i="154"/>
  <c r="Q143" i="154"/>
  <c r="Q178" i="154"/>
  <c r="Q43" i="154"/>
  <c r="Q203" i="154"/>
  <c r="Q128" i="154"/>
  <c r="A63" i="154" l="1"/>
  <c r="A68" i="154" s="1"/>
  <c r="A73" i="154" s="1"/>
  <c r="A78" i="154" s="1"/>
  <c r="A83" i="154" s="1"/>
  <c r="O302" i="142"/>
  <c r="O301" i="142"/>
  <c r="O300" i="142"/>
  <c r="O299" i="142"/>
  <c r="O298" i="142"/>
  <c r="J298" i="142"/>
  <c r="H298" i="142"/>
  <c r="O297" i="142"/>
  <c r="O296" i="142"/>
  <c r="O295" i="142"/>
  <c r="O294" i="142"/>
  <c r="O293" i="142"/>
  <c r="J293" i="142"/>
  <c r="H293" i="142"/>
  <c r="A123" i="154" l="1"/>
  <c r="A128" i="154" s="1"/>
  <c r="A93" i="154"/>
  <c r="A108" i="154" s="1"/>
  <c r="A63" i="153"/>
  <c r="Q298" i="142"/>
  <c r="Q293" i="142"/>
  <c r="A143" i="154" l="1"/>
  <c r="A148" i="154" s="1"/>
  <c r="A158" i="154" s="1"/>
  <c r="A133" i="154"/>
  <c r="O222" i="153"/>
  <c r="O221" i="153"/>
  <c r="O220" i="153"/>
  <c r="O219" i="153"/>
  <c r="O217" i="153"/>
  <c r="O216" i="153"/>
  <c r="O215" i="153"/>
  <c r="O214" i="153"/>
  <c r="O213" i="153"/>
  <c r="H596" i="173"/>
  <c r="O207" i="153"/>
  <c r="O206" i="153"/>
  <c r="O205" i="153"/>
  <c r="O204" i="153"/>
  <c r="O203" i="153"/>
  <c r="O197" i="153"/>
  <c r="O196" i="153"/>
  <c r="O195" i="153"/>
  <c r="O194" i="153"/>
  <c r="O193" i="153"/>
  <c r="O162" i="153"/>
  <c r="O161" i="153"/>
  <c r="O160" i="153"/>
  <c r="O159" i="153"/>
  <c r="O158" i="153"/>
  <c r="A163" i="154" l="1"/>
  <c r="A168" i="154" s="1"/>
  <c r="A173" i="154" s="1"/>
  <c r="A178" i="154" s="1"/>
  <c r="A183" i="154" s="1"/>
  <c r="A188" i="154" s="1"/>
  <c r="A193" i="154" s="1"/>
  <c r="A198" i="154" s="1"/>
  <c r="A203" i="154" s="1"/>
  <c r="A208" i="154" s="1"/>
  <c r="Q218" i="153"/>
  <c r="Q213" i="153"/>
  <c r="Q203" i="153"/>
  <c r="Q193" i="153"/>
  <c r="Q158" i="153"/>
  <c r="A213" i="154" l="1"/>
  <c r="A218" i="154" s="1"/>
  <c r="O157" i="153"/>
  <c r="O156" i="153"/>
  <c r="O155" i="153"/>
  <c r="O154" i="153"/>
  <c r="O153" i="153"/>
  <c r="Q153" i="153" l="1"/>
  <c r="O152" i="153" l="1"/>
  <c r="O151" i="153"/>
  <c r="O150" i="153"/>
  <c r="O149" i="153"/>
  <c r="O148" i="153"/>
  <c r="Q148" i="153" l="1"/>
  <c r="I741" i="173"/>
  <c r="H781" i="173"/>
  <c r="O142" i="153"/>
  <c r="O141" i="153"/>
  <c r="O140" i="153"/>
  <c r="O139" i="153"/>
  <c r="O138" i="153"/>
  <c r="O137" i="153"/>
  <c r="O136" i="153"/>
  <c r="O135" i="153"/>
  <c r="O132" i="153"/>
  <c r="O131" i="153"/>
  <c r="O130" i="153"/>
  <c r="O129" i="153"/>
  <c r="O128" i="153"/>
  <c r="O127" i="153"/>
  <c r="O126" i="153"/>
  <c r="O125" i="153"/>
  <c r="O124" i="153"/>
  <c r="O123" i="153"/>
  <c r="O122" i="153"/>
  <c r="O121" i="153"/>
  <c r="O120" i="153"/>
  <c r="O119" i="153"/>
  <c r="O118" i="153"/>
  <c r="Q138" i="153" l="1"/>
  <c r="Q128" i="153"/>
  <c r="Q133" i="153"/>
  <c r="Q123" i="153"/>
  <c r="Q118" i="153"/>
  <c r="O92" i="153" l="1"/>
  <c r="O91" i="153"/>
  <c r="O90" i="153"/>
  <c r="O89" i="153"/>
  <c r="O88" i="153"/>
  <c r="O87" i="153"/>
  <c r="O86" i="153"/>
  <c r="O85" i="153"/>
  <c r="O84" i="153"/>
  <c r="O83" i="153"/>
  <c r="O82" i="153"/>
  <c r="O81" i="153"/>
  <c r="O80" i="153"/>
  <c r="O79" i="153"/>
  <c r="O78" i="153"/>
  <c r="O77" i="153"/>
  <c r="O76" i="153"/>
  <c r="O75" i="153"/>
  <c r="O74" i="153"/>
  <c r="O73" i="153"/>
  <c r="O72" i="153"/>
  <c r="O71" i="153"/>
  <c r="O70" i="153"/>
  <c r="O69" i="153"/>
  <c r="O68" i="153"/>
  <c r="O67" i="153"/>
  <c r="O66" i="153"/>
  <c r="O65" i="153"/>
  <c r="M64" i="153"/>
  <c r="O64" i="153" s="1"/>
  <c r="O63" i="153"/>
  <c r="I63" i="153"/>
  <c r="G63" i="153"/>
  <c r="O57" i="153"/>
  <c r="O56" i="153"/>
  <c r="O55" i="153"/>
  <c r="O54" i="153"/>
  <c r="O53" i="153"/>
  <c r="Q88" i="153" l="1"/>
  <c r="Q83" i="153"/>
  <c r="Q78" i="153"/>
  <c r="Q73" i="153"/>
  <c r="Q68" i="153"/>
  <c r="Q63" i="153"/>
  <c r="Q53" i="153"/>
  <c r="O32" i="153" l="1"/>
  <c r="O31" i="153"/>
  <c r="O30" i="153"/>
  <c r="O29" i="153"/>
  <c r="O28" i="153"/>
  <c r="Q28" i="153" l="1"/>
  <c r="A68" i="153" l="1"/>
  <c r="A73" i="153" s="1"/>
  <c r="A78" i="153" s="1"/>
  <c r="A83" i="153" s="1"/>
  <c r="A88" i="153" s="1"/>
  <c r="A93" i="153" s="1"/>
  <c r="A98" i="153" s="1"/>
  <c r="A103" i="153" s="1"/>
  <c r="H275" i="173"/>
  <c r="J274" i="173"/>
  <c r="I274" i="173"/>
  <c r="H274" i="173"/>
  <c r="I98" i="142"/>
  <c r="J98" i="142" s="1"/>
  <c r="G98" i="142"/>
  <c r="H98" i="142" s="1"/>
  <c r="O102" i="142"/>
  <c r="O101" i="142"/>
  <c r="O100" i="142"/>
  <c r="O99" i="142"/>
  <c r="O98" i="142"/>
  <c r="O112" i="142"/>
  <c r="O111" i="142"/>
  <c r="O110" i="142"/>
  <c r="O109" i="142"/>
  <c r="O108" i="142"/>
  <c r="J108" i="142"/>
  <c r="H108" i="142"/>
  <c r="Q98" i="142" l="1"/>
  <c r="Q108" i="142"/>
  <c r="C25" i="129" l="1"/>
  <c r="O400" i="174"/>
  <c r="P11" i="174"/>
  <c r="R15" i="174" s="1"/>
  <c r="P10" i="174"/>
  <c r="P9" i="174"/>
  <c r="AE6" i="174"/>
  <c r="AD6" i="174"/>
  <c r="AC6" i="174"/>
  <c r="AB6" i="174"/>
  <c r="AA6" i="174"/>
  <c r="Z6" i="174"/>
  <c r="Y6" i="174"/>
  <c r="X6" i="174"/>
  <c r="W6" i="174"/>
  <c r="V6" i="174"/>
  <c r="U6" i="174"/>
  <c r="D3" i="174"/>
  <c r="O202" i="153"/>
  <c r="O201" i="153"/>
  <c r="O200" i="153"/>
  <c r="O199" i="153"/>
  <c r="O198" i="153"/>
  <c r="O212" i="153"/>
  <c r="O211" i="153"/>
  <c r="O210" i="153"/>
  <c r="O209" i="153"/>
  <c r="O208" i="153"/>
  <c r="O117" i="153"/>
  <c r="O116" i="153"/>
  <c r="O115" i="153"/>
  <c r="O114" i="153"/>
  <c r="O113" i="153"/>
  <c r="O112" i="153"/>
  <c r="O111" i="153"/>
  <c r="O110" i="153"/>
  <c r="O109" i="153"/>
  <c r="O108" i="153"/>
  <c r="O103" i="153"/>
  <c r="Q103" i="153" s="1"/>
  <c r="I103" i="153"/>
  <c r="G103" i="153"/>
  <c r="O97" i="153"/>
  <c r="O96" i="153"/>
  <c r="O95" i="153"/>
  <c r="O94" i="153"/>
  <c r="O93" i="153"/>
  <c r="O142" i="151"/>
  <c r="O141" i="151"/>
  <c r="O140" i="151"/>
  <c r="O139" i="151"/>
  <c r="O138" i="151"/>
  <c r="O137" i="151"/>
  <c r="O136" i="151"/>
  <c r="O135" i="151"/>
  <c r="O134" i="151"/>
  <c r="O133" i="151"/>
  <c r="O132" i="151"/>
  <c r="O131" i="151"/>
  <c r="O130" i="151"/>
  <c r="O129" i="151"/>
  <c r="O128" i="151"/>
  <c r="O127" i="151"/>
  <c r="O126" i="151"/>
  <c r="O125" i="151"/>
  <c r="O124" i="151"/>
  <c r="O123" i="151"/>
  <c r="O122" i="151"/>
  <c r="O121" i="151"/>
  <c r="O120" i="151"/>
  <c r="O119" i="151"/>
  <c r="N118" i="151"/>
  <c r="O118" i="151" s="1"/>
  <c r="O117" i="151"/>
  <c r="O116" i="151"/>
  <c r="O115" i="151"/>
  <c r="O114" i="151"/>
  <c r="O113" i="151"/>
  <c r="O112" i="151"/>
  <c r="O111" i="151"/>
  <c r="O110" i="151"/>
  <c r="O109" i="151"/>
  <c r="N108" i="151"/>
  <c r="O108" i="151" s="1"/>
  <c r="O107" i="151"/>
  <c r="O106" i="151"/>
  <c r="O105" i="151"/>
  <c r="O104" i="151"/>
  <c r="O103" i="151"/>
  <c r="O147" i="151"/>
  <c r="O146" i="151"/>
  <c r="O145" i="151"/>
  <c r="O144" i="151"/>
  <c r="O143" i="151"/>
  <c r="O102" i="151"/>
  <c r="O101" i="151"/>
  <c r="O100" i="151"/>
  <c r="O99" i="151"/>
  <c r="O98" i="151"/>
  <c r="O97" i="151"/>
  <c r="O96" i="151"/>
  <c r="O95" i="151"/>
  <c r="O94" i="151"/>
  <c r="P93" i="151"/>
  <c r="O93" i="151"/>
  <c r="O87" i="151"/>
  <c r="O86" i="151"/>
  <c r="O85" i="151"/>
  <c r="O84" i="151"/>
  <c r="O83" i="151"/>
  <c r="O82" i="151"/>
  <c r="O81" i="151"/>
  <c r="O80" i="151"/>
  <c r="O79" i="151"/>
  <c r="O78" i="151"/>
  <c r="O77" i="151"/>
  <c r="O76" i="151"/>
  <c r="O75" i="151"/>
  <c r="O74" i="151"/>
  <c r="O73" i="151"/>
  <c r="O72" i="151"/>
  <c r="O71" i="151"/>
  <c r="O70" i="151"/>
  <c r="O69" i="151"/>
  <c r="O68" i="151"/>
  <c r="O67" i="151"/>
  <c r="O66" i="151"/>
  <c r="O65" i="151"/>
  <c r="O64" i="151"/>
  <c r="O63" i="151"/>
  <c r="Q63" i="151" s="1"/>
  <c r="O62" i="151"/>
  <c r="O61" i="151"/>
  <c r="O60" i="151"/>
  <c r="O59" i="151"/>
  <c r="O58" i="151"/>
  <c r="O57" i="151"/>
  <c r="O56" i="151"/>
  <c r="O55" i="151"/>
  <c r="O54" i="151"/>
  <c r="O53" i="151"/>
  <c r="O52" i="151"/>
  <c r="O51" i="151"/>
  <c r="O50" i="151"/>
  <c r="O49" i="151"/>
  <c r="P48" i="151"/>
  <c r="O48" i="151"/>
  <c r="O47" i="151"/>
  <c r="O46" i="151"/>
  <c r="O45" i="151"/>
  <c r="O44" i="151"/>
  <c r="O43" i="151"/>
  <c r="O42" i="151"/>
  <c r="O41" i="151"/>
  <c r="O40" i="151"/>
  <c r="O39" i="151"/>
  <c r="O38" i="151"/>
  <c r="O37" i="151"/>
  <c r="O36" i="151"/>
  <c r="O35" i="151"/>
  <c r="O34" i="151"/>
  <c r="O33" i="151"/>
  <c r="O32" i="151"/>
  <c r="O31" i="151"/>
  <c r="O30" i="151"/>
  <c r="O29" i="151"/>
  <c r="O28" i="151"/>
  <c r="A28" i="151"/>
  <c r="A33" i="151" s="1"/>
  <c r="A38" i="151" s="1"/>
  <c r="A43" i="151" s="1"/>
  <c r="A53" i="151" s="1"/>
  <c r="A58" i="151" s="1"/>
  <c r="A63" i="151" s="1"/>
  <c r="A68" i="151" s="1"/>
  <c r="A73" i="151" s="1"/>
  <c r="A78" i="151" s="1"/>
  <c r="A83" i="151" s="1"/>
  <c r="O27" i="151"/>
  <c r="O26" i="151"/>
  <c r="O25" i="151"/>
  <c r="O24" i="151"/>
  <c r="O23" i="151"/>
  <c r="O22" i="151"/>
  <c r="O21" i="151"/>
  <c r="O20" i="151"/>
  <c r="O19" i="151"/>
  <c r="P18" i="151"/>
  <c r="O18" i="151"/>
  <c r="O292" i="142"/>
  <c r="O291" i="142"/>
  <c r="O290" i="142"/>
  <c r="O289" i="142"/>
  <c r="O288" i="142"/>
  <c r="J288" i="142"/>
  <c r="H288" i="142"/>
  <c r="O287" i="142"/>
  <c r="O286" i="142"/>
  <c r="O285" i="142"/>
  <c r="O284" i="142"/>
  <c r="O283" i="142"/>
  <c r="J283" i="142"/>
  <c r="H283" i="142"/>
  <c r="O282" i="142"/>
  <c r="O281" i="142"/>
  <c r="O280" i="142"/>
  <c r="O279" i="142"/>
  <c r="O278" i="142"/>
  <c r="J278" i="142"/>
  <c r="H278" i="142"/>
  <c r="O277" i="142"/>
  <c r="O276" i="142"/>
  <c r="O275" i="142"/>
  <c r="O274" i="142"/>
  <c r="O273" i="142"/>
  <c r="J273" i="142"/>
  <c r="H273" i="142"/>
  <c r="O272" i="142"/>
  <c r="O271" i="142"/>
  <c r="O270" i="142"/>
  <c r="O269" i="142"/>
  <c r="O268" i="142"/>
  <c r="J268" i="142"/>
  <c r="H268" i="142"/>
  <c r="O267" i="142"/>
  <c r="O266" i="142"/>
  <c r="O265" i="142"/>
  <c r="O264" i="142"/>
  <c r="O263" i="142"/>
  <c r="J263" i="142"/>
  <c r="H263" i="142"/>
  <c r="O262" i="142"/>
  <c r="O261" i="142"/>
  <c r="O260" i="142"/>
  <c r="O259" i="142"/>
  <c r="O258" i="142"/>
  <c r="J258" i="142"/>
  <c r="H258" i="142"/>
  <c r="O257" i="142"/>
  <c r="O256" i="142"/>
  <c r="O255" i="142"/>
  <c r="O254" i="142"/>
  <c r="O253" i="142"/>
  <c r="J253" i="142"/>
  <c r="H253" i="142"/>
  <c r="O252" i="142"/>
  <c r="O251" i="142"/>
  <c r="O250" i="142"/>
  <c r="O249" i="142"/>
  <c r="O248" i="142"/>
  <c r="J248" i="142"/>
  <c r="H248" i="142"/>
  <c r="O247" i="142"/>
  <c r="O246" i="142"/>
  <c r="N245" i="142"/>
  <c r="O245" i="142" s="1"/>
  <c r="O244" i="142"/>
  <c r="O243" i="142"/>
  <c r="J243" i="142"/>
  <c r="H243" i="142"/>
  <c r="O242" i="142"/>
  <c r="O241" i="142"/>
  <c r="O240" i="142"/>
  <c r="O239" i="142"/>
  <c r="O238" i="142"/>
  <c r="J238" i="142"/>
  <c r="H238" i="142"/>
  <c r="O227" i="142"/>
  <c r="O226" i="142"/>
  <c r="O225" i="142"/>
  <c r="O224" i="142"/>
  <c r="O223" i="142"/>
  <c r="J223" i="142"/>
  <c r="H223" i="142"/>
  <c r="O222" i="142"/>
  <c r="O221" i="142"/>
  <c r="O220" i="142"/>
  <c r="O219" i="142"/>
  <c r="O218" i="142"/>
  <c r="J218" i="142"/>
  <c r="H218" i="142"/>
  <c r="O197" i="142"/>
  <c r="O196" i="142"/>
  <c r="O195" i="142"/>
  <c r="O194" i="142"/>
  <c r="O193" i="142"/>
  <c r="J193" i="142"/>
  <c r="H193" i="142"/>
  <c r="O192" i="142"/>
  <c r="O191" i="142"/>
  <c r="O190" i="142"/>
  <c r="O189" i="142"/>
  <c r="O188" i="142"/>
  <c r="J188" i="142"/>
  <c r="H188" i="142"/>
  <c r="O187" i="142"/>
  <c r="O186" i="142"/>
  <c r="O185" i="142"/>
  <c r="O184" i="142"/>
  <c r="O183" i="142"/>
  <c r="J183" i="142"/>
  <c r="H183" i="142"/>
  <c r="O182" i="142"/>
  <c r="O181" i="142"/>
  <c r="O180" i="142"/>
  <c r="O179" i="142"/>
  <c r="O178" i="142"/>
  <c r="J178" i="142"/>
  <c r="H178" i="142"/>
  <c r="Q173" i="142"/>
  <c r="P173" i="142"/>
  <c r="J173" i="142"/>
  <c r="H173" i="142"/>
  <c r="O172" i="142"/>
  <c r="O171" i="142"/>
  <c r="O170" i="142"/>
  <c r="O169" i="142"/>
  <c r="O168" i="142"/>
  <c r="J168" i="142"/>
  <c r="H168" i="142"/>
  <c r="O167" i="142"/>
  <c r="O166" i="142"/>
  <c r="O165" i="142"/>
  <c r="O164" i="142"/>
  <c r="O163" i="142"/>
  <c r="J163" i="142"/>
  <c r="H163" i="142"/>
  <c r="O157" i="142"/>
  <c r="O156" i="142"/>
  <c r="O155" i="142"/>
  <c r="O154" i="142"/>
  <c r="O153" i="142"/>
  <c r="J153" i="142"/>
  <c r="H153" i="142"/>
  <c r="O152" i="142"/>
  <c r="O151" i="142"/>
  <c r="O150" i="142"/>
  <c r="O149" i="142"/>
  <c r="O148" i="142"/>
  <c r="J148" i="142"/>
  <c r="H148" i="142"/>
  <c r="O147" i="142"/>
  <c r="O146" i="142"/>
  <c r="O145" i="142"/>
  <c r="O144" i="142"/>
  <c r="O143" i="142"/>
  <c r="J143" i="142"/>
  <c r="H143" i="142"/>
  <c r="O142" i="142"/>
  <c r="O141" i="142"/>
  <c r="O140" i="142"/>
  <c r="O139" i="142"/>
  <c r="O138" i="142"/>
  <c r="J138" i="142"/>
  <c r="H138" i="142"/>
  <c r="O137" i="142"/>
  <c r="O136" i="142"/>
  <c r="O135" i="142"/>
  <c r="O134" i="142"/>
  <c r="O133" i="142"/>
  <c r="J133" i="142"/>
  <c r="H133" i="142"/>
  <c r="O132" i="142"/>
  <c r="O131" i="142"/>
  <c r="O130" i="142"/>
  <c r="O129" i="142"/>
  <c r="O128" i="142"/>
  <c r="J128" i="142"/>
  <c r="H128" i="142"/>
  <c r="O127" i="142"/>
  <c r="O126" i="142"/>
  <c r="O125" i="142"/>
  <c r="O124" i="142"/>
  <c r="O123" i="142"/>
  <c r="J123" i="142"/>
  <c r="H123" i="142"/>
  <c r="O122" i="142"/>
  <c r="O121" i="142"/>
  <c r="O120" i="142"/>
  <c r="O119" i="142"/>
  <c r="O118" i="142"/>
  <c r="J118" i="142"/>
  <c r="H118" i="142"/>
  <c r="O117" i="142"/>
  <c r="O116" i="142"/>
  <c r="O115" i="142"/>
  <c r="O114" i="142"/>
  <c r="O113" i="142"/>
  <c r="J113" i="142"/>
  <c r="H113" i="142"/>
  <c r="O107" i="142"/>
  <c r="O106" i="142"/>
  <c r="O105" i="142"/>
  <c r="O104" i="142"/>
  <c r="O103" i="142"/>
  <c r="J103" i="142"/>
  <c r="H103" i="142"/>
  <c r="O92" i="142"/>
  <c r="O91" i="142"/>
  <c r="O90" i="142"/>
  <c r="O89" i="142"/>
  <c r="O88" i="142"/>
  <c r="J88" i="142"/>
  <c r="H88" i="142"/>
  <c r="O87" i="142"/>
  <c r="O86" i="142"/>
  <c r="O85" i="142"/>
  <c r="O84" i="142"/>
  <c r="O83" i="142"/>
  <c r="J83" i="142"/>
  <c r="H83" i="142"/>
  <c r="O82" i="142"/>
  <c r="O81" i="142"/>
  <c r="O80" i="142"/>
  <c r="O79" i="142"/>
  <c r="O78" i="142"/>
  <c r="J78" i="142"/>
  <c r="H78" i="142"/>
  <c r="O72" i="142"/>
  <c r="O71" i="142"/>
  <c r="O70" i="142"/>
  <c r="O69" i="142"/>
  <c r="O68" i="142"/>
  <c r="J68" i="142"/>
  <c r="H68" i="142"/>
  <c r="O67" i="142"/>
  <c r="O66" i="142"/>
  <c r="O65" i="142"/>
  <c r="O64" i="142"/>
  <c r="O63" i="142"/>
  <c r="J63" i="142"/>
  <c r="H63" i="142"/>
  <c r="O52" i="142"/>
  <c r="O51" i="142"/>
  <c r="O50" i="142"/>
  <c r="O49" i="142"/>
  <c r="O48" i="142"/>
  <c r="J48" i="142"/>
  <c r="H48" i="142"/>
  <c r="O47" i="142"/>
  <c r="O46" i="142"/>
  <c r="O45" i="142"/>
  <c r="O44" i="142"/>
  <c r="O43" i="142"/>
  <c r="J43" i="142"/>
  <c r="H43" i="142"/>
  <c r="O32" i="142"/>
  <c r="O31" i="142"/>
  <c r="O30" i="142"/>
  <c r="O29" i="142"/>
  <c r="O28" i="142"/>
  <c r="J28" i="142"/>
  <c r="H28" i="142"/>
  <c r="A48" i="142"/>
  <c r="A53" i="142" s="1"/>
  <c r="J18" i="142"/>
  <c r="H18" i="142"/>
  <c r="H178" i="174" l="1"/>
  <c r="H63" i="174"/>
  <c r="H53" i="174"/>
  <c r="H43" i="174"/>
  <c r="H33" i="174"/>
  <c r="H23" i="174"/>
  <c r="H128" i="174"/>
  <c r="H233" i="174"/>
  <c r="H223" i="174"/>
  <c r="H168" i="174"/>
  <c r="H158" i="174"/>
  <c r="H148" i="174"/>
  <c r="H138" i="174"/>
  <c r="H118" i="174"/>
  <c r="H73" i="174"/>
  <c r="H213" i="174"/>
  <c r="H203" i="174"/>
  <c r="H193" i="174"/>
  <c r="H108" i="174"/>
  <c r="H88" i="174"/>
  <c r="H78" i="174"/>
  <c r="H68" i="174"/>
  <c r="H18" i="174"/>
  <c r="H103" i="174"/>
  <c r="H83" i="174"/>
  <c r="H183" i="174"/>
  <c r="H98" i="174"/>
  <c r="H173" i="174"/>
  <c r="H58" i="174"/>
  <c r="H48" i="174"/>
  <c r="H38" i="174"/>
  <c r="H28" i="174"/>
  <c r="H93" i="174"/>
  <c r="H228" i="174"/>
  <c r="H218" i="174"/>
  <c r="H163" i="174"/>
  <c r="H153" i="174"/>
  <c r="H143" i="174"/>
  <c r="H133" i="174"/>
  <c r="H123" i="174"/>
  <c r="H113" i="174"/>
  <c r="H208" i="174"/>
  <c r="H198" i="174"/>
  <c r="H188" i="174"/>
  <c r="J233" i="174"/>
  <c r="J223" i="174"/>
  <c r="J168" i="174"/>
  <c r="J158" i="174"/>
  <c r="J148" i="174"/>
  <c r="J138" i="174"/>
  <c r="J128" i="174"/>
  <c r="J118" i="174"/>
  <c r="J213" i="174"/>
  <c r="J203" i="174"/>
  <c r="J193" i="174"/>
  <c r="J53" i="174"/>
  <c r="J183" i="174"/>
  <c r="J108" i="174"/>
  <c r="J98" i="174"/>
  <c r="J88" i="174"/>
  <c r="J78" i="174"/>
  <c r="J68" i="174"/>
  <c r="J18" i="174"/>
  <c r="J38" i="174"/>
  <c r="J28" i="174"/>
  <c r="J173" i="174"/>
  <c r="J58" i="174"/>
  <c r="J48" i="174"/>
  <c r="J228" i="174"/>
  <c r="J218" i="174"/>
  <c r="J163" i="174"/>
  <c r="J153" i="174"/>
  <c r="J143" i="174"/>
  <c r="J133" i="174"/>
  <c r="J123" i="174"/>
  <c r="J113" i="174"/>
  <c r="J208" i="174"/>
  <c r="J198" i="174"/>
  <c r="J188" i="174"/>
  <c r="J178" i="174"/>
  <c r="J63" i="174"/>
  <c r="J23" i="174"/>
  <c r="J103" i="174"/>
  <c r="J93" i="174"/>
  <c r="J83" i="174"/>
  <c r="J73" i="174"/>
  <c r="J43" i="174"/>
  <c r="J33" i="174"/>
  <c r="R28" i="174"/>
  <c r="R183" i="174"/>
  <c r="R23" i="174"/>
  <c r="R178" i="174"/>
  <c r="R73" i="174"/>
  <c r="R18" i="174"/>
  <c r="R93" i="174"/>
  <c r="R148" i="174"/>
  <c r="R118" i="174"/>
  <c r="R163" i="174"/>
  <c r="R133" i="174"/>
  <c r="R38" i="174"/>
  <c r="R193" i="174"/>
  <c r="R158" i="174"/>
  <c r="R63" i="174"/>
  <c r="R203" i="174"/>
  <c r="R113" i="174"/>
  <c r="R103" i="174"/>
  <c r="R43" i="174"/>
  <c r="R213" i="174"/>
  <c r="R48" i="174"/>
  <c r="R88" i="174"/>
  <c r="R108" i="174"/>
  <c r="R58" i="174"/>
  <c r="R168" i="174"/>
  <c r="R188" i="174"/>
  <c r="R83" i="174"/>
  <c r="R198" i="174"/>
  <c r="R228" i="174"/>
  <c r="R138" i="174"/>
  <c r="R128" i="174"/>
  <c r="R68" i="174"/>
  <c r="R78" i="174"/>
  <c r="R123" i="174"/>
  <c r="R208" i="174"/>
  <c r="R98" i="174"/>
  <c r="R233" i="174"/>
  <c r="R33" i="174"/>
  <c r="R143" i="174"/>
  <c r="R173" i="174"/>
  <c r="R218" i="174"/>
  <c r="R223" i="174"/>
  <c r="R53" i="174"/>
  <c r="R153" i="174"/>
  <c r="A58" i="142"/>
  <c r="A63" i="142" s="1"/>
  <c r="A68" i="142" s="1"/>
  <c r="Q143" i="151"/>
  <c r="Q53" i="151"/>
  <c r="Q43" i="151"/>
  <c r="Q108" i="151"/>
  <c r="A143" i="151"/>
  <c r="A103" i="151" s="1"/>
  <c r="A108" i="151" s="1"/>
  <c r="A113" i="151" s="1"/>
  <c r="A118" i="151" s="1"/>
  <c r="A123" i="151" s="1"/>
  <c r="A128" i="151" s="1"/>
  <c r="A133" i="151" s="1"/>
  <c r="A138" i="151" s="1"/>
  <c r="A88" i="151"/>
  <c r="A98" i="151" s="1"/>
  <c r="Q33" i="151"/>
  <c r="Q133" i="151"/>
  <c r="Q108" i="153"/>
  <c r="Q248" i="142"/>
  <c r="Q268" i="142"/>
  <c r="Q178" i="142"/>
  <c r="Q143" i="142"/>
  <c r="Q123" i="142"/>
  <c r="Q88" i="142"/>
  <c r="Q118" i="142"/>
  <c r="Q163" i="142"/>
  <c r="Q243" i="142"/>
  <c r="Q263" i="142"/>
  <c r="Q288" i="142"/>
  <c r="Q63" i="142"/>
  <c r="Q68" i="142"/>
  <c r="Q128" i="142"/>
  <c r="Q148" i="142"/>
  <c r="Q183" i="142"/>
  <c r="Q218" i="142"/>
  <c r="Q43" i="142"/>
  <c r="Q78" i="142"/>
  <c r="Q103" i="142"/>
  <c r="Q133" i="142"/>
  <c r="Q188" i="142"/>
  <c r="Q223" i="142"/>
  <c r="Q253" i="142"/>
  <c r="Q273" i="142"/>
  <c r="Q48" i="142"/>
  <c r="Q83" i="142"/>
  <c r="Q193" i="142"/>
  <c r="Q258" i="142"/>
  <c r="Q278" i="142"/>
  <c r="Q28" i="142"/>
  <c r="Q113" i="142"/>
  <c r="Q153" i="142"/>
  <c r="Q238" i="142"/>
  <c r="Q283" i="142"/>
  <c r="Q93" i="153"/>
  <c r="Q113" i="153"/>
  <c r="Q198" i="153"/>
  <c r="Q208" i="153"/>
  <c r="Q93" i="151"/>
  <c r="Q23" i="151"/>
  <c r="Q78" i="151"/>
  <c r="Q123" i="151"/>
  <c r="Q58" i="151"/>
  <c r="Q68" i="151"/>
  <c r="Q113" i="151"/>
  <c r="Q48" i="151"/>
  <c r="Q138" i="151"/>
  <c r="Q98" i="151"/>
  <c r="Q18" i="151"/>
  <c r="Q28" i="151"/>
  <c r="Q83" i="151"/>
  <c r="Q38" i="151"/>
  <c r="Q103" i="151"/>
  <c r="Q128" i="151"/>
  <c r="Q73" i="151"/>
  <c r="Q118" i="151"/>
  <c r="Q168" i="142"/>
  <c r="Q138" i="142"/>
  <c r="F28" i="174" l="1"/>
  <c r="P28" i="174" s="1"/>
  <c r="F123" i="174"/>
  <c r="P123" i="174" s="1"/>
  <c r="F103" i="174"/>
  <c r="P103" i="174" s="1"/>
  <c r="F213" i="174"/>
  <c r="P213" i="174" s="1"/>
  <c r="F233" i="174"/>
  <c r="P233" i="174" s="1"/>
  <c r="F133" i="174"/>
  <c r="P133" i="174" s="1"/>
  <c r="F38" i="174"/>
  <c r="P38" i="174" s="1"/>
  <c r="F73" i="174"/>
  <c r="P73" i="174" s="1"/>
  <c r="F128" i="174"/>
  <c r="P128" i="174" s="1"/>
  <c r="F143" i="174"/>
  <c r="P143" i="174" s="1"/>
  <c r="F48" i="174"/>
  <c r="P48" i="174" s="1"/>
  <c r="F68" i="174"/>
  <c r="P68" i="174" s="1"/>
  <c r="F118" i="174"/>
  <c r="P118" i="174" s="1"/>
  <c r="F23" i="174"/>
  <c r="P23" i="174" s="1"/>
  <c r="F153" i="174"/>
  <c r="P153" i="174" s="1"/>
  <c r="F58" i="174"/>
  <c r="P58" i="174" s="1"/>
  <c r="F78" i="174"/>
  <c r="P78" i="174" s="1"/>
  <c r="F138" i="174"/>
  <c r="P138" i="174" s="1"/>
  <c r="F33" i="174"/>
  <c r="P33" i="174" s="1"/>
  <c r="F188" i="174"/>
  <c r="P188" i="174" s="1"/>
  <c r="F163" i="174"/>
  <c r="P163" i="174" s="1"/>
  <c r="F173" i="174"/>
  <c r="P173" i="174" s="1"/>
  <c r="F88" i="174"/>
  <c r="P88" i="174" s="1"/>
  <c r="F148" i="174"/>
  <c r="P148" i="174" s="1"/>
  <c r="F43" i="174"/>
  <c r="P43" i="174" s="1"/>
  <c r="F198" i="174"/>
  <c r="P198" i="174" s="1"/>
  <c r="F218" i="174"/>
  <c r="P218" i="174" s="1"/>
  <c r="F98" i="174"/>
  <c r="P98" i="174" s="1"/>
  <c r="F108" i="174"/>
  <c r="P108" i="174" s="1"/>
  <c r="F158" i="174"/>
  <c r="P158" i="174" s="1"/>
  <c r="F53" i="174"/>
  <c r="P53" i="174" s="1"/>
  <c r="F208" i="174"/>
  <c r="P208" i="174" s="1"/>
  <c r="F228" i="174"/>
  <c r="P228" i="174" s="1"/>
  <c r="F183" i="174"/>
  <c r="P183" i="174" s="1"/>
  <c r="F193" i="174"/>
  <c r="P193" i="174" s="1"/>
  <c r="F168" i="174"/>
  <c r="P168" i="174" s="1"/>
  <c r="F63" i="174"/>
  <c r="P63" i="174" s="1"/>
  <c r="F113" i="174"/>
  <c r="P113" i="174" s="1"/>
  <c r="F93" i="174"/>
  <c r="P93" i="174" s="1"/>
  <c r="F83" i="174"/>
  <c r="P83" i="174" s="1"/>
  <c r="F203" i="174"/>
  <c r="P203" i="174" s="1"/>
  <c r="F223" i="174"/>
  <c r="P223" i="174" s="1"/>
  <c r="F178" i="174"/>
  <c r="P178" i="174" s="1"/>
  <c r="A73" i="142"/>
  <c r="A78" i="142" s="1"/>
  <c r="A83" i="142" s="1"/>
  <c r="A88" i="142" s="1"/>
  <c r="A93" i="142" s="1"/>
  <c r="A98" i="142" s="1"/>
  <c r="A108" i="153"/>
  <c r="A113" i="153" s="1"/>
  <c r="A118" i="153" l="1"/>
  <c r="A123" i="153" s="1"/>
  <c r="A128" i="153" s="1"/>
  <c r="A133" i="153" s="1"/>
  <c r="P239" i="174"/>
  <c r="P240" i="174" s="1"/>
  <c r="P241" i="174" s="1"/>
  <c r="A138" i="153" l="1"/>
  <c r="A103" i="142"/>
  <c r="A108" i="142" s="1"/>
  <c r="A113" i="142" s="1"/>
  <c r="P242" i="174"/>
  <c r="P243" i="174" s="1"/>
  <c r="D25" i="129" s="1"/>
  <c r="A143" i="153" l="1"/>
  <c r="A148" i="153" s="1"/>
  <c r="A153" i="153" s="1"/>
  <c r="O245" i="174"/>
  <c r="F10" i="174" s="1"/>
  <c r="P394" i="174"/>
  <c r="A158" i="153" l="1"/>
  <c r="A173" i="153" s="1"/>
  <c r="A178" i="153" s="1"/>
  <c r="A183" i="153" s="1"/>
  <c r="A188" i="153" s="1"/>
  <c r="A193" i="153" s="1"/>
  <c r="A198" i="153" s="1"/>
  <c r="A203" i="153" s="1"/>
  <c r="A208" i="153" s="1"/>
  <c r="A213" i="153" s="1"/>
  <c r="A218" i="153" s="1"/>
  <c r="A118" i="142"/>
  <c r="A123" i="142" s="1"/>
  <c r="A128" i="142" s="1"/>
  <c r="A133" i="142" l="1"/>
  <c r="A138" i="142" s="1"/>
  <c r="A143" i="142" s="1"/>
  <c r="A148" i="142" s="1"/>
  <c r="A153" i="142" s="1"/>
  <c r="A158" i="142" l="1"/>
  <c r="A163" i="142" s="1"/>
  <c r="A168" i="142" s="1"/>
  <c r="A178" i="142" s="1"/>
  <c r="A183" i="142" s="1"/>
  <c r="A188" i="142" l="1"/>
  <c r="A193" i="142" l="1"/>
  <c r="A198" i="142" l="1"/>
  <c r="A203" i="142" s="1"/>
  <c r="A208" i="142" s="1"/>
  <c r="A213" i="142" s="1"/>
  <c r="A218" i="142" l="1"/>
  <c r="A223" i="142" s="1"/>
  <c r="A228" i="142" s="1"/>
  <c r="J627" i="173"/>
  <c r="I627" i="173"/>
  <c r="H1858" i="173"/>
  <c r="H1843" i="173"/>
  <c r="B60" i="173"/>
  <c r="B62" i="173" s="1"/>
  <c r="B63" i="173" s="1"/>
  <c r="B65" i="173" s="1"/>
  <c r="B66" i="173" s="1"/>
  <c r="B67" i="173" s="1"/>
  <c r="B68" i="173" s="1"/>
  <c r="B69" i="173" s="1"/>
  <c r="B70" i="173" s="1"/>
  <c r="B71" i="173" s="1"/>
  <c r="B72" i="173" s="1"/>
  <c r="B73" i="173" s="1"/>
  <c r="B74" i="173" s="1"/>
  <c r="B75" i="173" s="1"/>
  <c r="B76" i="173" s="1"/>
  <c r="B77" i="173" s="1"/>
  <c r="B79" i="173" s="1"/>
  <c r="B80" i="173" s="1"/>
  <c r="B82" i="173" s="1"/>
  <c r="B84" i="173" s="1"/>
  <c r="B85" i="173" s="1"/>
  <c r="B86" i="173" s="1"/>
  <c r="B87" i="173" s="1"/>
  <c r="B89" i="173" s="1"/>
  <c r="B90" i="173" s="1"/>
  <c r="B92" i="173" s="1"/>
  <c r="B93" i="173" s="1"/>
  <c r="B94" i="173" s="1"/>
  <c r="B95" i="173" s="1"/>
  <c r="B96" i="173" s="1"/>
  <c r="B97" i="173" s="1"/>
  <c r="B98" i="173" s="1"/>
  <c r="B99" i="173" s="1"/>
  <c r="B100" i="173" s="1"/>
  <c r="B101" i="173" s="1"/>
  <c r="B102" i="173" s="1"/>
  <c r="B103" i="173" s="1"/>
  <c r="B104" i="173" s="1"/>
  <c r="B105" i="173" s="1"/>
  <c r="B106" i="173" s="1"/>
  <c r="B107" i="173" s="1"/>
  <c r="B108" i="173" s="1"/>
  <c r="B109" i="173" s="1"/>
  <c r="B110" i="173" s="1"/>
  <c r="B111" i="173" s="1"/>
  <c r="B112" i="173" s="1"/>
  <c r="B113" i="173" s="1"/>
  <c r="B114" i="173" s="1"/>
  <c r="B115" i="173" s="1"/>
  <c r="B116" i="173" s="1"/>
  <c r="B117" i="173" s="1"/>
  <c r="B118" i="173" s="1"/>
  <c r="B119" i="173" s="1"/>
  <c r="B120" i="173" s="1"/>
  <c r="B121" i="173" s="1"/>
  <c r="B122" i="173" s="1"/>
  <c r="B123" i="173" s="1"/>
  <c r="B124" i="173" s="1"/>
  <c r="B125" i="173" s="1"/>
  <c r="B126" i="173" s="1"/>
  <c r="B127" i="173" s="1"/>
  <c r="B128" i="173" s="1"/>
  <c r="B129" i="173" s="1"/>
  <c r="B130" i="173" s="1"/>
  <c r="B131" i="173" s="1"/>
  <c r="B132" i="173" s="1"/>
  <c r="B133" i="173" s="1"/>
  <c r="B134" i="173" s="1"/>
  <c r="B135" i="173" s="1"/>
  <c r="B136" i="173" s="1"/>
  <c r="B137" i="173" s="1"/>
  <c r="B138" i="173" s="1"/>
  <c r="B139" i="173" s="1"/>
  <c r="B140" i="173" s="1"/>
  <c r="B142" i="173" s="1"/>
  <c r="B143" i="173" s="1"/>
  <c r="B144" i="173" s="1"/>
  <c r="B145" i="173" s="1"/>
  <c r="B146" i="173" s="1"/>
  <c r="B149" i="173" s="1"/>
  <c r="B150" i="173" s="1"/>
  <c r="B152" i="173" s="1"/>
  <c r="B153" i="173" s="1"/>
  <c r="B154" i="173" s="1"/>
  <c r="B155" i="173" s="1"/>
  <c r="B156" i="173" s="1"/>
  <c r="B157" i="173" s="1"/>
  <c r="B158" i="173" s="1"/>
  <c r="B159" i="173" s="1"/>
  <c r="B160" i="173" s="1"/>
  <c r="B162" i="173" s="1"/>
  <c r="B163" i="173" s="1"/>
  <c r="B164" i="173" s="1"/>
  <c r="B165" i="173" s="1"/>
  <c r="B167" i="173" s="1"/>
  <c r="B168" i="173" s="1"/>
  <c r="B169" i="173" s="1"/>
  <c r="B170" i="173" s="1"/>
  <c r="B171" i="173" s="1"/>
  <c r="B172" i="173" s="1"/>
  <c r="B173" i="173" s="1"/>
  <c r="B175" i="173" s="1"/>
  <c r="B176" i="173" s="1"/>
  <c r="B177" i="173" s="1"/>
  <c r="B178" i="173" s="1"/>
  <c r="B179" i="173" s="1"/>
  <c r="B180" i="173" s="1"/>
  <c r="B181" i="173" s="1"/>
  <c r="B182" i="173" s="1"/>
  <c r="B183" i="173" s="1"/>
  <c r="B184" i="173" s="1"/>
  <c r="B185" i="173" s="1"/>
  <c r="B186" i="173" s="1"/>
  <c r="B187" i="173" s="1"/>
  <c r="B188" i="173" s="1"/>
  <c r="B189" i="173" s="1"/>
  <c r="B190" i="173" s="1"/>
  <c r="B192" i="173" s="1"/>
  <c r="B193" i="173" s="1"/>
  <c r="B194" i="173" s="1"/>
  <c r="B195" i="173" s="1"/>
  <c r="B197" i="173" s="1"/>
  <c r="B199" i="173" s="1"/>
  <c r="B200" i="173" s="1"/>
  <c r="B201" i="173" s="1"/>
  <c r="B203" i="173" s="1"/>
  <c r="B204" i="173" s="1"/>
  <c r="B205" i="173" s="1"/>
  <c r="B206" i="173" s="1"/>
  <c r="B207" i="173" s="1"/>
  <c r="B208" i="173" s="1"/>
  <c r="B209" i="173" s="1"/>
  <c r="B210" i="173" s="1"/>
  <c r="B211" i="173" s="1"/>
  <c r="B212" i="173" s="1"/>
  <c r="B213" i="173" s="1"/>
  <c r="B214" i="173" s="1"/>
  <c r="B215" i="173" s="1"/>
  <c r="B217" i="173" s="1"/>
  <c r="B219" i="173" s="1"/>
  <c r="B220" i="173" s="1"/>
  <c r="B222" i="173" s="1"/>
  <c r="B223" i="173" s="1"/>
  <c r="B224" i="173" s="1"/>
  <c r="B225" i="173" s="1"/>
  <c r="B226" i="173" s="1"/>
  <c r="B227" i="173" s="1"/>
  <c r="B228" i="173" s="1"/>
  <c r="B229" i="173" s="1"/>
  <c r="B231" i="173" s="1"/>
  <c r="B232" i="173" s="1"/>
  <c r="B233" i="173" s="1"/>
  <c r="B234" i="173" s="1"/>
  <c r="B235" i="173" s="1"/>
  <c r="B236" i="173" s="1"/>
  <c r="B237" i="173" s="1"/>
  <c r="B238" i="173" s="1"/>
  <c r="B239" i="173" s="1"/>
  <c r="B240" i="173" s="1"/>
  <c r="B241" i="173" s="1"/>
  <c r="B242" i="173" s="1"/>
  <c r="B243" i="173" s="1"/>
  <c r="B244" i="173" s="1"/>
  <c r="B245" i="173" s="1"/>
  <c r="B246" i="173" s="1"/>
  <c r="B247" i="173" s="1"/>
  <c r="B248" i="173" s="1"/>
  <c r="B249" i="173" s="1"/>
  <c r="B250" i="173" s="1"/>
  <c r="B252" i="173" s="1"/>
  <c r="B253" i="173" s="1"/>
  <c r="B254" i="173" s="1"/>
  <c r="B255" i="173" s="1"/>
  <c r="B256" i="173" s="1"/>
  <c r="B258" i="173" s="1"/>
  <c r="B259" i="173" s="1"/>
  <c r="B263" i="173" s="1"/>
  <c r="B264" i="173" s="1"/>
  <c r="B265" i="173" s="1"/>
  <c r="B266" i="173" s="1"/>
  <c r="B267" i="173" s="1"/>
  <c r="B268" i="173" s="1"/>
  <c r="B269" i="173" s="1"/>
  <c r="B270" i="173" s="1"/>
  <c r="B271" i="173" s="1"/>
  <c r="B272" i="173" s="1"/>
  <c r="B273" i="173" s="1"/>
  <c r="B274" i="173" s="1"/>
  <c r="B275" i="173" s="1"/>
  <c r="B276" i="173" s="1"/>
  <c r="B277" i="173" s="1"/>
  <c r="B278" i="173" s="1"/>
  <c r="B279" i="173" s="1"/>
  <c r="B281" i="173" s="1"/>
  <c r="B282" i="173" s="1"/>
  <c r="B283" i="173" s="1"/>
  <c r="B284" i="173" s="1"/>
  <c r="B285" i="173" s="1"/>
  <c r="B286" i="173" s="1"/>
  <c r="B287" i="173" s="1"/>
  <c r="B288" i="173" s="1"/>
  <c r="B289" i="173" s="1"/>
  <c r="B290" i="173" s="1"/>
  <c r="B291" i="173" s="1"/>
  <c r="B292" i="173" s="1"/>
  <c r="B293" i="173" s="1"/>
  <c r="B294" i="173" s="1"/>
  <c r="B295" i="173" s="1"/>
  <c r="B297" i="173" s="1"/>
  <c r="B298" i="173" s="1"/>
  <c r="B299" i="173" s="1"/>
  <c r="B300" i="173" s="1"/>
  <c r="B301" i="173" s="1"/>
  <c r="B302" i="173" s="1"/>
  <c r="B304" i="173" s="1"/>
  <c r="B305" i="173" s="1"/>
  <c r="B306" i="173" s="1"/>
  <c r="B307" i="173" s="1"/>
  <c r="B308" i="173" s="1"/>
  <c r="B309" i="173" s="1"/>
  <c r="B311" i="173" s="1"/>
  <c r="B312" i="173" s="1"/>
  <c r="B313" i="173" s="1"/>
  <c r="B314" i="173" s="1"/>
  <c r="B316" i="173" s="1"/>
  <c r="B317" i="173" s="1"/>
  <c r="B318" i="173" s="1"/>
  <c r="B319" i="173" s="1"/>
  <c r="B320" i="173" s="1"/>
  <c r="B321" i="173" s="1"/>
  <c r="B323" i="173" s="1"/>
  <c r="B324" i="173" s="1"/>
  <c r="B325" i="173" s="1"/>
  <c r="B326" i="173" s="1"/>
  <c r="B327" i="173" s="1"/>
  <c r="B328" i="173" s="1"/>
  <c r="B330" i="173" s="1"/>
  <c r="B331" i="173" s="1"/>
  <c r="B332" i="173" s="1"/>
  <c r="B333" i="173" s="1"/>
  <c r="B335" i="173" s="1"/>
  <c r="B336" i="173" s="1"/>
  <c r="B337" i="173" s="1"/>
  <c r="B338" i="173" s="1"/>
  <c r="B339" i="173" s="1"/>
  <c r="B340" i="173" s="1"/>
  <c r="B341" i="173" s="1"/>
  <c r="B342" i="173" s="1"/>
  <c r="B343" i="173" s="1"/>
  <c r="B344" i="173" s="1"/>
  <c r="B345" i="173" s="1"/>
  <c r="B346" i="173" s="1"/>
  <c r="B347" i="173" s="1"/>
  <c r="B348" i="173" s="1"/>
  <c r="B349" i="173" s="1"/>
  <c r="B350" i="173" s="1"/>
  <c r="B351" i="173" s="1"/>
  <c r="B352" i="173" s="1"/>
  <c r="B353" i="173" s="1"/>
  <c r="B354" i="173" s="1"/>
  <c r="B355" i="173" s="1"/>
  <c r="B358" i="173" s="1"/>
  <c r="B359" i="173" s="1"/>
  <c r="B360" i="173" s="1"/>
  <c r="B362" i="173" s="1"/>
  <c r="B363" i="173" s="1"/>
  <c r="B364" i="173" s="1"/>
  <c r="B365" i="173" s="1"/>
  <c r="B366" i="173" s="1"/>
  <c r="B367" i="173" s="1"/>
  <c r="B368" i="173" s="1"/>
  <c r="B369" i="173" s="1"/>
  <c r="B370" i="173" s="1"/>
  <c r="B371" i="173" s="1"/>
  <c r="B372" i="173" s="1"/>
  <c r="B373" i="173" s="1"/>
  <c r="B374" i="173" s="1"/>
  <c r="B375" i="173" s="1"/>
  <c r="B376" i="173" s="1"/>
  <c r="B377" i="173" s="1"/>
  <c r="B378" i="173" s="1"/>
  <c r="B379" i="173" s="1"/>
  <c r="B380" i="173" s="1"/>
  <c r="B381" i="173" s="1"/>
  <c r="B383" i="173" s="1"/>
  <c r="B384" i="173" s="1"/>
  <c r="B385" i="173" s="1"/>
  <c r="B386" i="173" s="1"/>
  <c r="B387" i="173" s="1"/>
  <c r="B388" i="173" s="1"/>
  <c r="B389" i="173" s="1"/>
  <c r="B390" i="173" s="1"/>
  <c r="B391" i="173" s="1"/>
  <c r="B392" i="173" s="1"/>
  <c r="B393" i="173" s="1"/>
  <c r="B394" i="173" s="1"/>
  <c r="B396" i="173" s="1"/>
  <c r="B397" i="173" s="1"/>
  <c r="B398" i="173" s="1"/>
  <c r="B399" i="173" s="1"/>
  <c r="B400" i="173" s="1"/>
  <c r="B401" i="173" s="1"/>
  <c r="B402" i="173" s="1"/>
  <c r="B403" i="173" s="1"/>
  <c r="B404" i="173" s="1"/>
  <c r="B405" i="173" s="1"/>
  <c r="B406" i="173" s="1"/>
  <c r="B408" i="173" s="1"/>
  <c r="B409" i="173" s="1"/>
  <c r="B410" i="173" s="1"/>
  <c r="B411" i="173" s="1"/>
  <c r="B413" i="173" s="1"/>
  <c r="B414" i="173" s="1"/>
  <c r="B415" i="173" s="1"/>
  <c r="B416" i="173" s="1"/>
  <c r="B417" i="173" s="1"/>
  <c r="B418" i="173" s="1"/>
  <c r="B419" i="173" s="1"/>
  <c r="B420" i="173" s="1"/>
  <c r="B421" i="173" s="1"/>
  <c r="B422" i="173" s="1"/>
  <c r="B423" i="173" s="1"/>
  <c r="B424" i="173" s="1"/>
  <c r="B425" i="173" s="1"/>
  <c r="B426" i="173" s="1"/>
  <c r="B427" i="173" s="1"/>
  <c r="B428" i="173" s="1"/>
  <c r="B429" i="173" s="1"/>
  <c r="B430" i="173" s="1"/>
  <c r="B431" i="173" s="1"/>
  <c r="B432" i="173" s="1"/>
  <c r="B433" i="173" s="1"/>
  <c r="B434" i="173" s="1"/>
  <c r="B435" i="173" s="1"/>
  <c r="B436" i="173" s="1"/>
  <c r="B437" i="173" s="1"/>
  <c r="B438" i="173" s="1"/>
  <c r="B439" i="173" s="1"/>
  <c r="B440" i="173" s="1"/>
  <c r="B442" i="173" s="1"/>
  <c r="B443" i="173" s="1"/>
  <c r="B444" i="173" s="1"/>
  <c r="B445" i="173" s="1"/>
  <c r="B446" i="173" s="1"/>
  <c r="B447" i="173" s="1"/>
  <c r="B448" i="173" s="1"/>
  <c r="B449" i="173" s="1"/>
  <c r="B450" i="173" s="1"/>
  <c r="B451" i="173" s="1"/>
  <c r="B452" i="173" s="1"/>
  <c r="B453" i="173" s="1"/>
  <c r="B454" i="173" s="1"/>
  <c r="B456" i="173" s="1"/>
  <c r="B457" i="173" s="1"/>
  <c r="B458" i="173" s="1"/>
  <c r="B459" i="173" s="1"/>
  <c r="B460" i="173" s="1"/>
  <c r="B461" i="173" s="1"/>
  <c r="B462" i="173" s="1"/>
  <c r="B463" i="173" s="1"/>
  <c r="B464" i="173" s="1"/>
  <c r="B465" i="173" s="1"/>
  <c r="B466" i="173" s="1"/>
  <c r="B467" i="173" s="1"/>
  <c r="B468" i="173" s="1"/>
  <c r="B469" i="173" s="1"/>
  <c r="B470" i="173" s="1"/>
  <c r="B471" i="173" s="1"/>
  <c r="B472" i="173" s="1"/>
  <c r="B474" i="173" s="1"/>
  <c r="B475" i="173" s="1"/>
  <c r="B476" i="173" s="1"/>
  <c r="B477" i="173" s="1"/>
  <c r="B478" i="173" s="1"/>
  <c r="B479" i="173" s="1"/>
  <c r="B480" i="173" s="1"/>
  <c r="B481" i="173" s="1"/>
  <c r="B482" i="173" s="1"/>
  <c r="B483" i="173" s="1"/>
  <c r="B484" i="173" s="1"/>
  <c r="B485" i="173" s="1"/>
  <c r="B487" i="173" s="1"/>
  <c r="B489" i="173" s="1"/>
  <c r="B491" i="173" s="1"/>
  <c r="B492" i="173" s="1"/>
  <c r="B493" i="173" s="1"/>
  <c r="B494" i="173" s="1"/>
  <c r="B495" i="173" s="1"/>
  <c r="B496" i="173" s="1"/>
  <c r="B497" i="173" s="1"/>
  <c r="B498" i="173" s="1"/>
  <c r="B499" i="173" s="1"/>
  <c r="B500" i="173" s="1"/>
  <c r="B501" i="173" s="1"/>
  <c r="B502" i="173" s="1"/>
  <c r="B503" i="173" s="1"/>
  <c r="B505" i="173" s="1"/>
  <c r="B507" i="173" s="1"/>
  <c r="B509" i="173" s="1"/>
  <c r="B513" i="173" s="1"/>
  <c r="B515" i="173" s="1"/>
  <c r="B516" i="173" s="1"/>
  <c r="B518" i="173" s="1"/>
  <c r="B520" i="173" s="1"/>
  <c r="B522" i="173" s="1"/>
  <c r="B523" i="173" s="1"/>
  <c r="B524" i="173" s="1"/>
  <c r="B526" i="173" s="1"/>
  <c r="B527" i="173" s="1"/>
  <c r="B529" i="173" s="1"/>
  <c r="B530" i="173" s="1"/>
  <c r="B533" i="173" s="1"/>
  <c r="B534" i="173" s="1"/>
  <c r="B535" i="173" s="1"/>
  <c r="B536" i="173" s="1"/>
  <c r="B537" i="173" s="1"/>
  <c r="B538" i="173" s="1"/>
  <c r="B539" i="173" s="1"/>
  <c r="B540" i="173" s="1"/>
  <c r="B541" i="173" s="1"/>
  <c r="B542" i="173" s="1"/>
  <c r="B543" i="173" s="1"/>
  <c r="B544" i="173" s="1"/>
  <c r="B545" i="173" s="1"/>
  <c r="B546" i="173" s="1"/>
  <c r="B547" i="173" s="1"/>
  <c r="B548" i="173" s="1"/>
  <c r="B549" i="173" s="1"/>
  <c r="B550" i="173" s="1"/>
  <c r="B551" i="173" s="1"/>
  <c r="B552" i="173" s="1"/>
  <c r="B553" i="173" s="1"/>
  <c r="B554" i="173" s="1"/>
  <c r="B555" i="173" s="1"/>
  <c r="B556" i="173" s="1"/>
  <c r="B557" i="173" s="1"/>
  <c r="B558" i="173" s="1"/>
  <c r="B559" i="173" s="1"/>
  <c r="B560" i="173" s="1"/>
  <c r="B561" i="173" s="1"/>
  <c r="B563" i="173" s="1"/>
  <c r="B564" i="173" s="1"/>
  <c r="B565" i="173" s="1"/>
  <c r="B566" i="173" s="1"/>
  <c r="B567" i="173" s="1"/>
  <c r="B568" i="173" s="1"/>
  <c r="B569" i="173" s="1"/>
  <c r="B570" i="173" s="1"/>
  <c r="B571" i="173" s="1"/>
  <c r="B572" i="173" s="1"/>
  <c r="B573" i="173" s="1"/>
  <c r="B574" i="173" s="1"/>
  <c r="B575" i="173" s="1"/>
  <c r="B576" i="173" s="1"/>
  <c r="B577" i="173" s="1"/>
  <c r="B578" i="173" s="1"/>
  <c r="B579" i="173" s="1"/>
  <c r="B580" i="173" s="1"/>
  <c r="B581" i="173" s="1"/>
  <c r="B582" i="173" s="1"/>
  <c r="B583" i="173" s="1"/>
  <c r="B584" i="173" s="1"/>
  <c r="B585" i="173" s="1"/>
  <c r="B586" i="173" s="1"/>
  <c r="B587" i="173" s="1"/>
  <c r="B588" i="173" s="1"/>
  <c r="B589" i="173" s="1"/>
  <c r="B590" i="173" s="1"/>
  <c r="B591" i="173" s="1"/>
  <c r="B592" i="173" s="1"/>
  <c r="B593" i="173" s="1"/>
  <c r="B594" i="173" s="1"/>
  <c r="B595" i="173" s="1"/>
  <c r="B596" i="173" s="1"/>
  <c r="B597" i="173" s="1"/>
  <c r="B598" i="173" s="1"/>
  <c r="B599" i="173" s="1"/>
  <c r="B600" i="173" s="1"/>
  <c r="B601" i="173" s="1"/>
  <c r="B603" i="173" s="1"/>
  <c r="B604" i="173" s="1"/>
  <c r="B605" i="173" s="1"/>
  <c r="B606" i="173" s="1"/>
  <c r="B608" i="173" s="1"/>
  <c r="B610" i="173" s="1"/>
  <c r="B612" i="173" s="1"/>
  <c r="B613" i="173" s="1"/>
  <c r="B614" i="173" s="1"/>
  <c r="B616" i="173" s="1"/>
  <c r="B617" i="173" s="1"/>
  <c r="B618" i="173" s="1"/>
  <c r="B619" i="173" s="1"/>
  <c r="B620" i="173" s="1"/>
  <c r="B623" i="173" s="1"/>
  <c r="B624" i="173" s="1"/>
  <c r="B625" i="173" s="1"/>
  <c r="B627" i="173" s="1"/>
  <c r="B629" i="173" s="1"/>
  <c r="B630" i="173" s="1"/>
  <c r="B631" i="173" s="1"/>
  <c r="B633" i="173" s="1"/>
  <c r="B634" i="173" s="1"/>
  <c r="B635" i="173" s="1"/>
  <c r="B636" i="173" s="1"/>
  <c r="B637" i="173" s="1"/>
  <c r="B638" i="173" s="1"/>
  <c r="B640" i="173" s="1"/>
  <c r="B641" i="173" s="1"/>
  <c r="B642" i="173" s="1"/>
  <c r="B643" i="173" s="1"/>
  <c r="B645" i="173" s="1"/>
  <c r="B646" i="173" s="1"/>
  <c r="B647" i="173" s="1"/>
  <c r="B648" i="173" s="1"/>
  <c r="B649" i="173" s="1"/>
  <c r="B650" i="173" s="1"/>
  <c r="B651" i="173" s="1"/>
  <c r="B652" i="173" s="1"/>
  <c r="B653" i="173" s="1"/>
  <c r="B654" i="173" s="1"/>
  <c r="B655" i="173" s="1"/>
  <c r="B656" i="173" s="1"/>
  <c r="B658" i="173" s="1"/>
  <c r="B659" i="173" s="1"/>
  <c r="B660" i="173" s="1"/>
  <c r="B661" i="173" s="1"/>
  <c r="B662" i="173" s="1"/>
  <c r="B663" i="173" s="1"/>
  <c r="B664" i="173" s="1"/>
  <c r="B665" i="173" s="1"/>
  <c r="B668" i="173" s="1"/>
  <c r="B669" i="173" s="1"/>
  <c r="B670" i="173" s="1"/>
  <c r="B671" i="173" s="1"/>
  <c r="B672" i="173" s="1"/>
  <c r="B673" i="173" s="1"/>
  <c r="B674" i="173" s="1"/>
  <c r="B675" i="173" s="1"/>
  <c r="B676" i="173" s="1"/>
  <c r="B677" i="173" s="1"/>
  <c r="B678" i="173" s="1"/>
  <c r="B679" i="173" s="1"/>
  <c r="B680" i="173" s="1"/>
  <c r="B681" i="173" s="1"/>
  <c r="B682" i="173" s="1"/>
  <c r="B683" i="173" s="1"/>
  <c r="B684" i="173" s="1"/>
  <c r="B685" i="173" s="1"/>
  <c r="B686" i="173" s="1"/>
  <c r="B687" i="173" s="1"/>
  <c r="B688" i="173" s="1"/>
  <c r="B689" i="173" s="1"/>
  <c r="B690" i="173" s="1"/>
  <c r="B691" i="173" s="1"/>
  <c r="B692" i="173" s="1"/>
  <c r="B693" i="173" s="1"/>
  <c r="B694" i="173" s="1"/>
  <c r="B695" i="173" s="1"/>
  <c r="B696" i="173" s="1"/>
  <c r="B697" i="173" s="1"/>
  <c r="B698" i="173" s="1"/>
  <c r="B699" i="173" s="1"/>
  <c r="B700" i="173" s="1"/>
  <c r="B701" i="173" s="1"/>
  <c r="B702" i="173" s="1"/>
  <c r="B703" i="173" s="1"/>
  <c r="B704" i="173" s="1"/>
  <c r="B705" i="173" s="1"/>
  <c r="B706" i="173" s="1"/>
  <c r="B707" i="173" s="1"/>
  <c r="B708" i="173" s="1"/>
  <c r="B709" i="173" s="1"/>
  <c r="B710" i="173" s="1"/>
  <c r="B711" i="173" s="1"/>
  <c r="B712" i="173" s="1"/>
  <c r="B713" i="173" s="1"/>
  <c r="B714" i="173" s="1"/>
  <c r="B715" i="173" s="1"/>
  <c r="B716" i="173" s="1"/>
  <c r="B717" i="173" s="1"/>
  <c r="B718" i="173" s="1"/>
  <c r="B719" i="173" s="1"/>
  <c r="B720" i="173" s="1"/>
  <c r="B721" i="173" s="1"/>
  <c r="B722" i="173" s="1"/>
  <c r="B723" i="173" s="1"/>
  <c r="B724" i="173" s="1"/>
  <c r="B725" i="173" s="1"/>
  <c r="B726" i="173" s="1"/>
  <c r="B727" i="173" s="1"/>
  <c r="B728" i="173" s="1"/>
  <c r="B729" i="173" s="1"/>
  <c r="B730" i="173" s="1"/>
  <c r="B731" i="173" s="1"/>
  <c r="B732" i="173" s="1"/>
  <c r="B733" i="173" s="1"/>
  <c r="B734" i="173" s="1"/>
  <c r="B735" i="173" s="1"/>
  <c r="B736" i="173" s="1"/>
  <c r="B737" i="173" s="1"/>
  <c r="B738" i="173" s="1"/>
  <c r="B739" i="173" s="1"/>
  <c r="B740" i="173" s="1"/>
  <c r="B741" i="173" s="1"/>
  <c r="B742" i="173" s="1"/>
  <c r="B743" i="173" s="1"/>
  <c r="B744" i="173" s="1"/>
  <c r="B745" i="173" s="1"/>
  <c r="B746" i="173" s="1"/>
  <c r="B747" i="173" s="1"/>
  <c r="B748" i="173" s="1"/>
  <c r="B749" i="173" s="1"/>
  <c r="B750" i="173" s="1"/>
  <c r="B751" i="173" s="1"/>
  <c r="B752" i="173" s="1"/>
  <c r="B753" i="173" s="1"/>
  <c r="B754" i="173" s="1"/>
  <c r="B755" i="173" s="1"/>
  <c r="B756" i="173" s="1"/>
  <c r="B757" i="173" s="1"/>
  <c r="B758" i="173" s="1"/>
  <c r="B759" i="173" s="1"/>
  <c r="B760" i="173" s="1"/>
  <c r="B761" i="173" s="1"/>
  <c r="B762" i="173" s="1"/>
  <c r="B763" i="173" s="1"/>
  <c r="B764" i="173" s="1"/>
  <c r="B765" i="173" s="1"/>
  <c r="B766" i="173" s="1"/>
  <c r="B767" i="173" s="1"/>
  <c r="B768" i="173" s="1"/>
  <c r="B769" i="173" s="1"/>
  <c r="B770" i="173" s="1"/>
  <c r="B771" i="173" s="1"/>
  <c r="B772" i="173" s="1"/>
  <c r="B773" i="173" s="1"/>
  <c r="B774" i="173" s="1"/>
  <c r="B775" i="173" s="1"/>
  <c r="B776" i="173" s="1"/>
  <c r="B777" i="173" s="1"/>
  <c r="B778" i="173" s="1"/>
  <c r="B779" i="173" s="1"/>
  <c r="B780" i="173" s="1"/>
  <c r="B781" i="173" s="1"/>
  <c r="B782" i="173" s="1"/>
  <c r="B783" i="173" s="1"/>
  <c r="B784" i="173" s="1"/>
  <c r="B785" i="173" s="1"/>
  <c r="B786" i="173" s="1"/>
  <c r="B787" i="173" s="1"/>
  <c r="B788" i="173" s="1"/>
  <c r="B789" i="173" s="1"/>
  <c r="B790" i="173" s="1"/>
  <c r="B791" i="173" s="1"/>
  <c r="B792" i="173" s="1"/>
  <c r="B793" i="173" s="1"/>
  <c r="B794" i="173" s="1"/>
  <c r="B795" i="173" s="1"/>
  <c r="B796" i="173" s="1"/>
  <c r="B797" i="173" s="1"/>
  <c r="B798" i="173" s="1"/>
  <c r="B799" i="173" s="1"/>
  <c r="B800" i="173" s="1"/>
  <c r="B801" i="173" s="1"/>
  <c r="B802" i="173" s="1"/>
  <c r="B803" i="173" s="1"/>
  <c r="B804" i="173" s="1"/>
  <c r="B805" i="173" s="1"/>
  <c r="B806" i="173" s="1"/>
  <c r="B807" i="173" s="1"/>
  <c r="B808" i="173" s="1"/>
  <c r="B809" i="173" s="1"/>
  <c r="B810" i="173" s="1"/>
  <c r="B811" i="173" s="1"/>
  <c r="B812" i="173" s="1"/>
  <c r="B813" i="173" s="1"/>
  <c r="B814" i="173" s="1"/>
  <c r="B815" i="173" s="1"/>
  <c r="B816" i="173" s="1"/>
  <c r="B817" i="173" s="1"/>
  <c r="B818" i="173" s="1"/>
  <c r="B819" i="173" s="1"/>
  <c r="B820" i="173" s="1"/>
  <c r="B822" i="173" s="1"/>
  <c r="B823" i="173" s="1"/>
  <c r="B824" i="173" s="1"/>
  <c r="B825" i="173" s="1"/>
  <c r="B826" i="173" s="1"/>
  <c r="B827" i="173" s="1"/>
  <c r="B828" i="173" s="1"/>
  <c r="B829" i="173" s="1"/>
  <c r="B830" i="173" s="1"/>
  <c r="B831" i="173" s="1"/>
  <c r="B833" i="173" s="1"/>
  <c r="B834" i="173" s="1"/>
  <c r="B835" i="173" s="1"/>
  <c r="B836" i="173" s="1"/>
  <c r="B837" i="173" s="1"/>
  <c r="B838" i="173" s="1"/>
  <c r="B839" i="173" s="1"/>
  <c r="B840" i="173" s="1"/>
  <c r="B841" i="173" s="1"/>
  <c r="B842" i="173" s="1"/>
  <c r="B843" i="173" s="1"/>
  <c r="B844" i="173" s="1"/>
  <c r="B845" i="173" s="1"/>
  <c r="B846" i="173" s="1"/>
  <c r="B847" i="173" s="1"/>
  <c r="B848" i="173" s="1"/>
  <c r="B849" i="173" s="1"/>
  <c r="B850" i="173" s="1"/>
  <c r="B853" i="173" s="1"/>
  <c r="B854" i="173" s="1"/>
  <c r="B855" i="173" s="1"/>
  <c r="B856" i="173" s="1"/>
  <c r="B857" i="173" s="1"/>
  <c r="B858" i="173" s="1"/>
  <c r="B859" i="173" s="1"/>
  <c r="B860" i="173" s="1"/>
  <c r="B862" i="173" s="1"/>
  <c r="B863" i="173" s="1"/>
  <c r="B864" i="173" s="1"/>
  <c r="B865" i="173" s="1"/>
  <c r="B866" i="173" s="1"/>
  <c r="B867" i="173" s="1"/>
  <c r="B868" i="173" s="1"/>
  <c r="B869" i="173" s="1"/>
  <c r="B870" i="173" s="1"/>
  <c r="B871" i="173" s="1"/>
  <c r="B872" i="173" s="1"/>
  <c r="B873" i="173" s="1"/>
  <c r="B874" i="173" s="1"/>
  <c r="B875" i="173" s="1"/>
  <c r="B876" i="173" s="1"/>
  <c r="B877" i="173" s="1"/>
  <c r="B878" i="173" s="1"/>
  <c r="B879" i="173" s="1"/>
  <c r="B880" i="173" s="1"/>
  <c r="B881" i="173" s="1"/>
  <c r="B882" i="173" s="1"/>
  <c r="B883" i="173" s="1"/>
  <c r="B884" i="173" s="1"/>
  <c r="B885" i="173" s="1"/>
  <c r="B886" i="173" s="1"/>
  <c r="B887" i="173" s="1"/>
  <c r="B888" i="173" s="1"/>
  <c r="B889" i="173" s="1"/>
  <c r="B890" i="173" s="1"/>
  <c r="B891" i="173" s="1"/>
  <c r="B892" i="173" s="1"/>
  <c r="B893" i="173" s="1"/>
  <c r="B894" i="173" s="1"/>
  <c r="B895" i="173" s="1"/>
  <c r="B896" i="173" s="1"/>
  <c r="B897" i="173" s="1"/>
  <c r="B898" i="173" s="1"/>
  <c r="B899" i="173" s="1"/>
  <c r="B901" i="173" s="1"/>
  <c r="B902" i="173" s="1"/>
  <c r="B903" i="173" s="1"/>
  <c r="B904" i="173" s="1"/>
  <c r="B905" i="173" s="1"/>
  <c r="B906" i="173" s="1"/>
  <c r="B907" i="173" s="1"/>
  <c r="B908" i="173" s="1"/>
  <c r="B909" i="173" s="1"/>
  <c r="B910" i="173" s="1"/>
  <c r="B911" i="173" s="1"/>
  <c r="B912" i="173" s="1"/>
  <c r="B913" i="173" s="1"/>
  <c r="B914" i="173" s="1"/>
  <c r="B915" i="173" s="1"/>
  <c r="B916" i="173" s="1"/>
  <c r="B917" i="173" s="1"/>
  <c r="B918" i="173" s="1"/>
  <c r="B919" i="173" s="1"/>
  <c r="B920" i="173" s="1"/>
  <c r="B921" i="173" s="1"/>
  <c r="B922" i="173" s="1"/>
  <c r="B923" i="173" s="1"/>
  <c r="B924" i="173" s="1"/>
  <c r="B925" i="173" s="1"/>
  <c r="B926" i="173" s="1"/>
  <c r="B927" i="173" s="1"/>
  <c r="B928" i="173" s="1"/>
  <c r="B929" i="173" s="1"/>
  <c r="B930" i="173" s="1"/>
  <c r="B931" i="173" s="1"/>
  <c r="B932" i="173" s="1"/>
  <c r="B933" i="173" s="1"/>
  <c r="B934" i="173" s="1"/>
  <c r="B935" i="173" s="1"/>
  <c r="B936" i="173" s="1"/>
  <c r="B937" i="173" s="1"/>
  <c r="B938" i="173" s="1"/>
  <c r="B939" i="173" s="1"/>
  <c r="B940" i="173" s="1"/>
  <c r="B941" i="173" s="1"/>
  <c r="B942" i="173" s="1"/>
  <c r="B943" i="173" s="1"/>
  <c r="B944" i="173" s="1"/>
  <c r="B945" i="173" s="1"/>
  <c r="B946" i="173" s="1"/>
  <c r="B947" i="173" s="1"/>
  <c r="B948" i="173" s="1"/>
  <c r="B950" i="173" s="1"/>
  <c r="B951" i="173" s="1"/>
  <c r="B952" i="173" s="1"/>
  <c r="B953" i="173" s="1"/>
  <c r="B954" i="173" s="1"/>
  <c r="B955" i="173" s="1"/>
  <c r="B956" i="173" s="1"/>
  <c r="B957" i="173" s="1"/>
  <c r="B958" i="173" s="1"/>
  <c r="B959" i="173" s="1"/>
  <c r="B960" i="173" s="1"/>
  <c r="B961" i="173" s="1"/>
  <c r="B962" i="173" s="1"/>
  <c r="B963" i="173" s="1"/>
  <c r="B964" i="173" s="1"/>
  <c r="B965" i="173" s="1"/>
  <c r="B966" i="173" s="1"/>
  <c r="B967" i="173" s="1"/>
  <c r="B968" i="173" s="1"/>
  <c r="B969" i="173" s="1"/>
  <c r="B970" i="173" s="1"/>
  <c r="B971" i="173" s="1"/>
  <c r="B972" i="173" s="1"/>
  <c r="B973" i="173" s="1"/>
  <c r="B974" i="173" s="1"/>
  <c r="B975" i="173" s="1"/>
  <c r="B976" i="173" s="1"/>
  <c r="B977" i="173" s="1"/>
  <c r="B978" i="173" s="1"/>
  <c r="B979" i="173" s="1"/>
  <c r="B980" i="173" s="1"/>
  <c r="B981" i="173" s="1"/>
  <c r="B982" i="173" s="1"/>
  <c r="B983" i="173" s="1"/>
  <c r="B984" i="173" s="1"/>
  <c r="B985" i="173" s="1"/>
  <c r="B986" i="173" s="1"/>
  <c r="B987" i="173" s="1"/>
  <c r="B988" i="173" s="1"/>
  <c r="B989" i="173" s="1"/>
  <c r="B990" i="173" s="1"/>
  <c r="B991" i="173" s="1"/>
  <c r="B992" i="173" s="1"/>
  <c r="B993" i="173" s="1"/>
  <c r="B994" i="173" s="1"/>
  <c r="B995" i="173" s="1"/>
  <c r="B996" i="173" s="1"/>
  <c r="B997" i="173" s="1"/>
  <c r="B998" i="173" s="1"/>
  <c r="B999" i="173" s="1"/>
  <c r="B1000" i="173" s="1"/>
  <c r="B1001" i="173" s="1"/>
  <c r="B1002" i="173" s="1"/>
  <c r="B1003" i="173" s="1"/>
  <c r="B1004" i="173" s="1"/>
  <c r="B1005" i="173" s="1"/>
  <c r="B1006" i="173" s="1"/>
  <c r="B1007" i="173" s="1"/>
  <c r="B1008" i="173" s="1"/>
  <c r="B1009" i="173" s="1"/>
  <c r="B1010" i="173" s="1"/>
  <c r="B1011" i="173" s="1"/>
  <c r="B1012" i="173" s="1"/>
  <c r="B1013" i="173" s="1"/>
  <c r="B1014" i="173" s="1"/>
  <c r="B1015" i="173" s="1"/>
  <c r="B1016" i="173" s="1"/>
  <c r="B1017" i="173" s="1"/>
  <c r="B1018" i="173" s="1"/>
  <c r="B1019" i="173" s="1"/>
  <c r="B1020" i="173" s="1"/>
  <c r="B1021" i="173" s="1"/>
  <c r="B1022" i="173" s="1"/>
  <c r="B1023" i="173" s="1"/>
  <c r="B1024" i="173" s="1"/>
  <c r="B1025" i="173" s="1"/>
  <c r="B1026" i="173" s="1"/>
  <c r="B1027" i="173" s="1"/>
  <c r="B1028" i="173" s="1"/>
  <c r="B1029" i="173" s="1"/>
  <c r="B1030" i="173" s="1"/>
  <c r="B1031" i="173" s="1"/>
  <c r="B1032" i="173" s="1"/>
  <c r="B1033" i="173" s="1"/>
  <c r="B1034" i="173" s="1"/>
  <c r="B1035" i="173" s="1"/>
  <c r="B1036" i="173" s="1"/>
  <c r="B1037" i="173" s="1"/>
  <c r="B1038" i="173" s="1"/>
  <c r="B1039" i="173" s="1"/>
  <c r="B1040" i="173" s="1"/>
  <c r="B1041" i="173" s="1"/>
  <c r="B1042" i="173" s="1"/>
  <c r="B1043" i="173" s="1"/>
  <c r="B1044" i="173" s="1"/>
  <c r="B1045" i="173" s="1"/>
  <c r="B1046" i="173" s="1"/>
  <c r="B1047" i="173" s="1"/>
  <c r="B1048" i="173" s="1"/>
  <c r="B1049" i="173" s="1"/>
  <c r="B1050" i="173" s="1"/>
  <c r="B1052" i="173" s="1"/>
  <c r="B1053" i="173" s="1"/>
  <c r="B1054" i="173" s="1"/>
  <c r="B1055" i="173" s="1"/>
  <c r="B1056" i="173" s="1"/>
  <c r="B1057" i="173" s="1"/>
  <c r="B1058" i="173" s="1"/>
  <c r="B1059" i="173" s="1"/>
  <c r="B1060" i="173" s="1"/>
  <c r="B1061" i="173" s="1"/>
  <c r="B1062" i="173" s="1"/>
  <c r="B1063" i="173" s="1"/>
  <c r="B1064" i="173" s="1"/>
  <c r="B1065" i="173" s="1"/>
  <c r="B1066" i="173" s="1"/>
  <c r="B1067" i="173" s="1"/>
  <c r="B1068" i="173" s="1"/>
  <c r="B1069" i="173" s="1"/>
  <c r="B1070" i="173" s="1"/>
  <c r="B1071" i="173" s="1"/>
  <c r="B1072" i="173" s="1"/>
  <c r="B1073" i="173" s="1"/>
  <c r="B1074" i="173" s="1"/>
  <c r="B1075" i="173" s="1"/>
  <c r="B1076" i="173" s="1"/>
  <c r="B1077" i="173" s="1"/>
  <c r="B1078" i="173" s="1"/>
  <c r="B1079" i="173" s="1"/>
  <c r="B1080" i="173" s="1"/>
  <c r="B1081" i="173" s="1"/>
  <c r="B1082" i="173" s="1"/>
  <c r="B1083" i="173" s="1"/>
  <c r="B1084" i="173" s="1"/>
  <c r="B1085" i="173" s="1"/>
  <c r="B1086" i="173" s="1"/>
  <c r="B1087" i="173" s="1"/>
  <c r="B1088" i="173" s="1"/>
  <c r="B1089" i="173" s="1"/>
  <c r="B1090" i="173" s="1"/>
  <c r="B1091" i="173" s="1"/>
  <c r="B1092" i="173" s="1"/>
  <c r="B1093" i="173" s="1"/>
  <c r="B1094" i="173" s="1"/>
  <c r="B1095" i="173" s="1"/>
  <c r="B1096" i="173" s="1"/>
  <c r="B1097" i="173" s="1"/>
  <c r="B1098" i="173" s="1"/>
  <c r="B1099" i="173" s="1"/>
  <c r="B1100" i="173" s="1"/>
  <c r="B1101" i="173" s="1"/>
  <c r="B1102" i="173" s="1"/>
  <c r="B1103" i="173" s="1"/>
  <c r="B1104" i="173" s="1"/>
  <c r="B1105" i="173" s="1"/>
  <c r="B1106" i="173" s="1"/>
  <c r="B1107" i="173" s="1"/>
  <c r="B1108" i="173" s="1"/>
  <c r="B1109" i="173" s="1"/>
  <c r="B1110" i="173" s="1"/>
  <c r="B1111" i="173" s="1"/>
  <c r="B1112" i="173" s="1"/>
  <c r="B1113" i="173" s="1"/>
  <c r="B1114" i="173" s="1"/>
  <c r="B1115" i="173" s="1"/>
  <c r="B1116" i="173" s="1"/>
  <c r="B1117" i="173" s="1"/>
  <c r="B1118" i="173" s="1"/>
  <c r="B1119" i="173" s="1"/>
  <c r="B1120" i="173" s="1"/>
  <c r="B1121" i="173" s="1"/>
  <c r="B1122" i="173" s="1"/>
  <c r="B1123" i="173" s="1"/>
  <c r="B1124" i="173" s="1"/>
  <c r="B1125" i="173" s="1"/>
  <c r="B1126" i="173" s="1"/>
  <c r="B1127" i="173" s="1"/>
  <c r="B1128" i="173" s="1"/>
  <c r="B1129" i="173" s="1"/>
  <c r="B1130" i="173" s="1"/>
  <c r="B1131" i="173" s="1"/>
  <c r="B1132" i="173" s="1"/>
  <c r="B1133" i="173" s="1"/>
  <c r="B1134" i="173" s="1"/>
  <c r="B1135" i="173" s="1"/>
  <c r="B1136" i="173" s="1"/>
  <c r="B1137" i="173" s="1"/>
  <c r="B1138" i="173" s="1"/>
  <c r="B1139" i="173" s="1"/>
  <c r="B1140" i="173" s="1"/>
  <c r="B1141" i="173" s="1"/>
  <c r="B1142" i="173" s="1"/>
  <c r="B1143" i="173" s="1"/>
  <c r="B1144" i="173" s="1"/>
  <c r="B1145" i="173" s="1"/>
  <c r="B1146" i="173" s="1"/>
  <c r="B1147" i="173" s="1"/>
  <c r="B1148" i="173" s="1"/>
  <c r="B1149" i="173" s="1"/>
  <c r="B1150" i="173" s="1"/>
  <c r="B1151" i="173" s="1"/>
  <c r="B1153" i="173" s="1"/>
  <c r="B1154" i="173" s="1"/>
  <c r="B1155" i="173" s="1"/>
  <c r="B1156" i="173" s="1"/>
  <c r="B1157" i="173" s="1"/>
  <c r="B1158" i="173" s="1"/>
  <c r="B1159" i="173" s="1"/>
  <c r="B1160" i="173" s="1"/>
  <c r="B1161" i="173" s="1"/>
  <c r="B1162" i="173" s="1"/>
  <c r="B1163" i="173" s="1"/>
  <c r="B1164" i="173" s="1"/>
  <c r="B1165" i="173" s="1"/>
  <c r="B1166" i="173" s="1"/>
  <c r="B1167" i="173" s="1"/>
  <c r="B1168" i="173" s="1"/>
  <c r="B1170" i="173" s="1"/>
  <c r="B1171" i="173" s="1"/>
  <c r="B1172" i="173" s="1"/>
  <c r="B1174" i="173" s="1"/>
  <c r="B1175" i="173" s="1"/>
  <c r="B1176" i="173" s="1"/>
  <c r="B1177" i="173" s="1"/>
  <c r="B1178" i="173" s="1"/>
  <c r="B1179" i="173" s="1"/>
  <c r="B1180" i="173" s="1"/>
  <c r="B1181" i="173" s="1"/>
  <c r="B1182" i="173" s="1"/>
  <c r="B1183" i="173" s="1"/>
  <c r="B1184" i="173" s="1"/>
  <c r="B1185" i="173" s="1"/>
  <c r="B1187" i="173" s="1"/>
  <c r="B1188" i="173" s="1"/>
  <c r="B1189" i="173" s="1"/>
  <c r="B1190" i="173" s="1"/>
  <c r="B1191" i="173" s="1"/>
  <c r="B1192" i="173" s="1"/>
  <c r="B1193" i="173" s="1"/>
  <c r="B1194" i="173" s="1"/>
  <c r="B1196" i="173" s="1"/>
  <c r="B1198" i="173" s="1"/>
  <c r="B1199" i="173" s="1"/>
  <c r="B1200" i="173" s="1"/>
  <c r="B1201" i="173" s="1"/>
  <c r="B1202" i="173" s="1"/>
  <c r="B1203" i="173" s="1"/>
  <c r="B1204" i="173" s="1"/>
  <c r="B1205" i="173" s="1"/>
  <c r="B1206" i="173" s="1"/>
  <c r="B1207" i="173" s="1"/>
  <c r="B1208" i="173" s="1"/>
  <c r="B1209" i="173" s="1"/>
  <c r="B1210" i="173" s="1"/>
  <c r="B1211" i="173" s="1"/>
  <c r="B1212" i="173" s="1"/>
  <c r="B1213" i="173" s="1"/>
  <c r="B1214" i="173" s="1"/>
  <c r="B1215" i="173" s="1"/>
  <c r="B1216" i="173" s="1"/>
  <c r="B1217" i="173" s="1"/>
  <c r="B1218" i="173" s="1"/>
  <c r="B1219" i="173" s="1"/>
  <c r="B1220" i="173" s="1"/>
  <c r="B1221" i="173" s="1"/>
  <c r="B1222" i="173" s="1"/>
  <c r="B1223" i="173" s="1"/>
  <c r="B1224" i="173" s="1"/>
  <c r="B1225" i="173" s="1"/>
  <c r="B1226" i="173" s="1"/>
  <c r="B1227" i="173" s="1"/>
  <c r="B1228" i="173" s="1"/>
  <c r="B1229" i="173" s="1"/>
  <c r="B1230" i="173" s="1"/>
  <c r="B1231" i="173" s="1"/>
  <c r="B1232" i="173" s="1"/>
  <c r="B1233" i="173" s="1"/>
  <c r="B1234" i="173" s="1"/>
  <c r="B1235" i="173" s="1"/>
  <c r="B1236" i="173" s="1"/>
  <c r="B1237" i="173" s="1"/>
  <c r="B1238" i="173" s="1"/>
  <c r="B1239" i="173" s="1"/>
  <c r="B1240" i="173" s="1"/>
  <c r="B1241" i="173" s="1"/>
  <c r="B1242" i="173" s="1"/>
  <c r="B1243" i="173" s="1"/>
  <c r="B1244" i="173" s="1"/>
  <c r="B1245" i="173" s="1"/>
  <c r="B1246" i="173" s="1"/>
  <c r="B1247" i="173" s="1"/>
  <c r="B1248" i="173" s="1"/>
  <c r="B1249" i="173" s="1"/>
  <c r="B1250" i="173" s="1"/>
  <c r="B1251" i="173" s="1"/>
  <c r="B1252" i="173" s="1"/>
  <c r="B1253" i="173" s="1"/>
  <c r="B1254" i="173" s="1"/>
  <c r="B1255" i="173" s="1"/>
  <c r="B1256" i="173" s="1"/>
  <c r="B1257" i="173" s="1"/>
  <c r="B1258" i="173" s="1"/>
  <c r="B1259" i="173" s="1"/>
  <c r="B1260" i="173" s="1"/>
  <c r="B1261" i="173" s="1"/>
  <c r="B1262" i="173" s="1"/>
  <c r="B1263" i="173" s="1"/>
  <c r="B1264" i="173" s="1"/>
  <c r="B1265" i="173" s="1"/>
  <c r="B1266" i="173" s="1"/>
  <c r="B1267" i="173" s="1"/>
  <c r="B1268" i="173" s="1"/>
  <c r="B1269" i="173" s="1"/>
  <c r="B1270" i="173" s="1"/>
  <c r="B1271" i="173" s="1"/>
  <c r="B1272" i="173" s="1"/>
  <c r="B1273" i="173" s="1"/>
  <c r="B1274" i="173" s="1"/>
  <c r="B1275" i="173" s="1"/>
  <c r="B1276" i="173" s="1"/>
  <c r="B1277" i="173" s="1"/>
  <c r="B1278" i="173" s="1"/>
  <c r="B1279" i="173" s="1"/>
  <c r="B1280" i="173" s="1"/>
  <c r="B1281" i="173" s="1"/>
  <c r="B1282" i="173" s="1"/>
  <c r="B1283" i="173" s="1"/>
  <c r="B1284" i="173" s="1"/>
  <c r="B1285" i="173" s="1"/>
  <c r="B1286" i="173" s="1"/>
  <c r="B1287" i="173" s="1"/>
  <c r="B1288" i="173" s="1"/>
  <c r="B1289" i="173" s="1"/>
  <c r="B1290" i="173" s="1"/>
  <c r="B1291" i="173" s="1"/>
  <c r="B1292" i="173" s="1"/>
  <c r="B1293" i="173" s="1"/>
  <c r="B1294" i="173" s="1"/>
  <c r="B1295" i="173" s="1"/>
  <c r="B1296" i="173" s="1"/>
  <c r="B1297" i="173" s="1"/>
  <c r="B1298" i="173" s="1"/>
  <c r="B1299" i="173" s="1"/>
  <c r="B1300" i="173" s="1"/>
  <c r="B1301" i="173" s="1"/>
  <c r="B1302" i="173" s="1"/>
  <c r="B1303" i="173" s="1"/>
  <c r="B1306" i="173" s="1"/>
  <c r="B1307" i="173" s="1"/>
  <c r="B1308" i="173" s="1"/>
  <c r="B1309" i="173" s="1"/>
  <c r="B1310" i="173" s="1"/>
  <c r="B1311" i="173" s="1"/>
  <c r="B1312" i="173" s="1"/>
  <c r="B1313" i="173" s="1"/>
  <c r="B1314" i="173" s="1"/>
  <c r="B1315" i="173" s="1"/>
  <c r="B1317" i="173" s="1"/>
  <c r="B1318" i="173" s="1"/>
  <c r="B1319" i="173" s="1"/>
  <c r="B1320" i="173" s="1"/>
  <c r="B1321" i="173" s="1"/>
  <c r="B1322" i="173" s="1"/>
  <c r="B1323" i="173" s="1"/>
  <c r="B1324" i="173" s="1"/>
  <c r="B1325" i="173" s="1"/>
  <c r="B1326" i="173" s="1"/>
  <c r="B1327" i="173" s="1"/>
  <c r="B1328" i="173" s="1"/>
  <c r="B1329" i="173" s="1"/>
  <c r="B1330" i="173" s="1"/>
  <c r="B1331" i="173" s="1"/>
  <c r="B1332" i="173" s="1"/>
  <c r="B1333" i="173" s="1"/>
  <c r="B1334" i="173" s="1"/>
  <c r="B1335" i="173" s="1"/>
  <c r="B1336" i="173" s="1"/>
  <c r="B1337" i="173" s="1"/>
  <c r="B1338" i="173" s="1"/>
  <c r="B1339" i="173" s="1"/>
  <c r="B1340" i="173" s="1"/>
  <c r="B1341" i="173" s="1"/>
  <c r="B1343" i="173" s="1"/>
  <c r="B1344" i="173" s="1"/>
  <c r="B1345" i="173" s="1"/>
  <c r="B1347" i="173" s="1"/>
  <c r="B1348" i="173" s="1"/>
  <c r="B1349" i="173" s="1"/>
  <c r="B1350" i="173" s="1"/>
  <c r="B1351" i="173" s="1"/>
  <c r="B1352" i="173" s="1"/>
  <c r="B1353" i="173" s="1"/>
  <c r="B1355" i="173" s="1"/>
  <c r="B1356" i="173" s="1"/>
  <c r="B1357" i="173" s="1"/>
  <c r="B1358" i="173" s="1"/>
  <c r="B1359" i="173" s="1"/>
  <c r="B1360" i="173" s="1"/>
  <c r="B1361" i="173" s="1"/>
  <c r="B1363" i="173" s="1"/>
  <c r="B1364" i="173" s="1"/>
  <c r="B1365" i="173" s="1"/>
  <c r="B1366" i="173" s="1"/>
  <c r="B1367" i="173" s="1"/>
  <c r="B1368" i="173" s="1"/>
  <c r="B1369" i="173" s="1"/>
  <c r="B1370" i="173" s="1"/>
  <c r="B1371" i="173" s="1"/>
  <c r="B1372" i="173" s="1"/>
  <c r="B1373" i="173" s="1"/>
  <c r="B1374" i="173" s="1"/>
  <c r="B1375" i="173" s="1"/>
  <c r="B1376" i="173" s="1"/>
  <c r="B1377" i="173" s="1"/>
  <c r="B1379" i="173" s="1"/>
  <c r="B1380" i="173" s="1"/>
  <c r="B1381" i="173" s="1"/>
  <c r="B1382" i="173" s="1"/>
  <c r="B1383" i="173" s="1"/>
  <c r="B1384" i="173" s="1"/>
  <c r="B1386" i="173" s="1"/>
  <c r="B1388" i="173" s="1"/>
  <c r="B1391" i="173" s="1"/>
  <c r="B1392" i="173" s="1"/>
  <c r="B1393" i="173" s="1"/>
  <c r="B1394" i="173" s="1"/>
  <c r="B1395" i="173" s="1"/>
  <c r="B1396" i="173" s="1"/>
  <c r="B1397" i="173" s="1"/>
  <c r="B1398" i="173" s="1"/>
  <c r="B1399" i="173" s="1"/>
  <c r="B1400" i="173" s="1"/>
  <c r="B1401" i="173" s="1"/>
  <c r="B1403" i="173" s="1"/>
  <c r="B1404" i="173" s="1"/>
  <c r="B1405" i="173" s="1"/>
  <c r="B1407" i="173" s="1"/>
  <c r="B1408" i="173" s="1"/>
  <c r="B1409" i="173" s="1"/>
  <c r="B1410" i="173" s="1"/>
  <c r="B1411" i="173" s="1"/>
  <c r="B1412" i="173" s="1"/>
  <c r="B1413" i="173" s="1"/>
  <c r="B1414" i="173" s="1"/>
  <c r="B1415" i="173" s="1"/>
  <c r="B1416" i="173" s="1"/>
  <c r="B1417" i="173" s="1"/>
  <c r="B1418" i="173" s="1"/>
  <c r="B1419" i="173" s="1"/>
  <c r="B1420" i="173" s="1"/>
  <c r="B1421" i="173" s="1"/>
  <c r="B1422" i="173" s="1"/>
  <c r="B1423" i="173" s="1"/>
  <c r="B1424" i="173" s="1"/>
  <c r="B1425" i="173" s="1"/>
  <c r="B1426" i="173" s="1"/>
  <c r="B1427" i="173" s="1"/>
  <c r="B1428" i="173" s="1"/>
  <c r="B1429" i="173" s="1"/>
  <c r="B1430" i="173" s="1"/>
  <c r="B1432" i="173" s="1"/>
  <c r="B1433" i="173" s="1"/>
  <c r="B1434" i="173" s="1"/>
  <c r="B1435" i="173" s="1"/>
  <c r="B1436" i="173" s="1"/>
  <c r="B1437" i="173" s="1"/>
  <c r="B1439" i="173" s="1"/>
  <c r="B1440" i="173" s="1"/>
  <c r="B1441" i="173" s="1"/>
  <c r="B1442" i="173" s="1"/>
  <c r="B1443" i="173" s="1"/>
  <c r="B1445" i="173" s="1"/>
  <c r="B1447" i="173" s="1"/>
  <c r="B1448" i="173" s="1"/>
  <c r="B1449" i="173" s="1"/>
  <c r="B1450" i="173" s="1"/>
  <c r="B1451" i="173" s="1"/>
  <c r="B1452" i="173" s="1"/>
  <c r="B1453" i="173" s="1"/>
  <c r="B1454" i="173" s="1"/>
  <c r="B1456" i="173" s="1"/>
  <c r="B1457" i="173" s="1"/>
  <c r="B1458" i="173" s="1"/>
  <c r="B1459" i="173" s="1"/>
  <c r="B1460" i="173" s="1"/>
  <c r="B1461" i="173" s="1"/>
  <c r="B1462" i="173" s="1"/>
  <c r="B1463" i="173" s="1"/>
  <c r="B1465" i="173" s="1"/>
  <c r="B1466" i="173" s="1"/>
  <c r="B1467" i="173" s="1"/>
  <c r="B1468" i="173" s="1"/>
  <c r="B1469" i="173" s="1"/>
  <c r="B1470" i="173" s="1"/>
  <c r="B1471" i="173" s="1"/>
  <c r="B1472" i="173" s="1"/>
  <c r="B1474" i="173" s="1"/>
  <c r="B1475" i="173" s="1"/>
  <c r="B1476" i="173" s="1"/>
  <c r="B1477" i="173" s="1"/>
  <c r="B1478" i="173" s="1"/>
  <c r="B1479" i="173" s="1"/>
  <c r="B1480" i="173" s="1"/>
  <c r="B1481" i="173" s="1"/>
  <c r="B1484" i="173" s="1"/>
  <c r="B1485" i="173" s="1"/>
  <c r="B1486" i="173" s="1"/>
  <c r="B1487" i="173" s="1"/>
  <c r="B1488" i="173" s="1"/>
  <c r="B1489" i="173" s="1"/>
  <c r="B1490" i="173" s="1"/>
  <c r="B1491" i="173" s="1"/>
  <c r="B1492" i="173" s="1"/>
  <c r="B1493" i="173" s="1"/>
  <c r="B1494" i="173" s="1"/>
  <c r="B1497" i="173" s="1"/>
  <c r="B1499" i="173" s="1"/>
  <c r="B1500" i="173" s="1"/>
  <c r="B1502" i="173" s="1"/>
  <c r="B1503" i="173" s="1"/>
  <c r="B1505" i="173" s="1"/>
  <c r="B1507" i="173" s="1"/>
  <c r="B1509" i="173" s="1"/>
  <c r="B1511" i="173" s="1"/>
  <c r="B1513" i="173" s="1"/>
  <c r="B1515" i="173" s="1"/>
  <c r="B1516" i="173" s="1"/>
  <c r="B1517" i="173" s="1"/>
  <c r="B1519" i="173" s="1"/>
  <c r="B1521" i="173" s="1"/>
  <c r="B1523" i="173" s="1"/>
  <c r="B1525" i="173" s="1"/>
  <c r="B1527" i="173" s="1"/>
  <c r="B1528" i="173" s="1"/>
  <c r="B1529" i="173" s="1"/>
  <c r="B1530" i="173" s="1"/>
  <c r="B1531" i="173" s="1"/>
  <c r="B1532" i="173" s="1"/>
  <c r="B1533" i="173" s="1"/>
  <c r="B1534" i="173" s="1"/>
  <c r="B1535" i="173" s="1"/>
  <c r="B1536" i="173" s="1"/>
  <c r="B1537" i="173" s="1"/>
  <c r="B1540" i="173" s="1"/>
  <c r="B1541" i="173" s="1"/>
  <c r="B1542" i="173" s="1"/>
  <c r="B1543" i="173" s="1"/>
  <c r="B1544" i="173" s="1"/>
  <c r="B1545" i="173" s="1"/>
  <c r="B1547" i="173" s="1"/>
  <c r="B1548" i="173" s="1"/>
  <c r="B1549" i="173" s="1"/>
  <c r="B1550" i="173" s="1"/>
  <c r="B1551" i="173" s="1"/>
  <c r="B1552" i="173" s="1"/>
  <c r="B1553" i="173" s="1"/>
  <c r="B1556" i="173" s="1"/>
  <c r="B1557" i="173" s="1"/>
  <c r="B1558" i="173" s="1"/>
  <c r="B1559" i="173" s="1"/>
  <c r="B1560" i="173" s="1"/>
  <c r="B1561" i="173" s="1"/>
  <c r="B1562" i="173" s="1"/>
  <c r="B1564" i="173" s="1"/>
  <c r="B1565" i="173" s="1"/>
  <c r="B1566" i="173" s="1"/>
  <c r="B1567" i="173" s="1"/>
  <c r="B1568" i="173" s="1"/>
  <c r="B1569" i="173" s="1"/>
  <c r="B1570" i="173" s="1"/>
  <c r="B1571" i="173" s="1"/>
  <c r="B1572" i="173" s="1"/>
  <c r="B1573" i="173" s="1"/>
  <c r="B1574" i="173" s="1"/>
  <c r="B1575" i="173" s="1"/>
  <c r="B1576" i="173" s="1"/>
  <c r="B1577" i="173" s="1"/>
  <c r="B1578" i="173" s="1"/>
  <c r="B1579" i="173" s="1"/>
  <c r="B1580" i="173" s="1"/>
  <c r="B1582" i="173" s="1"/>
  <c r="B1583" i="173" s="1"/>
  <c r="B1584" i="173" s="1"/>
  <c r="B1585" i="173" s="1"/>
  <c r="B1586" i="173" s="1"/>
  <c r="B1587" i="173" s="1"/>
  <c r="B1588" i="173" s="1"/>
  <c r="B1589" i="173" s="1"/>
  <c r="B1590" i="173" s="1"/>
  <c r="B1591" i="173" s="1"/>
  <c r="B1592" i="173" s="1"/>
  <c r="B1593" i="173" s="1"/>
  <c r="B1594" i="173" s="1"/>
  <c r="B1595" i="173" s="1"/>
  <c r="B1596" i="173" s="1"/>
  <c r="B1598" i="173" s="1"/>
  <c r="B1599" i="173" s="1"/>
  <c r="B1600" i="173" s="1"/>
  <c r="B1601" i="173" s="1"/>
  <c r="B1602" i="173" s="1"/>
  <c r="B1603" i="173" s="1"/>
  <c r="B1604" i="173" s="1"/>
  <c r="B1605" i="173" s="1"/>
  <c r="B1606" i="173" s="1"/>
  <c r="B1607" i="173" s="1"/>
  <c r="B1608" i="173" s="1"/>
  <c r="B1609" i="173" s="1"/>
  <c r="B1610" i="173" s="1"/>
  <c r="B1611" i="173" s="1"/>
  <c r="B1613" i="173" s="1"/>
  <c r="B1615" i="173" s="1"/>
  <c r="B1616" i="173" s="1"/>
  <c r="B1617" i="173" s="1"/>
  <c r="B1619" i="173" s="1"/>
  <c r="B1620" i="173" s="1"/>
  <c r="B1621" i="173" s="1"/>
  <c r="B1622" i="173" s="1"/>
  <c r="B1623" i="173" s="1"/>
  <c r="B1624" i="173" s="1"/>
  <c r="B1625" i="173" s="1"/>
  <c r="B1626" i="173" s="1"/>
  <c r="B1627" i="173" s="1"/>
  <c r="B1628" i="173" s="1"/>
  <c r="B1630" i="173" s="1"/>
  <c r="B1631" i="173" s="1"/>
  <c r="B1632" i="173" s="1"/>
  <c r="B1633" i="173" s="1"/>
  <c r="B1635" i="173" s="1"/>
  <c r="B1636" i="173" s="1"/>
  <c r="B1637" i="173" s="1"/>
  <c r="B1638" i="173" s="1"/>
  <c r="B1639" i="173" s="1"/>
  <c r="B1640" i="173" s="1"/>
  <c r="B1641" i="173" s="1"/>
  <c r="B1642" i="173" s="1"/>
  <c r="B1643" i="173" s="1"/>
  <c r="B1645" i="173" s="1"/>
  <c r="B1646" i="173" s="1"/>
  <c r="B1647" i="173" s="1"/>
  <c r="B1648" i="173" s="1"/>
  <c r="B1649" i="173" s="1"/>
  <c r="B1650" i="173" s="1"/>
  <c r="B1651" i="173" s="1"/>
  <c r="B1653" i="173" s="1"/>
  <c r="B1654" i="173" s="1"/>
  <c r="B1655" i="173" s="1"/>
  <c r="B1656" i="173" s="1"/>
  <c r="B1657" i="173" s="1"/>
  <c r="B1659" i="173" s="1"/>
  <c r="B1660" i="173" s="1"/>
  <c r="B1661" i="173" s="1"/>
  <c r="B1662" i="173" s="1"/>
  <c r="B1663" i="173" s="1"/>
  <c r="B1664" i="173" s="1"/>
  <c r="B1666" i="173" s="1"/>
  <c r="B1668" i="173" s="1"/>
  <c r="B1670" i="173" s="1"/>
  <c r="B1672" i="173" s="1"/>
  <c r="B1675" i="173" s="1"/>
  <c r="B1676" i="173" s="1"/>
  <c r="B1677" i="173" s="1"/>
  <c r="B1678" i="173" s="1"/>
  <c r="B1679" i="173" s="1"/>
  <c r="B1680" i="173" s="1"/>
  <c r="B1681" i="173" s="1"/>
  <c r="B1682" i="173" s="1"/>
  <c r="B1683" i="173" s="1"/>
  <c r="B1684" i="173" s="1"/>
  <c r="B1685" i="173" s="1"/>
  <c r="B1686" i="173" s="1"/>
  <c r="B1687" i="173" s="1"/>
  <c r="B1688" i="173" s="1"/>
  <c r="B1689" i="173" s="1"/>
  <c r="B1690" i="173" s="1"/>
  <c r="B1691" i="173" s="1"/>
  <c r="B1692" i="173" s="1"/>
  <c r="B1693" i="173" s="1"/>
  <c r="B1694" i="173" s="1"/>
  <c r="B1695" i="173" s="1"/>
  <c r="B1696" i="173" s="1"/>
  <c r="B1697" i="173" s="1"/>
  <c r="B1698" i="173" s="1"/>
  <c r="B1699" i="173" s="1"/>
  <c r="B1700" i="173" s="1"/>
  <c r="B1701" i="173" s="1"/>
  <c r="B1702" i="173" s="1"/>
  <c r="B1703" i="173" s="1"/>
  <c r="B1704" i="173" s="1"/>
  <c r="B1705" i="173" s="1"/>
  <c r="B1706" i="173" s="1"/>
  <c r="B1707" i="173" s="1"/>
  <c r="B1708" i="173" s="1"/>
  <c r="B1709" i="173" s="1"/>
  <c r="B1710" i="173" s="1"/>
  <c r="B1711" i="173" s="1"/>
  <c r="B1712" i="173" s="1"/>
  <c r="B1714" i="173" s="1"/>
  <c r="B1715" i="173" s="1"/>
  <c r="B1716" i="173" s="1"/>
  <c r="B1717" i="173" s="1"/>
  <c r="B1718" i="173" s="1"/>
  <c r="B1719" i="173" s="1"/>
  <c r="B1720" i="173" s="1"/>
  <c r="B1721" i="173" s="1"/>
  <c r="B1722" i="173" s="1"/>
  <c r="B1724" i="173" s="1"/>
  <c r="B1725" i="173" s="1"/>
  <c r="B1726" i="173" s="1"/>
  <c r="B1727" i="173" s="1"/>
  <c r="B1728" i="173" s="1"/>
  <c r="B1729" i="173" s="1"/>
  <c r="B1730" i="173" s="1"/>
  <c r="B1731" i="173" s="1"/>
  <c r="B1732" i="173" s="1"/>
  <c r="B1733" i="173" s="1"/>
  <c r="B1734" i="173" s="1"/>
  <c r="B1735" i="173" s="1"/>
  <c r="B1737" i="173" s="1"/>
  <c r="B1738" i="173" s="1"/>
  <c r="B1739" i="173" s="1"/>
  <c r="B1740" i="173" s="1"/>
  <c r="B1741" i="173" s="1"/>
  <c r="B1742" i="173" s="1"/>
  <c r="B1743" i="173" s="1"/>
  <c r="B1744" i="173" s="1"/>
  <c r="B1745" i="173" s="1"/>
  <c r="B1746" i="173" s="1"/>
  <c r="B1747" i="173" s="1"/>
  <c r="B1748" i="173" s="1"/>
  <c r="B1749" i="173" s="1"/>
  <c r="B1750" i="173" s="1"/>
  <c r="B1751" i="173" s="1"/>
  <c r="B1752" i="173" s="1"/>
  <c r="B1753" i="173" s="1"/>
  <c r="B1754" i="173" s="1"/>
  <c r="B1755" i="173" s="1"/>
  <c r="B1756" i="173" s="1"/>
  <c r="B1757" i="173" s="1"/>
  <c r="B1759" i="173" s="1"/>
  <c r="B1760" i="173" s="1"/>
  <c r="B1761" i="173" s="1"/>
  <c r="B1762" i="173" s="1"/>
  <c r="B1763" i="173" s="1"/>
  <c r="B1764" i="173" s="1"/>
  <c r="B1765" i="173" s="1"/>
  <c r="B1766" i="173" s="1"/>
  <c r="B1767" i="173" s="1"/>
  <c r="B1769" i="173" s="1"/>
  <c r="B1770" i="173" s="1"/>
  <c r="B1771" i="173" s="1"/>
  <c r="B1773" i="173" s="1"/>
  <c r="B1775" i="173" s="1"/>
  <c r="B1776" i="173" s="1"/>
  <c r="B1777" i="173" s="1"/>
  <c r="B1778" i="173" s="1"/>
  <c r="B1779" i="173" s="1"/>
  <c r="B1780" i="173" s="1"/>
  <c r="B1781" i="173" s="1"/>
  <c r="B1782" i="173" s="1"/>
  <c r="B1783" i="173" s="1"/>
  <c r="B1784" i="173" s="1"/>
  <c r="B1785" i="173" s="1"/>
  <c r="B1786" i="173" s="1"/>
  <c r="B1787" i="173" s="1"/>
  <c r="B1788" i="173" s="1"/>
  <c r="B1789" i="173" s="1"/>
  <c r="B1790" i="173" s="1"/>
  <c r="B1791" i="173" s="1"/>
  <c r="B1792" i="173" s="1"/>
  <c r="B1795" i="173" s="1"/>
  <c r="B1796" i="173" s="1"/>
  <c r="B1797" i="173" s="1"/>
  <c r="B1798" i="173" s="1"/>
  <c r="B1799" i="173" s="1"/>
  <c r="B1800" i="173" s="1"/>
  <c r="B1801" i="173" s="1"/>
  <c r="B1802" i="173" s="1"/>
  <c r="B1803" i="173" s="1"/>
  <c r="B1804" i="173" s="1"/>
  <c r="B1805" i="173" s="1"/>
  <c r="B1806" i="173" s="1"/>
  <c r="B1807" i="173" s="1"/>
  <c r="B1808" i="173" s="1"/>
  <c r="B1810" i="173" s="1"/>
  <c r="B1811" i="173" s="1"/>
  <c r="B1812" i="173" s="1"/>
  <c r="B1813" i="173" s="1"/>
  <c r="B1814" i="173" s="1"/>
  <c r="B1815" i="173" s="1"/>
  <c r="B1818" i="173" s="1"/>
  <c r="B1819" i="173" s="1"/>
  <c r="B1820" i="173" s="1"/>
  <c r="B1821" i="173" s="1"/>
  <c r="B1822" i="173" s="1"/>
  <c r="B1823" i="173" s="1"/>
  <c r="B1824" i="173" s="1"/>
  <c r="B1826" i="173" s="1"/>
  <c r="B1827" i="173" s="1"/>
  <c r="B1828" i="173" s="1"/>
  <c r="B1829" i="173" s="1"/>
  <c r="B1830" i="173" s="1"/>
  <c r="B1831" i="173" s="1"/>
  <c r="B1832" i="173" s="1"/>
  <c r="B1833" i="173" s="1"/>
  <c r="B1834" i="173" s="1"/>
  <c r="B1835" i="173" s="1"/>
  <c r="B1836" i="173" s="1"/>
  <c r="B1837" i="173" s="1"/>
  <c r="B1838" i="173" s="1"/>
  <c r="B1839" i="173" s="1"/>
  <c r="B1841" i="173" s="1"/>
  <c r="B1842" i="173" s="1"/>
  <c r="B1843" i="173" s="1"/>
  <c r="B1844" i="173" s="1"/>
  <c r="B1845" i="173" s="1"/>
  <c r="B1846" i="173" s="1"/>
  <c r="B1847" i="173" s="1"/>
  <c r="B1848" i="173" s="1"/>
  <c r="B1849" i="173" s="1"/>
  <c r="B1850" i="173" s="1"/>
  <c r="B1851" i="173" s="1"/>
  <c r="B1852" i="173" s="1"/>
  <c r="B1853" i="173" s="1"/>
  <c r="B1854" i="173" s="1"/>
  <c r="B1855" i="173" s="1"/>
  <c r="B1856" i="173" s="1"/>
  <c r="B1857" i="173" s="1"/>
  <c r="B1858" i="173" s="1"/>
  <c r="B1859" i="173" s="1"/>
  <c r="B1860" i="173" s="1"/>
  <c r="B1861" i="173" s="1"/>
  <c r="B1863" i="173" s="1"/>
  <c r="B1864" i="173" s="1"/>
  <c r="B1865" i="173" s="1"/>
  <c r="B1866" i="173" s="1"/>
  <c r="B1867" i="173" s="1"/>
  <c r="B1868" i="173" s="1"/>
  <c r="B1869" i="173" s="1"/>
  <c r="B1870" i="173" s="1"/>
  <c r="B1871" i="173" s="1"/>
  <c r="B1872" i="173" s="1"/>
  <c r="B1874" i="173" s="1"/>
  <c r="B1875" i="173" s="1"/>
  <c r="B1876" i="173" s="1"/>
  <c r="B1877" i="173" s="1"/>
  <c r="B1879" i="173" s="1"/>
  <c r="B1880" i="173" s="1"/>
  <c r="B1881" i="173" s="1"/>
  <c r="B1882" i="173" s="1"/>
  <c r="B1885" i="173" s="1"/>
  <c r="B1887" i="173" s="1"/>
  <c r="B1890" i="173" s="1"/>
  <c r="B1892" i="173" s="1"/>
  <c r="B1895" i="173" s="1"/>
  <c r="B1897" i="173" s="1"/>
  <c r="B1899" i="173" s="1"/>
  <c r="B1900" i="173" s="1"/>
  <c r="B1901" i="173" s="1"/>
  <c r="B1902" i="173" s="1"/>
  <c r="B1903" i="173" s="1"/>
  <c r="B1904" i="173" s="1"/>
  <c r="B1905" i="173" s="1"/>
  <c r="B1906" i="173" s="1"/>
  <c r="B1907" i="173" s="1"/>
  <c r="B1909" i="173" s="1"/>
  <c r="B1911" i="173" s="1"/>
  <c r="B1913" i="173" s="1"/>
  <c r="B1915" i="173" s="1"/>
  <c r="B1917" i="173" s="1"/>
  <c r="B1918" i="173" s="1"/>
  <c r="B1920" i="173" s="1"/>
  <c r="B1922" i="173" s="1"/>
  <c r="B1924" i="173" s="1"/>
  <c r="B1926" i="173" s="1"/>
  <c r="B1927" i="173" s="1"/>
  <c r="B1928" i="173" s="1"/>
  <c r="B1929" i="173" s="1"/>
  <c r="B1930" i="173" s="1"/>
  <c r="B1931" i="173" s="1"/>
  <c r="B1932" i="173" s="1"/>
  <c r="B1933" i="173" s="1"/>
  <c r="B1934" i="173" s="1"/>
  <c r="B1935" i="173" s="1"/>
  <c r="B1936" i="173" s="1"/>
  <c r="B1937" i="173" s="1"/>
  <c r="B1938" i="173" s="1"/>
  <c r="A243" i="142" l="1"/>
  <c r="A248" i="142" s="1"/>
  <c r="A248" i="172"/>
  <c r="A238" i="172"/>
  <c r="A239" i="172" s="1"/>
  <c r="A240" i="172" s="1"/>
  <c r="A241" i="172" s="1"/>
  <c r="A242" i="172" s="1"/>
  <c r="A243" i="172" s="1"/>
  <c r="A244" i="172" s="1"/>
  <c r="A245" i="172" s="1"/>
  <c r="A246" i="172" s="1"/>
  <c r="A247" i="172" s="1"/>
  <c r="A237" i="172"/>
  <c r="A236" i="172"/>
  <c r="A230" i="172"/>
  <c r="A231" i="172" s="1"/>
  <c r="A232" i="172" s="1"/>
  <c r="A233" i="172" s="1"/>
  <c r="A234" i="172" s="1"/>
  <c r="A229" i="172"/>
  <c r="A253" i="142" l="1"/>
  <c r="A258" i="142" s="1"/>
  <c r="P11" i="168"/>
  <c r="P10" i="168"/>
  <c r="F10" i="168"/>
  <c r="P9" i="168"/>
  <c r="W4" i="168"/>
  <c r="W3" i="168"/>
  <c r="W2" i="168"/>
  <c r="J1123" i="168" l="1"/>
  <c r="J1013" i="168"/>
  <c r="J968" i="168"/>
  <c r="J908" i="168"/>
  <c r="J893" i="168"/>
  <c r="J888" i="168"/>
  <c r="J878" i="168"/>
  <c r="J873" i="168"/>
  <c r="J813" i="168"/>
  <c r="J748" i="168"/>
  <c r="J678" i="168"/>
  <c r="J603" i="168"/>
  <c r="J583" i="168"/>
  <c r="J488" i="168"/>
  <c r="J383" i="168"/>
  <c r="J373" i="168"/>
  <c r="J368" i="168"/>
  <c r="J363" i="168"/>
  <c r="J353" i="168"/>
  <c r="J348" i="168"/>
  <c r="J338" i="168"/>
  <c r="J333" i="168"/>
  <c r="J253" i="168"/>
  <c r="J183" i="168"/>
  <c r="J1128" i="168"/>
  <c r="J1098" i="168"/>
  <c r="J1093" i="168"/>
  <c r="J1088" i="168"/>
  <c r="J1083" i="168"/>
  <c r="J1043" i="168"/>
  <c r="J1018" i="168"/>
  <c r="J998" i="168"/>
  <c r="J918" i="168"/>
  <c r="J913" i="168"/>
  <c r="J898" i="168"/>
  <c r="J863" i="168"/>
  <c r="J818" i="168"/>
  <c r="J753" i="168"/>
  <c r="J688" i="168"/>
  <c r="J683" i="168"/>
  <c r="J613" i="168"/>
  <c r="J608" i="168"/>
  <c r="J503" i="168"/>
  <c r="J493" i="168"/>
  <c r="J378" i="168"/>
  <c r="J358" i="168"/>
  <c r="J283" i="168"/>
  <c r="J258" i="168"/>
  <c r="J188" i="168"/>
  <c r="J1143" i="168"/>
  <c r="J1133" i="168"/>
  <c r="J1103" i="168"/>
  <c r="J1078" i="168"/>
  <c r="J1073" i="168"/>
  <c r="J1068" i="168"/>
  <c r="J1048" i="168"/>
  <c r="J1023" i="168"/>
  <c r="J933" i="168"/>
  <c r="J923" i="168"/>
  <c r="J838" i="168"/>
  <c r="J823" i="168"/>
  <c r="J768" i="168"/>
  <c r="J763" i="168"/>
  <c r="J758" i="168"/>
  <c r="J693" i="168"/>
  <c r="J618" i="168"/>
  <c r="J528" i="168"/>
  <c r="J523" i="168"/>
  <c r="J518" i="168"/>
  <c r="J513" i="168"/>
  <c r="J498" i="168"/>
  <c r="J433" i="168"/>
  <c r="J428" i="168"/>
  <c r="J423" i="168"/>
  <c r="J288" i="168"/>
  <c r="J263" i="168"/>
  <c r="J193" i="168"/>
  <c r="J1148" i="168"/>
  <c r="J1138" i="168"/>
  <c r="J1028" i="168"/>
  <c r="J1003" i="168"/>
  <c r="J938" i="168"/>
  <c r="J928" i="168"/>
  <c r="J843" i="168"/>
  <c r="J833" i="168"/>
  <c r="J828" i="168"/>
  <c r="J773" i="168"/>
  <c r="J703" i="168"/>
  <c r="J698" i="168"/>
  <c r="J653" i="168"/>
  <c r="J648" i="168"/>
  <c r="J643" i="168"/>
  <c r="J623" i="168"/>
  <c r="J508" i="168"/>
  <c r="J443" i="168"/>
  <c r="J438" i="168"/>
  <c r="J303" i="168"/>
  <c r="J298" i="168"/>
  <c r="J293" i="168"/>
  <c r="J278" i="168"/>
  <c r="J273" i="168"/>
  <c r="J268" i="168"/>
  <c r="J203" i="168"/>
  <c r="J198" i="168"/>
  <c r="J1153" i="168"/>
  <c r="J1053" i="168"/>
  <c r="J1008" i="168"/>
  <c r="J973" i="168"/>
  <c r="J943" i="168"/>
  <c r="J853" i="168"/>
  <c r="J848" i="168"/>
  <c r="J788" i="168"/>
  <c r="J783" i="168"/>
  <c r="J778" i="168"/>
  <c r="J708" i="168"/>
  <c r="J658" i="168"/>
  <c r="J628" i="168"/>
  <c r="J448" i="168"/>
  <c r="J393" i="168"/>
  <c r="J208" i="168"/>
  <c r="J163" i="168"/>
  <c r="J1163" i="168"/>
  <c r="J1158" i="168"/>
  <c r="J1058" i="168"/>
  <c r="J1038" i="168"/>
  <c r="J1033" i="168"/>
  <c r="J948" i="168"/>
  <c r="J858" i="168"/>
  <c r="J798" i="168"/>
  <c r="J793" i="168"/>
  <c r="J718" i="168"/>
  <c r="J713" i="168"/>
  <c r="J663" i="168"/>
  <c r="J638" i="168"/>
  <c r="J633" i="168"/>
  <c r="J558" i="168"/>
  <c r="J1168" i="168"/>
  <c r="J1108" i="168"/>
  <c r="J1063" i="168"/>
  <c r="J988" i="168"/>
  <c r="J953" i="168"/>
  <c r="J803" i="168"/>
  <c r="J733" i="168"/>
  <c r="J723" i="168"/>
  <c r="J668" i="168"/>
  <c r="J593" i="168"/>
  <c r="J573" i="168"/>
  <c r="J563" i="168"/>
  <c r="J553" i="168"/>
  <c r="J543" i="168"/>
  <c r="J413" i="168"/>
  <c r="J403" i="168"/>
  <c r="J343" i="168"/>
  <c r="J313" i="168"/>
  <c r="J243" i="168"/>
  <c r="J233" i="168"/>
  <c r="J218" i="168"/>
  <c r="J173" i="168"/>
  <c r="J153" i="168"/>
  <c r="J1118" i="168"/>
  <c r="J978" i="168"/>
  <c r="J903" i="168"/>
  <c r="J868" i="168"/>
  <c r="J588" i="168"/>
  <c r="J538" i="168"/>
  <c r="J458" i="168"/>
  <c r="J1113" i="168"/>
  <c r="J958" i="168"/>
  <c r="J138" i="168"/>
  <c r="J78" i="168"/>
  <c r="J23" i="168"/>
  <c r="J983" i="168"/>
  <c r="J568" i="168"/>
  <c r="J463" i="168"/>
  <c r="J318" i="168"/>
  <c r="J743" i="168"/>
  <c r="J48" i="168"/>
  <c r="J883" i="168"/>
  <c r="J533" i="168"/>
  <c r="J103" i="168"/>
  <c r="J63" i="168"/>
  <c r="J808" i="168"/>
  <c r="J728" i="168"/>
  <c r="J468" i="168"/>
  <c r="J418" i="168"/>
  <c r="J308" i="168"/>
  <c r="J108" i="168"/>
  <c r="J548" i="168"/>
  <c r="J473" i="168"/>
  <c r="J408" i="168"/>
  <c r="J328" i="168"/>
  <c r="J248" i="168"/>
  <c r="J18" i="168"/>
  <c r="J993" i="168"/>
  <c r="J738" i="168"/>
  <c r="J673" i="168"/>
  <c r="J598" i="168"/>
  <c r="J578" i="168"/>
  <c r="J478" i="168"/>
  <c r="J223" i="168"/>
  <c r="J53" i="168"/>
  <c r="J43" i="168"/>
  <c r="J483" i="168"/>
  <c r="J228" i="168"/>
  <c r="J178" i="168"/>
  <c r="J168" i="168"/>
  <c r="J143" i="168"/>
  <c r="J113" i="168"/>
  <c r="J28" i="168"/>
  <c r="J963" i="168"/>
  <c r="J453" i="168"/>
  <c r="J398" i="168"/>
  <c r="J323" i="168"/>
  <c r="J238" i="168"/>
  <c r="J118" i="168"/>
  <c r="J88" i="168"/>
  <c r="J83" i="168"/>
  <c r="J68" i="168"/>
  <c r="J213" i="168"/>
  <c r="J148" i="168"/>
  <c r="J123" i="168"/>
  <c r="J93" i="168"/>
  <c r="J38" i="168"/>
  <c r="J133" i="168"/>
  <c r="J128" i="168"/>
  <c r="J388" i="168"/>
  <c r="J58" i="168"/>
  <c r="J158" i="168"/>
  <c r="J73" i="168"/>
  <c r="J33" i="168"/>
  <c r="J98" i="168"/>
  <c r="H1118" i="168"/>
  <c r="H1113" i="168"/>
  <c r="H993" i="168"/>
  <c r="H983" i="168"/>
  <c r="H978" i="168"/>
  <c r="H963" i="168"/>
  <c r="H958" i="168"/>
  <c r="H903" i="168"/>
  <c r="H883" i="168"/>
  <c r="H868" i="168"/>
  <c r="H808" i="168"/>
  <c r="H743" i="168"/>
  <c r="H738" i="168"/>
  <c r="H728" i="168"/>
  <c r="H673" i="168"/>
  <c r="H598" i="168"/>
  <c r="H588" i="168"/>
  <c r="H578" i="168"/>
  <c r="H568" i="168"/>
  <c r="H548" i="168"/>
  <c r="H538" i="168"/>
  <c r="H533" i="168"/>
  <c r="H483" i="168"/>
  <c r="H478" i="168"/>
  <c r="H473" i="168"/>
  <c r="H468" i="168"/>
  <c r="H463" i="168"/>
  <c r="H458" i="168"/>
  <c r="H453" i="168"/>
  <c r="H418" i="168"/>
  <c r="H408" i="168"/>
  <c r="H328" i="168"/>
  <c r="H318" i="168"/>
  <c r="H248" i="168"/>
  <c r="H228" i="168"/>
  <c r="H223" i="168"/>
  <c r="H1123" i="168"/>
  <c r="H1013" i="168"/>
  <c r="H968" i="168"/>
  <c r="H908" i="168"/>
  <c r="H893" i="168"/>
  <c r="H888" i="168"/>
  <c r="H878" i="168"/>
  <c r="H873" i="168"/>
  <c r="H813" i="168"/>
  <c r="H748" i="168"/>
  <c r="H678" i="168"/>
  <c r="H603" i="168"/>
  <c r="H583" i="168"/>
  <c r="H488" i="168"/>
  <c r="H383" i="168"/>
  <c r="H373" i="168"/>
  <c r="H368" i="168"/>
  <c r="H363" i="168"/>
  <c r="H353" i="168"/>
  <c r="H338" i="168"/>
  <c r="H333" i="168"/>
  <c r="H253" i="168"/>
  <c r="H183" i="168"/>
  <c r="H178" i="168"/>
  <c r="H1128" i="168"/>
  <c r="H1098" i="168"/>
  <c r="H1093" i="168"/>
  <c r="H1088" i="168"/>
  <c r="H1083" i="168"/>
  <c r="H1043" i="168"/>
  <c r="H1018" i="168"/>
  <c r="H998" i="168"/>
  <c r="H918" i="168"/>
  <c r="H913" i="168"/>
  <c r="H898" i="168"/>
  <c r="H863" i="168"/>
  <c r="H818" i="168"/>
  <c r="H753" i="168"/>
  <c r="H688" i="168"/>
  <c r="H683" i="168"/>
  <c r="H613" i="168"/>
  <c r="H608" i="168"/>
  <c r="H503" i="168"/>
  <c r="H493" i="168"/>
  <c r="H378" i="168"/>
  <c r="H358" i="168"/>
  <c r="H283" i="168"/>
  <c r="H258" i="168"/>
  <c r="H188" i="168"/>
  <c r="H1143" i="168"/>
  <c r="H1133" i="168"/>
  <c r="H1103" i="168"/>
  <c r="H1078" i="168"/>
  <c r="H1073" i="168"/>
  <c r="H1068" i="168"/>
  <c r="H1048" i="168"/>
  <c r="H1023" i="168"/>
  <c r="H933" i="168"/>
  <c r="H923" i="168"/>
  <c r="H838" i="168"/>
  <c r="H823" i="168"/>
  <c r="H768" i="168"/>
  <c r="H763" i="168"/>
  <c r="H758" i="168"/>
  <c r="H693" i="168"/>
  <c r="H618" i="168"/>
  <c r="H528" i="168"/>
  <c r="H523" i="168"/>
  <c r="H518" i="168"/>
  <c r="H513" i="168"/>
  <c r="H498" i="168"/>
  <c r="H433" i="168"/>
  <c r="H428" i="168"/>
  <c r="H423" i="168"/>
  <c r="H288" i="168"/>
  <c r="H263" i="168"/>
  <c r="H193" i="168"/>
  <c r="H1148" i="168"/>
  <c r="H1138" i="168"/>
  <c r="H1028" i="168"/>
  <c r="H1003" i="168"/>
  <c r="H938" i="168"/>
  <c r="H928" i="168"/>
  <c r="H843" i="168"/>
  <c r="H833" i="168"/>
  <c r="H828" i="168"/>
  <c r="H773" i="168"/>
  <c r="H703" i="168"/>
  <c r="H698" i="168"/>
  <c r="H653" i="168"/>
  <c r="H648" i="168"/>
  <c r="H643" i="168"/>
  <c r="H623" i="168"/>
  <c r="H508" i="168"/>
  <c r="H443" i="168"/>
  <c r="H438" i="168"/>
  <c r="H303" i="168"/>
  <c r="H298" i="168"/>
  <c r="H293" i="168"/>
  <c r="H278" i="168"/>
  <c r="H273" i="168"/>
  <c r="H268" i="168"/>
  <c r="H203" i="168"/>
  <c r="H198" i="168"/>
  <c r="H1153" i="168"/>
  <c r="H1053" i="168"/>
  <c r="H1008" i="168"/>
  <c r="H973" i="168"/>
  <c r="H943" i="168"/>
  <c r="H853" i="168"/>
  <c r="H848" i="168"/>
  <c r="H788" i="168"/>
  <c r="H783" i="168"/>
  <c r="H778" i="168"/>
  <c r="H708" i="168"/>
  <c r="H658" i="168"/>
  <c r="H628" i="168"/>
  <c r="H448" i="168"/>
  <c r="H1163" i="168"/>
  <c r="H1158" i="168"/>
  <c r="H1058" i="168"/>
  <c r="H1038" i="168"/>
  <c r="H1033" i="168"/>
  <c r="H948" i="168"/>
  <c r="H858" i="168"/>
  <c r="H798" i="168"/>
  <c r="H793" i="168"/>
  <c r="H718" i="168"/>
  <c r="H713" i="168"/>
  <c r="H663" i="168"/>
  <c r="H638" i="168"/>
  <c r="H633" i="168"/>
  <c r="H558" i="168"/>
  <c r="H398" i="168"/>
  <c r="H308" i="168"/>
  <c r="H238" i="168"/>
  <c r="H213" i="168"/>
  <c r="H168" i="168"/>
  <c r="H148" i="168"/>
  <c r="H803" i="168"/>
  <c r="H723" i="168"/>
  <c r="H173" i="168"/>
  <c r="H98" i="168"/>
  <c r="H88" i="168"/>
  <c r="H73" i="168"/>
  <c r="H543" i="168"/>
  <c r="H403" i="168"/>
  <c r="H323" i="168"/>
  <c r="H243" i="168"/>
  <c r="H123" i="168"/>
  <c r="H93" i="168"/>
  <c r="H38" i="168"/>
  <c r="H1063" i="168"/>
  <c r="H393" i="168"/>
  <c r="H233" i="168"/>
  <c r="H53" i="168"/>
  <c r="H988" i="168"/>
  <c r="H733" i="168"/>
  <c r="H668" i="168"/>
  <c r="H593" i="168"/>
  <c r="H573" i="168"/>
  <c r="H343" i="168"/>
  <c r="H218" i="168"/>
  <c r="H153" i="168"/>
  <c r="H413" i="168"/>
  <c r="H1108" i="168"/>
  <c r="H953" i="168"/>
  <c r="H553" i="168"/>
  <c r="H163" i="168"/>
  <c r="H18" i="168"/>
  <c r="H1168" i="168"/>
  <c r="H43" i="168"/>
  <c r="H58" i="168"/>
  <c r="H563" i="168"/>
  <c r="H313" i="168"/>
  <c r="H143" i="168"/>
  <c r="H138" i="168"/>
  <c r="H133" i="168"/>
  <c r="H113" i="168"/>
  <c r="H103" i="168"/>
  <c r="H78" i="168"/>
  <c r="H63" i="168"/>
  <c r="H28" i="168"/>
  <c r="H23" i="168"/>
  <c r="H118" i="168"/>
  <c r="H83" i="168"/>
  <c r="H68" i="168"/>
  <c r="H208" i="168"/>
  <c r="H108" i="168"/>
  <c r="H48" i="168"/>
  <c r="H158" i="168"/>
  <c r="H128" i="168"/>
  <c r="H33" i="168"/>
  <c r="H388" i="168"/>
  <c r="H348" i="168"/>
  <c r="A263" i="142"/>
  <c r="A268" i="142" s="1"/>
  <c r="A273" i="142" s="1"/>
  <c r="A278" i="142" s="1"/>
  <c r="A283" i="142" s="1"/>
  <c r="A288" i="142" s="1"/>
  <c r="A293" i="142" s="1"/>
  <c r="A298" i="142" s="1"/>
  <c r="R15" i="168"/>
  <c r="T12" i="168"/>
  <c r="R1103" i="168" l="1"/>
  <c r="R303" i="168"/>
  <c r="R1008" i="168"/>
  <c r="R973" i="168"/>
  <c r="R448" i="168"/>
  <c r="R1038" i="168"/>
  <c r="R858" i="168"/>
  <c r="R1063" i="168"/>
  <c r="R533" i="168"/>
  <c r="R968" i="168"/>
  <c r="R343" i="168"/>
  <c r="R18" i="168"/>
  <c r="R98" i="168"/>
  <c r="F98" i="168" s="1"/>
  <c r="R88" i="168"/>
  <c r="R763" i="168"/>
  <c r="R528" i="168"/>
  <c r="F528" i="168" s="1"/>
  <c r="R1168" i="168"/>
  <c r="R893" i="168"/>
  <c r="R133" i="168"/>
  <c r="F133" i="168" s="1"/>
  <c r="R143" i="168"/>
  <c r="R323" i="168"/>
  <c r="F323" i="168" s="1"/>
  <c r="R593" i="168"/>
  <c r="R958" i="168"/>
  <c r="F958" i="168" s="1"/>
  <c r="R633" i="168"/>
  <c r="F633" i="168" s="1"/>
  <c r="R48" i="168"/>
  <c r="R758" i="168"/>
  <c r="F758" i="168" s="1"/>
  <c r="R33" i="168"/>
  <c r="R928" i="168"/>
  <c r="F928" i="168" s="1"/>
  <c r="R498" i="168"/>
  <c r="F498" i="168" s="1"/>
  <c r="R83" i="168"/>
  <c r="R333" i="168"/>
  <c r="F333" i="168" s="1"/>
  <c r="R503" i="168"/>
  <c r="R728" i="168"/>
  <c r="R978" i="168"/>
  <c r="R128" i="168"/>
  <c r="R1088" i="168"/>
  <c r="R378" i="168"/>
  <c r="F378" i="168" s="1"/>
  <c r="R1023" i="168"/>
  <c r="R863" i="168"/>
  <c r="F863" i="168" s="1"/>
  <c r="R173" i="168"/>
  <c r="R898" i="168"/>
  <c r="F898" i="168" s="1"/>
  <c r="R918" i="168"/>
  <c r="R733" i="168"/>
  <c r="R983" i="168"/>
  <c r="R73" i="168"/>
  <c r="F73" i="168" s="1"/>
  <c r="R338" i="168"/>
  <c r="R318" i="168"/>
  <c r="F318" i="168" s="1"/>
  <c r="R1113" i="168"/>
  <c r="F1113" i="168" s="1"/>
  <c r="R648" i="168"/>
  <c r="R1138" i="168"/>
  <c r="R313" i="168"/>
  <c r="F313" i="168" s="1"/>
  <c r="R408" i="168"/>
  <c r="F408" i="168" s="1"/>
  <c r="R738" i="168"/>
  <c r="R988" i="168"/>
  <c r="R488" i="168"/>
  <c r="R123" i="168"/>
  <c r="R388" i="168"/>
  <c r="F388" i="168" s="1"/>
  <c r="R783" i="168"/>
  <c r="R1158" i="168"/>
  <c r="F1158" i="168" s="1"/>
  <c r="R358" i="168"/>
  <c r="F358" i="168" s="1"/>
  <c r="R383" i="168"/>
  <c r="F383" i="168" s="1"/>
  <c r="R218" i="168"/>
  <c r="R243" i="168"/>
  <c r="R473" i="168"/>
  <c r="F473" i="168" s="1"/>
  <c r="R803" i="168"/>
  <c r="F803" i="168" s="1"/>
  <c r="R878" i="168"/>
  <c r="F878" i="168" s="1"/>
  <c r="R833" i="168"/>
  <c r="F833" i="168" s="1"/>
  <c r="R23" i="168"/>
  <c r="F23" i="168" s="1"/>
  <c r="R403" i="168"/>
  <c r="F403" i="168" s="1"/>
  <c r="R68" i="168"/>
  <c r="F68" i="168" s="1"/>
  <c r="R438" i="168"/>
  <c r="R113" i="168"/>
  <c r="R813" i="168"/>
  <c r="F813" i="168" s="1"/>
  <c r="R228" i="168"/>
  <c r="F228" i="168" s="1"/>
  <c r="R93" i="168"/>
  <c r="F93" i="168" s="1"/>
  <c r="R613" i="168"/>
  <c r="F613" i="168" s="1"/>
  <c r="R678" i="168"/>
  <c r="F678" i="168" s="1"/>
  <c r="R478" i="168"/>
  <c r="F478" i="168" s="1"/>
  <c r="R808" i="168"/>
  <c r="R103" i="168"/>
  <c r="R698" i="168"/>
  <c r="F698" i="168" s="1"/>
  <c r="R363" i="168"/>
  <c r="F363" i="168" s="1"/>
  <c r="R913" i="168"/>
  <c r="F913" i="168" s="1"/>
  <c r="R828" i="168"/>
  <c r="R63" i="168"/>
  <c r="F63" i="168" s="1"/>
  <c r="R78" i="168"/>
  <c r="F78" i="168" s="1"/>
  <c r="R118" i="168"/>
  <c r="F118" i="168" s="1"/>
  <c r="R423" i="168"/>
  <c r="R573" i="168"/>
  <c r="F573" i="168" s="1"/>
  <c r="R953" i="168"/>
  <c r="F953" i="168" s="1"/>
  <c r="R138" i="168"/>
  <c r="R553" i="168"/>
  <c r="R398" i="168"/>
  <c r="R823" i="168"/>
  <c r="R793" i="168"/>
  <c r="R963" i="168"/>
  <c r="F963" i="168" s="1"/>
  <c r="R708" i="168"/>
  <c r="R213" i="168"/>
  <c r="F213" i="168" s="1"/>
  <c r="R493" i="168"/>
  <c r="F493" i="168" s="1"/>
  <c r="R673" i="168"/>
  <c r="F673" i="168" s="1"/>
  <c r="R1018" i="168"/>
  <c r="F1018" i="168" s="1"/>
  <c r="R608" i="168"/>
  <c r="F608" i="168" s="1"/>
  <c r="R1128" i="168"/>
  <c r="F1128" i="168" s="1"/>
  <c r="R868" i="168"/>
  <c r="R183" i="168"/>
  <c r="F183" i="168" s="1"/>
  <c r="R688" i="168"/>
  <c r="F688" i="168" s="1"/>
  <c r="R163" i="168"/>
  <c r="F163" i="168" s="1"/>
  <c r="R693" i="168"/>
  <c r="R853" i="168"/>
  <c r="F853" i="168" s="1"/>
  <c r="R713" i="168"/>
  <c r="R148" i="168"/>
  <c r="F148" i="168" s="1"/>
  <c r="R523" i="168"/>
  <c r="F523" i="168" s="1"/>
  <c r="R548" i="168"/>
  <c r="F548" i="168" s="1"/>
  <c r="R818" i="168"/>
  <c r="F818" i="168" s="1"/>
  <c r="R428" i="168"/>
  <c r="F428" i="168" s="1"/>
  <c r="R178" i="168"/>
  <c r="F178" i="168" s="1"/>
  <c r="R1123" i="168"/>
  <c r="F1123" i="168" s="1"/>
  <c r="R668" i="168"/>
  <c r="F668" i="168" s="1"/>
  <c r="R883" i="168"/>
  <c r="F883" i="168" s="1"/>
  <c r="R1048" i="168"/>
  <c r="R263" i="168"/>
  <c r="F263" i="168" s="1"/>
  <c r="R348" i="168"/>
  <c r="F348" i="168" s="1"/>
  <c r="R568" i="168"/>
  <c r="F568" i="168" s="1"/>
  <c r="R373" i="168"/>
  <c r="F373" i="168" s="1"/>
  <c r="R1053" i="168"/>
  <c r="F1053" i="168" s="1"/>
  <c r="R198" i="168"/>
  <c r="F198" i="168" s="1"/>
  <c r="R353" i="168"/>
  <c r="F353" i="168" s="1"/>
  <c r="R543" i="168"/>
  <c r="R748" i="168"/>
  <c r="R433" i="168"/>
  <c r="F433" i="168" s="1"/>
  <c r="R1033" i="168"/>
  <c r="F1033" i="168" s="1"/>
  <c r="R1133" i="168"/>
  <c r="R798" i="168"/>
  <c r="F798" i="168" s="1"/>
  <c r="R998" i="168"/>
  <c r="R718" i="168"/>
  <c r="F718" i="168" s="1"/>
  <c r="R443" i="168"/>
  <c r="F443" i="168" s="1"/>
  <c r="R768" i="168"/>
  <c r="F768" i="168" s="1"/>
  <c r="R873" i="168"/>
  <c r="F873" i="168" s="1"/>
  <c r="R168" i="168"/>
  <c r="R1148" i="168"/>
  <c r="F1148" i="168" s="1"/>
  <c r="R618" i="168"/>
  <c r="F618" i="168" s="1"/>
  <c r="R28" i="168"/>
  <c r="R368" i="168"/>
  <c r="F368" i="168" s="1"/>
  <c r="R623" i="168"/>
  <c r="R603" i="168"/>
  <c r="F603" i="168" s="1"/>
  <c r="R208" i="168"/>
  <c r="F208" i="168" s="1"/>
  <c r="R1073" i="168"/>
  <c r="F1073" i="168" s="1"/>
  <c r="R1083" i="168"/>
  <c r="R1013" i="168"/>
  <c r="R923" i="168"/>
  <c r="F923" i="168" s="1"/>
  <c r="R538" i="168"/>
  <c r="R233" i="168"/>
  <c r="R308" i="168"/>
  <c r="F308" i="168" s="1"/>
  <c r="R43" i="168"/>
  <c r="F43" i="168" s="1"/>
  <c r="R743" i="168"/>
  <c r="F743" i="168" s="1"/>
  <c r="R778" i="168"/>
  <c r="F778" i="168" s="1"/>
  <c r="R518" i="168"/>
  <c r="F518" i="168" s="1"/>
  <c r="R393" i="168"/>
  <c r="F393" i="168" s="1"/>
  <c r="R753" i="168"/>
  <c r="R703" i="168"/>
  <c r="F703" i="168" s="1"/>
  <c r="R1118" i="168"/>
  <c r="F1118" i="168" s="1"/>
  <c r="R663" i="168"/>
  <c r="F663" i="168" s="1"/>
  <c r="R328" i="168"/>
  <c r="R248" i="168"/>
  <c r="R283" i="168"/>
  <c r="F283" i="168" s="1"/>
  <c r="R558" i="168"/>
  <c r="R1078" i="168"/>
  <c r="R258" i="168"/>
  <c r="R578" i="168"/>
  <c r="R628" i="168"/>
  <c r="F628" i="168" s="1"/>
  <c r="R788" i="168"/>
  <c r="F788" i="168" s="1"/>
  <c r="R273" i="168"/>
  <c r="F273" i="168" s="1"/>
  <c r="R723" i="168"/>
  <c r="F723" i="168" s="1"/>
  <c r="R773" i="168"/>
  <c r="F773" i="168" s="1"/>
  <c r="R683" i="168"/>
  <c r="F683" i="168" s="1"/>
  <c r="R908" i="168"/>
  <c r="R293" i="168"/>
  <c r="F293" i="168" s="1"/>
  <c r="R1068" i="168"/>
  <c r="F1068" i="168" s="1"/>
  <c r="R418" i="168"/>
  <c r="F418" i="168" s="1"/>
  <c r="R1043" i="168"/>
  <c r="R203" i="168"/>
  <c r="F203" i="168" s="1"/>
  <c r="R288" i="168"/>
  <c r="R1028" i="168"/>
  <c r="R153" i="168"/>
  <c r="R1098" i="168"/>
  <c r="R1093" i="168"/>
  <c r="F1093" i="168" s="1"/>
  <c r="R1143" i="168"/>
  <c r="F1143" i="168" s="1"/>
  <c r="R933" i="168"/>
  <c r="R298" i="168"/>
  <c r="F298" i="168" s="1"/>
  <c r="R563" i="168"/>
  <c r="F563" i="168" s="1"/>
  <c r="R1058" i="168"/>
  <c r="R108" i="168"/>
  <c r="F108" i="168" s="1"/>
  <c r="R1153" i="168"/>
  <c r="F1153" i="168" s="1"/>
  <c r="R943" i="168"/>
  <c r="F943" i="168" s="1"/>
  <c r="R413" i="168"/>
  <c r="F413" i="168" s="1"/>
  <c r="R238" i="168"/>
  <c r="F238" i="168" s="1"/>
  <c r="R453" i="168"/>
  <c r="F453" i="168" s="1"/>
  <c r="R643" i="168"/>
  <c r="F643" i="168" s="1"/>
  <c r="R58" i="168"/>
  <c r="R508" i="168"/>
  <c r="R658" i="168"/>
  <c r="R888" i="168"/>
  <c r="R583" i="168"/>
  <c r="R278" i="168"/>
  <c r="F278" i="168" s="1"/>
  <c r="R268" i="168"/>
  <c r="F268" i="168" s="1"/>
  <c r="R598" i="168"/>
  <c r="R948" i="168"/>
  <c r="F948" i="168" s="1"/>
  <c r="R513" i="168"/>
  <c r="R848" i="168"/>
  <c r="F848" i="168" s="1"/>
  <c r="R253" i="168"/>
  <c r="F253" i="168" s="1"/>
  <c r="R468" i="168"/>
  <c r="R483" i="168"/>
  <c r="R1108" i="168"/>
  <c r="F1108" i="168" s="1"/>
  <c r="R843" i="168"/>
  <c r="R903" i="168"/>
  <c r="R638" i="168"/>
  <c r="R193" i="168"/>
  <c r="R38" i="168"/>
  <c r="F38" i="168" s="1"/>
  <c r="R463" i="168"/>
  <c r="F463" i="168" s="1"/>
  <c r="R588" i="168"/>
  <c r="F588" i="168" s="1"/>
  <c r="R1163" i="168"/>
  <c r="F1163" i="168" s="1"/>
  <c r="R1003" i="168"/>
  <c r="F1003" i="168" s="1"/>
  <c r="R53" i="168"/>
  <c r="F53" i="168" s="1"/>
  <c r="R938" i="168"/>
  <c r="R223" i="168"/>
  <c r="F223" i="168" s="1"/>
  <c r="R838" i="168"/>
  <c r="F838" i="168" s="1"/>
  <c r="R653" i="168"/>
  <c r="F653" i="168" s="1"/>
  <c r="R158" i="168"/>
  <c r="F158" i="168" s="1"/>
  <c r="R458" i="168"/>
  <c r="F458" i="168" s="1"/>
  <c r="R993" i="168"/>
  <c r="R188" i="168"/>
  <c r="F58" i="168"/>
  <c r="F988" i="168"/>
  <c r="F243" i="168"/>
  <c r="F558" i="168"/>
  <c r="F623" i="168"/>
  <c r="F193" i="168"/>
  <c r="F823" i="168"/>
  <c r="F1078" i="168"/>
  <c r="F1083" i="168"/>
  <c r="F88" i="168"/>
  <c r="F1048" i="168"/>
  <c r="F998" i="168"/>
  <c r="F153" i="168"/>
  <c r="F658" i="168"/>
  <c r="F843" i="168"/>
  <c r="F1088" i="168"/>
  <c r="F338" i="168"/>
  <c r="F908" i="168"/>
  <c r="F328" i="168"/>
  <c r="F598" i="168"/>
  <c r="F733" i="168"/>
  <c r="F1138" i="168"/>
  <c r="F763" i="168"/>
  <c r="F218" i="168"/>
  <c r="F708" i="168"/>
  <c r="F648" i="168"/>
  <c r="F288" i="168"/>
  <c r="F1133" i="168"/>
  <c r="F503" i="168"/>
  <c r="F483" i="168"/>
  <c r="F103" i="168"/>
  <c r="F113" i="168"/>
  <c r="F233" i="168"/>
  <c r="F83" i="168"/>
  <c r="F543" i="168"/>
  <c r="F168" i="168"/>
  <c r="F938" i="168"/>
  <c r="F423" i="168"/>
  <c r="F933" i="168"/>
  <c r="F1098" i="168"/>
  <c r="F748" i="168"/>
  <c r="F1013" i="168"/>
  <c r="F533" i="168"/>
  <c r="F728" i="168"/>
  <c r="F893" i="168"/>
  <c r="F28" i="168"/>
  <c r="F1168" i="168"/>
  <c r="F33" i="168"/>
  <c r="F138" i="168"/>
  <c r="F1063" i="168"/>
  <c r="S1063" i="168" s="1"/>
  <c r="T1063" i="168" s="1"/>
  <c r="F713" i="168"/>
  <c r="F1058" i="168"/>
  <c r="F783" i="168"/>
  <c r="F693" i="168"/>
  <c r="F1023" i="168"/>
  <c r="F188" i="168"/>
  <c r="F978" i="168"/>
  <c r="F1103" i="168"/>
  <c r="S1103" i="168" s="1"/>
  <c r="T1103" i="168" s="1"/>
  <c r="F128" i="168"/>
  <c r="F143" i="168"/>
  <c r="F553" i="168"/>
  <c r="F593" i="168"/>
  <c r="F438" i="168"/>
  <c r="F1028" i="168"/>
  <c r="F258" i="168"/>
  <c r="F983" i="168"/>
  <c r="F738" i="168"/>
  <c r="F808" i="168"/>
  <c r="F993" i="168"/>
  <c r="F903" i="168"/>
  <c r="F793" i="168"/>
  <c r="S508" i="168"/>
  <c r="T508" i="168" s="1"/>
  <c r="S638" i="168"/>
  <c r="T638" i="168" s="1"/>
  <c r="S303" i="168"/>
  <c r="T303" i="168" s="1"/>
  <c r="S1008" i="168"/>
  <c r="T1008" i="168" s="1"/>
  <c r="S973" i="168"/>
  <c r="T973" i="168" s="1"/>
  <c r="S448" i="168"/>
  <c r="T448" i="168" s="1"/>
  <c r="S173" i="168"/>
  <c r="T173" i="168" s="1"/>
  <c r="S1038" i="168"/>
  <c r="T1038" i="168" s="1"/>
  <c r="S858" i="168"/>
  <c r="T858" i="168" s="1"/>
  <c r="S538" i="168"/>
  <c r="T538" i="168" s="1"/>
  <c r="S343" i="168"/>
  <c r="T343" i="168" s="1"/>
  <c r="S583" i="168"/>
  <c r="T583" i="168" s="1"/>
  <c r="S968" i="168"/>
  <c r="T968" i="168" s="1"/>
  <c r="S18" i="168"/>
  <c r="T18" i="168" s="1"/>
  <c r="F48" i="168"/>
  <c r="F123" i="168"/>
  <c r="F398" i="168"/>
  <c r="F828" i="168"/>
  <c r="F513" i="168"/>
  <c r="F753" i="168"/>
  <c r="F1043" i="168"/>
  <c r="F488" i="168"/>
  <c r="F888" i="168"/>
  <c r="F248" i="168"/>
  <c r="F468" i="168"/>
  <c r="F578" i="168"/>
  <c r="F868" i="168"/>
  <c r="F918" i="168"/>
  <c r="S1183" i="168"/>
  <c r="S668" i="168" l="1"/>
  <c r="T668" i="168" s="1"/>
  <c r="P668" i="168"/>
  <c r="P283" i="168"/>
  <c r="S283" i="168"/>
  <c r="T283" i="168" s="1"/>
  <c r="P853" i="168"/>
  <c r="S853" i="168"/>
  <c r="T853" i="168" s="1"/>
  <c r="P678" i="168"/>
  <c r="S678" i="168"/>
  <c r="T678" i="168" s="1"/>
  <c r="S378" i="168"/>
  <c r="T378" i="168" s="1"/>
  <c r="P378" i="168"/>
  <c r="S323" i="168"/>
  <c r="T323" i="168" s="1"/>
  <c r="P323" i="168"/>
  <c r="P98" i="168"/>
  <c r="S98" i="168"/>
  <c r="T98" i="168" s="1"/>
  <c r="P268" i="168"/>
  <c r="S268" i="168"/>
  <c r="T268" i="168" s="1"/>
  <c r="S203" i="168"/>
  <c r="T203" i="168" s="1"/>
  <c r="P203" i="168"/>
  <c r="S798" i="168"/>
  <c r="T798" i="168" s="1"/>
  <c r="P798" i="168"/>
  <c r="P73" i="168"/>
  <c r="S73" i="168"/>
  <c r="T73" i="168" s="1"/>
  <c r="P158" i="168"/>
  <c r="S158" i="168"/>
  <c r="T158" i="168" s="1"/>
  <c r="P278" i="168"/>
  <c r="S278" i="168"/>
  <c r="T278" i="168" s="1"/>
  <c r="P1163" i="168"/>
  <c r="S1163" i="168"/>
  <c r="T1163" i="168" s="1"/>
  <c r="S1053" i="168"/>
  <c r="T1053" i="168" s="1"/>
  <c r="P1053" i="168"/>
  <c r="P298" i="168"/>
  <c r="S298" i="168"/>
  <c r="T298" i="168" s="1"/>
  <c r="P618" i="168"/>
  <c r="S618" i="168"/>
  <c r="T618" i="168" s="1"/>
  <c r="S838" i="168"/>
  <c r="T838" i="168" s="1"/>
  <c r="P838" i="168"/>
  <c r="P38" i="168"/>
  <c r="S38" i="168"/>
  <c r="T38" i="168" s="1"/>
  <c r="S1093" i="168"/>
  <c r="T1093" i="168" s="1"/>
  <c r="P1093" i="168"/>
  <c r="P1068" i="168"/>
  <c r="S1068" i="168"/>
  <c r="T1068" i="168" s="1"/>
  <c r="S873" i="168"/>
  <c r="T873" i="168" s="1"/>
  <c r="P873" i="168"/>
  <c r="S433" i="168"/>
  <c r="T433" i="168" s="1"/>
  <c r="P433" i="168"/>
  <c r="S818" i="168"/>
  <c r="T818" i="168" s="1"/>
  <c r="P818" i="168"/>
  <c r="P953" i="168"/>
  <c r="S953" i="168"/>
  <c r="T953" i="168" s="1"/>
  <c r="S453" i="168"/>
  <c r="T453" i="168" s="1"/>
  <c r="P453" i="168"/>
  <c r="S63" i="168"/>
  <c r="T63" i="168" s="1"/>
  <c r="P63" i="168"/>
  <c r="S1023" i="168"/>
  <c r="T1023" i="168" s="1"/>
  <c r="P1023" i="168"/>
  <c r="S193" i="168"/>
  <c r="T193" i="168" s="1"/>
  <c r="P193" i="168"/>
  <c r="S1018" i="168"/>
  <c r="T1018" i="168" s="1"/>
  <c r="P1018" i="168"/>
  <c r="S403" i="168"/>
  <c r="T403" i="168" s="1"/>
  <c r="P403" i="168"/>
  <c r="S383" i="168"/>
  <c r="T383" i="168" s="1"/>
  <c r="P383" i="168"/>
  <c r="P498" i="168"/>
  <c r="S498" i="168"/>
  <c r="T498" i="168" s="1"/>
  <c r="S888" i="168"/>
  <c r="T888" i="168" s="1"/>
  <c r="P888" i="168"/>
  <c r="S458" i="168"/>
  <c r="T458" i="168" s="1"/>
  <c r="P458" i="168"/>
  <c r="S1123" i="168"/>
  <c r="T1123" i="168" s="1"/>
  <c r="P1123" i="168"/>
  <c r="P488" i="168"/>
  <c r="S488" i="168"/>
  <c r="T488" i="168" s="1"/>
  <c r="P123" i="168"/>
  <c r="S123" i="168"/>
  <c r="T123" i="168" s="1"/>
  <c r="S553" i="168"/>
  <c r="T553" i="168" s="1"/>
  <c r="P553" i="168"/>
  <c r="S693" i="168"/>
  <c r="T693" i="168" s="1"/>
  <c r="P693" i="168"/>
  <c r="S748" i="168"/>
  <c r="T748" i="168" s="1"/>
  <c r="P748" i="168"/>
  <c r="S543" i="168"/>
  <c r="T543" i="168" s="1"/>
  <c r="P543" i="168"/>
  <c r="P763" i="168"/>
  <c r="S763" i="168"/>
  <c r="T763" i="168" s="1"/>
  <c r="S1088" i="168"/>
  <c r="T1088" i="168" s="1"/>
  <c r="P1088" i="168"/>
  <c r="P1048" i="168"/>
  <c r="S1048" i="168"/>
  <c r="T1048" i="168" s="1"/>
  <c r="S623" i="168"/>
  <c r="T623" i="168" s="1"/>
  <c r="P623" i="168"/>
  <c r="P588" i="168"/>
  <c r="S588" i="168"/>
  <c r="T588" i="168" s="1"/>
  <c r="S238" i="168"/>
  <c r="T238" i="168" s="1"/>
  <c r="P238" i="168"/>
  <c r="S273" i="168"/>
  <c r="T273" i="168" s="1"/>
  <c r="P273" i="168"/>
  <c r="P778" i="168"/>
  <c r="S778" i="168"/>
  <c r="T778" i="168" s="1"/>
  <c r="S1148" i="168"/>
  <c r="T1148" i="168" s="1"/>
  <c r="P1148" i="168"/>
  <c r="S373" i="168"/>
  <c r="T373" i="168" s="1"/>
  <c r="P373" i="168"/>
  <c r="S178" i="168"/>
  <c r="T178" i="168" s="1"/>
  <c r="P178" i="168"/>
  <c r="P673" i="168"/>
  <c r="S673" i="168"/>
  <c r="T673" i="168" s="1"/>
  <c r="P613" i="168"/>
  <c r="S613" i="168"/>
  <c r="T613" i="168" s="1"/>
  <c r="P23" i="168"/>
  <c r="S23" i="168"/>
  <c r="T23" i="168" s="1"/>
  <c r="S358" i="168"/>
  <c r="T358" i="168" s="1"/>
  <c r="P358" i="168"/>
  <c r="S408" i="168"/>
  <c r="T408" i="168" s="1"/>
  <c r="P408" i="168"/>
  <c r="P928" i="168"/>
  <c r="S928" i="168"/>
  <c r="T928" i="168" s="1"/>
  <c r="P738" i="168"/>
  <c r="S738" i="168"/>
  <c r="T738" i="168" s="1"/>
  <c r="P338" i="168"/>
  <c r="S338" i="168"/>
  <c r="T338" i="168" s="1"/>
  <c r="P723" i="168"/>
  <c r="S723" i="168"/>
  <c r="T723" i="168" s="1"/>
  <c r="S983" i="168"/>
  <c r="T983" i="168" s="1"/>
  <c r="P983" i="168"/>
  <c r="S1043" i="168"/>
  <c r="T1043" i="168" s="1"/>
  <c r="P1043" i="168"/>
  <c r="S143" i="168"/>
  <c r="T143" i="168" s="1"/>
  <c r="P143" i="168"/>
  <c r="P783" i="168"/>
  <c r="S783" i="168"/>
  <c r="T783" i="168" s="1"/>
  <c r="S28" i="168"/>
  <c r="T28" i="168" s="1"/>
  <c r="P28" i="168"/>
  <c r="S1098" i="168"/>
  <c r="T1098" i="168" s="1"/>
  <c r="P1098" i="168"/>
  <c r="S83" i="168"/>
  <c r="T83" i="168" s="1"/>
  <c r="P83" i="168"/>
  <c r="P1138" i="168"/>
  <c r="S1138" i="168"/>
  <c r="T1138" i="168" s="1"/>
  <c r="P88" i="168"/>
  <c r="S88" i="168"/>
  <c r="T88" i="168" s="1"/>
  <c r="P558" i="168"/>
  <c r="S558" i="168"/>
  <c r="T558" i="168" s="1"/>
  <c r="S653" i="168"/>
  <c r="T653" i="168" s="1"/>
  <c r="P653" i="168"/>
  <c r="S463" i="168"/>
  <c r="T463" i="168" s="1"/>
  <c r="P463" i="168"/>
  <c r="S413" i="168"/>
  <c r="T413" i="168" s="1"/>
  <c r="P413" i="168"/>
  <c r="S1143" i="168"/>
  <c r="T1143" i="168" s="1"/>
  <c r="P1143" i="168"/>
  <c r="S418" i="168"/>
  <c r="T418" i="168" s="1"/>
  <c r="P418" i="168"/>
  <c r="P788" i="168"/>
  <c r="S788" i="168"/>
  <c r="T788" i="168" s="1"/>
  <c r="S743" i="168"/>
  <c r="T743" i="168" s="1"/>
  <c r="P743" i="168"/>
  <c r="P1073" i="168"/>
  <c r="S1073" i="168"/>
  <c r="T1073" i="168" s="1"/>
  <c r="S1033" i="168"/>
  <c r="T1033" i="168" s="1"/>
  <c r="P1033" i="168"/>
  <c r="S568" i="168"/>
  <c r="T568" i="168" s="1"/>
  <c r="P568" i="168"/>
  <c r="P428" i="168"/>
  <c r="S428" i="168"/>
  <c r="T428" i="168" s="1"/>
  <c r="P163" i="168"/>
  <c r="S163" i="168"/>
  <c r="T163" i="168" s="1"/>
  <c r="S493" i="168"/>
  <c r="T493" i="168" s="1"/>
  <c r="P493" i="168"/>
  <c r="S913" i="168"/>
  <c r="T913" i="168" s="1"/>
  <c r="P913" i="168"/>
  <c r="S93" i="168"/>
  <c r="T93" i="168" s="1"/>
  <c r="P93" i="168"/>
  <c r="P833" i="168"/>
  <c r="S833" i="168"/>
  <c r="T833" i="168" s="1"/>
  <c r="S1158" i="168"/>
  <c r="T1158" i="168" s="1"/>
  <c r="P1158" i="168"/>
  <c r="S313" i="168"/>
  <c r="T313" i="168" s="1"/>
  <c r="P313" i="168"/>
  <c r="S133" i="168"/>
  <c r="T133" i="168" s="1"/>
  <c r="P133" i="168"/>
  <c r="P483" i="168"/>
  <c r="S483" i="168"/>
  <c r="T483" i="168" s="1"/>
  <c r="P793" i="168"/>
  <c r="S793" i="168"/>
  <c r="T793" i="168" s="1"/>
  <c r="P733" i="168"/>
  <c r="S733" i="168"/>
  <c r="T733" i="168" s="1"/>
  <c r="P628" i="168"/>
  <c r="S628" i="168"/>
  <c r="T628" i="168" s="1"/>
  <c r="S348" i="168"/>
  <c r="T348" i="168" s="1"/>
  <c r="P348" i="168"/>
  <c r="S688" i="168"/>
  <c r="T688" i="168" s="1"/>
  <c r="P688" i="168"/>
  <c r="P363" i="168"/>
  <c r="S363" i="168"/>
  <c r="T363" i="168" s="1"/>
  <c r="S228" i="168"/>
  <c r="T228" i="168" s="1"/>
  <c r="P228" i="168"/>
  <c r="P878" i="168"/>
  <c r="S878" i="168"/>
  <c r="T878" i="168" s="1"/>
  <c r="S758" i="168"/>
  <c r="T758" i="168" s="1"/>
  <c r="P758" i="168"/>
  <c r="S398" i="168"/>
  <c r="T398" i="168" s="1"/>
  <c r="P398" i="168"/>
  <c r="P1013" i="168"/>
  <c r="S1013" i="168"/>
  <c r="T1013" i="168" s="1"/>
  <c r="S1108" i="168"/>
  <c r="T1108" i="168" s="1"/>
  <c r="P1108" i="168"/>
  <c r="P918" i="168"/>
  <c r="S918" i="168"/>
  <c r="T918" i="168" s="1"/>
  <c r="P258" i="168"/>
  <c r="S258" i="168"/>
  <c r="T258" i="168" s="1"/>
  <c r="P933" i="168"/>
  <c r="S933" i="168"/>
  <c r="T933" i="168" s="1"/>
  <c r="P1083" i="168"/>
  <c r="S1083" i="168"/>
  <c r="T1083" i="168" s="1"/>
  <c r="S943" i="168"/>
  <c r="T943" i="168" s="1"/>
  <c r="P943" i="168"/>
  <c r="P43" i="168"/>
  <c r="S43" i="168"/>
  <c r="T43" i="168" s="1"/>
  <c r="P213" i="168"/>
  <c r="S213" i="168"/>
  <c r="T213" i="168" s="1"/>
  <c r="S868" i="168"/>
  <c r="T868" i="168" s="1"/>
  <c r="P868" i="168"/>
  <c r="P513" i="168"/>
  <c r="S513" i="168"/>
  <c r="T513" i="168" s="1"/>
  <c r="S713" i="168"/>
  <c r="T713" i="168" s="1"/>
  <c r="P713" i="168"/>
  <c r="S113" i="168"/>
  <c r="T113" i="168" s="1"/>
  <c r="P113" i="168"/>
  <c r="S1133" i="168"/>
  <c r="T1133" i="168" s="1"/>
  <c r="P1133" i="168"/>
  <c r="S988" i="168"/>
  <c r="T988" i="168" s="1"/>
  <c r="P988" i="168"/>
  <c r="S223" i="168"/>
  <c r="T223" i="168" s="1"/>
  <c r="P223" i="168"/>
  <c r="P848" i="168"/>
  <c r="S848" i="168"/>
  <c r="T848" i="168" s="1"/>
  <c r="P1153" i="168"/>
  <c r="S1153" i="168"/>
  <c r="T1153" i="168" s="1"/>
  <c r="S293" i="168"/>
  <c r="T293" i="168" s="1"/>
  <c r="P293" i="168"/>
  <c r="P1118" i="168"/>
  <c r="S1118" i="168"/>
  <c r="T1118" i="168" s="1"/>
  <c r="S308" i="168"/>
  <c r="T308" i="168" s="1"/>
  <c r="P308" i="168"/>
  <c r="S603" i="168"/>
  <c r="T603" i="168" s="1"/>
  <c r="P603" i="168"/>
  <c r="S768" i="168"/>
  <c r="T768" i="168" s="1"/>
  <c r="P768" i="168"/>
  <c r="S263" i="168"/>
  <c r="T263" i="168" s="1"/>
  <c r="P263" i="168"/>
  <c r="P548" i="168"/>
  <c r="S548" i="168"/>
  <c r="T548" i="168" s="1"/>
  <c r="P183" i="168"/>
  <c r="S183" i="168"/>
  <c r="T183" i="168" s="1"/>
  <c r="S573" i="168"/>
  <c r="T573" i="168" s="1"/>
  <c r="P573" i="168"/>
  <c r="S698" i="168"/>
  <c r="T698" i="168" s="1"/>
  <c r="P698" i="168"/>
  <c r="P813" i="168"/>
  <c r="S813" i="168"/>
  <c r="T813" i="168" s="1"/>
  <c r="P803" i="168"/>
  <c r="S803" i="168"/>
  <c r="T803" i="168" s="1"/>
  <c r="S388" i="168"/>
  <c r="T388" i="168" s="1"/>
  <c r="P388" i="168"/>
  <c r="P898" i="168"/>
  <c r="S898" i="168"/>
  <c r="T898" i="168" s="1"/>
  <c r="S1168" i="168"/>
  <c r="T1168" i="168" s="1"/>
  <c r="P1168" i="168"/>
  <c r="P998" i="168"/>
  <c r="S998" i="168"/>
  <c r="T998" i="168" s="1"/>
  <c r="P753" i="168"/>
  <c r="S753" i="168"/>
  <c r="T753" i="168" s="1"/>
  <c r="P128" i="168"/>
  <c r="S128" i="168"/>
  <c r="T128" i="168" s="1"/>
  <c r="S503" i="168"/>
  <c r="T503" i="168" s="1"/>
  <c r="P503" i="168"/>
  <c r="S1028" i="168"/>
  <c r="T1028" i="168" s="1"/>
  <c r="P1028" i="168"/>
  <c r="S978" i="168"/>
  <c r="T978" i="168" s="1"/>
  <c r="P978" i="168"/>
  <c r="S423" i="168"/>
  <c r="T423" i="168" s="1"/>
  <c r="P423" i="168"/>
  <c r="S103" i="168"/>
  <c r="T103" i="168" s="1"/>
  <c r="P103" i="168"/>
  <c r="P288" i="168"/>
  <c r="S288" i="168"/>
  <c r="T288" i="168" s="1"/>
  <c r="S598" i="168"/>
  <c r="T598" i="168" s="1"/>
  <c r="P598" i="168"/>
  <c r="P658" i="168"/>
  <c r="S658" i="168"/>
  <c r="T658" i="168" s="1"/>
  <c r="S58" i="168"/>
  <c r="T58" i="168" s="1"/>
  <c r="P58" i="168"/>
  <c r="S108" i="168"/>
  <c r="T108" i="168" s="1"/>
  <c r="P108" i="168"/>
  <c r="P703" i="168"/>
  <c r="S703" i="168"/>
  <c r="T703" i="168" s="1"/>
  <c r="S443" i="168"/>
  <c r="T443" i="168" s="1"/>
  <c r="P443" i="168"/>
  <c r="S523" i="168"/>
  <c r="T523" i="168" s="1"/>
  <c r="P523" i="168"/>
  <c r="S963" i="168"/>
  <c r="T963" i="168" s="1"/>
  <c r="P963" i="168"/>
  <c r="S473" i="168"/>
  <c r="T473" i="168" s="1"/>
  <c r="P473" i="168"/>
  <c r="S1113" i="168"/>
  <c r="T1113" i="168" s="1"/>
  <c r="P1113" i="168"/>
  <c r="S633" i="168"/>
  <c r="T633" i="168" s="1"/>
  <c r="P633" i="168"/>
  <c r="P528" i="168"/>
  <c r="S528" i="168"/>
  <c r="T528" i="168" s="1"/>
  <c r="S593" i="168"/>
  <c r="T593" i="168" s="1"/>
  <c r="P593" i="168"/>
  <c r="S218" i="168"/>
  <c r="T218" i="168" s="1"/>
  <c r="P218" i="168"/>
  <c r="P48" i="168"/>
  <c r="S48" i="168"/>
  <c r="T48" i="168" s="1"/>
  <c r="S893" i="168"/>
  <c r="T893" i="168" s="1"/>
  <c r="P893" i="168"/>
  <c r="S243" i="168"/>
  <c r="T243" i="168" s="1"/>
  <c r="P243" i="168"/>
  <c r="S208" i="168"/>
  <c r="T208" i="168" s="1"/>
  <c r="P208" i="168"/>
  <c r="S828" i="168"/>
  <c r="T828" i="168" s="1"/>
  <c r="P828" i="168"/>
  <c r="P993" i="168"/>
  <c r="S993" i="168"/>
  <c r="T993" i="168" s="1"/>
  <c r="S728" i="168"/>
  <c r="T728" i="168" s="1"/>
  <c r="P728" i="168"/>
  <c r="S938" i="168"/>
  <c r="T938" i="168" s="1"/>
  <c r="P938" i="168"/>
  <c r="P648" i="168"/>
  <c r="S648" i="168"/>
  <c r="T648" i="168" s="1"/>
  <c r="S328" i="168"/>
  <c r="T328" i="168" s="1"/>
  <c r="P328" i="168"/>
  <c r="S1078" i="168"/>
  <c r="T1078" i="168" s="1"/>
  <c r="P1078" i="168"/>
  <c r="S53" i="168"/>
  <c r="T53" i="168" s="1"/>
  <c r="P53" i="168"/>
  <c r="P948" i="168"/>
  <c r="S948" i="168"/>
  <c r="T948" i="168" s="1"/>
  <c r="P683" i="168"/>
  <c r="S683" i="168"/>
  <c r="T683" i="168" s="1"/>
  <c r="P368" i="168"/>
  <c r="S368" i="168"/>
  <c r="T368" i="168" s="1"/>
  <c r="P718" i="168"/>
  <c r="S718" i="168"/>
  <c r="T718" i="168" s="1"/>
  <c r="P353" i="168"/>
  <c r="S353" i="168"/>
  <c r="T353" i="168" s="1"/>
  <c r="P883" i="168"/>
  <c r="S883" i="168"/>
  <c r="T883" i="168" s="1"/>
  <c r="S148" i="168"/>
  <c r="T148" i="168" s="1"/>
  <c r="P148" i="168"/>
  <c r="S1128" i="168"/>
  <c r="T1128" i="168" s="1"/>
  <c r="P1128" i="168"/>
  <c r="P118" i="168"/>
  <c r="S118" i="168"/>
  <c r="T118" i="168" s="1"/>
  <c r="P318" i="168"/>
  <c r="S318" i="168"/>
  <c r="T318" i="168" s="1"/>
  <c r="S863" i="168"/>
  <c r="T863" i="168" s="1"/>
  <c r="P863" i="168"/>
  <c r="S333" i="168"/>
  <c r="T333" i="168" s="1"/>
  <c r="P333" i="168"/>
  <c r="P958" i="168"/>
  <c r="S958" i="168"/>
  <c r="T958" i="168" s="1"/>
  <c r="S168" i="168"/>
  <c r="T168" i="168" s="1"/>
  <c r="P168" i="168"/>
  <c r="S518" i="168"/>
  <c r="T518" i="168" s="1"/>
  <c r="P518" i="168"/>
  <c r="S1058" i="168"/>
  <c r="T1058" i="168" s="1"/>
  <c r="P1058" i="168"/>
  <c r="S233" i="168"/>
  <c r="T233" i="168" s="1"/>
  <c r="P233" i="168"/>
  <c r="P843" i="168"/>
  <c r="S843" i="168"/>
  <c r="T843" i="168" s="1"/>
  <c r="P253" i="168"/>
  <c r="S253" i="168"/>
  <c r="T253" i="168" s="1"/>
  <c r="S663" i="168"/>
  <c r="T663" i="168" s="1"/>
  <c r="P663" i="168"/>
  <c r="S578" i="168"/>
  <c r="T578" i="168" s="1"/>
  <c r="P578" i="168"/>
  <c r="P903" i="168"/>
  <c r="S903" i="168"/>
  <c r="T903" i="168" s="1"/>
  <c r="S468" i="168"/>
  <c r="T468" i="168" s="1"/>
  <c r="P468" i="168"/>
  <c r="S438" i="168"/>
  <c r="T438" i="168" s="1"/>
  <c r="P438" i="168"/>
  <c r="S138" i="168"/>
  <c r="T138" i="168" s="1"/>
  <c r="P138" i="168"/>
  <c r="S248" i="168"/>
  <c r="T248" i="168" s="1"/>
  <c r="P248" i="168"/>
  <c r="S808" i="168"/>
  <c r="T808" i="168" s="1"/>
  <c r="P808" i="168"/>
  <c r="S188" i="168"/>
  <c r="T188" i="168" s="1"/>
  <c r="P188" i="168"/>
  <c r="S33" i="168"/>
  <c r="T33" i="168" s="1"/>
  <c r="P33" i="168"/>
  <c r="S533" i="168"/>
  <c r="T533" i="168" s="1"/>
  <c r="P533" i="168"/>
  <c r="P708" i="168"/>
  <c r="S708" i="168"/>
  <c r="T708" i="168" s="1"/>
  <c r="P908" i="168"/>
  <c r="S908" i="168"/>
  <c r="T908" i="168" s="1"/>
  <c r="P153" i="168"/>
  <c r="S153" i="168"/>
  <c r="T153" i="168" s="1"/>
  <c r="P823" i="168"/>
  <c r="S823" i="168"/>
  <c r="T823" i="168" s="1"/>
  <c r="S1003" i="168"/>
  <c r="T1003" i="168" s="1"/>
  <c r="P1003" i="168"/>
  <c r="S643" i="168"/>
  <c r="T643" i="168" s="1"/>
  <c r="P643" i="168"/>
  <c r="S563" i="168"/>
  <c r="T563" i="168" s="1"/>
  <c r="P563" i="168"/>
  <c r="S773" i="168"/>
  <c r="T773" i="168" s="1"/>
  <c r="P773" i="168"/>
  <c r="S393" i="168"/>
  <c r="T393" i="168" s="1"/>
  <c r="P393" i="168"/>
  <c r="P923" i="168"/>
  <c r="S923" i="168"/>
  <c r="T923" i="168" s="1"/>
  <c r="S198" i="168"/>
  <c r="T198" i="168" s="1"/>
  <c r="P198" i="168"/>
  <c r="S608" i="168"/>
  <c r="T608" i="168" s="1"/>
  <c r="P608" i="168"/>
  <c r="S78" i="168"/>
  <c r="T78" i="168" s="1"/>
  <c r="P78" i="168"/>
  <c r="P478" i="168"/>
  <c r="S478" i="168"/>
  <c r="T478" i="168" s="1"/>
  <c r="S68" i="168"/>
  <c r="T68" i="168" s="1"/>
  <c r="P68" i="168"/>
  <c r="O637" i="162"/>
  <c r="O636" i="162"/>
  <c r="O635" i="162"/>
  <c r="O634" i="162"/>
  <c r="O633" i="162"/>
  <c r="Q633" i="162" s="1"/>
  <c r="J633" i="162"/>
  <c r="W4" i="165"/>
  <c r="W3" i="165"/>
  <c r="W2" i="165"/>
  <c r="P11" i="165"/>
  <c r="P10" i="165"/>
  <c r="P9" i="165"/>
  <c r="F10" i="165"/>
  <c r="O145" i="146"/>
  <c r="O180" i="151"/>
  <c r="O385" i="146"/>
  <c r="O420" i="151"/>
  <c r="O245" i="153"/>
  <c r="O385" i="154"/>
  <c r="H28" i="129"/>
  <c r="H29" i="129"/>
  <c r="H30" i="129"/>
  <c r="H31" i="129"/>
  <c r="F22" i="129"/>
  <c r="F9" i="163"/>
  <c r="F10" i="163"/>
  <c r="F11" i="163"/>
  <c r="F12" i="163"/>
  <c r="F13" i="163"/>
  <c r="F14" i="163"/>
  <c r="F15" i="163"/>
  <c r="F16" i="163"/>
  <c r="F17" i="163"/>
  <c r="F18" i="163"/>
  <c r="F19" i="163"/>
  <c r="F20" i="163"/>
  <c r="F21" i="163"/>
  <c r="F22" i="163"/>
  <c r="F23" i="163"/>
  <c r="F24" i="163"/>
  <c r="F25" i="163"/>
  <c r="F26" i="163"/>
  <c r="F27" i="163"/>
  <c r="F28" i="163"/>
  <c r="F29" i="163"/>
  <c r="F30" i="163"/>
  <c r="F31" i="163"/>
  <c r="F32" i="163"/>
  <c r="F33" i="163"/>
  <c r="F34" i="163"/>
  <c r="F35" i="163"/>
  <c r="F36" i="163"/>
  <c r="F37" i="163"/>
  <c r="F38" i="163"/>
  <c r="F39" i="163"/>
  <c r="F40" i="163"/>
  <c r="F41" i="163"/>
  <c r="F42" i="163"/>
  <c r="F43" i="163"/>
  <c r="F44" i="163"/>
  <c r="F45" i="163"/>
  <c r="F46" i="163"/>
  <c r="F47" i="163"/>
  <c r="F48" i="163"/>
  <c r="F49" i="163"/>
  <c r="F50" i="163"/>
  <c r="F51" i="163"/>
  <c r="F52" i="163"/>
  <c r="F53" i="163"/>
  <c r="F54" i="163"/>
  <c r="F55" i="163"/>
  <c r="F56" i="163"/>
  <c r="F57" i="163"/>
  <c r="F58" i="163"/>
  <c r="F59" i="163"/>
  <c r="F60" i="163"/>
  <c r="F61" i="163"/>
  <c r="F62" i="163"/>
  <c r="F63" i="163"/>
  <c r="F64" i="163"/>
  <c r="F65" i="163"/>
  <c r="F66" i="163"/>
  <c r="F67" i="163"/>
  <c r="F68" i="163"/>
  <c r="F69" i="163"/>
  <c r="F70" i="163"/>
  <c r="F71" i="163"/>
  <c r="F72" i="163"/>
  <c r="F73" i="163"/>
  <c r="F74" i="163"/>
  <c r="F75" i="163"/>
  <c r="F76" i="163"/>
  <c r="F77" i="163"/>
  <c r="F78" i="163"/>
  <c r="F79" i="163"/>
  <c r="F80" i="163"/>
  <c r="F81" i="163"/>
  <c r="F82" i="163"/>
  <c r="F83" i="163"/>
  <c r="F84" i="163"/>
  <c r="F85" i="163"/>
  <c r="F86" i="163"/>
  <c r="F87" i="163"/>
  <c r="F88" i="163"/>
  <c r="F89" i="163"/>
  <c r="F90" i="163"/>
  <c r="F91" i="163"/>
  <c r="F92" i="163"/>
  <c r="F93" i="163"/>
  <c r="F94" i="163"/>
  <c r="F95" i="163"/>
  <c r="F96" i="163"/>
  <c r="F97" i="163"/>
  <c r="F98" i="163"/>
  <c r="F99" i="163"/>
  <c r="F100" i="163"/>
  <c r="F101" i="163"/>
  <c r="F102" i="163"/>
  <c r="F103" i="163"/>
  <c r="F104" i="163"/>
  <c r="F105" i="163"/>
  <c r="F106" i="163"/>
  <c r="F107" i="163"/>
  <c r="F108" i="163"/>
  <c r="F109" i="163"/>
  <c r="F110" i="163"/>
  <c r="F111" i="163"/>
  <c r="F112" i="163"/>
  <c r="F113" i="163"/>
  <c r="F114" i="163"/>
  <c r="F115" i="163"/>
  <c r="F116" i="163"/>
  <c r="F117" i="163"/>
  <c r="F118" i="163"/>
  <c r="F119" i="163"/>
  <c r="F120" i="163"/>
  <c r="F121" i="163"/>
  <c r="F122" i="163"/>
  <c r="F123" i="163"/>
  <c r="F124" i="163"/>
  <c r="F125" i="163"/>
  <c r="F126" i="163"/>
  <c r="F127" i="163"/>
  <c r="F128" i="163"/>
  <c r="F129" i="163"/>
  <c r="F130" i="163"/>
  <c r="F131" i="163"/>
  <c r="F132" i="163"/>
  <c r="F133" i="163"/>
  <c r="F134" i="163"/>
  <c r="F135" i="163"/>
  <c r="F136" i="163"/>
  <c r="F137" i="163"/>
  <c r="F138" i="163"/>
  <c r="F139" i="163"/>
  <c r="F140" i="163"/>
  <c r="F141" i="163"/>
  <c r="F142" i="163"/>
  <c r="F143" i="163"/>
  <c r="F144" i="163"/>
  <c r="F145" i="163"/>
  <c r="F146" i="163"/>
  <c r="F147" i="163"/>
  <c r="F148" i="163"/>
  <c r="F149" i="163"/>
  <c r="F150" i="163"/>
  <c r="F151" i="163"/>
  <c r="F152" i="163"/>
  <c r="F153" i="163"/>
  <c r="F154" i="163"/>
  <c r="F155" i="163"/>
  <c r="F156" i="163"/>
  <c r="F157" i="163"/>
  <c r="F158" i="163"/>
  <c r="F159" i="163"/>
  <c r="F160" i="163"/>
  <c r="F161" i="163"/>
  <c r="F162" i="163"/>
  <c r="F163" i="163"/>
  <c r="F164" i="163"/>
  <c r="F165" i="163"/>
  <c r="F166" i="163"/>
  <c r="F167" i="163"/>
  <c r="F168" i="163"/>
  <c r="F169" i="163"/>
  <c r="F170" i="163"/>
  <c r="F171" i="163"/>
  <c r="F172" i="163"/>
  <c r="F173" i="163"/>
  <c r="F174" i="163"/>
  <c r="F175" i="163"/>
  <c r="F176" i="163"/>
  <c r="F177" i="163"/>
  <c r="F178" i="163"/>
  <c r="F179" i="163"/>
  <c r="F180" i="163"/>
  <c r="F181" i="163"/>
  <c r="F182" i="163"/>
  <c r="F183" i="163"/>
  <c r="F184" i="163"/>
  <c r="F185" i="163"/>
  <c r="F186" i="163"/>
  <c r="F187" i="163"/>
  <c r="F188" i="163"/>
  <c r="F189" i="163"/>
  <c r="F190" i="163"/>
  <c r="F191" i="163"/>
  <c r="F192" i="163"/>
  <c r="F193" i="163"/>
  <c r="F194" i="163"/>
  <c r="F195" i="163"/>
  <c r="F196" i="163"/>
  <c r="F197" i="163"/>
  <c r="F198" i="163"/>
  <c r="F199" i="163"/>
  <c r="F200" i="163"/>
  <c r="F201" i="163"/>
  <c r="F202" i="163"/>
  <c r="F203" i="163"/>
  <c r="F204" i="163"/>
  <c r="F205" i="163"/>
  <c r="F206" i="163"/>
  <c r="F207" i="163"/>
  <c r="F208" i="163"/>
  <c r="F209" i="163"/>
  <c r="F210" i="163"/>
  <c r="F211" i="163"/>
  <c r="F212" i="163"/>
  <c r="F213" i="163"/>
  <c r="F214" i="163"/>
  <c r="F215" i="163"/>
  <c r="F216" i="163"/>
  <c r="F217" i="163"/>
  <c r="F218" i="163"/>
  <c r="F219" i="163"/>
  <c r="F220" i="163"/>
  <c r="F221" i="163"/>
  <c r="F222" i="163"/>
  <c r="F223" i="163"/>
  <c r="F224" i="163"/>
  <c r="F225" i="163"/>
  <c r="F226" i="163"/>
  <c r="F227" i="163"/>
  <c r="F228" i="163"/>
  <c r="F229" i="163"/>
  <c r="F230" i="163"/>
  <c r="F231" i="163"/>
  <c r="F232" i="163"/>
  <c r="F233" i="163"/>
  <c r="F234" i="163"/>
  <c r="F235" i="163"/>
  <c r="F236" i="163"/>
  <c r="F237" i="163"/>
  <c r="F238" i="163"/>
  <c r="F239" i="163"/>
  <c r="A204" i="163"/>
  <c r="A205" i="163" s="1"/>
  <c r="A206" i="163" s="1"/>
  <c r="A207" i="163"/>
  <c r="A209" i="163" s="1"/>
  <c r="A210" i="163" s="1"/>
  <c r="A211" i="163" s="1"/>
  <c r="A212" i="163" s="1"/>
  <c r="A213" i="163" s="1"/>
  <c r="A215" i="163" s="1"/>
  <c r="A216" i="163" s="1"/>
  <c r="A217" i="163" s="1"/>
  <c r="A218" i="163" s="1"/>
  <c r="A219" i="163" s="1"/>
  <c r="A221" i="163" s="1"/>
  <c r="A222" i="163" s="1"/>
  <c r="A223" i="163" s="1"/>
  <c r="A224" i="163" s="1"/>
  <c r="A225" i="163" s="1"/>
  <c r="A227" i="163" s="1"/>
  <c r="A228" i="163" s="1"/>
  <c r="A229" i="163" s="1"/>
  <c r="A230" i="163" s="1"/>
  <c r="A231" i="163" s="1"/>
  <c r="A232" i="163" s="1"/>
  <c r="A233" i="163" s="1"/>
  <c r="A234" i="163" s="1"/>
  <c r="A235" i="163" s="1"/>
  <c r="A236" i="163" s="1"/>
  <c r="A237" i="163" s="1"/>
  <c r="A238" i="163" s="1"/>
  <c r="A239" i="163" s="1"/>
  <c r="A114" i="163"/>
  <c r="A115" i="163" s="1"/>
  <c r="A116" i="163" s="1"/>
  <c r="A117" i="163" s="1"/>
  <c r="A118" i="163" s="1"/>
  <c r="A119" i="163" s="1"/>
  <c r="A120" i="163" s="1"/>
  <c r="A121" i="163" s="1"/>
  <c r="A122" i="163" s="1"/>
  <c r="A123" i="163" s="1"/>
  <c r="A124" i="163" s="1"/>
  <c r="A125" i="163" s="1"/>
  <c r="A126" i="163" s="1"/>
  <c r="A127" i="163" s="1"/>
  <c r="A129" i="163" s="1"/>
  <c r="A130" i="163" s="1"/>
  <c r="A131" i="163" s="1"/>
  <c r="A132" i="163" s="1"/>
  <c r="A133" i="163" s="1"/>
  <c r="A134" i="163" s="1"/>
  <c r="A135" i="163" s="1"/>
  <c r="A136" i="163" s="1"/>
  <c r="A137" i="163" s="1"/>
  <c r="A86" i="163"/>
  <c r="A87" i="163" s="1"/>
  <c r="A88" i="163" s="1"/>
  <c r="A63" i="163"/>
  <c r="A64" i="163" s="1"/>
  <c r="A65" i="163" s="1"/>
  <c r="A66" i="163" s="1"/>
  <c r="A67" i="163" s="1"/>
  <c r="A68" i="163" s="1"/>
  <c r="A69" i="163" s="1"/>
  <c r="A70" i="163" s="1"/>
  <c r="A71" i="163" s="1"/>
  <c r="A72" i="163" s="1"/>
  <c r="A73" i="163" s="1"/>
  <c r="A74" i="163" s="1"/>
  <c r="A75" i="163" s="1"/>
  <c r="A76" i="163" s="1"/>
  <c r="A77" i="163" s="1"/>
  <c r="A78" i="163" s="1"/>
  <c r="A79" i="163" s="1"/>
  <c r="A80" i="163" s="1"/>
  <c r="A81" i="163" s="1"/>
  <c r="A82" i="163" s="1"/>
  <c r="A83" i="163" s="1"/>
  <c r="A9" i="163"/>
  <c r="A10" i="163" s="1"/>
  <c r="A11" i="163" s="1"/>
  <c r="A12" i="163" s="1"/>
  <c r="A13" i="163" s="1"/>
  <c r="A14" i="163"/>
  <c r="A15" i="163" s="1"/>
  <c r="A16" i="163" s="1"/>
  <c r="A17" i="163" s="1"/>
  <c r="A18" i="163" s="1"/>
  <c r="A19" i="163" s="1"/>
  <c r="A20" i="163" s="1"/>
  <c r="A21" i="163" s="1"/>
  <c r="A22" i="163" s="1"/>
  <c r="A23" i="163" s="1"/>
  <c r="A24" i="163" s="1"/>
  <c r="A25" i="163" s="1"/>
  <c r="F7" i="163"/>
  <c r="A1" i="163"/>
  <c r="F8" i="163"/>
  <c r="A1" i="162"/>
  <c r="S4658" i="162"/>
  <c r="J4658" i="162"/>
  <c r="S4653" i="162"/>
  <c r="J4653" i="162"/>
  <c r="S4648" i="162"/>
  <c r="J4648" i="162"/>
  <c r="S4643" i="162"/>
  <c r="J4643" i="162"/>
  <c r="S4638" i="162"/>
  <c r="J4638" i="162"/>
  <c r="S4633" i="162"/>
  <c r="J4633" i="162"/>
  <c r="S4628" i="162"/>
  <c r="J4628" i="162"/>
  <c r="S4623" i="162"/>
  <c r="J4623" i="162"/>
  <c r="S4618" i="162"/>
  <c r="J4618" i="162"/>
  <c r="S4613" i="162"/>
  <c r="J4613" i="162"/>
  <c r="S4608" i="162"/>
  <c r="J4608" i="162"/>
  <c r="S4603" i="162"/>
  <c r="J4603" i="162"/>
  <c r="S4598" i="162"/>
  <c r="J4598" i="162"/>
  <c r="S4593" i="162"/>
  <c r="J4593" i="162"/>
  <c r="S4588" i="162"/>
  <c r="J4588" i="162"/>
  <c r="S4583" i="162"/>
  <c r="J4583" i="162"/>
  <c r="S4578" i="162"/>
  <c r="J4578" i="162"/>
  <c r="S4573" i="162"/>
  <c r="J4573" i="162"/>
  <c r="S4568" i="162"/>
  <c r="J4568" i="162"/>
  <c r="S4563" i="162"/>
  <c r="J4563" i="162"/>
  <c r="S4558" i="162"/>
  <c r="J4558" i="162"/>
  <c r="S4553" i="162"/>
  <c r="J4553" i="162"/>
  <c r="S4548" i="162"/>
  <c r="J4548" i="162"/>
  <c r="S4543" i="162"/>
  <c r="J4543" i="162"/>
  <c r="S4538" i="162"/>
  <c r="J4538" i="162"/>
  <c r="S4533" i="162"/>
  <c r="J4533" i="162"/>
  <c r="S4528" i="162"/>
  <c r="J4528" i="162"/>
  <c r="S4523" i="162"/>
  <c r="J4523" i="162"/>
  <c r="S4518" i="162"/>
  <c r="J4518" i="162"/>
  <c r="S4513" i="162"/>
  <c r="J4513" i="162"/>
  <c r="S4508" i="162"/>
  <c r="J4508" i="162"/>
  <c r="S4503" i="162"/>
  <c r="J4503" i="162"/>
  <c r="S4498" i="162"/>
  <c r="J4498" i="162"/>
  <c r="S4493" i="162"/>
  <c r="J4493" i="162"/>
  <c r="S4488" i="162"/>
  <c r="J4488" i="162"/>
  <c r="S4483" i="162"/>
  <c r="J4483" i="162"/>
  <c r="S4478" i="162"/>
  <c r="J4478" i="162"/>
  <c r="S4473" i="162"/>
  <c r="J4473" i="162"/>
  <c r="S4468" i="162"/>
  <c r="J4468" i="162"/>
  <c r="S4463" i="162"/>
  <c r="J4463" i="162"/>
  <c r="S4458" i="162"/>
  <c r="J4458" i="162"/>
  <c r="S4453" i="162"/>
  <c r="J4453" i="162"/>
  <c r="S4448" i="162"/>
  <c r="J4448" i="162"/>
  <c r="S4443" i="162"/>
  <c r="J4443" i="162"/>
  <c r="S4438" i="162"/>
  <c r="J4438" i="162"/>
  <c r="S4433" i="162"/>
  <c r="J4433" i="162"/>
  <c r="S4428" i="162"/>
  <c r="J4428" i="162"/>
  <c r="S4423" i="162"/>
  <c r="J4423" i="162"/>
  <c r="S4418" i="162"/>
  <c r="J4418" i="162"/>
  <c r="S4413" i="162"/>
  <c r="J4413" i="162"/>
  <c r="S4408" i="162"/>
  <c r="J4408" i="162"/>
  <c r="S4403" i="162"/>
  <c r="J4403" i="162"/>
  <c r="S4398" i="162"/>
  <c r="J4398" i="162"/>
  <c r="S4393" i="162"/>
  <c r="J4393" i="162"/>
  <c r="S4388" i="162"/>
  <c r="J4388" i="162"/>
  <c r="S4383" i="162"/>
  <c r="J4383" i="162"/>
  <c r="S4378" i="162"/>
  <c r="J4378" i="162"/>
  <c r="S4373" i="162"/>
  <c r="J4373" i="162"/>
  <c r="S4368" i="162"/>
  <c r="J4368" i="162"/>
  <c r="S4363" i="162"/>
  <c r="J4363" i="162"/>
  <c r="S4358" i="162"/>
  <c r="J4358" i="162"/>
  <c r="S4353" i="162"/>
  <c r="J4353" i="162"/>
  <c r="S4348" i="162"/>
  <c r="J4348" i="162"/>
  <c r="S4343" i="162"/>
  <c r="J4343" i="162"/>
  <c r="S4338" i="162"/>
  <c r="J4338" i="162"/>
  <c r="S4333" i="162"/>
  <c r="J4333" i="162"/>
  <c r="S4328" i="162"/>
  <c r="J4328" i="162"/>
  <c r="S4323" i="162"/>
  <c r="J4323" i="162"/>
  <c r="S4318" i="162"/>
  <c r="J4318" i="162"/>
  <c r="S4313" i="162"/>
  <c r="J4313" i="162"/>
  <c r="S4308" i="162"/>
  <c r="J4308" i="162"/>
  <c r="S4303" i="162"/>
  <c r="J4303" i="162"/>
  <c r="S4298" i="162"/>
  <c r="J4298" i="162"/>
  <c r="S4293" i="162"/>
  <c r="J4293" i="162"/>
  <c r="S4288" i="162"/>
  <c r="J4288" i="162"/>
  <c r="S4283" i="162"/>
  <c r="J4283" i="162"/>
  <c r="S4278" i="162"/>
  <c r="J4278" i="162"/>
  <c r="S4273" i="162"/>
  <c r="J4273" i="162"/>
  <c r="S4268" i="162"/>
  <c r="J4268" i="162"/>
  <c r="S4263" i="162"/>
  <c r="J4263" i="162"/>
  <c r="S4258" i="162"/>
  <c r="J4258" i="162"/>
  <c r="S4253" i="162"/>
  <c r="J4253" i="162"/>
  <c r="S4248" i="162"/>
  <c r="J4248" i="162"/>
  <c r="S4243" i="162"/>
  <c r="J4243" i="162"/>
  <c r="S4238" i="162"/>
  <c r="J4238" i="162"/>
  <c r="S4233" i="162"/>
  <c r="J4233" i="162"/>
  <c r="S4228" i="162"/>
  <c r="J4228" i="162"/>
  <c r="S4223" i="162"/>
  <c r="J4223" i="162"/>
  <c r="S4218" i="162"/>
  <c r="J4218" i="162"/>
  <c r="S4213" i="162"/>
  <c r="J4213" i="162"/>
  <c r="S4208" i="162"/>
  <c r="J4208" i="162"/>
  <c r="S4203" i="162"/>
  <c r="J4203" i="162"/>
  <c r="S4198" i="162"/>
  <c r="J4198" i="162"/>
  <c r="S4193" i="162"/>
  <c r="J4193" i="162"/>
  <c r="S4188" i="162"/>
  <c r="J4188" i="162"/>
  <c r="S4183" i="162"/>
  <c r="J4183" i="162"/>
  <c r="S4178" i="162"/>
  <c r="J4178" i="162"/>
  <c r="S4173" i="162"/>
  <c r="J4173" i="162"/>
  <c r="S4168" i="162"/>
  <c r="J4168" i="162"/>
  <c r="S4163" i="162"/>
  <c r="J4163" i="162"/>
  <c r="S4158" i="162"/>
  <c r="J4158" i="162"/>
  <c r="S4153" i="162"/>
  <c r="J4153" i="162"/>
  <c r="S4148" i="162"/>
  <c r="J4148" i="162"/>
  <c r="S4143" i="162"/>
  <c r="J4143" i="162"/>
  <c r="S4138" i="162"/>
  <c r="J4138" i="162"/>
  <c r="S4133" i="162"/>
  <c r="J4133" i="162"/>
  <c r="S4128" i="162"/>
  <c r="J4128" i="162"/>
  <c r="S4123" i="162"/>
  <c r="J4123" i="162"/>
  <c r="S4118" i="162"/>
  <c r="J4118" i="162"/>
  <c r="S4113" i="162"/>
  <c r="J4113" i="162"/>
  <c r="S4108" i="162"/>
  <c r="J4108" i="162"/>
  <c r="S4103" i="162"/>
  <c r="J4103" i="162"/>
  <c r="S4098" i="162"/>
  <c r="J4098" i="162"/>
  <c r="S4093" i="162"/>
  <c r="J4093" i="162"/>
  <c r="S4088" i="162"/>
  <c r="J4088" i="162"/>
  <c r="S4083" i="162"/>
  <c r="J4083" i="162"/>
  <c r="S4078" i="162"/>
  <c r="J4078" i="162"/>
  <c r="S4073" i="162"/>
  <c r="J4073" i="162"/>
  <c r="S4068" i="162"/>
  <c r="J4068" i="162"/>
  <c r="S4063" i="162"/>
  <c r="J4063" i="162"/>
  <c r="S4058" i="162"/>
  <c r="J4058" i="162"/>
  <c r="S4053" i="162"/>
  <c r="J4053" i="162"/>
  <c r="S4048" i="162"/>
  <c r="J4048" i="162"/>
  <c r="S4043" i="162"/>
  <c r="J4043" i="162"/>
  <c r="S4038" i="162"/>
  <c r="J4038" i="162"/>
  <c r="S4033" i="162"/>
  <c r="J4033" i="162"/>
  <c r="S4028" i="162"/>
  <c r="J4028" i="162"/>
  <c r="S4023" i="162"/>
  <c r="J4023" i="162"/>
  <c r="S4018" i="162"/>
  <c r="J4018" i="162"/>
  <c r="S4013" i="162"/>
  <c r="J4013" i="162"/>
  <c r="S4008" i="162"/>
  <c r="J4008" i="162"/>
  <c r="S4003" i="162"/>
  <c r="J4003" i="162"/>
  <c r="S3998" i="162"/>
  <c r="J3998" i="162"/>
  <c r="S3993" i="162"/>
  <c r="J3993" i="162"/>
  <c r="S3988" i="162"/>
  <c r="J3988" i="162"/>
  <c r="S3983" i="162"/>
  <c r="J3983" i="162"/>
  <c r="S3978" i="162"/>
  <c r="J3978" i="162"/>
  <c r="S3973" i="162"/>
  <c r="J3973" i="162"/>
  <c r="S3968" i="162"/>
  <c r="J3968" i="162"/>
  <c r="S3963" i="162"/>
  <c r="J3963" i="162"/>
  <c r="S3958" i="162"/>
  <c r="J3958" i="162"/>
  <c r="S3953" i="162"/>
  <c r="J3953" i="162"/>
  <c r="S3948" i="162"/>
  <c r="J3948" i="162"/>
  <c r="S3943" i="162"/>
  <c r="J3943" i="162"/>
  <c r="S3938" i="162"/>
  <c r="J3938" i="162"/>
  <c r="S3933" i="162"/>
  <c r="J3933" i="162"/>
  <c r="S3928" i="162"/>
  <c r="J3928" i="162"/>
  <c r="S3923" i="162"/>
  <c r="J3923" i="162"/>
  <c r="S3918" i="162"/>
  <c r="J3918" i="162"/>
  <c r="S3913" i="162"/>
  <c r="J3913" i="162"/>
  <c r="S3908" i="162"/>
  <c r="J3908" i="162"/>
  <c r="S3903" i="162"/>
  <c r="J3903" i="162"/>
  <c r="S3898" i="162"/>
  <c r="J3898" i="162"/>
  <c r="S3893" i="162"/>
  <c r="J3893" i="162"/>
  <c r="S3888" i="162"/>
  <c r="J3888" i="162"/>
  <c r="S3883" i="162"/>
  <c r="J3883" i="162"/>
  <c r="S3878" i="162"/>
  <c r="J3878" i="162"/>
  <c r="S3873" i="162"/>
  <c r="J3873" i="162"/>
  <c r="S3868" i="162"/>
  <c r="J3868" i="162"/>
  <c r="S3863" i="162"/>
  <c r="J3863" i="162"/>
  <c r="S3858" i="162"/>
  <c r="J3858" i="162"/>
  <c r="S3853" i="162"/>
  <c r="J3853" i="162"/>
  <c r="S3848" i="162"/>
  <c r="J3848" i="162"/>
  <c r="S3843" i="162"/>
  <c r="J3843" i="162"/>
  <c r="S3838" i="162"/>
  <c r="J3838" i="162"/>
  <c r="S3833" i="162"/>
  <c r="J3833" i="162"/>
  <c r="S3828" i="162"/>
  <c r="J3828" i="162"/>
  <c r="S3823" i="162"/>
  <c r="J3823" i="162"/>
  <c r="S3818" i="162"/>
  <c r="J3818" i="162"/>
  <c r="S3813" i="162"/>
  <c r="J3813" i="162"/>
  <c r="S3808" i="162"/>
  <c r="J3808" i="162"/>
  <c r="S3803" i="162"/>
  <c r="J3803" i="162"/>
  <c r="S3798" i="162"/>
  <c r="J3798" i="162"/>
  <c r="S3793" i="162"/>
  <c r="J3793" i="162"/>
  <c r="S3788" i="162"/>
  <c r="J3788" i="162"/>
  <c r="S3783" i="162"/>
  <c r="J3783" i="162"/>
  <c r="S3778" i="162"/>
  <c r="J3778" i="162"/>
  <c r="S3773" i="162"/>
  <c r="J3773" i="162"/>
  <c r="S3768" i="162"/>
  <c r="J3768" i="162"/>
  <c r="S3763" i="162"/>
  <c r="J3763" i="162"/>
  <c r="S3758" i="162"/>
  <c r="J3758" i="162"/>
  <c r="S3753" i="162"/>
  <c r="J3753" i="162"/>
  <c r="S3748" i="162"/>
  <c r="J3748" i="162"/>
  <c r="S3743" i="162"/>
  <c r="J3743" i="162"/>
  <c r="S3738" i="162"/>
  <c r="J3738" i="162"/>
  <c r="S3733" i="162"/>
  <c r="J3733" i="162"/>
  <c r="S3728" i="162"/>
  <c r="J3728" i="162"/>
  <c r="S3723" i="162"/>
  <c r="J3723" i="162"/>
  <c r="S3718" i="162"/>
  <c r="J3718" i="162"/>
  <c r="S3713" i="162"/>
  <c r="J3713" i="162"/>
  <c r="S3708" i="162"/>
  <c r="J3708" i="162"/>
  <c r="S3703" i="162"/>
  <c r="J3703" i="162"/>
  <c r="S3698" i="162"/>
  <c r="J3698" i="162"/>
  <c r="S3693" i="162"/>
  <c r="J3693" i="162"/>
  <c r="S3688" i="162"/>
  <c r="J3688" i="162"/>
  <c r="S3683" i="162"/>
  <c r="J3683" i="162"/>
  <c r="S3678" i="162"/>
  <c r="J3678" i="162"/>
  <c r="S3673" i="162"/>
  <c r="J3673" i="162"/>
  <c r="S3668" i="162"/>
  <c r="J3668" i="162"/>
  <c r="S3663" i="162"/>
  <c r="J3663" i="162"/>
  <c r="S3658" i="162"/>
  <c r="J3658" i="162"/>
  <c r="S3653" i="162"/>
  <c r="J3653" i="162"/>
  <c r="S3648" i="162"/>
  <c r="J3648" i="162"/>
  <c r="S3643" i="162"/>
  <c r="J3643" i="162"/>
  <c r="S3638" i="162"/>
  <c r="J3638" i="162"/>
  <c r="S3633" i="162"/>
  <c r="J3633" i="162"/>
  <c r="S3628" i="162"/>
  <c r="J3628" i="162"/>
  <c r="S3623" i="162"/>
  <c r="J3623" i="162"/>
  <c r="S3618" i="162"/>
  <c r="J3618" i="162"/>
  <c r="S3613" i="162"/>
  <c r="J3613" i="162"/>
  <c r="S3608" i="162"/>
  <c r="J3608" i="162"/>
  <c r="S3603" i="162"/>
  <c r="J3603" i="162"/>
  <c r="S3598" i="162"/>
  <c r="J3598" i="162"/>
  <c r="S3593" i="162"/>
  <c r="J3593" i="162"/>
  <c r="S3588" i="162"/>
  <c r="J3588" i="162"/>
  <c r="S3583" i="162"/>
  <c r="J3583" i="162"/>
  <c r="S3578" i="162"/>
  <c r="J3578" i="162"/>
  <c r="S3573" i="162"/>
  <c r="J3573" i="162"/>
  <c r="S3568" i="162"/>
  <c r="J3568" i="162"/>
  <c r="S3563" i="162"/>
  <c r="J3563" i="162"/>
  <c r="S3558" i="162"/>
  <c r="J3558" i="162"/>
  <c r="S3553" i="162"/>
  <c r="J3553" i="162"/>
  <c r="S3548" i="162"/>
  <c r="J3548" i="162"/>
  <c r="S3543" i="162"/>
  <c r="J3543" i="162"/>
  <c r="S3538" i="162"/>
  <c r="J3538" i="162"/>
  <c r="S3533" i="162"/>
  <c r="J3533" i="162"/>
  <c r="S3528" i="162"/>
  <c r="J3528" i="162"/>
  <c r="S3523" i="162"/>
  <c r="J3523" i="162"/>
  <c r="S3518" i="162"/>
  <c r="J3518" i="162"/>
  <c r="S3513" i="162"/>
  <c r="J3513" i="162"/>
  <c r="S3508" i="162"/>
  <c r="J3508" i="162"/>
  <c r="S3503" i="162"/>
  <c r="J3503" i="162"/>
  <c r="S3498" i="162"/>
  <c r="J3498" i="162"/>
  <c r="S3493" i="162"/>
  <c r="J3493" i="162"/>
  <c r="S3488" i="162"/>
  <c r="J3488" i="162"/>
  <c r="S3483" i="162"/>
  <c r="J3483" i="162"/>
  <c r="S3478" i="162"/>
  <c r="J3478" i="162"/>
  <c r="S3473" i="162"/>
  <c r="J3473" i="162"/>
  <c r="S3468" i="162"/>
  <c r="J3468" i="162"/>
  <c r="S3463" i="162"/>
  <c r="J3463" i="162"/>
  <c r="S3458" i="162"/>
  <c r="J3458" i="162"/>
  <c r="S3453" i="162"/>
  <c r="J3453" i="162"/>
  <c r="S3448" i="162"/>
  <c r="J3448" i="162"/>
  <c r="S3443" i="162"/>
  <c r="J3443" i="162"/>
  <c r="S3438" i="162"/>
  <c r="J3438" i="162"/>
  <c r="S3433" i="162"/>
  <c r="J3433" i="162"/>
  <c r="S3428" i="162"/>
  <c r="J3428" i="162"/>
  <c r="S3423" i="162"/>
  <c r="J3423" i="162"/>
  <c r="S3418" i="162"/>
  <c r="J3418" i="162"/>
  <c r="S3413" i="162"/>
  <c r="J3413" i="162"/>
  <c r="S3408" i="162"/>
  <c r="J3408" i="162"/>
  <c r="S3403" i="162"/>
  <c r="J3403" i="162"/>
  <c r="S3398" i="162"/>
  <c r="J3398" i="162"/>
  <c r="S3393" i="162"/>
  <c r="J3393" i="162"/>
  <c r="S3388" i="162"/>
  <c r="J3388" i="162"/>
  <c r="S3383" i="162"/>
  <c r="J3383" i="162"/>
  <c r="S3378" i="162"/>
  <c r="J3378" i="162"/>
  <c r="S3373" i="162"/>
  <c r="J3373" i="162"/>
  <c r="S3368" i="162"/>
  <c r="J3368" i="162"/>
  <c r="S3363" i="162"/>
  <c r="J3363" i="162"/>
  <c r="S3358" i="162"/>
  <c r="J3358" i="162"/>
  <c r="S3353" i="162"/>
  <c r="J3353" i="162"/>
  <c r="S3348" i="162"/>
  <c r="J3348" i="162"/>
  <c r="S3343" i="162"/>
  <c r="J3343" i="162"/>
  <c r="S3338" i="162"/>
  <c r="J3338" i="162"/>
  <c r="S3333" i="162"/>
  <c r="J3333" i="162"/>
  <c r="S3328" i="162"/>
  <c r="J3328" i="162"/>
  <c r="S3323" i="162"/>
  <c r="J3323" i="162"/>
  <c r="S3318" i="162"/>
  <c r="J3318" i="162"/>
  <c r="S3313" i="162"/>
  <c r="J3313" i="162"/>
  <c r="S3308" i="162"/>
  <c r="J3308" i="162"/>
  <c r="S3303" i="162"/>
  <c r="J3303" i="162"/>
  <c r="S3298" i="162"/>
  <c r="J3298" i="162"/>
  <c r="S3293" i="162"/>
  <c r="J3293" i="162"/>
  <c r="S3288" i="162"/>
  <c r="J3288" i="162"/>
  <c r="S3283" i="162"/>
  <c r="J3283" i="162"/>
  <c r="S3278" i="162"/>
  <c r="J3278" i="162"/>
  <c r="S3273" i="162"/>
  <c r="J3273" i="162"/>
  <c r="S3268" i="162"/>
  <c r="J3268" i="162"/>
  <c r="S3263" i="162"/>
  <c r="J3263" i="162"/>
  <c r="S3258" i="162"/>
  <c r="J3258" i="162"/>
  <c r="S3253" i="162"/>
  <c r="J3253" i="162"/>
  <c r="S3248" i="162"/>
  <c r="J3248" i="162"/>
  <c r="S3243" i="162"/>
  <c r="J3243" i="162"/>
  <c r="S3238" i="162"/>
  <c r="J3238" i="162"/>
  <c r="S3233" i="162"/>
  <c r="J3233" i="162"/>
  <c r="S3228" i="162"/>
  <c r="J3228" i="162"/>
  <c r="S3223" i="162"/>
  <c r="J3223" i="162"/>
  <c r="S3218" i="162"/>
  <c r="J3218" i="162"/>
  <c r="S3213" i="162"/>
  <c r="J3213" i="162"/>
  <c r="S3208" i="162"/>
  <c r="J3208" i="162"/>
  <c r="S3203" i="162"/>
  <c r="J3203" i="162"/>
  <c r="S3198" i="162"/>
  <c r="J3198" i="162"/>
  <c r="S3193" i="162"/>
  <c r="J3193" i="162"/>
  <c r="S3188" i="162"/>
  <c r="J3188" i="162"/>
  <c r="S3183" i="162"/>
  <c r="J3183" i="162"/>
  <c r="S3178" i="162"/>
  <c r="J3178" i="162"/>
  <c r="S3173" i="162"/>
  <c r="J3173" i="162"/>
  <c r="S3168" i="162"/>
  <c r="J3168" i="162"/>
  <c r="S3163" i="162"/>
  <c r="J3163" i="162"/>
  <c r="S3158" i="162"/>
  <c r="J3158" i="162"/>
  <c r="S3153" i="162"/>
  <c r="J3153" i="162"/>
  <c r="S3148" i="162"/>
  <c r="J3148" i="162"/>
  <c r="S3143" i="162"/>
  <c r="J3143" i="162"/>
  <c r="S3138" i="162"/>
  <c r="J3138" i="162"/>
  <c r="S3133" i="162"/>
  <c r="J3133" i="162"/>
  <c r="S3128" i="162"/>
  <c r="J3128" i="162"/>
  <c r="S3123" i="162"/>
  <c r="J3123" i="162"/>
  <c r="S3118" i="162"/>
  <c r="J3118" i="162"/>
  <c r="S3113" i="162"/>
  <c r="J3113" i="162"/>
  <c r="S3108" i="162"/>
  <c r="J3108" i="162"/>
  <c r="S3103" i="162"/>
  <c r="J3103" i="162"/>
  <c r="S3098" i="162"/>
  <c r="J3098" i="162"/>
  <c r="S3093" i="162"/>
  <c r="J3093" i="162"/>
  <c r="S3088" i="162"/>
  <c r="J3088" i="162"/>
  <c r="S3083" i="162"/>
  <c r="J3083" i="162"/>
  <c r="S3078" i="162"/>
  <c r="J3078" i="162"/>
  <c r="S3073" i="162"/>
  <c r="J3073" i="162"/>
  <c r="S3068" i="162"/>
  <c r="J3068" i="162"/>
  <c r="S3063" i="162"/>
  <c r="J3063" i="162"/>
  <c r="S3058" i="162"/>
  <c r="J3058" i="162"/>
  <c r="S3053" i="162"/>
  <c r="J3053" i="162"/>
  <c r="S3048" i="162"/>
  <c r="J3048" i="162"/>
  <c r="S3043" i="162"/>
  <c r="J3043" i="162"/>
  <c r="S3038" i="162"/>
  <c r="J3038" i="162"/>
  <c r="S3033" i="162"/>
  <c r="J3033" i="162"/>
  <c r="S3028" i="162"/>
  <c r="J3028" i="162"/>
  <c r="S3023" i="162"/>
  <c r="J3023" i="162"/>
  <c r="S3018" i="162"/>
  <c r="J3018" i="162"/>
  <c r="S3013" i="162"/>
  <c r="J3013" i="162"/>
  <c r="S3008" i="162"/>
  <c r="J3008" i="162"/>
  <c r="S3003" i="162"/>
  <c r="J3003" i="162"/>
  <c r="S2998" i="162"/>
  <c r="J2998" i="162"/>
  <c r="S2993" i="162"/>
  <c r="J2993" i="162"/>
  <c r="S2988" i="162"/>
  <c r="J2988" i="162"/>
  <c r="S2983" i="162"/>
  <c r="J2983" i="162"/>
  <c r="S2978" i="162"/>
  <c r="J2978" i="162"/>
  <c r="S2973" i="162"/>
  <c r="J2973" i="162"/>
  <c r="S2968" i="162"/>
  <c r="J2968" i="162"/>
  <c r="S2963" i="162"/>
  <c r="J2963" i="162"/>
  <c r="S2958" i="162"/>
  <c r="J2958" i="162"/>
  <c r="S2953" i="162"/>
  <c r="J2953" i="162"/>
  <c r="S2948" i="162"/>
  <c r="J2948" i="162"/>
  <c r="S2943" i="162"/>
  <c r="J2943" i="162"/>
  <c r="S2938" i="162"/>
  <c r="J2938" i="162"/>
  <c r="S2933" i="162"/>
  <c r="J2933" i="162"/>
  <c r="S2928" i="162"/>
  <c r="J2928" i="162"/>
  <c r="S2923" i="162"/>
  <c r="J2923" i="162"/>
  <c r="S2918" i="162"/>
  <c r="J2918" i="162"/>
  <c r="S2913" i="162"/>
  <c r="J2913" i="162"/>
  <c r="S2908" i="162"/>
  <c r="J2908" i="162"/>
  <c r="S2903" i="162"/>
  <c r="J2903" i="162"/>
  <c r="S2898" i="162"/>
  <c r="J2898" i="162"/>
  <c r="S2893" i="162"/>
  <c r="J2893" i="162"/>
  <c r="S2888" i="162"/>
  <c r="J2888" i="162"/>
  <c r="S2883" i="162"/>
  <c r="J2883" i="162"/>
  <c r="S2878" i="162"/>
  <c r="J2878" i="162"/>
  <c r="S2873" i="162"/>
  <c r="J2873" i="162"/>
  <c r="S2868" i="162"/>
  <c r="J2868" i="162"/>
  <c r="S2863" i="162"/>
  <c r="J2863" i="162"/>
  <c r="S2858" i="162"/>
  <c r="J2858" i="162"/>
  <c r="S2853" i="162"/>
  <c r="J2853" i="162"/>
  <c r="S2848" i="162"/>
  <c r="J2848" i="162"/>
  <c r="S2843" i="162"/>
  <c r="J2843" i="162"/>
  <c r="S2838" i="162"/>
  <c r="J2838" i="162"/>
  <c r="S2833" i="162"/>
  <c r="J2833" i="162"/>
  <c r="S2828" i="162"/>
  <c r="J2828" i="162"/>
  <c r="S2823" i="162"/>
  <c r="J2823" i="162"/>
  <c r="S2818" i="162"/>
  <c r="J2818" i="162"/>
  <c r="S2813" i="162"/>
  <c r="J2813" i="162"/>
  <c r="S2808" i="162"/>
  <c r="J2808" i="162"/>
  <c r="S2803" i="162"/>
  <c r="J2803" i="162"/>
  <c r="S2798" i="162"/>
  <c r="J2798" i="162"/>
  <c r="S2793" i="162"/>
  <c r="J2793" i="162"/>
  <c r="S2788" i="162"/>
  <c r="J2788" i="162"/>
  <c r="S2783" i="162"/>
  <c r="J2783" i="162"/>
  <c r="S2778" i="162"/>
  <c r="J2778" i="162"/>
  <c r="S2773" i="162"/>
  <c r="J2773" i="162"/>
  <c r="S2768" i="162"/>
  <c r="J2768" i="162"/>
  <c r="S2763" i="162"/>
  <c r="J2763" i="162"/>
  <c r="S2758" i="162"/>
  <c r="J2758" i="162"/>
  <c r="S2753" i="162"/>
  <c r="J2753" i="162"/>
  <c r="S2748" i="162"/>
  <c r="J2748" i="162"/>
  <c r="S2743" i="162"/>
  <c r="J2743" i="162"/>
  <c r="S2738" i="162"/>
  <c r="J2738" i="162"/>
  <c r="S2733" i="162"/>
  <c r="J2733" i="162"/>
  <c r="S2728" i="162"/>
  <c r="J2728" i="162"/>
  <c r="S2723" i="162"/>
  <c r="J2723" i="162"/>
  <c r="S2718" i="162"/>
  <c r="J2718" i="162"/>
  <c r="S2713" i="162"/>
  <c r="J2713" i="162"/>
  <c r="S2708" i="162"/>
  <c r="J2708" i="162"/>
  <c r="S2703" i="162"/>
  <c r="J2703" i="162"/>
  <c r="S2698" i="162"/>
  <c r="J2698" i="162"/>
  <c r="S2693" i="162"/>
  <c r="J2693" i="162"/>
  <c r="S2688" i="162"/>
  <c r="J2688" i="162"/>
  <c r="S2683" i="162"/>
  <c r="J2683" i="162"/>
  <c r="S2678" i="162"/>
  <c r="J2678" i="162"/>
  <c r="S2673" i="162"/>
  <c r="J2673" i="162"/>
  <c r="S2668" i="162"/>
  <c r="J2668" i="162"/>
  <c r="S2663" i="162"/>
  <c r="J2663" i="162"/>
  <c r="S2658" i="162"/>
  <c r="J2658" i="162"/>
  <c r="S2653" i="162"/>
  <c r="J2653" i="162"/>
  <c r="S2648" i="162"/>
  <c r="J2648" i="162"/>
  <c r="S2643" i="162"/>
  <c r="J2643" i="162"/>
  <c r="S2638" i="162"/>
  <c r="J2638" i="162"/>
  <c r="S2633" i="162"/>
  <c r="J2633" i="162"/>
  <c r="S2628" i="162"/>
  <c r="J2628" i="162"/>
  <c r="S2623" i="162"/>
  <c r="J2623" i="162"/>
  <c r="S2618" i="162"/>
  <c r="J2618" i="162"/>
  <c r="S2613" i="162"/>
  <c r="J2613" i="162"/>
  <c r="S2608" i="162"/>
  <c r="J2608" i="162"/>
  <c r="S2603" i="162"/>
  <c r="J2603" i="162"/>
  <c r="S2598" i="162"/>
  <c r="J2598" i="162"/>
  <c r="S2593" i="162"/>
  <c r="J2593" i="162"/>
  <c r="S2588" i="162"/>
  <c r="J2588" i="162"/>
  <c r="S2583" i="162"/>
  <c r="J2583" i="162"/>
  <c r="S2578" i="162"/>
  <c r="J2578" i="162"/>
  <c r="S2573" i="162"/>
  <c r="J2573" i="162"/>
  <c r="S2568" i="162"/>
  <c r="J2568" i="162"/>
  <c r="S2563" i="162"/>
  <c r="J2563" i="162"/>
  <c r="S2558" i="162"/>
  <c r="J2558" i="162"/>
  <c r="S2553" i="162"/>
  <c r="J2553" i="162"/>
  <c r="S2548" i="162"/>
  <c r="J2548" i="162"/>
  <c r="S2543" i="162"/>
  <c r="J2543" i="162"/>
  <c r="S2538" i="162"/>
  <c r="J2538" i="162"/>
  <c r="S2533" i="162"/>
  <c r="J2533" i="162"/>
  <c r="S2528" i="162"/>
  <c r="J2528" i="162"/>
  <c r="S2523" i="162"/>
  <c r="J2523" i="162"/>
  <c r="S2518" i="162"/>
  <c r="J2518" i="162"/>
  <c r="S2513" i="162"/>
  <c r="J2513" i="162"/>
  <c r="S2508" i="162"/>
  <c r="J2508" i="162"/>
  <c r="S2503" i="162"/>
  <c r="J2503" i="162"/>
  <c r="S2498" i="162"/>
  <c r="J2498" i="162"/>
  <c r="S2493" i="162"/>
  <c r="J2493" i="162"/>
  <c r="S2488" i="162"/>
  <c r="J2488" i="162"/>
  <c r="S2483" i="162"/>
  <c r="J2483" i="162"/>
  <c r="S2478" i="162"/>
  <c r="J2478" i="162"/>
  <c r="S2473" i="162"/>
  <c r="J2473" i="162"/>
  <c r="S2468" i="162"/>
  <c r="J2468" i="162"/>
  <c r="S2463" i="162"/>
  <c r="J2463" i="162"/>
  <c r="S2458" i="162"/>
  <c r="J2458" i="162"/>
  <c r="S2453" i="162"/>
  <c r="J2453" i="162"/>
  <c r="S2448" i="162"/>
  <c r="J2448" i="162"/>
  <c r="S2443" i="162"/>
  <c r="J2443" i="162"/>
  <c r="S2438" i="162"/>
  <c r="J2438" i="162"/>
  <c r="S2433" i="162"/>
  <c r="J2433" i="162"/>
  <c r="S2428" i="162"/>
  <c r="J2428" i="162"/>
  <c r="S2423" i="162"/>
  <c r="J2423" i="162"/>
  <c r="S2418" i="162"/>
  <c r="J2418" i="162"/>
  <c r="S2413" i="162"/>
  <c r="J2413" i="162"/>
  <c r="S2408" i="162"/>
  <c r="J2408" i="162"/>
  <c r="S2403" i="162"/>
  <c r="J2403" i="162"/>
  <c r="S2398" i="162"/>
  <c r="J2398" i="162"/>
  <c r="S2393" i="162"/>
  <c r="J2393" i="162"/>
  <c r="S2388" i="162"/>
  <c r="J2388" i="162"/>
  <c r="S2383" i="162"/>
  <c r="J2383" i="162"/>
  <c r="S2378" i="162"/>
  <c r="J2378" i="162"/>
  <c r="S2373" i="162"/>
  <c r="J2373" i="162"/>
  <c r="S2368" i="162"/>
  <c r="J2368" i="162"/>
  <c r="S2363" i="162"/>
  <c r="J2363" i="162"/>
  <c r="S2358" i="162"/>
  <c r="J2358" i="162"/>
  <c r="S2353" i="162"/>
  <c r="J2353" i="162"/>
  <c r="S2348" i="162"/>
  <c r="J2348" i="162"/>
  <c r="S2343" i="162"/>
  <c r="J2343" i="162"/>
  <c r="S2338" i="162"/>
  <c r="J2338" i="162"/>
  <c r="S2333" i="162"/>
  <c r="J2333" i="162"/>
  <c r="S2328" i="162"/>
  <c r="J2328" i="162"/>
  <c r="S2323" i="162"/>
  <c r="J2323" i="162"/>
  <c r="S2318" i="162"/>
  <c r="J2318" i="162"/>
  <c r="S2313" i="162"/>
  <c r="J2313" i="162"/>
  <c r="S2308" i="162"/>
  <c r="J2308" i="162"/>
  <c r="S2303" i="162"/>
  <c r="J2303" i="162"/>
  <c r="S2298" i="162"/>
  <c r="J2298" i="162"/>
  <c r="S2293" i="162"/>
  <c r="J2293" i="162"/>
  <c r="S2288" i="162"/>
  <c r="J2288" i="162"/>
  <c r="S2283" i="162"/>
  <c r="J2283" i="162"/>
  <c r="S2278" i="162"/>
  <c r="J2278" i="162"/>
  <c r="S2273" i="162"/>
  <c r="J2273" i="162"/>
  <c r="S2268" i="162"/>
  <c r="J2268" i="162"/>
  <c r="S2263" i="162"/>
  <c r="J2263" i="162"/>
  <c r="S2258" i="162"/>
  <c r="J2258" i="162"/>
  <c r="S2253" i="162"/>
  <c r="J2253" i="162"/>
  <c r="S2248" i="162"/>
  <c r="J2248" i="162"/>
  <c r="S2243" i="162"/>
  <c r="J2243" i="162"/>
  <c r="S2238" i="162"/>
  <c r="J2238" i="162"/>
  <c r="S2233" i="162"/>
  <c r="J2233" i="162"/>
  <c r="S2228" i="162"/>
  <c r="J2228" i="162"/>
  <c r="S2223" i="162"/>
  <c r="J2223" i="162"/>
  <c r="S2218" i="162"/>
  <c r="J2218" i="162"/>
  <c r="S2213" i="162"/>
  <c r="J2213" i="162"/>
  <c r="S2208" i="162"/>
  <c r="J2208" i="162"/>
  <c r="S2203" i="162"/>
  <c r="J2203" i="162"/>
  <c r="S2198" i="162"/>
  <c r="J2198" i="162"/>
  <c r="S2193" i="162"/>
  <c r="J2193" i="162"/>
  <c r="S2188" i="162"/>
  <c r="J2188" i="162"/>
  <c r="S2183" i="162"/>
  <c r="J2183" i="162"/>
  <c r="S2178" i="162"/>
  <c r="J2178" i="162"/>
  <c r="S2173" i="162"/>
  <c r="J2173" i="162"/>
  <c r="S2168" i="162"/>
  <c r="J2168" i="162"/>
  <c r="S2163" i="162"/>
  <c r="J2163" i="162"/>
  <c r="S2158" i="162"/>
  <c r="J2158" i="162"/>
  <c r="S2153" i="162"/>
  <c r="J2153" i="162"/>
  <c r="S2148" i="162"/>
  <c r="J2148" i="162"/>
  <c r="S2143" i="162"/>
  <c r="J2143" i="162"/>
  <c r="S2138" i="162"/>
  <c r="J2138" i="162"/>
  <c r="S2133" i="162"/>
  <c r="J2133" i="162"/>
  <c r="S2128" i="162"/>
  <c r="J2128" i="162"/>
  <c r="S2123" i="162"/>
  <c r="J2123" i="162"/>
  <c r="S2118" i="162"/>
  <c r="J2118" i="162"/>
  <c r="S2113" i="162"/>
  <c r="J2113" i="162"/>
  <c r="S2108" i="162"/>
  <c r="J2108" i="162"/>
  <c r="S2103" i="162"/>
  <c r="J2103" i="162"/>
  <c r="S2098" i="162"/>
  <c r="J2098" i="162"/>
  <c r="S2093" i="162"/>
  <c r="J2093" i="162"/>
  <c r="S2088" i="162"/>
  <c r="J2088" i="162"/>
  <c r="S2083" i="162"/>
  <c r="J2083" i="162"/>
  <c r="S2078" i="162"/>
  <c r="J2078" i="162"/>
  <c r="S2073" i="162"/>
  <c r="J2073" i="162"/>
  <c r="S2068" i="162"/>
  <c r="J2068" i="162"/>
  <c r="S2063" i="162"/>
  <c r="J2063" i="162"/>
  <c r="S2058" i="162"/>
  <c r="J2058" i="162"/>
  <c r="S2053" i="162"/>
  <c r="J2053" i="162"/>
  <c r="S2048" i="162"/>
  <c r="J2048" i="162"/>
  <c r="S2043" i="162"/>
  <c r="J2043" i="162"/>
  <c r="S2038" i="162"/>
  <c r="J2038" i="162"/>
  <c r="S2033" i="162"/>
  <c r="J2033" i="162"/>
  <c r="S2028" i="162"/>
  <c r="J2028" i="162"/>
  <c r="S2023" i="162"/>
  <c r="J2023" i="162"/>
  <c r="S2018" i="162"/>
  <c r="J2018" i="162"/>
  <c r="S2013" i="162"/>
  <c r="J2013" i="162"/>
  <c r="S2008" i="162"/>
  <c r="J2008" i="162"/>
  <c r="S2003" i="162"/>
  <c r="J2003" i="162"/>
  <c r="S1998" i="162"/>
  <c r="J1998" i="162"/>
  <c r="S1993" i="162"/>
  <c r="J1993" i="162"/>
  <c r="S1988" i="162"/>
  <c r="J1988" i="162"/>
  <c r="S1983" i="162"/>
  <c r="J1983" i="162"/>
  <c r="S1978" i="162"/>
  <c r="J1978" i="162"/>
  <c r="S1973" i="162"/>
  <c r="J1973" i="162"/>
  <c r="S1968" i="162"/>
  <c r="J1968" i="162"/>
  <c r="S1963" i="162"/>
  <c r="J1963" i="162"/>
  <c r="S1958" i="162"/>
  <c r="J1958" i="162"/>
  <c r="S1953" i="162"/>
  <c r="J1953" i="162"/>
  <c r="S1948" i="162"/>
  <c r="J1948" i="162"/>
  <c r="S1943" i="162"/>
  <c r="J1943" i="162"/>
  <c r="S1938" i="162"/>
  <c r="J1938" i="162"/>
  <c r="S1933" i="162"/>
  <c r="J1933" i="162"/>
  <c r="S1928" i="162"/>
  <c r="J1928" i="162"/>
  <c r="S1923" i="162"/>
  <c r="J1923" i="162"/>
  <c r="S1918" i="162"/>
  <c r="J1918" i="162"/>
  <c r="S1913" i="162"/>
  <c r="J1913" i="162"/>
  <c r="S1908" i="162"/>
  <c r="J1908" i="162"/>
  <c r="S1903" i="162"/>
  <c r="J1903" i="162"/>
  <c r="S1898" i="162"/>
  <c r="J1898" i="162"/>
  <c r="S1893" i="162"/>
  <c r="J1893" i="162"/>
  <c r="S1888" i="162"/>
  <c r="J1888" i="162"/>
  <c r="S1883" i="162"/>
  <c r="J1883" i="162"/>
  <c r="S1878" i="162"/>
  <c r="J1878" i="162"/>
  <c r="S1873" i="162"/>
  <c r="J1873" i="162"/>
  <c r="S1868" i="162"/>
  <c r="J1868" i="162"/>
  <c r="S1863" i="162"/>
  <c r="J1863" i="162"/>
  <c r="S1858" i="162"/>
  <c r="J1858" i="162"/>
  <c r="S1853" i="162"/>
  <c r="J1853" i="162"/>
  <c r="S1848" i="162"/>
  <c r="J1848" i="162"/>
  <c r="S1843" i="162"/>
  <c r="J1843" i="162"/>
  <c r="S1838" i="162"/>
  <c r="J1838" i="162"/>
  <c r="S1833" i="162"/>
  <c r="J1833" i="162"/>
  <c r="S1828" i="162"/>
  <c r="J1828" i="162"/>
  <c r="S1823" i="162"/>
  <c r="J1823" i="162"/>
  <c r="S1818" i="162"/>
  <c r="J1818" i="162"/>
  <c r="S1813" i="162"/>
  <c r="J1813" i="162"/>
  <c r="S1808" i="162"/>
  <c r="J1808" i="162"/>
  <c r="S1803" i="162"/>
  <c r="J1803" i="162"/>
  <c r="S1798" i="162"/>
  <c r="J1798" i="162"/>
  <c r="S1793" i="162"/>
  <c r="J1793" i="162"/>
  <c r="S1788" i="162"/>
  <c r="J1788" i="162"/>
  <c r="S1783" i="162"/>
  <c r="J1783" i="162"/>
  <c r="S1778" i="162"/>
  <c r="J1778" i="162"/>
  <c r="S1773" i="162"/>
  <c r="J1773" i="162"/>
  <c r="S1768" i="162"/>
  <c r="J1768" i="162"/>
  <c r="S1763" i="162"/>
  <c r="J1763" i="162"/>
  <c r="S1758" i="162"/>
  <c r="J1758" i="162"/>
  <c r="S1753" i="162"/>
  <c r="J1753" i="162"/>
  <c r="S1748" i="162"/>
  <c r="J1748" i="162"/>
  <c r="S1743" i="162"/>
  <c r="J1743" i="162"/>
  <c r="S1738" i="162"/>
  <c r="J1738" i="162"/>
  <c r="S1733" i="162"/>
  <c r="J1733" i="162"/>
  <c r="S1728" i="162"/>
  <c r="J1728" i="162"/>
  <c r="S1723" i="162"/>
  <c r="J1723" i="162"/>
  <c r="S1718" i="162"/>
  <c r="J1718" i="162"/>
  <c r="S1713" i="162"/>
  <c r="J1713" i="162"/>
  <c r="S1708" i="162"/>
  <c r="J1708" i="162"/>
  <c r="S1703" i="162"/>
  <c r="J1703" i="162"/>
  <c r="S1698" i="162"/>
  <c r="J1698" i="162"/>
  <c r="S1693" i="162"/>
  <c r="J1693" i="162"/>
  <c r="S1688" i="162"/>
  <c r="J1688" i="162"/>
  <c r="S1683" i="162"/>
  <c r="J1683" i="162"/>
  <c r="S1678" i="162"/>
  <c r="J1678" i="162"/>
  <c r="S1673" i="162"/>
  <c r="J1673" i="162"/>
  <c r="S1668" i="162"/>
  <c r="J1668" i="162"/>
  <c r="S1663" i="162"/>
  <c r="J1663" i="162"/>
  <c r="S1658" i="162"/>
  <c r="J1658" i="162"/>
  <c r="S1653" i="162"/>
  <c r="J1653" i="162"/>
  <c r="S1648" i="162"/>
  <c r="J1648" i="162"/>
  <c r="S1643" i="162"/>
  <c r="J1643" i="162"/>
  <c r="S1638" i="162"/>
  <c r="J1638" i="162"/>
  <c r="S1633" i="162"/>
  <c r="J1633" i="162"/>
  <c r="S1628" i="162"/>
  <c r="J1628" i="162"/>
  <c r="S1623" i="162"/>
  <c r="J1623" i="162"/>
  <c r="S1618" i="162"/>
  <c r="J1618" i="162"/>
  <c r="S1613" i="162"/>
  <c r="J1613" i="162"/>
  <c r="S1608" i="162"/>
  <c r="J1608" i="162"/>
  <c r="S1603" i="162"/>
  <c r="J1603" i="162"/>
  <c r="S1598" i="162"/>
  <c r="J1598" i="162"/>
  <c r="S1593" i="162"/>
  <c r="J1593" i="162"/>
  <c r="S1588" i="162"/>
  <c r="J1588" i="162"/>
  <c r="S1583" i="162"/>
  <c r="J1583" i="162"/>
  <c r="S1578" i="162"/>
  <c r="J1578" i="162"/>
  <c r="S1573" i="162"/>
  <c r="J1573" i="162"/>
  <c r="S1568" i="162"/>
  <c r="J1568" i="162"/>
  <c r="S1563" i="162"/>
  <c r="J1563" i="162"/>
  <c r="S1558" i="162"/>
  <c r="J1558" i="162"/>
  <c r="S1553" i="162"/>
  <c r="J1553" i="162"/>
  <c r="S1548" i="162"/>
  <c r="J1548" i="162"/>
  <c r="S1543" i="162"/>
  <c r="J1543" i="162"/>
  <c r="S1538" i="162"/>
  <c r="J1538" i="162"/>
  <c r="S1533" i="162"/>
  <c r="J1533" i="162"/>
  <c r="S1528" i="162"/>
  <c r="J1528" i="162"/>
  <c r="S1523" i="162"/>
  <c r="J1523" i="162"/>
  <c r="S1518" i="162"/>
  <c r="J1518" i="162"/>
  <c r="S1513" i="162"/>
  <c r="J1513" i="162"/>
  <c r="S1508" i="162"/>
  <c r="J1508" i="162"/>
  <c r="S1503" i="162"/>
  <c r="J1503" i="162"/>
  <c r="S1498" i="162"/>
  <c r="J1498" i="162"/>
  <c r="S1493" i="162"/>
  <c r="J1493" i="162"/>
  <c r="S1488" i="162"/>
  <c r="J1488" i="162"/>
  <c r="S1483" i="162"/>
  <c r="J1483" i="162"/>
  <c r="S1478" i="162"/>
  <c r="J1478" i="162"/>
  <c r="S1473" i="162"/>
  <c r="J1473" i="162"/>
  <c r="S1468" i="162"/>
  <c r="J1468" i="162"/>
  <c r="S1463" i="162"/>
  <c r="J1463" i="162"/>
  <c r="S1458" i="162"/>
  <c r="J1458" i="162"/>
  <c r="S1453" i="162"/>
  <c r="J1453" i="162"/>
  <c r="S1448" i="162"/>
  <c r="J1448" i="162"/>
  <c r="S1443" i="162"/>
  <c r="J1443" i="162"/>
  <c r="S1438" i="162"/>
  <c r="J1438" i="162"/>
  <c r="S1433" i="162"/>
  <c r="J1433" i="162"/>
  <c r="S1428" i="162"/>
  <c r="J1428" i="162"/>
  <c r="S1423" i="162"/>
  <c r="J1423" i="162"/>
  <c r="S1418" i="162"/>
  <c r="J1418" i="162"/>
  <c r="S1413" i="162"/>
  <c r="J1413" i="162"/>
  <c r="S1408" i="162"/>
  <c r="J1408" i="162"/>
  <c r="S1403" i="162"/>
  <c r="J1403" i="162"/>
  <c r="S1398" i="162"/>
  <c r="J1398" i="162"/>
  <c r="S1393" i="162"/>
  <c r="J1393" i="162"/>
  <c r="S1388" i="162"/>
  <c r="J1388" i="162"/>
  <c r="S1383" i="162"/>
  <c r="J1383" i="162"/>
  <c r="S1378" i="162"/>
  <c r="J1378" i="162"/>
  <c r="S1373" i="162"/>
  <c r="J1373" i="162"/>
  <c r="S1368" i="162"/>
  <c r="J1368" i="162"/>
  <c r="S1363" i="162"/>
  <c r="J1363" i="162"/>
  <c r="S1358" i="162"/>
  <c r="J1358" i="162"/>
  <c r="S1353" i="162"/>
  <c r="J1353" i="162"/>
  <c r="S1348" i="162"/>
  <c r="J1348" i="162"/>
  <c r="S1343" i="162"/>
  <c r="J1343" i="162"/>
  <c r="S1338" i="162"/>
  <c r="J1338" i="162"/>
  <c r="S1333" i="162"/>
  <c r="J1333" i="162"/>
  <c r="S1328" i="162"/>
  <c r="J1328" i="162"/>
  <c r="S1323" i="162"/>
  <c r="J1323" i="162"/>
  <c r="S1318" i="162"/>
  <c r="J1318" i="162"/>
  <c r="S1313" i="162"/>
  <c r="J1313" i="162"/>
  <c r="S1308" i="162"/>
  <c r="J1308" i="162"/>
  <c r="S1303" i="162"/>
  <c r="J1303" i="162"/>
  <c r="S1298" i="162"/>
  <c r="J1298" i="162"/>
  <c r="S1293" i="162"/>
  <c r="J1293" i="162"/>
  <c r="S1288" i="162"/>
  <c r="J1288" i="162"/>
  <c r="S1283" i="162"/>
  <c r="J1283" i="162"/>
  <c r="S1278" i="162"/>
  <c r="J1278" i="162"/>
  <c r="S1273" i="162"/>
  <c r="J1273" i="162"/>
  <c r="S1268" i="162"/>
  <c r="J1268" i="162"/>
  <c r="S1263" i="162"/>
  <c r="J1263" i="162"/>
  <c r="S1258" i="162"/>
  <c r="J1258" i="162"/>
  <c r="S1253" i="162"/>
  <c r="J1253" i="162"/>
  <c r="S1248" i="162"/>
  <c r="J1248" i="162"/>
  <c r="S1243" i="162"/>
  <c r="J1243" i="162"/>
  <c r="S1238" i="162"/>
  <c r="J1238" i="162"/>
  <c r="S1233" i="162"/>
  <c r="J1233" i="162"/>
  <c r="S1228" i="162"/>
  <c r="J1228" i="162"/>
  <c r="S1223" i="162"/>
  <c r="J1223" i="162"/>
  <c r="S1218" i="162"/>
  <c r="J1218" i="162"/>
  <c r="S1213" i="162"/>
  <c r="J1213" i="162"/>
  <c r="S1208" i="162"/>
  <c r="J1208" i="162"/>
  <c r="S1203" i="162"/>
  <c r="J1203" i="162"/>
  <c r="S1198" i="162"/>
  <c r="J1198" i="162"/>
  <c r="S1193" i="162"/>
  <c r="J1193" i="162"/>
  <c r="S1188" i="162"/>
  <c r="J1188" i="162"/>
  <c r="S1183" i="162"/>
  <c r="J1183" i="162"/>
  <c r="S1178" i="162"/>
  <c r="J1178" i="162"/>
  <c r="S1173" i="162"/>
  <c r="J1173" i="162"/>
  <c r="S1168" i="162"/>
  <c r="J1168" i="162"/>
  <c r="S1163" i="162"/>
  <c r="J1163" i="162"/>
  <c r="S1158" i="162"/>
  <c r="J1158" i="162"/>
  <c r="S1153" i="162"/>
  <c r="J1153" i="162"/>
  <c r="S1148" i="162"/>
  <c r="J1148" i="162"/>
  <c r="S1143" i="162"/>
  <c r="J1143" i="162"/>
  <c r="S1138" i="162"/>
  <c r="J1138" i="162"/>
  <c r="S1133" i="162"/>
  <c r="J1133" i="162"/>
  <c r="S1128" i="162"/>
  <c r="J1128" i="162"/>
  <c r="S1123" i="162"/>
  <c r="J1123" i="162"/>
  <c r="S1118" i="162"/>
  <c r="J1118" i="162"/>
  <c r="S1113" i="162"/>
  <c r="J1113" i="162"/>
  <c r="S1108" i="162"/>
  <c r="J1108" i="162"/>
  <c r="S1103" i="162"/>
  <c r="J1103" i="162"/>
  <c r="S1098" i="162"/>
  <c r="J1098" i="162"/>
  <c r="S1093" i="162"/>
  <c r="J1093" i="162"/>
  <c r="S1088" i="162"/>
  <c r="J1088" i="162"/>
  <c r="S1083" i="162"/>
  <c r="J1083" i="162"/>
  <c r="S1078" i="162"/>
  <c r="J1078" i="162"/>
  <c r="S1073" i="162"/>
  <c r="J1073" i="162"/>
  <c r="S1068" i="162"/>
  <c r="J1068" i="162"/>
  <c r="S1063" i="162"/>
  <c r="J1063" i="162"/>
  <c r="S1058" i="162"/>
  <c r="J1058" i="162"/>
  <c r="S1053" i="162"/>
  <c r="J1053" i="162"/>
  <c r="S1048" i="162"/>
  <c r="J1048" i="162"/>
  <c r="S1043" i="162"/>
  <c r="J1043" i="162"/>
  <c r="S1038" i="162"/>
  <c r="J1038" i="162"/>
  <c r="S1033" i="162"/>
  <c r="J1033" i="162"/>
  <c r="S1028" i="162"/>
  <c r="J1028" i="162"/>
  <c r="S1023" i="162"/>
  <c r="J1023" i="162"/>
  <c r="S1018" i="162"/>
  <c r="J1018" i="162"/>
  <c r="S1013" i="162"/>
  <c r="J1013" i="162"/>
  <c r="S1008" i="162"/>
  <c r="J1008" i="162"/>
  <c r="S1003" i="162"/>
  <c r="J1003" i="162"/>
  <c r="S998" i="162"/>
  <c r="J998" i="162"/>
  <c r="S993" i="162"/>
  <c r="J993" i="162"/>
  <c r="A993" i="162"/>
  <c r="A998" i="162" s="1"/>
  <c r="A1003" i="162" s="1"/>
  <c r="A1008" i="162" s="1"/>
  <c r="A1018" i="162" s="1"/>
  <c r="A1023" i="162" s="1"/>
  <c r="A1028" i="162" s="1"/>
  <c r="A1033" i="162" s="1"/>
  <c r="A1038" i="162" s="1"/>
  <c r="A1048" i="162" s="1"/>
  <c r="A1053" i="162" s="1"/>
  <c r="A1058" i="162" s="1"/>
  <c r="A1063" i="162" s="1"/>
  <c r="A1068" i="162" s="1"/>
  <c r="A1078" i="162" s="1"/>
  <c r="A1083" i="162" s="1"/>
  <c r="A1088" i="162" s="1"/>
  <c r="A1093" i="162" s="1"/>
  <c r="A1098" i="162" s="1"/>
  <c r="A1108" i="162" s="1"/>
  <c r="A1113" i="162" s="1"/>
  <c r="A1118" i="162" s="1"/>
  <c r="A1123" i="162" s="1"/>
  <c r="A1128" i="162" s="1"/>
  <c r="A1133" i="162" s="1"/>
  <c r="A1138" i="162" s="1"/>
  <c r="A1143" i="162" s="1"/>
  <c r="A1148" i="162" s="1"/>
  <c r="A1153" i="162" s="1"/>
  <c r="A1158" i="162" s="1"/>
  <c r="A1163" i="162" s="1"/>
  <c r="A1168" i="162" s="1"/>
  <c r="S988" i="162"/>
  <c r="J988" i="162"/>
  <c r="S983" i="162"/>
  <c r="J983" i="162"/>
  <c r="S978" i="162"/>
  <c r="J978" i="162"/>
  <c r="S973" i="162"/>
  <c r="J973" i="162"/>
  <c r="S968" i="162"/>
  <c r="J968" i="162"/>
  <c r="S963" i="162"/>
  <c r="J963" i="162"/>
  <c r="S958" i="162"/>
  <c r="J958" i="162"/>
  <c r="S953" i="162"/>
  <c r="J953" i="162"/>
  <c r="S948" i="162"/>
  <c r="J948" i="162"/>
  <c r="S943" i="162"/>
  <c r="J943" i="162"/>
  <c r="S938" i="162"/>
  <c r="J938" i="162"/>
  <c r="S933" i="162"/>
  <c r="J933" i="162"/>
  <c r="S928" i="162"/>
  <c r="J928" i="162"/>
  <c r="S923" i="162"/>
  <c r="J923" i="162"/>
  <c r="S918" i="162"/>
  <c r="J918" i="162"/>
  <c r="S913" i="162"/>
  <c r="J913" i="162"/>
  <c r="S908" i="162"/>
  <c r="J908" i="162"/>
  <c r="S903" i="162"/>
  <c r="J903" i="162"/>
  <c r="S898" i="162"/>
  <c r="J898" i="162"/>
  <c r="S893" i="162"/>
  <c r="J893" i="162"/>
  <c r="S888" i="162"/>
  <c r="J888" i="162"/>
  <c r="S883" i="162"/>
  <c r="J883" i="162"/>
  <c r="S878" i="162"/>
  <c r="J878" i="162"/>
  <c r="S873" i="162"/>
  <c r="J873" i="162"/>
  <c r="S868" i="162"/>
  <c r="J868" i="162"/>
  <c r="S863" i="162"/>
  <c r="J863" i="162"/>
  <c r="S858" i="162"/>
  <c r="J858" i="162"/>
  <c r="S853" i="162"/>
  <c r="J853" i="162"/>
  <c r="S848" i="162"/>
  <c r="J848" i="162"/>
  <c r="S843" i="162"/>
  <c r="J843" i="162"/>
  <c r="S838" i="162"/>
  <c r="J838" i="162"/>
  <c r="S833" i="162"/>
  <c r="J833" i="162"/>
  <c r="S828" i="162"/>
  <c r="J828" i="162"/>
  <c r="S823" i="162"/>
  <c r="J823" i="162"/>
  <c r="S818" i="162"/>
  <c r="J818" i="162"/>
  <c r="S813" i="162"/>
  <c r="J813" i="162"/>
  <c r="S808" i="162"/>
  <c r="J808" i="162"/>
  <c r="S803" i="162"/>
  <c r="J803" i="162"/>
  <c r="S798" i="162"/>
  <c r="J798" i="162"/>
  <c r="S793" i="162"/>
  <c r="J793" i="162"/>
  <c r="S788" i="162"/>
  <c r="J788" i="162"/>
  <c r="S783" i="162"/>
  <c r="J783" i="162"/>
  <c r="S778" i="162"/>
  <c r="J778" i="162"/>
  <c r="S773" i="162"/>
  <c r="J773" i="162"/>
  <c r="S768" i="162"/>
  <c r="J768" i="162"/>
  <c r="S763" i="162"/>
  <c r="J763" i="162"/>
  <c r="S758" i="162"/>
  <c r="J758" i="162"/>
  <c r="S753" i="162"/>
  <c r="J753" i="162"/>
  <c r="S748" i="162"/>
  <c r="J748" i="162"/>
  <c r="S743" i="162"/>
  <c r="J743" i="162"/>
  <c r="S738" i="162"/>
  <c r="J738" i="162"/>
  <c r="S733" i="162"/>
  <c r="J733" i="162"/>
  <c r="S728" i="162"/>
  <c r="J728" i="162"/>
  <c r="S723" i="162"/>
  <c r="J723" i="162"/>
  <c r="S718" i="162"/>
  <c r="J718" i="162"/>
  <c r="S713" i="162"/>
  <c r="J713" i="162"/>
  <c r="S708" i="162"/>
  <c r="J708" i="162"/>
  <c r="S703" i="162"/>
  <c r="J703" i="162"/>
  <c r="S698" i="162"/>
  <c r="J698" i="162"/>
  <c r="S693" i="162"/>
  <c r="J693" i="162"/>
  <c r="S688" i="162"/>
  <c r="J688" i="162"/>
  <c r="S683" i="162"/>
  <c r="J683" i="162"/>
  <c r="S678" i="162"/>
  <c r="J678" i="162"/>
  <c r="S673" i="162"/>
  <c r="J673" i="162"/>
  <c r="S668" i="162"/>
  <c r="J668" i="162"/>
  <c r="S663" i="162"/>
  <c r="J663" i="162"/>
  <c r="S658" i="162"/>
  <c r="J658" i="162"/>
  <c r="S653" i="162"/>
  <c r="J653" i="162"/>
  <c r="S648" i="162"/>
  <c r="J648" i="162"/>
  <c r="S643" i="162"/>
  <c r="J643" i="162"/>
  <c r="S638" i="162"/>
  <c r="J638" i="162"/>
  <c r="S628" i="162"/>
  <c r="J628" i="162"/>
  <c r="S623" i="162"/>
  <c r="J623" i="162"/>
  <c r="S618" i="162"/>
  <c r="J618" i="162"/>
  <c r="S613" i="162"/>
  <c r="J613" i="162"/>
  <c r="S608" i="162"/>
  <c r="J608" i="162"/>
  <c r="S603" i="162"/>
  <c r="J603" i="162"/>
  <c r="S598" i="162"/>
  <c r="J598" i="162"/>
  <c r="S593" i="162"/>
  <c r="J593" i="162"/>
  <c r="S588" i="162"/>
  <c r="J588" i="162"/>
  <c r="S583" i="162"/>
  <c r="J583" i="162"/>
  <c r="S578" i="162"/>
  <c r="J578" i="162"/>
  <c r="S573" i="162"/>
  <c r="J573" i="162"/>
  <c r="S568" i="162"/>
  <c r="J568" i="162"/>
  <c r="S563" i="162"/>
  <c r="J563" i="162"/>
  <c r="S558" i="162"/>
  <c r="J558" i="162"/>
  <c r="S553" i="162"/>
  <c r="J553" i="162"/>
  <c r="S548" i="162"/>
  <c r="J548" i="162"/>
  <c r="S543" i="162"/>
  <c r="J543" i="162"/>
  <c r="A543" i="162"/>
  <c r="A548" i="162" s="1"/>
  <c r="A553" i="162" s="1"/>
  <c r="A558" i="162" s="1"/>
  <c r="A563" i="162" s="1"/>
  <c r="A568" i="162" s="1"/>
  <c r="A573" i="162" s="1"/>
  <c r="A578" i="162" s="1"/>
  <c r="A583" i="162" s="1"/>
  <c r="S538" i="162"/>
  <c r="J538" i="162"/>
  <c r="S533" i="162"/>
  <c r="J533" i="162"/>
  <c r="S528" i="162"/>
  <c r="J528" i="162"/>
  <c r="S523" i="162"/>
  <c r="J523" i="162"/>
  <c r="S518" i="162"/>
  <c r="J518" i="162"/>
  <c r="S513" i="162"/>
  <c r="J513" i="162"/>
  <c r="S508" i="162"/>
  <c r="J508" i="162"/>
  <c r="S503" i="162"/>
  <c r="J503" i="162"/>
  <c r="S498" i="162"/>
  <c r="J498" i="162"/>
  <c r="S493" i="162"/>
  <c r="J493" i="162"/>
  <c r="S488" i="162"/>
  <c r="J488" i="162"/>
  <c r="S483" i="162"/>
  <c r="J483" i="162"/>
  <c r="S478" i="162"/>
  <c r="J478" i="162"/>
  <c r="S473" i="162"/>
  <c r="J473" i="162"/>
  <c r="S468" i="162"/>
  <c r="J468" i="162"/>
  <c r="S463" i="162"/>
  <c r="J463" i="162"/>
  <c r="S458" i="162"/>
  <c r="J458" i="162"/>
  <c r="S453" i="162"/>
  <c r="J453" i="162"/>
  <c r="S448" i="162"/>
  <c r="J448" i="162"/>
  <c r="S443" i="162"/>
  <c r="J443" i="162"/>
  <c r="S438" i="162"/>
  <c r="J438" i="162"/>
  <c r="S433" i="162"/>
  <c r="J433" i="162"/>
  <c r="S428" i="162"/>
  <c r="J428" i="162"/>
  <c r="S423" i="162"/>
  <c r="J423" i="162"/>
  <c r="S418" i="162"/>
  <c r="J418" i="162"/>
  <c r="S413" i="162"/>
  <c r="J413" i="162"/>
  <c r="S408" i="162"/>
  <c r="J408" i="162"/>
  <c r="S403" i="162"/>
  <c r="J403" i="162"/>
  <c r="A403" i="162"/>
  <c r="A408" i="162" s="1"/>
  <c r="A413" i="162" s="1"/>
  <c r="S398" i="162"/>
  <c r="J398" i="162"/>
  <c r="S393" i="162"/>
  <c r="J393" i="162"/>
  <c r="H393" i="162"/>
  <c r="S388" i="162"/>
  <c r="J388" i="162"/>
  <c r="S383" i="162"/>
  <c r="J383" i="162"/>
  <c r="S378" i="162"/>
  <c r="J378" i="162"/>
  <c r="S373" i="162"/>
  <c r="J373" i="162"/>
  <c r="S368" i="162"/>
  <c r="J368" i="162"/>
  <c r="S363" i="162"/>
  <c r="J363" i="162"/>
  <c r="S358" i="162"/>
  <c r="J358" i="162"/>
  <c r="S353" i="162"/>
  <c r="J353" i="162"/>
  <c r="S348" i="162"/>
  <c r="J348" i="162"/>
  <c r="S343" i="162"/>
  <c r="J343" i="162"/>
  <c r="S338" i="162"/>
  <c r="J338" i="162"/>
  <c r="S333" i="162"/>
  <c r="J333" i="162"/>
  <c r="S328" i="162"/>
  <c r="J328" i="162"/>
  <c r="S323" i="162"/>
  <c r="J323" i="162"/>
  <c r="S318" i="162"/>
  <c r="J318" i="162"/>
  <c r="S313" i="162"/>
  <c r="J313" i="162"/>
  <c r="S308" i="162"/>
  <c r="J308" i="162"/>
  <c r="S303" i="162"/>
  <c r="J303" i="162"/>
  <c r="S298" i="162"/>
  <c r="J298" i="162"/>
  <c r="S293" i="162"/>
  <c r="J293" i="162"/>
  <c r="S288" i="162"/>
  <c r="J288" i="162"/>
  <c r="A288" i="162"/>
  <c r="A293" i="162" s="1"/>
  <c r="A298" i="162" s="1"/>
  <c r="A303" i="162" s="1"/>
  <c r="A308" i="162" s="1"/>
  <c r="A313" i="162" s="1"/>
  <c r="A318" i="162" s="1"/>
  <c r="A323" i="162" s="1"/>
  <c r="A328" i="162" s="1"/>
  <c r="A333" i="162" s="1"/>
  <c r="A338" i="162" s="1"/>
  <c r="A343" i="162" s="1"/>
  <c r="A348" i="162" s="1"/>
  <c r="A353" i="162" s="1"/>
  <c r="A358" i="162" s="1"/>
  <c r="A363" i="162" s="1"/>
  <c r="A368" i="162" s="1"/>
  <c r="A373" i="162" s="1"/>
  <c r="A378" i="162" s="1"/>
  <c r="A383" i="162" s="1"/>
  <c r="A388" i="162" s="1"/>
  <c r="S283" i="162"/>
  <c r="J283" i="162"/>
  <c r="S278" i="162"/>
  <c r="J278" i="162"/>
  <c r="S273" i="162"/>
  <c r="J273" i="162"/>
  <c r="S268" i="162"/>
  <c r="J268" i="162"/>
  <c r="S263" i="162"/>
  <c r="J263" i="162"/>
  <c r="S258" i="162"/>
  <c r="J258" i="162"/>
  <c r="S253" i="162"/>
  <c r="R253" i="162"/>
  <c r="J253" i="162"/>
  <c r="S248" i="162"/>
  <c r="R248" i="162"/>
  <c r="J248" i="162"/>
  <c r="S243" i="162"/>
  <c r="R243" i="162"/>
  <c r="J243" i="162"/>
  <c r="S238" i="162"/>
  <c r="R238" i="162"/>
  <c r="J238" i="162"/>
  <c r="S233" i="162"/>
  <c r="R233" i="162"/>
  <c r="J233" i="162"/>
  <c r="S228" i="162"/>
  <c r="R228" i="162"/>
  <c r="J228" i="162"/>
  <c r="S223" i="162"/>
  <c r="R223" i="162"/>
  <c r="J223" i="162"/>
  <c r="S218" i="162"/>
  <c r="R218" i="162"/>
  <c r="J218" i="162"/>
  <c r="S213" i="162"/>
  <c r="R213" i="162"/>
  <c r="J213" i="162"/>
  <c r="S208" i="162"/>
  <c r="R208" i="162"/>
  <c r="J208" i="162"/>
  <c r="S203" i="162"/>
  <c r="R203" i="162"/>
  <c r="J203" i="162"/>
  <c r="S198" i="162"/>
  <c r="R198" i="162"/>
  <c r="J198" i="162"/>
  <c r="S193" i="162"/>
  <c r="R193" i="162" s="1"/>
  <c r="J193" i="162"/>
  <c r="S188" i="162"/>
  <c r="R188" i="162"/>
  <c r="J188" i="162"/>
  <c r="S183" i="162"/>
  <c r="R183" i="162"/>
  <c r="J183" i="162"/>
  <c r="S178" i="162"/>
  <c r="R178" i="162"/>
  <c r="J178" i="162"/>
  <c r="S173" i="162"/>
  <c r="R173" i="162"/>
  <c r="J173" i="162"/>
  <c r="S168" i="162"/>
  <c r="R168" i="162"/>
  <c r="J168" i="162"/>
  <c r="S163" i="162"/>
  <c r="R163" i="162"/>
  <c r="J163" i="162"/>
  <c r="S158" i="162"/>
  <c r="R158" i="162"/>
  <c r="J158" i="162"/>
  <c r="S153" i="162"/>
  <c r="R153" i="162"/>
  <c r="J153" i="162"/>
  <c r="S148" i="162"/>
  <c r="R148" i="162"/>
  <c r="J148" i="162"/>
  <c r="S143" i="162"/>
  <c r="R143" i="162"/>
  <c r="J143" i="162"/>
  <c r="S138" i="162"/>
  <c r="R138" i="162"/>
  <c r="J138" i="162"/>
  <c r="S133" i="162"/>
  <c r="R133" i="162"/>
  <c r="J133" i="162"/>
  <c r="S128" i="162"/>
  <c r="R128" i="162"/>
  <c r="J128" i="162"/>
  <c r="S123" i="162"/>
  <c r="R123" i="162"/>
  <c r="J123" i="162"/>
  <c r="S118" i="162"/>
  <c r="R118" i="162"/>
  <c r="J118" i="162"/>
  <c r="S113" i="162"/>
  <c r="R113" i="162"/>
  <c r="J113" i="162"/>
  <c r="S108" i="162"/>
  <c r="R108" i="162"/>
  <c r="J108" i="162"/>
  <c r="S103" i="162"/>
  <c r="R103" i="162"/>
  <c r="J103" i="162"/>
  <c r="S98" i="162"/>
  <c r="R98" i="162"/>
  <c r="J98" i="162"/>
  <c r="S93" i="162"/>
  <c r="R93" i="162"/>
  <c r="J93" i="162"/>
  <c r="S88" i="162"/>
  <c r="R88" i="162"/>
  <c r="J88" i="162"/>
  <c r="S83" i="162"/>
  <c r="R83" i="162"/>
  <c r="J83" i="162"/>
  <c r="S78" i="162"/>
  <c r="R78" i="162"/>
  <c r="J78" i="162"/>
  <c r="S73" i="162"/>
  <c r="R73" i="162"/>
  <c r="J73" i="162"/>
  <c r="S68" i="162"/>
  <c r="R68" i="162"/>
  <c r="J68" i="162"/>
  <c r="S63" i="162"/>
  <c r="R63" i="162"/>
  <c r="J63" i="162"/>
  <c r="S58" i="162"/>
  <c r="R58" i="162"/>
  <c r="J58" i="162"/>
  <c r="S53" i="162"/>
  <c r="R53" i="162"/>
  <c r="J53" i="162"/>
  <c r="S48" i="162"/>
  <c r="R48" i="162"/>
  <c r="J48" i="162"/>
  <c r="S43" i="162"/>
  <c r="R43" i="162"/>
  <c r="J43" i="162"/>
  <c r="S38" i="162"/>
  <c r="R38" i="162"/>
  <c r="J38" i="162"/>
  <c r="S33" i="162"/>
  <c r="R33" i="162"/>
  <c r="J33" i="162"/>
  <c r="S28" i="162"/>
  <c r="R28" i="162"/>
  <c r="J28" i="162"/>
  <c r="S23" i="162"/>
  <c r="R23" i="162"/>
  <c r="J23" i="162"/>
  <c r="S18" i="162"/>
  <c r="R18" i="162"/>
  <c r="J18" i="162"/>
  <c r="A18" i="162"/>
  <c r="A23" i="162"/>
  <c r="A28" i="162" s="1"/>
  <c r="A33" i="162" s="1"/>
  <c r="A38" i="162" s="1"/>
  <c r="A43" i="162" s="1"/>
  <c r="A48" i="162" s="1"/>
  <c r="A53" i="162" s="1"/>
  <c r="A58" i="162" s="1"/>
  <c r="A63" i="162" s="1"/>
  <c r="A68" i="162" s="1"/>
  <c r="A78" i="162" s="1"/>
  <c r="A83" i="162" s="1"/>
  <c r="A88" i="162" s="1"/>
  <c r="A93" i="162" s="1"/>
  <c r="A98" i="162" s="1"/>
  <c r="S13" i="162"/>
  <c r="R13" i="162"/>
  <c r="J13" i="162"/>
  <c r="P9" i="162"/>
  <c r="H633" i="162" s="1"/>
  <c r="F633" i="162" s="1"/>
  <c r="P633" i="162" s="1"/>
  <c r="P8" i="162"/>
  <c r="J8" i="162"/>
  <c r="H8" i="162"/>
  <c r="P7" i="162"/>
  <c r="A543" i="135"/>
  <c r="A548" i="135" s="1"/>
  <c r="A553" i="135" s="1"/>
  <c r="A558" i="135" s="1"/>
  <c r="A563" i="135" s="1"/>
  <c r="A568" i="135" s="1"/>
  <c r="A573" i="135" s="1"/>
  <c r="A578" i="135" s="1"/>
  <c r="A583" i="135" s="1"/>
  <c r="A588" i="135" s="1"/>
  <c r="A593" i="135" s="1"/>
  <c r="A598" i="135" s="1"/>
  <c r="A603" i="135" s="1"/>
  <c r="A608" i="135" s="1"/>
  <c r="F23" i="129"/>
  <c r="F24" i="129"/>
  <c r="S403" i="135"/>
  <c r="S398" i="135"/>
  <c r="S373" i="135"/>
  <c r="S378" i="135"/>
  <c r="S383" i="135"/>
  <c r="S388" i="135"/>
  <c r="S393" i="135"/>
  <c r="S358" i="135"/>
  <c r="S363" i="135"/>
  <c r="S368" i="135"/>
  <c r="S353" i="135"/>
  <c r="S988" i="135"/>
  <c r="S1048" i="135"/>
  <c r="S1018" i="135"/>
  <c r="A993" i="135"/>
  <c r="A998" i="135" s="1"/>
  <c r="A1003" i="135" s="1"/>
  <c r="A1008" i="135" s="1"/>
  <c r="A1018" i="135" s="1"/>
  <c r="A1023" i="135" s="1"/>
  <c r="A1028" i="135" s="1"/>
  <c r="A1033" i="135" s="1"/>
  <c r="A1038" i="135" s="1"/>
  <c r="A1048" i="135" s="1"/>
  <c r="A1053" i="135" s="1"/>
  <c r="A1058" i="135" s="1"/>
  <c r="A1063" i="135" s="1"/>
  <c r="A1068" i="135" s="1"/>
  <c r="A1078" i="135" s="1"/>
  <c r="A1083" i="135" s="1"/>
  <c r="A1088" i="135" s="1"/>
  <c r="A1093" i="135" s="1"/>
  <c r="A1098" i="135" s="1"/>
  <c r="A1108" i="135" s="1"/>
  <c r="A1113" i="135" s="1"/>
  <c r="A1118" i="135" s="1"/>
  <c r="A1123" i="135" s="1"/>
  <c r="A1128" i="135" s="1"/>
  <c r="A1133" i="135" s="1"/>
  <c r="A1138" i="135" s="1"/>
  <c r="A1143" i="135" s="1"/>
  <c r="A1148" i="135" s="1"/>
  <c r="A1153" i="135" s="1"/>
  <c r="A1158" i="135" s="1"/>
  <c r="A1163" i="135" s="1"/>
  <c r="A1168" i="135" s="1"/>
  <c r="S288" i="135"/>
  <c r="S293" i="135"/>
  <c r="S298" i="135"/>
  <c r="S303" i="135"/>
  <c r="S308" i="135"/>
  <c r="S313" i="135"/>
  <c r="S318" i="135"/>
  <c r="S323" i="135"/>
  <c r="S328" i="135"/>
  <c r="S333" i="135"/>
  <c r="S338" i="135"/>
  <c r="S343" i="135"/>
  <c r="S348" i="135"/>
  <c r="S283" i="135"/>
  <c r="A588" i="162"/>
  <c r="A593" i="162" s="1"/>
  <c r="A598" i="162" s="1"/>
  <c r="A603" i="162" s="1"/>
  <c r="A608" i="162" s="1"/>
  <c r="S18" i="135"/>
  <c r="S23" i="135"/>
  <c r="S28" i="135"/>
  <c r="S33" i="135"/>
  <c r="S38" i="135"/>
  <c r="S43" i="135"/>
  <c r="S48" i="135"/>
  <c r="S53" i="135"/>
  <c r="S58" i="135"/>
  <c r="S63" i="135"/>
  <c r="S68" i="135"/>
  <c r="S73" i="135"/>
  <c r="S78" i="135"/>
  <c r="S83" i="135"/>
  <c r="S88" i="135"/>
  <c r="S93" i="135"/>
  <c r="S98" i="135"/>
  <c r="S103" i="135"/>
  <c r="S108" i="135"/>
  <c r="S113" i="135"/>
  <c r="S118" i="135"/>
  <c r="S123" i="135"/>
  <c r="S128" i="135"/>
  <c r="S133" i="135"/>
  <c r="S138" i="135"/>
  <c r="S143" i="135"/>
  <c r="S148" i="135"/>
  <c r="S153" i="135"/>
  <c r="S158" i="135"/>
  <c r="S163" i="135"/>
  <c r="S168" i="135"/>
  <c r="S173" i="135"/>
  <c r="S178" i="135"/>
  <c r="S183" i="135"/>
  <c r="S188" i="135"/>
  <c r="S193" i="135"/>
  <c r="S198" i="135"/>
  <c r="S203" i="135"/>
  <c r="S208" i="135"/>
  <c r="S213" i="135"/>
  <c r="S218" i="135"/>
  <c r="S223" i="135"/>
  <c r="S228" i="135"/>
  <c r="S233" i="135"/>
  <c r="S238" i="135"/>
  <c r="S243" i="135"/>
  <c r="S248" i="135"/>
  <c r="S253" i="135"/>
  <c r="S258" i="135"/>
  <c r="S263" i="135"/>
  <c r="S268" i="135"/>
  <c r="S273" i="135"/>
  <c r="S278" i="135"/>
  <c r="S408" i="135"/>
  <c r="S413" i="135"/>
  <c r="S418" i="135"/>
  <c r="S423" i="135"/>
  <c r="S428" i="135"/>
  <c r="S433" i="135"/>
  <c r="S438" i="135"/>
  <c r="S443" i="135"/>
  <c r="S448" i="135"/>
  <c r="S453" i="135"/>
  <c r="S458" i="135"/>
  <c r="S463" i="135"/>
  <c r="S468" i="135"/>
  <c r="S473" i="135"/>
  <c r="S478" i="135"/>
  <c r="S483" i="135"/>
  <c r="S488" i="135"/>
  <c r="S493" i="135"/>
  <c r="S498" i="135"/>
  <c r="S503" i="135"/>
  <c r="S508" i="135"/>
  <c r="S513" i="135"/>
  <c r="S518" i="135"/>
  <c r="S523" i="135"/>
  <c r="S528" i="135"/>
  <c r="S533" i="135"/>
  <c r="S538" i="135"/>
  <c r="S543" i="135"/>
  <c r="S548" i="135"/>
  <c r="S553" i="135"/>
  <c r="S558" i="135"/>
  <c r="S563" i="135"/>
  <c r="S568" i="135"/>
  <c r="S573" i="135"/>
  <c r="S578" i="135"/>
  <c r="S583" i="135"/>
  <c r="S588" i="135"/>
  <c r="S593" i="135"/>
  <c r="S598" i="135"/>
  <c r="S603" i="135"/>
  <c r="S608" i="135"/>
  <c r="S613" i="135"/>
  <c r="S618" i="135"/>
  <c r="S623" i="135"/>
  <c r="S628" i="135"/>
  <c r="S633" i="135"/>
  <c r="S638" i="135"/>
  <c r="S643" i="135"/>
  <c r="S648" i="135"/>
  <c r="S653" i="135"/>
  <c r="S658" i="135"/>
  <c r="S663" i="135"/>
  <c r="S668" i="135"/>
  <c r="S673" i="135"/>
  <c r="S678" i="135"/>
  <c r="S683" i="135"/>
  <c r="S688" i="135"/>
  <c r="S693" i="135"/>
  <c r="S698" i="135"/>
  <c r="S703" i="135"/>
  <c r="S708" i="135"/>
  <c r="S713" i="135"/>
  <c r="S718" i="135"/>
  <c r="S723" i="135"/>
  <c r="S728" i="135"/>
  <c r="S733" i="135"/>
  <c r="S738" i="135"/>
  <c r="S743" i="135"/>
  <c r="S748" i="135"/>
  <c r="S753" i="135"/>
  <c r="S758" i="135"/>
  <c r="S763" i="135"/>
  <c r="S768" i="135"/>
  <c r="S773" i="135"/>
  <c r="S778" i="135"/>
  <c r="S783" i="135"/>
  <c r="S788" i="135"/>
  <c r="S793" i="135"/>
  <c r="S798" i="135"/>
  <c r="S803" i="135"/>
  <c r="S808" i="135"/>
  <c r="S813" i="135"/>
  <c r="S818" i="135"/>
  <c r="S823" i="135"/>
  <c r="S828" i="135"/>
  <c r="S833" i="135"/>
  <c r="S838" i="135"/>
  <c r="S843" i="135"/>
  <c r="S848" i="135"/>
  <c r="S853" i="135"/>
  <c r="S858" i="135"/>
  <c r="S863" i="135"/>
  <c r="S868" i="135"/>
  <c r="S873" i="135"/>
  <c r="S878" i="135"/>
  <c r="S883" i="135"/>
  <c r="S888" i="135"/>
  <c r="S893" i="135"/>
  <c r="S898" i="135"/>
  <c r="S903" i="135"/>
  <c r="S908" i="135"/>
  <c r="S913" i="135"/>
  <c r="S918" i="135"/>
  <c r="S923" i="135"/>
  <c r="S928" i="135"/>
  <c r="S933" i="135"/>
  <c r="S938" i="135"/>
  <c r="S943" i="135"/>
  <c r="S948" i="135"/>
  <c r="S953" i="135"/>
  <c r="S958" i="135"/>
  <c r="S963" i="135"/>
  <c r="S968" i="135"/>
  <c r="S973" i="135"/>
  <c r="S13" i="135"/>
  <c r="A288" i="135"/>
  <c r="A293" i="135" s="1"/>
  <c r="A298" i="135" s="1"/>
  <c r="A303" i="135" s="1"/>
  <c r="A308" i="135" s="1"/>
  <c r="A313" i="135" s="1"/>
  <c r="A318" i="135" s="1"/>
  <c r="A323" i="135"/>
  <c r="A328" i="135" s="1"/>
  <c r="A333" i="135" s="1"/>
  <c r="A338" i="135" s="1"/>
  <c r="A343" i="135" s="1"/>
  <c r="A348" i="135" s="1"/>
  <c r="A353" i="135" s="1"/>
  <c r="A358" i="135" s="1"/>
  <c r="A363" i="135" s="1"/>
  <c r="A368" i="135" s="1"/>
  <c r="A373" i="135" s="1"/>
  <c r="A378" i="135" s="1"/>
  <c r="A383" i="135" s="1"/>
  <c r="A388" i="135" s="1"/>
  <c r="A18" i="135"/>
  <c r="A23" i="135" s="1"/>
  <c r="A28" i="135" s="1"/>
  <c r="A33" i="135" s="1"/>
  <c r="A38" i="135" s="1"/>
  <c r="A43" i="135" s="1"/>
  <c r="A48" i="135" s="1"/>
  <c r="A53" i="135" s="1"/>
  <c r="A58" i="135" s="1"/>
  <c r="A63" i="135" s="1"/>
  <c r="A68" i="135" s="1"/>
  <c r="A73" i="135" s="1"/>
  <c r="A78" i="135" s="1"/>
  <c r="A83" i="135" s="1"/>
  <c r="A88" i="135" s="1"/>
  <c r="A93" i="135" s="1"/>
  <c r="A98" i="135" s="1"/>
  <c r="A403" i="135"/>
  <c r="A408" i="135" s="1"/>
  <c r="A413" i="135" s="1"/>
  <c r="A618" i="162"/>
  <c r="A623" i="162" s="1"/>
  <c r="A628" i="162" s="1"/>
  <c r="A633" i="162" s="1"/>
  <c r="A638" i="162" s="1"/>
  <c r="A643" i="162"/>
  <c r="A648" i="162" s="1"/>
  <c r="A653" i="162" s="1"/>
  <c r="A618" i="135"/>
  <c r="A623" i="135" s="1"/>
  <c r="A628" i="135" s="1"/>
  <c r="A633" i="135" s="1"/>
  <c r="A638" i="135" s="1"/>
  <c r="A643" i="135" s="1"/>
  <c r="A648" i="135" s="1"/>
  <c r="A653" i="135" s="1"/>
  <c r="A258" i="156"/>
  <c r="A259" i="156"/>
  <c r="A260" i="156" s="1"/>
  <c r="A261" i="156" s="1"/>
  <c r="A262" i="156" s="1"/>
  <c r="A264" i="156" s="1"/>
  <c r="A265" i="156" s="1"/>
  <c r="A266" i="156" s="1"/>
  <c r="A267" i="156" s="1"/>
  <c r="A268" i="156" s="1"/>
  <c r="A270" i="156" s="1"/>
  <c r="A271" i="156" s="1"/>
  <c r="A272" i="156" s="1"/>
  <c r="A273" i="156" s="1"/>
  <c r="A274" i="156" s="1"/>
  <c r="A276" i="156" s="1"/>
  <c r="A277" i="156" s="1"/>
  <c r="A278" i="156" s="1"/>
  <c r="A279" i="156" s="1"/>
  <c r="A280" i="156" s="1"/>
  <c r="A281" i="156" s="1"/>
  <c r="A283" i="156" s="1"/>
  <c r="A284" i="156" s="1"/>
  <c r="A285" i="156" s="1"/>
  <c r="A286" i="156" s="1"/>
  <c r="A287" i="156" s="1"/>
  <c r="A289" i="156" s="1"/>
  <c r="A290" i="156" s="1"/>
  <c r="A291" i="156" s="1"/>
  <c r="A292" i="156" s="1"/>
  <c r="A293" i="156" s="1"/>
  <c r="A295" i="156" s="1"/>
  <c r="A296" i="156" s="1"/>
  <c r="A297" i="156" s="1"/>
  <c r="A298" i="156" s="1"/>
  <c r="A176" i="156"/>
  <c r="A177" i="156"/>
  <c r="A178" i="156" s="1"/>
  <c r="A179" i="156" s="1"/>
  <c r="A180" i="156" s="1"/>
  <c r="A181" i="156" s="1"/>
  <c r="A182" i="156" s="1"/>
  <c r="A183" i="156" s="1"/>
  <c r="A184" i="156" s="1"/>
  <c r="A186" i="156" s="1"/>
  <c r="A187" i="156" s="1"/>
  <c r="A188" i="156" s="1"/>
  <c r="A189" i="156" s="1"/>
  <c r="A190" i="156" s="1"/>
  <c r="A191" i="156" s="1"/>
  <c r="A192" i="156" s="1"/>
  <c r="A193" i="156" s="1"/>
  <c r="A194" i="156" s="1"/>
  <c r="A195" i="156" s="1"/>
  <c r="A196" i="156" s="1"/>
  <c r="A197" i="156" s="1"/>
  <c r="A198" i="156" s="1"/>
  <c r="A199" i="156" s="1"/>
  <c r="A200" i="156" s="1"/>
  <c r="A201" i="156" s="1"/>
  <c r="A202" i="156" s="1"/>
  <c r="A203" i="156" s="1"/>
  <c r="A204" i="156" s="1"/>
  <c r="A205" i="156" s="1"/>
  <c r="A206" i="156" s="1"/>
  <c r="A207" i="156" s="1"/>
  <c r="A208" i="156" s="1"/>
  <c r="A209" i="156" s="1"/>
  <c r="A210" i="156" s="1"/>
  <c r="A211" i="156" s="1"/>
  <c r="A212" i="156" s="1"/>
  <c r="A213" i="156" s="1"/>
  <c r="A214" i="156" s="1"/>
  <c r="A215" i="156" s="1"/>
  <c r="A216" i="156" s="1"/>
  <c r="A218" i="156" s="1"/>
  <c r="A219" i="156" s="1"/>
  <c r="A220" i="156" s="1"/>
  <c r="A221" i="156" s="1"/>
  <c r="A222" i="156" s="1"/>
  <c r="A224" i="156" s="1"/>
  <c r="A225" i="156" s="1"/>
  <c r="A226" i="156" s="1"/>
  <c r="A227" i="156" s="1"/>
  <c r="A228" i="156" s="1"/>
  <c r="A229" i="156" s="1"/>
  <c r="A230" i="156" s="1"/>
  <c r="A231" i="156" s="1"/>
  <c r="A232" i="156" s="1"/>
  <c r="A233" i="156" s="1"/>
  <c r="A234" i="156" s="1"/>
  <c r="A235" i="156" s="1"/>
  <c r="A236" i="156" s="1"/>
  <c r="A237" i="156" s="1"/>
  <c r="A238" i="156" s="1"/>
  <c r="A239" i="156" s="1"/>
  <c r="A240" i="156" s="1"/>
  <c r="A241" i="156" s="1"/>
  <c r="A242" i="156" s="1"/>
  <c r="A243" i="156" s="1"/>
  <c r="A245" i="156" s="1"/>
  <c r="A246" i="156" s="1"/>
  <c r="A247" i="156" s="1"/>
  <c r="A248" i="156" s="1"/>
  <c r="A249" i="156" s="1"/>
  <c r="A250" i="156" s="1"/>
  <c r="A251" i="156" s="1"/>
  <c r="A252" i="156" s="1"/>
  <c r="A253" i="156" s="1"/>
  <c r="A254" i="156" s="1"/>
  <c r="A155" i="156"/>
  <c r="A156" i="156"/>
  <c r="A157" i="156" s="1"/>
  <c r="A158" i="156" s="1"/>
  <c r="A159" i="156" s="1"/>
  <c r="A160" i="156" s="1"/>
  <c r="A161" i="156" s="1"/>
  <c r="A162" i="156" s="1"/>
  <c r="A163" i="156" s="1"/>
  <c r="A165" i="156" s="1"/>
  <c r="A166" i="156" s="1"/>
  <c r="A167" i="156" s="1"/>
  <c r="A168" i="156" s="1"/>
  <c r="A169" i="156" s="1"/>
  <c r="A170" i="156" s="1"/>
  <c r="A171" i="156" s="1"/>
  <c r="A172" i="156" s="1"/>
  <c r="A173" i="156" s="1"/>
  <c r="A174" i="156" s="1"/>
  <c r="A150" i="156"/>
  <c r="A151" i="156" s="1"/>
  <c r="A152" i="156" s="1"/>
  <c r="A128" i="156"/>
  <c r="A129" i="156"/>
  <c r="A130" i="156" s="1"/>
  <c r="A131" i="156" s="1"/>
  <c r="A132" i="156" s="1"/>
  <c r="A133" i="156" s="1"/>
  <c r="A134" i="156" s="1"/>
  <c r="A135" i="156" s="1"/>
  <c r="A136" i="156" s="1"/>
  <c r="A137" i="156" s="1"/>
  <c r="A138" i="156" s="1"/>
  <c r="A139" i="156" s="1"/>
  <c r="A140" i="156" s="1"/>
  <c r="A141" i="156" s="1"/>
  <c r="A142" i="156" s="1"/>
  <c r="A143" i="156" s="1"/>
  <c r="A144" i="156" s="1"/>
  <c r="A145" i="156" s="1"/>
  <c r="A146" i="156" s="1"/>
  <c r="A147" i="156" s="1"/>
  <c r="A62" i="156"/>
  <c r="A63" i="156" s="1"/>
  <c r="A64" i="156" s="1"/>
  <c r="A65" i="156" s="1"/>
  <c r="A66" i="156" s="1"/>
  <c r="A67" i="156" s="1"/>
  <c r="A68" i="156" s="1"/>
  <c r="A69" i="156" s="1"/>
  <c r="A70" i="156" s="1"/>
  <c r="A71" i="156" s="1"/>
  <c r="A72" i="156" s="1"/>
  <c r="A73" i="156" s="1"/>
  <c r="A74" i="156" s="1"/>
  <c r="A75" i="156" s="1"/>
  <c r="A76" i="156" s="1"/>
  <c r="A77" i="156" s="1"/>
  <c r="A78" i="156" s="1"/>
  <c r="A82" i="156" s="1"/>
  <c r="A81" i="156" s="1"/>
  <c r="A80" i="156" s="1"/>
  <c r="A8" i="156"/>
  <c r="A9" i="156"/>
  <c r="A10" i="156" s="1"/>
  <c r="A11" i="156" s="1"/>
  <c r="A12" i="156" s="1"/>
  <c r="A13" i="156"/>
  <c r="A14" i="156" s="1"/>
  <c r="A15" i="156" s="1"/>
  <c r="A16" i="156" s="1"/>
  <c r="A17" i="156" s="1"/>
  <c r="A18" i="156" s="1"/>
  <c r="A19" i="156" s="1"/>
  <c r="A20" i="156" s="1"/>
  <c r="A21" i="156" s="1"/>
  <c r="A22" i="156" s="1"/>
  <c r="A23" i="156" s="1"/>
  <c r="A24" i="156" s="1"/>
  <c r="A25" i="156" s="1"/>
  <c r="A26" i="156" s="1"/>
  <c r="A27" i="156" s="1"/>
  <c r="A28" i="156" s="1"/>
  <c r="A29" i="156" s="1"/>
  <c r="A30" i="156" s="1"/>
  <c r="A31" i="156" s="1"/>
  <c r="A32" i="156" s="1"/>
  <c r="A33" i="156" s="1"/>
  <c r="A34" i="156" s="1"/>
  <c r="A35" i="156" s="1"/>
  <c r="A36" i="156" s="1"/>
  <c r="A37" i="156" s="1"/>
  <c r="A38" i="156" s="1"/>
  <c r="A39" i="156" s="1"/>
  <c r="A40" i="156" s="1"/>
  <c r="A41" i="156" s="1"/>
  <c r="A42" i="156" s="1"/>
  <c r="A43" i="156" s="1"/>
  <c r="A44" i="156" s="1"/>
  <c r="A45" i="156" s="1"/>
  <c r="A46" i="156" s="1"/>
  <c r="A47" i="156" s="1"/>
  <c r="A48" i="156" s="1"/>
  <c r="A49" i="156" s="1"/>
  <c r="A50" i="156" s="1"/>
  <c r="A51" i="156" s="1"/>
  <c r="A52" i="156" s="1"/>
  <c r="A53" i="156" s="1"/>
  <c r="A54" i="156" s="1"/>
  <c r="A55" i="156" s="1"/>
  <c r="A56" i="156" s="1"/>
  <c r="A57" i="156" s="1"/>
  <c r="A58" i="156" s="1"/>
  <c r="A59" i="156" s="1"/>
  <c r="F7" i="156"/>
  <c r="A48" i="129"/>
  <c r="A49" i="129" s="1"/>
  <c r="A53" i="129" s="1"/>
  <c r="A60" i="129" s="1"/>
  <c r="A62" i="129" s="1"/>
  <c r="S978" i="135"/>
  <c r="S983" i="135"/>
  <c r="S993" i="135"/>
  <c r="S998" i="135"/>
  <c r="S1003" i="135"/>
  <c r="S1008" i="135"/>
  <c r="S1013" i="135"/>
  <c r="S1023" i="135"/>
  <c r="S1028" i="135"/>
  <c r="S1033" i="135"/>
  <c r="S1038" i="135"/>
  <c r="S1043" i="135"/>
  <c r="S1053" i="135"/>
  <c r="S1058" i="135"/>
  <c r="S1063" i="135"/>
  <c r="S1068" i="135"/>
  <c r="S1073" i="135"/>
  <c r="S1078" i="135"/>
  <c r="S1083" i="135"/>
  <c r="S1088" i="135"/>
  <c r="S1093" i="135"/>
  <c r="S1098" i="135"/>
  <c r="S1103" i="135"/>
  <c r="S1108" i="135"/>
  <c r="S1113" i="135"/>
  <c r="S1118" i="135"/>
  <c r="S1123" i="135"/>
  <c r="S1128" i="135"/>
  <c r="S1133" i="135"/>
  <c r="S1138" i="135"/>
  <c r="S1143" i="135"/>
  <c r="S1148" i="135"/>
  <c r="S1153" i="135"/>
  <c r="S1158" i="135"/>
  <c r="S1163" i="135"/>
  <c r="S1168" i="135"/>
  <c r="S1173" i="135"/>
  <c r="S1178" i="135"/>
  <c r="S1183" i="135"/>
  <c r="S1188" i="135"/>
  <c r="S1193" i="135"/>
  <c r="S1198" i="135"/>
  <c r="S1203" i="135"/>
  <c r="S1208" i="135"/>
  <c r="S1213" i="135"/>
  <c r="S1218" i="135"/>
  <c r="S1223" i="135"/>
  <c r="S1228" i="135"/>
  <c r="S1233" i="135"/>
  <c r="S1238" i="135"/>
  <c r="S1243" i="135"/>
  <c r="S1248" i="135"/>
  <c r="S1253" i="135"/>
  <c r="S1258" i="135"/>
  <c r="S1263" i="135"/>
  <c r="S1268" i="135"/>
  <c r="S1273" i="135"/>
  <c r="S1278" i="135"/>
  <c r="S1283" i="135"/>
  <c r="S1288" i="135"/>
  <c r="S1293" i="135"/>
  <c r="S1298" i="135"/>
  <c r="S1303" i="135"/>
  <c r="S1308" i="135"/>
  <c r="S1313" i="135"/>
  <c r="S1318" i="135"/>
  <c r="S1323" i="135"/>
  <c r="S1328" i="135"/>
  <c r="S1333" i="135"/>
  <c r="S1338" i="135"/>
  <c r="S1343" i="135"/>
  <c r="S1348" i="135"/>
  <c r="S1353" i="135"/>
  <c r="S1358" i="135"/>
  <c r="S1363" i="135"/>
  <c r="S1368" i="135"/>
  <c r="S1373" i="135"/>
  <c r="S1378" i="135"/>
  <c r="S1383" i="135"/>
  <c r="S1388" i="135"/>
  <c r="S1393" i="135"/>
  <c r="S1398" i="135"/>
  <c r="S1403" i="135"/>
  <c r="S1408" i="135"/>
  <c r="S1413" i="135"/>
  <c r="S1418" i="135"/>
  <c r="S1423" i="135"/>
  <c r="S1428" i="135"/>
  <c r="S1433" i="135"/>
  <c r="S1438" i="135"/>
  <c r="S1443" i="135"/>
  <c r="S1448" i="135"/>
  <c r="S1453" i="135"/>
  <c r="S1458" i="135"/>
  <c r="S1463" i="135"/>
  <c r="S1468" i="135"/>
  <c r="S1473" i="135"/>
  <c r="S1478" i="135"/>
  <c r="S1483" i="135"/>
  <c r="S1488" i="135"/>
  <c r="S1493" i="135"/>
  <c r="S1498" i="135"/>
  <c r="S1503" i="135"/>
  <c r="S1508" i="135"/>
  <c r="S1513" i="135"/>
  <c r="S1518" i="135"/>
  <c r="S1523" i="135"/>
  <c r="S1528" i="135"/>
  <c r="S1533" i="135"/>
  <c r="S1538" i="135"/>
  <c r="S1543" i="135"/>
  <c r="S1548" i="135"/>
  <c r="S1553" i="135"/>
  <c r="S1558" i="135"/>
  <c r="S1563" i="135"/>
  <c r="S1568" i="135"/>
  <c r="S1573" i="135"/>
  <c r="S1578" i="135"/>
  <c r="S1583" i="135"/>
  <c r="S1588" i="135"/>
  <c r="S1593" i="135"/>
  <c r="S1598" i="135"/>
  <c r="S1603" i="135"/>
  <c r="S1608" i="135"/>
  <c r="S1613" i="135"/>
  <c r="S1618" i="135"/>
  <c r="S1623" i="135"/>
  <c r="S1628" i="135"/>
  <c r="S1633" i="135"/>
  <c r="S1638" i="135"/>
  <c r="S1643" i="135"/>
  <c r="S1648" i="135"/>
  <c r="S1653" i="135"/>
  <c r="S1658" i="135"/>
  <c r="S1663" i="135"/>
  <c r="S1668" i="135"/>
  <c r="S1673" i="135"/>
  <c r="S1678" i="135"/>
  <c r="S1683" i="135"/>
  <c r="S1688" i="135"/>
  <c r="S1693" i="135"/>
  <c r="S1698" i="135"/>
  <c r="S1703" i="135"/>
  <c r="S1708" i="135"/>
  <c r="S1713" i="135"/>
  <c r="S1718" i="135"/>
  <c r="S1723" i="135"/>
  <c r="S1728" i="135"/>
  <c r="S1733" i="135"/>
  <c r="S1738" i="135"/>
  <c r="S1743" i="135"/>
  <c r="S1748" i="135"/>
  <c r="S1753" i="135"/>
  <c r="S1758" i="135"/>
  <c r="S1763" i="135"/>
  <c r="S1768" i="135"/>
  <c r="S1773" i="135"/>
  <c r="S1778" i="135"/>
  <c r="S1783" i="135"/>
  <c r="S1788" i="135"/>
  <c r="S1793" i="135"/>
  <c r="S1798" i="135"/>
  <c r="S1803" i="135"/>
  <c r="S1808" i="135"/>
  <c r="S1813" i="135"/>
  <c r="S1818" i="135"/>
  <c r="S1823" i="135"/>
  <c r="S1828" i="135"/>
  <c r="S1833" i="135"/>
  <c r="S1838" i="135"/>
  <c r="S1843" i="135"/>
  <c r="S1848" i="135"/>
  <c r="S1853" i="135"/>
  <c r="S1858" i="135"/>
  <c r="S1863" i="135"/>
  <c r="S1868" i="135"/>
  <c r="S1873" i="135"/>
  <c r="S1878" i="135"/>
  <c r="S1883" i="135"/>
  <c r="S1888" i="135"/>
  <c r="S1893" i="135"/>
  <c r="S1898" i="135"/>
  <c r="S1903" i="135"/>
  <c r="S1908" i="135"/>
  <c r="S1913" i="135"/>
  <c r="S1918" i="135"/>
  <c r="S1923" i="135"/>
  <c r="S1928" i="135"/>
  <c r="S1933" i="135"/>
  <c r="S1938" i="135"/>
  <c r="S1943" i="135"/>
  <c r="S1948" i="135"/>
  <c r="S1953" i="135"/>
  <c r="S1958" i="135"/>
  <c r="S1963" i="135"/>
  <c r="S1968" i="135"/>
  <c r="S1973" i="135"/>
  <c r="S1978" i="135"/>
  <c r="S1983" i="135"/>
  <c r="S1988" i="135"/>
  <c r="S1993" i="135"/>
  <c r="S1998" i="135"/>
  <c r="S2003" i="135"/>
  <c r="S2008" i="135"/>
  <c r="S2013" i="135"/>
  <c r="S2018" i="135"/>
  <c r="S2023" i="135"/>
  <c r="S2028" i="135"/>
  <c r="S2033" i="135"/>
  <c r="S2038" i="135"/>
  <c r="S2043" i="135"/>
  <c r="S2048" i="135"/>
  <c r="S2053" i="135"/>
  <c r="S2058" i="135"/>
  <c r="S2063" i="135"/>
  <c r="S2068" i="135"/>
  <c r="S2073" i="135"/>
  <c r="S2078" i="135"/>
  <c r="S2083" i="135"/>
  <c r="S2088" i="135"/>
  <c r="S2093" i="135"/>
  <c r="S2098" i="135"/>
  <c r="S2103" i="135"/>
  <c r="S2108" i="135"/>
  <c r="S2113" i="135"/>
  <c r="S2118" i="135"/>
  <c r="S2123" i="135"/>
  <c r="S2128" i="135"/>
  <c r="S2133" i="135"/>
  <c r="S2138" i="135"/>
  <c r="S2143" i="135"/>
  <c r="S2148" i="135"/>
  <c r="S2153" i="135"/>
  <c r="S2158" i="135"/>
  <c r="S2163" i="135"/>
  <c r="S2168" i="135"/>
  <c r="S2173" i="135"/>
  <c r="S2178" i="135"/>
  <c r="S2183" i="135"/>
  <c r="S2188" i="135"/>
  <c r="S2193" i="135"/>
  <c r="S2198" i="135"/>
  <c r="S2203" i="135"/>
  <c r="S2208" i="135"/>
  <c r="S2213" i="135"/>
  <c r="S2218" i="135"/>
  <c r="S2223" i="135"/>
  <c r="S2228" i="135"/>
  <c r="S2233" i="135"/>
  <c r="S2238" i="135"/>
  <c r="S2243" i="135"/>
  <c r="S2248" i="135"/>
  <c r="S2253" i="135"/>
  <c r="S2258" i="135"/>
  <c r="S2263" i="135"/>
  <c r="S2268" i="135"/>
  <c r="S2273" i="135"/>
  <c r="S2278" i="135"/>
  <c r="S2283" i="135"/>
  <c r="S2288" i="135"/>
  <c r="S2293" i="135"/>
  <c r="S2298" i="135"/>
  <c r="S2303" i="135"/>
  <c r="S2308" i="135"/>
  <c r="S2313" i="135"/>
  <c r="S2318" i="135"/>
  <c r="S2323" i="135"/>
  <c r="S2328" i="135"/>
  <c r="S2333" i="135"/>
  <c r="S2338" i="135"/>
  <c r="S2343" i="135"/>
  <c r="S2348" i="135"/>
  <c r="S2353" i="135"/>
  <c r="S2358" i="135"/>
  <c r="S2363" i="135"/>
  <c r="S2368" i="135"/>
  <c r="S2373" i="135"/>
  <c r="S2378" i="135"/>
  <c r="S2383" i="135"/>
  <c r="S2388" i="135"/>
  <c r="S2393" i="135"/>
  <c r="S2398" i="135"/>
  <c r="S2403" i="135"/>
  <c r="S2408" i="135"/>
  <c r="S2413" i="135"/>
  <c r="S2418" i="135"/>
  <c r="S2423" i="135"/>
  <c r="S2428" i="135"/>
  <c r="S2433" i="135"/>
  <c r="S2438" i="135"/>
  <c r="S2443" i="135"/>
  <c r="S2448" i="135"/>
  <c r="S2453" i="135"/>
  <c r="S2458" i="135"/>
  <c r="S2463" i="135"/>
  <c r="S2468" i="135"/>
  <c r="S2473" i="135"/>
  <c r="S2478" i="135"/>
  <c r="S2483" i="135"/>
  <c r="S2488" i="135"/>
  <c r="S2493" i="135"/>
  <c r="S2498" i="135"/>
  <c r="S2503" i="135"/>
  <c r="S2508" i="135"/>
  <c r="S2513" i="135"/>
  <c r="S2518" i="135"/>
  <c r="S2523" i="135"/>
  <c r="S2528" i="135"/>
  <c r="S2533" i="135"/>
  <c r="S2538" i="135"/>
  <c r="S2543" i="135"/>
  <c r="S2548" i="135"/>
  <c r="S2553" i="135"/>
  <c r="S2558" i="135"/>
  <c r="S2563" i="135"/>
  <c r="S2568" i="135"/>
  <c r="S2573" i="135"/>
  <c r="S2578" i="135"/>
  <c r="S2583" i="135"/>
  <c r="S2588" i="135"/>
  <c r="S2593" i="135"/>
  <c r="S2598" i="135"/>
  <c r="S2603" i="135"/>
  <c r="S2608" i="135"/>
  <c r="S2613" i="135"/>
  <c r="S2618" i="135"/>
  <c r="S2623" i="135"/>
  <c r="S2628" i="135"/>
  <c r="S2633" i="135"/>
  <c r="S2638" i="135"/>
  <c r="S2643" i="135"/>
  <c r="S2648" i="135"/>
  <c r="S2653" i="135"/>
  <c r="S2658" i="135"/>
  <c r="S2663" i="135"/>
  <c r="S2668" i="135"/>
  <c r="S2673" i="135"/>
  <c r="S2678" i="135"/>
  <c r="S2683" i="135"/>
  <c r="S2688" i="135"/>
  <c r="S2693" i="135"/>
  <c r="S2698" i="135"/>
  <c r="S2703" i="135"/>
  <c r="S2708" i="135"/>
  <c r="S2713" i="135"/>
  <c r="S2718" i="135"/>
  <c r="S2723" i="135"/>
  <c r="S2728" i="135"/>
  <c r="S2733" i="135"/>
  <c r="S2738" i="135"/>
  <c r="S2743" i="135"/>
  <c r="S2748" i="135"/>
  <c r="S2753" i="135"/>
  <c r="S2758" i="135"/>
  <c r="S2763" i="135"/>
  <c r="S2768" i="135"/>
  <c r="S2773" i="135"/>
  <c r="S2778" i="135"/>
  <c r="S2783" i="135"/>
  <c r="S2788" i="135"/>
  <c r="S2793" i="135"/>
  <c r="S2798" i="135"/>
  <c r="S2803" i="135"/>
  <c r="S2808" i="135"/>
  <c r="S2813" i="135"/>
  <c r="S2818" i="135"/>
  <c r="S2823" i="135"/>
  <c r="S2828" i="135"/>
  <c r="S2833" i="135"/>
  <c r="S2838" i="135"/>
  <c r="S2843" i="135"/>
  <c r="S2848" i="135"/>
  <c r="S2853" i="135"/>
  <c r="S2858" i="135"/>
  <c r="S2863" i="135"/>
  <c r="S2868" i="135"/>
  <c r="S2873" i="135"/>
  <c r="S2878" i="135"/>
  <c r="S2883" i="135"/>
  <c r="S2888" i="135"/>
  <c r="S2893" i="135"/>
  <c r="S2898" i="135"/>
  <c r="S2903" i="135"/>
  <c r="S2908" i="135"/>
  <c r="S2913" i="135"/>
  <c r="S2918" i="135"/>
  <c r="S2923" i="135"/>
  <c r="S2928" i="135"/>
  <c r="S2933" i="135"/>
  <c r="S2938" i="135"/>
  <c r="S2943" i="135"/>
  <c r="S2948" i="135"/>
  <c r="S2953" i="135"/>
  <c r="S2958" i="135"/>
  <c r="S2963" i="135"/>
  <c r="S2968" i="135"/>
  <c r="S2973" i="135"/>
  <c r="S2978" i="135"/>
  <c r="S2983" i="135"/>
  <c r="S2988" i="135"/>
  <c r="S2993" i="135"/>
  <c r="S2998" i="135"/>
  <c r="S3003" i="135"/>
  <c r="S3008" i="135"/>
  <c r="S3013" i="135"/>
  <c r="S3018" i="135"/>
  <c r="S3023" i="135"/>
  <c r="S3028" i="135"/>
  <c r="S3033" i="135"/>
  <c r="S3038" i="135"/>
  <c r="S3043" i="135"/>
  <c r="S3048" i="135"/>
  <c r="S3053" i="135"/>
  <c r="S3058" i="135"/>
  <c r="S3063" i="135"/>
  <c r="S3068" i="135"/>
  <c r="S3073" i="135"/>
  <c r="S3078" i="135"/>
  <c r="S3083" i="135"/>
  <c r="S3088" i="135"/>
  <c r="S3093" i="135"/>
  <c r="S3098" i="135"/>
  <c r="S3103" i="135"/>
  <c r="S3108" i="135"/>
  <c r="S3113" i="135"/>
  <c r="S3118" i="135"/>
  <c r="S3123" i="135"/>
  <c r="S3128" i="135"/>
  <c r="S3133" i="135"/>
  <c r="S3138" i="135"/>
  <c r="S3143" i="135"/>
  <c r="S3148" i="135"/>
  <c r="S3153" i="135"/>
  <c r="S3158" i="135"/>
  <c r="S3163" i="135"/>
  <c r="S3168" i="135"/>
  <c r="S3173" i="135"/>
  <c r="S3178" i="135"/>
  <c r="S3183" i="135"/>
  <c r="S3188" i="135"/>
  <c r="S3193" i="135"/>
  <c r="S3198" i="135"/>
  <c r="S3203" i="135"/>
  <c r="S3208" i="135"/>
  <c r="S3213" i="135"/>
  <c r="S3218" i="135"/>
  <c r="S3223" i="135"/>
  <c r="S3228" i="135"/>
  <c r="S3233" i="135"/>
  <c r="S3238" i="135"/>
  <c r="S3243" i="135"/>
  <c r="S3248" i="135"/>
  <c r="S3253" i="135"/>
  <c r="S3258" i="135"/>
  <c r="S3263" i="135"/>
  <c r="S3268" i="135"/>
  <c r="S3273" i="135"/>
  <c r="S3278" i="135"/>
  <c r="S3283" i="135"/>
  <c r="S3288" i="135"/>
  <c r="S3293" i="135"/>
  <c r="S3298" i="135"/>
  <c r="S3303" i="135"/>
  <c r="S3308" i="135"/>
  <c r="S3313" i="135"/>
  <c r="S3318" i="135"/>
  <c r="S3323" i="135"/>
  <c r="S3328" i="135"/>
  <c r="S3333" i="135"/>
  <c r="S3338" i="135"/>
  <c r="S3343" i="135"/>
  <c r="S3348" i="135"/>
  <c r="S3353" i="135"/>
  <c r="S3358" i="135"/>
  <c r="S3363" i="135"/>
  <c r="S3368" i="135"/>
  <c r="S3373" i="135"/>
  <c r="S3378" i="135"/>
  <c r="S3383" i="135"/>
  <c r="S3388" i="135"/>
  <c r="S3393" i="135"/>
  <c r="S3398" i="135"/>
  <c r="S3403" i="135"/>
  <c r="S3408" i="135"/>
  <c r="S3413" i="135"/>
  <c r="S3418" i="135"/>
  <c r="S3423" i="135"/>
  <c r="S3428" i="135"/>
  <c r="S3433" i="135"/>
  <c r="S3438" i="135"/>
  <c r="S3443" i="135"/>
  <c r="S3448" i="135"/>
  <c r="S3453" i="135"/>
  <c r="S3458" i="135"/>
  <c r="S3463" i="135"/>
  <c r="S3468" i="135"/>
  <c r="S3473" i="135"/>
  <c r="S3478" i="135"/>
  <c r="S3483" i="135"/>
  <c r="S3488" i="135"/>
  <c r="S3493" i="135"/>
  <c r="S3498" i="135"/>
  <c r="S3503" i="135"/>
  <c r="S3508" i="135"/>
  <c r="S3513" i="135"/>
  <c r="S3518" i="135"/>
  <c r="S3523" i="135"/>
  <c r="S3528" i="135"/>
  <c r="S3533" i="135"/>
  <c r="S3538" i="135"/>
  <c r="S3543" i="135"/>
  <c r="S3548" i="135"/>
  <c r="S3553" i="135"/>
  <c r="S3558" i="135"/>
  <c r="S3563" i="135"/>
  <c r="S3568" i="135"/>
  <c r="S3573" i="135"/>
  <c r="S3578" i="135"/>
  <c r="S3583" i="135"/>
  <c r="S3588" i="135"/>
  <c r="S3593" i="135"/>
  <c r="S3598" i="135"/>
  <c r="S3603" i="135"/>
  <c r="S3608" i="135"/>
  <c r="S3613" i="135"/>
  <c r="S3618" i="135"/>
  <c r="S3623" i="135"/>
  <c r="S3628" i="135"/>
  <c r="S3633" i="135"/>
  <c r="S3638" i="135"/>
  <c r="S3643" i="135"/>
  <c r="S3648" i="135"/>
  <c r="S3653" i="135"/>
  <c r="S3658" i="135"/>
  <c r="S3663" i="135"/>
  <c r="S3668" i="135"/>
  <c r="S3673" i="135"/>
  <c r="S3678" i="135"/>
  <c r="S3683" i="135"/>
  <c r="S3688" i="135"/>
  <c r="S3693" i="135"/>
  <c r="S3698" i="135"/>
  <c r="S3703" i="135"/>
  <c r="S3708" i="135"/>
  <c r="S3713" i="135"/>
  <c r="S3718" i="135"/>
  <c r="S3723" i="135"/>
  <c r="S3728" i="135"/>
  <c r="S3733" i="135"/>
  <c r="S3738" i="135"/>
  <c r="S3743" i="135"/>
  <c r="S3748" i="135"/>
  <c r="S3753" i="135"/>
  <c r="S3758" i="135"/>
  <c r="S3763" i="135"/>
  <c r="S3768" i="135"/>
  <c r="S3773" i="135"/>
  <c r="S3778" i="135"/>
  <c r="S3783" i="135"/>
  <c r="S3788" i="135"/>
  <c r="S3793" i="135"/>
  <c r="S3798" i="135"/>
  <c r="S3803" i="135"/>
  <c r="S3808" i="135"/>
  <c r="S3813" i="135"/>
  <c r="S3818" i="135"/>
  <c r="S3823" i="135"/>
  <c r="S3828" i="135"/>
  <c r="S3833" i="135"/>
  <c r="S3838" i="135"/>
  <c r="S3843" i="135"/>
  <c r="S3848" i="135"/>
  <c r="S3853" i="135"/>
  <c r="S3858" i="135"/>
  <c r="S3863" i="135"/>
  <c r="S3868" i="135"/>
  <c r="S3873" i="135"/>
  <c r="S3878" i="135"/>
  <c r="S3883" i="135"/>
  <c r="S3888" i="135"/>
  <c r="S3893" i="135"/>
  <c r="S3898" i="135"/>
  <c r="S3903" i="135"/>
  <c r="S3908" i="135"/>
  <c r="S3913" i="135"/>
  <c r="S3918" i="135"/>
  <c r="S3923" i="135"/>
  <c r="S3928" i="135"/>
  <c r="S3933" i="135"/>
  <c r="S3938" i="135"/>
  <c r="S3943" i="135"/>
  <c r="S3948" i="135"/>
  <c r="S3953" i="135"/>
  <c r="S3958" i="135"/>
  <c r="S3963" i="135"/>
  <c r="S3968" i="135"/>
  <c r="S3973" i="135"/>
  <c r="S3978" i="135"/>
  <c r="S3983" i="135"/>
  <c r="S3988" i="135"/>
  <c r="S3993" i="135"/>
  <c r="S3998" i="135"/>
  <c r="S4003" i="135"/>
  <c r="S4008" i="135"/>
  <c r="S4013" i="135"/>
  <c r="S4018" i="135"/>
  <c r="S4023" i="135"/>
  <c r="S4028" i="135"/>
  <c r="S4033" i="135"/>
  <c r="S4038" i="135"/>
  <c r="S4043" i="135"/>
  <c r="S4048" i="135"/>
  <c r="S4053" i="135"/>
  <c r="S4058" i="135"/>
  <c r="S4063" i="135"/>
  <c r="S4068" i="135"/>
  <c r="S4073" i="135"/>
  <c r="S4078" i="135"/>
  <c r="S4083" i="135"/>
  <c r="S4088" i="135"/>
  <c r="S4093" i="135"/>
  <c r="S4098" i="135"/>
  <c r="S4103" i="135"/>
  <c r="S4108" i="135"/>
  <c r="S4113" i="135"/>
  <c r="S4118" i="135"/>
  <c r="S4123" i="135"/>
  <c r="S4128" i="135"/>
  <c r="S4133" i="135"/>
  <c r="S4138" i="135"/>
  <c r="S4143" i="135"/>
  <c r="S4148" i="135"/>
  <c r="S4153" i="135"/>
  <c r="S4158" i="135"/>
  <c r="S4163" i="135"/>
  <c r="S4168" i="135"/>
  <c r="S4173" i="135"/>
  <c r="S4178" i="135"/>
  <c r="S4183" i="135"/>
  <c r="S4188" i="135"/>
  <c r="S4193" i="135"/>
  <c r="S4198" i="135"/>
  <c r="S4203" i="135"/>
  <c r="S4208" i="135"/>
  <c r="S4213" i="135"/>
  <c r="S4218" i="135"/>
  <c r="S4223" i="135"/>
  <c r="S4228" i="135"/>
  <c r="S4233" i="135"/>
  <c r="S4238" i="135"/>
  <c r="S4243" i="135"/>
  <c r="S4248" i="135"/>
  <c r="S4253" i="135"/>
  <c r="S4258" i="135"/>
  <c r="S4263" i="135"/>
  <c r="S4268" i="135"/>
  <c r="S4273" i="135"/>
  <c r="S4278" i="135"/>
  <c r="S4283" i="135"/>
  <c r="S4288" i="135"/>
  <c r="S4293" i="135"/>
  <c r="S4298" i="135"/>
  <c r="S4303" i="135"/>
  <c r="S4308" i="135"/>
  <c r="S4313" i="135"/>
  <c r="S4318" i="135"/>
  <c r="S4323" i="135"/>
  <c r="S4328" i="135"/>
  <c r="S4333" i="135"/>
  <c r="S4338" i="135"/>
  <c r="S4343" i="135"/>
  <c r="S4348" i="135"/>
  <c r="S4353" i="135"/>
  <c r="S4358" i="135"/>
  <c r="S4363" i="135"/>
  <c r="S4368" i="135"/>
  <c r="S4373" i="135"/>
  <c r="S4378" i="135"/>
  <c r="S4383" i="135"/>
  <c r="S4388" i="135"/>
  <c r="S4393" i="135"/>
  <c r="S4398" i="135"/>
  <c r="S4403" i="135"/>
  <c r="S4408" i="135"/>
  <c r="S4413" i="135"/>
  <c r="S4418" i="135"/>
  <c r="S4423" i="135"/>
  <c r="S4428" i="135"/>
  <c r="S4433" i="135"/>
  <c r="S4438" i="135"/>
  <c r="S4443" i="135"/>
  <c r="S4448" i="135"/>
  <c r="S4453" i="135"/>
  <c r="S4458" i="135"/>
  <c r="S4463" i="135"/>
  <c r="S4468" i="135"/>
  <c r="S4473" i="135"/>
  <c r="S4478" i="135"/>
  <c r="S4483" i="135"/>
  <c r="S4488" i="135"/>
  <c r="S4493" i="135"/>
  <c r="S4498" i="135"/>
  <c r="S4503" i="135"/>
  <c r="S4508" i="135"/>
  <c r="S4513" i="135"/>
  <c r="S4518" i="135"/>
  <c r="S4523" i="135"/>
  <c r="S4528" i="135"/>
  <c r="S4533" i="135"/>
  <c r="S4538" i="135"/>
  <c r="S4543" i="135"/>
  <c r="S4548" i="135"/>
  <c r="S4553" i="135"/>
  <c r="S4558" i="135"/>
  <c r="S4563" i="135"/>
  <c r="S4568" i="135"/>
  <c r="S4573" i="135"/>
  <c r="S4578" i="135"/>
  <c r="S4583" i="135"/>
  <c r="S4588" i="135"/>
  <c r="S4593" i="135"/>
  <c r="S4598" i="135"/>
  <c r="S4603" i="135"/>
  <c r="S4608" i="135"/>
  <c r="S4613" i="135"/>
  <c r="S4618" i="135"/>
  <c r="S4623" i="135"/>
  <c r="S4628" i="135"/>
  <c r="S4633" i="135"/>
  <c r="S4638" i="135"/>
  <c r="S4643" i="135"/>
  <c r="S4648" i="135"/>
  <c r="S4653" i="135"/>
  <c r="S4658" i="135"/>
  <c r="C27" i="129"/>
  <c r="C23" i="129"/>
  <c r="C24" i="129"/>
  <c r="C26" i="129"/>
  <c r="F9" i="156"/>
  <c r="F18" i="156"/>
  <c r="F34" i="156"/>
  <c r="F155" i="156"/>
  <c r="F51" i="156"/>
  <c r="F86" i="156"/>
  <c r="F152" i="156"/>
  <c r="F35" i="156"/>
  <c r="F54" i="156"/>
  <c r="F156" i="156"/>
  <c r="F84" i="156"/>
  <c r="F88" i="156"/>
  <c r="F104" i="156"/>
  <c r="F131" i="156"/>
  <c r="F294" i="156"/>
  <c r="F251" i="156"/>
  <c r="F249" i="156"/>
  <c r="F247" i="156"/>
  <c r="F231" i="156"/>
  <c r="F225" i="156"/>
  <c r="F223" i="156"/>
  <c r="F206" i="156"/>
  <c r="F293" i="156"/>
  <c r="F291" i="156"/>
  <c r="F289" i="156"/>
  <c r="F283" i="156"/>
  <c r="F278" i="156"/>
  <c r="F276" i="156"/>
  <c r="F112" i="156"/>
  <c r="F52" i="156"/>
  <c r="F183" i="156"/>
  <c r="F180" i="156"/>
  <c r="F123" i="156"/>
  <c r="F118" i="156"/>
  <c r="F45" i="156"/>
  <c r="F29" i="156"/>
  <c r="F20" i="156"/>
  <c r="F12" i="156"/>
  <c r="F191" i="156"/>
  <c r="F165" i="156"/>
  <c r="F160" i="156"/>
  <c r="F103" i="156"/>
  <c r="F48" i="156"/>
  <c r="F40" i="156"/>
  <c r="F32" i="156"/>
  <c r="F111" i="156"/>
  <c r="F106" i="156"/>
  <c r="F77" i="156"/>
  <c r="F69" i="156"/>
  <c r="F8" i="156"/>
  <c r="F214" i="156"/>
  <c r="F198" i="156"/>
  <c r="F196" i="156"/>
  <c r="F127" i="156"/>
  <c r="F80" i="156"/>
  <c r="F75" i="156"/>
  <c r="F67" i="156"/>
  <c r="F109" i="156"/>
  <c r="F93" i="156"/>
  <c r="F101" i="156"/>
  <c r="F158" i="156"/>
  <c r="F257" i="156"/>
  <c r="F272" i="156"/>
  <c r="F66" i="156"/>
  <c r="F181" i="156"/>
  <c r="F201" i="156"/>
  <c r="F203" i="156"/>
  <c r="F89" i="156"/>
  <c r="F97" i="156"/>
  <c r="F185" i="156"/>
  <c r="F213" i="156"/>
  <c r="F151" i="156"/>
  <c r="F207" i="156"/>
  <c r="F264" i="156"/>
  <c r="F266" i="156"/>
  <c r="F313" i="156"/>
  <c r="F250" i="156"/>
  <c r="F252" i="156"/>
  <c r="F258" i="156"/>
  <c r="F262" i="156"/>
  <c r="F226" i="156"/>
  <c r="F234" i="156"/>
  <c r="F236" i="156"/>
  <c r="F238" i="156"/>
  <c r="F242" i="156"/>
  <c r="F297" i="156"/>
  <c r="F275" i="156"/>
  <c r="F279" i="156"/>
  <c r="F281" i="156"/>
  <c r="F307" i="156"/>
  <c r="F273" i="156"/>
  <c r="F255" i="156"/>
  <c r="F300" i="156"/>
  <c r="F303" i="156"/>
  <c r="F217" i="156"/>
  <c r="F221" i="156"/>
  <c r="F290" i="156"/>
  <c r="F282" i="156"/>
  <c r="F284" i="156"/>
  <c r="F286" i="156"/>
  <c r="F10" i="156"/>
  <c r="F134" i="156"/>
  <c r="F60" i="156"/>
  <c r="F309" i="156"/>
  <c r="F230" i="156"/>
  <c r="F248" i="156"/>
  <c r="F78" i="156"/>
  <c r="F144" i="156"/>
  <c r="F195" i="156"/>
  <c r="F189" i="156"/>
  <c r="F161" i="156"/>
  <c r="F130" i="156"/>
  <c r="F16" i="156"/>
  <c r="F122" i="156"/>
  <c r="F108" i="156"/>
  <c r="F63" i="156"/>
  <c r="F53" i="156"/>
  <c r="F216" i="156"/>
  <c r="F256" i="156"/>
  <c r="F259" i="156"/>
  <c r="F233" i="156"/>
  <c r="F296" i="156"/>
  <c r="F72" i="156"/>
  <c r="F137" i="156"/>
  <c r="F30" i="156"/>
  <c r="F292" i="156"/>
  <c r="F305" i="156"/>
  <c r="F302" i="156"/>
  <c r="F228" i="156"/>
  <c r="F244" i="156"/>
  <c r="F70" i="156"/>
  <c r="F128" i="156"/>
  <c r="F193" i="156"/>
  <c r="F140" i="156"/>
  <c r="F50" i="156"/>
  <c r="F143" i="156"/>
  <c r="F33" i="156"/>
  <c r="F150" i="156"/>
  <c r="F116" i="156"/>
  <c r="F68" i="156"/>
  <c r="F81" i="156"/>
  <c r="F19" i="156"/>
  <c r="F304" i="156"/>
  <c r="F261" i="156"/>
  <c r="F235" i="156"/>
  <c r="F308" i="156"/>
  <c r="F178" i="156"/>
  <c r="F129" i="156"/>
  <c r="F59" i="156"/>
  <c r="F22" i="156"/>
  <c r="F274" i="156"/>
  <c r="F170" i="156"/>
  <c r="F121" i="156"/>
  <c r="F174" i="156"/>
  <c r="F169" i="156"/>
  <c r="F182" i="156"/>
  <c r="F41" i="156"/>
  <c r="F176" i="156"/>
  <c r="F95" i="156"/>
  <c r="F76" i="156"/>
  <c r="F107" i="156"/>
  <c r="F27" i="156"/>
  <c r="F204" i="156"/>
  <c r="F267" i="156"/>
  <c r="F239" i="156"/>
  <c r="F260" i="156"/>
  <c r="F171" i="156"/>
  <c r="F102" i="156"/>
  <c r="F47" i="156"/>
  <c r="F87" i="156"/>
  <c r="F288" i="156"/>
  <c r="F271" i="156"/>
  <c r="F295" i="156"/>
  <c r="F311" i="156"/>
  <c r="F301" i="156"/>
  <c r="F270" i="156"/>
  <c r="F105" i="156"/>
  <c r="F215" i="156"/>
  <c r="F166" i="156"/>
  <c r="F220" i="156"/>
  <c r="F192" i="156"/>
  <c r="F61" i="156"/>
  <c r="F184" i="156"/>
  <c r="F100" i="156"/>
  <c r="F79" i="156"/>
  <c r="F110" i="156"/>
  <c r="F44" i="156"/>
  <c r="F212" i="156"/>
  <c r="F312" i="156"/>
  <c r="F241" i="156"/>
  <c r="F147" i="156"/>
  <c r="F159" i="156"/>
  <c r="F98" i="156"/>
  <c r="F42" i="156"/>
  <c r="F25" i="156"/>
  <c r="F17" i="156"/>
  <c r="F146" i="156"/>
  <c r="F133" i="156"/>
  <c r="F55" i="156"/>
  <c r="F172" i="156"/>
  <c r="F46" i="156"/>
  <c r="F91" i="156"/>
  <c r="F315" i="156"/>
  <c r="F219" i="156"/>
  <c r="F269" i="156"/>
  <c r="F299" i="156"/>
  <c r="F232" i="156"/>
  <c r="F254" i="156"/>
  <c r="F268" i="156"/>
  <c r="F62" i="156"/>
  <c r="F136" i="156"/>
  <c r="F209" i="156"/>
  <c r="F113" i="156"/>
  <c r="F205" i="156"/>
  <c r="F148" i="156"/>
  <c r="F39" i="156"/>
  <c r="F83" i="156"/>
  <c r="F194" i="156"/>
  <c r="F24" i="156"/>
  <c r="F85" i="156"/>
  <c r="F179" i="156"/>
  <c r="F56" i="156"/>
  <c r="F157" i="156"/>
  <c r="F71" i="156"/>
  <c r="F37" i="156"/>
  <c r="F115" i="156"/>
  <c r="F11" i="156"/>
  <c r="F120" i="156"/>
  <c r="F208" i="156"/>
  <c r="F314" i="156"/>
  <c r="F210" i="156"/>
  <c r="F237" i="156"/>
  <c r="F253" i="156"/>
  <c r="F139" i="156"/>
  <c r="F190" i="156"/>
  <c r="F43" i="156"/>
  <c r="F126" i="156"/>
  <c r="F26" i="156"/>
  <c r="F38" i="156"/>
  <c r="F153" i="156"/>
  <c r="F162" i="156"/>
  <c r="F199" i="156"/>
  <c r="F82" i="156"/>
  <c r="F132" i="156"/>
  <c r="F125" i="156"/>
  <c r="F58" i="156"/>
  <c r="F135" i="156"/>
  <c r="F200" i="156"/>
  <c r="F49" i="156"/>
  <c r="F114" i="156"/>
  <c r="F15" i="156"/>
  <c r="F124" i="156"/>
  <c r="F173" i="156"/>
  <c r="F188" i="156"/>
  <c r="F65" i="156"/>
  <c r="F149" i="156"/>
  <c r="F28" i="156"/>
  <c r="F280" i="156"/>
  <c r="F285" i="156"/>
  <c r="F263" i="156"/>
  <c r="F227" i="156"/>
  <c r="F243" i="156"/>
  <c r="F298" i="156"/>
  <c r="F96" i="156"/>
  <c r="F167" i="156"/>
  <c r="F145" i="156"/>
  <c r="F94" i="156"/>
  <c r="F21" i="156"/>
  <c r="F31" i="156"/>
  <c r="F14" i="156"/>
  <c r="F164" i="156"/>
  <c r="F277" i="156"/>
  <c r="F240" i="156"/>
  <c r="F224" i="156"/>
  <c r="F246" i="156"/>
  <c r="F177" i="156"/>
  <c r="F154" i="156"/>
  <c r="F197" i="156"/>
  <c r="F74" i="156"/>
  <c r="F211" i="156"/>
  <c r="F117" i="156"/>
  <c r="F64" i="156"/>
  <c r="F138" i="156"/>
  <c r="F202" i="156"/>
  <c r="F57" i="156"/>
  <c r="F119" i="156"/>
  <c r="F23" i="156"/>
  <c r="F218" i="156"/>
  <c r="F186" i="156"/>
  <c r="F222" i="156"/>
  <c r="F73" i="156"/>
  <c r="F175" i="156"/>
  <c r="F36" i="156"/>
  <c r="F306" i="156"/>
  <c r="F287" i="156"/>
  <c r="F265" i="156"/>
  <c r="F229" i="156"/>
  <c r="F245" i="156"/>
  <c r="F310" i="156"/>
  <c r="F92" i="156"/>
  <c r="F163" i="156"/>
  <c r="F141" i="156"/>
  <c r="F90" i="156"/>
  <c r="F13" i="156"/>
  <c r="F142" i="156"/>
  <c r="F168" i="156"/>
  <c r="F99" i="156"/>
  <c r="F187" i="156"/>
  <c r="P11" i="154"/>
  <c r="R15" i="154" s="1"/>
  <c r="P10" i="154"/>
  <c r="P9" i="154"/>
  <c r="AE6" i="154"/>
  <c r="AD6" i="154"/>
  <c r="AC6" i="154"/>
  <c r="AB6" i="154"/>
  <c r="AA6" i="154"/>
  <c r="Z6" i="154"/>
  <c r="Y6" i="154"/>
  <c r="X6" i="154"/>
  <c r="W6" i="154"/>
  <c r="V6" i="154"/>
  <c r="U6" i="154"/>
  <c r="D3" i="154"/>
  <c r="P11" i="153"/>
  <c r="R15" i="153" s="1"/>
  <c r="P10" i="153"/>
  <c r="P9" i="153"/>
  <c r="AE6" i="153"/>
  <c r="AD6" i="153"/>
  <c r="AC6" i="153"/>
  <c r="AB6" i="153"/>
  <c r="AA6" i="153"/>
  <c r="Z6" i="153"/>
  <c r="Y6" i="153"/>
  <c r="X6" i="153"/>
  <c r="W6" i="153"/>
  <c r="V6" i="153"/>
  <c r="U6" i="153"/>
  <c r="D3" i="153"/>
  <c r="P11" i="151"/>
  <c r="R15" i="151" s="1"/>
  <c r="R88" i="151" s="1"/>
  <c r="P10" i="151"/>
  <c r="J88" i="151" s="1"/>
  <c r="P9" i="151"/>
  <c r="H88" i="151" s="1"/>
  <c r="AE6" i="151"/>
  <c r="AD6" i="151"/>
  <c r="AC6" i="151"/>
  <c r="AB6" i="151"/>
  <c r="AA6" i="151"/>
  <c r="Z6" i="151"/>
  <c r="Y6" i="151"/>
  <c r="X6" i="151"/>
  <c r="W6" i="151"/>
  <c r="V6" i="151"/>
  <c r="U6" i="151"/>
  <c r="D3" i="151"/>
  <c r="P11" i="146"/>
  <c r="R15" i="146" s="1"/>
  <c r="P10" i="146"/>
  <c r="P9" i="146"/>
  <c r="AE6" i="146"/>
  <c r="AD6" i="146"/>
  <c r="AC6" i="146"/>
  <c r="AB6" i="146"/>
  <c r="AA6" i="146"/>
  <c r="Z6" i="146"/>
  <c r="Y6" i="146"/>
  <c r="X6" i="146"/>
  <c r="W6" i="146"/>
  <c r="V6" i="146"/>
  <c r="U6" i="146"/>
  <c r="D3" i="146"/>
  <c r="R183" i="135"/>
  <c r="R193" i="135"/>
  <c r="R228" i="135"/>
  <c r="H8" i="135"/>
  <c r="J8" i="135"/>
  <c r="P8" i="135"/>
  <c r="P9" i="135"/>
  <c r="J13" i="135"/>
  <c r="R13" i="135"/>
  <c r="J18" i="135"/>
  <c r="R18" i="135"/>
  <c r="J23" i="135"/>
  <c r="R23" i="135"/>
  <c r="J28" i="135"/>
  <c r="R28" i="135"/>
  <c r="J33" i="135"/>
  <c r="R33" i="135"/>
  <c r="J38" i="135"/>
  <c r="R38" i="135"/>
  <c r="J43" i="135"/>
  <c r="R43" i="135"/>
  <c r="J48" i="135"/>
  <c r="R48" i="135"/>
  <c r="J53" i="135"/>
  <c r="R53" i="135"/>
  <c r="J58" i="135"/>
  <c r="R58" i="135"/>
  <c r="J63" i="135"/>
  <c r="R63" i="135"/>
  <c r="J68" i="135"/>
  <c r="R68" i="135"/>
  <c r="R73" i="135"/>
  <c r="R78" i="135"/>
  <c r="R83" i="135"/>
  <c r="R88" i="135"/>
  <c r="R93" i="135"/>
  <c r="R98" i="135"/>
  <c r="R103" i="135"/>
  <c r="R108" i="135"/>
  <c r="R113" i="135"/>
  <c r="R118" i="135"/>
  <c r="R123" i="135"/>
  <c r="R128" i="135"/>
  <c r="R133" i="135"/>
  <c r="R138" i="135"/>
  <c r="R143" i="135"/>
  <c r="R148" i="135"/>
  <c r="R153" i="135"/>
  <c r="R158" i="135"/>
  <c r="R163" i="135"/>
  <c r="R168" i="135"/>
  <c r="R173" i="135"/>
  <c r="R178" i="135"/>
  <c r="R188" i="135"/>
  <c r="R198" i="135"/>
  <c r="R203" i="135"/>
  <c r="R208" i="135"/>
  <c r="R213" i="135"/>
  <c r="R218" i="135"/>
  <c r="R223" i="135"/>
  <c r="R233" i="135"/>
  <c r="R238" i="135"/>
  <c r="R243" i="135"/>
  <c r="R248" i="135"/>
  <c r="R253" i="135"/>
  <c r="J123" i="135"/>
  <c r="J118" i="135"/>
  <c r="J113" i="135"/>
  <c r="P7" i="135"/>
  <c r="A11" i="129"/>
  <c r="B3" i="128"/>
  <c r="F21" i="128"/>
  <c r="I18" i="128"/>
  <c r="G17" i="128"/>
  <c r="AE6" i="142"/>
  <c r="AD6" i="142"/>
  <c r="AC6" i="142"/>
  <c r="AB6" i="142"/>
  <c r="AA6" i="142"/>
  <c r="Z6" i="142"/>
  <c r="Y6" i="142"/>
  <c r="X6" i="142"/>
  <c r="W6" i="142"/>
  <c r="V6" i="142"/>
  <c r="U6" i="142"/>
  <c r="C22" i="129"/>
  <c r="A1" i="135"/>
  <c r="R15" i="142"/>
  <c r="F44" i="129"/>
  <c r="J4658" i="135"/>
  <c r="J4653" i="135"/>
  <c r="J4648" i="135"/>
  <c r="J4643" i="135"/>
  <c r="J4638" i="135"/>
  <c r="J4633" i="135"/>
  <c r="J4628" i="135"/>
  <c r="J4623" i="135"/>
  <c r="J4618" i="135"/>
  <c r="J4613" i="135"/>
  <c r="J4608" i="135"/>
  <c r="J4603" i="135"/>
  <c r="J4598" i="135"/>
  <c r="J4593" i="135"/>
  <c r="J4588" i="135"/>
  <c r="J4583" i="135"/>
  <c r="J4578" i="135"/>
  <c r="J4573" i="135"/>
  <c r="J4568" i="135"/>
  <c r="J4563" i="135"/>
  <c r="J4558" i="135"/>
  <c r="J4553" i="135"/>
  <c r="J4548" i="135"/>
  <c r="J4543" i="135"/>
  <c r="J4538" i="135"/>
  <c r="J4533" i="135"/>
  <c r="J4528" i="135"/>
  <c r="J4523" i="135"/>
  <c r="J4518" i="135"/>
  <c r="J4513" i="135"/>
  <c r="J4508" i="135"/>
  <c r="J4503" i="135"/>
  <c r="J4498" i="135"/>
  <c r="J4493" i="135"/>
  <c r="J4488" i="135"/>
  <c r="J4483" i="135"/>
  <c r="J4478" i="135"/>
  <c r="J4473" i="135"/>
  <c r="J4468" i="135"/>
  <c r="J4463" i="135"/>
  <c r="J4458" i="135"/>
  <c r="J4453" i="135"/>
  <c r="J4448" i="135"/>
  <c r="J4443" i="135"/>
  <c r="J4438" i="135"/>
  <c r="J4433" i="135"/>
  <c r="J4428" i="135"/>
  <c r="J4423" i="135"/>
  <c r="J4418" i="135"/>
  <c r="J4413" i="135"/>
  <c r="J4408" i="135"/>
  <c r="J4403" i="135"/>
  <c r="J4398" i="135"/>
  <c r="J4393" i="135"/>
  <c r="J4388" i="135"/>
  <c r="J4383" i="135"/>
  <c r="J4378" i="135"/>
  <c r="J4373" i="135"/>
  <c r="J4368" i="135"/>
  <c r="J4363" i="135"/>
  <c r="J4358" i="135"/>
  <c r="J4353" i="135"/>
  <c r="J4348" i="135"/>
  <c r="J4343" i="135"/>
  <c r="J4338" i="135"/>
  <c r="J4333" i="135"/>
  <c r="J4328" i="135"/>
  <c r="J4323" i="135"/>
  <c r="J4318" i="135"/>
  <c r="J4313" i="135"/>
  <c r="J4308" i="135"/>
  <c r="J4303" i="135"/>
  <c r="J4298" i="135"/>
  <c r="J4293" i="135"/>
  <c r="J4288" i="135"/>
  <c r="J4283" i="135"/>
  <c r="J4278" i="135"/>
  <c r="J4273" i="135"/>
  <c r="J4268" i="135"/>
  <c r="J4263" i="135"/>
  <c r="J4258" i="135"/>
  <c r="J4253" i="135"/>
  <c r="J4248" i="135"/>
  <c r="J4243" i="135"/>
  <c r="J4238" i="135"/>
  <c r="J4233" i="135"/>
  <c r="J4228" i="135"/>
  <c r="J4223" i="135"/>
  <c r="J4218" i="135"/>
  <c r="J4213" i="135"/>
  <c r="J4208" i="135"/>
  <c r="J4203" i="135"/>
  <c r="J4198" i="135"/>
  <c r="J4193" i="135"/>
  <c r="J4188" i="135"/>
  <c r="J4183" i="135"/>
  <c r="J4178" i="135"/>
  <c r="J4173" i="135"/>
  <c r="J4168" i="135"/>
  <c r="J4163" i="135"/>
  <c r="J4158" i="135"/>
  <c r="J4153" i="135"/>
  <c r="J4148" i="135"/>
  <c r="J4143" i="135"/>
  <c r="J4138" i="135"/>
  <c r="J4133" i="135"/>
  <c r="J4128" i="135"/>
  <c r="J4123" i="135"/>
  <c r="J4118" i="135"/>
  <c r="J4113" i="135"/>
  <c r="J4108" i="135"/>
  <c r="J4103" i="135"/>
  <c r="J4098" i="135"/>
  <c r="J4093" i="135"/>
  <c r="J4088" i="135"/>
  <c r="J4083" i="135"/>
  <c r="J4078" i="135"/>
  <c r="J4073" i="135"/>
  <c r="J4068" i="135"/>
  <c r="J4063" i="135"/>
  <c r="J4058" i="135"/>
  <c r="J4053" i="135"/>
  <c r="J4048" i="135"/>
  <c r="J4043" i="135"/>
  <c r="J4038" i="135"/>
  <c r="J4033" i="135"/>
  <c r="J4028" i="135"/>
  <c r="J4023" i="135"/>
  <c r="J4018" i="135"/>
  <c r="J4013" i="135"/>
  <c r="J4008" i="135"/>
  <c r="J4003" i="135"/>
  <c r="J3998" i="135"/>
  <c r="J3993" i="135"/>
  <c r="J3988" i="135"/>
  <c r="J3983" i="135"/>
  <c r="J3978" i="135"/>
  <c r="J3973" i="135"/>
  <c r="J3968" i="135"/>
  <c r="J3963" i="135"/>
  <c r="J3958" i="135"/>
  <c r="J3953" i="135"/>
  <c r="J3948" i="135"/>
  <c r="J3943" i="135"/>
  <c r="J3938" i="135"/>
  <c r="J3933" i="135"/>
  <c r="J3928" i="135"/>
  <c r="J3923" i="135"/>
  <c r="J3918" i="135"/>
  <c r="J3913" i="135"/>
  <c r="J3908" i="135"/>
  <c r="J3903" i="135"/>
  <c r="J3898" i="135"/>
  <c r="J3893" i="135"/>
  <c r="J3888" i="135"/>
  <c r="J3883" i="135"/>
  <c r="J3878" i="135"/>
  <c r="J3873" i="135"/>
  <c r="J3868" i="135"/>
  <c r="J3863" i="135"/>
  <c r="J3858" i="135"/>
  <c r="J3853" i="135"/>
  <c r="J3848" i="135"/>
  <c r="J3843" i="135"/>
  <c r="J3838" i="135"/>
  <c r="J3833" i="135"/>
  <c r="J3828" i="135"/>
  <c r="J3823" i="135"/>
  <c r="J3818" i="135"/>
  <c r="J3813" i="135"/>
  <c r="J3808" i="135"/>
  <c r="J3803" i="135"/>
  <c r="J3798" i="135"/>
  <c r="J3793" i="135"/>
  <c r="J3788" i="135"/>
  <c r="J3783" i="135"/>
  <c r="J3778" i="135"/>
  <c r="J3773" i="135"/>
  <c r="J3768" i="135"/>
  <c r="J3763" i="135"/>
  <c r="J3758" i="135"/>
  <c r="J3753" i="135"/>
  <c r="J3748" i="135"/>
  <c r="J3743" i="135"/>
  <c r="J3738" i="135"/>
  <c r="J3733" i="135"/>
  <c r="J3728" i="135"/>
  <c r="J3723" i="135"/>
  <c r="J3718" i="135"/>
  <c r="J3713" i="135"/>
  <c r="J3708" i="135"/>
  <c r="J3703" i="135"/>
  <c r="J3698" i="135"/>
  <c r="J3693" i="135"/>
  <c r="J3688" i="135"/>
  <c r="J3683" i="135"/>
  <c r="J3678" i="135"/>
  <c r="J3673" i="135"/>
  <c r="J3668" i="135"/>
  <c r="J3663" i="135"/>
  <c r="J3658" i="135"/>
  <c r="J3653" i="135"/>
  <c r="J3648" i="135"/>
  <c r="J3643" i="135"/>
  <c r="J3638" i="135"/>
  <c r="J3633" i="135"/>
  <c r="J3628" i="135"/>
  <c r="J3623" i="135"/>
  <c r="J3618" i="135"/>
  <c r="J3613" i="135"/>
  <c r="J3608" i="135"/>
  <c r="J3603" i="135"/>
  <c r="J3598" i="135"/>
  <c r="J3593" i="135"/>
  <c r="J3588" i="135"/>
  <c r="J3583" i="135"/>
  <c r="J3578" i="135"/>
  <c r="J3573" i="135"/>
  <c r="J3568" i="135"/>
  <c r="J3563" i="135"/>
  <c r="J3558" i="135"/>
  <c r="J3553" i="135"/>
  <c r="J3548" i="135"/>
  <c r="J3543" i="135"/>
  <c r="J3538" i="135"/>
  <c r="J3533" i="135"/>
  <c r="J3528" i="135"/>
  <c r="J3523" i="135"/>
  <c r="J3518" i="135"/>
  <c r="J3513" i="135"/>
  <c r="J3508" i="135"/>
  <c r="J3503" i="135"/>
  <c r="J3498" i="135"/>
  <c r="J3493" i="135"/>
  <c r="J3488" i="135"/>
  <c r="J3483" i="135"/>
  <c r="J3478" i="135"/>
  <c r="J3473" i="135"/>
  <c r="J3468" i="135"/>
  <c r="J3463" i="135"/>
  <c r="J3458" i="135"/>
  <c r="J3453" i="135"/>
  <c r="J3448" i="135"/>
  <c r="J3443" i="135"/>
  <c r="J3438" i="135"/>
  <c r="J3433" i="135"/>
  <c r="J3428" i="135"/>
  <c r="J3423" i="135"/>
  <c r="J3418" i="135"/>
  <c r="J3413" i="135"/>
  <c r="J3408" i="135"/>
  <c r="J3403" i="135"/>
  <c r="J3398" i="135"/>
  <c r="J3393" i="135"/>
  <c r="J3388" i="135"/>
  <c r="J3383" i="135"/>
  <c r="J3378" i="135"/>
  <c r="J3373" i="135"/>
  <c r="J3368" i="135"/>
  <c r="J3363" i="135"/>
  <c r="J3358" i="135"/>
  <c r="J3353" i="135"/>
  <c r="J3348" i="135"/>
  <c r="J3343" i="135"/>
  <c r="J3338" i="135"/>
  <c r="J3333" i="135"/>
  <c r="J3328" i="135"/>
  <c r="J3323" i="135"/>
  <c r="J3318" i="135"/>
  <c r="J3313" i="135"/>
  <c r="J3308" i="135"/>
  <c r="J3303" i="135"/>
  <c r="J3298" i="135"/>
  <c r="J3293" i="135"/>
  <c r="J3288" i="135"/>
  <c r="J3283" i="135"/>
  <c r="J3278" i="135"/>
  <c r="J3273" i="135"/>
  <c r="J3268" i="135"/>
  <c r="J3263" i="135"/>
  <c r="J3258" i="135"/>
  <c r="J3253" i="135"/>
  <c r="J3248" i="135"/>
  <c r="J3243" i="135"/>
  <c r="J3238" i="135"/>
  <c r="J3233" i="135"/>
  <c r="J3228" i="135"/>
  <c r="J3223" i="135"/>
  <c r="J3218" i="135"/>
  <c r="J3213" i="135"/>
  <c r="J3208" i="135"/>
  <c r="J3203" i="135"/>
  <c r="J3198" i="135"/>
  <c r="J3193" i="135"/>
  <c r="J3188" i="135"/>
  <c r="J3183" i="135"/>
  <c r="J3178" i="135"/>
  <c r="J3173" i="135"/>
  <c r="J3168" i="135"/>
  <c r="J3163" i="135"/>
  <c r="J3158" i="135"/>
  <c r="J3153" i="135"/>
  <c r="J3148" i="135"/>
  <c r="J3143" i="135"/>
  <c r="J3138" i="135"/>
  <c r="J3133" i="135"/>
  <c r="J3128" i="135"/>
  <c r="J3123" i="135"/>
  <c r="J3118" i="135"/>
  <c r="J3113" i="135"/>
  <c r="J3108" i="135"/>
  <c r="J3103" i="135"/>
  <c r="J3098" i="135"/>
  <c r="J3093" i="135"/>
  <c r="J3088" i="135"/>
  <c r="J3083" i="135"/>
  <c r="J3078" i="135"/>
  <c r="J3073" i="135"/>
  <c r="J3068" i="135"/>
  <c r="J3063" i="135"/>
  <c r="J3058" i="135"/>
  <c r="J3053" i="135"/>
  <c r="J3048" i="135"/>
  <c r="J3043" i="135"/>
  <c r="J3038" i="135"/>
  <c r="J3033" i="135"/>
  <c r="J3028" i="135"/>
  <c r="J3023" i="135"/>
  <c r="J3018" i="135"/>
  <c r="J3013" i="135"/>
  <c r="J3008" i="135"/>
  <c r="J3003" i="135"/>
  <c r="J2998" i="135"/>
  <c r="J2993" i="135"/>
  <c r="J2988" i="135"/>
  <c r="J2983" i="135"/>
  <c r="J2978" i="135"/>
  <c r="J2973" i="135"/>
  <c r="J2968" i="135"/>
  <c r="J2963" i="135"/>
  <c r="J2958" i="135"/>
  <c r="J2953" i="135"/>
  <c r="J2948" i="135"/>
  <c r="J2943" i="135"/>
  <c r="J2938" i="135"/>
  <c r="J2933" i="135"/>
  <c r="J2928" i="135"/>
  <c r="J2923" i="135"/>
  <c r="J2918" i="135"/>
  <c r="J2913" i="135"/>
  <c r="J2908" i="135"/>
  <c r="J2903" i="135"/>
  <c r="J2898" i="135"/>
  <c r="J2893" i="135"/>
  <c r="J2888" i="135"/>
  <c r="J2883" i="135"/>
  <c r="J2878" i="135"/>
  <c r="J2873" i="135"/>
  <c r="J2868" i="135"/>
  <c r="J2863" i="135"/>
  <c r="J2858" i="135"/>
  <c r="J2853" i="135"/>
  <c r="J2848" i="135"/>
  <c r="J2843" i="135"/>
  <c r="J2838" i="135"/>
  <c r="J2833" i="135"/>
  <c r="J2828" i="135"/>
  <c r="J2823" i="135"/>
  <c r="J2818" i="135"/>
  <c r="J2813" i="135"/>
  <c r="J2808" i="135"/>
  <c r="J2803" i="135"/>
  <c r="J2798" i="135"/>
  <c r="J2793" i="135"/>
  <c r="J2788" i="135"/>
  <c r="J2783" i="135"/>
  <c r="J2778" i="135"/>
  <c r="J2773" i="135"/>
  <c r="J2768" i="135"/>
  <c r="J2763" i="135"/>
  <c r="J2758" i="135"/>
  <c r="J2753" i="135"/>
  <c r="J2748" i="135"/>
  <c r="J2743" i="135"/>
  <c r="J2738" i="135"/>
  <c r="J2733" i="135"/>
  <c r="J2728" i="135"/>
  <c r="J2723" i="135"/>
  <c r="J2718" i="135"/>
  <c r="J2713" i="135"/>
  <c r="J2708" i="135"/>
  <c r="J2703" i="135"/>
  <c r="J2698" i="135"/>
  <c r="J2693" i="135"/>
  <c r="J2688" i="135"/>
  <c r="J2683" i="135"/>
  <c r="J2678" i="135"/>
  <c r="J2673" i="135"/>
  <c r="J2668" i="135"/>
  <c r="J2663" i="135"/>
  <c r="J2658" i="135"/>
  <c r="J2653" i="135"/>
  <c r="J2648" i="135"/>
  <c r="J2643" i="135"/>
  <c r="J2638" i="135"/>
  <c r="J2633" i="135"/>
  <c r="J2628" i="135"/>
  <c r="J2623" i="135"/>
  <c r="J2618" i="135"/>
  <c r="J2613" i="135"/>
  <c r="J2608" i="135"/>
  <c r="J2603" i="135"/>
  <c r="J2598" i="135"/>
  <c r="J2593" i="135"/>
  <c r="J2588" i="135"/>
  <c r="J2583" i="135"/>
  <c r="J2578" i="135"/>
  <c r="J2573" i="135"/>
  <c r="J2568" i="135"/>
  <c r="J2563" i="135"/>
  <c r="J2558" i="135"/>
  <c r="J2553" i="135"/>
  <c r="J2548" i="135"/>
  <c r="J2543" i="135"/>
  <c r="J2538" i="135"/>
  <c r="J2533" i="135"/>
  <c r="J2528" i="135"/>
  <c r="J2523" i="135"/>
  <c r="J2518" i="135"/>
  <c r="J2513" i="135"/>
  <c r="J2508" i="135"/>
  <c r="J2503" i="135"/>
  <c r="J2498" i="135"/>
  <c r="J2493" i="135"/>
  <c r="J2488" i="135"/>
  <c r="J2483" i="135"/>
  <c r="J2478" i="135"/>
  <c r="J2473" i="135"/>
  <c r="J2468" i="135"/>
  <c r="J2463" i="135"/>
  <c r="J2458" i="135"/>
  <c r="J2453" i="135"/>
  <c r="J2448" i="135"/>
  <c r="J2443" i="135"/>
  <c r="J2438" i="135"/>
  <c r="J2433" i="135"/>
  <c r="J2428" i="135"/>
  <c r="J2423" i="135"/>
  <c r="J2418" i="135"/>
  <c r="J2413" i="135"/>
  <c r="J2408" i="135"/>
  <c r="J2403" i="135"/>
  <c r="J2398" i="135"/>
  <c r="J2393" i="135"/>
  <c r="J2388" i="135"/>
  <c r="J2383" i="135"/>
  <c r="J2378" i="135"/>
  <c r="J2373" i="135"/>
  <c r="J2368" i="135"/>
  <c r="J2363" i="135"/>
  <c r="J2358" i="135"/>
  <c r="J2353" i="135"/>
  <c r="J2348" i="135"/>
  <c r="J2343" i="135"/>
  <c r="J2338" i="135"/>
  <c r="J2333" i="135"/>
  <c r="J2328" i="135"/>
  <c r="J2323" i="135"/>
  <c r="J2318" i="135"/>
  <c r="J2313" i="135"/>
  <c r="J2308" i="135"/>
  <c r="J2303" i="135"/>
  <c r="J2298" i="135"/>
  <c r="J2293" i="135"/>
  <c r="J2288" i="135"/>
  <c r="J2283" i="135"/>
  <c r="J2278" i="135"/>
  <c r="J2273" i="135"/>
  <c r="J2268" i="135"/>
  <c r="J2263" i="135"/>
  <c r="J2258" i="135"/>
  <c r="J2253" i="135"/>
  <c r="J2248" i="135"/>
  <c r="J2243" i="135"/>
  <c r="J2238" i="135"/>
  <c r="J2233" i="135"/>
  <c r="J2228" i="135"/>
  <c r="J2223" i="135"/>
  <c r="J2218" i="135"/>
  <c r="J2213" i="135"/>
  <c r="J2208" i="135"/>
  <c r="J2203" i="135"/>
  <c r="J2198" i="135"/>
  <c r="J2193" i="135"/>
  <c r="J2188" i="135"/>
  <c r="J2183" i="135"/>
  <c r="J2178" i="135"/>
  <c r="J2173" i="135"/>
  <c r="J2168" i="135"/>
  <c r="J2163" i="135"/>
  <c r="J2158" i="135"/>
  <c r="J2153" i="135"/>
  <c r="J2148" i="135"/>
  <c r="J2143" i="135"/>
  <c r="J2138" i="135"/>
  <c r="J2133" i="135"/>
  <c r="J2128" i="135"/>
  <c r="J2123" i="135"/>
  <c r="J2118" i="135"/>
  <c r="J2113" i="135"/>
  <c r="J2108" i="135"/>
  <c r="J2103" i="135"/>
  <c r="J2098" i="135"/>
  <c r="J2093" i="135"/>
  <c r="J2088" i="135"/>
  <c r="J2083" i="135"/>
  <c r="J2078" i="135"/>
  <c r="J2073" i="135"/>
  <c r="J2068" i="135"/>
  <c r="J2063" i="135"/>
  <c r="J2058" i="135"/>
  <c r="J2053" i="135"/>
  <c r="J2048" i="135"/>
  <c r="J2043" i="135"/>
  <c r="J2038" i="135"/>
  <c r="J2033" i="135"/>
  <c r="J2028" i="135"/>
  <c r="J2023" i="135"/>
  <c r="J2018" i="135"/>
  <c r="J2013" i="135"/>
  <c r="J2008" i="135"/>
  <c r="J2003" i="135"/>
  <c r="J1998" i="135"/>
  <c r="J1993" i="135"/>
  <c r="J1988" i="135"/>
  <c r="J1983" i="135"/>
  <c r="J1978" i="135"/>
  <c r="J1973" i="135"/>
  <c r="J1968" i="135"/>
  <c r="J1963" i="135"/>
  <c r="J1958" i="135"/>
  <c r="J1953" i="135"/>
  <c r="J1948" i="135"/>
  <c r="J1943" i="135"/>
  <c r="J1938" i="135"/>
  <c r="J1933" i="135"/>
  <c r="J1928" i="135"/>
  <c r="J1923" i="135"/>
  <c r="J1918" i="135"/>
  <c r="J1913" i="135"/>
  <c r="J1908" i="135"/>
  <c r="J1903" i="135"/>
  <c r="J1898" i="135"/>
  <c r="J1893" i="135"/>
  <c r="J1888" i="135"/>
  <c r="J1883" i="135"/>
  <c r="J1878" i="135"/>
  <c r="J1873" i="135"/>
  <c r="J1868" i="135"/>
  <c r="J1863" i="135"/>
  <c r="J1858" i="135"/>
  <c r="J1853" i="135"/>
  <c r="J1848" i="135"/>
  <c r="J1843" i="135"/>
  <c r="J1838" i="135"/>
  <c r="J1833" i="135"/>
  <c r="J1828" i="135"/>
  <c r="J1823" i="135"/>
  <c r="J1818" i="135"/>
  <c r="J1813" i="135"/>
  <c r="J1808" i="135"/>
  <c r="J1803" i="135"/>
  <c r="J1798" i="135"/>
  <c r="J1793" i="135"/>
  <c r="J1788" i="135"/>
  <c r="J1783" i="135"/>
  <c r="J1778" i="135"/>
  <c r="J1773" i="135"/>
  <c r="J1768" i="135"/>
  <c r="J1763" i="135"/>
  <c r="J1758" i="135"/>
  <c r="J1753" i="135"/>
  <c r="J1748" i="135"/>
  <c r="J1743" i="135"/>
  <c r="J1738" i="135"/>
  <c r="J1733" i="135"/>
  <c r="J1728" i="135"/>
  <c r="J1723" i="135"/>
  <c r="J1718" i="135"/>
  <c r="J1713" i="135"/>
  <c r="J1708" i="135"/>
  <c r="J1703" i="135"/>
  <c r="J1698" i="135"/>
  <c r="J1693" i="135"/>
  <c r="J1688" i="135"/>
  <c r="J1683" i="135"/>
  <c r="J1678" i="135"/>
  <c r="J1673" i="135"/>
  <c r="J1668" i="135"/>
  <c r="J1663" i="135"/>
  <c r="J1658" i="135"/>
  <c r="J1653" i="135"/>
  <c r="J1648" i="135"/>
  <c r="J1643" i="135"/>
  <c r="J1638" i="135"/>
  <c r="J1633" i="135"/>
  <c r="J1628" i="135"/>
  <c r="J1623" i="135"/>
  <c r="J1618" i="135"/>
  <c r="J1613" i="135"/>
  <c r="J1608" i="135"/>
  <c r="J1603" i="135"/>
  <c r="J1598" i="135"/>
  <c r="J1593" i="135"/>
  <c r="J1588" i="135"/>
  <c r="J1583" i="135"/>
  <c r="J1578" i="135"/>
  <c r="J1573" i="135"/>
  <c r="J1568" i="135"/>
  <c r="J1563" i="135"/>
  <c r="J1558" i="135"/>
  <c r="J1553" i="135"/>
  <c r="J1548" i="135"/>
  <c r="J1543" i="135"/>
  <c r="J1538" i="135"/>
  <c r="J1533" i="135"/>
  <c r="J1528" i="135"/>
  <c r="J1523" i="135"/>
  <c r="J1518" i="135"/>
  <c r="J1513" i="135"/>
  <c r="J1508" i="135"/>
  <c r="J1503" i="135"/>
  <c r="J1498" i="135"/>
  <c r="J1493" i="135"/>
  <c r="J1488" i="135"/>
  <c r="J1483" i="135"/>
  <c r="J1478" i="135"/>
  <c r="J1473" i="135"/>
  <c r="J1468" i="135"/>
  <c r="J1463" i="135"/>
  <c r="J1458" i="135"/>
  <c r="J1453" i="135"/>
  <c r="J1448" i="135"/>
  <c r="J1443" i="135"/>
  <c r="J1438" i="135"/>
  <c r="J1433" i="135"/>
  <c r="J1428" i="135"/>
  <c r="J1423" i="135"/>
  <c r="J1418" i="135"/>
  <c r="J1413" i="135"/>
  <c r="J1408" i="135"/>
  <c r="J1403" i="135"/>
  <c r="J1398" i="135"/>
  <c r="J1393" i="135"/>
  <c r="J1388" i="135"/>
  <c r="J1383" i="135"/>
  <c r="J1378" i="135"/>
  <c r="J1373" i="135"/>
  <c r="J1368" i="135"/>
  <c r="J1363" i="135"/>
  <c r="J1358" i="135"/>
  <c r="J1353" i="135"/>
  <c r="J1348" i="135"/>
  <c r="J1343" i="135"/>
  <c r="J1338" i="135"/>
  <c r="J1333" i="135"/>
  <c r="J1328" i="135"/>
  <c r="J1323" i="135"/>
  <c r="J1318" i="135"/>
  <c r="J1313" i="135"/>
  <c r="J1308" i="135"/>
  <c r="J1303" i="135"/>
  <c r="J1298" i="135"/>
  <c r="J1293" i="135"/>
  <c r="J1288" i="135"/>
  <c r="J1283" i="135"/>
  <c r="J1278" i="135"/>
  <c r="J1273" i="135"/>
  <c r="J1268" i="135"/>
  <c r="J1263" i="135"/>
  <c r="J1258" i="135"/>
  <c r="J1253" i="135"/>
  <c r="J1248" i="135"/>
  <c r="J1243" i="135"/>
  <c r="J1238" i="135"/>
  <c r="J1233" i="135"/>
  <c r="J1228" i="135"/>
  <c r="J1223" i="135"/>
  <c r="J1218" i="135"/>
  <c r="J1213" i="135"/>
  <c r="J1208" i="135"/>
  <c r="J1203" i="135"/>
  <c r="J1198" i="135"/>
  <c r="J1193" i="135"/>
  <c r="J1188" i="135"/>
  <c r="J1183" i="135"/>
  <c r="J1178" i="135"/>
  <c r="J1173" i="135"/>
  <c r="J1168" i="135"/>
  <c r="J1163" i="135"/>
  <c r="J1158" i="135"/>
  <c r="J1153" i="135"/>
  <c r="J1148" i="135"/>
  <c r="J1143" i="135"/>
  <c r="J1138" i="135"/>
  <c r="J1133" i="135"/>
  <c r="J1128" i="135"/>
  <c r="J1123" i="135"/>
  <c r="J1118" i="135"/>
  <c r="J1113" i="135"/>
  <c r="J1108" i="135"/>
  <c r="J1103" i="135"/>
  <c r="J1098" i="135"/>
  <c r="J1093" i="135"/>
  <c r="J1088" i="135"/>
  <c r="J1083" i="135"/>
  <c r="J1078" i="135"/>
  <c r="J1073" i="135"/>
  <c r="J1068" i="135"/>
  <c r="J1063" i="135"/>
  <c r="J1058" i="135"/>
  <c r="J1053" i="135"/>
  <c r="J1048" i="135"/>
  <c r="J1043" i="135"/>
  <c r="J1038" i="135"/>
  <c r="J1033" i="135"/>
  <c r="J1028" i="135"/>
  <c r="J1023" i="135"/>
  <c r="J1018" i="135"/>
  <c r="J1013" i="135"/>
  <c r="J1008" i="135"/>
  <c r="J1003" i="135"/>
  <c r="J998" i="135"/>
  <c r="J993" i="135"/>
  <c r="J988" i="135"/>
  <c r="J983" i="135"/>
  <c r="J978" i="135"/>
  <c r="J973" i="135"/>
  <c r="J968" i="135"/>
  <c r="J963" i="135"/>
  <c r="J958" i="135"/>
  <c r="J953" i="135"/>
  <c r="J948" i="135"/>
  <c r="J943" i="135"/>
  <c r="J938" i="135"/>
  <c r="J933" i="135"/>
  <c r="J928" i="135"/>
  <c r="J923" i="135"/>
  <c r="J918" i="135"/>
  <c r="J913" i="135"/>
  <c r="J908" i="135"/>
  <c r="J903" i="135"/>
  <c r="J898" i="135"/>
  <c r="J893" i="135"/>
  <c r="J888" i="135"/>
  <c r="J883" i="135"/>
  <c r="J878" i="135"/>
  <c r="J873" i="135"/>
  <c r="J868" i="135"/>
  <c r="J863" i="135"/>
  <c r="J858" i="135"/>
  <c r="J853" i="135"/>
  <c r="J848" i="135"/>
  <c r="J843" i="135"/>
  <c r="J838" i="135"/>
  <c r="J833" i="135"/>
  <c r="J828" i="135"/>
  <c r="J823" i="135"/>
  <c r="J818" i="135"/>
  <c r="J813" i="135"/>
  <c r="J808" i="135"/>
  <c r="J803" i="135"/>
  <c r="J798" i="135"/>
  <c r="J793" i="135"/>
  <c r="J788" i="135"/>
  <c r="J783" i="135"/>
  <c r="J778" i="135"/>
  <c r="J773" i="135"/>
  <c r="J768" i="135"/>
  <c r="J763" i="135"/>
  <c r="J758" i="135"/>
  <c r="J753" i="135"/>
  <c r="J748" i="135"/>
  <c r="J743" i="135"/>
  <c r="J738" i="135"/>
  <c r="J733" i="135"/>
  <c r="J728" i="135"/>
  <c r="J723" i="135"/>
  <c r="J718" i="135"/>
  <c r="J713" i="135"/>
  <c r="J708" i="135"/>
  <c r="J703" i="135"/>
  <c r="J698" i="135"/>
  <c r="J693" i="135"/>
  <c r="J688" i="135"/>
  <c r="J683" i="135"/>
  <c r="J678" i="135"/>
  <c r="J673" i="135"/>
  <c r="J668" i="135"/>
  <c r="J663" i="135"/>
  <c r="J658" i="135"/>
  <c r="J653" i="135"/>
  <c r="J648" i="135"/>
  <c r="J643" i="135"/>
  <c r="J638" i="135"/>
  <c r="J633" i="135"/>
  <c r="J628" i="135"/>
  <c r="J623" i="135"/>
  <c r="J618" i="135"/>
  <c r="J583" i="135"/>
  <c r="J578" i="135"/>
  <c r="J573" i="135"/>
  <c r="J568" i="135"/>
  <c r="J563" i="135"/>
  <c r="J558" i="135"/>
  <c r="J553" i="135"/>
  <c r="J548" i="135"/>
  <c r="J543" i="135"/>
  <c r="J538" i="135"/>
  <c r="J533" i="135"/>
  <c r="J528" i="135"/>
  <c r="J523" i="135"/>
  <c r="J518" i="135"/>
  <c r="J513" i="135"/>
  <c r="J508" i="135"/>
  <c r="J503" i="135"/>
  <c r="J498" i="135"/>
  <c r="J493" i="135"/>
  <c r="J488" i="135"/>
  <c r="J483" i="135"/>
  <c r="J478" i="135"/>
  <c r="J473" i="135"/>
  <c r="J468" i="135"/>
  <c r="J463" i="135"/>
  <c r="J458" i="135"/>
  <c r="J453" i="135"/>
  <c r="J448" i="135"/>
  <c r="J443" i="135"/>
  <c r="J438" i="135"/>
  <c r="J433" i="135"/>
  <c r="J428" i="135"/>
  <c r="J423" i="135"/>
  <c r="J418" i="135"/>
  <c r="J413" i="135"/>
  <c r="J408" i="135"/>
  <c r="J403" i="135"/>
  <c r="J398" i="135"/>
  <c r="J393" i="135"/>
  <c r="J388" i="135"/>
  <c r="J383" i="135"/>
  <c r="J378" i="135"/>
  <c r="J373" i="135"/>
  <c r="J368" i="135"/>
  <c r="J363" i="135"/>
  <c r="J358" i="135"/>
  <c r="J353" i="135"/>
  <c r="J348" i="135"/>
  <c r="J343" i="135"/>
  <c r="J338" i="135"/>
  <c r="J333" i="135"/>
  <c r="J328" i="135"/>
  <c r="J323" i="135"/>
  <c r="J318" i="135"/>
  <c r="J313" i="135"/>
  <c r="J308" i="135"/>
  <c r="J303" i="135"/>
  <c r="J298" i="135"/>
  <c r="J293" i="135"/>
  <c r="J288" i="135"/>
  <c r="J283" i="135"/>
  <c r="J278" i="135"/>
  <c r="J273" i="135"/>
  <c r="J268" i="135"/>
  <c r="J263" i="135"/>
  <c r="J258" i="135"/>
  <c r="J253" i="135"/>
  <c r="J248" i="135"/>
  <c r="J243" i="135"/>
  <c r="J238" i="135"/>
  <c r="J233" i="135"/>
  <c r="J228" i="135"/>
  <c r="J223" i="135"/>
  <c r="J218" i="135"/>
  <c r="J213" i="135"/>
  <c r="J208" i="135"/>
  <c r="J203" i="135"/>
  <c r="J198" i="135"/>
  <c r="J193" i="135"/>
  <c r="J188" i="135"/>
  <c r="J183" i="135"/>
  <c r="J178" i="135"/>
  <c r="J173" i="135"/>
  <c r="J168" i="135"/>
  <c r="J163" i="135"/>
  <c r="J158" i="135"/>
  <c r="J153" i="135"/>
  <c r="J148" i="135"/>
  <c r="J143" i="135"/>
  <c r="J138" i="135"/>
  <c r="J133" i="135"/>
  <c r="J128" i="135"/>
  <c r="J108" i="135"/>
  <c r="J103" i="135"/>
  <c r="J98" i="135"/>
  <c r="J93" i="135"/>
  <c r="J88" i="135"/>
  <c r="J83" i="135"/>
  <c r="J78" i="135"/>
  <c r="J73" i="135"/>
  <c r="H64" i="129"/>
  <c r="H61" i="129"/>
  <c r="F45" i="129"/>
  <c r="F42" i="129"/>
  <c r="G32" i="129"/>
  <c r="E32" i="129"/>
  <c r="E33" i="129" s="1"/>
  <c r="G20" i="129"/>
  <c r="G33" i="129" s="1"/>
  <c r="G37" i="129" s="1"/>
  <c r="G44" i="129" s="1"/>
  <c r="G45" i="129" s="1"/>
  <c r="G46" i="129" s="1"/>
  <c r="F20" i="129"/>
  <c r="E20" i="129"/>
  <c r="D20" i="129"/>
  <c r="H19" i="129"/>
  <c r="A19" i="129"/>
  <c r="H18" i="129"/>
  <c r="A39" i="129"/>
  <c r="A41" i="129" s="1"/>
  <c r="H393" i="135"/>
  <c r="H24" i="129"/>
  <c r="H62" i="129"/>
  <c r="H60" i="129"/>
  <c r="G63" i="129"/>
  <c r="H63" i="129" s="1"/>
  <c r="J588" i="135"/>
  <c r="J608" i="135"/>
  <c r="J603" i="135"/>
  <c r="J613" i="135"/>
  <c r="J593" i="135"/>
  <c r="J598" i="135"/>
  <c r="T1173" i="168" l="1"/>
  <c r="T1174" i="168" s="1"/>
  <c r="T1175" i="168" s="1"/>
  <c r="T1177" i="168" s="1"/>
  <c r="T1178" i="168" s="1"/>
  <c r="T1179" i="168" s="1"/>
  <c r="H223" i="165"/>
  <c r="H218" i="165"/>
  <c r="H213" i="165"/>
  <c r="H133" i="165"/>
  <c r="H83" i="165"/>
  <c r="H78" i="165"/>
  <c r="H18" i="165"/>
  <c r="H93" i="165"/>
  <c r="H208" i="165"/>
  <c r="H73" i="165"/>
  <c r="H68" i="165"/>
  <c r="H63" i="165"/>
  <c r="H138" i="165"/>
  <c r="H298" i="165"/>
  <c r="H293" i="165"/>
  <c r="H288" i="165"/>
  <c r="H283" i="165"/>
  <c r="H278" i="165"/>
  <c r="H273" i="165"/>
  <c r="H203" i="165"/>
  <c r="H168" i="165"/>
  <c r="H163" i="165"/>
  <c r="H123" i="165"/>
  <c r="H118" i="165"/>
  <c r="H113" i="165"/>
  <c r="H108" i="165"/>
  <c r="H103" i="165"/>
  <c r="H58" i="165"/>
  <c r="H53" i="165"/>
  <c r="H48" i="165"/>
  <c r="H43" i="165"/>
  <c r="H88" i="165"/>
  <c r="H268" i="165"/>
  <c r="H263" i="165"/>
  <c r="H258" i="165"/>
  <c r="H253" i="165"/>
  <c r="H248" i="165"/>
  <c r="H198" i="165"/>
  <c r="H193" i="165"/>
  <c r="H188" i="165"/>
  <c r="H183" i="165"/>
  <c r="H178" i="165"/>
  <c r="H158" i="165"/>
  <c r="H33" i="165"/>
  <c r="H228" i="165"/>
  <c r="H243" i="165"/>
  <c r="H238" i="165"/>
  <c r="H233" i="165"/>
  <c r="H173" i="165"/>
  <c r="H153" i="165"/>
  <c r="H148" i="165"/>
  <c r="H143" i="165"/>
  <c r="H28" i="165"/>
  <c r="H23" i="165"/>
  <c r="H38" i="165"/>
  <c r="H128" i="165"/>
  <c r="H98" i="165"/>
  <c r="J208" i="165"/>
  <c r="J68" i="165"/>
  <c r="J63" i="165"/>
  <c r="J213" i="165"/>
  <c r="J73" i="165"/>
  <c r="J298" i="165"/>
  <c r="J293" i="165"/>
  <c r="J288" i="165"/>
  <c r="J283" i="165"/>
  <c r="J278" i="165"/>
  <c r="J273" i="165"/>
  <c r="J203" i="165"/>
  <c r="J168" i="165"/>
  <c r="J163" i="165"/>
  <c r="J123" i="165"/>
  <c r="J118" i="165"/>
  <c r="J113" i="165"/>
  <c r="J108" i="165"/>
  <c r="J103" i="165"/>
  <c r="J53" i="165"/>
  <c r="J48" i="165"/>
  <c r="J43" i="165"/>
  <c r="J18" i="165"/>
  <c r="J133" i="165"/>
  <c r="J83" i="165"/>
  <c r="J78" i="165"/>
  <c r="J268" i="165"/>
  <c r="J263" i="165"/>
  <c r="J258" i="165"/>
  <c r="J253" i="165"/>
  <c r="J248" i="165"/>
  <c r="J198" i="165"/>
  <c r="J193" i="165"/>
  <c r="J188" i="165"/>
  <c r="J183" i="165"/>
  <c r="J178" i="165"/>
  <c r="J98" i="165"/>
  <c r="J128" i="165"/>
  <c r="J243" i="165"/>
  <c r="J238" i="165"/>
  <c r="J233" i="165"/>
  <c r="J173" i="165"/>
  <c r="J153" i="165"/>
  <c r="J148" i="165"/>
  <c r="J143" i="165"/>
  <c r="J28" i="165"/>
  <c r="J23" i="165"/>
  <c r="J223" i="165"/>
  <c r="J218" i="165"/>
  <c r="J228" i="165"/>
  <c r="J138" i="165"/>
  <c r="J93" i="165"/>
  <c r="J88" i="165"/>
  <c r="J38" i="165"/>
  <c r="J33" i="165"/>
  <c r="J58" i="165"/>
  <c r="J158" i="165"/>
  <c r="R208" i="142"/>
  <c r="F208" i="142" s="1"/>
  <c r="P208" i="142" s="1"/>
  <c r="R233" i="142"/>
  <c r="F233" i="142" s="1"/>
  <c r="P233" i="142" s="1"/>
  <c r="R228" i="142"/>
  <c r="F228" i="142" s="1"/>
  <c r="P228" i="142" s="1"/>
  <c r="H1058" i="165"/>
  <c r="H1003" i="165"/>
  <c r="H1028" i="165"/>
  <c r="H1038" i="165"/>
  <c r="H978" i="165"/>
  <c r="H1053" i="165"/>
  <c r="H1063" i="165"/>
  <c r="H1008" i="165"/>
  <c r="H973" i="165"/>
  <c r="H1068" i="165"/>
  <c r="H1133" i="165"/>
  <c r="H1108" i="165"/>
  <c r="H988" i="165"/>
  <c r="H1113" i="165"/>
  <c r="H1098" i="165"/>
  <c r="H1123" i="165"/>
  <c r="H1103" i="165"/>
  <c r="H1093" i="165"/>
  <c r="H968" i="165"/>
  <c r="H1088" i="165"/>
  <c r="H993" i="165"/>
  <c r="H1128" i="165"/>
  <c r="H1083" i="165"/>
  <c r="H1138" i="165"/>
  <c r="H1078" i="165"/>
  <c r="H1043" i="165"/>
  <c r="H1143" i="165"/>
  <c r="H1118" i="165"/>
  <c r="H1033" i="165"/>
  <c r="H1168" i="165"/>
  <c r="H1163" i="165"/>
  <c r="H1158" i="165"/>
  <c r="H1153" i="165"/>
  <c r="H1148" i="165"/>
  <c r="H1073" i="165"/>
  <c r="H1048" i="165"/>
  <c r="H1023" i="165"/>
  <c r="H1018" i="165"/>
  <c r="H1013" i="165"/>
  <c r="H983" i="165"/>
  <c r="H998" i="165"/>
  <c r="J1038" i="165"/>
  <c r="J1063" i="165"/>
  <c r="J1008" i="165"/>
  <c r="J973" i="165"/>
  <c r="J1138" i="165"/>
  <c r="J1118" i="165"/>
  <c r="J1113" i="165"/>
  <c r="J1098" i="165"/>
  <c r="J1143" i="165"/>
  <c r="J1108" i="165"/>
  <c r="J1103" i="165"/>
  <c r="J1093" i="165"/>
  <c r="J968" i="165"/>
  <c r="J1133" i="165"/>
  <c r="J1053" i="165"/>
  <c r="J1088" i="165"/>
  <c r="J1083" i="165"/>
  <c r="J1128" i="165"/>
  <c r="J1033" i="165"/>
  <c r="J1078" i="165"/>
  <c r="J1043" i="165"/>
  <c r="J998" i="165"/>
  <c r="J1058" i="165"/>
  <c r="J1003" i="165"/>
  <c r="J1168" i="165"/>
  <c r="J1163" i="165"/>
  <c r="J1158" i="165"/>
  <c r="J1153" i="165"/>
  <c r="J1148" i="165"/>
  <c r="J1073" i="165"/>
  <c r="J1048" i="165"/>
  <c r="J1023" i="165"/>
  <c r="J1018" i="165"/>
  <c r="J1013" i="165"/>
  <c r="J1123" i="165"/>
  <c r="J1068" i="165"/>
  <c r="J1028" i="165"/>
  <c r="J993" i="165"/>
  <c r="J988" i="165"/>
  <c r="J983" i="165"/>
  <c r="J978" i="165"/>
  <c r="H893" i="165"/>
  <c r="H888" i="165"/>
  <c r="H883" i="165"/>
  <c r="H878" i="165"/>
  <c r="H868" i="165"/>
  <c r="H863" i="165"/>
  <c r="H873" i="165"/>
  <c r="H858" i="165"/>
  <c r="H963" i="165"/>
  <c r="H958" i="165"/>
  <c r="H953" i="165"/>
  <c r="H948" i="165"/>
  <c r="H943" i="165"/>
  <c r="H938" i="165"/>
  <c r="H933" i="165"/>
  <c r="H928" i="165"/>
  <c r="H923" i="165"/>
  <c r="H918" i="165"/>
  <c r="H913" i="165"/>
  <c r="H908" i="165"/>
  <c r="H898" i="165"/>
  <c r="H903" i="165"/>
  <c r="J888" i="165"/>
  <c r="J883" i="165"/>
  <c r="J878" i="165"/>
  <c r="J868" i="165"/>
  <c r="J863" i="165"/>
  <c r="J873" i="165"/>
  <c r="J858" i="165"/>
  <c r="J963" i="165"/>
  <c r="J958" i="165"/>
  <c r="J953" i="165"/>
  <c r="J948" i="165"/>
  <c r="J943" i="165"/>
  <c r="J938" i="165"/>
  <c r="J933" i="165"/>
  <c r="J928" i="165"/>
  <c r="J923" i="165"/>
  <c r="J918" i="165"/>
  <c r="J913" i="165"/>
  <c r="J908" i="165"/>
  <c r="J903" i="165"/>
  <c r="J898" i="165"/>
  <c r="J893" i="165"/>
  <c r="H798" i="165"/>
  <c r="H793" i="165"/>
  <c r="H788" i="165"/>
  <c r="H783" i="165"/>
  <c r="H778" i="165"/>
  <c r="H773" i="165"/>
  <c r="H768" i="165"/>
  <c r="H763" i="165"/>
  <c r="H758" i="165"/>
  <c r="H753" i="165"/>
  <c r="H748" i="165"/>
  <c r="H743" i="165"/>
  <c r="H738" i="165"/>
  <c r="H733" i="165"/>
  <c r="H728" i="165"/>
  <c r="H723" i="165"/>
  <c r="H718" i="165"/>
  <c r="H713" i="165"/>
  <c r="H708" i="165"/>
  <c r="H703" i="165"/>
  <c r="H698" i="165"/>
  <c r="H693" i="165"/>
  <c r="H688" i="165"/>
  <c r="H638" i="165"/>
  <c r="H683" i="165"/>
  <c r="H678" i="165"/>
  <c r="H673" i="165"/>
  <c r="H668" i="165"/>
  <c r="H663" i="165"/>
  <c r="H658" i="165"/>
  <c r="H653" i="165"/>
  <c r="H648" i="165"/>
  <c r="H643" i="165"/>
  <c r="H853" i="165"/>
  <c r="H848" i="165"/>
  <c r="H843" i="165"/>
  <c r="H838" i="165"/>
  <c r="H803" i="165"/>
  <c r="H833" i="165"/>
  <c r="H828" i="165"/>
  <c r="H823" i="165"/>
  <c r="H818" i="165"/>
  <c r="H813" i="165"/>
  <c r="H808" i="165"/>
  <c r="J788" i="165"/>
  <c r="J783" i="165"/>
  <c r="J778" i="165"/>
  <c r="J773" i="165"/>
  <c r="J768" i="165"/>
  <c r="J763" i="165"/>
  <c r="J758" i="165"/>
  <c r="J753" i="165"/>
  <c r="J748" i="165"/>
  <c r="J743" i="165"/>
  <c r="J738" i="165"/>
  <c r="J733" i="165"/>
  <c r="J728" i="165"/>
  <c r="J723" i="165"/>
  <c r="J718" i="165"/>
  <c r="J713" i="165"/>
  <c r="J708" i="165"/>
  <c r="J703" i="165"/>
  <c r="J698" i="165"/>
  <c r="J693" i="165"/>
  <c r="J688" i="165"/>
  <c r="J638" i="165"/>
  <c r="J683" i="165"/>
  <c r="J678" i="165"/>
  <c r="J673" i="165"/>
  <c r="J668" i="165"/>
  <c r="J663" i="165"/>
  <c r="J658" i="165"/>
  <c r="J653" i="165"/>
  <c r="J648" i="165"/>
  <c r="J643" i="165"/>
  <c r="J853" i="165"/>
  <c r="J848" i="165"/>
  <c r="J843" i="165"/>
  <c r="J838" i="165"/>
  <c r="J833" i="165"/>
  <c r="J828" i="165"/>
  <c r="J823" i="165"/>
  <c r="J818" i="165"/>
  <c r="J813" i="165"/>
  <c r="J808" i="165"/>
  <c r="J803" i="165"/>
  <c r="J798" i="165"/>
  <c r="J793" i="165"/>
  <c r="H553" i="165"/>
  <c r="H528" i="165"/>
  <c r="H523" i="165"/>
  <c r="H518" i="165"/>
  <c r="H513" i="165"/>
  <c r="H588" i="165"/>
  <c r="H508" i="165"/>
  <c r="H548" i="165"/>
  <c r="H543" i="165"/>
  <c r="H538" i="165"/>
  <c r="H593" i="165"/>
  <c r="H598" i="165"/>
  <c r="H583" i="165"/>
  <c r="H563" i="165"/>
  <c r="H533" i="165"/>
  <c r="H558" i="165"/>
  <c r="H633" i="165"/>
  <c r="H628" i="165"/>
  <c r="H623" i="165"/>
  <c r="H618" i="165"/>
  <c r="H613" i="165"/>
  <c r="H608" i="165"/>
  <c r="H603" i="165"/>
  <c r="H578" i="165"/>
  <c r="H573" i="165"/>
  <c r="H568" i="165"/>
  <c r="J548" i="165"/>
  <c r="J543" i="165"/>
  <c r="J538" i="165"/>
  <c r="J528" i="165"/>
  <c r="J553" i="165"/>
  <c r="J513" i="165"/>
  <c r="J523" i="165"/>
  <c r="J633" i="165"/>
  <c r="J628" i="165"/>
  <c r="J623" i="165"/>
  <c r="J618" i="165"/>
  <c r="J613" i="165"/>
  <c r="J518" i="165"/>
  <c r="J608" i="165"/>
  <c r="J603" i="165"/>
  <c r="J578" i="165"/>
  <c r="J573" i="165"/>
  <c r="J598" i="165"/>
  <c r="J593" i="165"/>
  <c r="J588" i="165"/>
  <c r="J583" i="165"/>
  <c r="J568" i="165"/>
  <c r="J563" i="165"/>
  <c r="J558" i="165"/>
  <c r="J533" i="165"/>
  <c r="J508" i="165"/>
  <c r="H453" i="165"/>
  <c r="H338" i="165"/>
  <c r="H333" i="165"/>
  <c r="H328" i="165"/>
  <c r="H318" i="165"/>
  <c r="H313" i="165"/>
  <c r="H308" i="165"/>
  <c r="H343" i="165"/>
  <c r="H418" i="165"/>
  <c r="H413" i="165"/>
  <c r="H388" i="165"/>
  <c r="H443" i="165"/>
  <c r="H408" i="165"/>
  <c r="H403" i="165"/>
  <c r="H398" i="165"/>
  <c r="H383" i="165"/>
  <c r="H438" i="165"/>
  <c r="H433" i="165"/>
  <c r="H428" i="165"/>
  <c r="H423" i="165"/>
  <c r="H393" i="165"/>
  <c r="H378" i="165"/>
  <c r="H373" i="165"/>
  <c r="H448" i="165"/>
  <c r="H368" i="165"/>
  <c r="H363" i="165"/>
  <c r="H358" i="165"/>
  <c r="H353" i="165"/>
  <c r="H303" i="165"/>
  <c r="H348" i="165"/>
  <c r="H503" i="165"/>
  <c r="H498" i="165"/>
  <c r="H493" i="165"/>
  <c r="H488" i="165"/>
  <c r="H483" i="165"/>
  <c r="H478" i="165"/>
  <c r="H473" i="165"/>
  <c r="H468" i="165"/>
  <c r="H463" i="165"/>
  <c r="H458" i="165"/>
  <c r="H323" i="165"/>
  <c r="J343" i="165"/>
  <c r="J443" i="165"/>
  <c r="J418" i="165"/>
  <c r="J413" i="165"/>
  <c r="J408" i="165"/>
  <c r="J403" i="165"/>
  <c r="J398" i="165"/>
  <c r="J383" i="165"/>
  <c r="J438" i="165"/>
  <c r="J433" i="165"/>
  <c r="J428" i="165"/>
  <c r="J423" i="165"/>
  <c r="J393" i="165"/>
  <c r="J378" i="165"/>
  <c r="J373" i="165"/>
  <c r="J448" i="165"/>
  <c r="J368" i="165"/>
  <c r="J363" i="165"/>
  <c r="J358" i="165"/>
  <c r="J353" i="165"/>
  <c r="J303" i="165"/>
  <c r="J348" i="165"/>
  <c r="J503" i="165"/>
  <c r="J498" i="165"/>
  <c r="J493" i="165"/>
  <c r="J488" i="165"/>
  <c r="J483" i="165"/>
  <c r="J478" i="165"/>
  <c r="J473" i="165"/>
  <c r="J468" i="165"/>
  <c r="J463" i="165"/>
  <c r="J323" i="165"/>
  <c r="J328" i="165"/>
  <c r="J458" i="165"/>
  <c r="J453" i="165"/>
  <c r="J338" i="165"/>
  <c r="J333" i="165"/>
  <c r="J318" i="165"/>
  <c r="J313" i="165"/>
  <c r="J308" i="165"/>
  <c r="J388" i="165"/>
  <c r="R133" i="154"/>
  <c r="R98" i="154"/>
  <c r="H133" i="154"/>
  <c r="H98" i="154"/>
  <c r="J133" i="154"/>
  <c r="J98" i="154"/>
  <c r="R88" i="154"/>
  <c r="R108" i="154"/>
  <c r="R103" i="154"/>
  <c r="R93" i="154"/>
  <c r="H88" i="154"/>
  <c r="H108" i="154"/>
  <c r="H93" i="154"/>
  <c r="H103" i="154"/>
  <c r="J88" i="154"/>
  <c r="J108" i="154"/>
  <c r="J93" i="154"/>
  <c r="J103" i="154"/>
  <c r="H98" i="153"/>
  <c r="H143" i="153"/>
  <c r="J98" i="153"/>
  <c r="J143" i="153"/>
  <c r="R98" i="153"/>
  <c r="R143" i="153"/>
  <c r="H43" i="153"/>
  <c r="H48" i="153"/>
  <c r="J43" i="153"/>
  <c r="J48" i="153"/>
  <c r="R43" i="153"/>
  <c r="R48" i="153"/>
  <c r="H23" i="153"/>
  <c r="H38" i="153"/>
  <c r="H33" i="153"/>
  <c r="J23" i="153"/>
  <c r="J33" i="153"/>
  <c r="J38" i="153"/>
  <c r="R23" i="153"/>
  <c r="R38" i="153"/>
  <c r="R33" i="153"/>
  <c r="R213" i="142"/>
  <c r="F213" i="142" s="1"/>
  <c r="P213" i="142" s="1"/>
  <c r="R93" i="142"/>
  <c r="F93" i="142" s="1"/>
  <c r="P93" i="142" s="1"/>
  <c r="R158" i="142"/>
  <c r="F158" i="142" s="1"/>
  <c r="P158" i="142" s="1"/>
  <c r="R58" i="142"/>
  <c r="F58" i="142" s="1"/>
  <c r="P58" i="142" s="1"/>
  <c r="R73" i="142"/>
  <c r="F73" i="142" s="1"/>
  <c r="P73" i="142" s="1"/>
  <c r="F88" i="151"/>
  <c r="P88" i="151" s="1"/>
  <c r="R198" i="142"/>
  <c r="F198" i="142" s="1"/>
  <c r="P198" i="142" s="1"/>
  <c r="R203" i="142"/>
  <c r="F203" i="142" s="1"/>
  <c r="P203" i="142" s="1"/>
  <c r="R53" i="142"/>
  <c r="F53" i="142" s="1"/>
  <c r="P53" i="142" s="1"/>
  <c r="R38" i="142"/>
  <c r="F38" i="142" s="1"/>
  <c r="P38" i="142" s="1"/>
  <c r="R23" i="142"/>
  <c r="F23" i="142" s="1"/>
  <c r="P23" i="142" s="1"/>
  <c r="R33" i="142"/>
  <c r="F33" i="142" s="1"/>
  <c r="P33" i="142" s="1"/>
  <c r="H103" i="146"/>
  <c r="H73" i="146"/>
  <c r="H43" i="146"/>
  <c r="H23" i="146"/>
  <c r="H98" i="146"/>
  <c r="H68" i="146"/>
  <c r="H38" i="146"/>
  <c r="H83" i="146"/>
  <c r="H123" i="146"/>
  <c r="H93" i="146"/>
  <c r="H63" i="146"/>
  <c r="H53" i="146"/>
  <c r="H118" i="146"/>
  <c r="H88" i="146"/>
  <c r="H58" i="146"/>
  <c r="H18" i="146"/>
  <c r="H33" i="146"/>
  <c r="H113" i="146"/>
  <c r="H108" i="146"/>
  <c r="H78" i="146"/>
  <c r="H48" i="146"/>
  <c r="H28" i="146"/>
  <c r="J98" i="146"/>
  <c r="J68" i="146"/>
  <c r="J38" i="146"/>
  <c r="J78" i="146"/>
  <c r="J123" i="146"/>
  <c r="J93" i="146"/>
  <c r="J63" i="146"/>
  <c r="J118" i="146"/>
  <c r="J88" i="146"/>
  <c r="J58" i="146"/>
  <c r="J18" i="146"/>
  <c r="J108" i="146"/>
  <c r="J113" i="146"/>
  <c r="J83" i="146"/>
  <c r="J53" i="146"/>
  <c r="J33" i="146"/>
  <c r="J48" i="146"/>
  <c r="J28" i="146"/>
  <c r="J103" i="146"/>
  <c r="J73" i="146"/>
  <c r="J43" i="146"/>
  <c r="J23" i="146"/>
  <c r="R18" i="146"/>
  <c r="R73" i="146"/>
  <c r="R48" i="146"/>
  <c r="R83" i="146"/>
  <c r="R38" i="146"/>
  <c r="R78" i="146"/>
  <c r="R113" i="146"/>
  <c r="R93" i="146"/>
  <c r="R33" i="146"/>
  <c r="R98" i="146"/>
  <c r="R23" i="146"/>
  <c r="R58" i="146"/>
  <c r="R63" i="146"/>
  <c r="R108" i="146"/>
  <c r="R123" i="146"/>
  <c r="R103" i="146"/>
  <c r="R43" i="146"/>
  <c r="R88" i="146"/>
  <c r="R28" i="146"/>
  <c r="R53" i="146"/>
  <c r="R118" i="146"/>
  <c r="R68" i="146"/>
  <c r="H188" i="153"/>
  <c r="H183" i="153"/>
  <c r="H163" i="153"/>
  <c r="H178" i="153"/>
  <c r="H173" i="153"/>
  <c r="H168" i="153"/>
  <c r="J188" i="153"/>
  <c r="J178" i="153"/>
  <c r="J163" i="153"/>
  <c r="J183" i="153"/>
  <c r="J173" i="153"/>
  <c r="J168" i="153"/>
  <c r="R188" i="153"/>
  <c r="R163" i="153"/>
  <c r="R183" i="153"/>
  <c r="R168" i="153"/>
  <c r="R178" i="153"/>
  <c r="R173" i="153"/>
  <c r="H113" i="154"/>
  <c r="H53" i="154"/>
  <c r="H128" i="154"/>
  <c r="H18" i="154"/>
  <c r="H123" i="154"/>
  <c r="H148" i="154"/>
  <c r="H58" i="154"/>
  <c r="H23" i="154"/>
  <c r="H153" i="154"/>
  <c r="H143" i="154"/>
  <c r="H138" i="154"/>
  <c r="H118" i="154"/>
  <c r="H218" i="154"/>
  <c r="H213" i="154"/>
  <c r="H208" i="154"/>
  <c r="H203" i="154"/>
  <c r="H198" i="154"/>
  <c r="H193" i="154"/>
  <c r="H188" i="154"/>
  <c r="H183" i="154"/>
  <c r="H178" i="154"/>
  <c r="H173" i="154"/>
  <c r="H168" i="154"/>
  <c r="H163" i="154"/>
  <c r="H158" i="154"/>
  <c r="H73" i="154"/>
  <c r="H68" i="154"/>
  <c r="H63" i="154"/>
  <c r="H78" i="154"/>
  <c r="H43" i="154"/>
  <c r="H38" i="154"/>
  <c r="H33" i="154"/>
  <c r="H28" i="154"/>
  <c r="H83" i="154"/>
  <c r="H48" i="154"/>
  <c r="J118" i="154"/>
  <c r="J218" i="154"/>
  <c r="J198" i="154"/>
  <c r="J183" i="154"/>
  <c r="J173" i="154"/>
  <c r="J148" i="154"/>
  <c r="J58" i="154"/>
  <c r="J23" i="154"/>
  <c r="J153" i="154"/>
  <c r="J143" i="154"/>
  <c r="J138" i="154"/>
  <c r="J128" i="154"/>
  <c r="J18" i="154"/>
  <c r="J123" i="154"/>
  <c r="J213" i="154"/>
  <c r="J208" i="154"/>
  <c r="J203" i="154"/>
  <c r="J193" i="154"/>
  <c r="J188" i="154"/>
  <c r="J178" i="154"/>
  <c r="J168" i="154"/>
  <c r="J163" i="154"/>
  <c r="J78" i="154"/>
  <c r="J43" i="154"/>
  <c r="J38" i="154"/>
  <c r="J33" i="154"/>
  <c r="J28" i="154"/>
  <c r="J83" i="154"/>
  <c r="J48" i="154"/>
  <c r="J113" i="154"/>
  <c r="J53" i="154"/>
  <c r="J158" i="154"/>
  <c r="J63" i="154"/>
  <c r="J73" i="154"/>
  <c r="J68" i="154"/>
  <c r="R58" i="154"/>
  <c r="R23" i="154"/>
  <c r="R18" i="154"/>
  <c r="R153" i="154"/>
  <c r="R113" i="154"/>
  <c r="R83" i="154"/>
  <c r="R48" i="154"/>
  <c r="R173" i="154"/>
  <c r="R143" i="154"/>
  <c r="R168" i="154"/>
  <c r="R73" i="154"/>
  <c r="R158" i="154"/>
  <c r="R53" i="154"/>
  <c r="R163" i="154"/>
  <c r="R38" i="154"/>
  <c r="R68" i="154"/>
  <c r="R188" i="154"/>
  <c r="R148" i="154"/>
  <c r="R213" i="154"/>
  <c r="R138" i="154"/>
  <c r="R178" i="154"/>
  <c r="R33" i="154"/>
  <c r="R123" i="154"/>
  <c r="R78" i="154"/>
  <c r="R183" i="154"/>
  <c r="R198" i="154"/>
  <c r="R118" i="154"/>
  <c r="R193" i="154"/>
  <c r="R63" i="154"/>
  <c r="R203" i="154"/>
  <c r="R43" i="154"/>
  <c r="R218" i="154"/>
  <c r="R208" i="154"/>
  <c r="R28" i="154"/>
  <c r="R128" i="154"/>
  <c r="R298" i="142"/>
  <c r="F298" i="142" s="1"/>
  <c r="P298" i="142" s="1"/>
  <c r="R293" i="142"/>
  <c r="F293" i="142" s="1"/>
  <c r="P293" i="142" s="1"/>
  <c r="R218" i="153"/>
  <c r="R213" i="153"/>
  <c r="H218" i="153"/>
  <c r="H213" i="153"/>
  <c r="J218" i="153"/>
  <c r="J213" i="153"/>
  <c r="R193" i="153"/>
  <c r="R203" i="153"/>
  <c r="H193" i="153"/>
  <c r="H203" i="153"/>
  <c r="J193" i="153"/>
  <c r="J203" i="153"/>
  <c r="R158" i="153"/>
  <c r="H158" i="153"/>
  <c r="J158" i="153"/>
  <c r="R148" i="153"/>
  <c r="R153" i="153"/>
  <c r="H148" i="153"/>
  <c r="H153" i="153"/>
  <c r="J148" i="153"/>
  <c r="J153" i="153"/>
  <c r="R133" i="153"/>
  <c r="R138" i="153"/>
  <c r="H138" i="153"/>
  <c r="H133" i="153"/>
  <c r="J133" i="153"/>
  <c r="J138" i="153"/>
  <c r="R128" i="153"/>
  <c r="H128" i="153"/>
  <c r="J128" i="153"/>
  <c r="R118" i="153"/>
  <c r="R123" i="153"/>
  <c r="H118" i="153"/>
  <c r="H123" i="153"/>
  <c r="J118" i="153"/>
  <c r="J123" i="153"/>
  <c r="R78" i="153"/>
  <c r="R83" i="153"/>
  <c r="R88" i="153"/>
  <c r="H78" i="153"/>
  <c r="H88" i="153"/>
  <c r="H83" i="153"/>
  <c r="J78" i="153"/>
  <c r="J88" i="153"/>
  <c r="J83" i="153"/>
  <c r="R68" i="153"/>
  <c r="R73" i="153"/>
  <c r="H68" i="153"/>
  <c r="H73" i="153"/>
  <c r="J68" i="153"/>
  <c r="J73" i="153"/>
  <c r="R58" i="153"/>
  <c r="R63" i="153"/>
  <c r="H58" i="153"/>
  <c r="H63" i="153"/>
  <c r="J58" i="153"/>
  <c r="J63" i="153"/>
  <c r="R53" i="153"/>
  <c r="H53" i="153"/>
  <c r="J53" i="153"/>
  <c r="R28" i="153"/>
  <c r="H28" i="153"/>
  <c r="J28" i="153"/>
  <c r="R18" i="153"/>
  <c r="H18" i="153"/>
  <c r="J18" i="153"/>
  <c r="R98" i="142"/>
  <c r="F98" i="142" s="1"/>
  <c r="P98" i="142" s="1"/>
  <c r="R108" i="142"/>
  <c r="F108" i="142" s="1"/>
  <c r="P108" i="142" s="1"/>
  <c r="R18" i="142"/>
  <c r="R193" i="142"/>
  <c r="F193" i="142" s="1"/>
  <c r="P193" i="142" s="1"/>
  <c r="R238" i="142"/>
  <c r="F238" i="142" s="1"/>
  <c r="P238" i="142" s="1"/>
  <c r="R243" i="142"/>
  <c r="F243" i="142" s="1"/>
  <c r="P243" i="142" s="1"/>
  <c r="R288" i="142"/>
  <c r="F288" i="142" s="1"/>
  <c r="P288" i="142" s="1"/>
  <c r="R273" i="142"/>
  <c r="F273" i="142" s="1"/>
  <c r="P273" i="142" s="1"/>
  <c r="R78" i="142"/>
  <c r="F78" i="142" s="1"/>
  <c r="P78" i="142" s="1"/>
  <c r="R218" i="142"/>
  <c r="F218" i="142" s="1"/>
  <c r="P218" i="142" s="1"/>
  <c r="R68" i="142"/>
  <c r="F68" i="142" s="1"/>
  <c r="P68" i="142" s="1"/>
  <c r="R248" i="142"/>
  <c r="F248" i="142" s="1"/>
  <c r="P248" i="142" s="1"/>
  <c r="R88" i="142"/>
  <c r="F88" i="142" s="1"/>
  <c r="P88" i="142" s="1"/>
  <c r="R128" i="142"/>
  <c r="F128" i="142" s="1"/>
  <c r="P128" i="142" s="1"/>
  <c r="R223" i="142"/>
  <c r="F223" i="142" s="1"/>
  <c r="P223" i="142" s="1"/>
  <c r="R113" i="142"/>
  <c r="F113" i="142" s="1"/>
  <c r="P113" i="142" s="1"/>
  <c r="R253" i="142"/>
  <c r="F253" i="142" s="1"/>
  <c r="P253" i="142" s="1"/>
  <c r="R48" i="142"/>
  <c r="F48" i="142" s="1"/>
  <c r="P48" i="142" s="1"/>
  <c r="R148" i="142"/>
  <c r="F148" i="142" s="1"/>
  <c r="P148" i="142" s="1"/>
  <c r="R258" i="142"/>
  <c r="F258" i="142" s="1"/>
  <c r="P258" i="142" s="1"/>
  <c r="R173" i="142"/>
  <c r="R163" i="142"/>
  <c r="F163" i="142" s="1"/>
  <c r="P163" i="142" s="1"/>
  <c r="R123" i="142"/>
  <c r="F123" i="142" s="1"/>
  <c r="P123" i="142" s="1"/>
  <c r="R118" i="142"/>
  <c r="F118" i="142" s="1"/>
  <c r="P118" i="142" s="1"/>
  <c r="R153" i="142"/>
  <c r="F153" i="142" s="1"/>
  <c r="P153" i="142" s="1"/>
  <c r="R278" i="142"/>
  <c r="F278" i="142" s="1"/>
  <c r="P278" i="142" s="1"/>
  <c r="R143" i="142"/>
  <c r="F143" i="142" s="1"/>
  <c r="P143" i="142" s="1"/>
  <c r="R83" i="142"/>
  <c r="F83" i="142" s="1"/>
  <c r="P83" i="142" s="1"/>
  <c r="R183" i="142"/>
  <c r="F183" i="142" s="1"/>
  <c r="P183" i="142" s="1"/>
  <c r="R283" i="142"/>
  <c r="F283" i="142" s="1"/>
  <c r="P283" i="142" s="1"/>
  <c r="R188" i="142"/>
  <c r="F188" i="142" s="1"/>
  <c r="P188" i="142" s="1"/>
  <c r="R268" i="142"/>
  <c r="F268" i="142" s="1"/>
  <c r="P268" i="142" s="1"/>
  <c r="R263" i="142"/>
  <c r="F263" i="142" s="1"/>
  <c r="P263" i="142" s="1"/>
  <c r="R28" i="142"/>
  <c r="F28" i="142" s="1"/>
  <c r="P28" i="142" s="1"/>
  <c r="R43" i="142"/>
  <c r="F43" i="142" s="1"/>
  <c r="P43" i="142" s="1"/>
  <c r="R133" i="142"/>
  <c r="F133" i="142" s="1"/>
  <c r="P133" i="142" s="1"/>
  <c r="R103" i="142"/>
  <c r="F103" i="142" s="1"/>
  <c r="P103" i="142" s="1"/>
  <c r="R63" i="142"/>
  <c r="F63" i="142" s="1"/>
  <c r="P63" i="142" s="1"/>
  <c r="R178" i="142"/>
  <c r="F178" i="142" s="1"/>
  <c r="P178" i="142" s="1"/>
  <c r="R138" i="142"/>
  <c r="F138" i="142" s="1"/>
  <c r="P138" i="142" s="1"/>
  <c r="R168" i="142"/>
  <c r="F168" i="142" s="1"/>
  <c r="P168" i="142" s="1"/>
  <c r="J93" i="153"/>
  <c r="J113" i="153"/>
  <c r="J108" i="153"/>
  <c r="J208" i="153"/>
  <c r="J198" i="153"/>
  <c r="J103" i="153"/>
  <c r="R93" i="153"/>
  <c r="R108" i="153"/>
  <c r="R103" i="153"/>
  <c r="R198" i="153"/>
  <c r="R113" i="153"/>
  <c r="R208" i="153"/>
  <c r="H108" i="153"/>
  <c r="H103" i="153"/>
  <c r="H93" i="153"/>
  <c r="H198" i="153"/>
  <c r="H113" i="153"/>
  <c r="H208" i="153"/>
  <c r="R63" i="151"/>
  <c r="R128" i="151"/>
  <c r="R118" i="151"/>
  <c r="R23" i="151"/>
  <c r="R108" i="151"/>
  <c r="R53" i="151"/>
  <c r="R43" i="151"/>
  <c r="R143" i="151"/>
  <c r="R93" i="151"/>
  <c r="R68" i="151"/>
  <c r="R138" i="151"/>
  <c r="R38" i="151"/>
  <c r="R103" i="151"/>
  <c r="R33" i="151"/>
  <c r="R18" i="151"/>
  <c r="R28" i="151"/>
  <c r="R78" i="151"/>
  <c r="R83" i="151"/>
  <c r="R123" i="151"/>
  <c r="R133" i="151"/>
  <c r="R58" i="151"/>
  <c r="R113" i="151"/>
  <c r="R48" i="151"/>
  <c r="R98" i="151"/>
  <c r="R73" i="151"/>
  <c r="H98" i="151"/>
  <c r="H93" i="151"/>
  <c r="H63" i="151"/>
  <c r="H38" i="151"/>
  <c r="H33" i="151"/>
  <c r="H28" i="151"/>
  <c r="H23" i="151"/>
  <c r="H123" i="151"/>
  <c r="H108" i="151"/>
  <c r="H143" i="151"/>
  <c r="H73" i="151"/>
  <c r="H58" i="151"/>
  <c r="H53" i="151"/>
  <c r="H48" i="151"/>
  <c r="H118" i="151"/>
  <c r="H138" i="151"/>
  <c r="H43" i="151"/>
  <c r="H128" i="151"/>
  <c r="H113" i="151"/>
  <c r="H78" i="151"/>
  <c r="H18" i="151"/>
  <c r="H133" i="151"/>
  <c r="H83" i="151"/>
  <c r="H103" i="151"/>
  <c r="H68" i="151"/>
  <c r="J58" i="151"/>
  <c r="J53" i="151"/>
  <c r="J48" i="151"/>
  <c r="J138" i="151"/>
  <c r="J143" i="151"/>
  <c r="J78" i="151"/>
  <c r="J68" i="151"/>
  <c r="J43" i="151"/>
  <c r="J38" i="151"/>
  <c r="J23" i="151"/>
  <c r="J118" i="151"/>
  <c r="J28" i="151"/>
  <c r="J123" i="151"/>
  <c r="J108" i="151"/>
  <c r="J73" i="151"/>
  <c r="J18" i="151"/>
  <c r="J93" i="151"/>
  <c r="J63" i="151"/>
  <c r="J33" i="151"/>
  <c r="J128" i="151"/>
  <c r="J113" i="151"/>
  <c r="J83" i="151"/>
  <c r="J98" i="151"/>
  <c r="J133" i="151"/>
  <c r="J103" i="151"/>
  <c r="L3" i="162"/>
  <c r="L1213" i="162" s="1"/>
  <c r="G1213" i="162" s="1"/>
  <c r="H1213" i="162" s="1"/>
  <c r="L1713" i="162"/>
  <c r="G1713" i="162" s="1"/>
  <c r="H1713" i="162" s="1"/>
  <c r="R15" i="165"/>
  <c r="H20" i="129"/>
  <c r="L3" i="135"/>
  <c r="L388" i="135" s="1"/>
  <c r="G388" i="135" s="1"/>
  <c r="H388" i="135" s="1"/>
  <c r="T12" i="165"/>
  <c r="L2773" i="135"/>
  <c r="G2773" i="135" s="1"/>
  <c r="H2773" i="135" s="1"/>
  <c r="L2273" i="135"/>
  <c r="G2273" i="135" s="1"/>
  <c r="H2273" i="135" s="1"/>
  <c r="L1708" i="135"/>
  <c r="G1708" i="135" s="1"/>
  <c r="H1708" i="135" s="1"/>
  <c r="L1388" i="135"/>
  <c r="G1388" i="135" s="1"/>
  <c r="H1388" i="135" s="1"/>
  <c r="L1308" i="135"/>
  <c r="G1308" i="135" s="1"/>
  <c r="H1308" i="135" s="1"/>
  <c r="L3093" i="135"/>
  <c r="G3093" i="135" s="1"/>
  <c r="H3093" i="135" s="1"/>
  <c r="L3608" i="135"/>
  <c r="G3608" i="135" s="1"/>
  <c r="H3608" i="135" s="1"/>
  <c r="L2713" i="135"/>
  <c r="G2713" i="135" s="1"/>
  <c r="H2713" i="135" s="1"/>
  <c r="L2113" i="135"/>
  <c r="G2113" i="135" s="1"/>
  <c r="H2113" i="135" s="1"/>
  <c r="L4623" i="135"/>
  <c r="G4623" i="135" s="1"/>
  <c r="H4623" i="135" s="1"/>
  <c r="L4233" i="135"/>
  <c r="G4233" i="135" s="1"/>
  <c r="H4233" i="135" s="1"/>
  <c r="L48" i="135"/>
  <c r="G48" i="135" s="1"/>
  <c r="H48" i="135" s="1"/>
  <c r="L4373" i="135"/>
  <c r="G4373" i="135" s="1"/>
  <c r="H4373" i="135" s="1"/>
  <c r="L4178" i="135"/>
  <c r="G4178" i="135" s="1"/>
  <c r="H4178" i="135" s="1"/>
  <c r="L728" i="135"/>
  <c r="G728" i="135" s="1"/>
  <c r="H728" i="135" s="1"/>
  <c r="L2393" i="135"/>
  <c r="G2393" i="135" s="1"/>
  <c r="H2393" i="135" s="1"/>
  <c r="A84" i="156"/>
  <c r="A79" i="156"/>
  <c r="A299" i="156"/>
  <c r="A300" i="156" s="1"/>
  <c r="A301" i="156" s="1"/>
  <c r="A302" i="156"/>
  <c r="A304" i="156" s="1"/>
  <c r="A305" i="156" s="1"/>
  <c r="A306" i="156" s="1"/>
  <c r="A307" i="156" s="1"/>
  <c r="A308" i="156" s="1"/>
  <c r="A309" i="156" s="1"/>
  <c r="A310" i="156" s="1"/>
  <c r="A311" i="156" s="1"/>
  <c r="A312" i="156" s="1"/>
  <c r="A313" i="156" s="1"/>
  <c r="A314" i="156" s="1"/>
  <c r="A315" i="156" s="1"/>
  <c r="A658" i="135"/>
  <c r="A663" i="135"/>
  <c r="A668" i="135" s="1"/>
  <c r="A673" i="135" s="1"/>
  <c r="A678" i="135" s="1"/>
  <c r="A683" i="135" s="1"/>
  <c r="A688" i="135" s="1"/>
  <c r="A693" i="135" s="1"/>
  <c r="A698" i="135" s="1"/>
  <c r="A703" i="135" s="1"/>
  <c r="A708" i="135" s="1"/>
  <c r="A713" i="135" s="1"/>
  <c r="A718" i="135" s="1"/>
  <c r="A723" i="135" s="1"/>
  <c r="A728" i="135" s="1"/>
  <c r="A733" i="135" s="1"/>
  <c r="A738" i="135" s="1"/>
  <c r="A743" i="135" s="1"/>
  <c r="A748" i="135" s="1"/>
  <c r="A753" i="135" s="1"/>
  <c r="A758" i="135" s="1"/>
  <c r="A763" i="135" s="1"/>
  <c r="A768" i="135" s="1"/>
  <c r="A773" i="135" s="1"/>
  <c r="A778" i="135" s="1"/>
  <c r="A788" i="135" s="1"/>
  <c r="A793" i="135" s="1"/>
  <c r="A798" i="135" s="1"/>
  <c r="A803" i="135" s="1"/>
  <c r="A808" i="135" s="1"/>
  <c r="A818" i="135" s="1"/>
  <c r="A823" i="135" s="1"/>
  <c r="A828" i="135" s="1"/>
  <c r="A833" i="135" s="1"/>
  <c r="A838" i="135" s="1"/>
  <c r="A848" i="135" s="1"/>
  <c r="A853" i="135" s="1"/>
  <c r="A858" i="135" s="1"/>
  <c r="A863" i="135" s="1"/>
  <c r="A868" i="135" s="1"/>
  <c r="A873" i="135" s="1"/>
  <c r="A878" i="135" s="1"/>
  <c r="A883" i="135" s="1"/>
  <c r="A888" i="135" s="1"/>
  <c r="A893" i="135" s="1"/>
  <c r="A898" i="135" s="1"/>
  <c r="A903" i="135" s="1"/>
  <c r="A913" i="135" s="1"/>
  <c r="A918" i="135" s="1"/>
  <c r="A923" i="135" s="1"/>
  <c r="A933" i="135" s="1"/>
  <c r="A938" i="135" s="1"/>
  <c r="A943" i="135" s="1"/>
  <c r="A948" i="135" s="1"/>
  <c r="A953" i="135" s="1"/>
  <c r="A958" i="135" s="1"/>
  <c r="A963" i="135" s="1"/>
  <c r="A968" i="135" s="1"/>
  <c r="A973" i="135" s="1"/>
  <c r="F316" i="156"/>
  <c r="A658" i="162"/>
  <c r="A663" i="162"/>
  <c r="A668" i="162" s="1"/>
  <c r="A673" i="162" s="1"/>
  <c r="A678" i="162" s="1"/>
  <c r="A683" i="162" s="1"/>
  <c r="A688" i="162" s="1"/>
  <c r="A693" i="162" s="1"/>
  <c r="A698" i="162" s="1"/>
  <c r="A703" i="162" s="1"/>
  <c r="A708" i="162" s="1"/>
  <c r="A713" i="162" s="1"/>
  <c r="A718" i="162" s="1"/>
  <c r="A723" i="162" s="1"/>
  <c r="A728" i="162" s="1"/>
  <c r="A733" i="162" s="1"/>
  <c r="A738" i="162" s="1"/>
  <c r="A743" i="162" s="1"/>
  <c r="A748" i="162" s="1"/>
  <c r="A753" i="162" s="1"/>
  <c r="A758" i="162" s="1"/>
  <c r="A763" i="162" s="1"/>
  <c r="A768" i="162" s="1"/>
  <c r="A773" i="162" s="1"/>
  <c r="A778" i="162" s="1"/>
  <c r="A788" i="162" s="1"/>
  <c r="A793" i="162" s="1"/>
  <c r="A798" i="162" s="1"/>
  <c r="A803" i="162" s="1"/>
  <c r="A808" i="162" s="1"/>
  <c r="A818" i="162" s="1"/>
  <c r="A823" i="162" s="1"/>
  <c r="A828" i="162" s="1"/>
  <c r="A833" i="162" s="1"/>
  <c r="A838" i="162" s="1"/>
  <c r="A848" i="162" s="1"/>
  <c r="A853" i="162" s="1"/>
  <c r="A858" i="162" s="1"/>
  <c r="A863" i="162" s="1"/>
  <c r="A868" i="162" s="1"/>
  <c r="A873" i="162" s="1"/>
  <c r="A878" i="162" s="1"/>
  <c r="A883" i="162" s="1"/>
  <c r="A888" i="162" s="1"/>
  <c r="A893" i="162" s="1"/>
  <c r="A898" i="162" s="1"/>
  <c r="A903" i="162" s="1"/>
  <c r="A913" i="162" s="1"/>
  <c r="A918" i="162" s="1"/>
  <c r="A923" i="162" s="1"/>
  <c r="A933" i="162" s="1"/>
  <c r="A938" i="162" s="1"/>
  <c r="A943" i="162" s="1"/>
  <c r="A948" i="162" s="1"/>
  <c r="A953" i="162" s="1"/>
  <c r="A958" i="162" s="1"/>
  <c r="A963" i="162" s="1"/>
  <c r="A968" i="162" s="1"/>
  <c r="A973" i="162" s="1"/>
  <c r="A103" i="135"/>
  <c r="A113" i="135" s="1"/>
  <c r="A118" i="135" s="1"/>
  <c r="A123" i="135" s="1"/>
  <c r="A133" i="135" s="1"/>
  <c r="A138" i="135" s="1"/>
  <c r="A143" i="135" s="1"/>
  <c r="A148" i="135" s="1"/>
  <c r="A153" i="135" s="1"/>
  <c r="A158" i="135" s="1"/>
  <c r="A163" i="135" s="1"/>
  <c r="A168" i="135" s="1"/>
  <c r="A173" i="135" s="1"/>
  <c r="A178" i="135" s="1"/>
  <c r="A183" i="135" s="1"/>
  <c r="A188" i="135" s="1"/>
  <c r="A193" i="135" s="1"/>
  <c r="A198" i="135" s="1"/>
  <c r="A203" i="135" s="1"/>
  <c r="A208" i="135" s="1"/>
  <c r="A213" i="135" s="1"/>
  <c r="A218" i="135" s="1"/>
  <c r="A223" i="135" s="1"/>
  <c r="A228" i="135" s="1"/>
  <c r="A233" i="135" s="1"/>
  <c r="A238" i="135" s="1"/>
  <c r="A243" i="135" s="1"/>
  <c r="A248" i="135" s="1"/>
  <c r="A253" i="135" s="1"/>
  <c r="A258" i="135" s="1"/>
  <c r="A263" i="135" s="1"/>
  <c r="A268" i="135" s="1"/>
  <c r="A273" i="135" s="1"/>
  <c r="A108" i="135"/>
  <c r="A103" i="162"/>
  <c r="A113" i="162" s="1"/>
  <c r="A118" i="162" s="1"/>
  <c r="A123" i="162" s="1"/>
  <c r="A133" i="162" s="1"/>
  <c r="A138" i="162" s="1"/>
  <c r="A143" i="162" s="1"/>
  <c r="A148" i="162" s="1"/>
  <c r="A153" i="162" s="1"/>
  <c r="A158" i="162" s="1"/>
  <c r="A163" i="162" s="1"/>
  <c r="A168" i="162" s="1"/>
  <c r="A173" i="162" s="1"/>
  <c r="A178" i="162" s="1"/>
  <c r="A183" i="162" s="1"/>
  <c r="A188" i="162" s="1"/>
  <c r="A193" i="162" s="1"/>
  <c r="A198" i="162" s="1"/>
  <c r="A203" i="162" s="1"/>
  <c r="A208" i="162" s="1"/>
  <c r="A218" i="162" s="1"/>
  <c r="A223" i="162" s="1"/>
  <c r="A228" i="162" s="1"/>
  <c r="A233" i="162" s="1"/>
  <c r="A238" i="162" s="1"/>
  <c r="A243" i="162" s="1"/>
  <c r="A248" i="162" s="1"/>
  <c r="A253" i="162" s="1"/>
  <c r="A258" i="162" s="1"/>
  <c r="A263" i="162" s="1"/>
  <c r="A268" i="162" s="1"/>
  <c r="A273" i="162" s="1"/>
  <c r="A108" i="162"/>
  <c r="A26" i="163"/>
  <c r="A28" i="163" s="1"/>
  <c r="A29" i="163" s="1"/>
  <c r="A30" i="163" s="1"/>
  <c r="A32" i="163" s="1"/>
  <c r="A33" i="163" s="1"/>
  <c r="A34" i="163" s="1"/>
  <c r="A35" i="163" s="1"/>
  <c r="A36" i="163" s="1"/>
  <c r="A37" i="163" s="1"/>
  <c r="A38" i="163" s="1"/>
  <c r="A39" i="163" s="1"/>
  <c r="A40" i="163" s="1"/>
  <c r="A41" i="163" s="1"/>
  <c r="A42" i="163" s="1"/>
  <c r="A43" i="163" s="1"/>
  <c r="A44" i="163" s="1"/>
  <c r="A45" i="163" s="1"/>
  <c r="A46" i="163" s="1"/>
  <c r="A47" i="163" s="1"/>
  <c r="A48" i="163" s="1"/>
  <c r="A49" i="163" s="1"/>
  <c r="A50" i="163" s="1"/>
  <c r="A51" i="163" s="1"/>
  <c r="A52" i="163" s="1"/>
  <c r="A53" i="163" s="1"/>
  <c r="A54" i="163" s="1"/>
  <c r="A55" i="163" s="1"/>
  <c r="A56" i="163" s="1"/>
  <c r="A57" i="163" s="1"/>
  <c r="A58" i="163" s="1"/>
  <c r="A59" i="163" s="1"/>
  <c r="A60" i="163" s="1"/>
  <c r="A27" i="163"/>
  <c r="A138" i="163"/>
  <c r="A139" i="163" s="1"/>
  <c r="A140" i="163" s="1"/>
  <c r="A141" i="163" s="1"/>
  <c r="A142" i="163" s="1"/>
  <c r="A143" i="163" s="1"/>
  <c r="A144" i="163" s="1"/>
  <c r="A145" i="163" s="1"/>
  <c r="A146" i="163" s="1"/>
  <c r="A147" i="163" s="1"/>
  <c r="A148" i="163" s="1"/>
  <c r="A149" i="163" s="1"/>
  <c r="A150" i="163" s="1"/>
  <c r="A151" i="163" s="1"/>
  <c r="A152" i="163" s="1"/>
  <c r="A153" i="163" s="1"/>
  <c r="A154" i="163" s="1"/>
  <c r="A155" i="163" s="1"/>
  <c r="A156" i="163" s="1"/>
  <c r="A157" i="163" s="1"/>
  <c r="A158" i="163" s="1"/>
  <c r="A159" i="163" s="1"/>
  <c r="A160" i="163" s="1"/>
  <c r="A161" i="163" s="1"/>
  <c r="A163" i="163" s="1"/>
  <c r="A164" i="163" s="1"/>
  <c r="A165" i="163" s="1"/>
  <c r="A166" i="163" s="1"/>
  <c r="A167" i="163" s="1"/>
  <c r="A169" i="163" s="1"/>
  <c r="A170" i="163" s="1"/>
  <c r="A171" i="163" s="1"/>
  <c r="A172" i="163" s="1"/>
  <c r="A173" i="163" s="1"/>
  <c r="A175" i="163" s="1"/>
  <c r="A176" i="163" s="1"/>
  <c r="A177" i="163" s="1"/>
  <c r="A178" i="163" s="1"/>
  <c r="A179" i="163" s="1"/>
  <c r="A180" i="163" s="1"/>
  <c r="A181" i="163" s="1"/>
  <c r="A182" i="163" s="1"/>
  <c r="A183" i="163" s="1"/>
  <c r="A184" i="163" s="1"/>
  <c r="A185" i="163" s="1"/>
  <c r="A186" i="163" s="1"/>
  <c r="A188" i="163" s="1"/>
  <c r="A189" i="163" s="1"/>
  <c r="A190" i="163" s="1"/>
  <c r="A192" i="163" s="1"/>
  <c r="A193" i="163" s="1"/>
  <c r="A194" i="163" s="1"/>
  <c r="A195" i="163" s="1"/>
  <c r="A196" i="163" s="1"/>
  <c r="A197" i="163" s="1"/>
  <c r="A198" i="163" s="1"/>
  <c r="A199" i="163" s="1"/>
  <c r="A200" i="163" s="1"/>
  <c r="F240" i="163"/>
  <c r="S633" i="162"/>
  <c r="E35" i="129"/>
  <c r="E36" i="129" s="1"/>
  <c r="E37" i="129" s="1"/>
  <c r="S173" i="165" l="1"/>
  <c r="T173" i="165" s="1"/>
  <c r="S18" i="165"/>
  <c r="T18" i="165" s="1"/>
  <c r="R18" i="165"/>
  <c r="R28" i="165"/>
  <c r="R23" i="165"/>
  <c r="R173" i="165"/>
  <c r="R103" i="165"/>
  <c r="R288" i="165"/>
  <c r="R158" i="165"/>
  <c r="R203" i="165"/>
  <c r="R113" i="165"/>
  <c r="R238" i="165"/>
  <c r="R278" i="165"/>
  <c r="R163" i="165"/>
  <c r="R83" i="165"/>
  <c r="R283" i="165"/>
  <c r="R123" i="165"/>
  <c r="R88" i="165"/>
  <c r="R208" i="165"/>
  <c r="R73" i="165"/>
  <c r="F73" i="165" s="1"/>
  <c r="R143" i="165"/>
  <c r="R168" i="165"/>
  <c r="R298" i="165"/>
  <c r="R273" i="165"/>
  <c r="R138" i="165"/>
  <c r="R223" i="165"/>
  <c r="R153" i="165"/>
  <c r="R58" i="165"/>
  <c r="R38" i="165"/>
  <c r="R178" i="165"/>
  <c r="R213" i="165"/>
  <c r="R228" i="165"/>
  <c r="R63" i="165"/>
  <c r="R248" i="165"/>
  <c r="R108" i="165"/>
  <c r="R93" i="165"/>
  <c r="R293" i="165"/>
  <c r="F293" i="165" s="1"/>
  <c r="R68" i="165"/>
  <c r="F68" i="165" s="1"/>
  <c r="R183" i="165"/>
  <c r="R243" i="165"/>
  <c r="R33" i="165"/>
  <c r="R78" i="165"/>
  <c r="R253" i="165"/>
  <c r="F253" i="165" s="1"/>
  <c r="R118" i="165"/>
  <c r="F118" i="165" s="1"/>
  <c r="R233" i="165"/>
  <c r="R188" i="165"/>
  <c r="R43" i="165"/>
  <c r="R258" i="165"/>
  <c r="R128" i="165"/>
  <c r="F128" i="165" s="1"/>
  <c r="R133" i="165"/>
  <c r="R193" i="165"/>
  <c r="R48" i="165"/>
  <c r="R263" i="165"/>
  <c r="F263" i="165" s="1"/>
  <c r="R98" i="165"/>
  <c r="F98" i="165" s="1"/>
  <c r="R218" i="165"/>
  <c r="F218" i="165" s="1"/>
  <c r="R148" i="165"/>
  <c r="F148" i="165" s="1"/>
  <c r="R53" i="165"/>
  <c r="R268" i="165"/>
  <c r="R198" i="165"/>
  <c r="F198" i="165" s="1"/>
  <c r="F23" i="165"/>
  <c r="F233" i="165"/>
  <c r="F178" i="165"/>
  <c r="F48" i="165"/>
  <c r="F278" i="165"/>
  <c r="F63" i="165"/>
  <c r="F78" i="165"/>
  <c r="F28" i="165"/>
  <c r="F238" i="165"/>
  <c r="F183" i="165"/>
  <c r="F258" i="165"/>
  <c r="F53" i="165"/>
  <c r="F123" i="165"/>
  <c r="F283" i="165"/>
  <c r="F83" i="165"/>
  <c r="F143" i="165"/>
  <c r="F243" i="165"/>
  <c r="F188" i="165"/>
  <c r="F58" i="165"/>
  <c r="F163" i="165"/>
  <c r="F288" i="165"/>
  <c r="F133" i="165"/>
  <c r="F228" i="165"/>
  <c r="F193" i="165"/>
  <c r="F268" i="165"/>
  <c r="F103" i="165"/>
  <c r="F168" i="165"/>
  <c r="F208" i="165"/>
  <c r="F213" i="165"/>
  <c r="F153" i="165"/>
  <c r="F33" i="165"/>
  <c r="F88" i="165"/>
  <c r="F108" i="165"/>
  <c r="F203" i="165"/>
  <c r="F298" i="165"/>
  <c r="F93" i="165"/>
  <c r="F38" i="165"/>
  <c r="F158" i="165"/>
  <c r="F248" i="165"/>
  <c r="F43" i="165"/>
  <c r="F113" i="165"/>
  <c r="F273" i="165"/>
  <c r="F138" i="165"/>
  <c r="F223" i="165"/>
  <c r="F133" i="154"/>
  <c r="P133" i="154" s="1"/>
  <c r="S448" i="165"/>
  <c r="T448" i="165" s="1"/>
  <c r="S858" i="165"/>
  <c r="T858" i="165" s="1"/>
  <c r="S343" i="165"/>
  <c r="T343" i="165" s="1"/>
  <c r="S1008" i="165"/>
  <c r="T1008" i="165" s="1"/>
  <c r="S538" i="165"/>
  <c r="T538" i="165" s="1"/>
  <c r="S638" i="165"/>
  <c r="T638" i="165" s="1"/>
  <c r="S583" i="165"/>
  <c r="T583" i="165" s="1"/>
  <c r="S1038" i="165"/>
  <c r="T1038" i="165" s="1"/>
  <c r="S973" i="165"/>
  <c r="T973" i="165" s="1"/>
  <c r="S508" i="165"/>
  <c r="T508" i="165" s="1"/>
  <c r="S303" i="165"/>
  <c r="T303" i="165" s="1"/>
  <c r="S968" i="165"/>
  <c r="T968" i="165" s="1"/>
  <c r="R1063" i="165"/>
  <c r="F1063" i="165" s="1"/>
  <c r="S1063" i="165" s="1"/>
  <c r="T1063" i="165" s="1"/>
  <c r="R1008" i="165"/>
  <c r="R973" i="165"/>
  <c r="R1103" i="165"/>
  <c r="F1103" i="165" s="1"/>
  <c r="S1103" i="165" s="1"/>
  <c r="T1103" i="165" s="1"/>
  <c r="R968" i="165"/>
  <c r="R1038" i="165"/>
  <c r="R1023" i="165"/>
  <c r="F1023" i="165" s="1"/>
  <c r="R1053" i="165"/>
  <c r="R988" i="165"/>
  <c r="F988" i="165" s="1"/>
  <c r="R1113" i="165"/>
  <c r="F1113" i="165" s="1"/>
  <c r="R1028" i="165"/>
  <c r="R1168" i="165"/>
  <c r="R1118" i="165"/>
  <c r="F1118" i="165" s="1"/>
  <c r="R1048" i="165"/>
  <c r="F1048" i="165" s="1"/>
  <c r="R1143" i="165"/>
  <c r="F1143" i="165" s="1"/>
  <c r="R1138" i="165"/>
  <c r="F1138" i="165" s="1"/>
  <c r="R1068" i="165"/>
  <c r="F1068" i="165" s="1"/>
  <c r="R1073" i="165"/>
  <c r="F1073" i="165" s="1"/>
  <c r="R1133" i="165"/>
  <c r="F1133" i="165" s="1"/>
  <c r="R1163" i="165"/>
  <c r="F1163" i="165" s="1"/>
  <c r="R1083" i="165"/>
  <c r="F1083" i="165" s="1"/>
  <c r="R1148" i="165"/>
  <c r="F1148" i="165" s="1"/>
  <c r="R1158" i="165"/>
  <c r="F1158" i="165" s="1"/>
  <c r="R1128" i="165"/>
  <c r="F1128" i="165" s="1"/>
  <c r="S1128" i="165" s="1"/>
  <c r="R998" i="165"/>
  <c r="F998" i="165" s="1"/>
  <c r="R1058" i="165"/>
  <c r="F1058" i="165" s="1"/>
  <c r="R1033" i="165"/>
  <c r="F1033" i="165" s="1"/>
  <c r="R1108" i="165"/>
  <c r="F1108" i="165" s="1"/>
  <c r="R1078" i="165"/>
  <c r="F1078" i="165" s="1"/>
  <c r="R1093" i="165"/>
  <c r="R1043" i="165"/>
  <c r="F1043" i="165" s="1"/>
  <c r="R1123" i="165"/>
  <c r="F1123" i="165" s="1"/>
  <c r="R1098" i="165"/>
  <c r="F1098" i="165" s="1"/>
  <c r="R983" i="165"/>
  <c r="F983" i="165" s="1"/>
  <c r="R1013" i="165"/>
  <c r="F1013" i="165" s="1"/>
  <c r="S1013" i="165" s="1"/>
  <c r="R1153" i="165"/>
  <c r="F1153" i="165" s="1"/>
  <c r="R1003" i="165"/>
  <c r="F1003" i="165" s="1"/>
  <c r="R993" i="165"/>
  <c r="F993" i="165" s="1"/>
  <c r="R978" i="165"/>
  <c r="F978" i="165" s="1"/>
  <c r="S978" i="165" s="1"/>
  <c r="R1018" i="165"/>
  <c r="F1018" i="165" s="1"/>
  <c r="R1088" i="165"/>
  <c r="F1088" i="165" s="1"/>
  <c r="F1168" i="165"/>
  <c r="S1168" i="165" s="1"/>
  <c r="F1093" i="165"/>
  <c r="F1053" i="165"/>
  <c r="F1028" i="165"/>
  <c r="R858" i="165"/>
  <c r="R953" i="165"/>
  <c r="F953" i="165" s="1"/>
  <c r="R948" i="165"/>
  <c r="F948" i="165" s="1"/>
  <c r="S948" i="165" s="1"/>
  <c r="R918" i="165"/>
  <c r="F918" i="165" s="1"/>
  <c r="R893" i="165"/>
  <c r="F893" i="165" s="1"/>
  <c r="R888" i="165"/>
  <c r="F888" i="165" s="1"/>
  <c r="R913" i="165"/>
  <c r="F913" i="165" s="1"/>
  <c r="R868" i="165"/>
  <c r="F868" i="165" s="1"/>
  <c r="S868" i="165" s="1"/>
  <c r="R898" i="165"/>
  <c r="F898" i="165" s="1"/>
  <c r="R883" i="165"/>
  <c r="F883" i="165" s="1"/>
  <c r="S883" i="165" s="1"/>
  <c r="R943" i="165"/>
  <c r="F943" i="165" s="1"/>
  <c r="S943" i="165" s="1"/>
  <c r="R938" i="165"/>
  <c r="F938" i="165" s="1"/>
  <c r="R963" i="165"/>
  <c r="F963" i="165" s="1"/>
  <c r="R908" i="165"/>
  <c r="F908" i="165" s="1"/>
  <c r="R873" i="165"/>
  <c r="F873" i="165" s="1"/>
  <c r="S873" i="165" s="1"/>
  <c r="R903" i="165"/>
  <c r="F903" i="165" s="1"/>
  <c r="S903" i="165" s="1"/>
  <c r="R878" i="165"/>
  <c r="F878" i="165" s="1"/>
  <c r="S878" i="165" s="1"/>
  <c r="R863" i="165"/>
  <c r="F863" i="165" s="1"/>
  <c r="S863" i="165" s="1"/>
  <c r="R933" i="165"/>
  <c r="F933" i="165" s="1"/>
  <c r="S933" i="165" s="1"/>
  <c r="R928" i="165"/>
  <c r="F928" i="165" s="1"/>
  <c r="S928" i="165" s="1"/>
  <c r="R958" i="165"/>
  <c r="F958" i="165" s="1"/>
  <c r="R923" i="165"/>
  <c r="F923" i="165" s="1"/>
  <c r="R793" i="165"/>
  <c r="R823" i="165"/>
  <c r="F823" i="165" s="1"/>
  <c r="R673" i="165"/>
  <c r="R818" i="165"/>
  <c r="F818" i="165" s="1"/>
  <c r="R698" i="165"/>
  <c r="F698" i="165" s="1"/>
  <c r="R658" i="165"/>
  <c r="F658" i="165" s="1"/>
  <c r="R683" i="165"/>
  <c r="F683" i="165" s="1"/>
  <c r="R853" i="165"/>
  <c r="F853" i="165" s="1"/>
  <c r="R708" i="165"/>
  <c r="F708" i="165" s="1"/>
  <c r="R723" i="165"/>
  <c r="F723" i="165" s="1"/>
  <c r="R778" i="165"/>
  <c r="F778" i="165" s="1"/>
  <c r="R743" i="165"/>
  <c r="F743" i="165" s="1"/>
  <c r="R693" i="165"/>
  <c r="F693" i="165" s="1"/>
  <c r="R643" i="165"/>
  <c r="F643" i="165" s="1"/>
  <c r="S643" i="165" s="1"/>
  <c r="R718" i="165"/>
  <c r="F718" i="165" s="1"/>
  <c r="R763" i="165"/>
  <c r="F763" i="165" s="1"/>
  <c r="R768" i="165"/>
  <c r="F768" i="165" s="1"/>
  <c r="R703" i="165"/>
  <c r="F703" i="165" s="1"/>
  <c r="R678" i="165"/>
  <c r="F678" i="165" s="1"/>
  <c r="R788" i="165"/>
  <c r="F788" i="165" s="1"/>
  <c r="R713" i="165"/>
  <c r="R813" i="165"/>
  <c r="F813" i="165" s="1"/>
  <c r="R668" i="165"/>
  <c r="F668" i="165" s="1"/>
  <c r="R738" i="165"/>
  <c r="F738" i="165" s="1"/>
  <c r="R688" i="165"/>
  <c r="F688" i="165" s="1"/>
  <c r="R798" i="165"/>
  <c r="F798" i="165" s="1"/>
  <c r="R728" i="165"/>
  <c r="F728" i="165" s="1"/>
  <c r="S728" i="165" s="1"/>
  <c r="R833" i="165"/>
  <c r="F833" i="165" s="1"/>
  <c r="R653" i="165"/>
  <c r="F653" i="165" s="1"/>
  <c r="R848" i="165"/>
  <c r="F848" i="165" s="1"/>
  <c r="R758" i="165"/>
  <c r="F758" i="165" s="1"/>
  <c r="R808" i="165"/>
  <c r="F808" i="165" s="1"/>
  <c r="R753" i="165"/>
  <c r="F753" i="165" s="1"/>
  <c r="R838" i="165"/>
  <c r="F838" i="165" s="1"/>
  <c r="R828" i="165"/>
  <c r="F828" i="165" s="1"/>
  <c r="R663" i="165"/>
  <c r="F663" i="165" s="1"/>
  <c r="S663" i="165" s="1"/>
  <c r="R748" i="165"/>
  <c r="F748" i="165" s="1"/>
  <c r="R773" i="165"/>
  <c r="F773" i="165" s="1"/>
  <c r="R783" i="165"/>
  <c r="F783" i="165" s="1"/>
  <c r="R803" i="165"/>
  <c r="F803" i="165" s="1"/>
  <c r="R843" i="165"/>
  <c r="F843" i="165" s="1"/>
  <c r="R648" i="165"/>
  <c r="F648" i="165" s="1"/>
  <c r="S648" i="165" s="1"/>
  <c r="R733" i="165"/>
  <c r="F733" i="165" s="1"/>
  <c r="R638" i="165"/>
  <c r="F713" i="165"/>
  <c r="F673" i="165"/>
  <c r="F793" i="165"/>
  <c r="R603" i="165"/>
  <c r="F603" i="165" s="1"/>
  <c r="R543" i="165"/>
  <c r="F543" i="165" s="1"/>
  <c r="R623" i="165"/>
  <c r="R533" i="165"/>
  <c r="F533" i="165" s="1"/>
  <c r="R538" i="165"/>
  <c r="R518" i="165"/>
  <c r="F518" i="165" s="1"/>
  <c r="R553" i="165"/>
  <c r="F553" i="165" s="1"/>
  <c r="R558" i="165"/>
  <c r="F558" i="165" s="1"/>
  <c r="R583" i="165"/>
  <c r="R568" i="165"/>
  <c r="F568" i="165" s="1"/>
  <c r="R508" i="165"/>
  <c r="R593" i="165"/>
  <c r="F593" i="165" s="1"/>
  <c r="R578" i="165"/>
  <c r="F578" i="165" s="1"/>
  <c r="R613" i="165"/>
  <c r="F613" i="165" s="1"/>
  <c r="R633" i="165"/>
  <c r="F633" i="165" s="1"/>
  <c r="R628" i="165"/>
  <c r="F628" i="165" s="1"/>
  <c r="R608" i="165"/>
  <c r="F608" i="165" s="1"/>
  <c r="R523" i="165"/>
  <c r="F523" i="165" s="1"/>
  <c r="R573" i="165"/>
  <c r="F573" i="165" s="1"/>
  <c r="R563" i="165"/>
  <c r="F563" i="165" s="1"/>
  <c r="R588" i="165"/>
  <c r="F588" i="165" s="1"/>
  <c r="R513" i="165"/>
  <c r="F513" i="165" s="1"/>
  <c r="R598" i="165"/>
  <c r="F598" i="165" s="1"/>
  <c r="R618" i="165"/>
  <c r="F618" i="165" s="1"/>
  <c r="R528" i="165"/>
  <c r="F528" i="165" s="1"/>
  <c r="R548" i="165"/>
  <c r="F548" i="165" s="1"/>
  <c r="F623" i="165"/>
  <c r="R343" i="165"/>
  <c r="R448" i="165"/>
  <c r="R303" i="165"/>
  <c r="R383" i="165"/>
  <c r="F383" i="165" s="1"/>
  <c r="R443" i="165"/>
  <c r="F443" i="165" s="1"/>
  <c r="R498" i="165"/>
  <c r="F498" i="165" s="1"/>
  <c r="R403" i="165"/>
  <c r="F403" i="165" s="1"/>
  <c r="R433" i="165"/>
  <c r="F433" i="165" s="1"/>
  <c r="R378" i="165"/>
  <c r="F378" i="165" s="1"/>
  <c r="R408" i="165"/>
  <c r="F408" i="165" s="1"/>
  <c r="R453" i="165"/>
  <c r="F453" i="165" s="1"/>
  <c r="R468" i="165"/>
  <c r="F468" i="165" s="1"/>
  <c r="R483" i="165"/>
  <c r="F483" i="165" s="1"/>
  <c r="R388" i="165"/>
  <c r="F388" i="165" s="1"/>
  <c r="R373" i="165"/>
  <c r="F373" i="165" s="1"/>
  <c r="R308" i="165"/>
  <c r="F308" i="165" s="1"/>
  <c r="R358" i="165"/>
  <c r="F358" i="165" s="1"/>
  <c r="R338" i="165"/>
  <c r="F338" i="165" s="1"/>
  <c r="R413" i="165"/>
  <c r="F413" i="165" s="1"/>
  <c r="R368" i="165"/>
  <c r="F368" i="165" s="1"/>
  <c r="R438" i="165"/>
  <c r="F438" i="165" s="1"/>
  <c r="R318" i="165"/>
  <c r="F318" i="165" s="1"/>
  <c r="R473" i="165"/>
  <c r="F473" i="165" s="1"/>
  <c r="R478" i="165"/>
  <c r="F478" i="165" s="1"/>
  <c r="R353" i="165"/>
  <c r="F353" i="165" s="1"/>
  <c r="R398" i="165"/>
  <c r="F398" i="165" s="1"/>
  <c r="R313" i="165"/>
  <c r="F313" i="165" s="1"/>
  <c r="R323" i="165"/>
  <c r="F323" i="165" s="1"/>
  <c r="R418" i="165"/>
  <c r="F418" i="165" s="1"/>
  <c r="R328" i="165"/>
  <c r="R393" i="165"/>
  <c r="F393" i="165" s="1"/>
  <c r="R363" i="165"/>
  <c r="F363" i="165" s="1"/>
  <c r="R493" i="165"/>
  <c r="F493" i="165" s="1"/>
  <c r="R333" i="165"/>
  <c r="F333" i="165" s="1"/>
  <c r="R503" i="165"/>
  <c r="F503" i="165" s="1"/>
  <c r="R463" i="165"/>
  <c r="F463" i="165" s="1"/>
  <c r="R428" i="165"/>
  <c r="F428" i="165" s="1"/>
  <c r="R458" i="165"/>
  <c r="F458" i="165" s="1"/>
  <c r="R488" i="165"/>
  <c r="F488" i="165" s="1"/>
  <c r="R348" i="165"/>
  <c r="F348" i="165" s="1"/>
  <c r="R423" i="165"/>
  <c r="F423" i="165" s="1"/>
  <c r="F328" i="165"/>
  <c r="F98" i="154"/>
  <c r="P98" i="154" s="1"/>
  <c r="F103" i="154"/>
  <c r="P103" i="154" s="1"/>
  <c r="F93" i="154"/>
  <c r="P93" i="154" s="1"/>
  <c r="F108" i="154"/>
  <c r="P108" i="154" s="1"/>
  <c r="F23" i="153"/>
  <c r="P23" i="153" s="1"/>
  <c r="F98" i="153"/>
  <c r="P98" i="153" s="1"/>
  <c r="F143" i="153"/>
  <c r="P143" i="153" s="1"/>
  <c r="F43" i="153"/>
  <c r="P43" i="153" s="1"/>
  <c r="F48" i="153"/>
  <c r="P48" i="153" s="1"/>
  <c r="F33" i="153"/>
  <c r="P33" i="153" s="1"/>
  <c r="F38" i="153"/>
  <c r="P38" i="153" s="1"/>
  <c r="F108" i="146"/>
  <c r="P108" i="146" s="1"/>
  <c r="F28" i="146"/>
  <c r="P28" i="146" s="1"/>
  <c r="F113" i="146"/>
  <c r="P113" i="146" s="1"/>
  <c r="F93" i="146"/>
  <c r="P93" i="146" s="1"/>
  <c r="F38" i="146"/>
  <c r="P38" i="146" s="1"/>
  <c r="F78" i="146"/>
  <c r="P78" i="146" s="1"/>
  <c r="F123" i="146"/>
  <c r="P123" i="146" s="1"/>
  <c r="F48" i="146"/>
  <c r="P48" i="146" s="1"/>
  <c r="F73" i="146"/>
  <c r="P73" i="146" s="1"/>
  <c r="F88" i="146"/>
  <c r="P88" i="146" s="1"/>
  <c r="F63" i="146"/>
  <c r="P63" i="146" s="1"/>
  <c r="F68" i="146"/>
  <c r="P68" i="146" s="1"/>
  <c r="F118" i="146"/>
  <c r="P118" i="146" s="1"/>
  <c r="F33" i="146"/>
  <c r="P33" i="146" s="1"/>
  <c r="L4138" i="135"/>
  <c r="G4138" i="135" s="1"/>
  <c r="H4138" i="135" s="1"/>
  <c r="L1993" i="135"/>
  <c r="G1993" i="135" s="1"/>
  <c r="H1993" i="135" s="1"/>
  <c r="L4098" i="135"/>
  <c r="G4098" i="135" s="1"/>
  <c r="H4098" i="135" s="1"/>
  <c r="L8" i="135"/>
  <c r="L1933" i="135"/>
  <c r="G1933" i="135" s="1"/>
  <c r="H1933" i="135" s="1"/>
  <c r="L2833" i="135"/>
  <c r="G2833" i="135" s="1"/>
  <c r="H2833" i="135" s="1"/>
  <c r="L1548" i="162"/>
  <c r="G1548" i="162" s="1"/>
  <c r="H1548" i="162" s="1"/>
  <c r="L4353" i="162"/>
  <c r="G4353" i="162" s="1"/>
  <c r="H4353" i="162" s="1"/>
  <c r="L4298" i="135"/>
  <c r="G4298" i="135" s="1"/>
  <c r="H4298" i="135" s="1"/>
  <c r="F103" i="146"/>
  <c r="P103" i="146" s="1"/>
  <c r="F98" i="146"/>
  <c r="P98" i="146" s="1"/>
  <c r="F83" i="146"/>
  <c r="P83" i="146" s="1"/>
  <c r="F53" i="146"/>
  <c r="P53" i="146" s="1"/>
  <c r="F28" i="154"/>
  <c r="P28" i="154" s="1"/>
  <c r="F33" i="154"/>
  <c r="P33" i="154" s="1"/>
  <c r="F38" i="154"/>
  <c r="P38" i="154" s="1"/>
  <c r="F183" i="154"/>
  <c r="P183" i="154" s="1"/>
  <c r="F58" i="146"/>
  <c r="P58" i="146" s="1"/>
  <c r="F43" i="146"/>
  <c r="P43" i="146" s="1"/>
  <c r="F23" i="146"/>
  <c r="P23" i="146" s="1"/>
  <c r="F168" i="153"/>
  <c r="P168" i="153" s="1"/>
  <c r="F173" i="153"/>
  <c r="P173" i="153" s="1"/>
  <c r="F178" i="153"/>
  <c r="P178" i="153" s="1"/>
  <c r="F183" i="153"/>
  <c r="P183" i="153" s="1"/>
  <c r="F188" i="153"/>
  <c r="P188" i="153" s="1"/>
  <c r="F143" i="154"/>
  <c r="P143" i="154" s="1"/>
  <c r="F78" i="154"/>
  <c r="P78" i="154" s="1"/>
  <c r="F43" i="154"/>
  <c r="P43" i="154" s="1"/>
  <c r="F138" i="154"/>
  <c r="P138" i="154" s="1"/>
  <c r="F153" i="154"/>
  <c r="F73" i="154"/>
  <c r="P73" i="154" s="1"/>
  <c r="F178" i="154"/>
  <c r="P178" i="154" s="1"/>
  <c r="F173" i="154"/>
  <c r="P173" i="154" s="1"/>
  <c r="F148" i="154"/>
  <c r="P148" i="154" s="1"/>
  <c r="F63" i="154"/>
  <c r="P63" i="154" s="1"/>
  <c r="F198" i="154"/>
  <c r="P198" i="154" s="1"/>
  <c r="F68" i="154"/>
  <c r="P68" i="154" s="1"/>
  <c r="F203" i="154"/>
  <c r="P203" i="154" s="1"/>
  <c r="F123" i="154"/>
  <c r="P123" i="154" s="1"/>
  <c r="F158" i="154"/>
  <c r="P158" i="154" s="1"/>
  <c r="F128" i="154"/>
  <c r="P128" i="154" s="1"/>
  <c r="F188" i="154"/>
  <c r="P188" i="154" s="1"/>
  <c r="F213" i="154"/>
  <c r="P213" i="154" s="1"/>
  <c r="F53" i="154"/>
  <c r="P53" i="154" s="1"/>
  <c r="F193" i="154"/>
  <c r="P193" i="154" s="1"/>
  <c r="F208" i="154"/>
  <c r="P208" i="154" s="1"/>
  <c r="F48" i="154"/>
  <c r="P48" i="154" s="1"/>
  <c r="F163" i="154"/>
  <c r="P163" i="154" s="1"/>
  <c r="F218" i="154"/>
  <c r="P218" i="154" s="1"/>
  <c r="F113" i="154"/>
  <c r="F83" i="154"/>
  <c r="P83" i="154" s="1"/>
  <c r="F168" i="154"/>
  <c r="P168" i="154" s="1"/>
  <c r="F118" i="154"/>
  <c r="P118" i="154" s="1"/>
  <c r="L2903" i="162"/>
  <c r="G2903" i="162" s="1"/>
  <c r="H2903" i="162" s="1"/>
  <c r="L1008" i="162"/>
  <c r="G1008" i="162" s="1"/>
  <c r="H1008" i="162" s="1"/>
  <c r="L2718" i="162"/>
  <c r="G2718" i="162" s="1"/>
  <c r="H2718" i="162" s="1"/>
  <c r="L1608" i="162"/>
  <c r="G1608" i="162" s="1"/>
  <c r="H1608" i="162" s="1"/>
  <c r="L1488" i="162"/>
  <c r="G1488" i="162" s="1"/>
  <c r="H1488" i="162" s="1"/>
  <c r="L1453" i="162"/>
  <c r="G1453" i="162" s="1"/>
  <c r="H1453" i="162" s="1"/>
  <c r="L1848" i="162"/>
  <c r="G1848" i="162" s="1"/>
  <c r="H1848" i="162" s="1"/>
  <c r="L4508" i="162"/>
  <c r="G4508" i="162" s="1"/>
  <c r="H4508" i="162" s="1"/>
  <c r="L4603" i="162"/>
  <c r="G4603" i="162" s="1"/>
  <c r="H4603" i="162" s="1"/>
  <c r="L1363" i="162"/>
  <c r="G1363" i="162" s="1"/>
  <c r="H1363" i="162" s="1"/>
  <c r="L763" i="162"/>
  <c r="G763" i="162" s="1"/>
  <c r="H763" i="162" s="1"/>
  <c r="L3723" i="162"/>
  <c r="G3723" i="162" s="1"/>
  <c r="H3723" i="162" s="1"/>
  <c r="L818" i="135"/>
  <c r="G818" i="135" s="1"/>
  <c r="H818" i="135" s="1"/>
  <c r="L423" i="135"/>
  <c r="G423" i="135" s="1"/>
  <c r="H423" i="135" s="1"/>
  <c r="L43" i="135"/>
  <c r="G43" i="135" s="1"/>
  <c r="H43" i="135" s="1"/>
  <c r="L4258" i="135"/>
  <c r="G4258" i="135" s="1"/>
  <c r="H4258" i="135" s="1"/>
  <c r="L3528" i="135"/>
  <c r="G3528" i="135" s="1"/>
  <c r="H3528" i="135" s="1"/>
  <c r="L4643" i="162"/>
  <c r="G4643" i="162" s="1"/>
  <c r="H4643" i="162" s="1"/>
  <c r="L613" i="162"/>
  <c r="G613" i="162" s="1"/>
  <c r="H613" i="162" s="1"/>
  <c r="L3003" i="162"/>
  <c r="G3003" i="162" s="1"/>
  <c r="H3003" i="162" s="1"/>
  <c r="L4328" i="162"/>
  <c r="G4328" i="162" s="1"/>
  <c r="H4328" i="162" s="1"/>
  <c r="L1158" i="135"/>
  <c r="G1158" i="135" s="1"/>
  <c r="H1158" i="135" s="1"/>
  <c r="L798" i="162"/>
  <c r="G798" i="162" s="1"/>
  <c r="H798" i="162" s="1"/>
  <c r="L1208" i="135"/>
  <c r="G1208" i="135" s="1"/>
  <c r="H1208" i="135" s="1"/>
  <c r="L563" i="135"/>
  <c r="G563" i="135" s="1"/>
  <c r="H563" i="135" s="1"/>
  <c r="L538" i="135"/>
  <c r="G538" i="135" s="1"/>
  <c r="H538" i="135" s="1"/>
  <c r="L28" i="135"/>
  <c r="G28" i="135" s="1"/>
  <c r="H28" i="135" s="1"/>
  <c r="L4218" i="135"/>
  <c r="G4218" i="135" s="1"/>
  <c r="H4218" i="135" s="1"/>
  <c r="L4523" i="162"/>
  <c r="G4523" i="162" s="1"/>
  <c r="H4523" i="162" s="1"/>
  <c r="L768" i="162"/>
  <c r="G768" i="162" s="1"/>
  <c r="H768" i="162" s="1"/>
  <c r="L2998" i="162"/>
  <c r="G2998" i="162" s="1"/>
  <c r="H2998" i="162" s="1"/>
  <c r="L23" i="162"/>
  <c r="G23" i="162" s="1"/>
  <c r="H23" i="162" s="1"/>
  <c r="L58" i="135"/>
  <c r="G58" i="135" s="1"/>
  <c r="H58" i="135" s="1"/>
  <c r="L518" i="162"/>
  <c r="G518" i="162" s="1"/>
  <c r="H518" i="162" s="1"/>
  <c r="L738" i="135"/>
  <c r="G738" i="135" s="1"/>
  <c r="H738" i="135" s="1"/>
  <c r="L3103" i="162"/>
  <c r="G3103" i="162" s="1"/>
  <c r="H3103" i="162" s="1"/>
  <c r="L3793" i="162"/>
  <c r="G3793" i="162" s="1"/>
  <c r="H3793" i="162" s="1"/>
  <c r="L4493" i="162"/>
  <c r="G4493" i="162" s="1"/>
  <c r="H4493" i="162" s="1"/>
  <c r="L3913" i="162"/>
  <c r="G3913" i="162" s="1"/>
  <c r="H3913" i="162" s="1"/>
  <c r="L4388" i="162"/>
  <c r="G4388" i="162" s="1"/>
  <c r="H4388" i="162" s="1"/>
  <c r="L2793" i="135"/>
  <c r="G2793" i="135" s="1"/>
  <c r="H2793" i="135" s="1"/>
  <c r="L2378" i="162"/>
  <c r="G2378" i="162" s="1"/>
  <c r="H2378" i="162" s="1"/>
  <c r="L2193" i="135"/>
  <c r="G2193" i="135" s="1"/>
  <c r="H2193" i="135" s="1"/>
  <c r="L1188" i="135"/>
  <c r="G1188" i="135" s="1"/>
  <c r="H1188" i="135" s="1"/>
  <c r="L1088" i="135"/>
  <c r="G1088" i="135" s="1"/>
  <c r="H1088" i="135" s="1"/>
  <c r="L668" i="135"/>
  <c r="G668" i="135" s="1"/>
  <c r="H668" i="135" s="1"/>
  <c r="L3023" i="162"/>
  <c r="G3023" i="162" s="1"/>
  <c r="H3023" i="162" s="1"/>
  <c r="L3868" i="162"/>
  <c r="G3868" i="162" s="1"/>
  <c r="H3868" i="162" s="1"/>
  <c r="L1988" i="162"/>
  <c r="G1988" i="162" s="1"/>
  <c r="H1988" i="162" s="1"/>
  <c r="L2538" i="162"/>
  <c r="G2538" i="162" s="1"/>
  <c r="H2538" i="162" s="1"/>
  <c r="L3753" i="162"/>
  <c r="G3753" i="162" s="1"/>
  <c r="H3753" i="162" s="1"/>
  <c r="L3748" i="162"/>
  <c r="G3748" i="162" s="1"/>
  <c r="H3748" i="162" s="1"/>
  <c r="L1288" i="135"/>
  <c r="G1288" i="135" s="1"/>
  <c r="H1288" i="135" s="1"/>
  <c r="L4538" i="135"/>
  <c r="G4538" i="135" s="1"/>
  <c r="H4538" i="135" s="1"/>
  <c r="L3243" i="162"/>
  <c r="G3243" i="162" s="1"/>
  <c r="H3243" i="162" s="1"/>
  <c r="L2378" i="135"/>
  <c r="G2378" i="135" s="1"/>
  <c r="H2378" i="135" s="1"/>
  <c r="L1588" i="162"/>
  <c r="G1588" i="162" s="1"/>
  <c r="H1588" i="162" s="1"/>
  <c r="L2653" i="135"/>
  <c r="G2653" i="135" s="1"/>
  <c r="H2653" i="135" s="1"/>
  <c r="L1168" i="135"/>
  <c r="G1168" i="135" s="1"/>
  <c r="H1168" i="135" s="1"/>
  <c r="L2138" i="135"/>
  <c r="G2138" i="135" s="1"/>
  <c r="H2138" i="135" s="1"/>
  <c r="L1443" i="162"/>
  <c r="G1443" i="162" s="1"/>
  <c r="H1443" i="162" s="1"/>
  <c r="L293" i="162"/>
  <c r="G293" i="162" s="1"/>
  <c r="H293" i="162" s="1"/>
  <c r="L3288" i="162"/>
  <c r="G3288" i="162" s="1"/>
  <c r="H3288" i="162" s="1"/>
  <c r="L4478" i="162"/>
  <c r="G4478" i="162" s="1"/>
  <c r="H4478" i="162" s="1"/>
  <c r="L2633" i="162"/>
  <c r="G2633" i="162" s="1"/>
  <c r="H2633" i="162" s="1"/>
  <c r="L1648" i="162"/>
  <c r="G1648" i="162" s="1"/>
  <c r="H1648" i="162" s="1"/>
  <c r="L453" i="162"/>
  <c r="G453" i="162" s="1"/>
  <c r="H453" i="162" s="1"/>
  <c r="L2578" i="162"/>
  <c r="G2578" i="162" s="1"/>
  <c r="H2578" i="162" s="1"/>
  <c r="L2248" i="135"/>
  <c r="G2248" i="135" s="1"/>
  <c r="H2248" i="135" s="1"/>
  <c r="L868" i="162"/>
  <c r="G868" i="162" s="1"/>
  <c r="H868" i="162" s="1"/>
  <c r="L1608" i="135"/>
  <c r="G1608" i="135" s="1"/>
  <c r="H1608" i="135" s="1"/>
  <c r="L2173" i="135"/>
  <c r="G2173" i="135" s="1"/>
  <c r="H2173" i="135" s="1"/>
  <c r="L2843" i="162"/>
  <c r="G2843" i="162" s="1"/>
  <c r="H2843" i="162" s="1"/>
  <c r="L1398" i="162"/>
  <c r="G1398" i="162" s="1"/>
  <c r="H1398" i="162" s="1"/>
  <c r="L1268" i="135"/>
  <c r="G1268" i="135" s="1"/>
  <c r="H1268" i="135" s="1"/>
  <c r="L4293" i="135"/>
  <c r="G4293" i="135" s="1"/>
  <c r="H4293" i="135" s="1"/>
  <c r="L1588" i="135"/>
  <c r="G1588" i="135" s="1"/>
  <c r="H1588" i="135" s="1"/>
  <c r="L1488" i="135"/>
  <c r="G1488" i="135" s="1"/>
  <c r="H1488" i="135" s="1"/>
  <c r="L1058" i="135"/>
  <c r="G1058" i="135" s="1"/>
  <c r="H1058" i="135" s="1"/>
  <c r="L1403" i="162"/>
  <c r="G1403" i="162" s="1"/>
  <c r="H1403" i="162" s="1"/>
  <c r="L1308" i="162"/>
  <c r="G1308" i="162" s="1"/>
  <c r="H1308" i="162" s="1"/>
  <c r="L2943" i="162"/>
  <c r="G2943" i="162" s="1"/>
  <c r="H2943" i="162" s="1"/>
  <c r="L3923" i="162"/>
  <c r="G3923" i="162" s="1"/>
  <c r="H3923" i="162" s="1"/>
  <c r="L2593" i="162"/>
  <c r="G2593" i="162" s="1"/>
  <c r="H2593" i="162" s="1"/>
  <c r="L3653" i="162"/>
  <c r="G3653" i="162" s="1"/>
  <c r="H3653" i="162" s="1"/>
  <c r="L3333" i="162"/>
  <c r="G3333" i="162" s="1"/>
  <c r="H3333" i="162" s="1"/>
  <c r="L3848" i="162"/>
  <c r="G3848" i="162" s="1"/>
  <c r="H3848" i="162" s="1"/>
  <c r="L4433" i="162"/>
  <c r="G4433" i="162" s="1"/>
  <c r="H4433" i="162" s="1"/>
  <c r="L4268" i="162"/>
  <c r="G4268" i="162" s="1"/>
  <c r="H4268" i="162" s="1"/>
  <c r="L1628" i="162"/>
  <c r="G1628" i="162" s="1"/>
  <c r="H1628" i="162" s="1"/>
  <c r="L3413" i="162"/>
  <c r="G3413" i="162" s="1"/>
  <c r="H3413" i="162" s="1"/>
  <c r="L4413" i="162"/>
  <c r="G4413" i="162" s="1"/>
  <c r="H4413" i="162" s="1"/>
  <c r="L3763" i="162"/>
  <c r="G3763" i="162" s="1"/>
  <c r="H3763" i="162" s="1"/>
  <c r="L2188" i="162"/>
  <c r="G2188" i="162" s="1"/>
  <c r="H2188" i="162" s="1"/>
  <c r="L3373" i="162"/>
  <c r="G3373" i="162" s="1"/>
  <c r="H3373" i="162" s="1"/>
  <c r="L4043" i="162"/>
  <c r="G4043" i="162" s="1"/>
  <c r="H4043" i="162" s="1"/>
  <c r="L2783" i="162"/>
  <c r="G2783" i="162" s="1"/>
  <c r="H2783" i="162" s="1"/>
  <c r="L83" i="162"/>
  <c r="G83" i="162" s="1"/>
  <c r="H83" i="162" s="1"/>
  <c r="L4393" i="162"/>
  <c r="G4393" i="162" s="1"/>
  <c r="H4393" i="162" s="1"/>
  <c r="L1018" i="162"/>
  <c r="G1018" i="162" s="1"/>
  <c r="H1018" i="162" s="1"/>
  <c r="L3628" i="162"/>
  <c r="G3628" i="162" s="1"/>
  <c r="H3628" i="162" s="1"/>
  <c r="L2108" i="162"/>
  <c r="G2108" i="162" s="1"/>
  <c r="H2108" i="162" s="1"/>
  <c r="L4443" i="162"/>
  <c r="G4443" i="162" s="1"/>
  <c r="H4443" i="162" s="1"/>
  <c r="L4308" i="162"/>
  <c r="G4308" i="162" s="1"/>
  <c r="H4308" i="162" s="1"/>
  <c r="L1283" i="162"/>
  <c r="G1283" i="162" s="1"/>
  <c r="H1283" i="162" s="1"/>
  <c r="L3768" i="162"/>
  <c r="G3768" i="162" s="1"/>
  <c r="H3768" i="162" s="1"/>
  <c r="L2763" i="162"/>
  <c r="G2763" i="162" s="1"/>
  <c r="H2763" i="162" s="1"/>
  <c r="L628" i="162"/>
  <c r="G628" i="162" s="1"/>
  <c r="H628" i="162" s="1"/>
  <c r="L2698" i="162"/>
  <c r="G2698" i="162" s="1"/>
  <c r="H2698" i="162" s="1"/>
  <c r="L263" i="162"/>
  <c r="G263" i="162" s="1"/>
  <c r="H263" i="162" s="1"/>
  <c r="L3448" i="162"/>
  <c r="G3448" i="162" s="1"/>
  <c r="H3448" i="162" s="1"/>
  <c r="L448" i="162"/>
  <c r="G448" i="162" s="1"/>
  <c r="H448" i="162" s="1"/>
  <c r="L2353" i="162"/>
  <c r="G2353" i="162" s="1"/>
  <c r="H2353" i="162" s="1"/>
  <c r="L3883" i="162"/>
  <c r="G3883" i="162" s="1"/>
  <c r="H3883" i="162" s="1"/>
  <c r="L2743" i="162"/>
  <c r="G2743" i="162" s="1"/>
  <c r="H2743" i="162" s="1"/>
  <c r="L243" i="162"/>
  <c r="G243" i="162" s="1"/>
  <c r="H243" i="162" s="1"/>
  <c r="L4333" i="162"/>
  <c r="G4333" i="162" s="1"/>
  <c r="H4333" i="162" s="1"/>
  <c r="L728" i="162"/>
  <c r="G728" i="162" s="1"/>
  <c r="H728" i="162" s="1"/>
  <c r="L4348" i="162"/>
  <c r="G4348" i="162" s="1"/>
  <c r="H4348" i="162" s="1"/>
  <c r="L1668" i="162"/>
  <c r="G1668" i="162" s="1"/>
  <c r="H1668" i="162" s="1"/>
  <c r="L3908" i="162"/>
  <c r="G3908" i="162" s="1"/>
  <c r="H3908" i="162" s="1"/>
  <c r="L113" i="162"/>
  <c r="G113" i="162" s="1"/>
  <c r="H113" i="162" s="1"/>
  <c r="L1948" i="162"/>
  <c r="G1948" i="162" s="1"/>
  <c r="H1948" i="162" s="1"/>
  <c r="L4288" i="162"/>
  <c r="G4288" i="162" s="1"/>
  <c r="H4288" i="162" s="1"/>
  <c r="L3208" i="162"/>
  <c r="G3208" i="162" s="1"/>
  <c r="H3208" i="162" s="1"/>
  <c r="L928" i="162"/>
  <c r="G928" i="162" s="1"/>
  <c r="H928" i="162" s="1"/>
  <c r="L2458" i="162"/>
  <c r="G2458" i="162" s="1"/>
  <c r="H2458" i="162" s="1"/>
  <c r="L438" i="162"/>
  <c r="G438" i="162" s="1"/>
  <c r="H438" i="162" s="1"/>
  <c r="L3828" i="162"/>
  <c r="G3828" i="162" s="1"/>
  <c r="H3828" i="162" s="1"/>
  <c r="L3293" i="162"/>
  <c r="G3293" i="162" s="1"/>
  <c r="H3293" i="162" s="1"/>
  <c r="L2333" i="162"/>
  <c r="G2333" i="162" s="1"/>
  <c r="H2333" i="162" s="1"/>
  <c r="L2168" i="162"/>
  <c r="G2168" i="162" s="1"/>
  <c r="H2168" i="162" s="1"/>
  <c r="L2983" i="162"/>
  <c r="G2983" i="162" s="1"/>
  <c r="H2983" i="162" s="1"/>
  <c r="L2878" i="162"/>
  <c r="G2878" i="162" s="1"/>
  <c r="H2878" i="162" s="1"/>
  <c r="L1368" i="162"/>
  <c r="G1368" i="162" s="1"/>
  <c r="H1368" i="162" s="1"/>
  <c r="L4368" i="162"/>
  <c r="G4368" i="162" s="1"/>
  <c r="H4368" i="162" s="1"/>
  <c r="L4163" i="162"/>
  <c r="G4163" i="162" s="1"/>
  <c r="H4163" i="162" s="1"/>
  <c r="L748" i="162"/>
  <c r="G748" i="162" s="1"/>
  <c r="H748" i="162" s="1"/>
  <c r="L3378" i="162"/>
  <c r="G3378" i="162" s="1"/>
  <c r="H3378" i="162" s="1"/>
  <c r="L303" i="162"/>
  <c r="G303" i="162" s="1"/>
  <c r="H303" i="162" s="1"/>
  <c r="L2683" i="162"/>
  <c r="G2683" i="162" s="1"/>
  <c r="H2683" i="162" s="1"/>
  <c r="L4118" i="162"/>
  <c r="G4118" i="162" s="1"/>
  <c r="H4118" i="162" s="1"/>
  <c r="L2628" i="162"/>
  <c r="G2628" i="162" s="1"/>
  <c r="H2628" i="162" s="1"/>
  <c r="L3248" i="162"/>
  <c r="G3248" i="162" s="1"/>
  <c r="H3248" i="162" s="1"/>
  <c r="L648" i="162"/>
  <c r="G648" i="162" s="1"/>
  <c r="H648" i="162" s="1"/>
  <c r="L2213" i="162"/>
  <c r="G2213" i="162" s="1"/>
  <c r="H2213" i="162" s="1"/>
  <c r="L2663" i="162"/>
  <c r="G2663" i="162" s="1"/>
  <c r="H2663" i="162" s="1"/>
  <c r="L4363" i="162"/>
  <c r="G4363" i="162" s="1"/>
  <c r="H4363" i="162" s="1"/>
  <c r="L2128" i="162"/>
  <c r="G2128" i="162" s="1"/>
  <c r="H2128" i="162" s="1"/>
  <c r="L3648" i="162"/>
  <c r="G3648" i="162" s="1"/>
  <c r="H3648" i="162" s="1"/>
  <c r="L688" i="162"/>
  <c r="G688" i="162" s="1"/>
  <c r="H688" i="162" s="1"/>
  <c r="L3278" i="162"/>
  <c r="G3278" i="162" s="1"/>
  <c r="H3278" i="162" s="1"/>
  <c r="L1688" i="162"/>
  <c r="G1688" i="162" s="1"/>
  <c r="H1688" i="162" s="1"/>
  <c r="L2798" i="162"/>
  <c r="G2798" i="162" s="1"/>
  <c r="H2798" i="162" s="1"/>
  <c r="L1438" i="162"/>
  <c r="G1438" i="162" s="1"/>
  <c r="H1438" i="162" s="1"/>
  <c r="L2678" i="162"/>
  <c r="G2678" i="162" s="1"/>
  <c r="H2678" i="162" s="1"/>
  <c r="L3073" i="162"/>
  <c r="G3073" i="162" s="1"/>
  <c r="H3073" i="162" s="1"/>
  <c r="L2193" i="162"/>
  <c r="G2193" i="162" s="1"/>
  <c r="H2193" i="162" s="1"/>
  <c r="L408" i="162"/>
  <c r="G408" i="162" s="1"/>
  <c r="H408" i="162" s="1"/>
  <c r="L4403" i="162"/>
  <c r="G4403" i="162" s="1"/>
  <c r="H4403" i="162" s="1"/>
  <c r="L1618" i="162"/>
  <c r="G1618" i="162" s="1"/>
  <c r="H1618" i="162" s="1"/>
  <c r="L3918" i="162"/>
  <c r="G3918" i="162" s="1"/>
  <c r="H3918" i="162" s="1"/>
  <c r="L2788" i="162"/>
  <c r="G2788" i="162" s="1"/>
  <c r="H2788" i="162" s="1"/>
  <c r="L3158" i="162"/>
  <c r="G3158" i="162" s="1"/>
  <c r="H3158" i="162" s="1"/>
  <c r="L2088" i="162"/>
  <c r="G2088" i="162" s="1"/>
  <c r="H2088" i="162" s="1"/>
  <c r="L2373" i="162"/>
  <c r="G2373" i="162" s="1"/>
  <c r="H2373" i="162" s="1"/>
  <c r="L3683" i="162"/>
  <c r="G3683" i="162" s="1"/>
  <c r="H3683" i="162" s="1"/>
  <c r="L4173" i="162"/>
  <c r="G4173" i="162" s="1"/>
  <c r="H4173" i="162" s="1"/>
  <c r="L4238" i="162"/>
  <c r="G4238" i="162" s="1"/>
  <c r="H4238" i="162" s="1"/>
  <c r="L443" i="162"/>
  <c r="G443" i="162" s="1"/>
  <c r="H443" i="162" s="1"/>
  <c r="L1323" i="162"/>
  <c r="G1323" i="162" s="1"/>
  <c r="H1323" i="162" s="1"/>
  <c r="L3458" i="162"/>
  <c r="G3458" i="162" s="1"/>
  <c r="H3458" i="162" s="1"/>
  <c r="L3113" i="162"/>
  <c r="G3113" i="162" s="1"/>
  <c r="H3113" i="162" s="1"/>
  <c r="L1538" i="162"/>
  <c r="G1538" i="162" s="1"/>
  <c r="H1538" i="162" s="1"/>
  <c r="L3603" i="162"/>
  <c r="G3603" i="162" s="1"/>
  <c r="H3603" i="162" s="1"/>
  <c r="L2603" i="162"/>
  <c r="G2603" i="162" s="1"/>
  <c r="H2603" i="162" s="1"/>
  <c r="L108" i="162"/>
  <c r="G108" i="162" s="1"/>
  <c r="H108" i="162" s="1"/>
  <c r="L3993" i="162"/>
  <c r="G3993" i="162" s="1"/>
  <c r="H3993" i="162" s="1"/>
  <c r="L1208" i="162"/>
  <c r="G1208" i="162" s="1"/>
  <c r="H1208" i="162" s="1"/>
  <c r="L3798" i="162"/>
  <c r="G3798" i="162" s="1"/>
  <c r="H3798" i="162" s="1"/>
  <c r="L2218" i="162"/>
  <c r="G2218" i="162" s="1"/>
  <c r="H2218" i="162" s="1"/>
  <c r="L4048" i="162"/>
  <c r="G4048" i="162" s="1"/>
  <c r="H4048" i="162" s="1"/>
  <c r="L853" i="162"/>
  <c r="G853" i="162" s="1"/>
  <c r="H853" i="162" s="1"/>
  <c r="L4108" i="162"/>
  <c r="G4108" i="162" s="1"/>
  <c r="H4108" i="162" s="1"/>
  <c r="L483" i="162"/>
  <c r="G483" i="162" s="1"/>
  <c r="H483" i="162" s="1"/>
  <c r="L3118" i="162"/>
  <c r="G3118" i="162" s="1"/>
  <c r="H3118" i="162" s="1"/>
  <c r="L2868" i="162"/>
  <c r="G2868" i="162" s="1"/>
  <c r="H2868" i="162" s="1"/>
  <c r="L3338" i="162"/>
  <c r="G3338" i="162" s="1"/>
  <c r="H3338" i="162" s="1"/>
  <c r="L2058" i="162"/>
  <c r="G2058" i="162" s="1"/>
  <c r="H2058" i="162" s="1"/>
  <c r="L2838" i="162"/>
  <c r="G2838" i="162" s="1"/>
  <c r="H2838" i="162" s="1"/>
  <c r="L3033" i="162"/>
  <c r="G3033" i="162" s="1"/>
  <c r="H3033" i="162" s="1"/>
  <c r="L2133" i="162"/>
  <c r="G2133" i="162" s="1"/>
  <c r="H2133" i="162" s="1"/>
  <c r="L1203" i="162"/>
  <c r="G1203" i="162" s="1"/>
  <c r="H1203" i="162" s="1"/>
  <c r="L4518" i="162"/>
  <c r="G4518" i="162" s="1"/>
  <c r="H4518" i="162" s="1"/>
  <c r="L268" i="162"/>
  <c r="G268" i="162" s="1"/>
  <c r="H268" i="162" s="1"/>
  <c r="L2413" i="162"/>
  <c r="G2413" i="162" s="1"/>
  <c r="H2413" i="162" s="1"/>
  <c r="L2923" i="162"/>
  <c r="G2923" i="162" s="1"/>
  <c r="H2923" i="162" s="1"/>
  <c r="L4588" i="162"/>
  <c r="G4588" i="162" s="1"/>
  <c r="H4588" i="162" s="1"/>
  <c r="L668" i="162"/>
  <c r="G668" i="162" s="1"/>
  <c r="H668" i="162" s="1"/>
  <c r="L3403" i="162"/>
  <c r="G3403" i="162" s="1"/>
  <c r="H3403" i="162" s="1"/>
  <c r="L1478" i="162"/>
  <c r="G1478" i="162" s="1"/>
  <c r="H1478" i="162" s="1"/>
  <c r="L3643" i="162"/>
  <c r="G3643" i="162" s="1"/>
  <c r="H3643" i="162" s="1"/>
  <c r="L4013" i="162"/>
  <c r="G4013" i="162" s="1"/>
  <c r="H4013" i="162" s="1"/>
  <c r="L2298" i="162"/>
  <c r="G2298" i="162" s="1"/>
  <c r="H2298" i="162" s="1"/>
  <c r="L3563" i="162"/>
  <c r="G3563" i="162" s="1"/>
  <c r="H3563" i="162" s="1"/>
  <c r="L2483" i="162"/>
  <c r="G2483" i="162" s="1"/>
  <c r="H2483" i="162" s="1"/>
  <c r="L68" i="162"/>
  <c r="G68" i="162" s="1"/>
  <c r="H68" i="162" s="1"/>
  <c r="L3953" i="162"/>
  <c r="G3953" i="162" s="1"/>
  <c r="H3953" i="162" s="1"/>
  <c r="L888" i="162"/>
  <c r="G888" i="162" s="1"/>
  <c r="H888" i="162" s="1"/>
  <c r="L4558" i="162"/>
  <c r="G4558" i="162" s="1"/>
  <c r="H4558" i="162" s="1"/>
  <c r="L2598" i="162"/>
  <c r="G2598" i="162" s="1"/>
  <c r="H2598" i="162" s="1"/>
  <c r="L4448" i="162"/>
  <c r="G4448" i="162" s="1"/>
  <c r="H4448" i="162" s="1"/>
  <c r="L163" i="162"/>
  <c r="G163" i="162" s="1"/>
  <c r="H163" i="162" s="1"/>
  <c r="L4358" i="162"/>
  <c r="G4358" i="162" s="1"/>
  <c r="H4358" i="162" s="1"/>
  <c r="L233" i="162"/>
  <c r="G233" i="162" s="1"/>
  <c r="H233" i="162" s="1"/>
  <c r="L3328" i="162"/>
  <c r="G3328" i="162" s="1"/>
  <c r="H3328" i="162" s="1"/>
  <c r="L2658" i="162"/>
  <c r="G2658" i="162" s="1"/>
  <c r="H2658" i="162" s="1"/>
  <c r="L3878" i="162"/>
  <c r="G3878" i="162" s="1"/>
  <c r="H3878" i="162" s="1"/>
  <c r="L1108" i="162"/>
  <c r="G1108" i="162" s="1"/>
  <c r="H1108" i="162" s="1"/>
  <c r="L3408" i="162"/>
  <c r="G3408" i="162" s="1"/>
  <c r="H3408" i="162" s="1"/>
  <c r="L558" i="162"/>
  <c r="G558" i="162" s="1"/>
  <c r="H558" i="162" s="1"/>
  <c r="L2953" i="162"/>
  <c r="G2953" i="162" s="1"/>
  <c r="H2953" i="162" s="1"/>
  <c r="L2113" i="162"/>
  <c r="G2113" i="162" s="1"/>
  <c r="H2113" i="162" s="1"/>
  <c r="L2573" i="162"/>
  <c r="G2573" i="162" s="1"/>
  <c r="H2573" i="162" s="1"/>
  <c r="L1168" i="162"/>
  <c r="G1168" i="162" s="1"/>
  <c r="H1168" i="162" s="1"/>
  <c r="L1738" i="162"/>
  <c r="G1738" i="162" s="1"/>
  <c r="H1738" i="162" s="1"/>
  <c r="L63" i="162"/>
  <c r="G63" i="162" s="1"/>
  <c r="H63" i="162" s="1"/>
  <c r="L1063" i="162"/>
  <c r="G1063" i="162" s="1"/>
  <c r="H1063" i="162" s="1"/>
  <c r="L1483" i="162"/>
  <c r="G1483" i="162" s="1"/>
  <c r="H1483" i="162" s="1"/>
  <c r="L4318" i="162"/>
  <c r="G4318" i="162" s="1"/>
  <c r="H4318" i="162" s="1"/>
  <c r="L278" i="162"/>
  <c r="G278" i="162" s="1"/>
  <c r="H278" i="162" s="1"/>
  <c r="L188" i="162"/>
  <c r="G188" i="162" s="1"/>
  <c r="H188" i="162" s="1"/>
  <c r="L2068" i="162"/>
  <c r="G2068" i="162" s="1"/>
  <c r="H2068" i="162" s="1"/>
  <c r="L98" i="162"/>
  <c r="G98" i="162" s="1"/>
  <c r="H98" i="162" s="1"/>
  <c r="L4278" i="162"/>
  <c r="G4278" i="162" s="1"/>
  <c r="H4278" i="162" s="1"/>
  <c r="L148" i="162"/>
  <c r="G148" i="162" s="1"/>
  <c r="H148" i="162" s="1"/>
  <c r="L198" i="162"/>
  <c r="G198" i="162" s="1"/>
  <c r="H198" i="162" s="1"/>
  <c r="L473" i="162"/>
  <c r="G473" i="162" s="1"/>
  <c r="H473" i="162" s="1"/>
  <c r="L3323" i="162"/>
  <c r="G3323" i="162" s="1"/>
  <c r="H3323" i="162" s="1"/>
  <c r="L2323" i="162"/>
  <c r="G2323" i="162" s="1"/>
  <c r="H2323" i="162" s="1"/>
  <c r="L28" i="162"/>
  <c r="G28" i="162" s="1"/>
  <c r="H28" i="162" s="1"/>
  <c r="L3933" i="162"/>
  <c r="G3933" i="162" s="1"/>
  <c r="H3933" i="162" s="1"/>
  <c r="L1728" i="162"/>
  <c r="G1728" i="162" s="1"/>
  <c r="H1728" i="162" s="1"/>
  <c r="L4408" i="162"/>
  <c r="G4408" i="162" s="1"/>
  <c r="H4408" i="162" s="1"/>
  <c r="L3948" i="162"/>
  <c r="G3948" i="162" s="1"/>
  <c r="H3948" i="162" s="1"/>
  <c r="L2498" i="162"/>
  <c r="G2498" i="162" s="1"/>
  <c r="H2498" i="162" s="1"/>
  <c r="L378" i="162"/>
  <c r="G378" i="162" s="1"/>
  <c r="H378" i="162" s="1"/>
  <c r="L2758" i="162"/>
  <c r="G2758" i="162" s="1"/>
  <c r="H2758" i="162" s="1"/>
  <c r="L393" i="162"/>
  <c r="L4598" i="162"/>
  <c r="G4598" i="162" s="1"/>
  <c r="H4598" i="162" s="1"/>
  <c r="L2048" i="162"/>
  <c r="G2048" i="162" s="1"/>
  <c r="H2048" i="162" s="1"/>
  <c r="L4078" i="162"/>
  <c r="G4078" i="162" s="1"/>
  <c r="H4078" i="162" s="1"/>
  <c r="L1708" i="162"/>
  <c r="G1708" i="162" s="1"/>
  <c r="H1708" i="162" s="1"/>
  <c r="L2823" i="162"/>
  <c r="G2823" i="162" s="1"/>
  <c r="H2823" i="162" s="1"/>
  <c r="L3813" i="162"/>
  <c r="G3813" i="162" s="1"/>
  <c r="H3813" i="162" s="1"/>
  <c r="L2673" i="162"/>
  <c r="G2673" i="162" s="1"/>
  <c r="H2673" i="162" s="1"/>
  <c r="L1973" i="162"/>
  <c r="G1973" i="162" s="1"/>
  <c r="H1973" i="162" s="1"/>
  <c r="F193" i="153"/>
  <c r="P193" i="153" s="1"/>
  <c r="F218" i="153"/>
  <c r="P218" i="153" s="1"/>
  <c r="F213" i="153"/>
  <c r="P213" i="153" s="1"/>
  <c r="F203" i="153"/>
  <c r="P203" i="153" s="1"/>
  <c r="F158" i="153"/>
  <c r="P158" i="153" s="1"/>
  <c r="F148" i="153"/>
  <c r="P148" i="153" s="1"/>
  <c r="F153" i="153"/>
  <c r="P153" i="153" s="1"/>
  <c r="F133" i="153"/>
  <c r="P133" i="153" s="1"/>
  <c r="F118" i="153"/>
  <c r="P118" i="153" s="1"/>
  <c r="F138" i="153"/>
  <c r="P138" i="153" s="1"/>
  <c r="F128" i="153"/>
  <c r="P128" i="153" s="1"/>
  <c r="F123" i="153"/>
  <c r="P123" i="153" s="1"/>
  <c r="F78" i="153"/>
  <c r="P78" i="153" s="1"/>
  <c r="F83" i="153"/>
  <c r="P83" i="153" s="1"/>
  <c r="F88" i="153"/>
  <c r="P88" i="153" s="1"/>
  <c r="F68" i="153"/>
  <c r="P68" i="153" s="1"/>
  <c r="F73" i="153"/>
  <c r="P73" i="153" s="1"/>
  <c r="F63" i="153"/>
  <c r="P63" i="153" s="1"/>
  <c r="F53" i="153"/>
  <c r="P53" i="153" s="1"/>
  <c r="F28" i="153"/>
  <c r="P28" i="153" s="1"/>
  <c r="F108" i="153"/>
  <c r="P108" i="153" s="1"/>
  <c r="L1493" i="162"/>
  <c r="G1493" i="162" s="1"/>
  <c r="H1493" i="162" s="1"/>
  <c r="L993" i="162"/>
  <c r="G993" i="162" s="1"/>
  <c r="H993" i="162" s="1"/>
  <c r="L558" i="135"/>
  <c r="G558" i="135" s="1"/>
  <c r="H558" i="135" s="1"/>
  <c r="L1953" i="162"/>
  <c r="G1953" i="162" s="1"/>
  <c r="H1953" i="162" s="1"/>
  <c r="L1933" i="162"/>
  <c r="G1933" i="162" s="1"/>
  <c r="H1933" i="162" s="1"/>
  <c r="L1733" i="162"/>
  <c r="G1733" i="162" s="1"/>
  <c r="H1733" i="162" s="1"/>
  <c r="F113" i="153"/>
  <c r="P113" i="153" s="1"/>
  <c r="F208" i="153"/>
  <c r="P208" i="153" s="1"/>
  <c r="F198" i="153"/>
  <c r="P198" i="153" s="1"/>
  <c r="F103" i="153"/>
  <c r="P103" i="153" s="1"/>
  <c r="F93" i="153"/>
  <c r="P93" i="153" s="1"/>
  <c r="F78" i="151"/>
  <c r="P78" i="151" s="1"/>
  <c r="F113" i="151"/>
  <c r="P113" i="151" s="1"/>
  <c r="F128" i="151"/>
  <c r="P128" i="151" s="1"/>
  <c r="F43" i="151"/>
  <c r="P43" i="151" s="1"/>
  <c r="F108" i="151"/>
  <c r="P108" i="151" s="1"/>
  <c r="F63" i="151"/>
  <c r="P63" i="151" s="1"/>
  <c r="F103" i="151"/>
  <c r="P103" i="151" s="1"/>
  <c r="F58" i="151"/>
  <c r="P58" i="151" s="1"/>
  <c r="F98" i="151"/>
  <c r="P98" i="151" s="1"/>
  <c r="F73" i="151"/>
  <c r="P73" i="151" s="1"/>
  <c r="F143" i="151"/>
  <c r="P143" i="151" s="1"/>
  <c r="F68" i="151"/>
  <c r="P68" i="151" s="1"/>
  <c r="F83" i="151"/>
  <c r="P83" i="151" s="1"/>
  <c r="F118" i="151"/>
  <c r="P118" i="151" s="1"/>
  <c r="F23" i="151"/>
  <c r="P23" i="151" s="1"/>
  <c r="F138" i="151"/>
  <c r="P138" i="151" s="1"/>
  <c r="F123" i="151"/>
  <c r="P123" i="151" s="1"/>
  <c r="F133" i="151"/>
  <c r="P133" i="151" s="1"/>
  <c r="F28" i="151"/>
  <c r="P28" i="151" s="1"/>
  <c r="F33" i="151"/>
  <c r="P33" i="151" s="1"/>
  <c r="F53" i="151"/>
  <c r="P53" i="151" s="1"/>
  <c r="F38" i="151"/>
  <c r="P38" i="151" s="1"/>
  <c r="L2203" i="135"/>
  <c r="G2203" i="135" s="1"/>
  <c r="H2203" i="135" s="1"/>
  <c r="L1128" i="135"/>
  <c r="G1128" i="135" s="1"/>
  <c r="H1128" i="135" s="1"/>
  <c r="L3518" i="135"/>
  <c r="G3518" i="135" s="1"/>
  <c r="H3518" i="135" s="1"/>
  <c r="L4093" i="135"/>
  <c r="G4093" i="135" s="1"/>
  <c r="H4093" i="135" s="1"/>
  <c r="L4513" i="135"/>
  <c r="G4513" i="135" s="1"/>
  <c r="H4513" i="135" s="1"/>
  <c r="L183" i="135"/>
  <c r="G183" i="135" s="1"/>
  <c r="H183" i="135" s="1"/>
  <c r="L1108" i="135"/>
  <c r="G1108" i="135" s="1"/>
  <c r="H1108" i="135" s="1"/>
  <c r="L3108" i="135"/>
  <c r="G3108" i="135" s="1"/>
  <c r="H3108" i="135" s="1"/>
  <c r="L4278" i="135"/>
  <c r="G4278" i="135" s="1"/>
  <c r="H4278" i="135" s="1"/>
  <c r="L18" i="135"/>
  <c r="G18" i="135" s="1"/>
  <c r="H18" i="135" s="1"/>
  <c r="L948" i="135"/>
  <c r="G948" i="135" s="1"/>
  <c r="H948" i="135" s="1"/>
  <c r="L1648" i="135"/>
  <c r="G1648" i="135" s="1"/>
  <c r="H1648" i="135" s="1"/>
  <c r="L3408" i="135"/>
  <c r="G3408" i="135" s="1"/>
  <c r="H3408" i="135" s="1"/>
  <c r="L123" i="135"/>
  <c r="G123" i="135" s="1"/>
  <c r="H123" i="135" s="1"/>
  <c r="L1953" i="135"/>
  <c r="G1953" i="135" s="1"/>
  <c r="H1953" i="135" s="1"/>
  <c r="L1228" i="135"/>
  <c r="G1228" i="135" s="1"/>
  <c r="H1228" i="135" s="1"/>
  <c r="L1958" i="135"/>
  <c r="G1958" i="135" s="1"/>
  <c r="H1958" i="135" s="1"/>
  <c r="L4158" i="135"/>
  <c r="G4158" i="135" s="1"/>
  <c r="H4158" i="135" s="1"/>
  <c r="L623" i="135"/>
  <c r="G623" i="135" s="1"/>
  <c r="H623" i="135" s="1"/>
  <c r="L2028" i="135"/>
  <c r="G2028" i="135" s="1"/>
  <c r="H2028" i="135" s="1"/>
  <c r="L1693" i="162"/>
  <c r="G1693" i="162" s="1"/>
  <c r="H1693" i="162" s="1"/>
  <c r="L318" i="135"/>
  <c r="G318" i="135" s="1"/>
  <c r="H318" i="135" s="1"/>
  <c r="L2168" i="135"/>
  <c r="G2168" i="135" s="1"/>
  <c r="H2168" i="135" s="1"/>
  <c r="L1368" i="135"/>
  <c r="G1368" i="135" s="1"/>
  <c r="H1368" i="135" s="1"/>
  <c r="L2753" i="135"/>
  <c r="G2753" i="135" s="1"/>
  <c r="H2753" i="135" s="1"/>
  <c r="L4633" i="135"/>
  <c r="G4633" i="135" s="1"/>
  <c r="H4633" i="135" s="1"/>
  <c r="L148" i="135"/>
  <c r="G148" i="135" s="1"/>
  <c r="H148" i="135" s="1"/>
  <c r="L708" i="135"/>
  <c r="G708" i="135" s="1"/>
  <c r="H708" i="135" s="1"/>
  <c r="L1348" i="135"/>
  <c r="G1348" i="135" s="1"/>
  <c r="H1348" i="135" s="1"/>
  <c r="L3033" i="135"/>
  <c r="G3033" i="135" s="1"/>
  <c r="H3033" i="135" s="1"/>
  <c r="L73" i="135"/>
  <c r="G73" i="135" s="1"/>
  <c r="H73" i="135" s="1"/>
  <c r="L688" i="135"/>
  <c r="G688" i="135" s="1"/>
  <c r="H688" i="135" s="1"/>
  <c r="L1248" i="135"/>
  <c r="G1248" i="135" s="1"/>
  <c r="H1248" i="135" s="1"/>
  <c r="L2038" i="135"/>
  <c r="G2038" i="135" s="1"/>
  <c r="H2038" i="135" s="1"/>
  <c r="L4173" i="135"/>
  <c r="G4173" i="135" s="1"/>
  <c r="H4173" i="135" s="1"/>
  <c r="L53" i="135"/>
  <c r="G53" i="135" s="1"/>
  <c r="H53" i="135" s="1"/>
  <c r="L1918" i="135"/>
  <c r="G1918" i="135" s="1"/>
  <c r="H1918" i="135" s="1"/>
  <c r="L1468" i="135"/>
  <c r="G1468" i="135" s="1"/>
  <c r="H1468" i="135" s="1"/>
  <c r="L2973" i="135"/>
  <c r="G2973" i="135" s="1"/>
  <c r="H2973" i="135" s="1"/>
  <c r="L63" i="135"/>
  <c r="G63" i="135" s="1"/>
  <c r="H63" i="135" s="1"/>
  <c r="L3683" i="135"/>
  <c r="G3683" i="135" s="1"/>
  <c r="H3683" i="135" s="1"/>
  <c r="L978" i="135"/>
  <c r="G978" i="135" s="1"/>
  <c r="H978" i="135" s="1"/>
  <c r="L1433" i="162"/>
  <c r="G1433" i="162" s="1"/>
  <c r="H1433" i="162" s="1"/>
  <c r="L243" i="135"/>
  <c r="G243" i="135" s="1"/>
  <c r="H243" i="135" s="1"/>
  <c r="L3013" i="135"/>
  <c r="G3013" i="135" s="1"/>
  <c r="H3013" i="135" s="1"/>
  <c r="L1448" i="135"/>
  <c r="G1448" i="135" s="1"/>
  <c r="H1448" i="135" s="1"/>
  <c r="L3133" i="135"/>
  <c r="G3133" i="135" s="1"/>
  <c r="H3133" i="135" s="1"/>
  <c r="L93" i="135"/>
  <c r="G93" i="135" s="1"/>
  <c r="H93" i="135" s="1"/>
  <c r="L3358" i="135"/>
  <c r="G3358" i="135" s="1"/>
  <c r="H3358" i="135" s="1"/>
  <c r="L2693" i="135"/>
  <c r="G2693" i="135" s="1"/>
  <c r="H2693" i="135" s="1"/>
  <c r="L1428" i="135"/>
  <c r="G1428" i="135" s="1"/>
  <c r="H1428" i="135" s="1"/>
  <c r="L2373" i="135"/>
  <c r="G2373" i="135" s="1"/>
  <c r="H2373" i="135" s="1"/>
  <c r="L103" i="135"/>
  <c r="G103" i="135" s="1"/>
  <c r="H103" i="135" s="1"/>
  <c r="L2313" i="135"/>
  <c r="G2313" i="135" s="1"/>
  <c r="H2313" i="135" s="1"/>
  <c r="L1328" i="135"/>
  <c r="G1328" i="135" s="1"/>
  <c r="H1328" i="135" s="1"/>
  <c r="L2353" i="135"/>
  <c r="G2353" i="135" s="1"/>
  <c r="H2353" i="135" s="1"/>
  <c r="L4568" i="135"/>
  <c r="G4568" i="135" s="1"/>
  <c r="H4568" i="135" s="1"/>
  <c r="L263" i="135"/>
  <c r="G263" i="135" s="1"/>
  <c r="H263" i="135" s="1"/>
  <c r="L2893" i="135"/>
  <c r="G2893" i="135" s="1"/>
  <c r="H2893" i="135" s="1"/>
  <c r="L1548" i="135"/>
  <c r="G1548" i="135" s="1"/>
  <c r="H1548" i="135" s="1"/>
  <c r="L3073" i="135"/>
  <c r="G3073" i="135" s="1"/>
  <c r="H3073" i="135" s="1"/>
  <c r="L33" i="135"/>
  <c r="G33" i="135" s="1"/>
  <c r="H33" i="135" s="1"/>
  <c r="L2403" i="135"/>
  <c r="G2403" i="135" s="1"/>
  <c r="H2403" i="135" s="1"/>
  <c r="L3053" i="135"/>
  <c r="G3053" i="135" s="1"/>
  <c r="H3053" i="135" s="1"/>
  <c r="L1233" i="162"/>
  <c r="G1233" i="162" s="1"/>
  <c r="H1233" i="162" s="1"/>
  <c r="L68" i="135"/>
  <c r="G68" i="135" s="1"/>
  <c r="H68" i="135" s="1"/>
  <c r="L2573" i="135"/>
  <c r="G2573" i="135" s="1"/>
  <c r="H2573" i="135" s="1"/>
  <c r="L1528" i="135"/>
  <c r="G1528" i="135" s="1"/>
  <c r="H1528" i="135" s="1"/>
  <c r="L3648" i="135"/>
  <c r="G3648" i="135" s="1"/>
  <c r="H3648" i="135" s="1"/>
  <c r="L3438" i="135"/>
  <c r="G3438" i="135" s="1"/>
  <c r="H3438" i="135" s="1"/>
  <c r="L38" i="135"/>
  <c r="G38" i="135" s="1"/>
  <c r="H38" i="135" s="1"/>
  <c r="L2333" i="135"/>
  <c r="G2333" i="135" s="1"/>
  <c r="H2333" i="135" s="1"/>
  <c r="L1508" i="135"/>
  <c r="G1508" i="135" s="1"/>
  <c r="H1508" i="135" s="1"/>
  <c r="L3328" i="135"/>
  <c r="G3328" i="135" s="1"/>
  <c r="H3328" i="135" s="1"/>
  <c r="L113" i="135"/>
  <c r="G113" i="135" s="1"/>
  <c r="H113" i="135" s="1"/>
  <c r="L2633" i="135"/>
  <c r="G2633" i="135" s="1"/>
  <c r="H2633" i="135" s="1"/>
  <c r="L1408" i="135"/>
  <c r="G1408" i="135" s="1"/>
  <c r="H1408" i="135" s="1"/>
  <c r="L3598" i="135"/>
  <c r="G3598" i="135" s="1"/>
  <c r="H3598" i="135" s="1"/>
  <c r="L4618" i="135"/>
  <c r="G4618" i="135" s="1"/>
  <c r="H4618" i="135" s="1"/>
  <c r="L338" i="135"/>
  <c r="G338" i="135" s="1"/>
  <c r="H338" i="135" s="1"/>
  <c r="L898" i="135"/>
  <c r="G898" i="135" s="1"/>
  <c r="H898" i="135" s="1"/>
  <c r="L1628" i="135"/>
  <c r="G1628" i="135" s="1"/>
  <c r="H1628" i="135" s="1"/>
  <c r="L3638" i="135"/>
  <c r="G3638" i="135" s="1"/>
  <c r="H3638" i="135" s="1"/>
  <c r="L573" i="135"/>
  <c r="G573" i="135" s="1"/>
  <c r="H573" i="135" s="1"/>
  <c r="L343" i="135"/>
  <c r="G343" i="135" s="1"/>
  <c r="H343" i="135" s="1"/>
  <c r="L3543" i="135"/>
  <c r="G3543" i="135" s="1"/>
  <c r="H3543" i="135" s="1"/>
  <c r="L448" i="135"/>
  <c r="G448" i="135" s="1"/>
  <c r="H448" i="135" s="1"/>
  <c r="L583" i="135"/>
  <c r="G583" i="135" s="1"/>
  <c r="H583" i="135" s="1"/>
  <c r="L1038" i="135"/>
  <c r="G1038" i="135" s="1"/>
  <c r="H1038" i="135" s="1"/>
  <c r="L1688" i="135"/>
  <c r="G1688" i="135" s="1"/>
  <c r="H1688" i="135" s="1"/>
  <c r="L4413" i="135"/>
  <c r="G4413" i="135" s="1"/>
  <c r="H4413" i="135" s="1"/>
  <c r="L13" i="135"/>
  <c r="G13" i="135" s="1"/>
  <c r="H13" i="135" s="1"/>
  <c r="L498" i="135"/>
  <c r="G498" i="135" s="1"/>
  <c r="H498" i="135" s="1"/>
  <c r="L1018" i="135"/>
  <c r="G1018" i="135" s="1"/>
  <c r="H1018" i="135" s="1"/>
  <c r="L1668" i="135"/>
  <c r="G1668" i="135" s="1"/>
  <c r="H1668" i="135" s="1"/>
  <c r="L4198" i="135"/>
  <c r="G4198" i="135" s="1"/>
  <c r="H4198" i="135" s="1"/>
  <c r="L23" i="135"/>
  <c r="G23" i="135" s="1"/>
  <c r="H23" i="135" s="1"/>
  <c r="L3083" i="135"/>
  <c r="G3083" i="135" s="1"/>
  <c r="H3083" i="135" s="1"/>
  <c r="L1568" i="135"/>
  <c r="G1568" i="135" s="1"/>
  <c r="H1568" i="135" s="1"/>
  <c r="L2213" i="135"/>
  <c r="G2213" i="135" s="1"/>
  <c r="H2213" i="135" s="1"/>
  <c r="L4553" i="135"/>
  <c r="G4553" i="135" s="1"/>
  <c r="H4553" i="135" s="1"/>
  <c r="L1998" i="135"/>
  <c r="G1998" i="135" s="1"/>
  <c r="H1998" i="135" s="1"/>
  <c r="L1148" i="135"/>
  <c r="G1148" i="135" s="1"/>
  <c r="H1148" i="135" s="1"/>
  <c r="L2513" i="135"/>
  <c r="G2513" i="135" s="1"/>
  <c r="H2513" i="135" s="1"/>
  <c r="L4493" i="135"/>
  <c r="G4493" i="135" s="1"/>
  <c r="H4493" i="135" s="1"/>
  <c r="L2303" i="135"/>
  <c r="G2303" i="135" s="1"/>
  <c r="H2303" i="135" s="1"/>
  <c r="L2988" i="135"/>
  <c r="G2988" i="135" s="1"/>
  <c r="H2988" i="135" s="1"/>
  <c r="L2163" i="135"/>
  <c r="G2163" i="135" s="1"/>
  <c r="H2163" i="135" s="1"/>
  <c r="L2503" i="135"/>
  <c r="G2503" i="135" s="1"/>
  <c r="H2503" i="135" s="1"/>
  <c r="L393" i="135"/>
  <c r="L488" i="135"/>
  <c r="G488" i="135" s="1"/>
  <c r="H488" i="135" s="1"/>
  <c r="L203" i="135"/>
  <c r="G203" i="135" s="1"/>
  <c r="H203" i="135" s="1"/>
  <c r="L2053" i="135"/>
  <c r="G2053" i="135" s="1"/>
  <c r="H2053" i="135" s="1"/>
  <c r="L1878" i="135"/>
  <c r="G1878" i="135" s="1"/>
  <c r="H1878" i="135" s="1"/>
  <c r="L288" i="135"/>
  <c r="G288" i="135" s="1"/>
  <c r="H288" i="135" s="1"/>
  <c r="L2908" i="135"/>
  <c r="G2908" i="135" s="1"/>
  <c r="H2908" i="135" s="1"/>
  <c r="L1988" i="135"/>
  <c r="G1988" i="135" s="1"/>
  <c r="H1988" i="135" s="1"/>
  <c r="L478" i="135"/>
  <c r="G478" i="135" s="1"/>
  <c r="H478" i="135" s="1"/>
  <c r="L238" i="135"/>
  <c r="G238" i="135" s="1"/>
  <c r="H238" i="135" s="1"/>
  <c r="L218" i="162"/>
  <c r="G218" i="162" s="1"/>
  <c r="H218" i="162" s="1"/>
  <c r="L1288" i="162"/>
  <c r="G1288" i="162" s="1"/>
  <c r="H1288" i="162" s="1"/>
  <c r="L2008" i="162"/>
  <c r="G2008" i="162" s="1"/>
  <c r="H2008" i="162" s="1"/>
  <c r="L683" i="162"/>
  <c r="G683" i="162" s="1"/>
  <c r="H683" i="162" s="1"/>
  <c r="L343" i="162"/>
  <c r="G343" i="162" s="1"/>
  <c r="H343" i="162" s="1"/>
  <c r="L1228" i="162"/>
  <c r="G1228" i="162" s="1"/>
  <c r="H1228" i="162" s="1"/>
  <c r="L733" i="162"/>
  <c r="G733" i="162" s="1"/>
  <c r="H733" i="162" s="1"/>
  <c r="L693" i="162"/>
  <c r="G693" i="162" s="1"/>
  <c r="H693" i="162" s="1"/>
  <c r="L523" i="162"/>
  <c r="G523" i="162" s="1"/>
  <c r="H523" i="162" s="1"/>
  <c r="L273" i="162"/>
  <c r="G273" i="162" s="1"/>
  <c r="H273" i="162" s="1"/>
  <c r="L353" i="162"/>
  <c r="G353" i="162" s="1"/>
  <c r="H353" i="162" s="1"/>
  <c r="L933" i="162"/>
  <c r="G933" i="162" s="1"/>
  <c r="H933" i="162" s="1"/>
  <c r="L1518" i="162"/>
  <c r="G1518" i="162" s="1"/>
  <c r="H1518" i="162" s="1"/>
  <c r="L1058" i="162"/>
  <c r="G1058" i="162" s="1"/>
  <c r="H1058" i="162" s="1"/>
  <c r="L803" i="162"/>
  <c r="G803" i="162" s="1"/>
  <c r="H803" i="162" s="1"/>
  <c r="L1558" i="162"/>
  <c r="G1558" i="162" s="1"/>
  <c r="H1558" i="162" s="1"/>
  <c r="L793" i="162"/>
  <c r="G793" i="162" s="1"/>
  <c r="H793" i="162" s="1"/>
  <c r="L963" i="162"/>
  <c r="G963" i="162" s="1"/>
  <c r="H963" i="162" s="1"/>
  <c r="L1188" i="162"/>
  <c r="G1188" i="162" s="1"/>
  <c r="H1188" i="162" s="1"/>
  <c r="L1098" i="162"/>
  <c r="G1098" i="162" s="1"/>
  <c r="H1098" i="162" s="1"/>
  <c r="L833" i="162"/>
  <c r="G833" i="162" s="1"/>
  <c r="H833" i="162" s="1"/>
  <c r="L1178" i="162"/>
  <c r="G1178" i="162" s="1"/>
  <c r="H1178" i="162" s="1"/>
  <c r="L2073" i="162"/>
  <c r="G2073" i="162" s="1"/>
  <c r="H2073" i="162" s="1"/>
  <c r="L1343" i="162"/>
  <c r="G1343" i="162" s="1"/>
  <c r="H1343" i="162" s="1"/>
  <c r="L2198" i="162"/>
  <c r="G2198" i="162" s="1"/>
  <c r="H2198" i="162" s="1"/>
  <c r="L2588" i="162"/>
  <c r="G2588" i="162" s="1"/>
  <c r="H2588" i="162" s="1"/>
  <c r="L1503" i="162"/>
  <c r="G1503" i="162" s="1"/>
  <c r="H1503" i="162" s="1"/>
  <c r="L1743" i="162"/>
  <c r="G1743" i="162" s="1"/>
  <c r="H1743" i="162" s="1"/>
  <c r="L2563" i="162"/>
  <c r="G2563" i="162" s="1"/>
  <c r="H2563" i="162" s="1"/>
  <c r="L2268" i="162"/>
  <c r="G2268" i="162" s="1"/>
  <c r="H2268" i="162" s="1"/>
  <c r="L1663" i="162"/>
  <c r="G1663" i="162" s="1"/>
  <c r="H1663" i="162" s="1"/>
  <c r="L2403" i="162"/>
  <c r="G2403" i="162" s="1"/>
  <c r="H2403" i="162" s="1"/>
  <c r="L1758" i="162"/>
  <c r="G1758" i="162" s="1"/>
  <c r="H1758" i="162" s="1"/>
  <c r="L3028" i="162"/>
  <c r="G3028" i="162" s="1"/>
  <c r="H3028" i="162" s="1"/>
  <c r="L2463" i="162"/>
  <c r="G2463" i="162" s="1"/>
  <c r="H2463" i="162" s="1"/>
  <c r="L3888" i="162"/>
  <c r="G3888" i="162" s="1"/>
  <c r="H3888" i="162" s="1"/>
  <c r="L2208" i="162"/>
  <c r="G2208" i="162" s="1"/>
  <c r="H2208" i="162" s="1"/>
  <c r="L2643" i="162"/>
  <c r="G2643" i="162" s="1"/>
  <c r="H2643" i="162" s="1"/>
  <c r="L1358" i="162"/>
  <c r="G1358" i="162" s="1"/>
  <c r="H1358" i="162" s="1"/>
  <c r="L663" i="162"/>
  <c r="G663" i="162" s="1"/>
  <c r="H663" i="162" s="1"/>
  <c r="L203" i="162"/>
  <c r="G203" i="162" s="1"/>
  <c r="H203" i="162" s="1"/>
  <c r="L708" i="162"/>
  <c r="G708" i="162" s="1"/>
  <c r="H708" i="162" s="1"/>
  <c r="L283" i="162"/>
  <c r="G283" i="162" s="1"/>
  <c r="H283" i="162" s="1"/>
  <c r="L1128" i="162"/>
  <c r="G1128" i="162" s="1"/>
  <c r="H1128" i="162" s="1"/>
  <c r="L1238" i="162"/>
  <c r="G1238" i="162" s="1"/>
  <c r="H1238" i="162" s="1"/>
  <c r="L673" i="162"/>
  <c r="G673" i="162" s="1"/>
  <c r="H673" i="162" s="1"/>
  <c r="L458" i="162"/>
  <c r="G458" i="162" s="1"/>
  <c r="H458" i="162" s="1"/>
  <c r="L248" i="162"/>
  <c r="G248" i="162" s="1"/>
  <c r="H248" i="162" s="1"/>
  <c r="L1303" i="162"/>
  <c r="G1303" i="162" s="1"/>
  <c r="H1303" i="162" s="1"/>
  <c r="L1578" i="162"/>
  <c r="G1578" i="162" s="1"/>
  <c r="H1578" i="162" s="1"/>
  <c r="L1028" i="162"/>
  <c r="G1028" i="162" s="1"/>
  <c r="H1028" i="162" s="1"/>
  <c r="L858" i="162"/>
  <c r="G858" i="162" s="1"/>
  <c r="H858" i="162" s="1"/>
  <c r="L2103" i="162"/>
  <c r="G2103" i="162" s="1"/>
  <c r="H2103" i="162" s="1"/>
  <c r="L2423" i="162"/>
  <c r="G2423" i="162" s="1"/>
  <c r="H2423" i="162" s="1"/>
  <c r="L1653" i="162"/>
  <c r="G1653" i="162" s="1"/>
  <c r="H1653" i="162" s="1"/>
  <c r="L1978" i="162"/>
  <c r="G1978" i="162" s="1"/>
  <c r="H1978" i="162" s="1"/>
  <c r="L2038" i="162"/>
  <c r="G2038" i="162" s="1"/>
  <c r="H2038" i="162" s="1"/>
  <c r="L1373" i="162"/>
  <c r="G1373" i="162" s="1"/>
  <c r="H1373" i="162" s="1"/>
  <c r="L1638" i="162"/>
  <c r="G1638" i="162" s="1"/>
  <c r="H1638" i="162" s="1"/>
  <c r="L3713" i="162"/>
  <c r="G3713" i="162" s="1"/>
  <c r="H3713" i="162" s="1"/>
  <c r="L1888" i="162"/>
  <c r="G1888" i="162" s="1"/>
  <c r="H1888" i="162" s="1"/>
  <c r="L2493" i="162"/>
  <c r="G2493" i="162" s="1"/>
  <c r="H2493" i="162" s="1"/>
  <c r="L478" i="162"/>
  <c r="G478" i="162" s="1"/>
  <c r="H478" i="162" s="1"/>
  <c r="L93" i="162"/>
  <c r="G93" i="162" s="1"/>
  <c r="H93" i="162" s="1"/>
  <c r="L238" i="162"/>
  <c r="G238" i="162" s="1"/>
  <c r="H238" i="162" s="1"/>
  <c r="L1038" i="162"/>
  <c r="G1038" i="162" s="1"/>
  <c r="H1038" i="162" s="1"/>
  <c r="L388" i="162"/>
  <c r="G388" i="162" s="1"/>
  <c r="H388" i="162" s="1"/>
  <c r="L1103" i="162"/>
  <c r="G1103" i="162" s="1"/>
  <c r="H1103" i="162" s="1"/>
  <c r="L418" i="162"/>
  <c r="G418" i="162" s="1"/>
  <c r="H418" i="162" s="1"/>
  <c r="L873" i="162"/>
  <c r="G873" i="162" s="1"/>
  <c r="H873" i="162" s="1"/>
  <c r="L513" i="162"/>
  <c r="G513" i="162" s="1"/>
  <c r="H513" i="162" s="1"/>
  <c r="L958" i="162"/>
  <c r="G958" i="162" s="1"/>
  <c r="H958" i="162" s="1"/>
  <c r="L1998" i="162"/>
  <c r="G1998" i="162" s="1"/>
  <c r="H1998" i="162" s="1"/>
  <c r="L1418" i="162"/>
  <c r="G1418" i="162" s="1"/>
  <c r="H1418" i="162" s="1"/>
  <c r="L973" i="162"/>
  <c r="G973" i="162" s="1"/>
  <c r="H973" i="162" s="1"/>
  <c r="L818" i="162"/>
  <c r="G818" i="162" s="1"/>
  <c r="H818" i="162" s="1"/>
  <c r="L1083" i="162"/>
  <c r="G1083" i="162" s="1"/>
  <c r="H1083" i="162" s="1"/>
  <c r="L1133" i="162"/>
  <c r="G1133" i="162" s="1"/>
  <c r="H1133" i="162" s="1"/>
  <c r="L1378" i="162"/>
  <c r="G1378" i="162" s="1"/>
  <c r="H1378" i="162" s="1"/>
  <c r="L1458" i="162"/>
  <c r="G1458" i="162" s="1"/>
  <c r="H1458" i="162" s="1"/>
  <c r="L2443" i="162"/>
  <c r="G2443" i="162" s="1"/>
  <c r="H2443" i="162" s="1"/>
  <c r="L1783" i="162"/>
  <c r="G1783" i="162" s="1"/>
  <c r="H1783" i="162" s="1"/>
  <c r="L2138" i="162"/>
  <c r="G2138" i="162" s="1"/>
  <c r="H2138" i="162" s="1"/>
  <c r="L2203" i="162"/>
  <c r="G2203" i="162" s="1"/>
  <c r="H2203" i="162" s="1"/>
  <c r="L2083" i="162"/>
  <c r="G2083" i="162" s="1"/>
  <c r="H2083" i="162" s="1"/>
  <c r="L1658" i="162"/>
  <c r="G1658" i="162" s="1"/>
  <c r="H1658" i="162" s="1"/>
  <c r="L1803" i="162"/>
  <c r="G1803" i="162" s="1"/>
  <c r="H1803" i="162" s="1"/>
  <c r="L2143" i="162"/>
  <c r="G2143" i="162" s="1"/>
  <c r="H2143" i="162" s="1"/>
  <c r="L3238" i="162"/>
  <c r="G3238" i="162" s="1"/>
  <c r="H3238" i="162" s="1"/>
  <c r="L2858" i="162"/>
  <c r="G2858" i="162" s="1"/>
  <c r="H2858" i="162" s="1"/>
  <c r="L1838" i="162"/>
  <c r="G1838" i="162" s="1"/>
  <c r="H1838" i="162" s="1"/>
  <c r="L2363" i="162"/>
  <c r="G2363" i="162" s="1"/>
  <c r="H2363" i="162" s="1"/>
  <c r="L1963" i="162"/>
  <c r="G1963" i="162" s="1"/>
  <c r="H1963" i="162" s="1"/>
  <c r="L1923" i="162"/>
  <c r="G1923" i="162" s="1"/>
  <c r="H1923" i="162" s="1"/>
  <c r="L2383" i="162"/>
  <c r="G2383" i="162" s="1"/>
  <c r="H2383" i="162" s="1"/>
  <c r="L4228" i="162"/>
  <c r="G4228" i="162" s="1"/>
  <c r="H4228" i="162" s="1"/>
  <c r="L1748" i="162"/>
  <c r="G1748" i="162" s="1"/>
  <c r="H1748" i="162" s="1"/>
  <c r="L318" i="162"/>
  <c r="G318" i="162" s="1"/>
  <c r="H318" i="162" s="1"/>
  <c r="L2863" i="162"/>
  <c r="G2863" i="162" s="1"/>
  <c r="H2863" i="162" s="1"/>
  <c r="L1768" i="162"/>
  <c r="G1768" i="162" s="1"/>
  <c r="H1768" i="162" s="1"/>
  <c r="L1968" i="162"/>
  <c r="G1968" i="162" s="1"/>
  <c r="H1968" i="162" s="1"/>
  <c r="L3538" i="162"/>
  <c r="G3538" i="162" s="1"/>
  <c r="H3538" i="162" s="1"/>
  <c r="L298" i="162"/>
  <c r="G298" i="162" s="1"/>
  <c r="H298" i="162" s="1"/>
  <c r="L533" i="162"/>
  <c r="G533" i="162" s="1"/>
  <c r="H533" i="162" s="1"/>
  <c r="L128" i="162"/>
  <c r="G128" i="162" s="1"/>
  <c r="H128" i="162" s="1"/>
  <c r="L983" i="162"/>
  <c r="G983" i="162" s="1"/>
  <c r="H983" i="162" s="1"/>
  <c r="L308" i="162"/>
  <c r="G308" i="162" s="1"/>
  <c r="H308" i="162" s="1"/>
  <c r="L1068" i="162"/>
  <c r="G1068" i="162" s="1"/>
  <c r="H1068" i="162" s="1"/>
  <c r="L638" i="162"/>
  <c r="G638" i="162" s="1"/>
  <c r="H638" i="162" s="1"/>
  <c r="L368" i="162"/>
  <c r="G368" i="162" s="1"/>
  <c r="H368" i="162" s="1"/>
  <c r="L753" i="162"/>
  <c r="G753" i="162" s="1"/>
  <c r="H753" i="162" s="1"/>
  <c r="L548" i="162"/>
  <c r="G548" i="162" s="1"/>
  <c r="H548" i="162" s="1"/>
  <c r="L2228" i="162"/>
  <c r="G2228" i="162" s="1"/>
  <c r="H2228" i="162" s="1"/>
  <c r="L2018" i="162"/>
  <c r="G2018" i="162" s="1"/>
  <c r="H2018" i="162" s="1"/>
  <c r="L1183" i="162"/>
  <c r="G1183" i="162" s="1"/>
  <c r="H1183" i="162" s="1"/>
  <c r="L903" i="162"/>
  <c r="G903" i="162" s="1"/>
  <c r="H903" i="162" s="1"/>
  <c r="L808" i="162"/>
  <c r="G808" i="162" s="1"/>
  <c r="H808" i="162" s="1"/>
  <c r="L1338" i="162"/>
  <c r="G1338" i="162" s="1"/>
  <c r="H1338" i="162" s="1"/>
  <c r="L943" i="162"/>
  <c r="G943" i="162" s="1"/>
  <c r="H943" i="162" s="1"/>
  <c r="L1718" i="162"/>
  <c r="G1718" i="162" s="1"/>
  <c r="H1718" i="162" s="1"/>
  <c r="L3058" i="162"/>
  <c r="G3058" i="162" s="1"/>
  <c r="H3058" i="162" s="1"/>
  <c r="L1163" i="162"/>
  <c r="G1163" i="162" s="1"/>
  <c r="H1163" i="162" s="1"/>
  <c r="L1843" i="162"/>
  <c r="G1843" i="162" s="1"/>
  <c r="H1843" i="162" s="1"/>
  <c r="L2153" i="162"/>
  <c r="G2153" i="162" s="1"/>
  <c r="H2153" i="162" s="1"/>
  <c r="L1258" i="162"/>
  <c r="G1258" i="162" s="1"/>
  <c r="H1258" i="162" s="1"/>
  <c r="L3488" i="162"/>
  <c r="G3488" i="162" s="1"/>
  <c r="H3488" i="162" s="1"/>
  <c r="L1508" i="162"/>
  <c r="G1508" i="162" s="1"/>
  <c r="H1508" i="162" s="1"/>
  <c r="L1568" i="162"/>
  <c r="G1568" i="162" s="1"/>
  <c r="H1568" i="162" s="1"/>
  <c r="L988" i="162"/>
  <c r="G988" i="162" s="1"/>
  <c r="H988" i="162" s="1"/>
  <c r="L193" i="162"/>
  <c r="G193" i="162" s="1"/>
  <c r="H193" i="162" s="1"/>
  <c r="L1198" i="162"/>
  <c r="G1198" i="162" s="1"/>
  <c r="H1198" i="162" s="1"/>
  <c r="L508" i="162"/>
  <c r="G508" i="162" s="1"/>
  <c r="H508" i="162" s="1"/>
  <c r="L2938" i="162"/>
  <c r="G2938" i="162" s="1"/>
  <c r="H2938" i="162" s="1"/>
  <c r="L173" i="162"/>
  <c r="G173" i="162" s="1"/>
  <c r="H173" i="162" s="1"/>
  <c r="L923" i="162"/>
  <c r="G923" i="162" s="1"/>
  <c r="H923" i="162" s="1"/>
  <c r="L328" i="162"/>
  <c r="G328" i="162" s="1"/>
  <c r="H328" i="162" s="1"/>
  <c r="L53" i="162"/>
  <c r="G53" i="162" s="1"/>
  <c r="H53" i="162" s="1"/>
  <c r="L578" i="162"/>
  <c r="G578" i="162" s="1"/>
  <c r="H578" i="162" s="1"/>
  <c r="L1078" i="162"/>
  <c r="G1078" i="162" s="1"/>
  <c r="H1078" i="162" s="1"/>
  <c r="L863" i="162"/>
  <c r="G863" i="162" s="1"/>
  <c r="H863" i="162" s="1"/>
  <c r="L723" i="162"/>
  <c r="G723" i="162" s="1"/>
  <c r="H723" i="162" s="1"/>
  <c r="L2173" i="162"/>
  <c r="G2173" i="162" s="1"/>
  <c r="H2173" i="162" s="1"/>
  <c r="L938" i="162"/>
  <c r="G938" i="162" s="1"/>
  <c r="H938" i="162" s="1"/>
  <c r="L1423" i="162"/>
  <c r="G1423" i="162" s="1"/>
  <c r="H1423" i="162" s="1"/>
  <c r="L908" i="162"/>
  <c r="G908" i="162" s="1"/>
  <c r="H908" i="162" s="1"/>
  <c r="L998" i="162"/>
  <c r="G998" i="162" s="1"/>
  <c r="H998" i="162" s="1"/>
  <c r="L1898" i="162"/>
  <c r="G1898" i="162" s="1"/>
  <c r="H1898" i="162" s="1"/>
  <c r="L1678" i="162"/>
  <c r="G1678" i="162" s="1"/>
  <c r="H1678" i="162" s="1"/>
  <c r="L1383" i="162"/>
  <c r="G1383" i="162" s="1"/>
  <c r="H1383" i="162" s="1"/>
  <c r="L1903" i="162"/>
  <c r="G1903" i="162" s="1"/>
  <c r="H1903" i="162" s="1"/>
  <c r="L2183" i="162"/>
  <c r="G2183" i="162" s="1"/>
  <c r="H2183" i="162" s="1"/>
  <c r="L3418" i="162"/>
  <c r="G3418" i="162" s="1"/>
  <c r="H3418" i="162" s="1"/>
  <c r="L2508" i="162"/>
  <c r="G2508" i="162" s="1"/>
  <c r="H2508" i="162" s="1"/>
  <c r="L1543" i="162"/>
  <c r="G1543" i="162" s="1"/>
  <c r="H1543" i="162" s="1"/>
  <c r="L2178" i="162"/>
  <c r="G2178" i="162" s="1"/>
  <c r="H2178" i="162" s="1"/>
  <c r="L1563" i="162"/>
  <c r="G1563" i="162" s="1"/>
  <c r="H1563" i="162" s="1"/>
  <c r="L2003" i="162"/>
  <c r="G2003" i="162" s="1"/>
  <c r="H2003" i="162" s="1"/>
  <c r="L1643" i="162"/>
  <c r="G1643" i="162" s="1"/>
  <c r="H1643" i="162" s="1"/>
  <c r="L1603" i="162"/>
  <c r="G1603" i="162" s="1"/>
  <c r="H1603" i="162" s="1"/>
  <c r="L2078" i="162"/>
  <c r="G2078" i="162" s="1"/>
  <c r="H2078" i="162" s="1"/>
  <c r="L3773" i="162"/>
  <c r="G3773" i="162" s="1"/>
  <c r="H3773" i="162" s="1"/>
  <c r="L1908" i="162"/>
  <c r="G1908" i="162" s="1"/>
  <c r="H1908" i="162" s="1"/>
  <c r="L2993" i="162"/>
  <c r="G2993" i="162" s="1"/>
  <c r="H2993" i="162" s="1"/>
  <c r="L978" i="162"/>
  <c r="G978" i="162" s="1"/>
  <c r="H978" i="162" s="1"/>
  <c r="L1158" i="162"/>
  <c r="G1158" i="162" s="1"/>
  <c r="H1158" i="162" s="1"/>
  <c r="L383" i="162"/>
  <c r="G383" i="162" s="1"/>
  <c r="H383" i="162" s="1"/>
  <c r="L2523" i="162"/>
  <c r="G2523" i="162" s="1"/>
  <c r="H2523" i="162" s="1"/>
  <c r="L138" i="162"/>
  <c r="G138" i="162" s="1"/>
  <c r="H138" i="162" s="1"/>
  <c r="L713" i="162"/>
  <c r="G713" i="162" s="1"/>
  <c r="H713" i="162" s="1"/>
  <c r="L288" i="162"/>
  <c r="G288" i="162" s="1"/>
  <c r="H288" i="162" s="1"/>
  <c r="L123" i="162"/>
  <c r="G123" i="162" s="1"/>
  <c r="H123" i="162" s="1"/>
  <c r="L743" i="162"/>
  <c r="G743" i="162" s="1"/>
  <c r="H743" i="162" s="1"/>
  <c r="L1138" i="162"/>
  <c r="G1138" i="162" s="1"/>
  <c r="H1138" i="162" s="1"/>
  <c r="L1268" i="162"/>
  <c r="G1268" i="162" s="1"/>
  <c r="H1268" i="162" s="1"/>
  <c r="L2978" i="162"/>
  <c r="G2978" i="162" s="1"/>
  <c r="H2978" i="162" s="1"/>
  <c r="L738" i="162"/>
  <c r="G738" i="162" s="1"/>
  <c r="H738" i="162" s="1"/>
  <c r="L953" i="162"/>
  <c r="G953" i="162" s="1"/>
  <c r="H953" i="162" s="1"/>
  <c r="L718" i="162"/>
  <c r="G718" i="162" s="1"/>
  <c r="H718" i="162" s="1"/>
  <c r="L1763" i="162"/>
  <c r="G1763" i="162" s="1"/>
  <c r="H1763" i="162" s="1"/>
  <c r="L2528" i="162"/>
  <c r="G2528" i="162" s="1"/>
  <c r="H2528" i="162" s="1"/>
  <c r="L1883" i="162"/>
  <c r="G1883" i="162" s="1"/>
  <c r="H1883" i="162" s="1"/>
  <c r="L1473" i="162"/>
  <c r="G1473" i="162" s="1"/>
  <c r="H1473" i="162" s="1"/>
  <c r="L1333" i="162"/>
  <c r="G1333" i="162" s="1"/>
  <c r="H1333" i="162" s="1"/>
  <c r="L2263" i="162"/>
  <c r="G2263" i="162" s="1"/>
  <c r="H2263" i="162" s="1"/>
  <c r="L1958" i="162"/>
  <c r="G1958" i="162" s="1"/>
  <c r="H1958" i="162" s="1"/>
  <c r="L2908" i="162"/>
  <c r="G2908" i="162" s="1"/>
  <c r="H2908" i="162" s="1"/>
  <c r="L2343" i="162"/>
  <c r="G2343" i="162" s="1"/>
  <c r="H2343" i="162" s="1"/>
  <c r="L2023" i="162"/>
  <c r="G2023" i="162" s="1"/>
  <c r="H2023" i="162" s="1"/>
  <c r="L2348" i="162"/>
  <c r="G2348" i="162" s="1"/>
  <c r="H2348" i="162" s="1"/>
  <c r="L2368" i="162"/>
  <c r="G2368" i="162" s="1"/>
  <c r="H2368" i="162" s="1"/>
  <c r="L2488" i="162"/>
  <c r="G2488" i="162" s="1"/>
  <c r="H2488" i="162" s="1"/>
  <c r="L2918" i="162"/>
  <c r="G2918" i="162" s="1"/>
  <c r="H2918" i="162" s="1"/>
  <c r="L323" i="162"/>
  <c r="G323" i="162" s="1"/>
  <c r="H323" i="162" s="1"/>
  <c r="L788" i="162"/>
  <c r="G788" i="162" s="1"/>
  <c r="H788" i="162" s="1"/>
  <c r="L1348" i="162"/>
  <c r="G1348" i="162" s="1"/>
  <c r="H1348" i="162" s="1"/>
  <c r="L1253" i="162"/>
  <c r="G1253" i="162" s="1"/>
  <c r="H1253" i="162" s="1"/>
  <c r="L2408" i="162"/>
  <c r="G2408" i="162" s="1"/>
  <c r="H2408" i="162" s="1"/>
  <c r="L3788" i="162"/>
  <c r="G3788" i="162" s="1"/>
  <c r="H3788" i="162" s="1"/>
  <c r="L2948" i="162"/>
  <c r="G2948" i="162" s="1"/>
  <c r="H2948" i="162" s="1"/>
  <c r="L3043" i="162"/>
  <c r="G3043" i="162" s="1"/>
  <c r="H3043" i="162" s="1"/>
  <c r="L2618" i="162"/>
  <c r="G2618" i="162" s="1"/>
  <c r="H2618" i="162" s="1"/>
  <c r="L2398" i="162"/>
  <c r="G2398" i="162" s="1"/>
  <c r="H2398" i="162" s="1"/>
  <c r="L3273" i="162"/>
  <c r="G3273" i="162" s="1"/>
  <c r="H3273" i="162" s="1"/>
  <c r="L2623" i="162"/>
  <c r="G2623" i="162" s="1"/>
  <c r="H2623" i="162" s="1"/>
  <c r="L3258" i="162"/>
  <c r="G3258" i="162" s="1"/>
  <c r="H3258" i="162" s="1"/>
  <c r="L2883" i="162"/>
  <c r="G2883" i="162" s="1"/>
  <c r="H2883" i="162" s="1"/>
  <c r="L2288" i="162"/>
  <c r="G2288" i="162" s="1"/>
  <c r="H2288" i="162" s="1"/>
  <c r="L3663" i="162"/>
  <c r="G3663" i="162" s="1"/>
  <c r="H3663" i="162" s="1"/>
  <c r="L2893" i="162"/>
  <c r="G2893" i="162" s="1"/>
  <c r="H2893" i="162" s="1"/>
  <c r="L3558" i="162"/>
  <c r="G3558" i="162" s="1"/>
  <c r="H3558" i="162" s="1"/>
  <c r="L2808" i="162"/>
  <c r="G2808" i="162" s="1"/>
  <c r="H2808" i="162" s="1"/>
  <c r="L3048" i="162"/>
  <c r="G3048" i="162" s="1"/>
  <c r="H3048" i="162" s="1"/>
  <c r="L3228" i="162"/>
  <c r="G3228" i="162" s="1"/>
  <c r="H3228" i="162" s="1"/>
  <c r="L4418" i="162"/>
  <c r="G4418" i="162" s="1"/>
  <c r="H4418" i="162" s="1"/>
  <c r="L4578" i="162"/>
  <c r="G4578" i="162" s="1"/>
  <c r="H4578" i="162" s="1"/>
  <c r="L3668" i="162"/>
  <c r="G3668" i="162" s="1"/>
  <c r="H3668" i="162" s="1"/>
  <c r="L3973" i="162"/>
  <c r="G3973" i="162" s="1"/>
  <c r="H3973" i="162" s="1"/>
  <c r="L3388" i="162"/>
  <c r="G3388" i="162" s="1"/>
  <c r="H3388" i="162" s="1"/>
  <c r="L3623" i="162"/>
  <c r="G3623" i="162" s="1"/>
  <c r="H3623" i="162" s="1"/>
  <c r="L3543" i="162"/>
  <c r="G3543" i="162" s="1"/>
  <c r="H3543" i="162" s="1"/>
  <c r="L4058" i="162"/>
  <c r="G4058" i="162" s="1"/>
  <c r="H4058" i="162" s="1"/>
  <c r="L4538" i="162"/>
  <c r="G4538" i="162" s="1"/>
  <c r="H4538" i="162" s="1"/>
  <c r="L3968" i="162"/>
  <c r="G3968" i="162" s="1"/>
  <c r="H3968" i="162" s="1"/>
  <c r="L1248" i="162"/>
  <c r="G1248" i="162" s="1"/>
  <c r="H1248" i="162" s="1"/>
  <c r="L4033" i="162"/>
  <c r="G4033" i="162" s="1"/>
  <c r="H4033" i="162" s="1"/>
  <c r="L18" i="162"/>
  <c r="G18" i="162" s="1"/>
  <c r="H18" i="162" s="1"/>
  <c r="L968" i="162"/>
  <c r="G968" i="162" s="1"/>
  <c r="H968" i="162" s="1"/>
  <c r="L4528" i="162"/>
  <c r="G4528" i="162" s="1"/>
  <c r="H4528" i="162" s="1"/>
  <c r="L4253" i="162"/>
  <c r="G4253" i="162" s="1"/>
  <c r="H4253" i="162" s="1"/>
  <c r="L423" i="162"/>
  <c r="G423" i="162" s="1"/>
  <c r="H423" i="162" s="1"/>
  <c r="L3493" i="162"/>
  <c r="G3493" i="162" s="1"/>
  <c r="H3493" i="162" s="1"/>
  <c r="L3873" i="162"/>
  <c r="G3873" i="162" s="1"/>
  <c r="H3873" i="162" s="1"/>
  <c r="L1938" i="162"/>
  <c r="G1938" i="162" s="1"/>
  <c r="H1938" i="162" s="1"/>
  <c r="L2033" i="162"/>
  <c r="G2033" i="162" s="1"/>
  <c r="H2033" i="162" s="1"/>
  <c r="L2313" i="162"/>
  <c r="G2313" i="162" s="1"/>
  <c r="H2313" i="162" s="1"/>
  <c r="L3963" i="162"/>
  <c r="G3963" i="162" s="1"/>
  <c r="H3963" i="162" s="1"/>
  <c r="L4483" i="162"/>
  <c r="G4483" i="162" s="1"/>
  <c r="H4483" i="162" s="1"/>
  <c r="L413" i="162"/>
  <c r="G413" i="162" s="1"/>
  <c r="H413" i="162" s="1"/>
  <c r="L338" i="162"/>
  <c r="G338" i="162" s="1"/>
  <c r="H338" i="162" s="1"/>
  <c r="L2258" i="162"/>
  <c r="G2258" i="162" s="1"/>
  <c r="H2258" i="162" s="1"/>
  <c r="L3038" i="162"/>
  <c r="G3038" i="162" s="1"/>
  <c r="H3038" i="162" s="1"/>
  <c r="L4148" i="162"/>
  <c r="G4148" i="162" s="1"/>
  <c r="H4148" i="162" s="1"/>
  <c r="L528" i="162"/>
  <c r="G528" i="162" s="1"/>
  <c r="H528" i="162" s="1"/>
  <c r="L3263" i="162"/>
  <c r="G3263" i="162" s="1"/>
  <c r="H3263" i="162" s="1"/>
  <c r="L4293" i="162"/>
  <c r="G4293" i="162" s="1"/>
  <c r="H4293" i="162" s="1"/>
  <c r="L2708" i="162"/>
  <c r="G2708" i="162" s="1"/>
  <c r="H2708" i="162" s="1"/>
  <c r="L3018" i="162"/>
  <c r="G3018" i="162" s="1"/>
  <c r="H3018" i="162" s="1"/>
  <c r="L1048" i="162"/>
  <c r="G1048" i="162" s="1"/>
  <c r="H1048" i="162" s="1"/>
  <c r="L3178" i="162"/>
  <c r="G3178" i="162" s="1"/>
  <c r="H3178" i="162" s="1"/>
  <c r="L4158" i="162"/>
  <c r="G4158" i="162" s="1"/>
  <c r="H4158" i="162" s="1"/>
  <c r="L258" i="162"/>
  <c r="G258" i="162" s="1"/>
  <c r="H258" i="162" s="1"/>
  <c r="L828" i="162"/>
  <c r="G828" i="162" s="1"/>
  <c r="H828" i="162" s="1"/>
  <c r="L1818" i="162"/>
  <c r="G1818" i="162" s="1"/>
  <c r="H1818" i="162" s="1"/>
  <c r="L2238" i="162"/>
  <c r="G2238" i="162" s="1"/>
  <c r="H2238" i="162" s="1"/>
  <c r="L3433" i="162"/>
  <c r="G3433" i="162" s="1"/>
  <c r="H3433" i="162" s="1"/>
  <c r="L3133" i="162"/>
  <c r="G3133" i="162" s="1"/>
  <c r="H3133" i="162" s="1"/>
  <c r="L1858" i="162"/>
  <c r="G1858" i="162" s="1"/>
  <c r="H1858" i="162" s="1"/>
  <c r="L658" i="162"/>
  <c r="G658" i="162" s="1"/>
  <c r="H658" i="162" s="1"/>
  <c r="L1023" i="162"/>
  <c r="G1023" i="162" s="1"/>
  <c r="H1023" i="162" s="1"/>
  <c r="L1698" i="162"/>
  <c r="G1698" i="162" s="1"/>
  <c r="H1698" i="162" s="1"/>
  <c r="L1218" i="162"/>
  <c r="G1218" i="162" s="1"/>
  <c r="H1218" i="162" s="1"/>
  <c r="L1523" i="162"/>
  <c r="G1523" i="162" s="1"/>
  <c r="H1523" i="162" s="1"/>
  <c r="L2778" i="162"/>
  <c r="G2778" i="162" s="1"/>
  <c r="H2778" i="162" s="1"/>
  <c r="L3473" i="162"/>
  <c r="G3473" i="162" s="1"/>
  <c r="H3473" i="162" s="1"/>
  <c r="L3098" i="162"/>
  <c r="G3098" i="162" s="1"/>
  <c r="H3098" i="162" s="1"/>
  <c r="L1583" i="162"/>
  <c r="G1583" i="162" s="1"/>
  <c r="H1583" i="162" s="1"/>
  <c r="L3588" i="162"/>
  <c r="G3588" i="162" s="1"/>
  <c r="H3588" i="162" s="1"/>
  <c r="L2478" i="162"/>
  <c r="G2478" i="162" s="1"/>
  <c r="H2478" i="162" s="1"/>
  <c r="L3463" i="162"/>
  <c r="G3463" i="162" s="1"/>
  <c r="H3463" i="162" s="1"/>
  <c r="L2648" i="162"/>
  <c r="G2648" i="162" s="1"/>
  <c r="H2648" i="162" s="1"/>
  <c r="L2898" i="162"/>
  <c r="G2898" i="162" s="1"/>
  <c r="H2898" i="162" s="1"/>
  <c r="L2448" i="162"/>
  <c r="G2448" i="162" s="1"/>
  <c r="H2448" i="162" s="1"/>
  <c r="L2608" i="162"/>
  <c r="G2608" i="162" s="1"/>
  <c r="H2608" i="162" s="1"/>
  <c r="L2928" i="162"/>
  <c r="G2928" i="162" s="1"/>
  <c r="H2928" i="162" s="1"/>
  <c r="L3363" i="162"/>
  <c r="G3363" i="162" s="1"/>
  <c r="H3363" i="162" s="1"/>
  <c r="L3183" i="162"/>
  <c r="G3183" i="162" s="1"/>
  <c r="H3183" i="162" s="1"/>
  <c r="L2613" i="162"/>
  <c r="G2613" i="162" s="1"/>
  <c r="H2613" i="162" s="1"/>
  <c r="L3093" i="162"/>
  <c r="G3093" i="162" s="1"/>
  <c r="H3093" i="162" s="1"/>
  <c r="L3303" i="162"/>
  <c r="G3303" i="162" s="1"/>
  <c r="H3303" i="162" s="1"/>
  <c r="L3318" i="162"/>
  <c r="G3318" i="162" s="1"/>
  <c r="H3318" i="162" s="1"/>
  <c r="L3223" i="162"/>
  <c r="G3223" i="162" s="1"/>
  <c r="H3223" i="162" s="1"/>
  <c r="L3893" i="162"/>
  <c r="G3893" i="162" s="1"/>
  <c r="H3893" i="162" s="1"/>
  <c r="L4098" i="162"/>
  <c r="G4098" i="162" s="1"/>
  <c r="H4098" i="162" s="1"/>
  <c r="L3423" i="162"/>
  <c r="G3423" i="162" s="1"/>
  <c r="H3423" i="162" s="1"/>
  <c r="L4303" i="162"/>
  <c r="G4303" i="162" s="1"/>
  <c r="H4303" i="162" s="1"/>
  <c r="L3778" i="162"/>
  <c r="G3778" i="162" s="1"/>
  <c r="H3778" i="162" s="1"/>
  <c r="L3698" i="162"/>
  <c r="G3698" i="162" s="1"/>
  <c r="H3698" i="162" s="1"/>
  <c r="L4298" i="162"/>
  <c r="G4298" i="162" s="1"/>
  <c r="H4298" i="162" s="1"/>
  <c r="L678" i="162"/>
  <c r="G678" i="162" s="1"/>
  <c r="H678" i="162" s="1"/>
  <c r="L773" i="162"/>
  <c r="G773" i="162" s="1"/>
  <c r="H773" i="162" s="1"/>
  <c r="L4113" i="162"/>
  <c r="G4113" i="162" s="1"/>
  <c r="H4113" i="162" s="1"/>
  <c r="L373" i="162"/>
  <c r="G373" i="162" s="1"/>
  <c r="H373" i="162" s="1"/>
  <c r="L3568" i="162"/>
  <c r="G3568" i="162" s="1"/>
  <c r="H3568" i="162" s="1"/>
  <c r="L433" i="162"/>
  <c r="G433" i="162" s="1"/>
  <c r="H433" i="162" s="1"/>
  <c r="L3998" i="162"/>
  <c r="G3998" i="162" s="1"/>
  <c r="H3998" i="162" s="1"/>
  <c r="L543" i="162"/>
  <c r="G543" i="162" s="1"/>
  <c r="H543" i="162" s="1"/>
  <c r="L838" i="162"/>
  <c r="G838" i="162" s="1"/>
  <c r="H838" i="162" s="1"/>
  <c r="L4008" i="162"/>
  <c r="G4008" i="162" s="1"/>
  <c r="H4008" i="162" s="1"/>
  <c r="L143" i="162"/>
  <c r="G143" i="162" s="1"/>
  <c r="H143" i="162" s="1"/>
  <c r="L893" i="162"/>
  <c r="G893" i="162" s="1"/>
  <c r="H893" i="162" s="1"/>
  <c r="L1773" i="162"/>
  <c r="G1773" i="162" s="1"/>
  <c r="H1773" i="162" s="1"/>
  <c r="L3083" i="162"/>
  <c r="G3083" i="162" s="1"/>
  <c r="H3083" i="162" s="1"/>
  <c r="L4628" i="162"/>
  <c r="G4628" i="162" s="1"/>
  <c r="H4628" i="162" s="1"/>
  <c r="L403" i="162"/>
  <c r="G403" i="162" s="1"/>
  <c r="H403" i="162" s="1"/>
  <c r="L3743" i="162"/>
  <c r="G3743" i="162" s="1"/>
  <c r="H3743" i="162" s="1"/>
  <c r="L2223" i="162"/>
  <c r="G2223" i="162" s="1"/>
  <c r="H2223" i="162" s="1"/>
  <c r="L1143" i="162"/>
  <c r="G1143" i="162" s="1"/>
  <c r="H1143" i="162" s="1"/>
  <c r="L1788" i="162"/>
  <c r="G1788" i="162" s="1"/>
  <c r="H1788" i="162" s="1"/>
  <c r="L4638" i="162"/>
  <c r="G4638" i="162" s="1"/>
  <c r="H4638" i="162" s="1"/>
  <c r="L43" i="162"/>
  <c r="G43" i="162" s="1"/>
  <c r="H43" i="162" s="1"/>
  <c r="L223" i="162"/>
  <c r="G223" i="162" s="1"/>
  <c r="H223" i="162" s="1"/>
  <c r="L3498" i="162"/>
  <c r="G3498" i="162" s="1"/>
  <c r="H3498" i="162" s="1"/>
  <c r="L1318" i="162"/>
  <c r="G1318" i="162" s="1"/>
  <c r="H1318" i="162" s="1"/>
  <c r="L618" i="162"/>
  <c r="G618" i="162" s="1"/>
  <c r="H618" i="162" s="1"/>
  <c r="L1153" i="162"/>
  <c r="G1153" i="162" s="1"/>
  <c r="H1153" i="162" s="1"/>
  <c r="L758" i="162"/>
  <c r="G758" i="162" s="1"/>
  <c r="H758" i="162" s="1"/>
  <c r="L1463" i="162"/>
  <c r="G1463" i="162" s="1"/>
  <c r="H1463" i="162" s="1"/>
  <c r="L1823" i="162"/>
  <c r="G1823" i="162" s="1"/>
  <c r="H1823" i="162" s="1"/>
  <c r="L1723" i="162"/>
  <c r="G1723" i="162" s="1"/>
  <c r="H1723" i="162" s="1"/>
  <c r="L1683" i="162"/>
  <c r="G1683" i="162" s="1"/>
  <c r="H1683" i="162" s="1"/>
  <c r="L1623" i="162"/>
  <c r="G1623" i="162" s="1"/>
  <c r="H1623" i="162" s="1"/>
  <c r="L2828" i="162"/>
  <c r="G2828" i="162" s="1"/>
  <c r="H2828" i="162" s="1"/>
  <c r="L2568" i="162"/>
  <c r="G2568" i="162" s="1"/>
  <c r="H2568" i="162" s="1"/>
  <c r="L3483" i="162"/>
  <c r="G3483" i="162" s="1"/>
  <c r="H3483" i="162" s="1"/>
  <c r="L3393" i="162"/>
  <c r="G3393" i="162" s="1"/>
  <c r="H3393" i="162" s="1"/>
  <c r="L3148" i="162"/>
  <c r="G3148" i="162" s="1"/>
  <c r="H3148" i="162" s="1"/>
  <c r="L2548" i="162"/>
  <c r="G2548" i="162" s="1"/>
  <c r="H2548" i="162" s="1"/>
  <c r="L2688" i="162"/>
  <c r="G2688" i="162" s="1"/>
  <c r="H2688" i="162" s="1"/>
  <c r="L2973" i="162"/>
  <c r="G2973" i="162" s="1"/>
  <c r="H2973" i="162" s="1"/>
  <c r="L3508" i="162"/>
  <c r="G3508" i="162" s="1"/>
  <c r="H3508" i="162" s="1"/>
  <c r="L3198" i="162"/>
  <c r="G3198" i="162" s="1"/>
  <c r="H3198" i="162" s="1"/>
  <c r="L3983" i="162"/>
  <c r="G3983" i="162" s="1"/>
  <c r="H3983" i="162" s="1"/>
  <c r="L2693" i="162"/>
  <c r="G2693" i="162" s="1"/>
  <c r="H2693" i="162" s="1"/>
  <c r="L3128" i="162"/>
  <c r="G3128" i="162" s="1"/>
  <c r="H3128" i="162" s="1"/>
  <c r="L3638" i="162"/>
  <c r="G3638" i="162" s="1"/>
  <c r="H3638" i="162" s="1"/>
  <c r="L3308" i="162"/>
  <c r="G3308" i="162" s="1"/>
  <c r="H3308" i="162" s="1"/>
  <c r="L4018" i="162"/>
  <c r="G4018" i="162" s="1"/>
  <c r="H4018" i="162" s="1"/>
  <c r="L4223" i="162"/>
  <c r="G4223" i="162" s="1"/>
  <c r="H4223" i="162" s="1"/>
  <c r="L4133" i="162"/>
  <c r="G4133" i="162" s="1"/>
  <c r="H4133" i="162" s="1"/>
  <c r="L3863" i="162"/>
  <c r="G3863" i="162" s="1"/>
  <c r="H3863" i="162" s="1"/>
  <c r="L4103" i="162"/>
  <c r="G4103" i="162" s="1"/>
  <c r="H4103" i="162" s="1"/>
  <c r="L4343" i="162"/>
  <c r="G4343" i="162" s="1"/>
  <c r="H4343" i="162" s="1"/>
  <c r="L4583" i="162"/>
  <c r="G4583" i="162" s="1"/>
  <c r="H4583" i="162" s="1"/>
  <c r="L4473" i="162"/>
  <c r="G4473" i="162" s="1"/>
  <c r="H4473" i="162" s="1"/>
  <c r="L4073" i="162"/>
  <c r="G4073" i="162" s="1"/>
  <c r="H4073" i="162" s="1"/>
  <c r="L3833" i="162"/>
  <c r="G3833" i="162" s="1"/>
  <c r="H3833" i="162" s="1"/>
  <c r="L4553" i="162"/>
  <c r="G4553" i="162" s="1"/>
  <c r="H4553" i="162" s="1"/>
  <c r="L643" i="162"/>
  <c r="G643" i="162" s="1"/>
  <c r="H643" i="162" s="1"/>
  <c r="L598" i="162"/>
  <c r="G598" i="162" s="1"/>
  <c r="H598" i="162" s="1"/>
  <c r="L4468" i="162"/>
  <c r="G4468" i="162" s="1"/>
  <c r="H4468" i="162" s="1"/>
  <c r="L4313" i="162"/>
  <c r="G4313" i="162" s="1"/>
  <c r="H4313" i="162" s="1"/>
  <c r="L333" i="162"/>
  <c r="G333" i="162" s="1"/>
  <c r="H333" i="162" s="1"/>
  <c r="L1148" i="162"/>
  <c r="G1148" i="162" s="1"/>
  <c r="H1148" i="162" s="1"/>
  <c r="L1828" i="162"/>
  <c r="G1828" i="162" s="1"/>
  <c r="H1828" i="162" s="1"/>
  <c r="L4028" i="162"/>
  <c r="G4028" i="162" s="1"/>
  <c r="H4028" i="162" s="1"/>
  <c r="L3453" i="162"/>
  <c r="G3453" i="162" s="1"/>
  <c r="H3453" i="162" s="1"/>
  <c r="L4488" i="162"/>
  <c r="G4488" i="162" s="1"/>
  <c r="H4488" i="162" s="1"/>
  <c r="L1113" i="162"/>
  <c r="G1113" i="162" s="1"/>
  <c r="H1113" i="162" s="1"/>
  <c r="L3108" i="162"/>
  <c r="G3108" i="162" s="1"/>
  <c r="H3108" i="162" s="1"/>
  <c r="L4198" i="162"/>
  <c r="G4198" i="162" s="1"/>
  <c r="H4198" i="162" s="1"/>
  <c r="L4438" i="162"/>
  <c r="G4438" i="162" s="1"/>
  <c r="H4438" i="162" s="1"/>
  <c r="L4083" i="162"/>
  <c r="G4083" i="162" s="1"/>
  <c r="H4083" i="162" s="1"/>
  <c r="L3818" i="162"/>
  <c r="G3818" i="162" s="1"/>
  <c r="H3818" i="162" s="1"/>
  <c r="L2848" i="162"/>
  <c r="G2848" i="162" s="1"/>
  <c r="H2848" i="162" s="1"/>
  <c r="L2243" i="162"/>
  <c r="G2243" i="162" s="1"/>
  <c r="H2243" i="162" s="1"/>
  <c r="L2668" i="162"/>
  <c r="G2668" i="162" s="1"/>
  <c r="H2668" i="162" s="1"/>
  <c r="L1263" i="162"/>
  <c r="G1263" i="162" s="1"/>
  <c r="H1263" i="162" s="1"/>
  <c r="L913" i="162"/>
  <c r="G913" i="162" s="1"/>
  <c r="H913" i="162" s="1"/>
  <c r="L428" i="162"/>
  <c r="G428" i="162" s="1"/>
  <c r="H428" i="162" s="1"/>
  <c r="L1428" i="162"/>
  <c r="G1428" i="162" s="1"/>
  <c r="H1428" i="162" s="1"/>
  <c r="L3163" i="162"/>
  <c r="G3163" i="162" s="1"/>
  <c r="H3163" i="162" s="1"/>
  <c r="L2713" i="162"/>
  <c r="G2713" i="162" s="1"/>
  <c r="H2713" i="162" s="1"/>
  <c r="L2703" i="162"/>
  <c r="G2703" i="162" s="1"/>
  <c r="H2703" i="162" s="1"/>
  <c r="L4093" i="162"/>
  <c r="G4093" i="162" s="1"/>
  <c r="H4093" i="162" s="1"/>
  <c r="L168" i="162"/>
  <c r="G168" i="162" s="1"/>
  <c r="H168" i="162" s="1"/>
  <c r="L103" i="162"/>
  <c r="G103" i="162" s="1"/>
  <c r="H103" i="162" s="1"/>
  <c r="L1918" i="162"/>
  <c r="G1918" i="162" s="1"/>
  <c r="H1918" i="162" s="1"/>
  <c r="L2438" i="162"/>
  <c r="G2438" i="162" s="1"/>
  <c r="H2438" i="162" s="1"/>
  <c r="L2813" i="162"/>
  <c r="G2813" i="162" s="1"/>
  <c r="H2813" i="162" s="1"/>
  <c r="L3733" i="162"/>
  <c r="G3733" i="162" s="1"/>
  <c r="H3733" i="162" s="1"/>
  <c r="L883" i="162"/>
  <c r="G883" i="162" s="1"/>
  <c r="H883" i="162" s="1"/>
  <c r="L1123" i="162"/>
  <c r="G1123" i="162" s="1"/>
  <c r="H1123" i="162" s="1"/>
  <c r="L2123" i="162"/>
  <c r="G2123" i="162" s="1"/>
  <c r="H2123" i="162" s="1"/>
  <c r="L1878" i="162"/>
  <c r="G1878" i="162" s="1"/>
  <c r="H1878" i="162" s="1"/>
  <c r="L1703" i="162"/>
  <c r="G1703" i="162" s="1"/>
  <c r="H1703" i="162" s="1"/>
  <c r="L1798" i="162"/>
  <c r="G1798" i="162" s="1"/>
  <c r="H1798" i="162" s="1"/>
  <c r="L3203" i="162"/>
  <c r="G3203" i="162" s="1"/>
  <c r="H3203" i="162" s="1"/>
  <c r="L2248" i="162"/>
  <c r="G2248" i="162" s="1"/>
  <c r="H2248" i="162" s="1"/>
  <c r="L2803" i="162"/>
  <c r="G2803" i="162" s="1"/>
  <c r="H2803" i="162" s="1"/>
  <c r="L3598" i="162"/>
  <c r="G3598" i="162" s="1"/>
  <c r="H3598" i="162" s="1"/>
  <c r="L3193" i="162"/>
  <c r="G3193" i="162" s="1"/>
  <c r="H3193" i="162" s="1"/>
  <c r="L2748" i="162"/>
  <c r="G2748" i="162" s="1"/>
  <c r="H2748" i="162" s="1"/>
  <c r="L2733" i="162"/>
  <c r="G2733" i="162" s="1"/>
  <c r="H2733" i="162" s="1"/>
  <c r="L3008" i="162"/>
  <c r="G3008" i="162" s="1"/>
  <c r="H3008" i="162" s="1"/>
  <c r="L3523" i="162"/>
  <c r="G3523" i="162" s="1"/>
  <c r="H3523" i="162" s="1"/>
  <c r="L4543" i="162"/>
  <c r="G4543" i="162" s="1"/>
  <c r="H4543" i="162" s="1"/>
  <c r="L2853" i="162"/>
  <c r="G2853" i="162" s="1"/>
  <c r="H2853" i="162" s="1"/>
  <c r="L3688" i="162"/>
  <c r="G3688" i="162" s="1"/>
  <c r="H3688" i="162" s="1"/>
  <c r="L3358" i="162"/>
  <c r="G3358" i="162" s="1"/>
  <c r="H3358" i="162" s="1"/>
  <c r="L3708" i="162"/>
  <c r="G3708" i="162" s="1"/>
  <c r="H3708" i="162" s="1"/>
  <c r="L4143" i="162"/>
  <c r="G4143" i="162" s="1"/>
  <c r="H4143" i="162" s="1"/>
  <c r="L4613" i="162"/>
  <c r="G4613" i="162" s="1"/>
  <c r="H4613" i="162" s="1"/>
  <c r="L3468" i="162"/>
  <c r="G3468" i="162" s="1"/>
  <c r="H3468" i="162" s="1"/>
  <c r="L4258" i="162"/>
  <c r="G4258" i="162" s="1"/>
  <c r="H4258" i="162" s="1"/>
  <c r="L3928" i="162"/>
  <c r="G3928" i="162" s="1"/>
  <c r="H3928" i="162" s="1"/>
  <c r="L3898" i="162"/>
  <c r="G3898" i="162" s="1"/>
  <c r="H3898" i="162" s="1"/>
  <c r="L4138" i="162"/>
  <c r="G4138" i="162" s="1"/>
  <c r="H4138" i="162" s="1"/>
  <c r="L4618" i="162"/>
  <c r="G4618" i="162" s="1"/>
  <c r="H4618" i="162" s="1"/>
  <c r="L133" i="162"/>
  <c r="G133" i="162" s="1"/>
  <c r="H133" i="162" s="1"/>
  <c r="L4513" i="162"/>
  <c r="G4513" i="162" s="1"/>
  <c r="H4513" i="162" s="1"/>
  <c r="L4243" i="162"/>
  <c r="G4243" i="162" s="1"/>
  <c r="H4243" i="162" s="1"/>
  <c r="L1413" i="162"/>
  <c r="G1413" i="162" s="1"/>
  <c r="H1413" i="162" s="1"/>
  <c r="L3988" i="162"/>
  <c r="G3988" i="162" s="1"/>
  <c r="H3988" i="162" s="1"/>
  <c r="L4208" i="162"/>
  <c r="G4208" i="162" s="1"/>
  <c r="H4208" i="162" s="1"/>
  <c r="L48" i="162"/>
  <c r="G48" i="162" s="1"/>
  <c r="H48" i="162" s="1"/>
  <c r="L3853" i="162"/>
  <c r="G3853" i="162" s="1"/>
  <c r="H3853" i="162" s="1"/>
  <c r="L593" i="162"/>
  <c r="G593" i="162" s="1"/>
  <c r="H593" i="162" s="1"/>
  <c r="L538" i="162"/>
  <c r="G538" i="162" s="1"/>
  <c r="H538" i="162" s="1"/>
  <c r="L2753" i="162"/>
  <c r="G2753" i="162" s="1"/>
  <c r="H2753" i="162" s="1"/>
  <c r="L2958" i="162"/>
  <c r="G2958" i="162" s="1"/>
  <c r="H2958" i="162" s="1"/>
  <c r="L4068" i="162"/>
  <c r="G4068" i="162" s="1"/>
  <c r="H4068" i="162" s="1"/>
  <c r="L4153" i="162"/>
  <c r="G4153" i="162" s="1"/>
  <c r="H4153" i="162" s="1"/>
  <c r="L178" i="162"/>
  <c r="G178" i="162" s="1"/>
  <c r="H178" i="162" s="1"/>
  <c r="L1043" i="162"/>
  <c r="G1043" i="162" s="1"/>
  <c r="H1043" i="162" s="1"/>
  <c r="L1408" i="162"/>
  <c r="G1408" i="162" s="1"/>
  <c r="H1408" i="162" s="1"/>
  <c r="L3143" i="162"/>
  <c r="G3143" i="162" s="1"/>
  <c r="H3143" i="162" s="1"/>
  <c r="L583" i="162"/>
  <c r="G583" i="162" s="1"/>
  <c r="H583" i="162" s="1"/>
  <c r="L3693" i="162"/>
  <c r="G3693" i="162" s="1"/>
  <c r="H3693" i="162" s="1"/>
  <c r="L2358" i="162"/>
  <c r="G2358" i="162" s="1"/>
  <c r="H2358" i="162" s="1"/>
  <c r="L2318" i="162"/>
  <c r="G2318" i="162" s="1"/>
  <c r="H2318" i="162" s="1"/>
  <c r="L3438" i="162"/>
  <c r="G3438" i="162" s="1"/>
  <c r="H3438" i="162" s="1"/>
  <c r="L1863" i="162"/>
  <c r="G1863" i="162" s="1"/>
  <c r="H1863" i="162" s="1"/>
  <c r="L898" i="162"/>
  <c r="G898" i="162" s="1"/>
  <c r="H898" i="162" s="1"/>
  <c r="L1118" i="162"/>
  <c r="G1118" i="162" s="1"/>
  <c r="H1118" i="162" s="1"/>
  <c r="L1928" i="162"/>
  <c r="G1928" i="162" s="1"/>
  <c r="H1928" i="162" s="1"/>
  <c r="L1448" i="162"/>
  <c r="G1448" i="162" s="1"/>
  <c r="H1448" i="162" s="1"/>
  <c r="L3528" i="162"/>
  <c r="G3528" i="162" s="1"/>
  <c r="H3528" i="162" s="1"/>
  <c r="L3213" i="162"/>
  <c r="G3213" i="162" s="1"/>
  <c r="H3213" i="162" s="1"/>
  <c r="L4573" i="162"/>
  <c r="G4573" i="162" s="1"/>
  <c r="H4573" i="162" s="1"/>
  <c r="L1778" i="162"/>
  <c r="G1778" i="162" s="1"/>
  <c r="H1778" i="162" s="1"/>
  <c r="L468" i="162"/>
  <c r="G468" i="162" s="1"/>
  <c r="H468" i="162" s="1"/>
  <c r="L948" i="162"/>
  <c r="G948" i="162" s="1"/>
  <c r="H948" i="162" s="1"/>
  <c r="L1088" i="162"/>
  <c r="G1088" i="162" s="1"/>
  <c r="H1088" i="162" s="1"/>
  <c r="L1498" i="162"/>
  <c r="G1498" i="162" s="1"/>
  <c r="H1498" i="162" s="1"/>
  <c r="L2098" i="162"/>
  <c r="G2098" i="162" s="1"/>
  <c r="H2098" i="162" s="1"/>
  <c r="L2278" i="162"/>
  <c r="G2278" i="162" s="1"/>
  <c r="H2278" i="162" s="1"/>
  <c r="L2043" i="162"/>
  <c r="G2043" i="162" s="1"/>
  <c r="H2043" i="162" s="1"/>
  <c r="L1983" i="162"/>
  <c r="G1983" i="162" s="1"/>
  <c r="H1983" i="162" s="1"/>
  <c r="L1943" i="162"/>
  <c r="G1943" i="162" s="1"/>
  <c r="H1943" i="162" s="1"/>
  <c r="L3218" i="162"/>
  <c r="G3218" i="162" s="1"/>
  <c r="H3218" i="162" s="1"/>
  <c r="L2723" i="162"/>
  <c r="G2723" i="162" s="1"/>
  <c r="H2723" i="162" s="1"/>
  <c r="L2388" i="162"/>
  <c r="G2388" i="162" s="1"/>
  <c r="H2388" i="162" s="1"/>
  <c r="L2818" i="162"/>
  <c r="G2818" i="162" s="1"/>
  <c r="H2818" i="162" s="1"/>
  <c r="L3123" i="162"/>
  <c r="G3123" i="162" s="1"/>
  <c r="H3123" i="162" s="1"/>
  <c r="L3053" i="162"/>
  <c r="G3053" i="162" s="1"/>
  <c r="H3053" i="162" s="1"/>
  <c r="L3758" i="162"/>
  <c r="G3758" i="162" s="1"/>
  <c r="H3758" i="162" s="1"/>
  <c r="L3298" i="162"/>
  <c r="G3298" i="162" s="1"/>
  <c r="H3298" i="162" s="1"/>
  <c r="L3383" i="162"/>
  <c r="G3383" i="162" s="1"/>
  <c r="H3383" i="162" s="1"/>
  <c r="L2888" i="162"/>
  <c r="G2888" i="162" s="1"/>
  <c r="H2888" i="162" s="1"/>
  <c r="L3428" i="162"/>
  <c r="G3428" i="162" s="1"/>
  <c r="H3428" i="162" s="1"/>
  <c r="L3718" i="162"/>
  <c r="G3718" i="162" s="1"/>
  <c r="H3718" i="162" s="1"/>
  <c r="L3518" i="162"/>
  <c r="G3518" i="162" s="1"/>
  <c r="H3518" i="162" s="1"/>
  <c r="L3938" i="162"/>
  <c r="G3938" i="162" s="1"/>
  <c r="H3938" i="162" s="1"/>
  <c r="L3398" i="162"/>
  <c r="G3398" i="162" s="1"/>
  <c r="H3398" i="162" s="1"/>
  <c r="L4533" i="162"/>
  <c r="G4533" i="162" s="1"/>
  <c r="H4533" i="162" s="1"/>
  <c r="L3188" i="162"/>
  <c r="G3188" i="162" s="1"/>
  <c r="H3188" i="162" s="1"/>
  <c r="L3503" i="162"/>
  <c r="G3503" i="162" s="1"/>
  <c r="H3503" i="162" s="1"/>
  <c r="L3583" i="162"/>
  <c r="G3583" i="162" s="1"/>
  <c r="H3583" i="162" s="1"/>
  <c r="L3943" i="162"/>
  <c r="G3943" i="162" s="1"/>
  <c r="H3943" i="162" s="1"/>
  <c r="L4378" i="162"/>
  <c r="G4378" i="162" s="1"/>
  <c r="H4378" i="162" s="1"/>
  <c r="L3658" i="162"/>
  <c r="G3658" i="162" s="1"/>
  <c r="H3658" i="162" s="1"/>
  <c r="L208" i="162"/>
  <c r="G208" i="162" s="1"/>
  <c r="H208" i="162" s="1"/>
  <c r="L88" i="162"/>
  <c r="G88" i="162" s="1"/>
  <c r="H88" i="162" s="1"/>
  <c r="L1533" i="162"/>
  <c r="G1533" i="162" s="1"/>
  <c r="H1533" i="162" s="1"/>
  <c r="L4648" i="162"/>
  <c r="G4648" i="162" s="1"/>
  <c r="H4648" i="162" s="1"/>
  <c r="L4038" i="162"/>
  <c r="G4038" i="162" s="1"/>
  <c r="H4038" i="162" s="1"/>
  <c r="L4323" i="162"/>
  <c r="G4323" i="162" s="1"/>
  <c r="H4323" i="162" s="1"/>
  <c r="L568" i="162"/>
  <c r="G568" i="162" s="1"/>
  <c r="H568" i="162" s="1"/>
  <c r="L1598" i="162"/>
  <c r="G1598" i="162" s="1"/>
  <c r="H1598" i="162" s="1"/>
  <c r="L2453" i="162"/>
  <c r="G2453" i="162" s="1"/>
  <c r="H2453" i="162" s="1"/>
  <c r="L3803" i="162"/>
  <c r="G3803" i="162" s="1"/>
  <c r="H3803" i="162" s="1"/>
  <c r="L4633" i="162"/>
  <c r="G4633" i="162" s="1"/>
  <c r="H4633" i="162" s="1"/>
  <c r="L1913" i="162"/>
  <c r="G1913" i="162" s="1"/>
  <c r="H1913" i="162" s="1"/>
  <c r="L3368" i="162"/>
  <c r="G3368" i="162" s="1"/>
  <c r="H3368" i="162" s="1"/>
  <c r="L4563" i="162"/>
  <c r="G4563" i="162" s="1"/>
  <c r="H4563" i="162" s="1"/>
  <c r="L2428" i="162"/>
  <c r="G2428" i="162" s="1"/>
  <c r="H2428" i="162" s="1"/>
  <c r="L2158" i="162"/>
  <c r="G2158" i="162" s="1"/>
  <c r="H2158" i="162" s="1"/>
  <c r="L1813" i="162"/>
  <c r="G1813" i="162" s="1"/>
  <c r="H1813" i="162" s="1"/>
  <c r="L783" i="162"/>
  <c r="G783" i="162" s="1"/>
  <c r="H783" i="162" s="1"/>
  <c r="L13" i="162"/>
  <c r="G13" i="162" s="1"/>
  <c r="H13" i="162" s="1"/>
  <c r="L363" i="162"/>
  <c r="G363" i="162" s="1"/>
  <c r="H363" i="162" s="1"/>
  <c r="L1868" i="162"/>
  <c r="G1868" i="162" s="1"/>
  <c r="H1868" i="162" s="1"/>
  <c r="L2433" i="162"/>
  <c r="G2433" i="162" s="1"/>
  <c r="H2433" i="162" s="1"/>
  <c r="L4128" i="162"/>
  <c r="G4128" i="162" s="1"/>
  <c r="H4128" i="162" s="1"/>
  <c r="L228" i="162"/>
  <c r="G228" i="162" s="1"/>
  <c r="H228" i="162" s="1"/>
  <c r="L58" i="162"/>
  <c r="G58" i="162" s="1"/>
  <c r="H58" i="162" s="1"/>
  <c r="L348" i="162"/>
  <c r="G348" i="162" s="1"/>
  <c r="H348" i="162" s="1"/>
  <c r="L1388" i="162"/>
  <c r="G1388" i="162" s="1"/>
  <c r="H1388" i="162" s="1"/>
  <c r="L1298" i="162"/>
  <c r="G1298" i="162" s="1"/>
  <c r="H1298" i="162" s="1"/>
  <c r="L2308" i="162"/>
  <c r="G2308" i="162" s="1"/>
  <c r="H2308" i="162" s="1"/>
  <c r="L2063" i="162"/>
  <c r="G2063" i="162" s="1"/>
  <c r="H2063" i="162" s="1"/>
  <c r="L2118" i="162"/>
  <c r="G2118" i="162" s="1"/>
  <c r="H2118" i="162" s="1"/>
  <c r="L2738" i="162"/>
  <c r="G2738" i="162" s="1"/>
  <c r="H2738" i="162" s="1"/>
  <c r="L2503" i="162"/>
  <c r="G2503" i="162" s="1"/>
  <c r="H2503" i="162" s="1"/>
  <c r="L2543" i="162"/>
  <c r="G2543" i="162" s="1"/>
  <c r="H2543" i="162" s="1"/>
  <c r="L3313" i="162"/>
  <c r="G3313" i="162" s="1"/>
  <c r="H3313" i="162" s="1"/>
  <c r="L2768" i="162"/>
  <c r="G2768" i="162" s="1"/>
  <c r="H2768" i="162" s="1"/>
  <c r="L3088" i="162"/>
  <c r="G3088" i="162" s="1"/>
  <c r="H3088" i="162" s="1"/>
  <c r="L3838" i="162"/>
  <c r="G3838" i="162" s="1"/>
  <c r="H3838" i="162" s="1"/>
  <c r="L3353" i="162"/>
  <c r="G3353" i="162" s="1"/>
  <c r="H3353" i="162" s="1"/>
  <c r="L2728" i="162"/>
  <c r="G2728" i="162" s="1"/>
  <c r="H2728" i="162" s="1"/>
  <c r="L4623" i="162"/>
  <c r="G4623" i="162" s="1"/>
  <c r="H4623" i="162" s="1"/>
  <c r="L3548" i="162"/>
  <c r="G3548" i="162" s="1"/>
  <c r="H3548" i="162" s="1"/>
  <c r="L3478" i="162"/>
  <c r="G3478" i="162" s="1"/>
  <c r="H3478" i="162" s="1"/>
  <c r="L4658" i="162"/>
  <c r="G4658" i="162" s="1"/>
  <c r="H4658" i="162" s="1"/>
  <c r="L3343" i="162"/>
  <c r="G3343" i="162" s="1"/>
  <c r="H3343" i="162" s="1"/>
  <c r="L3618" i="162"/>
  <c r="G3618" i="162" s="1"/>
  <c r="H3618" i="162" s="1"/>
  <c r="L4213" i="162"/>
  <c r="G4213" i="162" s="1"/>
  <c r="H4213" i="162" s="1"/>
  <c r="L3738" i="162"/>
  <c r="G3738" i="162" s="1"/>
  <c r="H3738" i="162" s="1"/>
  <c r="L4183" i="162"/>
  <c r="G4183" i="162" s="1"/>
  <c r="H4183" i="162" s="1"/>
  <c r="L4423" i="162"/>
  <c r="G4423" i="162" s="1"/>
  <c r="H4423" i="162" s="1"/>
  <c r="L3728" i="162"/>
  <c r="G3728" i="162" s="1"/>
  <c r="H3728" i="162" s="1"/>
  <c r="L73" i="162"/>
  <c r="G73" i="162" s="1"/>
  <c r="H73" i="162" s="1"/>
  <c r="L8" i="162"/>
  <c r="L4653" i="162"/>
  <c r="G4653" i="162" s="1"/>
  <c r="H4653" i="162" s="1"/>
  <c r="L848" i="162"/>
  <c r="G848" i="162" s="1"/>
  <c r="H848" i="162" s="1"/>
  <c r="L4398" i="162"/>
  <c r="G4398" i="162" s="1"/>
  <c r="H4398" i="162" s="1"/>
  <c r="L4193" i="162"/>
  <c r="G4193" i="162" s="1"/>
  <c r="H4193" i="162" s="1"/>
  <c r="L573" i="162"/>
  <c r="G573" i="162" s="1"/>
  <c r="H573" i="162" s="1"/>
  <c r="L2028" i="162"/>
  <c r="G2028" i="162" s="1"/>
  <c r="H2028" i="162" s="1"/>
  <c r="L3283" i="162"/>
  <c r="G3283" i="162" s="1"/>
  <c r="H3283" i="162" s="1"/>
  <c r="L3063" i="162"/>
  <c r="G3063" i="162" s="1"/>
  <c r="H3063" i="162" s="1"/>
  <c r="L4548" i="162"/>
  <c r="G4548" i="162" s="1"/>
  <c r="H4548" i="162" s="1"/>
  <c r="L1193" i="162"/>
  <c r="G1193" i="162" s="1"/>
  <c r="H1193" i="162" s="1"/>
  <c r="L1808" i="162"/>
  <c r="G1808" i="162" s="1"/>
  <c r="H1808" i="162" s="1"/>
  <c r="L2393" i="162"/>
  <c r="G2393" i="162" s="1"/>
  <c r="H2393" i="162" s="1"/>
  <c r="L3958" i="162"/>
  <c r="G3958" i="162" s="1"/>
  <c r="H3958" i="162" s="1"/>
  <c r="L4088" i="162"/>
  <c r="G4088" i="162" s="1"/>
  <c r="H4088" i="162" s="1"/>
  <c r="L398" i="162"/>
  <c r="G398" i="162" s="1"/>
  <c r="H398" i="162" s="1"/>
  <c r="L4373" i="162"/>
  <c r="G4373" i="162" s="1"/>
  <c r="H4373" i="162" s="1"/>
  <c r="L1753" i="162"/>
  <c r="G1753" i="162" s="1"/>
  <c r="H1753" i="162" s="1"/>
  <c r="L1278" i="162"/>
  <c r="G1278" i="162" s="1"/>
  <c r="H1278" i="162" s="1"/>
  <c r="L4428" i="162"/>
  <c r="G4428" i="162" s="1"/>
  <c r="H4428" i="162" s="1"/>
  <c r="L4608" i="162"/>
  <c r="G4608" i="162" s="1"/>
  <c r="H4608" i="162" s="1"/>
  <c r="L183" i="162"/>
  <c r="G183" i="162" s="1"/>
  <c r="H183" i="162" s="1"/>
  <c r="L778" i="162"/>
  <c r="G778" i="162" s="1"/>
  <c r="H778" i="162" s="1"/>
  <c r="L3268" i="162"/>
  <c r="G3268" i="162" s="1"/>
  <c r="H3268" i="162" s="1"/>
  <c r="L2558" i="162"/>
  <c r="G2558" i="162" s="1"/>
  <c r="H2558" i="162" s="1"/>
  <c r="L3858" i="162"/>
  <c r="G3858" i="162" s="1"/>
  <c r="H3858" i="162" s="1"/>
  <c r="L653" i="162"/>
  <c r="G653" i="162" s="1"/>
  <c r="H653" i="162" s="1"/>
  <c r="L1003" i="162"/>
  <c r="G1003" i="162" s="1"/>
  <c r="H1003" i="162" s="1"/>
  <c r="L1468" i="162"/>
  <c r="G1468" i="162" s="1"/>
  <c r="H1468" i="162" s="1"/>
  <c r="L2163" i="162"/>
  <c r="G2163" i="162" s="1"/>
  <c r="H2163" i="162" s="1"/>
  <c r="L2963" i="162"/>
  <c r="G2963" i="162" s="1"/>
  <c r="H2963" i="162" s="1"/>
  <c r="L2468" i="162"/>
  <c r="G2468" i="162" s="1"/>
  <c r="H2468" i="162" s="1"/>
  <c r="L2303" i="162"/>
  <c r="G2303" i="162" s="1"/>
  <c r="H2303" i="162" s="1"/>
  <c r="L2988" i="162"/>
  <c r="G2988" i="162" s="1"/>
  <c r="H2988" i="162" s="1"/>
  <c r="L2518" i="162"/>
  <c r="G2518" i="162" s="1"/>
  <c r="H2518" i="162" s="1"/>
  <c r="L3068" i="162"/>
  <c r="G3068" i="162" s="1"/>
  <c r="H3068" i="162" s="1"/>
  <c r="L2583" i="162"/>
  <c r="G2583" i="162" s="1"/>
  <c r="H2583" i="162" s="1"/>
  <c r="L4498" i="162"/>
  <c r="G4498" i="162" s="1"/>
  <c r="H4498" i="162" s="1"/>
  <c r="L3138" i="162"/>
  <c r="G3138" i="162" s="1"/>
  <c r="H3138" i="162" s="1"/>
  <c r="L3348" i="162"/>
  <c r="G3348" i="162" s="1"/>
  <c r="H3348" i="162" s="1"/>
  <c r="L3513" i="162"/>
  <c r="G3513" i="162" s="1"/>
  <c r="H3513" i="162" s="1"/>
  <c r="L3783" i="162"/>
  <c r="G3783" i="162" s="1"/>
  <c r="H3783" i="162" s="1"/>
  <c r="L3013" i="162"/>
  <c r="G3013" i="162" s="1"/>
  <c r="H3013" i="162" s="1"/>
  <c r="L3578" i="162"/>
  <c r="G3578" i="162" s="1"/>
  <c r="H3578" i="162" s="1"/>
  <c r="L3903" i="162"/>
  <c r="G3903" i="162" s="1"/>
  <c r="H3903" i="162" s="1"/>
  <c r="L4453" i="162"/>
  <c r="G4453" i="162" s="1"/>
  <c r="H4453" i="162" s="1"/>
  <c r="L3613" i="162"/>
  <c r="G3613" i="162" s="1"/>
  <c r="H3613" i="162" s="1"/>
  <c r="L4178" i="162"/>
  <c r="G4178" i="162" s="1"/>
  <c r="H4178" i="162" s="1"/>
  <c r="L4463" i="162"/>
  <c r="G4463" i="162" s="1"/>
  <c r="H4463" i="162" s="1"/>
  <c r="L4023" i="162"/>
  <c r="G4023" i="162" s="1"/>
  <c r="H4023" i="162" s="1"/>
  <c r="L4263" i="162"/>
  <c r="G4263" i="162" s="1"/>
  <c r="H4263" i="162" s="1"/>
  <c r="L4503" i="162"/>
  <c r="G4503" i="162" s="1"/>
  <c r="H4503" i="162" s="1"/>
  <c r="L3823" i="162"/>
  <c r="G3823" i="162" s="1"/>
  <c r="H3823" i="162" s="1"/>
  <c r="L488" i="162"/>
  <c r="G488" i="162" s="1"/>
  <c r="H488" i="162" s="1"/>
  <c r="L153" i="162"/>
  <c r="G153" i="162" s="1"/>
  <c r="H153" i="162" s="1"/>
  <c r="L33" i="162"/>
  <c r="G33" i="162" s="1"/>
  <c r="H33" i="162" s="1"/>
  <c r="L4168" i="162"/>
  <c r="G4168" i="162" s="1"/>
  <c r="H4168" i="162" s="1"/>
  <c r="L1223" i="162"/>
  <c r="G1223" i="162" s="1"/>
  <c r="H1223" i="162" s="1"/>
  <c r="L813" i="162"/>
  <c r="G813" i="162" s="1"/>
  <c r="H813" i="162" s="1"/>
  <c r="L4248" i="162"/>
  <c r="G4248" i="162" s="1"/>
  <c r="H4248" i="162" s="1"/>
  <c r="L553" i="162"/>
  <c r="G553" i="162" s="1"/>
  <c r="H553" i="162" s="1"/>
  <c r="L313" i="162"/>
  <c r="G313" i="162" s="1"/>
  <c r="H313" i="162" s="1"/>
  <c r="L1328" i="162"/>
  <c r="G1328" i="162" s="1"/>
  <c r="H1328" i="162" s="1"/>
  <c r="L3168" i="162"/>
  <c r="G3168" i="162" s="1"/>
  <c r="H3168" i="162" s="1"/>
  <c r="L1513" i="162"/>
  <c r="G1513" i="162" s="1"/>
  <c r="H1513" i="162" s="1"/>
  <c r="L2148" i="162"/>
  <c r="G2148" i="162" s="1"/>
  <c r="H2148" i="162" s="1"/>
  <c r="L3678" i="162"/>
  <c r="G3678" i="162" s="1"/>
  <c r="H3678" i="162" s="1"/>
  <c r="L3533" i="162"/>
  <c r="G3533" i="162" s="1"/>
  <c r="H3533" i="162" s="1"/>
  <c r="L4233" i="162"/>
  <c r="G4233" i="162" s="1"/>
  <c r="H4233" i="162" s="1"/>
  <c r="L4383" i="162"/>
  <c r="G4383" i="162" s="1"/>
  <c r="H4383" i="162" s="1"/>
  <c r="L2328" i="162"/>
  <c r="G2328" i="162" s="1"/>
  <c r="H2328" i="162" s="1"/>
  <c r="L2283" i="162"/>
  <c r="G2283" i="162" s="1"/>
  <c r="H2283" i="162" s="1"/>
  <c r="L1593" i="162"/>
  <c r="G1593" i="162" s="1"/>
  <c r="H1593" i="162" s="1"/>
  <c r="L878" i="162"/>
  <c r="G878" i="162" s="1"/>
  <c r="H878" i="162" s="1"/>
  <c r="L498" i="162"/>
  <c r="G498" i="162" s="1"/>
  <c r="H498" i="162" s="1"/>
  <c r="L918" i="162"/>
  <c r="G918" i="162" s="1"/>
  <c r="H918" i="162" s="1"/>
  <c r="L1528" i="162"/>
  <c r="G1528" i="162" s="1"/>
  <c r="H1528" i="162" s="1"/>
  <c r="L2338" i="162"/>
  <c r="G2338" i="162" s="1"/>
  <c r="H2338" i="162" s="1"/>
  <c r="L3078" i="162"/>
  <c r="G3078" i="162" s="1"/>
  <c r="H3078" i="162" s="1"/>
  <c r="L3593" i="162"/>
  <c r="G3593" i="162" s="1"/>
  <c r="H3593" i="162" s="1"/>
  <c r="L493" i="162"/>
  <c r="G493" i="162" s="1"/>
  <c r="H493" i="162" s="1"/>
  <c r="L843" i="162"/>
  <c r="G843" i="162" s="1"/>
  <c r="H843" i="162" s="1"/>
  <c r="L2968" i="162"/>
  <c r="G2968" i="162" s="1"/>
  <c r="H2968" i="162" s="1"/>
  <c r="L4053" i="162"/>
  <c r="G4053" i="162" s="1"/>
  <c r="H4053" i="162" s="1"/>
  <c r="L4283" i="162"/>
  <c r="G4283" i="162" s="1"/>
  <c r="H4283" i="162" s="1"/>
  <c r="L503" i="162"/>
  <c r="G503" i="162" s="1"/>
  <c r="H503" i="162" s="1"/>
  <c r="L2933" i="162"/>
  <c r="G2933" i="162" s="1"/>
  <c r="H2933" i="162" s="1"/>
  <c r="L2418" i="162"/>
  <c r="G2418" i="162" s="1"/>
  <c r="H2418" i="162" s="1"/>
  <c r="L623" i="162"/>
  <c r="G623" i="162" s="1"/>
  <c r="H623" i="162" s="1"/>
  <c r="L3443" i="162"/>
  <c r="G3443" i="162" s="1"/>
  <c r="H3443" i="162" s="1"/>
  <c r="L4338" i="162"/>
  <c r="G4338" i="162" s="1"/>
  <c r="H4338" i="162" s="1"/>
  <c r="L3608" i="162"/>
  <c r="G3608" i="162" s="1"/>
  <c r="H3608" i="162" s="1"/>
  <c r="L698" i="162"/>
  <c r="G698" i="162" s="1"/>
  <c r="H698" i="162" s="1"/>
  <c r="L4188" i="162"/>
  <c r="G4188" i="162" s="1"/>
  <c r="H4188" i="162" s="1"/>
  <c r="L2773" i="162"/>
  <c r="G2773" i="162" s="1"/>
  <c r="H2773" i="162" s="1"/>
  <c r="L4593" i="162"/>
  <c r="G4593" i="162" s="1"/>
  <c r="H4593" i="162" s="1"/>
  <c r="L2653" i="162"/>
  <c r="G2653" i="162" s="1"/>
  <c r="H2653" i="162" s="1"/>
  <c r="L3808" i="162"/>
  <c r="G3808" i="162" s="1"/>
  <c r="H3808" i="162" s="1"/>
  <c r="L463" i="162"/>
  <c r="G463" i="162" s="1"/>
  <c r="H463" i="162" s="1"/>
  <c r="L588" i="162"/>
  <c r="G588" i="162" s="1"/>
  <c r="H588" i="162" s="1"/>
  <c r="L1243" i="162"/>
  <c r="G1243" i="162" s="1"/>
  <c r="H1243" i="162" s="1"/>
  <c r="L4203" i="162"/>
  <c r="G4203" i="162" s="1"/>
  <c r="H4203" i="162" s="1"/>
  <c r="L3703" i="162"/>
  <c r="G3703" i="162" s="1"/>
  <c r="H3703" i="162" s="1"/>
  <c r="L3978" i="162"/>
  <c r="G3978" i="162" s="1"/>
  <c r="H3978" i="162" s="1"/>
  <c r="L603" i="162"/>
  <c r="G603" i="162" s="1"/>
  <c r="H603" i="162" s="1"/>
  <c r="L563" i="162"/>
  <c r="G563" i="162" s="1"/>
  <c r="H563" i="162" s="1"/>
  <c r="L4273" i="162"/>
  <c r="G4273" i="162" s="1"/>
  <c r="H4273" i="162" s="1"/>
  <c r="L4003" i="162"/>
  <c r="G4003" i="162" s="1"/>
  <c r="H4003" i="162" s="1"/>
  <c r="L4063" i="162"/>
  <c r="G4063" i="162" s="1"/>
  <c r="H4063" i="162" s="1"/>
  <c r="L4218" i="162"/>
  <c r="G4218" i="162" s="1"/>
  <c r="H4218" i="162" s="1"/>
  <c r="L823" i="162"/>
  <c r="G823" i="162" s="1"/>
  <c r="H823" i="162" s="1"/>
  <c r="L4458" i="162"/>
  <c r="G4458" i="162" s="1"/>
  <c r="H4458" i="162" s="1"/>
  <c r="L608" i="162"/>
  <c r="G608" i="162" s="1"/>
  <c r="H608" i="162" s="1"/>
  <c r="L2638" i="162"/>
  <c r="G2638" i="162" s="1"/>
  <c r="H2638" i="162" s="1"/>
  <c r="L4123" i="162"/>
  <c r="G4123" i="162" s="1"/>
  <c r="H4123" i="162" s="1"/>
  <c r="L3573" i="162"/>
  <c r="G3573" i="162" s="1"/>
  <c r="H3573" i="162" s="1"/>
  <c r="L3843" i="162"/>
  <c r="G3843" i="162" s="1"/>
  <c r="H3843" i="162" s="1"/>
  <c r="L4568" i="162"/>
  <c r="G4568" i="162" s="1"/>
  <c r="H4568" i="162" s="1"/>
  <c r="L358" i="162"/>
  <c r="G358" i="162" s="1"/>
  <c r="H358" i="162" s="1"/>
  <c r="L643" i="135"/>
  <c r="G643" i="135" s="1"/>
  <c r="H643" i="135" s="1"/>
  <c r="L2343" i="135"/>
  <c r="G2343" i="135" s="1"/>
  <c r="H2343" i="135" s="1"/>
  <c r="L353" i="135"/>
  <c r="G353" i="135" s="1"/>
  <c r="H353" i="135" s="1"/>
  <c r="L208" i="135"/>
  <c r="G208" i="135" s="1"/>
  <c r="H208" i="135" s="1"/>
  <c r="L108" i="135"/>
  <c r="G108" i="135" s="1"/>
  <c r="H108" i="135" s="1"/>
  <c r="L2013" i="135"/>
  <c r="G2013" i="135" s="1"/>
  <c r="H2013" i="135" s="1"/>
  <c r="L1678" i="135"/>
  <c r="G1678" i="135" s="1"/>
  <c r="H1678" i="135" s="1"/>
  <c r="L248" i="135"/>
  <c r="G248" i="135" s="1"/>
  <c r="H248" i="135" s="1"/>
  <c r="L2628" i="135"/>
  <c r="G2628" i="135" s="1"/>
  <c r="H2628" i="135" s="1"/>
  <c r="L1948" i="135"/>
  <c r="G1948" i="135" s="1"/>
  <c r="H1948" i="135" s="1"/>
  <c r="L438" i="135"/>
  <c r="G438" i="135" s="1"/>
  <c r="H438" i="135" s="1"/>
  <c r="L1418" i="135"/>
  <c r="G1418" i="135" s="1"/>
  <c r="H1418" i="135" s="1"/>
  <c r="L1173" i="162"/>
  <c r="G1173" i="162" s="1"/>
  <c r="H1173" i="162" s="1"/>
  <c r="L253" i="162"/>
  <c r="G253" i="162" s="1"/>
  <c r="H253" i="162" s="1"/>
  <c r="L4238" i="135"/>
  <c r="G4238" i="135" s="1"/>
  <c r="H4238" i="135" s="1"/>
  <c r="L3673" i="135"/>
  <c r="G3673" i="135" s="1"/>
  <c r="H3673" i="135" s="1"/>
  <c r="L1973" i="135"/>
  <c r="G1973" i="135" s="1"/>
  <c r="H1973" i="135" s="1"/>
  <c r="L1438" i="135"/>
  <c r="G1438" i="135" s="1"/>
  <c r="H1438" i="135" s="1"/>
  <c r="L4628" i="135"/>
  <c r="G4628" i="135" s="1"/>
  <c r="H4628" i="135" s="1"/>
  <c r="L2588" i="135"/>
  <c r="G2588" i="135" s="1"/>
  <c r="H2588" i="135" s="1"/>
  <c r="L1868" i="135"/>
  <c r="G1868" i="135" s="1"/>
  <c r="H1868" i="135" s="1"/>
  <c r="L358" i="135"/>
  <c r="G358" i="135" s="1"/>
  <c r="H358" i="135" s="1"/>
  <c r="L1138" i="135"/>
  <c r="G1138" i="135" s="1"/>
  <c r="H1138" i="135" s="1"/>
  <c r="L1893" i="162"/>
  <c r="G1893" i="162" s="1"/>
  <c r="H1893" i="162" s="1"/>
  <c r="L1673" i="162"/>
  <c r="G1673" i="162" s="1"/>
  <c r="H1673" i="162" s="1"/>
  <c r="L1393" i="162"/>
  <c r="G1393" i="162" s="1"/>
  <c r="H1393" i="162" s="1"/>
  <c r="L1093" i="162"/>
  <c r="G1093" i="162" s="1"/>
  <c r="H1093" i="162" s="1"/>
  <c r="L213" i="162"/>
  <c r="G213" i="162" s="1"/>
  <c r="H213" i="162" s="1"/>
  <c r="L3603" i="135"/>
  <c r="G3603" i="135" s="1"/>
  <c r="H3603" i="135" s="1"/>
  <c r="L78" i="135"/>
  <c r="G78" i="135" s="1"/>
  <c r="H78" i="135" s="1"/>
  <c r="L2183" i="135"/>
  <c r="G2183" i="135" s="1"/>
  <c r="H2183" i="135" s="1"/>
  <c r="L1718" i="135"/>
  <c r="G1718" i="135" s="1"/>
  <c r="H1718" i="135" s="1"/>
  <c r="L2953" i="135"/>
  <c r="G2953" i="135" s="1"/>
  <c r="H2953" i="135" s="1"/>
  <c r="L4133" i="135"/>
  <c r="G4133" i="135" s="1"/>
  <c r="H4133" i="135" s="1"/>
  <c r="L1893" i="135"/>
  <c r="G1893" i="135" s="1"/>
  <c r="H1893" i="135" s="1"/>
  <c r="L1358" i="135"/>
  <c r="G1358" i="135" s="1"/>
  <c r="H1358" i="135" s="1"/>
  <c r="L4548" i="135"/>
  <c r="G4548" i="135" s="1"/>
  <c r="H4548" i="135" s="1"/>
  <c r="L2508" i="135"/>
  <c r="G2508" i="135" s="1"/>
  <c r="H2508" i="135" s="1"/>
  <c r="L1068" i="135"/>
  <c r="G1068" i="135" s="1"/>
  <c r="H1068" i="135" s="1"/>
  <c r="L603" i="135"/>
  <c r="G603" i="135" s="1"/>
  <c r="H603" i="135" s="1"/>
  <c r="L2298" i="135"/>
  <c r="G2298" i="135" s="1"/>
  <c r="H2298" i="135" s="1"/>
  <c r="L3673" i="162"/>
  <c r="G3673" i="162" s="1"/>
  <c r="H3673" i="162" s="1"/>
  <c r="L3253" i="162"/>
  <c r="G3253" i="162" s="1"/>
  <c r="H3253" i="162" s="1"/>
  <c r="L2913" i="162"/>
  <c r="G2913" i="162" s="1"/>
  <c r="H2913" i="162" s="1"/>
  <c r="L2553" i="162"/>
  <c r="G2553" i="162" s="1"/>
  <c r="H2553" i="162" s="1"/>
  <c r="L2293" i="162"/>
  <c r="G2293" i="162" s="1"/>
  <c r="H2293" i="162" s="1"/>
  <c r="L2093" i="162"/>
  <c r="G2093" i="162" s="1"/>
  <c r="H2093" i="162" s="1"/>
  <c r="L1873" i="162"/>
  <c r="G1873" i="162" s="1"/>
  <c r="H1873" i="162" s="1"/>
  <c r="L1633" i="162"/>
  <c r="G1633" i="162" s="1"/>
  <c r="H1633" i="162" s="1"/>
  <c r="L1353" i="162"/>
  <c r="G1353" i="162" s="1"/>
  <c r="H1353" i="162" s="1"/>
  <c r="L1073" i="162"/>
  <c r="G1073" i="162" s="1"/>
  <c r="H1073" i="162" s="1"/>
  <c r="L158" i="162"/>
  <c r="G158" i="162" s="1"/>
  <c r="H158" i="162" s="1"/>
  <c r="L3563" i="135"/>
  <c r="G3563" i="135" s="1"/>
  <c r="H3563" i="135" s="1"/>
  <c r="L4503" i="135"/>
  <c r="G4503" i="135" s="1"/>
  <c r="H4503" i="135" s="1"/>
  <c r="L2063" i="135"/>
  <c r="G2063" i="135" s="1"/>
  <c r="H2063" i="135" s="1"/>
  <c r="L1398" i="135"/>
  <c r="G1398" i="135" s="1"/>
  <c r="H1398" i="135" s="1"/>
  <c r="L2913" i="135"/>
  <c r="G2913" i="135" s="1"/>
  <c r="H2913" i="135" s="1"/>
  <c r="L3653" i="135"/>
  <c r="G3653" i="135" s="1"/>
  <c r="H3653" i="135" s="1"/>
  <c r="L1573" i="135"/>
  <c r="G1573" i="135" s="1"/>
  <c r="H1573" i="135" s="1"/>
  <c r="L1318" i="135"/>
  <c r="G1318" i="135" s="1"/>
  <c r="H1318" i="135" s="1"/>
  <c r="L3628" i="135"/>
  <c r="G3628" i="135" s="1"/>
  <c r="H3628" i="135" s="1"/>
  <c r="L2468" i="135"/>
  <c r="G2468" i="135" s="1"/>
  <c r="H2468" i="135" s="1"/>
  <c r="L1028" i="135"/>
  <c r="G1028" i="135" s="1"/>
  <c r="H1028" i="135" s="1"/>
  <c r="L1338" i="135"/>
  <c r="G1338" i="135" s="1"/>
  <c r="H1338" i="135" s="1"/>
  <c r="L2258" i="135"/>
  <c r="G2258" i="135" s="1"/>
  <c r="H2258" i="135" s="1"/>
  <c r="L3233" i="162"/>
  <c r="G3233" i="162" s="1"/>
  <c r="H3233" i="162" s="1"/>
  <c r="L2873" i="162"/>
  <c r="G2873" i="162" s="1"/>
  <c r="H2873" i="162" s="1"/>
  <c r="L2533" i="162"/>
  <c r="G2533" i="162" s="1"/>
  <c r="H2533" i="162" s="1"/>
  <c r="L2273" i="162"/>
  <c r="G2273" i="162" s="1"/>
  <c r="H2273" i="162" s="1"/>
  <c r="L2053" i="162"/>
  <c r="G2053" i="162" s="1"/>
  <c r="H2053" i="162" s="1"/>
  <c r="L1853" i="162"/>
  <c r="G1853" i="162" s="1"/>
  <c r="H1853" i="162" s="1"/>
  <c r="L1613" i="162"/>
  <c r="G1613" i="162" s="1"/>
  <c r="H1613" i="162" s="1"/>
  <c r="L1313" i="162"/>
  <c r="G1313" i="162" s="1"/>
  <c r="H1313" i="162" s="1"/>
  <c r="L1053" i="162"/>
  <c r="G1053" i="162" s="1"/>
  <c r="H1053" i="162" s="1"/>
  <c r="L118" i="162"/>
  <c r="G118" i="162" s="1"/>
  <c r="H118" i="162" s="1"/>
  <c r="L3523" i="135"/>
  <c r="G3523" i="135" s="1"/>
  <c r="H3523" i="135" s="1"/>
  <c r="L4343" i="135"/>
  <c r="G4343" i="135" s="1"/>
  <c r="H4343" i="135" s="1"/>
  <c r="L1903" i="135"/>
  <c r="G1903" i="135" s="1"/>
  <c r="H1903" i="135" s="1"/>
  <c r="L1278" i="135"/>
  <c r="G1278" i="135" s="1"/>
  <c r="H1278" i="135" s="1"/>
  <c r="L2873" i="135"/>
  <c r="G2873" i="135" s="1"/>
  <c r="H2873" i="135" s="1"/>
  <c r="L3573" i="135"/>
  <c r="G3573" i="135" s="1"/>
  <c r="H3573" i="135" s="1"/>
  <c r="L88" i="135"/>
  <c r="G88" i="135" s="1"/>
  <c r="H88" i="135" s="1"/>
  <c r="L1238" i="135"/>
  <c r="G1238" i="135" s="1"/>
  <c r="H1238" i="135" s="1"/>
  <c r="L3388" i="135"/>
  <c r="G3388" i="135" s="1"/>
  <c r="H3388" i="135" s="1"/>
  <c r="L2308" i="135"/>
  <c r="G2308" i="135" s="1"/>
  <c r="H2308" i="135" s="1"/>
  <c r="L908" i="135"/>
  <c r="G908" i="135" s="1"/>
  <c r="H908" i="135" s="1"/>
  <c r="L938" i="135"/>
  <c r="G938" i="135" s="1"/>
  <c r="H938" i="135" s="1"/>
  <c r="L1898" i="135"/>
  <c r="G1898" i="135" s="1"/>
  <c r="H1898" i="135" s="1"/>
  <c r="L3633" i="162"/>
  <c r="G3633" i="162" s="1"/>
  <c r="H3633" i="162" s="1"/>
  <c r="L3173" i="162"/>
  <c r="G3173" i="162" s="1"/>
  <c r="H3173" i="162" s="1"/>
  <c r="L2833" i="162"/>
  <c r="G2833" i="162" s="1"/>
  <c r="H2833" i="162" s="1"/>
  <c r="L2513" i="162"/>
  <c r="G2513" i="162" s="1"/>
  <c r="H2513" i="162" s="1"/>
  <c r="L2253" i="162"/>
  <c r="G2253" i="162" s="1"/>
  <c r="H2253" i="162" s="1"/>
  <c r="L2013" i="162"/>
  <c r="G2013" i="162" s="1"/>
  <c r="H2013" i="162" s="1"/>
  <c r="L1833" i="162"/>
  <c r="G1833" i="162" s="1"/>
  <c r="H1833" i="162" s="1"/>
  <c r="L1573" i="162"/>
  <c r="G1573" i="162" s="1"/>
  <c r="H1573" i="162" s="1"/>
  <c r="L1293" i="162"/>
  <c r="G1293" i="162" s="1"/>
  <c r="H1293" i="162" s="1"/>
  <c r="L1033" i="162"/>
  <c r="G1033" i="162" s="1"/>
  <c r="H1033" i="162" s="1"/>
  <c r="L78" i="162"/>
  <c r="G78" i="162" s="1"/>
  <c r="H78" i="162" s="1"/>
  <c r="L2443" i="135"/>
  <c r="G2443" i="135" s="1"/>
  <c r="H2443" i="135" s="1"/>
  <c r="L3623" i="135"/>
  <c r="G3623" i="135" s="1"/>
  <c r="H3623" i="135" s="1"/>
  <c r="L1423" i="135"/>
  <c r="G1423" i="135" s="1"/>
  <c r="H1423" i="135" s="1"/>
  <c r="L1198" i="135"/>
  <c r="G1198" i="135" s="1"/>
  <c r="H1198" i="135" s="1"/>
  <c r="L633" i="135"/>
  <c r="G633" i="135" s="1"/>
  <c r="H633" i="135" s="1"/>
  <c r="L3173" i="135"/>
  <c r="G3173" i="135" s="1"/>
  <c r="H3173" i="135" s="1"/>
  <c r="L2458" i="135"/>
  <c r="G2458" i="135" s="1"/>
  <c r="H2458" i="135" s="1"/>
  <c r="L878" i="135"/>
  <c r="G878" i="135" s="1"/>
  <c r="H878" i="135" s="1"/>
  <c r="L3188" i="135"/>
  <c r="G3188" i="135" s="1"/>
  <c r="H3188" i="135" s="1"/>
  <c r="L2108" i="135"/>
  <c r="G2108" i="135" s="1"/>
  <c r="H2108" i="135" s="1"/>
  <c r="L868" i="135"/>
  <c r="G868" i="135" s="1"/>
  <c r="H868" i="135" s="1"/>
  <c r="L548" i="135"/>
  <c r="G548" i="135" s="1"/>
  <c r="H548" i="135" s="1"/>
  <c r="L1538" i="135"/>
  <c r="G1538" i="135" s="1"/>
  <c r="H1538" i="135" s="1"/>
  <c r="L703" i="162"/>
  <c r="G703" i="162" s="1"/>
  <c r="H703" i="162" s="1"/>
  <c r="L3553" i="162"/>
  <c r="G3553" i="162" s="1"/>
  <c r="H3553" i="162" s="1"/>
  <c r="L3153" i="162"/>
  <c r="G3153" i="162" s="1"/>
  <c r="H3153" i="162" s="1"/>
  <c r="L2793" i="162"/>
  <c r="G2793" i="162" s="1"/>
  <c r="H2793" i="162" s="1"/>
  <c r="L2473" i="162"/>
  <c r="G2473" i="162" s="1"/>
  <c r="H2473" i="162" s="1"/>
  <c r="L2233" i="162"/>
  <c r="G2233" i="162" s="1"/>
  <c r="H2233" i="162" s="1"/>
  <c r="L1993" i="162"/>
  <c r="G1993" i="162" s="1"/>
  <c r="H1993" i="162" s="1"/>
  <c r="L1793" i="162"/>
  <c r="G1793" i="162" s="1"/>
  <c r="H1793" i="162" s="1"/>
  <c r="L1553" i="162"/>
  <c r="G1553" i="162" s="1"/>
  <c r="H1553" i="162" s="1"/>
  <c r="L1273" i="162"/>
  <c r="G1273" i="162" s="1"/>
  <c r="H1273" i="162" s="1"/>
  <c r="L1013" i="162"/>
  <c r="G1013" i="162" s="1"/>
  <c r="H1013" i="162" s="1"/>
  <c r="L38" i="162"/>
  <c r="G38" i="162" s="1"/>
  <c r="H38" i="162" s="1"/>
  <c r="S1183" i="165"/>
  <c r="L1938" i="135"/>
  <c r="G1938" i="135" s="1"/>
  <c r="H1938" i="135" s="1"/>
  <c r="L1618" i="135"/>
  <c r="G1618" i="135" s="1"/>
  <c r="H1618" i="135" s="1"/>
  <c r="L1098" i="135"/>
  <c r="G1098" i="135" s="1"/>
  <c r="H1098" i="135" s="1"/>
  <c r="L1498" i="135"/>
  <c r="G1498" i="135" s="1"/>
  <c r="H1498" i="135" s="1"/>
  <c r="L698" i="135"/>
  <c r="G698" i="135" s="1"/>
  <c r="H698" i="135" s="1"/>
  <c r="L2218" i="135"/>
  <c r="G2218" i="135" s="1"/>
  <c r="H2218" i="135" s="1"/>
  <c r="L1858" i="135"/>
  <c r="G1858" i="135" s="1"/>
  <c r="H1858" i="135" s="1"/>
  <c r="L1458" i="135"/>
  <c r="G1458" i="135" s="1"/>
  <c r="H1458" i="135" s="1"/>
  <c r="L778" i="135"/>
  <c r="G778" i="135" s="1"/>
  <c r="H778" i="135" s="1"/>
  <c r="L658" i="135"/>
  <c r="G658" i="135" s="1"/>
  <c r="H658" i="135" s="1"/>
  <c r="L508" i="135"/>
  <c r="G508" i="135" s="1"/>
  <c r="H508" i="135" s="1"/>
  <c r="L2178" i="135"/>
  <c r="G2178" i="135" s="1"/>
  <c r="H2178" i="135" s="1"/>
  <c r="L1818" i="135"/>
  <c r="G1818" i="135" s="1"/>
  <c r="H1818" i="135" s="1"/>
  <c r="L1378" i="135"/>
  <c r="G1378" i="135" s="1"/>
  <c r="H1378" i="135" s="1"/>
  <c r="L618" i="135"/>
  <c r="G618" i="135" s="1"/>
  <c r="H618" i="135" s="1"/>
  <c r="L828" i="135"/>
  <c r="G828" i="135" s="1"/>
  <c r="H828" i="135" s="1"/>
  <c r="L278" i="135"/>
  <c r="G278" i="135" s="1"/>
  <c r="H278" i="135" s="1"/>
  <c r="L428" i="135"/>
  <c r="G428" i="135" s="1"/>
  <c r="H428" i="135" s="1"/>
  <c r="L468" i="135"/>
  <c r="G468" i="135" s="1"/>
  <c r="H468" i="135" s="1"/>
  <c r="L348" i="135"/>
  <c r="G348" i="135" s="1"/>
  <c r="H348" i="135" s="1"/>
  <c r="L2098" i="135"/>
  <c r="G2098" i="135" s="1"/>
  <c r="H2098" i="135" s="1"/>
  <c r="L1778" i="135"/>
  <c r="G1778" i="135" s="1"/>
  <c r="H1778" i="135" s="1"/>
  <c r="L1298" i="135"/>
  <c r="G1298" i="135" s="1"/>
  <c r="H1298" i="135" s="1"/>
  <c r="L83" i="135"/>
  <c r="G83" i="135" s="1"/>
  <c r="H83" i="135" s="1"/>
  <c r="L553" i="135"/>
  <c r="G553" i="135" s="1"/>
  <c r="H553" i="135" s="1"/>
  <c r="L4193" i="135"/>
  <c r="G4193" i="135" s="1"/>
  <c r="H4193" i="135" s="1"/>
  <c r="L3448" i="135"/>
  <c r="G3448" i="135" s="1"/>
  <c r="H3448" i="135" s="1"/>
  <c r="L3368" i="135"/>
  <c r="G3368" i="135" s="1"/>
  <c r="H3368" i="135" s="1"/>
  <c r="L3128" i="135"/>
  <c r="G3128" i="135" s="1"/>
  <c r="H3128" i="135" s="1"/>
  <c r="L298" i="135"/>
  <c r="G298" i="135" s="1"/>
  <c r="H298" i="135" s="1"/>
  <c r="L4583" i="135"/>
  <c r="G4583" i="135" s="1"/>
  <c r="H4583" i="135" s="1"/>
  <c r="L4153" i="135"/>
  <c r="G4153" i="135" s="1"/>
  <c r="H4153" i="135" s="1"/>
  <c r="L4658" i="135"/>
  <c r="G4658" i="135" s="1"/>
  <c r="H4658" i="135" s="1"/>
  <c r="L2288" i="135"/>
  <c r="G2288" i="135" s="1"/>
  <c r="H2288" i="135" s="1"/>
  <c r="L473" i="135"/>
  <c r="G473" i="135" s="1"/>
  <c r="H473" i="135" s="1"/>
  <c r="L333" i="135"/>
  <c r="G333" i="135" s="1"/>
  <c r="H333" i="135" s="1"/>
  <c r="L4113" i="135"/>
  <c r="G4113" i="135" s="1"/>
  <c r="H4113" i="135" s="1"/>
  <c r="L3723" i="135"/>
  <c r="G3723" i="135" s="1"/>
  <c r="H3723" i="135" s="1"/>
  <c r="L3568" i="135"/>
  <c r="G3568" i="135" s="1"/>
  <c r="H3568" i="135" s="1"/>
  <c r="L2243" i="135"/>
  <c r="G2243" i="135" s="1"/>
  <c r="H2243" i="135" s="1"/>
  <c r="L2083" i="135"/>
  <c r="G2083" i="135" s="1"/>
  <c r="H2083" i="135" s="1"/>
  <c r="L2043" i="135"/>
  <c r="G2043" i="135" s="1"/>
  <c r="H2043" i="135" s="1"/>
  <c r="L233" i="135"/>
  <c r="G233" i="135" s="1"/>
  <c r="H233" i="135" s="1"/>
  <c r="L313" i="135"/>
  <c r="G313" i="135" s="1"/>
  <c r="H313" i="135" s="1"/>
  <c r="L213" i="135"/>
  <c r="G213" i="135" s="1"/>
  <c r="H213" i="135" s="1"/>
  <c r="L253" i="135"/>
  <c r="G253" i="135" s="1"/>
  <c r="H253" i="135" s="1"/>
  <c r="L413" i="135"/>
  <c r="G413" i="135" s="1"/>
  <c r="H413" i="135" s="1"/>
  <c r="L128" i="135"/>
  <c r="G128" i="135" s="1"/>
  <c r="H128" i="135" s="1"/>
  <c r="L3633" i="135"/>
  <c r="G3633" i="135" s="1"/>
  <c r="H3633" i="135" s="1"/>
  <c r="L3533" i="135"/>
  <c r="G3533" i="135" s="1"/>
  <c r="H3533" i="135" s="1"/>
  <c r="L3688" i="135"/>
  <c r="G3688" i="135" s="1"/>
  <c r="H3688" i="135" s="1"/>
  <c r="L3078" i="135"/>
  <c r="G3078" i="135" s="1"/>
  <c r="H3078" i="135" s="1"/>
  <c r="L2553" i="135"/>
  <c r="G2553" i="135" s="1"/>
  <c r="H2553" i="135" s="1"/>
  <c r="L1638" i="135"/>
  <c r="G1638" i="135" s="1"/>
  <c r="H1638" i="135" s="1"/>
  <c r="L2483" i="135"/>
  <c r="G2483" i="135" s="1"/>
  <c r="H2483" i="135" s="1"/>
  <c r="L2853" i="135"/>
  <c r="G2853" i="135" s="1"/>
  <c r="H2853" i="135" s="1"/>
  <c r="L1963" i="135"/>
  <c r="G1963" i="135" s="1"/>
  <c r="H1963" i="135" s="1"/>
  <c r="L4423" i="135"/>
  <c r="G4423" i="135" s="1"/>
  <c r="H4423" i="135" s="1"/>
  <c r="L4333" i="135"/>
  <c r="G4333" i="135" s="1"/>
  <c r="H4333" i="135" s="1"/>
  <c r="L2368" i="135"/>
  <c r="G2368" i="135" s="1"/>
  <c r="H2368" i="135" s="1"/>
  <c r="L2673" i="135"/>
  <c r="G2673" i="135" s="1"/>
  <c r="H2673" i="135" s="1"/>
  <c r="L1048" i="135"/>
  <c r="G1048" i="135" s="1"/>
  <c r="H1048" i="135" s="1"/>
  <c r="L2433" i="135"/>
  <c r="G2433" i="135" s="1"/>
  <c r="H2433" i="135" s="1"/>
  <c r="L968" i="135"/>
  <c r="G968" i="135" s="1"/>
  <c r="H968" i="135" s="1"/>
  <c r="L673" i="135"/>
  <c r="G673" i="135" s="1"/>
  <c r="H673" i="135" s="1"/>
  <c r="L923" i="135"/>
  <c r="G923" i="135" s="1"/>
  <c r="H923" i="135" s="1"/>
  <c r="L1023" i="135"/>
  <c r="G1023" i="135" s="1"/>
  <c r="H1023" i="135" s="1"/>
  <c r="L1123" i="135"/>
  <c r="G1123" i="135" s="1"/>
  <c r="H1123" i="135" s="1"/>
  <c r="L1243" i="135"/>
  <c r="G1243" i="135" s="1"/>
  <c r="H1243" i="135" s="1"/>
  <c r="L1343" i="135"/>
  <c r="G1343" i="135" s="1"/>
  <c r="H1343" i="135" s="1"/>
  <c r="L1763" i="135"/>
  <c r="G1763" i="135" s="1"/>
  <c r="H1763" i="135" s="1"/>
  <c r="L1863" i="135"/>
  <c r="G1863" i="135" s="1"/>
  <c r="H1863" i="135" s="1"/>
  <c r="L3183" i="135"/>
  <c r="G3183" i="135" s="1"/>
  <c r="H3183" i="135" s="1"/>
  <c r="L753" i="135"/>
  <c r="G753" i="135" s="1"/>
  <c r="H753" i="135" s="1"/>
  <c r="L973" i="135"/>
  <c r="G973" i="135" s="1"/>
  <c r="H973" i="135" s="1"/>
  <c r="L1053" i="135"/>
  <c r="G1053" i="135" s="1"/>
  <c r="H1053" i="135" s="1"/>
  <c r="L1173" i="135"/>
  <c r="G1173" i="135" s="1"/>
  <c r="H1173" i="135" s="1"/>
  <c r="L1253" i="135"/>
  <c r="G1253" i="135" s="1"/>
  <c r="H1253" i="135" s="1"/>
  <c r="L1373" i="135"/>
  <c r="G1373" i="135" s="1"/>
  <c r="H1373" i="135" s="1"/>
  <c r="L1793" i="135"/>
  <c r="G1793" i="135" s="1"/>
  <c r="H1793" i="135" s="1"/>
  <c r="L3048" i="135"/>
  <c r="G3048" i="135" s="1"/>
  <c r="H3048" i="135" s="1"/>
  <c r="L2238" i="135"/>
  <c r="G2238" i="135" s="1"/>
  <c r="H2238" i="135" s="1"/>
  <c r="L2768" i="135"/>
  <c r="G2768" i="135" s="1"/>
  <c r="H2768" i="135" s="1"/>
  <c r="L2958" i="135"/>
  <c r="G2958" i="135" s="1"/>
  <c r="H2958" i="135" s="1"/>
  <c r="L2463" i="135"/>
  <c r="G2463" i="135" s="1"/>
  <c r="H2463" i="135" s="1"/>
  <c r="L2963" i="135"/>
  <c r="G2963" i="135" s="1"/>
  <c r="H2963" i="135" s="1"/>
  <c r="L3198" i="135"/>
  <c r="G3198" i="135" s="1"/>
  <c r="H3198" i="135" s="1"/>
  <c r="L3003" i="135"/>
  <c r="G3003" i="135" s="1"/>
  <c r="H3003" i="135" s="1"/>
  <c r="L2528" i="135"/>
  <c r="G2528" i="135" s="1"/>
  <c r="H2528" i="135" s="1"/>
  <c r="L2783" i="135"/>
  <c r="G2783" i="135" s="1"/>
  <c r="H2783" i="135" s="1"/>
  <c r="L3008" i="135"/>
  <c r="G3008" i="135" s="1"/>
  <c r="H3008" i="135" s="1"/>
  <c r="L3498" i="135"/>
  <c r="G3498" i="135" s="1"/>
  <c r="H3498" i="135" s="1"/>
  <c r="L2658" i="135"/>
  <c r="G2658" i="135" s="1"/>
  <c r="H2658" i="135" s="1"/>
  <c r="L3538" i="135"/>
  <c r="G3538" i="135" s="1"/>
  <c r="H3538" i="135" s="1"/>
  <c r="L3978" i="135"/>
  <c r="G3978" i="135" s="1"/>
  <c r="H3978" i="135" s="1"/>
  <c r="L3578" i="135"/>
  <c r="G3578" i="135" s="1"/>
  <c r="H3578" i="135" s="1"/>
  <c r="L3123" i="135"/>
  <c r="G3123" i="135" s="1"/>
  <c r="H3123" i="135" s="1"/>
  <c r="L3458" i="135"/>
  <c r="G3458" i="135" s="1"/>
  <c r="H3458" i="135" s="1"/>
  <c r="L4038" i="135"/>
  <c r="G4038" i="135" s="1"/>
  <c r="H4038" i="135" s="1"/>
  <c r="L3918" i="135"/>
  <c r="G3918" i="135" s="1"/>
  <c r="H3918" i="135" s="1"/>
  <c r="L3713" i="135"/>
  <c r="G3713" i="135" s="1"/>
  <c r="H3713" i="135" s="1"/>
  <c r="L3313" i="135"/>
  <c r="G3313" i="135" s="1"/>
  <c r="H3313" i="135" s="1"/>
  <c r="L3778" i="135"/>
  <c r="G3778" i="135" s="1"/>
  <c r="H3778" i="135" s="1"/>
  <c r="L3803" i="135"/>
  <c r="G3803" i="135" s="1"/>
  <c r="H3803" i="135" s="1"/>
  <c r="L4123" i="135"/>
  <c r="G4123" i="135" s="1"/>
  <c r="H4123" i="135" s="1"/>
  <c r="L4473" i="135"/>
  <c r="G4473" i="135" s="1"/>
  <c r="H4473" i="135" s="1"/>
  <c r="L3928" i="135"/>
  <c r="G3928" i="135" s="1"/>
  <c r="H3928" i="135" s="1"/>
  <c r="L4048" i="135"/>
  <c r="G4048" i="135" s="1"/>
  <c r="H4048" i="135" s="1"/>
  <c r="L4543" i="135"/>
  <c r="G4543" i="135" s="1"/>
  <c r="H4543" i="135" s="1"/>
  <c r="L3793" i="135"/>
  <c r="G3793" i="135" s="1"/>
  <c r="H3793" i="135" s="1"/>
  <c r="L3873" i="135"/>
  <c r="G3873" i="135" s="1"/>
  <c r="H3873" i="135" s="1"/>
  <c r="L4073" i="135"/>
  <c r="G4073" i="135" s="1"/>
  <c r="H4073" i="135" s="1"/>
  <c r="L4608" i="135"/>
  <c r="G4608" i="135" s="1"/>
  <c r="H4608" i="135" s="1"/>
  <c r="L4643" i="135"/>
  <c r="G4643" i="135" s="1"/>
  <c r="H4643" i="135" s="1"/>
  <c r="L4358" i="135"/>
  <c r="G4358" i="135" s="1"/>
  <c r="H4358" i="135" s="1"/>
  <c r="L4398" i="135"/>
  <c r="G4398" i="135" s="1"/>
  <c r="H4398" i="135" s="1"/>
  <c r="L4253" i="135"/>
  <c r="G4253" i="135" s="1"/>
  <c r="H4253" i="135" s="1"/>
  <c r="L3593" i="135"/>
  <c r="G3593" i="135" s="1"/>
  <c r="H3593" i="135" s="1"/>
  <c r="L4383" i="135"/>
  <c r="G4383" i="135" s="1"/>
  <c r="H4383" i="135" s="1"/>
  <c r="L3703" i="135"/>
  <c r="G3703" i="135" s="1"/>
  <c r="H3703" i="135" s="1"/>
  <c r="L2263" i="135"/>
  <c r="G2263" i="135" s="1"/>
  <c r="H2263" i="135" s="1"/>
  <c r="L2133" i="135"/>
  <c r="G2133" i="135" s="1"/>
  <c r="H2133" i="135" s="1"/>
  <c r="L2208" i="135"/>
  <c r="G2208" i="135" s="1"/>
  <c r="H2208" i="135" s="1"/>
  <c r="L2223" i="135"/>
  <c r="G2223" i="135" s="1"/>
  <c r="H2223" i="135" s="1"/>
  <c r="L2093" i="135"/>
  <c r="G2093" i="135" s="1"/>
  <c r="H2093" i="135" s="1"/>
  <c r="L2283" i="135"/>
  <c r="G2283" i="135" s="1"/>
  <c r="H2283" i="135" s="1"/>
  <c r="L2078" i="135"/>
  <c r="G2078" i="135" s="1"/>
  <c r="H2078" i="135" s="1"/>
  <c r="L418" i="135"/>
  <c r="G418" i="135" s="1"/>
  <c r="H418" i="135" s="1"/>
  <c r="L513" i="135"/>
  <c r="G513" i="135" s="1"/>
  <c r="H513" i="135" s="1"/>
  <c r="L323" i="135"/>
  <c r="G323" i="135" s="1"/>
  <c r="H323" i="135" s="1"/>
  <c r="L373" i="135"/>
  <c r="G373" i="135" s="1"/>
  <c r="H373" i="135" s="1"/>
  <c r="L2088" i="135"/>
  <c r="G2088" i="135" s="1"/>
  <c r="H2088" i="135" s="1"/>
  <c r="L703" i="135"/>
  <c r="G703" i="135" s="1"/>
  <c r="H703" i="135" s="1"/>
  <c r="L2983" i="135"/>
  <c r="G2983" i="135" s="1"/>
  <c r="H2983" i="135" s="1"/>
  <c r="L1768" i="135"/>
  <c r="G1768" i="135" s="1"/>
  <c r="H1768" i="135" s="1"/>
  <c r="L733" i="135"/>
  <c r="G733" i="135" s="1"/>
  <c r="H733" i="135" s="1"/>
  <c r="L2758" i="135"/>
  <c r="G2758" i="135" s="1"/>
  <c r="H2758" i="135" s="1"/>
  <c r="L693" i="135"/>
  <c r="G693" i="135" s="1"/>
  <c r="H693" i="135" s="1"/>
  <c r="L838" i="135"/>
  <c r="G838" i="135" s="1"/>
  <c r="H838" i="135" s="1"/>
  <c r="L1928" i="135"/>
  <c r="G1928" i="135" s="1"/>
  <c r="H1928" i="135" s="1"/>
  <c r="L763" i="135"/>
  <c r="G763" i="135" s="1"/>
  <c r="H763" i="135" s="1"/>
  <c r="L843" i="135"/>
  <c r="G843" i="135" s="1"/>
  <c r="H843" i="135" s="1"/>
  <c r="L943" i="135"/>
  <c r="G943" i="135" s="1"/>
  <c r="H943" i="135" s="1"/>
  <c r="L1043" i="135"/>
  <c r="G1043" i="135" s="1"/>
  <c r="H1043" i="135" s="1"/>
  <c r="L1143" i="135"/>
  <c r="G1143" i="135" s="1"/>
  <c r="H1143" i="135" s="1"/>
  <c r="L1263" i="135"/>
  <c r="G1263" i="135" s="1"/>
  <c r="H1263" i="135" s="1"/>
  <c r="L1383" i="135"/>
  <c r="G1383" i="135" s="1"/>
  <c r="H1383" i="135" s="1"/>
  <c r="L1683" i="135"/>
  <c r="G1683" i="135" s="1"/>
  <c r="H1683" i="135" s="1"/>
  <c r="L1783" i="135"/>
  <c r="G1783" i="135" s="1"/>
  <c r="H1783" i="135" s="1"/>
  <c r="L2728" i="135"/>
  <c r="G2728" i="135" s="1"/>
  <c r="H2728" i="135" s="1"/>
  <c r="L2198" i="135"/>
  <c r="G2198" i="135" s="1"/>
  <c r="H2198" i="135" s="1"/>
  <c r="L793" i="135"/>
  <c r="G793" i="135" s="1"/>
  <c r="H793" i="135" s="1"/>
  <c r="L993" i="135"/>
  <c r="G993" i="135" s="1"/>
  <c r="H993" i="135" s="1"/>
  <c r="L1073" i="135"/>
  <c r="G1073" i="135" s="1"/>
  <c r="H1073" i="135" s="1"/>
  <c r="L1293" i="135"/>
  <c r="G1293" i="135" s="1"/>
  <c r="H1293" i="135" s="1"/>
  <c r="L1393" i="135"/>
  <c r="G1393" i="135" s="1"/>
  <c r="H1393" i="135" s="1"/>
  <c r="L1513" i="135"/>
  <c r="G1513" i="135" s="1"/>
  <c r="H1513" i="135" s="1"/>
  <c r="L1613" i="135"/>
  <c r="G1613" i="135" s="1"/>
  <c r="H1613" i="135" s="1"/>
  <c r="L1713" i="135"/>
  <c r="G1713" i="135" s="1"/>
  <c r="H1713" i="135" s="1"/>
  <c r="L2358" i="135"/>
  <c r="G2358" i="135" s="1"/>
  <c r="H2358" i="135" s="1"/>
  <c r="L2798" i="135"/>
  <c r="G2798" i="135" s="1"/>
  <c r="H2798" i="135" s="1"/>
  <c r="L3023" i="135"/>
  <c r="G3023" i="135" s="1"/>
  <c r="H3023" i="135" s="1"/>
  <c r="L2803" i="135"/>
  <c r="G2803" i="135" s="1"/>
  <c r="H2803" i="135" s="1"/>
  <c r="L3338" i="135"/>
  <c r="G3338" i="135" s="1"/>
  <c r="H3338" i="135" s="1"/>
  <c r="L2838" i="135"/>
  <c r="G2838" i="135" s="1"/>
  <c r="H2838" i="135" s="1"/>
  <c r="L153" i="135"/>
  <c r="G153" i="135" s="1"/>
  <c r="H153" i="135" s="1"/>
  <c r="L4273" i="135"/>
  <c r="G4273" i="135" s="1"/>
  <c r="H4273" i="135" s="1"/>
  <c r="L4318" i="135"/>
  <c r="G4318" i="135" s="1"/>
  <c r="H4318" i="135" s="1"/>
  <c r="L1983" i="135"/>
  <c r="G1983" i="135" s="1"/>
  <c r="H1983" i="135" s="1"/>
  <c r="L2613" i="135"/>
  <c r="G2613" i="135" s="1"/>
  <c r="H2613" i="135" s="1"/>
  <c r="L2003" i="135"/>
  <c r="G2003" i="135" s="1"/>
  <c r="H2003" i="135" s="1"/>
  <c r="L2153" i="135"/>
  <c r="G2153" i="135" s="1"/>
  <c r="H2153" i="135" s="1"/>
  <c r="L2533" i="135"/>
  <c r="G2533" i="135" s="1"/>
  <c r="H2533" i="135" s="1"/>
  <c r="L523" i="135"/>
  <c r="G523" i="135" s="1"/>
  <c r="H523" i="135" s="1"/>
  <c r="L2568" i="135"/>
  <c r="G2568" i="135" s="1"/>
  <c r="H2568" i="135" s="1"/>
  <c r="L403" i="135"/>
  <c r="G403" i="135" s="1"/>
  <c r="H403" i="135" s="1"/>
  <c r="L218" i="135"/>
  <c r="G218" i="135" s="1"/>
  <c r="H218" i="135" s="1"/>
  <c r="L453" i="135"/>
  <c r="G453" i="135" s="1"/>
  <c r="H453" i="135" s="1"/>
  <c r="L533" i="135"/>
  <c r="G533" i="135" s="1"/>
  <c r="H533" i="135" s="1"/>
  <c r="L768" i="135"/>
  <c r="G768" i="135" s="1"/>
  <c r="H768" i="135" s="1"/>
  <c r="L578" i="135"/>
  <c r="G578" i="135" s="1"/>
  <c r="H578" i="135" s="1"/>
  <c r="L848" i="135"/>
  <c r="G848" i="135" s="1"/>
  <c r="H848" i="135" s="1"/>
  <c r="L1838" i="135"/>
  <c r="G1838" i="135" s="1"/>
  <c r="H1838" i="135" s="1"/>
  <c r="L2158" i="135"/>
  <c r="G2158" i="135" s="1"/>
  <c r="H2158" i="135" s="1"/>
  <c r="L963" i="135"/>
  <c r="G963" i="135" s="1"/>
  <c r="H963" i="135" s="1"/>
  <c r="L1083" i="135"/>
  <c r="G1083" i="135" s="1"/>
  <c r="H1083" i="135" s="1"/>
  <c r="L1163" i="135"/>
  <c r="G1163" i="135" s="1"/>
  <c r="H1163" i="135" s="1"/>
  <c r="L1283" i="135"/>
  <c r="G1283" i="135" s="1"/>
  <c r="H1283" i="135" s="1"/>
  <c r="L1403" i="135"/>
  <c r="G1403" i="135" s="1"/>
  <c r="H1403" i="135" s="1"/>
  <c r="L1503" i="135"/>
  <c r="G1503" i="135" s="1"/>
  <c r="H1503" i="135" s="1"/>
  <c r="L1703" i="135"/>
  <c r="G1703" i="135" s="1"/>
  <c r="H1703" i="135" s="1"/>
  <c r="L1803" i="135"/>
  <c r="G1803" i="135" s="1"/>
  <c r="H1803" i="135" s="1"/>
  <c r="L3253" i="135"/>
  <c r="G3253" i="135" s="1"/>
  <c r="H3253" i="135" s="1"/>
  <c r="L2663" i="135"/>
  <c r="G2663" i="135" s="1"/>
  <c r="H2663" i="135" s="1"/>
  <c r="L1113" i="135"/>
  <c r="G1113" i="135" s="1"/>
  <c r="H1113" i="135" s="1"/>
  <c r="L1313" i="135"/>
  <c r="G1313" i="135" s="1"/>
  <c r="H1313" i="135" s="1"/>
  <c r="L1413" i="135"/>
  <c r="G1413" i="135" s="1"/>
  <c r="H1413" i="135" s="1"/>
  <c r="L1653" i="135"/>
  <c r="G1653" i="135" s="1"/>
  <c r="H1653" i="135" s="1"/>
  <c r="L1733" i="135"/>
  <c r="G1733" i="135" s="1"/>
  <c r="H1733" i="135" s="1"/>
  <c r="L1853" i="135"/>
  <c r="G1853" i="135" s="1"/>
  <c r="H1853" i="135" s="1"/>
  <c r="L2598" i="135"/>
  <c r="G2598" i="135" s="1"/>
  <c r="H2598" i="135" s="1"/>
  <c r="L1968" i="135"/>
  <c r="G1968" i="135" s="1"/>
  <c r="H1968" i="135" s="1"/>
  <c r="L3293" i="135"/>
  <c r="G3293" i="135" s="1"/>
  <c r="H3293" i="135" s="1"/>
  <c r="L2648" i="135"/>
  <c r="G2648" i="135" s="1"/>
  <c r="H2648" i="135" s="1"/>
  <c r="L2903" i="135"/>
  <c r="G2903" i="135" s="1"/>
  <c r="H2903" i="135" s="1"/>
  <c r="L3168" i="135"/>
  <c r="G3168" i="135" s="1"/>
  <c r="H3168" i="135" s="1"/>
  <c r="L3453" i="135"/>
  <c r="G3453" i="135" s="1"/>
  <c r="H3453" i="135" s="1"/>
  <c r="L2623" i="135"/>
  <c r="G2623" i="135" s="1"/>
  <c r="H2623" i="135" s="1"/>
  <c r="L3143" i="135"/>
  <c r="G3143" i="135" s="1"/>
  <c r="H3143" i="135" s="1"/>
  <c r="L2563" i="135"/>
  <c r="G2563" i="135" s="1"/>
  <c r="H2563" i="135" s="1"/>
  <c r="L2818" i="135"/>
  <c r="G2818" i="135" s="1"/>
  <c r="H2818" i="135" s="1"/>
  <c r="L3178" i="135"/>
  <c r="G3178" i="135" s="1"/>
  <c r="H3178" i="135" s="1"/>
  <c r="L4463" i="135"/>
  <c r="G4463" i="135" s="1"/>
  <c r="H4463" i="135" s="1"/>
  <c r="L3618" i="135"/>
  <c r="G3618" i="135" s="1"/>
  <c r="H3618" i="135" s="1"/>
  <c r="L3193" i="135"/>
  <c r="G3193" i="135" s="1"/>
  <c r="H3193" i="135" s="1"/>
  <c r="L3333" i="135"/>
  <c r="G3333" i="135" s="1"/>
  <c r="H3333" i="135" s="1"/>
  <c r="L3433" i="135"/>
  <c r="G3433" i="135" s="1"/>
  <c r="H3433" i="135" s="1"/>
  <c r="L3743" i="135"/>
  <c r="G3743" i="135" s="1"/>
  <c r="H3743" i="135" s="1"/>
  <c r="L3863" i="135"/>
  <c r="G3863" i="135" s="1"/>
  <c r="H3863" i="135" s="1"/>
  <c r="L4083" i="135"/>
  <c r="G4083" i="135" s="1"/>
  <c r="H4083" i="135" s="1"/>
  <c r="L4223" i="135"/>
  <c r="G4223" i="135" s="1"/>
  <c r="H4223" i="135" s="1"/>
  <c r="L4128" i="135"/>
  <c r="G4128" i="135" s="1"/>
  <c r="H4128" i="135" s="1"/>
  <c r="L4088" i="135"/>
  <c r="G4088" i="135" s="1"/>
  <c r="H4088" i="135" s="1"/>
  <c r="L3753" i="135"/>
  <c r="G3753" i="135" s="1"/>
  <c r="H3753" i="135" s="1"/>
  <c r="L3833" i="135"/>
  <c r="G3833" i="135" s="1"/>
  <c r="H3833" i="135" s="1"/>
  <c r="L4013" i="135"/>
  <c r="G4013" i="135" s="1"/>
  <c r="H4013" i="135" s="1"/>
  <c r="L4448" i="135"/>
  <c r="G4448" i="135" s="1"/>
  <c r="H4448" i="135" s="1"/>
  <c r="L4558" i="135"/>
  <c r="G4558" i="135" s="1"/>
  <c r="H4558" i="135" s="1"/>
  <c r="L4518" i="135"/>
  <c r="G4518" i="135" s="1"/>
  <c r="H4518" i="135" s="1"/>
  <c r="L3553" i="135"/>
  <c r="G3553" i="135" s="1"/>
  <c r="H3553" i="135" s="1"/>
  <c r="L4118" i="135"/>
  <c r="G4118" i="135" s="1"/>
  <c r="H4118" i="135" s="1"/>
  <c r="L1883" i="135"/>
  <c r="G1883" i="135" s="1"/>
  <c r="H1883" i="135" s="1"/>
  <c r="L3678" i="135"/>
  <c r="G3678" i="135" s="1"/>
  <c r="H3678" i="135" s="1"/>
  <c r="L1923" i="135"/>
  <c r="G1923" i="135" s="1"/>
  <c r="H1923" i="135" s="1"/>
  <c r="L2363" i="135"/>
  <c r="G2363" i="135" s="1"/>
  <c r="H2363" i="135" s="1"/>
  <c r="L143" i="135"/>
  <c r="G143" i="135" s="1"/>
  <c r="H143" i="135" s="1"/>
  <c r="L193" i="135"/>
  <c r="G193" i="135" s="1"/>
  <c r="H193" i="135" s="1"/>
  <c r="L163" i="135"/>
  <c r="G163" i="135" s="1"/>
  <c r="H163" i="135" s="1"/>
  <c r="L648" i="135"/>
  <c r="G648" i="135" s="1"/>
  <c r="H648" i="135" s="1"/>
  <c r="L928" i="135"/>
  <c r="G928" i="135" s="1"/>
  <c r="H928" i="135" s="1"/>
  <c r="L2318" i="135"/>
  <c r="G2318" i="135" s="1"/>
  <c r="H2318" i="135" s="1"/>
  <c r="L1008" i="135"/>
  <c r="G1008" i="135" s="1"/>
  <c r="H1008" i="135" s="1"/>
  <c r="L918" i="135"/>
  <c r="G918" i="135" s="1"/>
  <c r="H918" i="135" s="1"/>
  <c r="L783" i="135"/>
  <c r="G783" i="135" s="1"/>
  <c r="H783" i="135" s="1"/>
  <c r="L883" i="135"/>
  <c r="G883" i="135" s="1"/>
  <c r="H883" i="135" s="1"/>
  <c r="L1183" i="135"/>
  <c r="G1183" i="135" s="1"/>
  <c r="H1183" i="135" s="1"/>
  <c r="L1523" i="135"/>
  <c r="G1523" i="135" s="1"/>
  <c r="H1523" i="135" s="1"/>
  <c r="L1623" i="135"/>
  <c r="G1623" i="135" s="1"/>
  <c r="H1623" i="135" s="1"/>
  <c r="L1723" i="135"/>
  <c r="G1723" i="135" s="1"/>
  <c r="H1723" i="135" s="1"/>
  <c r="L2698" i="135"/>
  <c r="G2698" i="135" s="1"/>
  <c r="H2698" i="135" s="1"/>
  <c r="L833" i="135"/>
  <c r="G833" i="135" s="1"/>
  <c r="H833" i="135" s="1"/>
  <c r="L913" i="135"/>
  <c r="G913" i="135" s="1"/>
  <c r="H913" i="135" s="1"/>
  <c r="L1133" i="135"/>
  <c r="G1133" i="135" s="1"/>
  <c r="H1133" i="135" s="1"/>
  <c r="L1213" i="135"/>
  <c r="G1213" i="135" s="1"/>
  <c r="H1213" i="135" s="1"/>
  <c r="L1333" i="135"/>
  <c r="G1333" i="135" s="1"/>
  <c r="H1333" i="135" s="1"/>
  <c r="L1433" i="135"/>
  <c r="G1433" i="135" s="1"/>
  <c r="H1433" i="135" s="1"/>
  <c r="L1533" i="135"/>
  <c r="G1533" i="135" s="1"/>
  <c r="H1533" i="135" s="1"/>
  <c r="L2823" i="135"/>
  <c r="G2823" i="135" s="1"/>
  <c r="H2823" i="135" s="1"/>
  <c r="L4578" i="135"/>
  <c r="G4578" i="135" s="1"/>
  <c r="H4578" i="135" s="1"/>
  <c r="L4593" i="135"/>
  <c r="G4593" i="135" s="1"/>
  <c r="H4593" i="135" s="1"/>
  <c r="L2813" i="135"/>
  <c r="G2813" i="135" s="1"/>
  <c r="H2813" i="135" s="1"/>
  <c r="L2993" i="135"/>
  <c r="G2993" i="135" s="1"/>
  <c r="H2993" i="135" s="1"/>
  <c r="L2328" i="135"/>
  <c r="G2328" i="135" s="1"/>
  <c r="H2328" i="135" s="1"/>
  <c r="L303" i="135"/>
  <c r="G303" i="135" s="1"/>
  <c r="H303" i="135" s="1"/>
  <c r="L168" i="135"/>
  <c r="G168" i="135" s="1"/>
  <c r="H168" i="135" s="1"/>
  <c r="L888" i="135"/>
  <c r="G888" i="135" s="1"/>
  <c r="H888" i="135" s="1"/>
  <c r="L663" i="135"/>
  <c r="G663" i="135" s="1"/>
  <c r="H663" i="135" s="1"/>
  <c r="L758" i="135"/>
  <c r="G758" i="135" s="1"/>
  <c r="H758" i="135" s="1"/>
  <c r="L803" i="135"/>
  <c r="G803" i="135" s="1"/>
  <c r="H803" i="135" s="1"/>
  <c r="L1003" i="135"/>
  <c r="G1003" i="135" s="1"/>
  <c r="H1003" i="135" s="1"/>
  <c r="L1223" i="135"/>
  <c r="G1223" i="135" s="1"/>
  <c r="H1223" i="135" s="1"/>
  <c r="L1443" i="135"/>
  <c r="G1443" i="135" s="1"/>
  <c r="H1443" i="135" s="1"/>
  <c r="L1643" i="135"/>
  <c r="G1643" i="135" s="1"/>
  <c r="H1643" i="135" s="1"/>
  <c r="L1843" i="135"/>
  <c r="G1843" i="135" s="1"/>
  <c r="H1843" i="135" s="1"/>
  <c r="L953" i="135"/>
  <c r="G953" i="135" s="1"/>
  <c r="H953" i="135" s="1"/>
  <c r="L1153" i="135"/>
  <c r="G1153" i="135" s="1"/>
  <c r="H1153" i="135" s="1"/>
  <c r="L1553" i="135"/>
  <c r="G1553" i="135" s="1"/>
  <c r="H1553" i="135" s="1"/>
  <c r="L1773" i="135"/>
  <c r="G1773" i="135" s="1"/>
  <c r="H1773" i="135" s="1"/>
  <c r="L2603" i="135"/>
  <c r="G2603" i="135" s="1"/>
  <c r="H2603" i="135" s="1"/>
  <c r="L2863" i="135"/>
  <c r="G2863" i="135" s="1"/>
  <c r="H2863" i="135" s="1"/>
  <c r="L3898" i="135"/>
  <c r="G3898" i="135" s="1"/>
  <c r="H3898" i="135" s="1"/>
  <c r="L2898" i="135"/>
  <c r="G2898" i="135" s="1"/>
  <c r="H2898" i="135" s="1"/>
  <c r="L2678" i="135"/>
  <c r="G2678" i="135" s="1"/>
  <c r="H2678" i="135" s="1"/>
  <c r="L3063" i="135"/>
  <c r="G3063" i="135" s="1"/>
  <c r="H3063" i="135" s="1"/>
  <c r="L2523" i="135"/>
  <c r="G2523" i="135" s="1"/>
  <c r="H2523" i="135" s="1"/>
  <c r="L2718" i="135"/>
  <c r="G2718" i="135" s="1"/>
  <c r="H2718" i="135" s="1"/>
  <c r="L3038" i="135"/>
  <c r="G3038" i="135" s="1"/>
  <c r="H3038" i="135" s="1"/>
  <c r="L2948" i="135"/>
  <c r="G2948" i="135" s="1"/>
  <c r="H2948" i="135" s="1"/>
  <c r="L3503" i="135"/>
  <c r="G3503" i="135" s="1"/>
  <c r="H3503" i="135" s="1"/>
  <c r="L3378" i="135"/>
  <c r="G3378" i="135" s="1"/>
  <c r="H3378" i="135" s="1"/>
  <c r="L2383" i="135"/>
  <c r="G2383" i="135" s="1"/>
  <c r="H2383" i="135" s="1"/>
  <c r="L1943" i="135"/>
  <c r="G1943" i="135" s="1"/>
  <c r="H1943" i="135" s="1"/>
  <c r="L2233" i="135"/>
  <c r="G2233" i="135" s="1"/>
  <c r="H2233" i="135" s="1"/>
  <c r="L383" i="135"/>
  <c r="G383" i="135" s="1"/>
  <c r="H383" i="135" s="1"/>
  <c r="L433" i="135"/>
  <c r="G433" i="135" s="1"/>
  <c r="H433" i="135" s="1"/>
  <c r="L283" i="135"/>
  <c r="G283" i="135" s="1"/>
  <c r="H283" i="135" s="1"/>
  <c r="L408" i="135"/>
  <c r="G408" i="135" s="1"/>
  <c r="H408" i="135" s="1"/>
  <c r="L1848" i="135"/>
  <c r="G1848" i="135" s="1"/>
  <c r="H1848" i="135" s="1"/>
  <c r="L683" i="135"/>
  <c r="G683" i="135" s="1"/>
  <c r="H683" i="135" s="1"/>
  <c r="L798" i="135"/>
  <c r="G798" i="135" s="1"/>
  <c r="H798" i="135" s="1"/>
  <c r="L1798" i="135"/>
  <c r="G1798" i="135" s="1"/>
  <c r="H1798" i="135" s="1"/>
  <c r="L823" i="135"/>
  <c r="G823" i="135" s="1"/>
  <c r="H823" i="135" s="1"/>
  <c r="L1463" i="135"/>
  <c r="G1463" i="135" s="1"/>
  <c r="H1463" i="135" s="1"/>
  <c r="L1663" i="135"/>
  <c r="G1663" i="135" s="1"/>
  <c r="H1663" i="135" s="1"/>
  <c r="L2408" i="135"/>
  <c r="G2408" i="135" s="1"/>
  <c r="H2408" i="135" s="1"/>
  <c r="L773" i="135"/>
  <c r="G773" i="135" s="1"/>
  <c r="H773" i="135" s="1"/>
  <c r="L1593" i="135"/>
  <c r="G1593" i="135" s="1"/>
  <c r="H1593" i="135" s="1"/>
  <c r="L1813" i="135"/>
  <c r="G1813" i="135" s="1"/>
  <c r="H1813" i="135" s="1"/>
  <c r="L3468" i="135"/>
  <c r="G3468" i="135" s="1"/>
  <c r="H3468" i="135" s="1"/>
  <c r="L3558" i="135"/>
  <c r="G3558" i="135" s="1"/>
  <c r="H3558" i="135" s="1"/>
  <c r="L2743" i="135"/>
  <c r="G2743" i="135" s="1"/>
  <c r="H2743" i="135" s="1"/>
  <c r="L4263" i="135"/>
  <c r="G4263" i="135" s="1"/>
  <c r="H4263" i="135" s="1"/>
  <c r="L3508" i="135"/>
  <c r="G3508" i="135" s="1"/>
  <c r="H3508" i="135" s="1"/>
  <c r="L3233" i="135"/>
  <c r="G3233" i="135" s="1"/>
  <c r="H3233" i="135" s="1"/>
  <c r="L3098" i="135"/>
  <c r="G3098" i="135" s="1"/>
  <c r="H3098" i="135" s="1"/>
  <c r="L3818" i="135"/>
  <c r="G3818" i="135" s="1"/>
  <c r="H3818" i="135" s="1"/>
  <c r="L3398" i="135"/>
  <c r="G3398" i="135" s="1"/>
  <c r="H3398" i="135" s="1"/>
  <c r="L3113" i="135"/>
  <c r="G3113" i="135" s="1"/>
  <c r="H3113" i="135" s="1"/>
  <c r="L223" i="135"/>
  <c r="G223" i="135" s="1"/>
  <c r="H223" i="135" s="1"/>
  <c r="L443" i="135"/>
  <c r="G443" i="135" s="1"/>
  <c r="H443" i="135" s="1"/>
  <c r="L1728" i="135"/>
  <c r="G1728" i="135" s="1"/>
  <c r="H1728" i="135" s="1"/>
  <c r="L808" i="135"/>
  <c r="G808" i="135" s="1"/>
  <c r="H808" i="135" s="1"/>
  <c r="L1808" i="135"/>
  <c r="G1808" i="135" s="1"/>
  <c r="H1808" i="135" s="1"/>
  <c r="L903" i="135"/>
  <c r="G903" i="135" s="1"/>
  <c r="H903" i="135" s="1"/>
  <c r="L1103" i="135"/>
  <c r="G1103" i="135" s="1"/>
  <c r="H1103" i="135" s="1"/>
  <c r="L1303" i="135"/>
  <c r="G1303" i="135" s="1"/>
  <c r="H1303" i="135" s="1"/>
  <c r="L1543" i="135"/>
  <c r="G1543" i="135" s="1"/>
  <c r="H1543" i="135" s="1"/>
  <c r="L1743" i="135"/>
  <c r="G1743" i="135" s="1"/>
  <c r="H1743" i="135" s="1"/>
  <c r="L2888" i="135"/>
  <c r="G2888" i="135" s="1"/>
  <c r="H2888" i="135" s="1"/>
  <c r="L853" i="135"/>
  <c r="G853" i="135" s="1"/>
  <c r="H853" i="135" s="1"/>
  <c r="L1033" i="135"/>
  <c r="G1033" i="135" s="1"/>
  <c r="H1033" i="135" s="1"/>
  <c r="L1453" i="135"/>
  <c r="G1453" i="135" s="1"/>
  <c r="H1453" i="135" s="1"/>
  <c r="L1673" i="135"/>
  <c r="G1673" i="135" s="1"/>
  <c r="H1673" i="135" s="1"/>
  <c r="L2543" i="135"/>
  <c r="G2543" i="135" s="1"/>
  <c r="H2543" i="135" s="1"/>
  <c r="L3343" i="135"/>
  <c r="G3343" i="135" s="1"/>
  <c r="H3343" i="135" s="1"/>
  <c r="L2683" i="135"/>
  <c r="G2683" i="135" s="1"/>
  <c r="H2683" i="135" s="1"/>
  <c r="L2938" i="135"/>
  <c r="G2938" i="135" s="1"/>
  <c r="H2938" i="135" s="1"/>
  <c r="L2878" i="135"/>
  <c r="G2878" i="135" s="1"/>
  <c r="H2878" i="135" s="1"/>
  <c r="L2723" i="135"/>
  <c r="G2723" i="135" s="1"/>
  <c r="H2723" i="135" s="1"/>
  <c r="L3668" i="135"/>
  <c r="G3668" i="135" s="1"/>
  <c r="H3668" i="135" s="1"/>
  <c r="L3288" i="135"/>
  <c r="G3288" i="135" s="1"/>
  <c r="H3288" i="135" s="1"/>
  <c r="L3243" i="135"/>
  <c r="G3243" i="135" s="1"/>
  <c r="H3243" i="135" s="1"/>
  <c r="L3958" i="135"/>
  <c r="G3958" i="135" s="1"/>
  <c r="H3958" i="135" s="1"/>
  <c r="L3758" i="135"/>
  <c r="G3758" i="135" s="1"/>
  <c r="H3758" i="135" s="1"/>
  <c r="L4528" i="135"/>
  <c r="G4528" i="135" s="1"/>
  <c r="H4528" i="135" s="1"/>
  <c r="L4648" i="135"/>
  <c r="G4648" i="135" s="1"/>
  <c r="H4648" i="135" s="1"/>
  <c r="L4428" i="135"/>
  <c r="G4428" i="135" s="1"/>
  <c r="H4428" i="135" s="1"/>
  <c r="L3708" i="135"/>
  <c r="G3708" i="135" s="1"/>
  <c r="H3708" i="135" s="1"/>
  <c r="L3883" i="135"/>
  <c r="G3883" i="135" s="1"/>
  <c r="H3883" i="135" s="1"/>
  <c r="L4328" i="135"/>
  <c r="G4328" i="135" s="1"/>
  <c r="H4328" i="135" s="1"/>
  <c r="L3828" i="135"/>
  <c r="G3828" i="135" s="1"/>
  <c r="H3828" i="135" s="1"/>
  <c r="L3613" i="135"/>
  <c r="G3613" i="135" s="1"/>
  <c r="H3613" i="135" s="1"/>
  <c r="L1518" i="135"/>
  <c r="G1518" i="135" s="1"/>
  <c r="H1518" i="135" s="1"/>
  <c r="L2413" i="135"/>
  <c r="G2413" i="135" s="1"/>
  <c r="H2413" i="135" s="1"/>
  <c r="L458" i="135"/>
  <c r="G458" i="135" s="1"/>
  <c r="H458" i="135" s="1"/>
  <c r="L328" i="135"/>
  <c r="G328" i="135" s="1"/>
  <c r="H328" i="135" s="1"/>
  <c r="L2348" i="135"/>
  <c r="G2348" i="135" s="1"/>
  <c r="H2348" i="135" s="1"/>
  <c r="L2278" i="135"/>
  <c r="G2278" i="135" s="1"/>
  <c r="H2278" i="135" s="1"/>
  <c r="L1603" i="135"/>
  <c r="G1603" i="135" s="1"/>
  <c r="H1603" i="135" s="1"/>
  <c r="L2398" i="135"/>
  <c r="G2398" i="135" s="1"/>
  <c r="H2398" i="135" s="1"/>
  <c r="L873" i="135"/>
  <c r="G873" i="135" s="1"/>
  <c r="H873" i="135" s="1"/>
  <c r="L1193" i="135"/>
  <c r="G1193" i="135" s="1"/>
  <c r="H1193" i="135" s="1"/>
  <c r="L1873" i="135"/>
  <c r="G1873" i="135" s="1"/>
  <c r="H1873" i="135" s="1"/>
  <c r="L2418" i="135"/>
  <c r="G2418" i="135" s="1"/>
  <c r="H2418" i="135" s="1"/>
  <c r="L3228" i="135"/>
  <c r="G3228" i="135" s="1"/>
  <c r="H3228" i="135" s="1"/>
  <c r="L2583" i="135"/>
  <c r="G2583" i="135" s="1"/>
  <c r="H2583" i="135" s="1"/>
  <c r="L3373" i="135"/>
  <c r="G3373" i="135" s="1"/>
  <c r="H3373" i="135" s="1"/>
  <c r="L2843" i="135"/>
  <c r="G2843" i="135" s="1"/>
  <c r="H2843" i="135" s="1"/>
  <c r="L3278" i="135"/>
  <c r="G3278" i="135" s="1"/>
  <c r="H3278" i="135" s="1"/>
  <c r="L3258" i="135"/>
  <c r="G3258" i="135" s="1"/>
  <c r="H3258" i="135" s="1"/>
  <c r="L3208" i="135"/>
  <c r="G3208" i="135" s="1"/>
  <c r="H3208" i="135" s="1"/>
  <c r="L3118" i="135"/>
  <c r="G3118" i="135" s="1"/>
  <c r="H3118" i="135" s="1"/>
  <c r="L3878" i="135"/>
  <c r="G3878" i="135" s="1"/>
  <c r="H3878" i="135" s="1"/>
  <c r="L3273" i="135"/>
  <c r="G3273" i="135" s="1"/>
  <c r="H3273" i="135" s="1"/>
  <c r="L3658" i="135"/>
  <c r="G3658" i="135" s="1"/>
  <c r="H3658" i="135" s="1"/>
  <c r="L3513" i="135"/>
  <c r="G3513" i="135" s="1"/>
  <c r="H3513" i="135" s="1"/>
  <c r="L3838" i="135"/>
  <c r="G3838" i="135" s="1"/>
  <c r="H3838" i="135" s="1"/>
  <c r="L3903" i="135"/>
  <c r="G3903" i="135" s="1"/>
  <c r="H3903" i="135" s="1"/>
  <c r="L4063" i="135"/>
  <c r="G4063" i="135" s="1"/>
  <c r="H4063" i="135" s="1"/>
  <c r="L4323" i="135"/>
  <c r="G4323" i="135" s="1"/>
  <c r="H4323" i="135" s="1"/>
  <c r="L3748" i="135"/>
  <c r="G3748" i="135" s="1"/>
  <c r="H3748" i="135" s="1"/>
  <c r="L4053" i="135"/>
  <c r="G4053" i="135" s="1"/>
  <c r="H4053" i="135" s="1"/>
  <c r="L4368" i="135"/>
  <c r="G4368" i="135" s="1"/>
  <c r="H4368" i="135" s="1"/>
  <c r="L4498" i="135"/>
  <c r="G4498" i="135" s="1"/>
  <c r="H4498" i="135" s="1"/>
  <c r="L4488" i="135"/>
  <c r="G4488" i="135" s="1"/>
  <c r="H4488" i="135" s="1"/>
  <c r="L608" i="135"/>
  <c r="G608" i="135" s="1"/>
  <c r="H608" i="135" s="1"/>
  <c r="L3303" i="135"/>
  <c r="G3303" i="135" s="1"/>
  <c r="H3303" i="135" s="1"/>
  <c r="L3998" i="135"/>
  <c r="G3998" i="135" s="1"/>
  <c r="H3998" i="135" s="1"/>
  <c r="L3763" i="135"/>
  <c r="G3763" i="135" s="1"/>
  <c r="H3763" i="135" s="1"/>
  <c r="L4353" i="135"/>
  <c r="G4353" i="135" s="1"/>
  <c r="H4353" i="135" s="1"/>
  <c r="L3948" i="135"/>
  <c r="G3948" i="135" s="1"/>
  <c r="H3948" i="135" s="1"/>
  <c r="L3813" i="135"/>
  <c r="G3813" i="135" s="1"/>
  <c r="H3813" i="135" s="1"/>
  <c r="L4283" i="135"/>
  <c r="G4283" i="135" s="1"/>
  <c r="H4283" i="135" s="1"/>
  <c r="L4523" i="135"/>
  <c r="G4523" i="135" s="1"/>
  <c r="H4523" i="135" s="1"/>
  <c r="L4653" i="135"/>
  <c r="G4653" i="135" s="1"/>
  <c r="H4653" i="135" s="1"/>
  <c r="L598" i="135"/>
  <c r="G598" i="135" s="1"/>
  <c r="H598" i="135" s="1"/>
  <c r="L3323" i="135"/>
  <c r="G3323" i="135" s="1"/>
  <c r="H3323" i="135" s="1"/>
  <c r="L3963" i="135"/>
  <c r="G3963" i="135" s="1"/>
  <c r="H3963" i="135" s="1"/>
  <c r="L4443" i="135"/>
  <c r="G4443" i="135" s="1"/>
  <c r="H4443" i="135" s="1"/>
  <c r="L3968" i="135"/>
  <c r="G3968" i="135" s="1"/>
  <c r="H3968" i="135" s="1"/>
  <c r="L3733" i="135"/>
  <c r="G3733" i="135" s="1"/>
  <c r="H3733" i="135" s="1"/>
  <c r="L3973" i="135"/>
  <c r="G3973" i="135" s="1"/>
  <c r="H3973" i="135" s="1"/>
  <c r="L4438" i="135"/>
  <c r="G4438" i="135" s="1"/>
  <c r="H4438" i="135" s="1"/>
  <c r="L363" i="135"/>
  <c r="G363" i="135" s="1"/>
  <c r="H363" i="135" s="1"/>
  <c r="L1908" i="135"/>
  <c r="G1908" i="135" s="1"/>
  <c r="H1908" i="135" s="1"/>
  <c r="L178" i="135"/>
  <c r="G178" i="135" s="1"/>
  <c r="H178" i="135" s="1"/>
  <c r="L998" i="135"/>
  <c r="G998" i="135" s="1"/>
  <c r="H998" i="135" s="1"/>
  <c r="L2428" i="135"/>
  <c r="G2428" i="135" s="1"/>
  <c r="H2428" i="135" s="1"/>
  <c r="L1323" i="135"/>
  <c r="G1323" i="135" s="1"/>
  <c r="H1323" i="135" s="1"/>
  <c r="L2538" i="135"/>
  <c r="G2538" i="135" s="1"/>
  <c r="H2538" i="135" s="1"/>
  <c r="L2438" i="135"/>
  <c r="G2438" i="135" s="1"/>
  <c r="H2438" i="135" s="1"/>
  <c r="L893" i="135"/>
  <c r="G893" i="135" s="1"/>
  <c r="H893" i="135" s="1"/>
  <c r="L1233" i="135"/>
  <c r="G1233" i="135" s="1"/>
  <c r="H1233" i="135" s="1"/>
  <c r="L2828" i="135"/>
  <c r="G2828" i="135" s="1"/>
  <c r="H2828" i="135" s="1"/>
  <c r="L3478" i="135"/>
  <c r="G3478" i="135" s="1"/>
  <c r="H3478" i="135" s="1"/>
  <c r="L3028" i="135"/>
  <c r="G3028" i="135" s="1"/>
  <c r="H3028" i="135" s="1"/>
  <c r="L4613" i="135"/>
  <c r="G4613" i="135" s="1"/>
  <c r="H4613" i="135" s="1"/>
  <c r="L2688" i="135"/>
  <c r="G2688" i="135" s="1"/>
  <c r="H2688" i="135" s="1"/>
  <c r="L3423" i="135"/>
  <c r="G3423" i="135" s="1"/>
  <c r="H3423" i="135" s="1"/>
  <c r="L2883" i="135"/>
  <c r="G2883" i="135" s="1"/>
  <c r="H2883" i="135" s="1"/>
  <c r="L3283" i="135"/>
  <c r="G3283" i="135" s="1"/>
  <c r="H3283" i="135" s="1"/>
  <c r="L3138" i="135"/>
  <c r="G3138" i="135" s="1"/>
  <c r="H3138" i="135" s="1"/>
  <c r="L3588" i="135"/>
  <c r="G3588" i="135" s="1"/>
  <c r="H3588" i="135" s="1"/>
  <c r="L3858" i="135"/>
  <c r="G3858" i="135" s="1"/>
  <c r="H3858" i="135" s="1"/>
  <c r="L3718" i="135"/>
  <c r="G3718" i="135" s="1"/>
  <c r="H3718" i="135" s="1"/>
  <c r="L3923" i="135"/>
  <c r="G3923" i="135" s="1"/>
  <c r="H3923" i="135" s="1"/>
  <c r="L3768" i="135"/>
  <c r="G3768" i="135" s="1"/>
  <c r="H3768" i="135" s="1"/>
  <c r="L3698" i="135"/>
  <c r="G3698" i="135" s="1"/>
  <c r="H3698" i="135" s="1"/>
  <c r="L3953" i="135"/>
  <c r="G3953" i="135" s="1"/>
  <c r="H3953" i="135" s="1"/>
  <c r="L4598" i="135"/>
  <c r="G4598" i="135" s="1"/>
  <c r="H4598" i="135" s="1"/>
  <c r="L3808" i="135"/>
  <c r="G3808" i="135" s="1"/>
  <c r="H3808" i="135" s="1"/>
  <c r="L138" i="135"/>
  <c r="G138" i="135" s="1"/>
  <c r="H138" i="135" s="1"/>
  <c r="L2073" i="135"/>
  <c r="G2073" i="135" s="1"/>
  <c r="H2073" i="135" s="1"/>
  <c r="L653" i="135"/>
  <c r="G653" i="135" s="1"/>
  <c r="H653" i="135" s="1"/>
  <c r="L528" i="135"/>
  <c r="G528" i="135" s="1"/>
  <c r="H528" i="135" s="1"/>
  <c r="L293" i="135"/>
  <c r="G293" i="135" s="1"/>
  <c r="H293" i="135" s="1"/>
  <c r="L713" i="135"/>
  <c r="G713" i="135" s="1"/>
  <c r="H713" i="135" s="1"/>
  <c r="L1078" i="135"/>
  <c r="G1078" i="135" s="1"/>
  <c r="H1078" i="135" s="1"/>
  <c r="L2763" i="135"/>
  <c r="G2763" i="135" s="1"/>
  <c r="H2763" i="135" s="1"/>
  <c r="L983" i="135"/>
  <c r="G983" i="135" s="1"/>
  <c r="H983" i="135" s="1"/>
  <c r="L1363" i="135"/>
  <c r="G1363" i="135" s="1"/>
  <c r="H1363" i="135" s="1"/>
  <c r="L2918" i="135"/>
  <c r="G2918" i="135" s="1"/>
  <c r="H2918" i="135" s="1"/>
  <c r="L933" i="135"/>
  <c r="G933" i="135" s="1"/>
  <c r="H933" i="135" s="1"/>
  <c r="L1273" i="135"/>
  <c r="G1273" i="135" s="1"/>
  <c r="H1273" i="135" s="1"/>
  <c r="L1633" i="135"/>
  <c r="G1633" i="135" s="1"/>
  <c r="H1633" i="135" s="1"/>
  <c r="L2448" i="135"/>
  <c r="G2448" i="135" s="1"/>
  <c r="H2448" i="135" s="1"/>
  <c r="L2608" i="135"/>
  <c r="G2608" i="135" s="1"/>
  <c r="H2608" i="135" s="1"/>
  <c r="L3058" i="135"/>
  <c r="G3058" i="135" s="1"/>
  <c r="H3058" i="135" s="1"/>
  <c r="L2808" i="135"/>
  <c r="G2808" i="135" s="1"/>
  <c r="H2808" i="135" s="1"/>
  <c r="L2493" i="135"/>
  <c r="G2493" i="135" s="1"/>
  <c r="H2493" i="135" s="1"/>
  <c r="L2978" i="135"/>
  <c r="G2978" i="135" s="1"/>
  <c r="H2978" i="135" s="1"/>
  <c r="L3238" i="135"/>
  <c r="G3238" i="135" s="1"/>
  <c r="H3238" i="135" s="1"/>
  <c r="L3103" i="135"/>
  <c r="G3103" i="135" s="1"/>
  <c r="H3103" i="135" s="1"/>
  <c r="L4018" i="135"/>
  <c r="G4018" i="135" s="1"/>
  <c r="H4018" i="135" s="1"/>
  <c r="L4168" i="135"/>
  <c r="G4168" i="135" s="1"/>
  <c r="H4168" i="135" s="1"/>
  <c r="L3938" i="135"/>
  <c r="G3938" i="135" s="1"/>
  <c r="H3938" i="135" s="1"/>
  <c r="L3943" i="135"/>
  <c r="G3943" i="135" s="1"/>
  <c r="H3943" i="135" s="1"/>
  <c r="L3788" i="135"/>
  <c r="G3788" i="135" s="1"/>
  <c r="H3788" i="135" s="1"/>
  <c r="L4108" i="135"/>
  <c r="G4108" i="135" s="1"/>
  <c r="H4108" i="135" s="1"/>
  <c r="L4183" i="135"/>
  <c r="G4183" i="135" s="1"/>
  <c r="H4183" i="135" s="1"/>
  <c r="L4573" i="135"/>
  <c r="G4573" i="135" s="1"/>
  <c r="H4573" i="135" s="1"/>
  <c r="L4533" i="135"/>
  <c r="G4533" i="135" s="1"/>
  <c r="H4533" i="135" s="1"/>
  <c r="L3383" i="135"/>
  <c r="G3383" i="135" s="1"/>
  <c r="H3383" i="135" s="1"/>
  <c r="L4433" i="135"/>
  <c r="G4433" i="135" s="1"/>
  <c r="H4433" i="135" s="1"/>
  <c r="L3783" i="135"/>
  <c r="G3783" i="135" s="1"/>
  <c r="H3783" i="135" s="1"/>
  <c r="L4103" i="135"/>
  <c r="G4103" i="135" s="1"/>
  <c r="H4103" i="135" s="1"/>
  <c r="L4203" i="135"/>
  <c r="G4203" i="135" s="1"/>
  <c r="H4203" i="135" s="1"/>
  <c r="L3853" i="135"/>
  <c r="G3853" i="135" s="1"/>
  <c r="H3853" i="135" s="1"/>
  <c r="L4638" i="135"/>
  <c r="G4638" i="135" s="1"/>
  <c r="H4638" i="135" s="1"/>
  <c r="L4588" i="135"/>
  <c r="G4588" i="135" s="1"/>
  <c r="H4588" i="135" s="1"/>
  <c r="L3488" i="135"/>
  <c r="G3488" i="135" s="1"/>
  <c r="H3488" i="135" s="1"/>
  <c r="L2423" i="135"/>
  <c r="G2423" i="135" s="1"/>
  <c r="H2423" i="135" s="1"/>
  <c r="L723" i="135"/>
  <c r="G723" i="135" s="1"/>
  <c r="H723" i="135" s="1"/>
  <c r="L1758" i="135"/>
  <c r="G1758" i="135" s="1"/>
  <c r="H1758" i="135" s="1"/>
  <c r="L743" i="135"/>
  <c r="G743" i="135" s="1"/>
  <c r="H743" i="135" s="1"/>
  <c r="L1063" i="135"/>
  <c r="G1063" i="135" s="1"/>
  <c r="H1063" i="135" s="1"/>
  <c r="L2008" i="135"/>
  <c r="G2008" i="135" s="1"/>
  <c r="H2008" i="135" s="1"/>
  <c r="L3738" i="135"/>
  <c r="G3738" i="135" s="1"/>
  <c r="H3738" i="135" s="1"/>
  <c r="L1013" i="135"/>
  <c r="G1013" i="135" s="1"/>
  <c r="H1013" i="135" s="1"/>
  <c r="L1693" i="135"/>
  <c r="G1693" i="135" s="1"/>
  <c r="H1693" i="135" s="1"/>
  <c r="L2858" i="135"/>
  <c r="G2858" i="135" s="1"/>
  <c r="H2858" i="135" s="1"/>
  <c r="L2638" i="135"/>
  <c r="G2638" i="135" s="1"/>
  <c r="H2638" i="135" s="1"/>
  <c r="L2548" i="135"/>
  <c r="G2548" i="135" s="1"/>
  <c r="H2548" i="135" s="1"/>
  <c r="L3068" i="135"/>
  <c r="G3068" i="135" s="1"/>
  <c r="H3068" i="135" s="1"/>
  <c r="L2848" i="135"/>
  <c r="G2848" i="135" s="1"/>
  <c r="H2848" i="135" s="1"/>
  <c r="L2473" i="135"/>
  <c r="G2473" i="135" s="1"/>
  <c r="H2473" i="135" s="1"/>
  <c r="L3043" i="135"/>
  <c r="G3043" i="135" s="1"/>
  <c r="H3043" i="135" s="1"/>
  <c r="L3348" i="135"/>
  <c r="G3348" i="135" s="1"/>
  <c r="H3348" i="135" s="1"/>
  <c r="L3263" i="135"/>
  <c r="G3263" i="135" s="1"/>
  <c r="H3263" i="135" s="1"/>
  <c r="L4403" i="135"/>
  <c r="G4403" i="135" s="1"/>
  <c r="H4403" i="135" s="1"/>
  <c r="L4208" i="135"/>
  <c r="G4208" i="135" s="1"/>
  <c r="H4208" i="135" s="1"/>
  <c r="L2128" i="135"/>
  <c r="G2128" i="135" s="1"/>
  <c r="H2128" i="135" s="1"/>
  <c r="L958" i="135"/>
  <c r="G958" i="135" s="1"/>
  <c r="H958" i="135" s="1"/>
  <c r="L2453" i="135"/>
  <c r="G2453" i="135" s="1"/>
  <c r="H2453" i="135" s="1"/>
  <c r="L483" i="135"/>
  <c r="G483" i="135" s="1"/>
  <c r="H483" i="135" s="1"/>
  <c r="L493" i="135"/>
  <c r="G493" i="135" s="1"/>
  <c r="H493" i="135" s="1"/>
  <c r="L1888" i="135"/>
  <c r="G1888" i="135" s="1"/>
  <c r="H1888" i="135" s="1"/>
  <c r="L2118" i="135"/>
  <c r="G2118" i="135" s="1"/>
  <c r="H2118" i="135" s="1"/>
  <c r="L1483" i="135"/>
  <c r="G1483" i="135" s="1"/>
  <c r="H1483" i="135" s="1"/>
  <c r="L2923" i="135"/>
  <c r="G2923" i="135" s="1"/>
  <c r="H2923" i="135" s="1"/>
  <c r="L3153" i="135"/>
  <c r="G3153" i="135" s="1"/>
  <c r="H3153" i="135" s="1"/>
  <c r="L2643" i="135"/>
  <c r="G2643" i="135" s="1"/>
  <c r="H2643" i="135" s="1"/>
  <c r="L4058" i="135"/>
  <c r="G4058" i="135" s="1"/>
  <c r="H4058" i="135" s="1"/>
  <c r="L2968" i="135"/>
  <c r="G2968" i="135" s="1"/>
  <c r="H2968" i="135" s="1"/>
  <c r="L2748" i="135"/>
  <c r="G2748" i="135" s="1"/>
  <c r="H2748" i="135" s="1"/>
  <c r="L3308" i="135"/>
  <c r="G3308" i="135" s="1"/>
  <c r="H3308" i="135" s="1"/>
  <c r="L3213" i="135"/>
  <c r="G3213" i="135" s="1"/>
  <c r="H3213" i="135" s="1"/>
  <c r="L3418" i="135"/>
  <c r="G3418" i="135" s="1"/>
  <c r="H3418" i="135" s="1"/>
  <c r="L3298" i="135"/>
  <c r="G3298" i="135" s="1"/>
  <c r="H3298" i="135" s="1"/>
  <c r="L3148" i="135"/>
  <c r="G3148" i="135" s="1"/>
  <c r="H3148" i="135" s="1"/>
  <c r="L3493" i="135"/>
  <c r="G3493" i="135" s="1"/>
  <c r="H3493" i="135" s="1"/>
  <c r="L3483" i="135"/>
  <c r="G3483" i="135" s="1"/>
  <c r="H3483" i="135" s="1"/>
  <c r="L4003" i="135"/>
  <c r="G4003" i="135" s="1"/>
  <c r="H4003" i="135" s="1"/>
  <c r="L3868" i="135"/>
  <c r="G3868" i="135" s="1"/>
  <c r="H3868" i="135" s="1"/>
  <c r="L4228" i="135"/>
  <c r="G4228" i="135" s="1"/>
  <c r="H4228" i="135" s="1"/>
  <c r="L4393" i="135"/>
  <c r="G4393" i="135" s="1"/>
  <c r="H4393" i="135" s="1"/>
  <c r="L3893" i="135"/>
  <c r="G3893" i="135" s="1"/>
  <c r="H3893" i="135" s="1"/>
  <c r="L4468" i="135"/>
  <c r="G4468" i="135" s="1"/>
  <c r="H4468" i="135" s="1"/>
  <c r="L4563" i="135"/>
  <c r="G4563" i="135" s="1"/>
  <c r="H4563" i="135" s="1"/>
  <c r="L4378" i="135"/>
  <c r="G4378" i="135" s="1"/>
  <c r="H4378" i="135" s="1"/>
  <c r="L4313" i="135"/>
  <c r="G4313" i="135" s="1"/>
  <c r="H4313" i="135" s="1"/>
  <c r="L2593" i="135"/>
  <c r="G2593" i="135" s="1"/>
  <c r="H2593" i="135" s="1"/>
  <c r="L258" i="135"/>
  <c r="G258" i="135" s="1"/>
  <c r="H258" i="135" s="1"/>
  <c r="L273" i="135"/>
  <c r="G273" i="135" s="1"/>
  <c r="H273" i="135" s="1"/>
  <c r="L173" i="135"/>
  <c r="G173" i="135" s="1"/>
  <c r="H173" i="135" s="1"/>
  <c r="L863" i="135"/>
  <c r="G863" i="135" s="1"/>
  <c r="H863" i="135" s="1"/>
  <c r="L1563" i="135"/>
  <c r="G1563" i="135" s="1"/>
  <c r="H1563" i="135" s="1"/>
  <c r="L1823" i="135"/>
  <c r="G1823" i="135" s="1"/>
  <c r="H1823" i="135" s="1"/>
  <c r="L3223" i="135"/>
  <c r="G3223" i="135" s="1"/>
  <c r="H3223" i="135" s="1"/>
  <c r="L813" i="135"/>
  <c r="G813" i="135" s="1"/>
  <c r="H813" i="135" s="1"/>
  <c r="L1093" i="135"/>
  <c r="G1093" i="135" s="1"/>
  <c r="H1093" i="135" s="1"/>
  <c r="L1473" i="135"/>
  <c r="G1473" i="135" s="1"/>
  <c r="H1473" i="135" s="1"/>
  <c r="L1753" i="135"/>
  <c r="G1753" i="135" s="1"/>
  <c r="H1753" i="135" s="1"/>
  <c r="L2268" i="135"/>
  <c r="G2268" i="135" s="1"/>
  <c r="H2268" i="135" s="1"/>
  <c r="L2928" i="135"/>
  <c r="G2928" i="135" s="1"/>
  <c r="H2928" i="135" s="1"/>
  <c r="L2738" i="135"/>
  <c r="G2738" i="135" s="1"/>
  <c r="H2738" i="135" s="1"/>
  <c r="L2488" i="135"/>
  <c r="G2488" i="135" s="1"/>
  <c r="H2488" i="135" s="1"/>
  <c r="L2998" i="135"/>
  <c r="G2998" i="135" s="1"/>
  <c r="H2998" i="135" s="1"/>
  <c r="L2778" i="135"/>
  <c r="G2778" i="135" s="1"/>
  <c r="H2778" i="135" s="1"/>
  <c r="L3318" i="135"/>
  <c r="G3318" i="135" s="1"/>
  <c r="H3318" i="135" s="1"/>
  <c r="L3798" i="135"/>
  <c r="G3798" i="135" s="1"/>
  <c r="H3798" i="135" s="1"/>
  <c r="L4163" i="135"/>
  <c r="G4163" i="135" s="1"/>
  <c r="H4163" i="135" s="1"/>
  <c r="L3548" i="135"/>
  <c r="G3548" i="135" s="1"/>
  <c r="H3548" i="135" s="1"/>
  <c r="L3428" i="135"/>
  <c r="G3428" i="135" s="1"/>
  <c r="H3428" i="135" s="1"/>
  <c r="L4143" i="135"/>
  <c r="G4143" i="135" s="1"/>
  <c r="H4143" i="135" s="1"/>
  <c r="L3353" i="135"/>
  <c r="G3353" i="135" s="1"/>
  <c r="H3353" i="135" s="1"/>
  <c r="L3443" i="135"/>
  <c r="G3443" i="135" s="1"/>
  <c r="H3443" i="135" s="1"/>
  <c r="L3393" i="135"/>
  <c r="G3393" i="135" s="1"/>
  <c r="H3393" i="135" s="1"/>
  <c r="L4268" i="135"/>
  <c r="G4268" i="135" s="1"/>
  <c r="H4268" i="135" s="1"/>
  <c r="L3843" i="135"/>
  <c r="G3843" i="135" s="1"/>
  <c r="H3843" i="135" s="1"/>
  <c r="L4023" i="135"/>
  <c r="G4023" i="135" s="1"/>
  <c r="H4023" i="135" s="1"/>
  <c r="L4248" i="135"/>
  <c r="G4248" i="135" s="1"/>
  <c r="H4248" i="135" s="1"/>
  <c r="L3728" i="135"/>
  <c r="G3728" i="135" s="1"/>
  <c r="H3728" i="135" s="1"/>
  <c r="L3888" i="135"/>
  <c r="G3888" i="135" s="1"/>
  <c r="H3888" i="135" s="1"/>
  <c r="L4028" i="135"/>
  <c r="G4028" i="135" s="1"/>
  <c r="H4028" i="135" s="1"/>
  <c r="L4303" i="135"/>
  <c r="G4303" i="135" s="1"/>
  <c r="H4303" i="135" s="1"/>
  <c r="L4478" i="135"/>
  <c r="G4478" i="135" s="1"/>
  <c r="H4478" i="135" s="1"/>
  <c r="L3913" i="135"/>
  <c r="G3913" i="135" s="1"/>
  <c r="H3913" i="135" s="1"/>
  <c r="L4483" i="135"/>
  <c r="G4483" i="135" s="1"/>
  <c r="H4483" i="135" s="1"/>
  <c r="L4418" i="135"/>
  <c r="G4418" i="135" s="1"/>
  <c r="H4418" i="135" s="1"/>
  <c r="L4603" i="135"/>
  <c r="G4603" i="135" s="1"/>
  <c r="H4603" i="135" s="1"/>
  <c r="L4458" i="135"/>
  <c r="G4458" i="135" s="1"/>
  <c r="H4458" i="135" s="1"/>
  <c r="L378" i="135"/>
  <c r="G378" i="135" s="1"/>
  <c r="H378" i="135" s="1"/>
  <c r="L4288" i="135"/>
  <c r="G4288" i="135" s="1"/>
  <c r="H4288" i="135" s="1"/>
  <c r="L3823" i="135"/>
  <c r="G3823" i="135" s="1"/>
  <c r="H3823" i="135" s="1"/>
  <c r="L3848" i="135"/>
  <c r="G3848" i="135" s="1"/>
  <c r="H3848" i="135" s="1"/>
  <c r="L3773" i="135"/>
  <c r="G3773" i="135" s="1"/>
  <c r="H3773" i="135" s="1"/>
  <c r="L4338" i="135"/>
  <c r="G4338" i="135" s="1"/>
  <c r="H4338" i="135" s="1"/>
  <c r="L1583" i="135"/>
  <c r="G1583" i="135" s="1"/>
  <c r="H1583" i="135" s="1"/>
  <c r="L3203" i="135"/>
  <c r="G3203" i="135" s="1"/>
  <c r="H3203" i="135" s="1"/>
  <c r="L3908" i="135"/>
  <c r="G3908" i="135" s="1"/>
  <c r="H3908" i="135" s="1"/>
  <c r="L133" i="135"/>
  <c r="G133" i="135" s="1"/>
  <c r="H133" i="135" s="1"/>
  <c r="L3088" i="135"/>
  <c r="G3088" i="135" s="1"/>
  <c r="H3088" i="135" s="1"/>
  <c r="L3363" i="135"/>
  <c r="G3363" i="135" s="1"/>
  <c r="H3363" i="135" s="1"/>
  <c r="L3983" i="135"/>
  <c r="G3983" i="135" s="1"/>
  <c r="H3983" i="135" s="1"/>
  <c r="L4008" i="135"/>
  <c r="G4008" i="135" s="1"/>
  <c r="H4008" i="135" s="1"/>
  <c r="L4388" i="135"/>
  <c r="G4388" i="135" s="1"/>
  <c r="H4388" i="135" s="1"/>
  <c r="L988" i="135"/>
  <c r="G988" i="135" s="1"/>
  <c r="H988" i="135" s="1"/>
  <c r="L2048" i="135"/>
  <c r="G2048" i="135" s="1"/>
  <c r="H2048" i="135" s="1"/>
  <c r="L1493" i="135"/>
  <c r="G1493" i="135" s="1"/>
  <c r="H1493" i="135" s="1"/>
  <c r="L2558" i="135"/>
  <c r="G2558" i="135" s="1"/>
  <c r="H2558" i="135" s="1"/>
  <c r="L3248" i="135"/>
  <c r="G3248" i="135" s="1"/>
  <c r="H3248" i="135" s="1"/>
  <c r="L4043" i="135"/>
  <c r="G4043" i="135" s="1"/>
  <c r="H4043" i="135" s="1"/>
  <c r="L4068" i="135"/>
  <c r="G4068" i="135" s="1"/>
  <c r="H4068" i="135" s="1"/>
  <c r="L3933" i="135"/>
  <c r="G3933" i="135" s="1"/>
  <c r="H3933" i="135" s="1"/>
  <c r="L2103" i="135"/>
  <c r="G2103" i="135" s="1"/>
  <c r="H2103" i="135" s="1"/>
  <c r="L3163" i="135"/>
  <c r="G3163" i="135" s="1"/>
  <c r="H3163" i="135" s="1"/>
  <c r="L2943" i="135"/>
  <c r="G2943" i="135" s="1"/>
  <c r="H2943" i="135" s="1"/>
  <c r="L3413" i="135"/>
  <c r="G3413" i="135" s="1"/>
  <c r="H3413" i="135" s="1"/>
  <c r="L3463" i="135"/>
  <c r="G3463" i="135" s="1"/>
  <c r="H3463" i="135" s="1"/>
  <c r="L4148" i="135"/>
  <c r="G4148" i="135" s="1"/>
  <c r="H4148" i="135" s="1"/>
  <c r="L3993" i="135"/>
  <c r="G3993" i="135" s="1"/>
  <c r="H3993" i="135" s="1"/>
  <c r="L1203" i="135"/>
  <c r="G1203" i="135" s="1"/>
  <c r="H1203" i="135" s="1"/>
  <c r="L2788" i="135"/>
  <c r="G2788" i="135" s="1"/>
  <c r="H2788" i="135" s="1"/>
  <c r="L2618" i="135"/>
  <c r="G2618" i="135" s="1"/>
  <c r="H2618" i="135" s="1"/>
  <c r="L3018" i="135"/>
  <c r="G3018" i="135" s="1"/>
  <c r="H3018" i="135" s="1"/>
  <c r="L3693" i="135"/>
  <c r="G3693" i="135" s="1"/>
  <c r="H3693" i="135" s="1"/>
  <c r="L1833" i="135"/>
  <c r="G1833" i="135" s="1"/>
  <c r="H1833" i="135" s="1"/>
  <c r="L2518" i="135"/>
  <c r="G2518" i="135" s="1"/>
  <c r="H2518" i="135" s="1"/>
  <c r="L3473" i="135"/>
  <c r="G3473" i="135" s="1"/>
  <c r="H3473" i="135" s="1"/>
  <c r="L4363" i="135"/>
  <c r="G4363" i="135" s="1"/>
  <c r="H4363" i="135" s="1"/>
  <c r="L4033" i="135"/>
  <c r="G4033" i="135" s="1"/>
  <c r="H4033" i="135" s="1"/>
  <c r="L4408" i="135"/>
  <c r="G4408" i="135" s="1"/>
  <c r="H4408" i="135" s="1"/>
  <c r="L613" i="135"/>
  <c r="G613" i="135" s="1"/>
  <c r="H613" i="135" s="1"/>
  <c r="L2733" i="135"/>
  <c r="G2733" i="135" s="1"/>
  <c r="H2733" i="135" s="1"/>
  <c r="L2388" i="135"/>
  <c r="G2388" i="135" s="1"/>
  <c r="H2388" i="135" s="1"/>
  <c r="L4348" i="135"/>
  <c r="G4348" i="135" s="1"/>
  <c r="H4348" i="135" s="1"/>
  <c r="L3218" i="135"/>
  <c r="G3218" i="135" s="1"/>
  <c r="H3218" i="135" s="1"/>
  <c r="L1118" i="135"/>
  <c r="G1118" i="135" s="1"/>
  <c r="H1118" i="135" s="1"/>
  <c r="L2068" i="135"/>
  <c r="G2068" i="135" s="1"/>
  <c r="H2068" i="135" s="1"/>
  <c r="L3403" i="135"/>
  <c r="G3403" i="135" s="1"/>
  <c r="H3403" i="135" s="1"/>
  <c r="L4243" i="135"/>
  <c r="G4243" i="135" s="1"/>
  <c r="H4243" i="135" s="1"/>
  <c r="L2478" i="135"/>
  <c r="G2478" i="135" s="1"/>
  <c r="H2478" i="135" s="1"/>
  <c r="L3268" i="135"/>
  <c r="G3268" i="135" s="1"/>
  <c r="H3268" i="135" s="1"/>
  <c r="L4078" i="135"/>
  <c r="G4078" i="135" s="1"/>
  <c r="H4078" i="135" s="1"/>
  <c r="L4508" i="135"/>
  <c r="G4508" i="135" s="1"/>
  <c r="H4508" i="135" s="1"/>
  <c r="L2703" i="135"/>
  <c r="G2703" i="135" s="1"/>
  <c r="H2703" i="135" s="1"/>
  <c r="L2323" i="135"/>
  <c r="G2323" i="135" s="1"/>
  <c r="H2323" i="135" s="1"/>
  <c r="L3663" i="135"/>
  <c r="G3663" i="135" s="1"/>
  <c r="H3663" i="135" s="1"/>
  <c r="L2143" i="135"/>
  <c r="G2143" i="135" s="1"/>
  <c r="H2143" i="135" s="1"/>
  <c r="L98" i="135"/>
  <c r="G98" i="135" s="1"/>
  <c r="H98" i="135" s="1"/>
  <c r="L718" i="135"/>
  <c r="G718" i="135" s="1"/>
  <c r="H718" i="135" s="1"/>
  <c r="L2033" i="135"/>
  <c r="G2033" i="135" s="1"/>
  <c r="H2033" i="135" s="1"/>
  <c r="L118" i="135"/>
  <c r="G118" i="135" s="1"/>
  <c r="H118" i="135" s="1"/>
  <c r="L2933" i="135"/>
  <c r="G2933" i="135" s="1"/>
  <c r="H2933" i="135" s="1"/>
  <c r="L543" i="135"/>
  <c r="G543" i="135" s="1"/>
  <c r="H543" i="135" s="1"/>
  <c r="L1598" i="135"/>
  <c r="G1598" i="135" s="1"/>
  <c r="H1598" i="135" s="1"/>
  <c r="L678" i="135"/>
  <c r="G678" i="135" s="1"/>
  <c r="H678" i="135" s="1"/>
  <c r="L4308" i="135"/>
  <c r="G4308" i="135" s="1"/>
  <c r="H4308" i="135" s="1"/>
  <c r="L2868" i="135"/>
  <c r="G2868" i="135" s="1"/>
  <c r="H2868" i="135" s="1"/>
  <c r="L2228" i="135"/>
  <c r="G2228" i="135" s="1"/>
  <c r="H2228" i="135" s="1"/>
  <c r="L1828" i="135"/>
  <c r="G1828" i="135" s="1"/>
  <c r="H1828" i="135" s="1"/>
  <c r="L788" i="135"/>
  <c r="G788" i="135" s="1"/>
  <c r="H788" i="135" s="1"/>
  <c r="L198" i="135"/>
  <c r="G198" i="135" s="1"/>
  <c r="H198" i="135" s="1"/>
  <c r="L268" i="135"/>
  <c r="G268" i="135" s="1"/>
  <c r="H268" i="135" s="1"/>
  <c r="L308" i="135"/>
  <c r="G308" i="135" s="1"/>
  <c r="H308" i="135" s="1"/>
  <c r="L2578" i="135"/>
  <c r="G2578" i="135" s="1"/>
  <c r="H2578" i="135" s="1"/>
  <c r="L2058" i="135"/>
  <c r="G2058" i="135" s="1"/>
  <c r="H2058" i="135" s="1"/>
  <c r="L1738" i="135"/>
  <c r="G1738" i="135" s="1"/>
  <c r="H1738" i="135" s="1"/>
  <c r="L1258" i="135"/>
  <c r="G1258" i="135" s="1"/>
  <c r="H1258" i="135" s="1"/>
  <c r="L228" i="135"/>
  <c r="G228" i="135" s="1"/>
  <c r="H228" i="135" s="1"/>
  <c r="L1913" i="135"/>
  <c r="G1913" i="135" s="1"/>
  <c r="H1913" i="135" s="1"/>
  <c r="L4453" i="135"/>
  <c r="G4453" i="135" s="1"/>
  <c r="H4453" i="135" s="1"/>
  <c r="L2293" i="135"/>
  <c r="G2293" i="135" s="1"/>
  <c r="H2293" i="135" s="1"/>
  <c r="L503" i="135"/>
  <c r="G503" i="135" s="1"/>
  <c r="H503" i="135" s="1"/>
  <c r="L1558" i="135"/>
  <c r="G1558" i="135" s="1"/>
  <c r="H1558" i="135" s="1"/>
  <c r="L638" i="135"/>
  <c r="G638" i="135" s="1"/>
  <c r="H638" i="135" s="1"/>
  <c r="L4188" i="135"/>
  <c r="G4188" i="135" s="1"/>
  <c r="H4188" i="135" s="1"/>
  <c r="L2708" i="135"/>
  <c r="G2708" i="135" s="1"/>
  <c r="H2708" i="135" s="1"/>
  <c r="L2188" i="135"/>
  <c r="G2188" i="135" s="1"/>
  <c r="H2188" i="135" s="1"/>
  <c r="L1788" i="135"/>
  <c r="G1788" i="135" s="1"/>
  <c r="H1788" i="135" s="1"/>
  <c r="L748" i="135"/>
  <c r="G748" i="135" s="1"/>
  <c r="H748" i="135" s="1"/>
  <c r="L158" i="135"/>
  <c r="G158" i="135" s="1"/>
  <c r="H158" i="135" s="1"/>
  <c r="L518" i="135"/>
  <c r="G518" i="135" s="1"/>
  <c r="H518" i="135" s="1"/>
  <c r="L188" i="135"/>
  <c r="G188" i="135" s="1"/>
  <c r="H188" i="135" s="1"/>
  <c r="L2498" i="135"/>
  <c r="G2498" i="135" s="1"/>
  <c r="H2498" i="135" s="1"/>
  <c r="L2018" i="135"/>
  <c r="G2018" i="135" s="1"/>
  <c r="H2018" i="135" s="1"/>
  <c r="L1698" i="135"/>
  <c r="G1698" i="135" s="1"/>
  <c r="H1698" i="135" s="1"/>
  <c r="L1218" i="135"/>
  <c r="G1218" i="135" s="1"/>
  <c r="H1218" i="135" s="1"/>
  <c r="L1578" i="135"/>
  <c r="G1578" i="135" s="1"/>
  <c r="H1578" i="135" s="1"/>
  <c r="P304" i="142"/>
  <c r="P305" i="142" s="1"/>
  <c r="L3643" i="135"/>
  <c r="G3643" i="135" s="1"/>
  <c r="H3643" i="135" s="1"/>
  <c r="L2123" i="135"/>
  <c r="G2123" i="135" s="1"/>
  <c r="H2123" i="135" s="1"/>
  <c r="L3583" i="135"/>
  <c r="G3583" i="135" s="1"/>
  <c r="H3583" i="135" s="1"/>
  <c r="L2023" i="135"/>
  <c r="G2023" i="135" s="1"/>
  <c r="H2023" i="135" s="1"/>
  <c r="L3158" i="135"/>
  <c r="G3158" i="135" s="1"/>
  <c r="H3158" i="135" s="1"/>
  <c r="L368" i="135"/>
  <c r="G368" i="135" s="1"/>
  <c r="H368" i="135" s="1"/>
  <c r="L1353" i="135"/>
  <c r="G1353" i="135" s="1"/>
  <c r="H1353" i="135" s="1"/>
  <c r="L4213" i="135"/>
  <c r="G4213" i="135" s="1"/>
  <c r="H4213" i="135" s="1"/>
  <c r="L2253" i="135"/>
  <c r="G2253" i="135" s="1"/>
  <c r="H2253" i="135" s="1"/>
  <c r="L463" i="135"/>
  <c r="G463" i="135" s="1"/>
  <c r="H463" i="135" s="1"/>
  <c r="L1478" i="135"/>
  <c r="G1478" i="135" s="1"/>
  <c r="H1478" i="135" s="1"/>
  <c r="L568" i="135"/>
  <c r="G568" i="135" s="1"/>
  <c r="H568" i="135" s="1"/>
  <c r="L3988" i="135"/>
  <c r="G3988" i="135" s="1"/>
  <c r="H3988" i="135" s="1"/>
  <c r="L2668" i="135"/>
  <c r="G2668" i="135" s="1"/>
  <c r="H2668" i="135" s="1"/>
  <c r="L2148" i="135"/>
  <c r="G2148" i="135" s="1"/>
  <c r="H2148" i="135" s="1"/>
  <c r="L1748" i="135"/>
  <c r="G1748" i="135" s="1"/>
  <c r="H1748" i="135" s="1"/>
  <c r="L628" i="135"/>
  <c r="G628" i="135" s="1"/>
  <c r="H628" i="135" s="1"/>
  <c r="L588" i="135"/>
  <c r="G588" i="135" s="1"/>
  <c r="H588" i="135" s="1"/>
  <c r="L398" i="135"/>
  <c r="G398" i="135" s="1"/>
  <c r="H398" i="135" s="1"/>
  <c r="L593" i="135"/>
  <c r="G593" i="135" s="1"/>
  <c r="H593" i="135" s="1"/>
  <c r="L2338" i="135"/>
  <c r="G2338" i="135" s="1"/>
  <c r="H2338" i="135" s="1"/>
  <c r="L1978" i="135"/>
  <c r="G1978" i="135" s="1"/>
  <c r="H1978" i="135" s="1"/>
  <c r="L1658" i="135"/>
  <c r="G1658" i="135" s="1"/>
  <c r="H1658" i="135" s="1"/>
  <c r="L1178" i="135"/>
  <c r="G1178" i="135" s="1"/>
  <c r="H1178" i="135" s="1"/>
  <c r="L858" i="135"/>
  <c r="G858" i="135" s="1"/>
  <c r="H858" i="135" s="1"/>
  <c r="H26" i="129"/>
  <c r="F32" i="129"/>
  <c r="H4666" i="135" s="1"/>
  <c r="F241" i="163"/>
  <c r="F242" i="163"/>
  <c r="F317" i="156"/>
  <c r="F318" i="156" s="1"/>
  <c r="A83" i="156"/>
  <c r="A85" i="156"/>
  <c r="A87" i="156" s="1"/>
  <c r="A88" i="156" s="1"/>
  <c r="A89" i="156" s="1"/>
  <c r="A90" i="156" s="1"/>
  <c r="A91" i="156" s="1"/>
  <c r="A92" i="156" s="1"/>
  <c r="A93" i="156" s="1"/>
  <c r="A94" i="156" s="1"/>
  <c r="A95" i="156" s="1"/>
  <c r="A96" i="156" s="1"/>
  <c r="A97" i="156" s="1"/>
  <c r="A98" i="156" s="1"/>
  <c r="A99" i="156" s="1"/>
  <c r="A100" i="156" s="1"/>
  <c r="A101" i="156" s="1"/>
  <c r="A102" i="156" s="1"/>
  <c r="A103" i="156" s="1"/>
  <c r="A104" i="156" s="1"/>
  <c r="A105" i="156" s="1"/>
  <c r="A107" i="156" s="1"/>
  <c r="A108" i="156" s="1"/>
  <c r="A109" i="156" s="1"/>
  <c r="A110" i="156" s="1"/>
  <c r="A111" i="156" s="1"/>
  <c r="A112" i="156" s="1"/>
  <c r="A113" i="156" s="1"/>
  <c r="A114" i="156" s="1"/>
  <c r="A115" i="156" s="1"/>
  <c r="A116" i="156" s="1"/>
  <c r="A117" i="156" s="1"/>
  <c r="A118" i="156" s="1"/>
  <c r="A119" i="156" s="1"/>
  <c r="A120" i="156" s="1"/>
  <c r="A121" i="156" s="1"/>
  <c r="A122" i="156" s="1"/>
  <c r="A123" i="156" s="1"/>
  <c r="A124" i="156" s="1"/>
  <c r="A125" i="156" s="1"/>
  <c r="E39" i="129"/>
  <c r="P273" i="165" l="1"/>
  <c r="S273" i="165"/>
  <c r="T273" i="165" s="1"/>
  <c r="P93" i="165"/>
  <c r="S93" i="165"/>
  <c r="T93" i="165" s="1"/>
  <c r="P153" i="165"/>
  <c r="S153" i="165"/>
  <c r="T153" i="165" s="1"/>
  <c r="P193" i="165"/>
  <c r="S193" i="165"/>
  <c r="T193" i="165" s="1"/>
  <c r="P58" i="165"/>
  <c r="S58" i="165"/>
  <c r="T58" i="165" s="1"/>
  <c r="P123" i="165"/>
  <c r="S123" i="165"/>
  <c r="T123" i="165" s="1"/>
  <c r="P78" i="165"/>
  <c r="S78" i="165"/>
  <c r="T78" i="165" s="1"/>
  <c r="P23" i="165"/>
  <c r="S23" i="165"/>
  <c r="T23" i="165" s="1"/>
  <c r="P98" i="165"/>
  <c r="S98" i="165"/>
  <c r="T98" i="165" s="1"/>
  <c r="P113" i="165"/>
  <c r="S113" i="165"/>
  <c r="T113" i="165" s="1"/>
  <c r="P298" i="165"/>
  <c r="S298" i="165"/>
  <c r="T298" i="165" s="1"/>
  <c r="P213" i="165"/>
  <c r="S213" i="165"/>
  <c r="T213" i="165" s="1"/>
  <c r="P228" i="165"/>
  <c r="S228" i="165"/>
  <c r="T228" i="165" s="1"/>
  <c r="P188" i="165"/>
  <c r="S188" i="165"/>
  <c r="T188" i="165" s="1"/>
  <c r="P53" i="165"/>
  <c r="S53" i="165"/>
  <c r="T53" i="165" s="1"/>
  <c r="P63" i="165"/>
  <c r="S63" i="165"/>
  <c r="T63" i="165" s="1"/>
  <c r="P198" i="165"/>
  <c r="S198" i="165"/>
  <c r="T198" i="165" s="1"/>
  <c r="P263" i="165"/>
  <c r="S263" i="165"/>
  <c r="T263" i="165" s="1"/>
  <c r="P43" i="165"/>
  <c r="S43" i="165"/>
  <c r="T43" i="165" s="1"/>
  <c r="P203" i="165"/>
  <c r="S203" i="165"/>
  <c r="T203" i="165" s="1"/>
  <c r="P208" i="165"/>
  <c r="S208" i="165"/>
  <c r="T208" i="165" s="1"/>
  <c r="P133" i="165"/>
  <c r="S133" i="165"/>
  <c r="T133" i="165" s="1"/>
  <c r="P243" i="165"/>
  <c r="S243" i="165"/>
  <c r="T243" i="165" s="1"/>
  <c r="P258" i="165"/>
  <c r="S258" i="165"/>
  <c r="T258" i="165" s="1"/>
  <c r="P278" i="165"/>
  <c r="S278" i="165"/>
  <c r="T278" i="165" s="1"/>
  <c r="P248" i="165"/>
  <c r="S248" i="165"/>
  <c r="T248" i="165" s="1"/>
  <c r="P108" i="165"/>
  <c r="S108" i="165"/>
  <c r="T108" i="165" s="1"/>
  <c r="P168" i="165"/>
  <c r="S168" i="165"/>
  <c r="T168" i="165" s="1"/>
  <c r="P73" i="165"/>
  <c r="S73" i="165"/>
  <c r="T73" i="165" s="1"/>
  <c r="P143" i="165"/>
  <c r="S143" i="165"/>
  <c r="T143" i="165" s="1"/>
  <c r="P183" i="165"/>
  <c r="S183" i="165"/>
  <c r="T183" i="165" s="1"/>
  <c r="P48" i="165"/>
  <c r="S48" i="165"/>
  <c r="T48" i="165" s="1"/>
  <c r="P223" i="165"/>
  <c r="S223" i="165"/>
  <c r="T223" i="165" s="1"/>
  <c r="P158" i="165"/>
  <c r="S158" i="165"/>
  <c r="T158" i="165" s="1"/>
  <c r="P88" i="165"/>
  <c r="S88" i="165"/>
  <c r="T88" i="165" s="1"/>
  <c r="P103" i="165"/>
  <c r="S103" i="165"/>
  <c r="T103" i="165" s="1"/>
  <c r="P288" i="165"/>
  <c r="S288" i="165"/>
  <c r="T288" i="165" s="1"/>
  <c r="P83" i="165"/>
  <c r="S83" i="165"/>
  <c r="T83" i="165" s="1"/>
  <c r="P238" i="165"/>
  <c r="S238" i="165"/>
  <c r="T238" i="165" s="1"/>
  <c r="P178" i="165"/>
  <c r="S178" i="165"/>
  <c r="T178" i="165" s="1"/>
  <c r="P148" i="165"/>
  <c r="S148" i="165"/>
  <c r="T148" i="165" s="1"/>
  <c r="P118" i="165"/>
  <c r="S118" i="165"/>
  <c r="T118" i="165" s="1"/>
  <c r="P68" i="165"/>
  <c r="S68" i="165"/>
  <c r="T68" i="165" s="1"/>
  <c r="P138" i="165"/>
  <c r="S138" i="165"/>
  <c r="T138" i="165" s="1"/>
  <c r="P38" i="165"/>
  <c r="S38" i="165"/>
  <c r="T38" i="165" s="1"/>
  <c r="P33" i="165"/>
  <c r="S33" i="165"/>
  <c r="T33" i="165" s="1"/>
  <c r="P268" i="165"/>
  <c r="S268" i="165"/>
  <c r="T268" i="165" s="1"/>
  <c r="P163" i="165"/>
  <c r="S163" i="165"/>
  <c r="T163" i="165" s="1"/>
  <c r="P283" i="165"/>
  <c r="S283" i="165"/>
  <c r="T283" i="165" s="1"/>
  <c r="P28" i="165"/>
  <c r="S28" i="165"/>
  <c r="T28" i="165" s="1"/>
  <c r="P233" i="165"/>
  <c r="S233" i="165"/>
  <c r="T233" i="165" s="1"/>
  <c r="P218" i="165"/>
  <c r="S218" i="165"/>
  <c r="T218" i="165" s="1"/>
  <c r="P128" i="165"/>
  <c r="S128" i="165"/>
  <c r="T128" i="165" s="1"/>
  <c r="P253" i="165"/>
  <c r="S253" i="165"/>
  <c r="T253" i="165" s="1"/>
  <c r="P293" i="165"/>
  <c r="S293" i="165"/>
  <c r="T293" i="165" s="1"/>
  <c r="P1113" i="165"/>
  <c r="S1113" i="165"/>
  <c r="T1113" i="165" s="1"/>
  <c r="P988" i="165"/>
  <c r="S988" i="165"/>
  <c r="T988" i="165" s="1"/>
  <c r="P523" i="165"/>
  <c r="S523" i="165"/>
  <c r="T523" i="165" s="1"/>
  <c r="P913" i="165"/>
  <c r="S913" i="165"/>
  <c r="T913" i="165" s="1"/>
  <c r="P1078" i="165"/>
  <c r="S1078" i="165"/>
  <c r="T1078" i="165" s="1"/>
  <c r="P658" i="165"/>
  <c r="S658" i="165"/>
  <c r="T658" i="165" s="1"/>
  <c r="P698" i="165"/>
  <c r="S698" i="165"/>
  <c r="T698" i="165" s="1"/>
  <c r="P818" i="165"/>
  <c r="S818" i="165"/>
  <c r="T818" i="165" s="1"/>
  <c r="P568" i="165"/>
  <c r="S568" i="165"/>
  <c r="T568" i="165" s="1"/>
  <c r="P408" i="165"/>
  <c r="S408" i="165"/>
  <c r="T408" i="165" s="1"/>
  <c r="P393" i="165"/>
  <c r="S393" i="165"/>
  <c r="T393" i="165" s="1"/>
  <c r="P413" i="165"/>
  <c r="S413" i="165"/>
  <c r="T413" i="165" s="1"/>
  <c r="P403" i="165"/>
  <c r="S403" i="165"/>
  <c r="T403" i="165" s="1"/>
  <c r="P528" i="165"/>
  <c r="S528" i="165"/>
  <c r="T528" i="165" s="1"/>
  <c r="P578" i="165"/>
  <c r="S578" i="165"/>
  <c r="T578" i="165" s="1"/>
  <c r="P603" i="165"/>
  <c r="S603" i="165"/>
  <c r="T603" i="165" s="1"/>
  <c r="P808" i="165"/>
  <c r="S808" i="165"/>
  <c r="T808" i="165" s="1"/>
  <c r="P788" i="165"/>
  <c r="S788" i="165"/>
  <c r="T788" i="165" s="1"/>
  <c r="P853" i="165"/>
  <c r="S853" i="165"/>
  <c r="T853" i="165" s="1"/>
  <c r="P933" i="165"/>
  <c r="T933" i="165"/>
  <c r="P1143" i="165"/>
  <c r="S1143" i="165"/>
  <c r="T1143" i="165" s="1"/>
  <c r="P983" i="165"/>
  <c r="S983" i="165"/>
  <c r="T983" i="165" s="1"/>
  <c r="P1148" i="165"/>
  <c r="S1148" i="165"/>
  <c r="T1148" i="165" s="1"/>
  <c r="P328" i="165"/>
  <c r="S328" i="165"/>
  <c r="T328" i="165" s="1"/>
  <c r="P338" i="165"/>
  <c r="S338" i="165"/>
  <c r="T338" i="165" s="1"/>
  <c r="P498" i="165"/>
  <c r="S498" i="165"/>
  <c r="T498" i="165" s="1"/>
  <c r="P618" i="165"/>
  <c r="S618" i="165"/>
  <c r="T618" i="165" s="1"/>
  <c r="P593" i="165"/>
  <c r="S593" i="165"/>
  <c r="T593" i="165" s="1"/>
  <c r="P683" i="165"/>
  <c r="S683" i="165"/>
  <c r="T683" i="165" s="1"/>
  <c r="P733" i="165"/>
  <c r="S733" i="165"/>
  <c r="T733" i="165" s="1"/>
  <c r="P758" i="165"/>
  <c r="S758" i="165"/>
  <c r="T758" i="165" s="1"/>
  <c r="P678" i="165"/>
  <c r="S678" i="165"/>
  <c r="T678" i="165" s="1"/>
  <c r="P863" i="165"/>
  <c r="T863" i="165"/>
  <c r="P888" i="165"/>
  <c r="S888" i="165"/>
  <c r="T888" i="165" s="1"/>
  <c r="P1013" i="165"/>
  <c r="T1013" i="165"/>
  <c r="P1098" i="165"/>
  <c r="S1098" i="165"/>
  <c r="T1098" i="165" s="1"/>
  <c r="P1083" i="165"/>
  <c r="S1083" i="165"/>
  <c r="T1083" i="165" s="1"/>
  <c r="P423" i="165"/>
  <c r="S423" i="165"/>
  <c r="T423" i="165" s="1"/>
  <c r="P418" i="165"/>
  <c r="S418" i="165"/>
  <c r="T418" i="165" s="1"/>
  <c r="P358" i="165"/>
  <c r="S358" i="165"/>
  <c r="T358" i="165" s="1"/>
  <c r="P443" i="165"/>
  <c r="S443" i="165"/>
  <c r="T443" i="165" s="1"/>
  <c r="P598" i="165"/>
  <c r="S598" i="165"/>
  <c r="T598" i="165" s="1"/>
  <c r="P838" i="165"/>
  <c r="S838" i="165"/>
  <c r="T838" i="165" s="1"/>
  <c r="P648" i="165"/>
  <c r="T648" i="165"/>
  <c r="P848" i="165"/>
  <c r="S848" i="165"/>
  <c r="T848" i="165" s="1"/>
  <c r="P703" i="165"/>
  <c r="S703" i="165"/>
  <c r="T703" i="165" s="1"/>
  <c r="P878" i="165"/>
  <c r="T878" i="165"/>
  <c r="P893" i="165"/>
  <c r="S893" i="165"/>
  <c r="T893" i="165" s="1"/>
  <c r="P1053" i="165"/>
  <c r="S1053" i="165"/>
  <c r="T1053" i="165" s="1"/>
  <c r="P1123" i="165"/>
  <c r="S1123" i="165"/>
  <c r="T1123" i="165" s="1"/>
  <c r="P1163" i="165"/>
  <c r="S1163" i="165"/>
  <c r="T1163" i="165" s="1"/>
  <c r="P348" i="165"/>
  <c r="S348" i="165"/>
  <c r="T348" i="165" s="1"/>
  <c r="P323" i="165"/>
  <c r="S323" i="165"/>
  <c r="T323" i="165" s="1"/>
  <c r="P308" i="165"/>
  <c r="S308" i="165"/>
  <c r="T308" i="165" s="1"/>
  <c r="P383" i="165"/>
  <c r="S383" i="165"/>
  <c r="T383" i="165" s="1"/>
  <c r="P513" i="165"/>
  <c r="S513" i="165"/>
  <c r="T513" i="165" s="1"/>
  <c r="P793" i="165"/>
  <c r="S793" i="165"/>
  <c r="T793" i="165" s="1"/>
  <c r="P843" i="165"/>
  <c r="S843" i="165"/>
  <c r="T843" i="165" s="1"/>
  <c r="P653" i="165"/>
  <c r="S653" i="165"/>
  <c r="T653" i="165" s="1"/>
  <c r="P768" i="165"/>
  <c r="S768" i="165"/>
  <c r="T768" i="165" s="1"/>
  <c r="P903" i="165"/>
  <c r="T903" i="165"/>
  <c r="P918" i="165"/>
  <c r="S918" i="165"/>
  <c r="T918" i="165" s="1"/>
  <c r="P1093" i="165"/>
  <c r="S1093" i="165"/>
  <c r="T1093" i="165" s="1"/>
  <c r="P1043" i="165"/>
  <c r="S1043" i="165"/>
  <c r="T1043" i="165" s="1"/>
  <c r="P1133" i="165"/>
  <c r="S1133" i="165"/>
  <c r="T1133" i="165" s="1"/>
  <c r="P1023" i="165"/>
  <c r="S1023" i="165"/>
  <c r="T1023" i="165" s="1"/>
  <c r="P488" i="165"/>
  <c r="S488" i="165"/>
  <c r="T488" i="165" s="1"/>
  <c r="P313" i="165"/>
  <c r="S313" i="165"/>
  <c r="T313" i="165" s="1"/>
  <c r="P373" i="165"/>
  <c r="S373" i="165"/>
  <c r="T373" i="165" s="1"/>
  <c r="P588" i="165"/>
  <c r="S588" i="165"/>
  <c r="T588" i="165" s="1"/>
  <c r="P728" i="165"/>
  <c r="T728" i="165"/>
  <c r="P803" i="165"/>
  <c r="S803" i="165"/>
  <c r="T803" i="165" s="1"/>
  <c r="P833" i="165"/>
  <c r="S833" i="165"/>
  <c r="T833" i="165" s="1"/>
  <c r="P763" i="165"/>
  <c r="S763" i="165"/>
  <c r="T763" i="165" s="1"/>
  <c r="P873" i="165"/>
  <c r="T873" i="165"/>
  <c r="P948" i="165"/>
  <c r="T948" i="165"/>
  <c r="P1168" i="165"/>
  <c r="T1168" i="165"/>
  <c r="P1073" i="165"/>
  <c r="S1073" i="165"/>
  <c r="T1073" i="165" s="1"/>
  <c r="P458" i="165"/>
  <c r="S458" i="165"/>
  <c r="T458" i="165" s="1"/>
  <c r="P398" i="165"/>
  <c r="S398" i="165"/>
  <c r="T398" i="165" s="1"/>
  <c r="P388" i="165"/>
  <c r="S388" i="165"/>
  <c r="T388" i="165" s="1"/>
  <c r="P563" i="165"/>
  <c r="S563" i="165"/>
  <c r="T563" i="165" s="1"/>
  <c r="P558" i="165"/>
  <c r="S558" i="165"/>
  <c r="T558" i="165" s="1"/>
  <c r="P673" i="165"/>
  <c r="S673" i="165"/>
  <c r="T673" i="165" s="1"/>
  <c r="P783" i="165"/>
  <c r="S783" i="165"/>
  <c r="T783" i="165" s="1"/>
  <c r="P908" i="165"/>
  <c r="S908" i="165"/>
  <c r="T908" i="165" s="1"/>
  <c r="P953" i="165"/>
  <c r="S953" i="165"/>
  <c r="T953" i="165" s="1"/>
  <c r="P1088" i="165"/>
  <c r="S1088" i="165"/>
  <c r="T1088" i="165" s="1"/>
  <c r="P1068" i="165"/>
  <c r="S1068" i="165"/>
  <c r="T1068" i="165" s="1"/>
  <c r="P428" i="165"/>
  <c r="S428" i="165"/>
  <c r="T428" i="165" s="1"/>
  <c r="P353" i="165"/>
  <c r="S353" i="165"/>
  <c r="T353" i="165" s="1"/>
  <c r="P483" i="165"/>
  <c r="S483" i="165"/>
  <c r="T483" i="165" s="1"/>
  <c r="P573" i="165"/>
  <c r="S573" i="165"/>
  <c r="T573" i="165" s="1"/>
  <c r="P553" i="165"/>
  <c r="S553" i="165"/>
  <c r="T553" i="165" s="1"/>
  <c r="P778" i="165"/>
  <c r="S778" i="165"/>
  <c r="T778" i="165" s="1"/>
  <c r="P773" i="165"/>
  <c r="S773" i="165"/>
  <c r="T773" i="165" s="1"/>
  <c r="P798" i="165"/>
  <c r="S798" i="165"/>
  <c r="T798" i="165" s="1"/>
  <c r="P643" i="165"/>
  <c r="T643" i="165"/>
  <c r="P823" i="165"/>
  <c r="S823" i="165"/>
  <c r="T823" i="165" s="1"/>
  <c r="P963" i="165"/>
  <c r="S963" i="165"/>
  <c r="T963" i="165" s="1"/>
  <c r="P1018" i="165"/>
  <c r="S1018" i="165"/>
  <c r="T1018" i="165" s="1"/>
  <c r="P1108" i="165"/>
  <c r="S1108" i="165"/>
  <c r="T1108" i="165" s="1"/>
  <c r="P1138" i="165"/>
  <c r="S1138" i="165"/>
  <c r="T1138" i="165" s="1"/>
  <c r="P463" i="165"/>
  <c r="S463" i="165"/>
  <c r="T463" i="165" s="1"/>
  <c r="P478" i="165"/>
  <c r="S478" i="165"/>
  <c r="T478" i="165" s="1"/>
  <c r="P468" i="165"/>
  <c r="S468" i="165"/>
  <c r="T468" i="165" s="1"/>
  <c r="P518" i="165"/>
  <c r="S518" i="165"/>
  <c r="T518" i="165" s="1"/>
  <c r="P718" i="165"/>
  <c r="S718" i="165"/>
  <c r="T718" i="165" s="1"/>
  <c r="P748" i="165"/>
  <c r="S748" i="165"/>
  <c r="T748" i="165" s="1"/>
  <c r="P688" i="165"/>
  <c r="S688" i="165"/>
  <c r="T688" i="165" s="1"/>
  <c r="P693" i="165"/>
  <c r="S693" i="165"/>
  <c r="T693" i="165" s="1"/>
  <c r="P938" i="165"/>
  <c r="S938" i="165"/>
  <c r="T938" i="165" s="1"/>
  <c r="P1058" i="165"/>
  <c r="S1058" i="165"/>
  <c r="T1058" i="165" s="1"/>
  <c r="P978" i="165"/>
  <c r="T978" i="165"/>
  <c r="P1033" i="165"/>
  <c r="S1033" i="165"/>
  <c r="T1033" i="165" s="1"/>
  <c r="P503" i="165"/>
  <c r="S503" i="165"/>
  <c r="T503" i="165" s="1"/>
  <c r="P473" i="165"/>
  <c r="S473" i="165"/>
  <c r="T473" i="165" s="1"/>
  <c r="P453" i="165"/>
  <c r="S453" i="165"/>
  <c r="T453" i="165" s="1"/>
  <c r="P608" i="165"/>
  <c r="S608" i="165"/>
  <c r="T608" i="165" s="1"/>
  <c r="P713" i="165"/>
  <c r="S713" i="165"/>
  <c r="T713" i="165" s="1"/>
  <c r="P663" i="165"/>
  <c r="T663" i="165"/>
  <c r="P738" i="165"/>
  <c r="S738" i="165"/>
  <c r="T738" i="165" s="1"/>
  <c r="P743" i="165"/>
  <c r="S743" i="165"/>
  <c r="T743" i="165" s="1"/>
  <c r="P943" i="165"/>
  <c r="T943" i="165"/>
  <c r="P993" i="165"/>
  <c r="S993" i="165"/>
  <c r="T993" i="165" s="1"/>
  <c r="P1048" i="165"/>
  <c r="S1048" i="165"/>
  <c r="T1048" i="165" s="1"/>
  <c r="P333" i="165"/>
  <c r="S333" i="165"/>
  <c r="T333" i="165" s="1"/>
  <c r="P318" i="165"/>
  <c r="S318" i="165"/>
  <c r="T318" i="165" s="1"/>
  <c r="P623" i="165"/>
  <c r="S623" i="165"/>
  <c r="T623" i="165" s="1"/>
  <c r="P628" i="165"/>
  <c r="S628" i="165"/>
  <c r="T628" i="165" s="1"/>
  <c r="P533" i="165"/>
  <c r="S533" i="165"/>
  <c r="T533" i="165" s="1"/>
  <c r="P828" i="165"/>
  <c r="S828" i="165"/>
  <c r="T828" i="165" s="1"/>
  <c r="P668" i="165"/>
  <c r="S668" i="165"/>
  <c r="T668" i="165" s="1"/>
  <c r="P923" i="165"/>
  <c r="S923" i="165"/>
  <c r="T923" i="165" s="1"/>
  <c r="P883" i="165"/>
  <c r="T883" i="165"/>
  <c r="P1003" i="165"/>
  <c r="S1003" i="165"/>
  <c r="T1003" i="165" s="1"/>
  <c r="P998" i="165"/>
  <c r="S998" i="165"/>
  <c r="T998" i="165" s="1"/>
  <c r="P1118" i="165"/>
  <c r="S1118" i="165"/>
  <c r="T1118" i="165" s="1"/>
  <c r="P493" i="165"/>
  <c r="S493" i="165"/>
  <c r="T493" i="165" s="1"/>
  <c r="P438" i="165"/>
  <c r="S438" i="165"/>
  <c r="T438" i="165" s="1"/>
  <c r="P378" i="165"/>
  <c r="S378" i="165"/>
  <c r="T378" i="165" s="1"/>
  <c r="P548" i="165"/>
  <c r="S548" i="165"/>
  <c r="T548" i="165" s="1"/>
  <c r="P633" i="165"/>
  <c r="S633" i="165"/>
  <c r="T633" i="165" s="1"/>
  <c r="P813" i="165"/>
  <c r="S813" i="165"/>
  <c r="T813" i="165" s="1"/>
  <c r="P723" i="165"/>
  <c r="S723" i="165"/>
  <c r="T723" i="165" s="1"/>
  <c r="P958" i="165"/>
  <c r="S958" i="165"/>
  <c r="T958" i="165" s="1"/>
  <c r="P898" i="165"/>
  <c r="S898" i="165"/>
  <c r="T898" i="165" s="1"/>
  <c r="P1153" i="165"/>
  <c r="S1153" i="165"/>
  <c r="T1153" i="165" s="1"/>
  <c r="P1128" i="165"/>
  <c r="T1128" i="165"/>
  <c r="P363" i="165"/>
  <c r="S363" i="165"/>
  <c r="T363" i="165" s="1"/>
  <c r="P368" i="165"/>
  <c r="S368" i="165"/>
  <c r="T368" i="165" s="1"/>
  <c r="P433" i="165"/>
  <c r="S433" i="165"/>
  <c r="T433" i="165" s="1"/>
  <c r="P613" i="165"/>
  <c r="S613" i="165"/>
  <c r="T613" i="165" s="1"/>
  <c r="P543" i="165"/>
  <c r="S543" i="165"/>
  <c r="T543" i="165" s="1"/>
  <c r="P753" i="165"/>
  <c r="S753" i="165"/>
  <c r="T753" i="165" s="1"/>
  <c r="P708" i="165"/>
  <c r="S708" i="165"/>
  <c r="T708" i="165" s="1"/>
  <c r="P928" i="165"/>
  <c r="T928" i="165"/>
  <c r="P868" i="165"/>
  <c r="T868" i="165"/>
  <c r="P1028" i="165"/>
  <c r="S1028" i="165"/>
  <c r="T1028" i="165" s="1"/>
  <c r="P1158" i="165"/>
  <c r="S1158" i="165"/>
  <c r="T1158" i="165" s="1"/>
  <c r="P149" i="151"/>
  <c r="P224" i="153"/>
  <c r="P225" i="153" s="1"/>
  <c r="P226" i="153" s="1"/>
  <c r="H4663" i="162"/>
  <c r="H4664" i="162" s="1"/>
  <c r="H4665" i="162" s="1"/>
  <c r="H4663" i="135"/>
  <c r="I107" i="135" s="1"/>
  <c r="I4663" i="135" s="1"/>
  <c r="H4666" i="162"/>
  <c r="F33" i="129"/>
  <c r="F35" i="129" s="1"/>
  <c r="F36" i="129" s="1"/>
  <c r="F37" i="129" s="1"/>
  <c r="F40" i="129" s="1"/>
  <c r="F320" i="156"/>
  <c r="F321" i="156" s="1"/>
  <c r="F244" i="163"/>
  <c r="F245" i="163" s="1"/>
  <c r="E40" i="129"/>
  <c r="E45" i="129"/>
  <c r="E46" i="129" s="1"/>
  <c r="E51" i="129" s="1"/>
  <c r="E53" i="129" s="1"/>
  <c r="E54" i="129" s="1"/>
  <c r="E56" i="129" s="1"/>
  <c r="E57" i="129" s="1"/>
  <c r="E65" i="129" s="1"/>
  <c r="E41" i="129"/>
  <c r="P224" i="154"/>
  <c r="P225" i="154" s="1"/>
  <c r="P306" i="142"/>
  <c r="P129" i="146"/>
  <c r="P130" i="146" s="1"/>
  <c r="P227" i="153" l="1"/>
  <c r="P228" i="153" s="1"/>
  <c r="O230" i="153" s="1"/>
  <c r="P150" i="151"/>
  <c r="P151" i="151" s="1"/>
  <c r="I107" i="162"/>
  <c r="I4663" i="162" s="1"/>
  <c r="P307" i="142"/>
  <c r="P308" i="142" s="1"/>
  <c r="F46" i="129"/>
  <c r="F51" i="129" s="1"/>
  <c r="F53" i="129" s="1"/>
  <c r="F54" i="129" s="1"/>
  <c r="F56" i="129" s="1"/>
  <c r="F57" i="129" s="1"/>
  <c r="F65" i="129" s="1"/>
  <c r="H4664" i="135"/>
  <c r="H4665" i="135" s="1"/>
  <c r="H4667" i="135" s="1"/>
  <c r="H4668" i="135" s="1"/>
  <c r="H4667" i="162"/>
  <c r="H4668" i="162" s="1"/>
  <c r="E43" i="129"/>
  <c r="E44" i="129" s="1"/>
  <c r="E42" i="129"/>
  <c r="P131" i="146"/>
  <c r="P226" i="154"/>
  <c r="O310" i="142" l="1"/>
  <c r="F10" i="142" s="1"/>
  <c r="D22" i="129"/>
  <c r="H22" i="129" s="1"/>
  <c r="T1173" i="165"/>
  <c r="T1174" i="165" s="1"/>
  <c r="T1175" i="165" s="1"/>
  <c r="T1177" i="165" s="1"/>
  <c r="T1178" i="165" s="1"/>
  <c r="T1179" i="165" s="1"/>
  <c r="P152" i="151"/>
  <c r="P153" i="151" s="1"/>
  <c r="O155" i="151" s="1"/>
  <c r="F10" i="151" s="1"/>
  <c r="P227" i="154"/>
  <c r="P228" i="154" s="1"/>
  <c r="D27" i="129" s="1"/>
  <c r="P132" i="146"/>
  <c r="P133" i="146" s="1"/>
  <c r="D26" i="129" s="1"/>
  <c r="D24" i="129" l="1"/>
  <c r="P414" i="151"/>
  <c r="O230" i="154"/>
  <c r="F10" i="154" s="1"/>
  <c r="H27" i="129"/>
  <c r="P379" i="154"/>
  <c r="O135" i="146"/>
  <c r="F10" i="146" s="1"/>
  <c r="P379" i="146"/>
  <c r="D23" i="129"/>
  <c r="H23" i="129" s="1"/>
  <c r="F10" i="153"/>
  <c r="P239" i="153"/>
  <c r="H25" i="129" l="1"/>
  <c r="D32" i="129"/>
  <c r="H32" i="129" l="1"/>
  <c r="D33" i="129"/>
  <c r="H33" i="129" l="1"/>
  <c r="D35" i="129"/>
  <c r="D36" i="129" l="1"/>
  <c r="H35" i="129"/>
  <c r="G7" i="129" s="1"/>
  <c r="H36" i="129" l="1"/>
  <c r="D37" i="129"/>
  <c r="H37" i="129" l="1"/>
  <c r="D39" i="129"/>
  <c r="H39" i="129" l="1"/>
  <c r="D40" i="129"/>
  <c r="D41" i="129" l="1"/>
  <c r="H40" i="129"/>
  <c r="D42" i="129" l="1"/>
  <c r="D43" i="129" s="1"/>
  <c r="H43" i="129" s="1"/>
  <c r="H41" i="129"/>
  <c r="D45" i="129" l="1"/>
  <c r="H45" i="129" s="1"/>
  <c r="H42" i="129"/>
  <c r="D44" i="129"/>
  <c r="H44" i="129" l="1"/>
  <c r="D46" i="129"/>
  <c r="G49" i="129" l="1"/>
  <c r="H49" i="129" s="1"/>
  <c r="D51" i="129"/>
  <c r="H46" i="129"/>
  <c r="G50" i="129" l="1"/>
  <c r="G51" i="129" s="1"/>
  <c r="D53" i="129"/>
  <c r="H48" i="129"/>
  <c r="H50" i="129" l="1"/>
  <c r="D54" i="129"/>
  <c r="D56" i="129" l="1"/>
  <c r="G53" i="129"/>
  <c r="H51" i="129"/>
  <c r="G54" i="129" l="1"/>
  <c r="G56" i="129" s="1"/>
  <c r="H56" i="129" s="1"/>
  <c r="H53" i="129"/>
  <c r="D57" i="129"/>
  <c r="D65" i="129" l="1"/>
  <c r="G57" i="129"/>
  <c r="G65" i="129" s="1"/>
  <c r="H54" i="129"/>
  <c r="U1179" i="168" l="1"/>
  <c r="V1179" i="168" s="1"/>
  <c r="H57" i="129"/>
  <c r="H65" i="129" s="1"/>
  <c r="G5" i="129" s="1"/>
  <c r="N4668" i="162"/>
  <c r="O4668" i="162" s="1"/>
  <c r="T6" i="162" s="1"/>
  <c r="N4668" i="135"/>
  <c r="O4668" i="135" s="1"/>
  <c r="T6" i="135" s="1"/>
  <c r="U1179" i="165"/>
  <c r="V1179" i="165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Автор</author>
  </authors>
  <commentList>
    <comment ref="E1389" authorId="0" shapeId="0" xr:uid="{9035473D-0AA0-4DE3-85CC-7B74E3BC096E}">
      <text/>
    </comment>
  </commentList>
</comments>
</file>

<file path=xl/sharedStrings.xml><?xml version="1.0" encoding="utf-8"?>
<sst xmlns="http://schemas.openxmlformats.org/spreadsheetml/2006/main" count="16519" uniqueCount="3852">
  <si>
    <t>ԱԱՀ</t>
  </si>
  <si>
    <t>ԱÉÛáõÙÇÝ» ç»éáõóÙ³Ý Ù³ñïÏáóÝ»ñÇ ³ñÅ»ùÁ</t>
  </si>
  <si>
    <t>տախտակ</t>
  </si>
  <si>
    <t>E6-16</t>
  </si>
  <si>
    <t>E34-390</t>
  </si>
  <si>
    <t>E7-735</t>
  </si>
  <si>
    <t xml:space="preserve"> </t>
  </si>
  <si>
    <r>
      <t>մ</t>
    </r>
    <r>
      <rPr>
        <vertAlign val="superscript"/>
        <sz val="8"/>
        <rFont val="Arial Armenian"/>
        <family val="2"/>
      </rPr>
      <t>2</t>
    </r>
  </si>
  <si>
    <t>8-525-1</t>
  </si>
  <si>
    <t>8-525-2</t>
  </si>
  <si>
    <t>8-525-3</t>
  </si>
  <si>
    <t>շուկա</t>
  </si>
  <si>
    <t>8-603-1</t>
  </si>
  <si>
    <t>8-591-6</t>
  </si>
  <si>
    <t>մ</t>
  </si>
  <si>
    <t>NN</t>
  </si>
  <si>
    <t>1.02x1.05x</t>
  </si>
  <si>
    <t>Կազմեց</t>
  </si>
  <si>
    <t>գմ</t>
  </si>
  <si>
    <t>հատ</t>
  </si>
  <si>
    <t>կգ</t>
  </si>
  <si>
    <r>
      <t>մ</t>
    </r>
    <r>
      <rPr>
        <vertAlign val="superscript"/>
        <sz val="8"/>
        <rFont val="Arial Armenian"/>
        <family val="2"/>
      </rPr>
      <t>3</t>
    </r>
  </si>
  <si>
    <t>հեղյուս</t>
  </si>
  <si>
    <t>տն</t>
  </si>
  <si>
    <t>E17-28</t>
  </si>
  <si>
    <t>E17-61</t>
  </si>
  <si>
    <t>Զուգարանակոնքի տեղադրում</t>
  </si>
  <si>
    <t>Շուկա</t>
  </si>
  <si>
    <r>
      <t>մ</t>
    </r>
    <r>
      <rPr>
        <vertAlign val="superscript"/>
        <sz val="8"/>
        <rFont val="Arial Armenian"/>
        <family val="2"/>
        <charset val="204"/>
      </rPr>
      <t>3</t>
    </r>
  </si>
  <si>
    <t>22-365</t>
  </si>
  <si>
    <t>Ñ³ï</t>
  </si>
  <si>
    <t>E16-33</t>
  </si>
  <si>
    <t>E16-134</t>
  </si>
  <si>
    <t>Սարքավորումներ</t>
  </si>
  <si>
    <t>Ձյան արգելքների տեղադրում</t>
  </si>
  <si>
    <t>Ï-ï</t>
  </si>
  <si>
    <t>P11-223</t>
  </si>
  <si>
    <t>P11-224</t>
  </si>
  <si>
    <t>Գաջե սվաղի քանդում  առաստաղից</t>
  </si>
  <si>
    <t xml:space="preserve">E15-325   </t>
  </si>
  <si>
    <t>ց/պրոֆիլ</t>
  </si>
  <si>
    <t>գաջ</t>
  </si>
  <si>
    <t>P13-133</t>
  </si>
  <si>
    <t>սոսինձ</t>
  </si>
  <si>
    <t>P14-419</t>
  </si>
  <si>
    <t>P11-178</t>
  </si>
  <si>
    <t>Առաստաղի  լավորակ լատեքսային ներկում համատարած մածկապատումով</t>
  </si>
  <si>
    <t>E10-102      կիրառ</t>
  </si>
  <si>
    <t xml:space="preserve">Պլաստմասե  պատուհանագոգերի տեղադրում  </t>
  </si>
  <si>
    <t>շաղախ</t>
  </si>
  <si>
    <t>E11-135</t>
  </si>
  <si>
    <t>E15-77</t>
  </si>
  <si>
    <t>E15-92</t>
  </si>
  <si>
    <t>Բ Ա Ց Ա Տ Ր Ա Գ Ի Ր</t>
  </si>
  <si>
    <t>գրության հիման վրա՝   նախագծի աշխատանքային ծավալների համապատասխան:</t>
  </si>
  <si>
    <t xml:space="preserve">Նյութերի այն արժեքները, որոնք բացակայում են ինֆորմացիոն տեղեկագրքից վերցված են </t>
  </si>
  <si>
    <t xml:space="preserve"> մոնիտորինգի արդյունքով, շուկայական գներով:</t>
  </si>
  <si>
    <t xml:space="preserve">         Նախահաշիվը կազմված է հետևյալ նորմատիվային փաստաթղթերով. </t>
  </si>
  <si>
    <r>
      <t xml:space="preserve">              </t>
    </r>
    <r>
      <rPr>
        <b/>
        <i/>
        <sz val="11"/>
        <color theme="1"/>
        <rFont val="Sylfaen"/>
        <family val="1"/>
      </rPr>
      <t xml:space="preserve"> •  </t>
    </r>
    <r>
      <rPr>
        <i/>
        <sz val="11"/>
        <color theme="1"/>
        <rFont val="Sylfaen"/>
        <family val="1"/>
      </rPr>
      <t xml:space="preserve">СНuП IV-5-82,         </t>
    </r>
  </si>
  <si>
    <r>
      <t xml:space="preserve">             </t>
    </r>
    <r>
      <rPr>
        <b/>
        <i/>
        <sz val="11"/>
        <color theme="1"/>
        <rFont val="Sylfaen"/>
        <family val="1"/>
      </rPr>
      <t xml:space="preserve">  •  </t>
    </r>
    <r>
      <rPr>
        <i/>
        <sz val="11"/>
        <color theme="1"/>
        <rFont val="Sylfaen"/>
        <family val="1"/>
      </rPr>
      <t xml:space="preserve">СНuП IV-2-82 </t>
    </r>
  </si>
  <si>
    <t xml:space="preserve">                   պատրաստվածքների կողմնորոշիչ  գներ:</t>
  </si>
  <si>
    <t xml:space="preserve">         Միջին աշխատավարձի  չափը կազմում է </t>
  </si>
  <si>
    <t xml:space="preserve">  հազ. դրամ, </t>
  </si>
  <si>
    <t xml:space="preserve">         Հիմնական աշխատանքի ինդեքսը կազմում է </t>
  </si>
  <si>
    <t>:</t>
  </si>
  <si>
    <t xml:space="preserve">         Մեքենամեխանիզմների շահագործման ինդեքսը կազմում է </t>
  </si>
  <si>
    <r>
      <rPr>
        <b/>
        <i/>
        <sz val="11"/>
        <color theme="1"/>
        <rFont val="Sylfaen"/>
        <family val="1"/>
      </rPr>
      <t xml:space="preserve">              •  </t>
    </r>
    <r>
      <rPr>
        <i/>
        <sz val="11"/>
        <color theme="1"/>
        <rFont val="Sylfaen"/>
        <family val="1"/>
      </rPr>
      <t>Վերադիր ծախսերը կազմում են – 13.3%</t>
    </r>
  </si>
  <si>
    <r>
      <rPr>
        <b/>
        <i/>
        <sz val="11"/>
        <color theme="1"/>
        <rFont val="Sylfaen"/>
        <family val="1"/>
      </rPr>
      <t xml:space="preserve">              •</t>
    </r>
    <r>
      <rPr>
        <i/>
        <sz val="11"/>
        <color theme="1"/>
        <rFont val="Sylfaen"/>
        <family val="1"/>
      </rPr>
      <t xml:space="preserve">  Շահույթը- 11%</t>
    </r>
  </si>
  <si>
    <r>
      <rPr>
        <b/>
        <i/>
        <sz val="11"/>
        <color theme="1"/>
        <rFont val="Sylfaen"/>
        <family val="1"/>
      </rPr>
      <t xml:space="preserve">              •</t>
    </r>
    <r>
      <rPr>
        <i/>
        <sz val="11"/>
        <color theme="1"/>
        <rFont val="Sylfaen"/>
        <family val="1"/>
      </rPr>
      <t xml:space="preserve">  Տրանսպորտային ծախսեր – </t>
    </r>
  </si>
  <si>
    <t>%</t>
  </si>
  <si>
    <r>
      <rPr>
        <b/>
        <i/>
        <sz val="11"/>
        <color theme="1"/>
        <rFont val="Sylfaen"/>
        <family val="1"/>
      </rPr>
      <t xml:space="preserve">              •</t>
    </r>
    <r>
      <rPr>
        <i/>
        <sz val="11"/>
        <color theme="1"/>
        <rFont val="Sylfaen"/>
        <family val="1"/>
      </rPr>
      <t xml:space="preserve">  Պահեստավորման ծախսեր- 2%</t>
    </r>
  </si>
  <si>
    <r>
      <rPr>
        <b/>
        <i/>
        <sz val="11"/>
        <color theme="1"/>
        <rFont val="Sylfaen"/>
        <family val="1"/>
      </rPr>
      <t xml:space="preserve">              •</t>
    </r>
    <r>
      <rPr>
        <i/>
        <sz val="11"/>
        <color theme="1"/>
        <rFont val="Sylfaen"/>
        <family val="1"/>
      </rPr>
      <t xml:space="preserve">  Այլ նյութեր- 5%</t>
    </r>
  </si>
  <si>
    <r>
      <rPr>
        <b/>
        <i/>
        <sz val="11"/>
        <color theme="1"/>
        <rFont val="Sylfaen"/>
        <family val="1"/>
      </rPr>
      <t xml:space="preserve">              •</t>
    </r>
    <r>
      <rPr>
        <i/>
        <sz val="11"/>
        <color theme="1"/>
        <rFont val="Sylfaen"/>
        <family val="1"/>
      </rPr>
      <t xml:space="preserve">  ԱԱՀ-20%</t>
    </r>
  </si>
  <si>
    <t>Պատվիրատու՝</t>
  </si>
  <si>
    <t>Հաստատված է</t>
  </si>
  <si>
    <t xml:space="preserve">(հաստատման ժամկետը)        </t>
  </si>
  <si>
    <t xml:space="preserve">      Ամփոփ նախահաշվային հաշվարկի ընդհանուր գումար՝</t>
  </si>
  <si>
    <t>հազ. դրամ</t>
  </si>
  <si>
    <t>ՇԻՆԱՐԱՐՈՒԹՅԱՆ ԱՐԺԵՔԻ ԱՄՓՈՓ ՆԱԽԱՀԱՇՎԱՅԻՆ ՀԱՇՎԱՐԿ</t>
  </si>
  <si>
    <t>(կառույցի անվանումը)</t>
  </si>
  <si>
    <t xml:space="preserve">№
Հ/Հ </t>
  </si>
  <si>
    <t>№№
Նախահաշվի և հաշվարկի համարը</t>
  </si>
  <si>
    <t>Կառույցի, մասերի, աշխատանքների և ծախսերի անվանումը</t>
  </si>
  <si>
    <t>Նախահաշվային արժեքը  (հազ. դրամ)</t>
  </si>
  <si>
    <t>Շինմոնտաժային աշխատանքներ</t>
  </si>
  <si>
    <t>Այդ թվում նյութա-տեխնիկական ռեսուրսները</t>
  </si>
  <si>
    <t>Սարքավորում</t>
  </si>
  <si>
    <t>Այլ ծախսեր</t>
  </si>
  <si>
    <t xml:space="preserve">Ընդամենը նախահաշվային արժեք  
(հազ. դրամ) </t>
  </si>
  <si>
    <t>Глава 1. Подготовка территории строительства</t>
  </si>
  <si>
    <t>Итого по главе 1:</t>
  </si>
  <si>
    <t>Գլուխ 2. Շինարարության հիմնական օբյեկտներ</t>
  </si>
  <si>
    <t>ԼՆ 1</t>
  </si>
  <si>
    <t>ԼՆ 2</t>
  </si>
  <si>
    <t>Ընդամենը գլուխ 2:</t>
  </si>
  <si>
    <t>ԸՆԴԱՄԵՆԸ  ԳԼՈՒԽՆԵՐ 1-7:</t>
  </si>
  <si>
    <t xml:space="preserve">Գլուխ 8. Ժամանակավոր կառույցներ և շինություներ </t>
  </si>
  <si>
    <t xml:space="preserve">Ժամանակավոր կառույցներ և շինություներ </t>
  </si>
  <si>
    <t>Ընդամենը գլուխ 8:</t>
  </si>
  <si>
    <t>ԸՆԴԱՄԵՆԸ  ԳԼՈՒԽՆԵՐ 1-8:</t>
  </si>
  <si>
    <t>Գլուխ 9. Այլ աշխատանքներ և ծախսեր</t>
  </si>
  <si>
    <t>Ձմեռային թանկացումներ</t>
  </si>
  <si>
    <t>Ընդամենը գլուխ 9:</t>
  </si>
  <si>
    <t>ԸՆԴԱՄԵՆԸ  ԳԼՈՒԽՆԵՐ 1-9:</t>
  </si>
  <si>
    <t>Գլուխ 10. Տեխնիկական և հեղինակային հսկողություն ծախսեր</t>
  </si>
  <si>
    <t>Ընդամենը գլուխ 10:</t>
  </si>
  <si>
    <t>ԸՆԴԱՄԵՆԸ  ԳԼՈՒԽՆԵՐ 1-10:</t>
  </si>
  <si>
    <t>Չնախատեսնված աշխատանքների ծախսեր</t>
  </si>
  <si>
    <t>Չնախատեսնված աշխատանքներ և ծախսեր</t>
  </si>
  <si>
    <t>ԸՆԴԱՄԵՆԸ:</t>
  </si>
  <si>
    <t>Ընդամենը ներառյալ ԱԱՀ</t>
  </si>
  <si>
    <t>Գլուխ 12. Նախագծանախահաշվային աշխատանքների և փորձաքննության ծախսեր</t>
  </si>
  <si>
    <t>Նախագծանախահաշվային աշխատանքների ծախսեր ներառյալ հարկերը</t>
  </si>
  <si>
    <t>Պարտադիր փորձաքննության ծախսեր (ներառյալ ԱԱՀ)</t>
  </si>
  <si>
    <t>Ընդամենը գլուխ 12:</t>
  </si>
  <si>
    <t xml:space="preserve">Получение технических условий на электроснабжение от ЗАО "Электрические сети Армении" </t>
  </si>
  <si>
    <t>ԸՆԴԱՄԵՆԸ ԱՄՓՈՓ ՆԱԽԱՀԱՇՎՈՎ:</t>
  </si>
  <si>
    <t>Կազմեց՝</t>
  </si>
  <si>
    <t>Փոքր ծավալի աշխատանքներ</t>
  </si>
  <si>
    <t>կոմպ</t>
  </si>
  <si>
    <t>էկմ</t>
  </si>
  <si>
    <t>սեկց</t>
  </si>
  <si>
    <t>Մարտկոցների կոմպլեկտ</t>
  </si>
  <si>
    <t>Էլեկտրատեխնիկական աշխատանքներ</t>
  </si>
  <si>
    <t>8-591-1</t>
  </si>
  <si>
    <t>E.16-34</t>
  </si>
  <si>
    <t>E17-53</t>
  </si>
  <si>
    <t>ԼՆ 6</t>
  </si>
  <si>
    <t>ԼՆ 7</t>
  </si>
  <si>
    <t>տեղադրման, տեղափոխման , պահեստավորման և այլ նյութերի արժեքը</t>
  </si>
  <si>
    <t>ØÇ³íáñÇ ³ñÅ»ùÁ</t>
  </si>
  <si>
    <t xml:space="preserve">Վերադիիր ծախսեր </t>
  </si>
  <si>
    <t>Փոքր ծավալ</t>
  </si>
  <si>
    <t>Ձմեռային ծախսեր</t>
  </si>
  <si>
    <t xml:space="preserve">Ընդամենը </t>
  </si>
  <si>
    <t xml:space="preserve">Շահույթ </t>
  </si>
  <si>
    <t>Ընդամենը</t>
  </si>
  <si>
    <t xml:space="preserve">                                          Կազմեց        </t>
  </si>
  <si>
    <t>մ3</t>
  </si>
  <si>
    <t>մ2</t>
  </si>
  <si>
    <t>Ծավալաթերթ-Նախահաշիվ</t>
  </si>
  <si>
    <t>Չնախ</t>
  </si>
  <si>
    <t xml:space="preserve">Աշխատանքների անվանումը </t>
  </si>
  <si>
    <t>Չափման միավորը</t>
  </si>
  <si>
    <t>Քանակը</t>
  </si>
  <si>
    <t>Միավորի   արժեքը   /հազ դրամ/</t>
  </si>
  <si>
    <t>Միավորի ընդհանուր արժեքը     /հազ դրամ/</t>
  </si>
  <si>
    <t>Ընդհանուր արժեքը    տոկոսներով</t>
  </si>
  <si>
    <t>Երևան</t>
  </si>
  <si>
    <t>Արմավիր</t>
  </si>
  <si>
    <t>Արարատ</t>
  </si>
  <si>
    <t>Արագածոտն</t>
  </si>
  <si>
    <t xml:space="preserve">Կոտայք </t>
  </si>
  <si>
    <t>Գեղարքունիք</t>
  </si>
  <si>
    <t>Վայոց Ձոր</t>
  </si>
  <si>
    <t>Լոռի</t>
  </si>
  <si>
    <t xml:space="preserve">Շիրակ </t>
  </si>
  <si>
    <t>Սյունիք</t>
  </si>
  <si>
    <t>Տավուշ</t>
  </si>
  <si>
    <t>Շինարարական աշխատանքների արժեքը -</t>
  </si>
  <si>
    <t>Ինդեքսավորումը</t>
  </si>
  <si>
    <t>Աշխատավարձին</t>
  </si>
  <si>
    <t>Տրանսպորտային ծախսերի գործակիցը</t>
  </si>
  <si>
    <t>Այդ թվում՝</t>
  </si>
  <si>
    <t>Հիմնավորումը</t>
  </si>
  <si>
    <t>Ծավալը</t>
  </si>
  <si>
    <t>1 միավորի ընդհանուր արժեքը /1000դր/</t>
  </si>
  <si>
    <t>Աշխատավարձը</t>
  </si>
  <si>
    <t>Մեքենա-մեխ․ շահագործումը</t>
  </si>
  <si>
    <t>Նյութերի ծախսը և արժեքը 1 միավորի համար</t>
  </si>
  <si>
    <t>Ըստ նորմերի</t>
  </si>
  <si>
    <t>Գործող գներով</t>
  </si>
  <si>
    <t>Անվանումը</t>
  </si>
  <si>
    <t>Արժեքը</t>
  </si>
  <si>
    <t>Ընդհանուր արժեքը</t>
  </si>
  <si>
    <t>հազար դրամ</t>
  </si>
  <si>
    <t xml:space="preserve">Հ/Հ
</t>
  </si>
  <si>
    <r>
      <t>մ</t>
    </r>
    <r>
      <rPr>
        <vertAlign val="superscript"/>
        <sz val="8"/>
        <rFont val="Arial Armenian"/>
        <family val="2"/>
        <charset val="204"/>
      </rPr>
      <t>2</t>
    </r>
  </si>
  <si>
    <t>Սարքավորումներ*</t>
  </si>
  <si>
    <t>յուղաներկ</t>
  </si>
  <si>
    <t>օլիֆ</t>
  </si>
  <si>
    <t>ցանց</t>
  </si>
  <si>
    <t>E11-55           11-56         գ=2</t>
  </si>
  <si>
    <t xml:space="preserve">30մմ հաստությամբ ց/ավազե հարթեցնող շերտ </t>
  </si>
  <si>
    <t>Շինարարական  աղբի հեռացում</t>
  </si>
  <si>
    <t>մածիկ</t>
  </si>
  <si>
    <t>Մեք․ և սարք․ շահագործմանը</t>
  </si>
  <si>
    <t>ներկ</t>
  </si>
  <si>
    <t>Մեկստեղնավոր անջատիչների տեղադրում ներքին տեղադրման</t>
  </si>
  <si>
    <t>ՑԱՆԿ</t>
  </si>
  <si>
    <t>Չափման միավոր</t>
  </si>
  <si>
    <t>Կողմնորոշիչ գին
(առանց ԱԱՀ, հազ. դրամ)</t>
  </si>
  <si>
    <t>NN        ը/կ</t>
  </si>
  <si>
    <t>ը/կ</t>
  </si>
  <si>
    <t>1. ԲՆԱԿԱՆ ԼՑԱՆՅՈՒԹԵՐ ԵՎ ԽԱՌՆՈՒՐԴՆԵՐ</t>
  </si>
  <si>
    <t>I</t>
  </si>
  <si>
    <t>Ավազ տարբեր տիպի</t>
  </si>
  <si>
    <t xml:space="preserve">Ավազ    </t>
  </si>
  <si>
    <t xml:space="preserve">Լիթոիդային, 0-5մմ       </t>
  </si>
  <si>
    <t xml:space="preserve">Հայաստան
Ջրաբեր  </t>
  </si>
  <si>
    <t xml:space="preserve">Լվացած         </t>
  </si>
  <si>
    <t>Հայաստան</t>
  </si>
  <si>
    <t>Գետի</t>
  </si>
  <si>
    <t>II</t>
  </si>
  <si>
    <t xml:space="preserve">Խիճ տարբեր տեսակի և ֆռակցիաների           </t>
  </si>
  <si>
    <t>Խիճ</t>
  </si>
  <si>
    <t xml:space="preserve">Բազալտե, 0-5մմ          </t>
  </si>
  <si>
    <t xml:space="preserve">Բազալտե, 5-10մմ          </t>
  </si>
  <si>
    <t xml:space="preserve">Բազալտե, 10-15մմ        </t>
  </si>
  <si>
    <t xml:space="preserve">Բազալտե, 15-20մմ         </t>
  </si>
  <si>
    <t xml:space="preserve">Բազալտե, 20-40մմ          </t>
  </si>
  <si>
    <t xml:space="preserve">Բազալտե, 40-70մմ           </t>
  </si>
  <si>
    <t>Ճեղքված բազալտ</t>
  </si>
  <si>
    <t xml:space="preserve">Լիթոիդային, 5-20մմ    </t>
  </si>
  <si>
    <t>III</t>
  </si>
  <si>
    <t>Գլաքար  տարբեր չափսի</t>
  </si>
  <si>
    <t>Գլաքար</t>
  </si>
  <si>
    <t>d&lt;40մմ</t>
  </si>
  <si>
    <t>d&gt;40մմ</t>
  </si>
  <si>
    <t>IV</t>
  </si>
  <si>
    <t>Գլաքարե խիճ տարբեր ֆռակցիաների</t>
  </si>
  <si>
    <t xml:space="preserve">Ջարդված, d=5-10մմ </t>
  </si>
  <si>
    <t>Ջարդված, d=10-25մմ (խիճ)</t>
  </si>
  <si>
    <t>V</t>
  </si>
  <si>
    <t>Հրաբխային խարամ</t>
  </si>
  <si>
    <t>Խարամ</t>
  </si>
  <si>
    <t>Հրաբխային</t>
  </si>
  <si>
    <t xml:space="preserve">2. ԲԵՏՈՆԵ ՇԱՂԱԽՆԵՐ, ՊԱՏՐԱՍՏՎԱԾՔՆԵՐ ԵՎ ՀԱՎԵԼԱՆՅՈՒԹԵՐ  </t>
  </si>
  <si>
    <t>VI</t>
  </si>
  <si>
    <t xml:space="preserve">Ասֆալտբետոն  տարբեր տեսակի    </t>
  </si>
  <si>
    <t xml:space="preserve">Ասֆալտբետոն  </t>
  </si>
  <si>
    <t>տ</t>
  </si>
  <si>
    <t xml:space="preserve">Խոշորահատիկ (ներքին շերտ) </t>
  </si>
  <si>
    <t>«Ա» տիպի (վերին շերտ)</t>
  </si>
  <si>
    <t xml:space="preserve">«Դ» տիպի (մայթերի) </t>
  </si>
  <si>
    <t xml:space="preserve">«Բ» տիպի (վերին շերտ) </t>
  </si>
  <si>
    <t>VII</t>
  </si>
  <si>
    <t xml:space="preserve">Ցեմենտաբետոն տարբեր տիպի և տեսակի </t>
  </si>
  <si>
    <t xml:space="preserve">Բետոն        </t>
  </si>
  <si>
    <t>մ³</t>
  </si>
  <si>
    <t xml:space="preserve">Թեթև, B 7.5           </t>
  </si>
  <si>
    <t xml:space="preserve">Թեթև, B 12.5    </t>
  </si>
  <si>
    <t xml:space="preserve">Թեթև, B 15             </t>
  </si>
  <si>
    <t xml:space="preserve">Թեթև, B 20            </t>
  </si>
  <si>
    <t xml:space="preserve">Ծանր, B 7.5        </t>
  </si>
  <si>
    <t xml:space="preserve">Ծանր, B 12.5   </t>
  </si>
  <si>
    <t xml:space="preserve">Ծանր, B 15       </t>
  </si>
  <si>
    <t xml:space="preserve">Ծանր, B 20       </t>
  </si>
  <si>
    <t xml:space="preserve">Ծանր, B 22.5      </t>
  </si>
  <si>
    <t xml:space="preserve">Ծանր, B 25        </t>
  </si>
  <si>
    <t xml:space="preserve">Ծանր, B 27.5 </t>
  </si>
  <si>
    <t xml:space="preserve">Ծանր, B 30    </t>
  </si>
  <si>
    <t xml:space="preserve">Ծանր, B 35    </t>
  </si>
  <si>
    <t>Ծանր, B 40</t>
  </si>
  <si>
    <t xml:space="preserve">Հիդրոտեխնիկական, F-150, W-4, B-15  </t>
  </si>
  <si>
    <t xml:space="preserve">Հիդրոտեխնիկական, F-150, W-4, B-20  </t>
  </si>
  <si>
    <t xml:space="preserve">Հիդրոտեխնիկական, F-150, W-6, B-22.5 </t>
  </si>
  <si>
    <t xml:space="preserve">Հիդրոտեխնիկական, F-150, W-6, B-25  </t>
  </si>
  <si>
    <t>VIII</t>
  </si>
  <si>
    <t xml:space="preserve">Ցեմենտե շաղախ տարբեր տեսակի        </t>
  </si>
  <si>
    <t xml:space="preserve">Մ 100, B 7.5      </t>
  </si>
  <si>
    <t>IX</t>
  </si>
  <si>
    <t>Ցեմենտ  տարբեր տեսակի</t>
  </si>
  <si>
    <t xml:space="preserve">Ցեմենտ   </t>
  </si>
  <si>
    <t xml:space="preserve">CEM-II/A-P, 42,5N, (Մ-400)          </t>
  </si>
  <si>
    <t xml:space="preserve">Հայաստան
Արարատ </t>
  </si>
  <si>
    <t xml:space="preserve">CEM-II/A-P, 52,5N, (Մ-500)              </t>
  </si>
  <si>
    <t>X</t>
  </si>
  <si>
    <t>Գաջ</t>
  </si>
  <si>
    <t>XI</t>
  </si>
  <si>
    <t>Փքապեռլիտ</t>
  </si>
  <si>
    <t>Շարքային</t>
  </si>
  <si>
    <t>Տեսակավորված</t>
  </si>
  <si>
    <t>XII</t>
  </si>
  <si>
    <t>Բետոնե բլոկ տարբեր տիպի և չափսի</t>
  </si>
  <si>
    <t xml:space="preserve">Բլոկ  </t>
  </si>
  <si>
    <t>Բետոնե 390x190x60մմ</t>
  </si>
  <si>
    <t>Բետոնե 390x190x90մմ</t>
  </si>
  <si>
    <t>Բետոնե 400x200x100մմ</t>
  </si>
  <si>
    <t>Բետոնե 400x200x60մմ</t>
  </si>
  <si>
    <t>Բետոնե 400x200x150մմ</t>
  </si>
  <si>
    <t>Բետոնե 400x200x200մմ</t>
  </si>
  <si>
    <t>Բետոնե 400x200x300մմ</t>
  </si>
  <si>
    <t>Բետոնե 400x90x200մմ</t>
  </si>
  <si>
    <t>Բետոնե 400x140x200մմ</t>
  </si>
  <si>
    <t xml:space="preserve">Սալիկ </t>
  </si>
  <si>
    <t>Միջնապատի, թ/բ 60x400x800մմ</t>
  </si>
  <si>
    <t>Բետոնե, երեսպատման 400x200x200մմ</t>
  </si>
  <si>
    <t>XIII</t>
  </si>
  <si>
    <t>Բետոնե մայթեզր տարբեր չափսի</t>
  </si>
  <si>
    <t xml:space="preserve">Մայթեզր </t>
  </si>
  <si>
    <t>գծմ</t>
  </si>
  <si>
    <t xml:space="preserve">Բետոնե, 500x200x80մմ       </t>
  </si>
  <si>
    <t xml:space="preserve">Բետոնե, 500x280x150մմ       </t>
  </si>
  <si>
    <t>XIV</t>
  </si>
  <si>
    <t>Բետոնե աստիճան տարբեր չափսի</t>
  </si>
  <si>
    <t xml:space="preserve">Աստիճան </t>
  </si>
  <si>
    <t xml:space="preserve">Ե/Բետոնե, լայն. 1մ, երկար. 4մ, բարձր. 1.5մ աստիճանների քանակը 10 հատ(16x30), տարածք վերևից կամ ներքևից 1.1մ, / ДСК </t>
  </si>
  <si>
    <t>XV</t>
  </si>
  <si>
    <t>Բետոնե եզրաքար տարբեր չափսի</t>
  </si>
  <si>
    <t xml:space="preserve">Եզրաքար  </t>
  </si>
  <si>
    <t xml:space="preserve">Բետոնե, 1000x300x150մմ       </t>
  </si>
  <si>
    <t xml:space="preserve">Բետոնե, 1250x150x300մմ       </t>
  </si>
  <si>
    <t>XVI</t>
  </si>
  <si>
    <t>Մայթի բետոնե ձևավոր սալիկ տարբեր գույնի և ձևի</t>
  </si>
  <si>
    <t>Սալիկ</t>
  </si>
  <si>
    <t>մ²</t>
  </si>
  <si>
    <t>Մայթի, բետոնե, ձևավոր, երկրորդ շերտը մոխրագույն, 6սմ</t>
  </si>
  <si>
    <t>Մայթի, բետոնե, ձևավոր, երկրորդ շերտը գունավոր, 6սմ</t>
  </si>
  <si>
    <t>XVII</t>
  </si>
  <si>
    <t>Բետոնի հավելանյութ և վերականգնողական այլ նյութեր</t>
  </si>
  <si>
    <t>Հավելանյութ</t>
  </si>
  <si>
    <t xml:space="preserve">Արտերկիր
«Sika»
</t>
  </si>
  <si>
    <t>Օդաներքաշող հավելանյութ ցրտադիմացկուն և երկարակյաց բետոն ստանալու համար: 
Sika Aer 200C
Ծախսը` 0,05-0,5% 100 կգ ցեմենտին: 
Տարա` 200 կգ</t>
  </si>
  <si>
    <t>Հակասառեցուցիչ, ցածր ջերմաստիճանների պայմաններում բետոնի պնդեցումը արագացնող հավելանյութ: 
Sika Antifreeze 20RU
Ծախսը` 1-3% 100 կգ ցեմենտին: 
Տարա` 250 կգ, 1000 կգ</t>
  </si>
  <si>
    <t>Հակասառեցուցիչ, ցածր ջերմաստիճանների պայմաններում բետոնի պնդեցումը արագացնող հավելանյութ: 
Sika Antifreeze 30RU
Ծախսը` 1-5% 100 կգ ցեմենտին: 
Տարա` 250 կգ, 1000 կգ</t>
  </si>
  <si>
    <t xml:space="preserve">Հավելանյութ </t>
  </si>
  <si>
    <t>լ</t>
  </si>
  <si>
    <t>Բարձրացնում է բետոնի և շաղախների կպչողականությունը, ամրությունը, ճաքակայունությունը (бетоноконтакт):
Ծախսը՝ 1.5-2% լ  ցեմենտի քաշից: Ceresit CC-81</t>
  </si>
  <si>
    <t>Ռուսաստան
Henkel Ceresit</t>
  </si>
  <si>
    <t>Իտալիա
Mapei</t>
  </si>
  <si>
    <t>Բետոնի: Պենետրոն: Ներխուժում է մինչև 90սմ, մինչև 0,4 մմ
Ճաքերը կատարում է ինքնաբուժում, բետոնի W-ն հասցնում է 20-ի, ցրտադիմացկունությունը ավելացնում է 2 անգամ նյութածախս 1կգ -1ք/մ</t>
  </si>
  <si>
    <t xml:space="preserve">Ռուսաստան
«Penetron» </t>
  </si>
  <si>
    <t>Բետոնի: Պենեկրիտ: Ճաքալցման նյութ
Չորացման ընթացքում նստվածք չի առաջացնում, նյութածախս 1,5 կգ -1գ/մ (25 X 25մմ հաստությամբ)</t>
  </si>
  <si>
    <t>Բետոնի: Պենեպլագ: Ջրի ճնշման կանխարգելող նյութ
Կարծրացման ժամկետը 40 վրկ</t>
  </si>
  <si>
    <t>Բետոնի: Պենետրոն-Ադմիքս: Պենետրոն տեսակի բոլոր հատկանիշները, ամբողջ բետոնի ծավալով: Նվազում է աշխատատարությունը, նյութածախս 4կգ -1խ/մ բետոնի շաղախին</t>
  </si>
  <si>
    <t>MasterGlenium 126:
Բազմաֆունկցիոնալ սուպերպլաստիֆիկատոր՝ բետոնի ջրօգտագործումը զգալիորեն նվազեցնելու և հոսունությունը ավելացնելու համար: Հնարավորություն է տալիս ցեմենտի քիչ քանակով ստանալ ամուր բետոն: Նախատեսված է արտադրական և բարձր հոսունությամբ բետոն ստանալու համար:
Ծախս՝ 0,8-1,2 կգ 100 կգ ցեմենտի համար:</t>
  </si>
  <si>
    <t xml:space="preserve">Արտերկիր
«BASF»
</t>
  </si>
  <si>
    <t>Բետոնի վերանորոգիչ</t>
  </si>
  <si>
    <t>Ռուսաստան
Mapei</t>
  </si>
  <si>
    <t>Ջրամեկուսիչ</t>
  </si>
  <si>
    <t>Բետոնի և երկաթբետոնի նորոգման բարձր ամրության շաղախ 
Sika MonoTop 412
10-50 մմ 
Ծախսը՝ 20.5 կգ/մ²/10մմ  
Տարա՝ 25 կգ</t>
  </si>
  <si>
    <t>Արտերկիր
«Sika»</t>
  </si>
  <si>
    <t>Ցեմենտ-ավազային հիմքով լցնովի որմնակապ՝ սարքավորումների հիմքերը պատրաստելու համար: 25-120 մմ
Sikagrout-316
Ծախսը՝ 2 կգ/մ² (1մմ շերտ)
Տարա՝ 25 կգ</t>
  </si>
  <si>
    <t>Էպօքսիդային սոսինձ որմնակապման (анкеровка) համար:
Sikadur 31 CF (A+B)
Տարա՝ 1.2 կգ, 6 կգ</t>
  </si>
  <si>
    <t>Բետոնի վերանորոգման խառնուրդ 5-50մմ, ներսի և դրսի աշխատանքների համար, ամրությունը 36 мпа:
Ծախսը` 1.9 կգ/1 մմ շերտի ներսում: Ceresit CN-83</t>
  </si>
  <si>
    <t>Վրաստան
Henkel Ceresit</t>
  </si>
  <si>
    <t>Ներարկային պոլիուրեթանային բաղադրանյութ բետոնի ճաքերից, կարաններից ջրի հոսքը ժամանակավոր կանգնեցնելու համար
Sika Injection 201RC
Տարա՝ 21.2 կգ</t>
  </si>
  <si>
    <t>Արդյունաբերական հատակներ</t>
  </si>
  <si>
    <t>Արտերկիր
 «Sika»</t>
  </si>
  <si>
    <t>Արդյունաբերական հատակների ամրացուցիչ</t>
  </si>
  <si>
    <t>Կաղապարային քսուկ</t>
  </si>
  <si>
    <t>Բետոնի կապակցող նյութ</t>
  </si>
  <si>
    <t>Շաղախների և բետոնի հավելանյութ էլաստիկ, ջրամեկուսիչ և ցրտադիմացկուն սվաղ, շար, երեսպատվածք, հատակ ստանալու և/կամ վերանորոգելու համար: Ապահովում է հուսալի կապ հին և նոր բետոնի միջև: 1լ = 1.01 կգ
Sika Latex
Ծախսը` 5-15% 100 կգ ցեմենտին:
Տարա` 6 կգ, 30 կգ</t>
  </si>
  <si>
    <t>XVIII</t>
  </si>
  <si>
    <t>Ձայնա-ջերմամեկուսիչ սենդվիչ բլոկ տարբեր չափսի և ձևի</t>
  </si>
  <si>
    <t xml:space="preserve">Սենդվիչ բլոկ </t>
  </si>
  <si>
    <t xml:space="preserve">3. ԵՐԿԱԹԲԵՏՈՆԵ ՀԱՎԱՔՈՎԻ ԿՈՆՍՏՐՈՒԿՑԻԱՆԵՐ </t>
  </si>
  <si>
    <t>XIX</t>
  </si>
  <si>
    <t>Երկաթբետոնե առու տարբեր տեսակի և չափսի</t>
  </si>
  <si>
    <t>Առու (վաք)</t>
  </si>
  <si>
    <t>Երկաթբետոնե, 500x380x3000մմ (340x300x3000մմ)</t>
  </si>
  <si>
    <t>XX</t>
  </si>
  <si>
    <t>Երկաթբետոնե դիտահոր տարբեր չափսի</t>
  </si>
  <si>
    <t xml:space="preserve">Դիտահոր  </t>
  </si>
  <si>
    <t xml:space="preserve">Երկաթբետոնե, 1000x700մմ </t>
  </si>
  <si>
    <t xml:space="preserve">Երկաթբետոնե, 1000x600մմ </t>
  </si>
  <si>
    <t xml:space="preserve">Երկաթբետոնե, 1000x500մմ </t>
  </si>
  <si>
    <t xml:space="preserve">Երկաթբետոնե, 1000x800մմ  </t>
  </si>
  <si>
    <t xml:space="preserve">Երկաթբետոնե, 1000x900մմ </t>
  </si>
  <si>
    <t xml:space="preserve">Երկաթբետոնե, 1000x1000մմ </t>
  </si>
  <si>
    <t xml:space="preserve">Երկաթբետոնե, 1500x500մմ </t>
  </si>
  <si>
    <t xml:space="preserve">Երկաթբետոնե, 1500x1000մմ </t>
  </si>
  <si>
    <t>XXI</t>
  </si>
  <si>
    <t>Դիտահորի կափարիչ տարբեր չափսի</t>
  </si>
  <si>
    <t xml:space="preserve">Կափարիչ </t>
  </si>
  <si>
    <t xml:space="preserve">Դիտահորի, 1200x1200մմ </t>
  </si>
  <si>
    <t xml:space="preserve">Դիտահորի, 1700x1700մմ </t>
  </si>
  <si>
    <t xml:space="preserve">Դիտահորի, 1500x1500մմ </t>
  </si>
  <si>
    <t xml:space="preserve">Դիտահորի, 1800x1800մմ </t>
  </si>
  <si>
    <t>XXII</t>
  </si>
  <si>
    <t>Հեծան  տարբեր տիպի և չափսի</t>
  </si>
  <si>
    <t xml:space="preserve">Հեծան </t>
  </si>
  <si>
    <t>XXIII</t>
  </si>
  <si>
    <t>Երկաթբետոնե  սալ տարբեր տիպի և չափսի</t>
  </si>
  <si>
    <t xml:space="preserve">Սալ </t>
  </si>
  <si>
    <t>Ծածկի, 6-րդ կրող</t>
  </si>
  <si>
    <t>Ծածկի, 8-րդ կրող</t>
  </si>
  <si>
    <t>Սալ</t>
  </si>
  <si>
    <t>Երկաթբետոնե, ծածկի, 500x1100մմ (Մ 300)</t>
  </si>
  <si>
    <t>Երկաթբետոնե, ծածկի, 500x900մմ (Մ 300)</t>
  </si>
  <si>
    <t>Երկաթբետոնե, ծածկի, 500x1500մմ (Մ 300)</t>
  </si>
  <si>
    <t>Երկաթբետոնե, ծածկի, 500x700մմ (Մ 300)</t>
  </si>
  <si>
    <t>Երկաթբետոնե, ծածկի, 500x1200մմ (Մ 300)</t>
  </si>
  <si>
    <t>XXIV</t>
  </si>
  <si>
    <t>Տապաստ (лежень) տարբեր չափսի</t>
  </si>
  <si>
    <t xml:space="preserve">Տապաստ </t>
  </si>
  <si>
    <t>ԼԺ-1,6 (Մ 200)</t>
  </si>
  <si>
    <t>XXV</t>
  </si>
  <si>
    <t>Երկաթբետոնե բլոկ տարբեր տիպի և չափսի</t>
  </si>
  <si>
    <t xml:space="preserve">Պարիսպ </t>
  </si>
  <si>
    <t>XXVI</t>
  </si>
  <si>
    <t>Կիսախողովակ ЛР տարբեր չափսի</t>
  </si>
  <si>
    <t xml:space="preserve">Կիսախողովակ </t>
  </si>
  <si>
    <r>
      <t>մ</t>
    </r>
    <r>
      <rPr>
        <vertAlign val="superscript"/>
        <sz val="10"/>
        <rFont val="GHEA Grapalat"/>
        <family val="3"/>
      </rPr>
      <t>3</t>
    </r>
  </si>
  <si>
    <t>ЛР-40 (0,43մ³)</t>
  </si>
  <si>
    <t>ЛР-60 (0,57մ³)</t>
  </si>
  <si>
    <t>ЛР-80 (0,78մ³)</t>
  </si>
  <si>
    <t>XXVIII</t>
  </si>
  <si>
    <t>Վաք (лоток) տարբեր տիպի և չափսի</t>
  </si>
  <si>
    <t>Վաք</t>
  </si>
  <si>
    <t>Б-1-20 (0.20x0.50x0.25x1.25մ)</t>
  </si>
  <si>
    <t>Б-2-20</t>
  </si>
  <si>
    <t>1000x1300x700մմ</t>
  </si>
  <si>
    <t>1000x1000x500մմ</t>
  </si>
  <si>
    <t>1000x800x500մմ</t>
  </si>
  <si>
    <t>1000x600x500մմ</t>
  </si>
  <si>
    <t>Ե/Բ կափարիչով 50x60 սմ, L=3մ</t>
  </si>
  <si>
    <t>XXIX</t>
  </si>
  <si>
    <t>Ուղղանկյուն հենապատ  Б տարբեր տիպի</t>
  </si>
  <si>
    <t xml:space="preserve">Հենապատ* </t>
  </si>
  <si>
    <t>Б-1</t>
  </si>
  <si>
    <t>*</t>
  </si>
  <si>
    <t>XXX</t>
  </si>
  <si>
    <t>Հենասյուն СВ տարբեր տիպի</t>
  </si>
  <si>
    <t xml:space="preserve">Հենասյուն </t>
  </si>
  <si>
    <t>XXXI</t>
  </si>
  <si>
    <t>Տակդիր տարբեր տիպի և չափսի</t>
  </si>
  <si>
    <t>Տակդիր</t>
  </si>
  <si>
    <t xml:space="preserve">Տակդիր </t>
  </si>
  <si>
    <t>XXXII</t>
  </si>
  <si>
    <t>Հիմք տարբեր տիպի և չափսի</t>
  </si>
  <si>
    <t xml:space="preserve">Հիմք </t>
  </si>
  <si>
    <t>Ֆ-1-2 (Մ 400)</t>
  </si>
  <si>
    <t>Ֆ-2-2 (Մ 400)</t>
  </si>
  <si>
    <t>Ֆ-3-2 (Մ 400)</t>
  </si>
  <si>
    <t>Ֆ-4-2 (Մ 400)</t>
  </si>
  <si>
    <t>Ֆ-5-2 (Մ 400)</t>
  </si>
  <si>
    <t>Բլոկ ՖԲՍ 1200x400x600 մմ</t>
  </si>
  <si>
    <t>Բլոկ ՖԲՍ 2400x400x600 մմ</t>
  </si>
  <si>
    <t>XXXIII</t>
  </si>
  <si>
    <t>Սարքավորումների տիպային կանգնակ (УСО)</t>
  </si>
  <si>
    <t xml:space="preserve">Կանգնակ </t>
  </si>
  <si>
    <t>XXXIV</t>
  </si>
  <si>
    <t xml:space="preserve">Г-ձև  կոնստրուկցիա  տարբեր տիպի  (Ге) </t>
  </si>
  <si>
    <t>Հենապատ</t>
  </si>
  <si>
    <t xml:space="preserve">4. ՔԱՐԵՐ, ՔԱՐԵ ՊԱՏՐԱՍՏՎԱԾՔՆԵՐ, ԵՐԵՍԱՊԱՏՄԱՆ ՍԱԼԵՐ </t>
  </si>
  <si>
    <t>XXXV</t>
  </si>
  <si>
    <t>Տարբեր տեսակի պատրաստվածքներ բնական քարից</t>
  </si>
  <si>
    <t xml:space="preserve">Ծածկասալ </t>
  </si>
  <si>
    <t xml:space="preserve">Անդեզիտե բազալտե, 50x300մմ, չհղկված            </t>
  </si>
  <si>
    <t>Հայաստան
"Շաքե" հանքավայր</t>
  </si>
  <si>
    <t xml:space="preserve">Անդեզիտե բազալտե, 50x350մմ, չհղկված             </t>
  </si>
  <si>
    <t xml:space="preserve">Անդեզիտե բազալտե, 50x400մմ, չհղկված           </t>
  </si>
  <si>
    <t xml:space="preserve">Անդեզիտե բազալտե, 100x300մմ, չհղկված          </t>
  </si>
  <si>
    <t xml:space="preserve">Անդեզիտե բազալտե, 100x350մմ, չհղկված          </t>
  </si>
  <si>
    <t xml:space="preserve">Անդեզիտե բազալտե, 100x400մմ, չհղկված             </t>
  </si>
  <si>
    <t xml:space="preserve">Անդեզիտե բազալտե, 120x300մմ, չհղկված           </t>
  </si>
  <si>
    <t xml:space="preserve">Անդեզիտե բազալտե, 120x350մմ, չհղկված           </t>
  </si>
  <si>
    <t xml:space="preserve">Անդեզիտե բազալտե, 120x400մմ, չհղկված             </t>
  </si>
  <si>
    <t xml:space="preserve">Բազալտե, 50x300մմ                                         </t>
  </si>
  <si>
    <t xml:space="preserve">Հայաստան </t>
  </si>
  <si>
    <t xml:space="preserve">Պատուհանագոգ </t>
  </si>
  <si>
    <t xml:space="preserve">Բազալտե, արտաքին, 150x350մմ </t>
  </si>
  <si>
    <t xml:space="preserve">Բազալտե, ներքին, 30x300x1300մմ </t>
  </si>
  <si>
    <t xml:space="preserve">Բազալտե, ներքին, 40x350x1500մմ </t>
  </si>
  <si>
    <t xml:space="preserve">Աստիճան            </t>
  </si>
  <si>
    <t xml:space="preserve">Բազալտե, 150x300x(800-1300)մմ                        </t>
  </si>
  <si>
    <t xml:space="preserve">Աստիճան                          </t>
  </si>
  <si>
    <t xml:space="preserve">Բազալտե, 40x320x1300մմ                                </t>
  </si>
  <si>
    <t xml:space="preserve">Թասակ                                        </t>
  </si>
  <si>
    <t xml:space="preserve">Բազալտե, 150x450մմ                                           </t>
  </si>
  <si>
    <t>XXXVI</t>
  </si>
  <si>
    <t>Շինաքար տարբեր տեսակի բնական քարից</t>
  </si>
  <si>
    <t>Շինաքար</t>
  </si>
  <si>
    <t xml:space="preserve">Տուֆ ուղիղ կտրվածքի                        </t>
  </si>
  <si>
    <t xml:space="preserve">Հայաստան
Արթիկ տուֆ </t>
  </si>
  <si>
    <t xml:space="preserve">Հայաստան
Ուջան տուֆ </t>
  </si>
  <si>
    <t xml:space="preserve">Տուֆ ուղիղ կտրվածքի                               </t>
  </si>
  <si>
    <t xml:space="preserve">Հայաստան
Կոշի հանքավայր </t>
  </si>
  <si>
    <t xml:space="preserve">Տուֆ ուղիղ կտրվածքի                           </t>
  </si>
  <si>
    <t xml:space="preserve">Հայաստան
Բյուրականի հանքավայր   </t>
  </si>
  <si>
    <t xml:space="preserve">Ֆելզիտ կոպիտ կտրվածքի, 10x25x60սմ </t>
  </si>
  <si>
    <t>Հայաստան
Նոյեմբերյանի հանքավայր</t>
  </si>
  <si>
    <t xml:space="preserve">Ֆելզիտ կոպիտ կտրվածքի, 15x30x80սմ </t>
  </si>
  <si>
    <t xml:space="preserve">Հայաստան
Նոյեմբերյանի հանքավայր   </t>
  </si>
  <si>
    <t xml:space="preserve">Ֆելզիտ կոպիտ կտրվածքի, 20x20x50սմ  </t>
  </si>
  <si>
    <t xml:space="preserve">Անդեզիտե բազալտե, սրբատաշ               </t>
  </si>
  <si>
    <t xml:space="preserve">Հայաստան
"Շաքե" հանքավայր    </t>
  </si>
  <si>
    <t xml:space="preserve">Բազալտ սրբատաշ, 80x320x(400-600)մմ  </t>
  </si>
  <si>
    <t xml:space="preserve">Անդեզիտե բազալտե շուբ, մեծ, երկու կողմը կտրած  </t>
  </si>
  <si>
    <t>Անդեզիտե բազալտե շուբ, մեծ (պատրաստի երեսպատման համար)</t>
  </si>
  <si>
    <t xml:space="preserve">Անդեզիտե բազալտե շուբ, փոքր, (40-50)x15x300մմ </t>
  </si>
  <si>
    <t xml:space="preserve">Բազալտ սրբատաշ, 150x300x(400-600)մմ                               </t>
  </si>
  <si>
    <t xml:space="preserve">Բազալտ քրքատաշ (շուբ), 120x300x(400-800)մմ                     </t>
  </si>
  <si>
    <t>XXXVII</t>
  </si>
  <si>
    <t xml:space="preserve">Եզրաքար տարբեր չափսի բնական քարից                                          </t>
  </si>
  <si>
    <t xml:space="preserve">Եզրաքար                                          </t>
  </si>
  <si>
    <t xml:space="preserve">Անդեզիտե բազալտե, 150x300մմ                                 </t>
  </si>
  <si>
    <t xml:space="preserve">Բազալտե, 150x300մմ  </t>
  </si>
  <si>
    <t xml:space="preserve">Բազալտե, 120x300մմ   </t>
  </si>
  <si>
    <t>Բազալտե, 150x80մմ</t>
  </si>
  <si>
    <t xml:space="preserve">Հայաստան  </t>
  </si>
  <si>
    <t xml:space="preserve">Բազալտե, 200x100մմ </t>
  </si>
  <si>
    <t>XXXVIII</t>
  </si>
  <si>
    <t>Հրակայուն աղյուս և շաղախանյութ</t>
  </si>
  <si>
    <t xml:space="preserve">Աղյուս </t>
  </si>
  <si>
    <t>XXXIX</t>
  </si>
  <si>
    <t xml:space="preserve">Տուֆե սալիկ  տարբեր տիպի և չափսի                                         </t>
  </si>
  <si>
    <t xml:space="preserve">Սալիկ  </t>
  </si>
  <si>
    <t xml:space="preserve">Տուֆե, 20x300մմ, չհղկված                                                     </t>
  </si>
  <si>
    <t xml:space="preserve">Հայաստան
Արթիկ տուֆ    </t>
  </si>
  <si>
    <t xml:space="preserve">Տուֆե, 30x300մմ, չհղկված                                                    </t>
  </si>
  <si>
    <t xml:space="preserve">Տուֆե, 40x300մմ, չհղկված                                                    </t>
  </si>
  <si>
    <t xml:space="preserve">Տուֆե, 50x300մմ, չհղկված                                                      </t>
  </si>
  <si>
    <t>XL</t>
  </si>
  <si>
    <t xml:space="preserve">Անդեզիտե բազալտե սալիկ տարբեր  չափսի  </t>
  </si>
  <si>
    <t xml:space="preserve">Անդեզիտե բազալտե, 20x300x(300;600;900)մմ, չհղկված </t>
  </si>
  <si>
    <t xml:space="preserve">Անդեզիտե բազալտե, 20x400x400մմ, չհղկված           </t>
  </si>
  <si>
    <t xml:space="preserve">Անդեզիտե բազալտե, 20x600x600մմ, չհղկված                                           </t>
  </si>
  <si>
    <t xml:space="preserve">Անդեզիտե բազալտե, 30x300x(300;600;900)մմ, չհղկված                                          </t>
  </si>
  <si>
    <t xml:space="preserve">Անդեզիտե բազալտե, 30x600x600մմ, չհղկված                                                     </t>
  </si>
  <si>
    <t xml:space="preserve">Անդեզիտե բազալտե, 40x(300;350;400)մմ, չհղկված                                                  </t>
  </si>
  <si>
    <t>XLI</t>
  </si>
  <si>
    <t xml:space="preserve">Բազալտե սալիկ տարբեր չափսի                                  </t>
  </si>
  <si>
    <t xml:space="preserve">Բազալտե, 20x300մմ, չհղկված </t>
  </si>
  <si>
    <t xml:space="preserve">Բազալտե, 30x300մմ, չհղկված </t>
  </si>
  <si>
    <t xml:space="preserve">Բազալտե, 40x300մմ, չհղկված </t>
  </si>
  <si>
    <t xml:space="preserve">Բազալտե, 50x300մմ, չհղկված </t>
  </si>
  <si>
    <t xml:space="preserve">Բազալտե, 20x300մմ, հղկված </t>
  </si>
  <si>
    <t>XLII</t>
  </si>
  <si>
    <t xml:space="preserve">Ֆելզիտե սալիկ տարբեր չափսի                         </t>
  </si>
  <si>
    <t xml:space="preserve">Ֆելզիտե, 20x300x600մմ </t>
  </si>
  <si>
    <t xml:space="preserve">Ֆելզիտե, 30x350x700մմ  </t>
  </si>
  <si>
    <t xml:space="preserve">Ֆելզիտե, 40x400x900մմ  </t>
  </si>
  <si>
    <t xml:space="preserve">Ֆելզիտե, 50x300x1000մմ   </t>
  </si>
  <si>
    <t>XLIII</t>
  </si>
  <si>
    <t>Պեռլիտե սալիկ տարբեր չափսի</t>
  </si>
  <si>
    <t>5.ՄԵՏԱՂԱՁՈՒԼՎԱԾՔՆԵՐ ԵՎ ՄԵՏԱՂԱԿԱՆ ԿՈՆՍՏՐՈՒԿՑԻԱՆԵՐ</t>
  </si>
  <si>
    <t>XLIV</t>
  </si>
  <si>
    <t xml:space="preserve">Գլոցվածք տարբեր տիպի և չափսի    </t>
  </si>
  <si>
    <t xml:space="preserve">Գլոցվածք (ամրալար)  </t>
  </si>
  <si>
    <t xml:space="preserve"> A-I, 6,5 մմ</t>
  </si>
  <si>
    <t>Ռուսաստան</t>
  </si>
  <si>
    <t xml:space="preserve"> A-I, 8 մմ</t>
  </si>
  <si>
    <t xml:space="preserve"> A-I, 10 մմ</t>
  </si>
  <si>
    <t>XLV</t>
  </si>
  <si>
    <t>Պողպատե ամրան տարբեր տիպի և չափսի</t>
  </si>
  <si>
    <t xml:space="preserve">Ամրան </t>
  </si>
  <si>
    <t xml:space="preserve">Պողպատե, A500C և A-III Ø=8մմ </t>
  </si>
  <si>
    <t xml:space="preserve">Պողպատե, A500C և A-III Ø=10մմ </t>
  </si>
  <si>
    <t xml:space="preserve">Պողպատե, A500C և A-III Ø=12մմ </t>
  </si>
  <si>
    <t xml:space="preserve">Պողպատե, A500C և A-III Ø=14մմ </t>
  </si>
  <si>
    <t xml:space="preserve">Պողպատե, A500C և A-III Ø=16մմ </t>
  </si>
  <si>
    <t xml:space="preserve">Պողպատե, A500C և A-III Ø=18մմ </t>
  </si>
  <si>
    <t xml:space="preserve">Պողպատե, A500C և A-III Ø=20մմ </t>
  </si>
  <si>
    <t xml:space="preserve">Պողպատե, A500C և A-III Ø=22մմ </t>
  </si>
  <si>
    <t xml:space="preserve">Պողպատե, A500C և A-III Ø=25մմ </t>
  </si>
  <si>
    <t xml:space="preserve">Պողպատե, A500C և A-III Ø=28մմ </t>
  </si>
  <si>
    <t xml:space="preserve">Պողպատե, A500C և A-III Ø=32մմ </t>
  </si>
  <si>
    <t xml:space="preserve">Պողպատե, A500C Ø=12մմ </t>
  </si>
  <si>
    <t xml:space="preserve">Պողպատե, A500C Ø=14մմ </t>
  </si>
  <si>
    <t xml:space="preserve">Պողպատե, A500C Ø=16մմ </t>
  </si>
  <si>
    <t xml:space="preserve">Պողպատե, A500C Ø=18մմ </t>
  </si>
  <si>
    <t xml:space="preserve">Պողպատե, A500C Ø=20մմ </t>
  </si>
  <si>
    <t xml:space="preserve">Պողպատե, A500C Ø=22մմ </t>
  </si>
  <si>
    <t xml:space="preserve">Պողպատե, A500C Ø=25մմ </t>
  </si>
  <si>
    <t xml:space="preserve">Պողպատե, A500C Ø=28մմ </t>
  </si>
  <si>
    <t xml:space="preserve">Պողպատե, A500C Ø=32մմ </t>
  </si>
  <si>
    <t>XLVI</t>
  </si>
  <si>
    <t>Պողպատե տաշտաձև պրոֆիլի հեծան տարբեր չափսի</t>
  </si>
  <si>
    <t>Հեծան</t>
  </si>
  <si>
    <t xml:space="preserve">Պողպատե, տաշտաձև պրոֆիլի, N 8      </t>
  </si>
  <si>
    <t xml:space="preserve">Պողպատե, տաշտաձև պրոֆիլի, N 10     </t>
  </si>
  <si>
    <t xml:space="preserve">Պողպատե, տաշտաձև պրոֆիլի, N 12  </t>
  </si>
  <si>
    <t xml:space="preserve">Պողպատե, տաշտաձև պրոֆիլի, N 14       </t>
  </si>
  <si>
    <t xml:space="preserve">Պողպատե, տաշտաձև պրոֆիլի, N 16      </t>
  </si>
  <si>
    <t xml:space="preserve">Պողպատե, տաշտաձև պրոֆիլի, N 18   </t>
  </si>
  <si>
    <t>Պողպատե, տաշտաձև պրոֆիլի, N 20</t>
  </si>
  <si>
    <t xml:space="preserve">Պողպատե, տաշտաձև պրոֆիլի, N 22         </t>
  </si>
  <si>
    <t xml:space="preserve">Պողպատե, տաշտաձև պրոֆիլի, N 24       </t>
  </si>
  <si>
    <t xml:space="preserve">Պողպատե, տաշտաձև պրոֆիլի, N 27      </t>
  </si>
  <si>
    <t xml:space="preserve">Պողպատե, տաշտաձև պրոֆիլի, N 30      </t>
  </si>
  <si>
    <t>XLVII</t>
  </si>
  <si>
    <t>Պողպատե երկտավր տարբեր չափսի</t>
  </si>
  <si>
    <t xml:space="preserve">Երկտավր </t>
  </si>
  <si>
    <t>Պողպատե, N 8</t>
  </si>
  <si>
    <t xml:space="preserve">Պողպատե, N 10        </t>
  </si>
  <si>
    <t xml:space="preserve">Պողպատե, N 12        </t>
  </si>
  <si>
    <t xml:space="preserve">Պողպատե, N 14        </t>
  </si>
  <si>
    <t>Պողպատե, N 16</t>
  </si>
  <si>
    <t xml:space="preserve">Պողպատե, N 18      </t>
  </si>
  <si>
    <t>Պողպատե, N 20</t>
  </si>
  <si>
    <t xml:space="preserve">Պողպատե, N 30   </t>
  </si>
  <si>
    <t>Պողպատե, N 35</t>
  </si>
  <si>
    <t>Պողպատե, N 45</t>
  </si>
  <si>
    <t>XLVIII</t>
  </si>
  <si>
    <t>Պողպատ շերտավոր տարբեր չափսի</t>
  </si>
  <si>
    <t>Ժապավեն</t>
  </si>
  <si>
    <t>Պողպատ շերտավոր, 25x3մմ</t>
  </si>
  <si>
    <t>Պողպատ շերտավոր, 30x3մմ</t>
  </si>
  <si>
    <t>Պողպատ շերտավոր, 40x3մմ</t>
  </si>
  <si>
    <t>Պողպատ շերտավոր, 50x4մմ</t>
  </si>
  <si>
    <t>XLIX</t>
  </si>
  <si>
    <t>Պողպատե անկյունակ տարբեր չափսի</t>
  </si>
  <si>
    <t xml:space="preserve">Անկյունակ </t>
  </si>
  <si>
    <t>Պողպատե, 20x20x2,5մմ</t>
  </si>
  <si>
    <t>Պողպատե, 25x25x2մմ</t>
  </si>
  <si>
    <t>Պողպատե, 25x25x2,5մմ</t>
  </si>
  <si>
    <t>Պողպատե, 30x30x2մմ</t>
  </si>
  <si>
    <t>Պողպատե, 30x30x2,5մմ</t>
  </si>
  <si>
    <t xml:space="preserve">Պողպատե, 30x30x3մմ   </t>
  </si>
  <si>
    <t xml:space="preserve">Պողպատե, 35x35x3մմ   </t>
  </si>
  <si>
    <t>Պողպատե, 40x40x2,5մմ</t>
  </si>
  <si>
    <t>Պողպատե, 40x40x3մմ</t>
  </si>
  <si>
    <t xml:space="preserve">Պողպատե, 40x40x4մմ    </t>
  </si>
  <si>
    <t>Պողպատե, 45x45x3մմ</t>
  </si>
  <si>
    <t xml:space="preserve">Պողպատե, 45x45x4մմ    </t>
  </si>
  <si>
    <t xml:space="preserve">Պողպատե, 50x50x3մմ    </t>
  </si>
  <si>
    <t xml:space="preserve">Պողպատե, 50x50x4մմ    </t>
  </si>
  <si>
    <t xml:space="preserve">Պողպատե, 50x50x5մմ    </t>
  </si>
  <si>
    <t>Իրան</t>
  </si>
  <si>
    <t xml:space="preserve">Պողպատե, 63x63x5մմ    </t>
  </si>
  <si>
    <t xml:space="preserve">Պողպատե, 63x63x6մմ    </t>
  </si>
  <si>
    <t xml:space="preserve">Պողպատե, 70x70x5մմ    </t>
  </si>
  <si>
    <t xml:space="preserve">Պողպատե, 75x75x6մմ    </t>
  </si>
  <si>
    <t xml:space="preserve">Պողպատե, 90x90x7մմ    </t>
  </si>
  <si>
    <t xml:space="preserve">Պողպատե, 100x100x8մմ   </t>
  </si>
  <si>
    <t>Պողպատե, 125x125x8մմ</t>
  </si>
  <si>
    <t>Պողպատե, 125x125x10մմ</t>
  </si>
  <si>
    <t>Պողպատե, 140x140x10մմ</t>
  </si>
  <si>
    <t>Պողպատե, 200x200x12մմ</t>
  </si>
  <si>
    <t>L</t>
  </si>
  <si>
    <t>Պողպատե ձող տարբեր տիպի և չափսի</t>
  </si>
  <si>
    <t xml:space="preserve">Ձող  </t>
  </si>
  <si>
    <t>Պողպատե, 10x10մմ</t>
  </si>
  <si>
    <t xml:space="preserve">Պողպատե, 12x12մմ   </t>
  </si>
  <si>
    <t xml:space="preserve">Պողպատե, 14x14մմ   </t>
  </si>
  <si>
    <t xml:space="preserve">Պողպատե, 16x16մմ   </t>
  </si>
  <si>
    <t xml:space="preserve">Պողպատե, 20x20մմ   </t>
  </si>
  <si>
    <t>Պողպատե, Ø=16մմ</t>
  </si>
  <si>
    <t>Պողպատե, Ø=30մմ</t>
  </si>
  <si>
    <t>Պողպատե, Ø=20÷25մմ</t>
  </si>
  <si>
    <t>Պողպատե, Ø=90÷180մմ</t>
  </si>
  <si>
    <t>Պողպատե, վեցանկյուն 14մմ</t>
  </si>
  <si>
    <t>Պողպատե, վեցանկյուն 17մմ</t>
  </si>
  <si>
    <t>Պողպատե, վեցանկյուն 19մմ</t>
  </si>
  <si>
    <t>Պողպատե, վեցանկյուն 22մմ</t>
  </si>
  <si>
    <t>LI</t>
  </si>
  <si>
    <t>Պողպատե թիթեղ տարբեր չափսի</t>
  </si>
  <si>
    <t>Թիթեղ</t>
  </si>
  <si>
    <t>Պողպատե, 0,5մմ</t>
  </si>
  <si>
    <t xml:space="preserve">Պողպատե, 1,0մմ      </t>
  </si>
  <si>
    <t xml:space="preserve">Պողպատե, 1,2մմ      </t>
  </si>
  <si>
    <t xml:space="preserve">Պողպատե, 1,5մմ      </t>
  </si>
  <si>
    <t xml:space="preserve">Պողպատե, 2,0մմ      </t>
  </si>
  <si>
    <t xml:space="preserve">Պողպատե, 2,5մմ      </t>
  </si>
  <si>
    <t xml:space="preserve">Պողպատե, 3,0մմ                 </t>
  </si>
  <si>
    <t xml:space="preserve">Պողպատե, 4,0մմ                 </t>
  </si>
  <si>
    <t xml:space="preserve">Պողպատե, 5,0մմ                 </t>
  </si>
  <si>
    <t xml:space="preserve">Պողպատե, 6,0մմ                 </t>
  </si>
  <si>
    <t xml:space="preserve">Պողպատե, 8,0մմ                 </t>
  </si>
  <si>
    <t xml:space="preserve">Պողպատե, 10մմ                 </t>
  </si>
  <si>
    <t xml:space="preserve">Պողպատե, 12մմ                 </t>
  </si>
  <si>
    <t xml:space="preserve">Պողպատե, 14մմ                 </t>
  </si>
  <si>
    <t xml:space="preserve">Պողպատե, 16մմ                 </t>
  </si>
  <si>
    <t xml:space="preserve">Պողպատե, 20մմ                 </t>
  </si>
  <si>
    <t xml:space="preserve">Պողպատե, 25մմ                </t>
  </si>
  <si>
    <t>LII</t>
  </si>
  <si>
    <t>Պողպատե մետաղալար տարբեր տեսակի և չափսի</t>
  </si>
  <si>
    <t>Մետաղալար</t>
  </si>
  <si>
    <t xml:space="preserve">Պողպատե, ջերմամշակված, (վառած), КП, d=5մմ </t>
  </si>
  <si>
    <t xml:space="preserve">Պողպատե, ջերմամշակված, (վառած), КП, d=4մմ </t>
  </si>
  <si>
    <t xml:space="preserve">Պողպատե, ջերմամշակված, (վառած), КП, d=3մմ </t>
  </si>
  <si>
    <t xml:space="preserve">Պողպատե, ջերմամշակված, (վառած), КП, d=2մմ </t>
  </si>
  <si>
    <t>Պողպատե, ջերմամշակված, (վառած), КП, d=1,2÷1,8մմ</t>
  </si>
  <si>
    <t>Պողպատե, չջերմամշակված, КП, d=5մմ</t>
  </si>
  <si>
    <t>Պողպատե, չջերմամշակված, КП, d=4մմ</t>
  </si>
  <si>
    <t>Պողպատե, չջերմամշակված, КП, d=3մմ</t>
  </si>
  <si>
    <t xml:space="preserve">Պողպատե, չջերմամշակված, КП, d=1.6÷2,0մմ </t>
  </si>
  <si>
    <r>
      <t>Պողպատե,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>-3մմ</t>
    </r>
  </si>
  <si>
    <r>
      <t>Պողպատե,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>-4մմ</t>
    </r>
  </si>
  <si>
    <r>
      <t>Պողպատե,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>-5մմ</t>
    </r>
  </si>
  <si>
    <t>LIII</t>
  </si>
  <si>
    <t xml:space="preserve">Ցինկապատ փշալար </t>
  </si>
  <si>
    <t xml:space="preserve">Փշալար </t>
  </si>
  <si>
    <t xml:space="preserve">Ցինկապատ </t>
  </si>
  <si>
    <t>LIV</t>
  </si>
  <si>
    <t>Մանեկ, հեղույս</t>
  </si>
  <si>
    <t>LV</t>
  </si>
  <si>
    <t>Պողպատե ցանց տարբեր տիպի և չափսի</t>
  </si>
  <si>
    <t>Ցանց</t>
  </si>
  <si>
    <r>
      <t>Պողպատե, ամրանային, եռակցված, B</t>
    </r>
    <r>
      <rPr>
        <vertAlign val="subscript"/>
        <sz val="10"/>
        <rFont val="GHEA Grapalat"/>
        <family val="3"/>
      </rPr>
      <t xml:space="preserve">P  </t>
    </r>
    <r>
      <rPr>
        <sz val="10"/>
        <rFont val="GHEA Grapalat"/>
        <family val="3"/>
      </rPr>
      <t>d=3,0մմ, բջիջը 100x100մմ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</si>
  <si>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 d=3,0մմ, բջիջը 150x150մմ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</si>
  <si>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d=3,0մմ, բջիջը 200x200մմ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</si>
  <si>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d=4,0մմ, բջիջը 150x150մմ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</si>
  <si>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d=4,0մմ, բջիջը 200x200մմ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</si>
  <si>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d=5,0մմ, բջիջը 100x100մմ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</si>
  <si>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d=5,0մմ, բջիջը 150x150մմ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</si>
  <si>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d=5,0մմ, բջիջը 200x200մմ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</si>
  <si>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 d=4,0մմ, բջիջը 100x100մմ</t>
    </r>
  </si>
  <si>
    <t>Պողպատե, հյուսված, "Ռաբիցա", d=1,8մմ, բջիջը 50x50մմ, 1500x10000մմ</t>
  </si>
  <si>
    <t>Պողպատե, հյուսված, "Ռաբիցա", d=2,0մմ, բջիջը 50x50մմ, 1500x10000մմ</t>
  </si>
  <si>
    <t>Պողպատե, հյուսված, "Ռաբիցա", d=1,5-1,8մմ, բջիջը 50x50մմ, 70x70մմ, 1500x10000մմ</t>
  </si>
  <si>
    <t>Պողպատե, հյուսված, "Ռաբիցա", d=2.0մմ, բջիջը 70x70մմ, 1500x10000մմ</t>
  </si>
  <si>
    <t>LVI</t>
  </si>
  <si>
    <t xml:space="preserve">Կռվածք                   </t>
  </si>
  <si>
    <t>LVII</t>
  </si>
  <si>
    <t>Պողպատե ճոպան տարբեր չափսի</t>
  </si>
  <si>
    <t>Ճոպան</t>
  </si>
  <si>
    <t xml:space="preserve">Պողպատե, 8.3մմ  </t>
  </si>
  <si>
    <t>LVIII</t>
  </si>
  <si>
    <t>Մետաղական ակոսավոր ծածկի սալ (տրանսֆորմատորային ենթակայանի) տարբեր չափսի</t>
  </si>
  <si>
    <t xml:space="preserve">Սալ* </t>
  </si>
  <si>
    <t>Մետաղական, ակոսավոր ծածկի</t>
  </si>
  <si>
    <t>6.  ՇԻՆԱՆՅՈՒԹԵՐ ԵՎ ՊԱՏՐԱՍՏՎԱԾՔՆԵՐ ՓԱՅՏԻՑ</t>
  </si>
  <si>
    <t>LIX</t>
  </si>
  <si>
    <t>Փայտանյութ տարբեր տիպի և չափսի</t>
  </si>
  <si>
    <t xml:space="preserve">Փայտանյութ </t>
  </si>
  <si>
    <t xml:space="preserve">Կողահատ  </t>
  </si>
  <si>
    <t>LX</t>
  </si>
  <si>
    <t>Շրիշակ տարբեր տիպի և չափսի</t>
  </si>
  <si>
    <t>Հաճարե, 60x2200մմ</t>
  </si>
  <si>
    <t>Շրիշակ</t>
  </si>
  <si>
    <t>Լամինացված, 60x2400մմ</t>
  </si>
  <si>
    <t>Չինաստան</t>
  </si>
  <si>
    <t>Լամինացված, 80x2400մմ</t>
  </si>
  <si>
    <t>LXI</t>
  </si>
  <si>
    <t>Հաճարե պարակալ տարբեր չափսի</t>
  </si>
  <si>
    <t xml:space="preserve">Պարակալ  </t>
  </si>
  <si>
    <t>LXII</t>
  </si>
  <si>
    <t>Մանրահատակ տարբեր տեսակի և չափսի</t>
  </si>
  <si>
    <t>Մանրահատակ</t>
  </si>
  <si>
    <t xml:space="preserve">Հաճարե, լայն. 60մմ </t>
  </si>
  <si>
    <t>LXIII</t>
  </si>
  <si>
    <t>Նրբատախտակ (ֆաներա) տարբեր չափսի</t>
  </si>
  <si>
    <t>Նրբատախտակ (ֆաներա)</t>
  </si>
  <si>
    <t xml:space="preserve">1525x1525x6մմ                  </t>
  </si>
  <si>
    <t xml:space="preserve">1525x1525x9մմ                  </t>
  </si>
  <si>
    <t xml:space="preserve">1525x1525x15մմ                  </t>
  </si>
  <si>
    <t>LXIV</t>
  </si>
  <si>
    <t>Փայտատաշեղային սալ (ДСП) տարբեր տիպի և չափսի</t>
  </si>
  <si>
    <t>Փայտատաշեղային (ДСП), 3660x1830x16մմ</t>
  </si>
  <si>
    <t>Վրաստան</t>
  </si>
  <si>
    <t xml:space="preserve">Լամինատ՝ 3660x1830x18մմ     </t>
  </si>
  <si>
    <t>LXV</t>
  </si>
  <si>
    <t>Լամինատե հատակ տարբեր տիպի և չափսի</t>
  </si>
  <si>
    <t>Հատակ</t>
  </si>
  <si>
    <t xml:space="preserve">Լամինատե, 8մմ 19.7x121.5սմ </t>
  </si>
  <si>
    <t>7. ՏԱՆԻՔԱԾԱԾԿ ԵՎ ՄԵԿՈՒՍԻՉ ՆՅՈՒԹԵՐ</t>
  </si>
  <si>
    <t>LXVI</t>
  </si>
  <si>
    <t>Մետաղական թիթեղ տարբեր տիպի և չափսի</t>
  </si>
  <si>
    <t xml:space="preserve">Թիթեղ </t>
  </si>
  <si>
    <t xml:space="preserve">Ցինկապատ, 0,50x1000մմ       </t>
  </si>
  <si>
    <t xml:space="preserve">Ցինկապատ, 0,55x1000մմ     </t>
  </si>
  <si>
    <t xml:space="preserve">Ցինկապատ, 0,60x1000մմ </t>
  </si>
  <si>
    <t xml:space="preserve">Ցինկապատ, 0,70x1000մմ        </t>
  </si>
  <si>
    <t xml:space="preserve">Ցինկապատ, 0,80x1000մմ  </t>
  </si>
  <si>
    <t xml:space="preserve">Ցինկապատ, 0,90x1000մմ   </t>
  </si>
  <si>
    <t xml:space="preserve">Ցինկապատ, 1,0x1000մմ      </t>
  </si>
  <si>
    <t>Պրոֆիլավոր, ցինկապատ, КП-25-0,50մմ</t>
  </si>
  <si>
    <t>Պրոֆիլավոր, ցինկապատ, КП-25-0,55մմ</t>
  </si>
  <si>
    <t>Պրոֆիլավոր, ցինկապատ, КП-25-0,60մմ</t>
  </si>
  <si>
    <t>Պրոֆիլավոր, ցինկապատ, КП-25-0,70մմ</t>
  </si>
  <si>
    <t>Պրոֆիլավոր, ցինկապատ, КП-21-0,50մմ</t>
  </si>
  <si>
    <t>Պրոֆիլավոր, ցինկապատ, КП-21-0,55մմ</t>
  </si>
  <si>
    <t>Պրոֆիլավոր, ցինկապատ, КП-21-0,60մմ</t>
  </si>
  <si>
    <t>Պրոֆիլավոր, ցինկապատ, КП-21-0,70մմ</t>
  </si>
  <si>
    <t>Պրոֆիլավոր, ցինկապատ, КП-18-0,50մմ</t>
  </si>
  <si>
    <t>Պրոֆիլավոր, ցինկապատ, КП-18-0,55մմ</t>
  </si>
  <si>
    <t>Պրոֆիլավոր, ցինկապատ, КП-18-0,60մմ</t>
  </si>
  <si>
    <t>Պրոֆիլավոր, ցինկապատ, КП-18-0,70մմ</t>
  </si>
  <si>
    <t>Պրոֆիլավոր, ցինկապատ, КП-35-0,50մմ</t>
  </si>
  <si>
    <t>Պրոֆիլավոր, ցինկապատ, КП-35-0,55մմ</t>
  </si>
  <si>
    <t>Պրոֆիլավոր, ցինկապատ, КП-35-0,60մմ</t>
  </si>
  <si>
    <t>Պրոֆիլավոր, ցինկապատ, КП-35-0,70մմ</t>
  </si>
  <si>
    <t>Պրոֆիլավոր, ցինկապատ, КП-60-0,6մմ</t>
  </si>
  <si>
    <t>Պրոֆիլավոր, ցինկապատ, КП-60-0,7մմ</t>
  </si>
  <si>
    <t>Պրոֆիլավոր, ցինկապատ, ներկված, КП-25-0,5մմ</t>
  </si>
  <si>
    <t>Պրոֆիլավոր, ցինկապատ, ներկված, КП-21-0,5մմ</t>
  </si>
  <si>
    <t xml:space="preserve">Պրոֆիլավոր, ցինկապատ, ներկված, КП-18-0,5մմ </t>
  </si>
  <si>
    <t xml:space="preserve">Պրոֆիլավոր, ցինկապատ, КП-10-0,5մմ </t>
  </si>
  <si>
    <t>LXVII</t>
  </si>
  <si>
    <t>Մետաղական պատրաստվածքներ տարբեր տիպի և չափսի</t>
  </si>
  <si>
    <t>Մետաղակղմինդր</t>
  </si>
  <si>
    <t xml:space="preserve">Ցինկապատ, "Մոնտերեյ", 0,5մմ  </t>
  </si>
  <si>
    <t xml:space="preserve">Ցինկապատ, "Կասկադ", ներկված, 0,5մմ   </t>
  </si>
  <si>
    <t>Ջրհորդան</t>
  </si>
  <si>
    <t>Կիսակլոր, ցինկապատ</t>
  </si>
  <si>
    <t>Կիսակլոր, գունավոր</t>
  </si>
  <si>
    <t>Ուղղանկյուն, ցինկապատ</t>
  </si>
  <si>
    <t>Ուղղանկյուն, գունավոր</t>
  </si>
  <si>
    <t>Արգելք</t>
  </si>
  <si>
    <t>Ձնպաշտպան, 2000մմ, ցինկապատ</t>
  </si>
  <si>
    <t>Ձնպաշտպան, 2000մմ, գունավոր</t>
  </si>
  <si>
    <t>Փական</t>
  </si>
  <si>
    <t>Կիսակլոր ջրհորդանի, ցինկապատ</t>
  </si>
  <si>
    <t>Կիսակլոր ջրհորդանի, գունավոր</t>
  </si>
  <si>
    <t>Ուղղանկյուն ջրհորդանի, ցինկապատ</t>
  </si>
  <si>
    <t>Ուղղանկյուն ջրհորդանի, գունավոր</t>
  </si>
  <si>
    <t>Կախիչի ամրակ</t>
  </si>
  <si>
    <t>Անկյուն</t>
  </si>
  <si>
    <t>Ձագար</t>
  </si>
  <si>
    <t>Կլոր ջրատարով, Ø-100մմ, ցինկապատ</t>
  </si>
  <si>
    <t>Կլոր ջրատարով, Ø-100մմ, գունավոր</t>
  </si>
  <si>
    <t>Ուղղանկյուն ջրատարով, ցինկապատ</t>
  </si>
  <si>
    <t>Ուղղանկյուն ջրատարով, գունավոր</t>
  </si>
  <si>
    <t>Խողովակ</t>
  </si>
  <si>
    <t>Կլոր, ջրատար, Ø-100մմ, ցինկապատ</t>
  </si>
  <si>
    <t>Կլոր, ջրատար, Ø-100մմ, գունավոր</t>
  </si>
  <si>
    <t>Ուղղանկյուն, ջրատար, ցինկապատ</t>
  </si>
  <si>
    <t>Ուղղանկյուն, ջրատար, գունավոր</t>
  </si>
  <si>
    <t xml:space="preserve">Արմունկ </t>
  </si>
  <si>
    <t>Կլոր ջրատար խողովակի, ցինկապատ</t>
  </si>
  <si>
    <t>Կլոր ջրատար խողովակի, գունավոր</t>
  </si>
  <si>
    <t>Ուղղանկյուն ջրատար խողովակի, ցինկապատ</t>
  </si>
  <si>
    <t>Ուղղանկյուն ջրատար խողովակի, գունավոր</t>
  </si>
  <si>
    <t xml:space="preserve">Պիպ (գագաթնագիծ) </t>
  </si>
  <si>
    <t>(90x90) 2500մմ, ցինկապատ</t>
  </si>
  <si>
    <t>(90x90) 2500մմ, գունավոր</t>
  </si>
  <si>
    <t>(150x150) 2500մմ, ցինկապատ</t>
  </si>
  <si>
    <t>(150x150) 2500մմ, գունավոր</t>
  </si>
  <si>
    <t>(200x200) 2500մմ, ցինկապատ</t>
  </si>
  <si>
    <t>(200x200) 2500մմ, գունավոր</t>
  </si>
  <si>
    <t>(300x300) 2500մմ, ցինկապատ</t>
  </si>
  <si>
    <t>(300x300) 2500մմ, գունավոր</t>
  </si>
  <si>
    <t>LXVIII</t>
  </si>
  <si>
    <t>Մեխ</t>
  </si>
  <si>
    <t xml:space="preserve">Մեխ </t>
  </si>
  <si>
    <t>Շինարարական, 25մմ</t>
  </si>
  <si>
    <t xml:space="preserve">Շինարարական, 30÷40մմ    </t>
  </si>
  <si>
    <t xml:space="preserve">Շինարարական, 50÷150մմ    </t>
  </si>
  <si>
    <t xml:space="preserve">Շինարարական, 50÷200մմ    </t>
  </si>
  <si>
    <t>LXIX</t>
  </si>
  <si>
    <t xml:space="preserve">Պտուտակ                  </t>
  </si>
  <si>
    <t>LXX</t>
  </si>
  <si>
    <t>Ապակեբամբակ տարբեր տեսակի և չափսի</t>
  </si>
  <si>
    <t xml:space="preserve">Ապակե բամբակ </t>
  </si>
  <si>
    <t xml:space="preserve">Փայլաթիթեղով </t>
  </si>
  <si>
    <t>LXXI</t>
  </si>
  <si>
    <t>Իզոգամ տարբեր տեսակի և չափսի</t>
  </si>
  <si>
    <t>Իզոգամ</t>
  </si>
  <si>
    <t>Փայլաթիթեղով, 4 մմ</t>
  </si>
  <si>
    <t>3 մմ</t>
  </si>
  <si>
    <t>LXXII</t>
  </si>
  <si>
    <t>Գիպսակարտոնե ակուստիկ սալ տարբեր տիպի և չափսի</t>
  </si>
  <si>
    <t xml:space="preserve">Վրաստան
KNAUF </t>
  </si>
  <si>
    <t>Գիպսակարտոնե, 9,5մմx1,2մx2,4մ</t>
  </si>
  <si>
    <t>Գիպսակարտոնե, 12,5մմx1,2մx2,5մ</t>
  </si>
  <si>
    <t>Գիպսակարտոնե, ջրակայուն, 12,5մմx1,2մx2,5մ</t>
  </si>
  <si>
    <t>Գիպսակարտոնե, հրակայուն, 15մմx1,2մx2,4մ</t>
  </si>
  <si>
    <t>Գիպսակարտոնե, ջրակայուն, 15մմx1,2մx2,4մ</t>
  </si>
  <si>
    <t xml:space="preserve">8. ԴՌՆԵՐ ԵՎ ՊԱՏՈՒՀԱՆՆԵՐ  </t>
  </si>
  <si>
    <t>LXXIII</t>
  </si>
  <si>
    <t>Փայտե ներսի դուռ տարբեր տեսակի և չափսի</t>
  </si>
  <si>
    <t>Դուռ</t>
  </si>
  <si>
    <t>LXXIV</t>
  </si>
  <si>
    <t>Մուտքի դուռ տարբեր տիպի և չափսի</t>
  </si>
  <si>
    <t>LXXV</t>
  </si>
  <si>
    <t xml:space="preserve">Ալյումինե դուռ տարբեր տիպի, գույնի և չափսի </t>
  </si>
  <si>
    <t>Ալյումինե, բլոկով, սպիտակ, 46մմ հաստ., առանց ջերմակամուրջի, ապակեփաթեթով 4+4մմ, պրոֆիլ (արտերկիր)</t>
  </si>
  <si>
    <t>Ալյումինե, բլոկով, սպիտակ, 60մմ հաստ., ջերմակամուրջով, ապակեփաթեթով 4+4մմ, պրոֆիլ (արտերկիր)</t>
  </si>
  <si>
    <t>Ալյումինե, բլոկով, սպիտակ, 46մմ հաստ., առանց ջերմակամուրջի, 1 տակ ապակի 4մմ, պրոֆիլ (արտերկիր)</t>
  </si>
  <si>
    <t>LXXVI</t>
  </si>
  <si>
    <t>Ալյումինե պատուհան տարբեր տիպի, գույնի և չափսի</t>
  </si>
  <si>
    <t>Պատուհան</t>
  </si>
  <si>
    <t>Ալյումինե, բլոկով, սպիտակ, 46մմ հաստ., առանց ջերմակամուրջի, ապակեփաթեթով 4+4մմ, պրոֆիլ (արտերկիր), չբացվող</t>
  </si>
  <si>
    <t xml:space="preserve">Ալյումինե, բլոկով, սպիտակ, 46մմ հաստ., առանց ջերմակամուրջի, ապակեփաթեթով 4+4մմ, պրոֆիլ (արտերկիր), բացվող </t>
  </si>
  <si>
    <t xml:space="preserve">Ալյումինե, բլոկով, սպիտակ, 46մմ հաստ., առանց ջերմակամուրջի, 1 տակ ապակի 4մմ, պրոֆիլ (արտերկիր), չբացվող </t>
  </si>
  <si>
    <t>Ալյումինե, բլոկով, սպիտակ, 46մմ հաստ., առանց ջերմակամուրջի, 1 տակ ապակի 4մմ, պրոֆիլ (արտերկիր), բացվող</t>
  </si>
  <si>
    <t xml:space="preserve">Ալյումինե, բլոկով, սպիտակ 60մմ հաստ., ջերմակամուրջով, ապակեփաթեթով 4+4մմ, պրոֆիլ (արտերկիր), չբացվող </t>
  </si>
  <si>
    <t>Ալյումինե, բլոկով, սպիտակ, 60մմ հաստ., ջերմակամուրջով, ապակեփաթեթով 4+4մմ, պրոֆիլ (արտերկիր), բացվող</t>
  </si>
  <si>
    <t>LXXVII</t>
  </si>
  <si>
    <t xml:space="preserve">Մետաղապլաստե դուռ տարբեր տիպի, գույնի և չափսի </t>
  </si>
  <si>
    <t>Մետաղապլաստե, բլոկով, սպիտակ, 60մմ հաստ., ապակեփաթեթով 4+4մմ, պրոֆիլ (արտերկիր)</t>
  </si>
  <si>
    <t>Մետաղապլաստե, բլոկով, սպիտակ, 60մմ հաստ., ապակեփաթեթով 4+4մմ, հայկական պրոֆիլ</t>
  </si>
  <si>
    <t>Մետաղապլաստե, բլոկով, սպիտակ, 60մմ հաստ., 1 տակ ապակի 4մմ, պրոֆիլ (արտերկիր)</t>
  </si>
  <si>
    <t>Մետաղապլաստե, բլոկով, կաղնեգույն, 60մմ հաստ., ապակեփաթեթով 4+4մմ, հայկական պրոֆիլ</t>
  </si>
  <si>
    <t>LXXVIII</t>
  </si>
  <si>
    <t>Մետաղապլաստե պատուհան տարբեր տիպի, գույնի և չափսերի</t>
  </si>
  <si>
    <t xml:space="preserve">Մետաղապլաստե, բլոկով, սպիտակ, 60մմ հաստ., ապակեփաթեթով 4+4մմ, հայկական պրոֆիլ, չբացվող </t>
  </si>
  <si>
    <t xml:space="preserve">Մետաղապլաստե, բլոկով, սպիտակ, 60մմ հաստ., ապակեփաթեթով 4+4մմ, պրոֆիլ (արտերկիր), չբացվող </t>
  </si>
  <si>
    <t xml:space="preserve">Մետաղապլաստե, բլոկով, սպիտակ, 60մմ հաստ., ապակեփաթեթով 4+4մմ, պրոֆիլ (արտերկիր), բացվող </t>
  </si>
  <si>
    <t xml:space="preserve">Մետաղապլաստե, բլոկով, սպիտակ, 60մմ հաստ., ապակեփաթեթով 4+4մմ, հայկական պրոֆիլ, բացվող </t>
  </si>
  <si>
    <t>Մետաղապլաստե, բլոկով, սպիտակ, 60մմ հաստ., 1 տակ ապակի 4մմ, պրոֆիլ (արտերկիր), բացվող</t>
  </si>
  <si>
    <t>Մետաղապլաստե, բլոկով, սպիտակ, 60մմ հաստ., 1 տակ ապակի 4մմ, պրոֆիլ (արտերկիր), չբացվող</t>
  </si>
  <si>
    <t xml:space="preserve">Կամարաձև, մետաղապլաստե, բլոկով, սպիտակ, 60մմ հաստ., ապակեփաթեթով 4+4մմ, պրոֆիլ (արտերկիր), բացվող </t>
  </si>
  <si>
    <t xml:space="preserve">Կամարաձև, մետաղապլաստե, բլոկով,  սպիտակ, 60մմ հաստ., ապակեփաթեթով 4+4մմ, պրոֆիլ (արտերկիր), չբացվող </t>
  </si>
  <si>
    <t>Մետաղապլաստե, բլոկով, կաղնեգույն, 60մմ հաստ., ապակեփաթեթով 4+4մմ, հայկական պրոֆիլ, չբացվող</t>
  </si>
  <si>
    <t xml:space="preserve">Մետաղապլաստե, բլոկով, կաղնեգույն, 60մմ հաստ., ապակեփաթեթով 4+4մմ, պրոֆիլ (արտերկիր), չբացվող </t>
  </si>
  <si>
    <t xml:space="preserve">Մետաղապլաստե, բլոկով, կաղնեգույն, 60մմ հաստ., ապակեփաթեթով 4+4մմ, պրոֆիլ (արտերկիր), բացվող </t>
  </si>
  <si>
    <t xml:space="preserve">Մետաղապլաստե, բլոկով, կաղնեգույն, 60մմ հաստ., ապակեփաթեթով 4+4մմ հայկական պրոֆիլ, բացվող  </t>
  </si>
  <si>
    <t>LXXIX</t>
  </si>
  <si>
    <t>Պլաստմասե պատուհանագոգ տարբեր գույնի և չափսի</t>
  </si>
  <si>
    <t>Պլաստմասե, լայն. 25սմ, սպիտակ</t>
  </si>
  <si>
    <t xml:space="preserve">Պլաստմասե, լայն. 25սմ, կաղնեգույն </t>
  </si>
  <si>
    <t>Պլաստմասե, լայն. 30սմ, սպիտակ</t>
  </si>
  <si>
    <t xml:space="preserve">Պլաստմասե, լայն. 30սմ, կաղնեգույն </t>
  </si>
  <si>
    <t xml:space="preserve">Պլաստմասե, լայն. 35սմ, սպիտակ </t>
  </si>
  <si>
    <t xml:space="preserve">Պլաստմասե, լայն. 35սմ, կաղնեգույն </t>
  </si>
  <si>
    <t>Պլաստմասե, լայն. 40սմ, սպիտակ</t>
  </si>
  <si>
    <t xml:space="preserve">Պլաստմասե, լայն. 40սմ, կաղնեգույն </t>
  </si>
  <si>
    <t>9. ՄԵՏԱՂԱԿԱՆ ԽՈՂՈՎԱԿՆԵՐ ԵՎ ԿՑԱՄԱՍԵՐ</t>
  </si>
  <si>
    <t>LXXX</t>
  </si>
  <si>
    <t>Պողպատե խողովակ տարբեր կտրվածքի և չափսի</t>
  </si>
  <si>
    <t xml:space="preserve">Խողովակ  </t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</si>
  <si>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=20x2,5մմ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</si>
  <si>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=25x2,0մմ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</si>
  <si>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=25x2,5մմ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</si>
  <si>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=25x3,0մմ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</si>
  <si>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=32x2,0մմ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</si>
  <si>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=32x2,5մմ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</si>
  <si>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=32x3,0մմ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</si>
  <si>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=40x2,5մմ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</si>
  <si>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=40x3,0մմ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</si>
  <si>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=42x2,5մմ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</si>
  <si>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=42x3,0մմ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</si>
  <si>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=48x1,5մմ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</si>
  <si>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=48x2մմ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</si>
  <si>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=48x2,5մմ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</si>
  <si>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=48x3մմ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</si>
  <si>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=48x3,5մմ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</si>
  <si>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=51x1,5մմ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</si>
  <si>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=51x2,0մմ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</si>
  <si>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=51x2,5մմ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</si>
  <si>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=57x1,5մմ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</si>
  <si>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=57x2,0մմ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</si>
  <si>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=57x2,5մմ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</si>
  <si>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=57x3,0մմ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</si>
  <si>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=57x3,5մմ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</si>
  <si>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=57x4,0մմ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</si>
  <si>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=76x2,0մմ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</si>
  <si>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=76x2,5մմ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</si>
  <si>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=76x3,0մմ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</si>
  <si>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=76x3,5մմ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</si>
  <si>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=76x4,0մմ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</si>
  <si>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=89x2,0մմ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</si>
  <si>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=89x2,5մմ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</si>
  <si>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=89x3,0մմ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</si>
  <si>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=89x3,5մմ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</si>
  <si>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=89x4,0մմ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</si>
  <si>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=102x3,0մմ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</si>
  <si>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=102x4,0մմ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</si>
  <si>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=108x2,0մմ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</si>
  <si>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=108x2,5մմ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</si>
  <si>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=108x3,5մմ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</si>
  <si>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=108x4,0մմ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</si>
  <si>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=114x2,5մմ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</si>
  <si>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=114x3,0մմ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</si>
  <si>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=127x3,0մմ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</si>
  <si>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=127x3,5մմ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</si>
  <si>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=127x4,0մմ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</si>
  <si>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=133x4,0մմ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</si>
  <si>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=159x4,0մմ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</si>
  <si>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=159x4,5մմ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</si>
  <si>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=219x5,0մմ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</si>
  <si>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=219x6,0մմ </t>
    </r>
  </si>
  <si>
    <t>Պողպատե, 10x10x1,0մմ</t>
  </si>
  <si>
    <t>Պողպատե, 15x15x1,2մմ</t>
  </si>
  <si>
    <t>Պողպատե, 15x15x1,5մմ</t>
  </si>
  <si>
    <t>Պողպատե, 20x20x1,2մմ</t>
  </si>
  <si>
    <t>Պողպատե, 20x20x1,5մմ</t>
  </si>
  <si>
    <t>Պողպատե, 20x20x2,0մմ</t>
  </si>
  <si>
    <t>Պողպատե, 25x25x1,2մմ</t>
  </si>
  <si>
    <t>Պողպատե, 25x25x1,5մմ</t>
  </si>
  <si>
    <t>Պողպատե, 25x25x2,0մմ</t>
  </si>
  <si>
    <t>Պողպատե, 30x30x1,2մմ</t>
  </si>
  <si>
    <t>Պողպատե, 30x30x1,5մմ</t>
  </si>
  <si>
    <t>Պողպատե, 30x30x2,0մմ</t>
  </si>
  <si>
    <t>Պողպատե, 40x40x1,5մմ</t>
  </si>
  <si>
    <t>Պողպատե, 40x40x2,0մմ</t>
  </si>
  <si>
    <t>Պողպատե, 50x50x1,5մմ</t>
  </si>
  <si>
    <t>Պողպատե, 50x50x2,0մմ</t>
  </si>
  <si>
    <t>Պողպատե, 50x50x2,5մմ</t>
  </si>
  <si>
    <t>Պողպատե, 50x50x3մմ</t>
  </si>
  <si>
    <t>Պողպատե, 50x50x3,5մմ</t>
  </si>
  <si>
    <t>Պողպատե, 50x50x4մմ</t>
  </si>
  <si>
    <t>Պողպատե, 60x60x1,5մմ</t>
  </si>
  <si>
    <t>Պողպատե, 60x60x2,0մմ</t>
  </si>
  <si>
    <t>Պողպատե, 60x60x2,5մմ</t>
  </si>
  <si>
    <t>Պողպատե, 60x60x3մմ</t>
  </si>
  <si>
    <t>Պողպատե, 60x60x3,5մմ</t>
  </si>
  <si>
    <t>Պողպատե, 60x60x4մմ</t>
  </si>
  <si>
    <t>Պողպատե, 80x80x2,0մմ</t>
  </si>
  <si>
    <t>Պողպատե, 80x80x2,5մմ</t>
  </si>
  <si>
    <t>Պողպատե, 80x80x3մմ</t>
  </si>
  <si>
    <t>Պողպատե, 80x80x3,5մմ</t>
  </si>
  <si>
    <t>Պողպատե, 80x80x4մմ</t>
  </si>
  <si>
    <t>Պողպատե, 90x90x2մմ</t>
  </si>
  <si>
    <t>Պողպատե, 90x90x2,5մմ</t>
  </si>
  <si>
    <t>Պողպատե, 90x90x3մմ</t>
  </si>
  <si>
    <t>Պողպատե, 90x90x3,5մմ</t>
  </si>
  <si>
    <t>Պողպատե, 90x90x4մմ</t>
  </si>
  <si>
    <t>Պողպատե, 100x100x2մմ</t>
  </si>
  <si>
    <t>Պողպատե, 100x100x2,5մմ</t>
  </si>
  <si>
    <t>Պողպատե, 100x100x3,0մմ</t>
  </si>
  <si>
    <t>Պողպատե, 100x100x3,5մմ</t>
  </si>
  <si>
    <t>Պողպատե, 100x100x4մմ</t>
  </si>
  <si>
    <t>Պողպատե, 110x110x3,0մմ</t>
  </si>
  <si>
    <t>Պողպատե, 120x120x4մմ</t>
  </si>
  <si>
    <t>Պողպատե, 125x125x3,5մմ</t>
  </si>
  <si>
    <t>Պողպատե, 200x200x6մմ</t>
  </si>
  <si>
    <t>Պողպատե, 30x10x1,5մմ</t>
  </si>
  <si>
    <t>Պողպատե, 30x20x2,0մմ</t>
  </si>
  <si>
    <t>Պողպատե, 40x20x2,0մմ</t>
  </si>
  <si>
    <t>Պողպատե, 40x25x2մմ</t>
  </si>
  <si>
    <t>Պողպատե, 40x30x2մմ</t>
  </si>
  <si>
    <t>Պողպատե, 50x20x2,0մմ</t>
  </si>
  <si>
    <t>Պողպատե, 50x25x2մմ</t>
  </si>
  <si>
    <t>Պողպատե, 50x30x2,0մմ</t>
  </si>
  <si>
    <t>Պողպատե, 50x40x2,5մմ</t>
  </si>
  <si>
    <t>Պողպատե, 60x20x2մմ</t>
  </si>
  <si>
    <t>Պողպատե, 60x30x2,0մմ</t>
  </si>
  <si>
    <t>Պողպատե, 60x40x2,0մմ</t>
  </si>
  <si>
    <t>Պողպատե, 60x40x3,0մմ</t>
  </si>
  <si>
    <t>Պողպատե, 60x40x4մմ</t>
  </si>
  <si>
    <t>Պողպատե, 70x30x2մմ</t>
  </si>
  <si>
    <t>Պողպատե, 70x50x2մմ</t>
  </si>
  <si>
    <t>Պողպատե, 70x50x3մմ</t>
  </si>
  <si>
    <t>Պողպատե, 80x40x2,0մմ</t>
  </si>
  <si>
    <t>Պողպատե, 80x40x3,0մմ</t>
  </si>
  <si>
    <t>Պողպատե, 80x40x4մմ</t>
  </si>
  <si>
    <t>Պողպատե, 80x60x2,0մմ</t>
  </si>
  <si>
    <t>Պողպատե, 80x60x3մմ</t>
  </si>
  <si>
    <t>Պողպատե, 80x60x4մմ</t>
  </si>
  <si>
    <t>Պողպատե, 100x40x2մմ</t>
  </si>
  <si>
    <t>Պողպատե, 100x40x3մմ</t>
  </si>
  <si>
    <t>Պողպատե, 100x40x4մմ</t>
  </si>
  <si>
    <t>Պողպատե, 100x50x2մմ</t>
  </si>
  <si>
    <t>Պողպատե, 100x50x2,5մմ</t>
  </si>
  <si>
    <t>Պողպատե, 100x50x3մմ</t>
  </si>
  <si>
    <t>Պողպատե, 100x50x4մմ</t>
  </si>
  <si>
    <t>Պողպատե, 100x60x2մմ</t>
  </si>
  <si>
    <t>Պողպատե, 100x60x3մմ</t>
  </si>
  <si>
    <t>Պողպատե, 100x60x4մմ</t>
  </si>
  <si>
    <t>Պողպատե, 100x80x2մմ</t>
  </si>
  <si>
    <t>Պողպատե, 100x80x3մմ</t>
  </si>
  <si>
    <t>Պողպատե, 100x80x4մմ</t>
  </si>
  <si>
    <t>Պողպատե, 120x40x2մմ</t>
  </si>
  <si>
    <t>Պողպատե, 120x50x2մմ</t>
  </si>
  <si>
    <t>Պողպատե, 120x50x3մմ</t>
  </si>
  <si>
    <t>Պողպատե, 120x60x2մմ</t>
  </si>
  <si>
    <t>Պողպատե, 120x60x3մմ</t>
  </si>
  <si>
    <t>Պողպատե, 120x60x4մմ</t>
  </si>
  <si>
    <t>Պողպատե, 120x80x2մմ</t>
  </si>
  <si>
    <t>Պողպատե, 120x80x3մմ</t>
  </si>
  <si>
    <t>Պողպատե, 120x80x4մմ</t>
  </si>
  <si>
    <t>Պողպատե, 140x60x2մմ</t>
  </si>
  <si>
    <t>Պողպատե, 140x60x3մմ</t>
  </si>
  <si>
    <t>Պողպատե, 140x60x4մմ</t>
  </si>
  <si>
    <t>LXXXI</t>
  </si>
  <si>
    <t>Պողպատե ծնկալ տարբեր չափսի</t>
  </si>
  <si>
    <t xml:space="preserve">Ծնկալ </t>
  </si>
  <si>
    <t>Պողպատե, d=25մմ</t>
  </si>
  <si>
    <t>Պողպատե, d=32մմ</t>
  </si>
  <si>
    <t>Պողպատե, d=40մմ</t>
  </si>
  <si>
    <t>Պողպատե, d=57մմ</t>
  </si>
  <si>
    <t>Պողպատե, d=76մմ</t>
  </si>
  <si>
    <t>Պողպատե, d=89մմ</t>
  </si>
  <si>
    <t>Պողպատե, d=102մմ</t>
  </si>
  <si>
    <t>Պողպատե, d=108մմ</t>
  </si>
  <si>
    <t>Պողպատե, d=133մմ</t>
  </si>
  <si>
    <t>Պողպատե, d=159մմ</t>
  </si>
  <si>
    <t>LXXXII</t>
  </si>
  <si>
    <t>Լատունե կցամաս տարբեր տեսակի և չափսի</t>
  </si>
  <si>
    <t xml:space="preserve">Կցամաս </t>
  </si>
  <si>
    <t>Արտերկիր</t>
  </si>
  <si>
    <t xml:space="preserve">Եռաբաշխիչ  </t>
  </si>
  <si>
    <t>10. ՈՉ ՄԵՏԱՂԱԿԱՆ ԽՈՂՈՎԱԿՆԵՐ ԵՎ ԿՑԱՄԱՍԵՐ</t>
  </si>
  <si>
    <t>LXXXIII</t>
  </si>
  <si>
    <t>Մետաղապլաստե խողովակ տարբեր չափսի</t>
  </si>
  <si>
    <t>Մետաղապլաստե, d=16 մմ, նախատեսված սառը ջրի համար</t>
  </si>
  <si>
    <t>Մետաղապլաստե, d=16 մմ, նախատեսված տաք ջրի համար</t>
  </si>
  <si>
    <t>Մետաղապլաստե, d=20 մմ, նախատեսված սառը ջրի համար</t>
  </si>
  <si>
    <t>Մետաղապլաստե, d=20 մմ, նախատեսված տաք ջրի համար</t>
  </si>
  <si>
    <t>Մետաղապլաստե, d=25 մմ, նախատեսված սառը ջրի համար</t>
  </si>
  <si>
    <t>Մետաղապլաստե, d=25 մմ, նախատեսված տաք ջրի համար</t>
  </si>
  <si>
    <t>Մետաղապլաստե, d=32 մմ, նախատեսված սառը ջրի համար</t>
  </si>
  <si>
    <t>Մետաղապլաստե, d=32 մմ, նախատեսված տաք ջրի համար</t>
  </si>
  <si>
    <t>LXXXIV</t>
  </si>
  <si>
    <t>Պոլիվինիլքլորիդե խողովակ կոյուղու համար տարբեր չափսի</t>
  </si>
  <si>
    <t xml:space="preserve">Պոլիվինիլքլորիդե, կոյուղու համար, d=50մմ, պատի հաստ. 2,2մմ; L=1000մմ </t>
  </si>
  <si>
    <t xml:space="preserve">Պոլիվինիլքլորիդե, կոյուղու համար, d=50մմ, պատի հաստ. 2,2մմ; L=3000մմ </t>
  </si>
  <si>
    <t xml:space="preserve">Պոլիվինիլքլորիդե, կոյուղու համար, d=50մմ, պատի հաստ. 2մմ; L=500մմ </t>
  </si>
  <si>
    <t xml:space="preserve">Պոլիվինիլքլորիդե, կոյուղու համար, d=50մմ, պատի հաստ. 2մմ; L=1000մմ </t>
  </si>
  <si>
    <t xml:space="preserve">Պոլիվինիլքլորիդե, կոյուղու համար, d=50մմ, պատի հաստ. 2մմ; L=2000մմ </t>
  </si>
  <si>
    <t xml:space="preserve">Պոլիվինիլքլորիդե, կոյուղու համար, d=50մմ, պատի հաստ. 2մմ; L=3000մմ </t>
  </si>
  <si>
    <t xml:space="preserve">Պոլիվինիլքլորիդե, կոյուղու համար, d=50մմ, պատի հաստ. 2մմ; L=6000մմ </t>
  </si>
  <si>
    <t xml:space="preserve">Պոլիվինիլքլորիդե, կոյուղու համար, d=50մմ, պատի հաստ. 2,5մմ; L=300մմ </t>
  </si>
  <si>
    <t xml:space="preserve">Պոլիվինիլքլորիդե, կոյուղու համար, d=50մմ, պատի հաստ. 2,5մմ; L=500մմ </t>
  </si>
  <si>
    <t>Պոլիվինիլքլորիդե, կոյուղու համար, d=50մմ, պատի հաստ. 2,5մմ; L=1000մմ</t>
  </si>
  <si>
    <t xml:space="preserve">Պոլիվինիլքլորիդե, կոյուղու համար, d=50մմ, պատի հաստ. 2,5մմ; L=2000մմ </t>
  </si>
  <si>
    <t>Պոլիվինիլքլորիդե, կոյուղու համար, d=50մմ, պատի հաստ. 2,5մմ; L=3000մմ</t>
  </si>
  <si>
    <t xml:space="preserve">Պոլիվինիլքլորիդե, կոյուղու համար, d=50մմ, պատի հաստ. 2,5մմ; L=6000մմ </t>
  </si>
  <si>
    <t xml:space="preserve">Պոլիվինիլքլորիդե, կոյուղու համար, d=110մմ, պատի հաստ. 2մմ; L=300մմ </t>
  </si>
  <si>
    <t>Պոլիվինիլքլորիդե, կոյուղու համար, d=110մմ, պատի հաստ. 2մմ; L=500մմ</t>
  </si>
  <si>
    <t>Պոլիվինիլքլորիդե, կոյուղու համար, d=110մմ, պատի հաստ. 2մմ; L=1000մմ</t>
  </si>
  <si>
    <t>Պոլիվինիլքլորիդե, կոյուղու համար, d=110մմ, պատի հաստ. 2մմ; L=2000մմ</t>
  </si>
  <si>
    <t>Պոլիվինիլքլորիդե, կոյուղու համար, d=110մմ, պատի հաստ. 2մմ; L=3000մմ</t>
  </si>
  <si>
    <t>Պոլիվինիլքլորիդե, կոյուղու համար, d=110մմ, պատի հաստ. 2մմ; L=6000մմ</t>
  </si>
  <si>
    <t>Պոլիվինիլքլորիդե, կոյուղու համար, d=110մմ, պատի հաստ. 2,8մմ; L=500մմ</t>
  </si>
  <si>
    <t>Պոլիվինիլքլորիդե, կոյուղու համար, d=110մմ, պատի հաստ. 2,8մմ; L=1000մմ</t>
  </si>
  <si>
    <t>Պոլիվինիլքլորիդե, կոյուղու համար, d=110մմ, պատի հաստ. 2,8մմ; L=2000մմ</t>
  </si>
  <si>
    <t>Պոլիվինիլքլորիդե, կոյուղու համար, d=110մմ, պատի հաստ. 2,8մմ; L=3000մմ</t>
  </si>
  <si>
    <t>Պոլիվինիլքլորիդե, կոյուղու համար, d=110մմ, պատի հաստ. 3,3մմ; L=500մմ</t>
  </si>
  <si>
    <t>Պոլիվինիլքլորիդե, կոյուղու համար, d=110մմ, պատի հաստ. 3,3մմ; L=1000մմ</t>
  </si>
  <si>
    <t>Պոլիվինիլքլորիդե, կոյուղու համար, d=110մմ, պատի հաստ. 3,3մմ; L=2000մմ</t>
  </si>
  <si>
    <t>Պոլիվինիլքլորիդե, կոյուղու համար, d=110մմ, պատի հաստ. 3,3մմ; L=3000մմ</t>
  </si>
  <si>
    <t>Պոլիվինիլքլորիդե, կոյուղու համար, d=110մմ, պատի հաստ. 2,8մմ; L=6000մմ</t>
  </si>
  <si>
    <t>Պոլիվինիլքլորիդե, կոյուղու համար, d=160մմ, պատի հաստ. 3,0մմ, L=1000մմ</t>
  </si>
  <si>
    <t>Պոլիվինիլքլորիդե, կոյուղու համար, d=160մմ, պատի հաստ. 3,0մմ, L=2000մմ</t>
  </si>
  <si>
    <t>Պոլիվինիլքլորիդե, կոյուղու համար, d=160մմ, պատի հաստ. 3,0մմ, L=3000մմ</t>
  </si>
  <si>
    <t>Պոլիվինիլքլորիդե, կոյուղու համար, d=160մմ, պատի հաստ. 3,0մմ; L=6000մմ</t>
  </si>
  <si>
    <t>Պոլիվինիլքլորիդե, կոյուղու համար, d=200մմ, պատի հաստ. 3,0մմ; L=1000մմ</t>
  </si>
  <si>
    <t>Պոլիվինիլքլորիդե, կոյուղու համար, d=200մմ, պատի հաստ. 3,0մմ; L=2000մմ</t>
  </si>
  <si>
    <t>Պոլիվինիլքլորիդե, կոյուղու համար, d=200մմ, պատի հաստ. 3,0մմ; L=3000մմ</t>
  </si>
  <si>
    <t>Պոլիվինիլքլորիդե, կոյուղու համար, d=200մմ, պատի հաստ. 3,0մմ; L=6000մմ</t>
  </si>
  <si>
    <t>LXXXV</t>
  </si>
  <si>
    <t>Պոլիվինիլքլորիդե խողովակի կցամաս տարբեր տիպի և չափսի</t>
  </si>
  <si>
    <t>Օղագոտի / Ամրան</t>
  </si>
  <si>
    <t>Պոլիվինիլքլորիդե, 50մմ</t>
  </si>
  <si>
    <t>Պոլիվինիլքլորիդե, 110մմ</t>
  </si>
  <si>
    <t xml:space="preserve">Ստուգիչ (ревизия) </t>
  </si>
  <si>
    <t>Պոլիպրոպիլեն, 110մմ</t>
  </si>
  <si>
    <t>Պոլիվինիլքլորիդե, d=50մմ (կոյուղու համար)</t>
  </si>
  <si>
    <t>Պոլիվինիլքլորիդե, d=110մմ (կոյուղու համար)</t>
  </si>
  <si>
    <t xml:space="preserve">Անցում  </t>
  </si>
  <si>
    <t>Պոլիպրոպիլեն, d=110x50մմ (կոյուղու համար)</t>
  </si>
  <si>
    <t>Պոլիպրոպիլեն, d=50մմ-45⁰ (կոյուղու համար)</t>
  </si>
  <si>
    <t>Պոլիպրոպիլեն, d=110մմ-45⁰ (կոյուղու համար)</t>
  </si>
  <si>
    <t>Պոլիպրոպիլեն, d=50մմ-90⁰ (կոյուղու համար)</t>
  </si>
  <si>
    <t>Պոլիպրոպիլեն, d=110մմ-90⁰ (կոյուղու համար)</t>
  </si>
  <si>
    <t>Պոլիվինիլքլորիդե, d=200մմ-90⁰ (կոյուղու համար)</t>
  </si>
  <si>
    <t>Պոլիպրոպիլեն, d=110x50x110մմ-45⁰ (կոյուղու համար)</t>
  </si>
  <si>
    <t>Պոլիպրոպիլեն, d=110x50x110մմ-90⁰ (կոյուղու համար)</t>
  </si>
  <si>
    <t>Պոլիվինիլքլորիդե, d=200x160x200մմ-90⁰ (կոյուղու համար)</t>
  </si>
  <si>
    <t>Խցան</t>
  </si>
  <si>
    <t>LXXXVI</t>
  </si>
  <si>
    <t>Պոլիէթիլենային խողովակ, նախատեսված խմելու ջրի համար, տարբեր չափսի և ճնշման</t>
  </si>
  <si>
    <t>Պոլիէթիլենային, խմելու ջրի համար, d=20մմ, 8,0 մթն.ճնշ.</t>
  </si>
  <si>
    <t>Պոլիէթիլենային, խմելու ջրի համար, d=20մմ, 10,0 մթն.ճնշ.</t>
  </si>
  <si>
    <t>Պոլիէթիլենային, խմելու ջրի համար, d=25x1,8մմ, 10,0 մթն.ճնշ.</t>
  </si>
  <si>
    <t>Պոլիէթիլենային, խմելու ջրի համար, d=20x2,0մմ, 12,5 մթն.ճնշ.</t>
  </si>
  <si>
    <t>Պոլիէթիլենային, խմելու ջրի համար, d=20x2,0մմ, 16,0 մթն.ճնշ.</t>
  </si>
  <si>
    <t>Պոլիէթիլենային, խմելու ջրի համար, d=25x2,3մմ, 16,0 մթն.ճնշ.</t>
  </si>
  <si>
    <t>Պոլիէթիլենային, խմելու ջրի համար, d=32x2,0մմ, 10,0 մթն.ճնշ.</t>
  </si>
  <si>
    <t>Պոլիէթիլենային, խմելու ջրի համար, d=32x2,4մմ, 12,5 մթն.ճնշ.</t>
  </si>
  <si>
    <t>Պոլիէթիլենային, խմելու ջրի համար, d=32x3,0մմ, 16,0 մթն.ճնշ.</t>
  </si>
  <si>
    <t>Պոլիէթիլենային, խմելու ջրի համար, d=40x2,0մմ, 8,0 մթն.ճնշ.</t>
  </si>
  <si>
    <t>Պոլիէթիլենային, խմելու ջրի համար, d=40x2,4մմ, 10,0 մթն.ճնշ.</t>
  </si>
  <si>
    <t>Պոլիէթիլենային, խմելու ջրի համար, d=40x3,0մմ, 12,5 մթն.ճնշ.</t>
  </si>
  <si>
    <t>Պոլիէթիլենային, խմելու ջրի համար, d=40x3,7մմ, 16,0 մթն.ճնշ.</t>
  </si>
  <si>
    <t>Պոլիէթիլենային, խմելու ջրի համար, d=50x2,4մմ, 8,0 մթն.ճնշ.</t>
  </si>
  <si>
    <t>Պոլիէթիլենային, խմելու ջրի համար, d=50x3,0մմ, 10,0 մթն.ճնշ.</t>
  </si>
  <si>
    <t>Պոլիէթիլենային, խմելու ջրի համար, d=50x3,7մմ, 12,5 մթն.ճնշ.</t>
  </si>
  <si>
    <t>Պոլիէթիլենային, խմելու ջրի համար, d=50x4,6մմ, 16,0 մթն.ճնշ.</t>
  </si>
  <si>
    <t>Պոլիէթիլենային, խմելու ջրի համար, d=63x3,0մմ, 8,0 մթն.ճնշ.</t>
  </si>
  <si>
    <t>Պոլիէթիլենային, խմելու ջրի համար, d=63x3,8մմ, 10,0 մթն.ճնշ.</t>
  </si>
  <si>
    <t>Պոլիէթիլենային, խմելու ջրի համար, d=63x4,7մմ, 12,5 մթն.ճնշ.</t>
  </si>
  <si>
    <t>Պոլիէթիլենային, խմելու ջրի համար, d=63x5,8մմ, 16,0 մթն.ճնշ.</t>
  </si>
  <si>
    <t>Պոլիէթիլենային, խմելու ջրի համար, d=75x3,6մմ, 8,0 մթն.ճնշ.</t>
  </si>
  <si>
    <t>Պոլիէթիլենային, խմելու ջրի համար, d=75x4,5մմ, 10,0 մթն.ճնշ.</t>
  </si>
  <si>
    <t>Պոլիէթիլենային, խմելու ջրի համար, d=75x5,6մմ, 12,5 մթն.ճնշ.</t>
  </si>
  <si>
    <t>Պոլիէթիլենային, խմելու ջրի համար, d=75x6,8մմ, 16,0 մթն.ճնշ.</t>
  </si>
  <si>
    <t>Պոլիէթիլենային, խմելու ջրի համար, d=90x4,3մմ, 8,0 մթն.ճնշ.</t>
  </si>
  <si>
    <t>Պոլիէթիլենային, խմելու ջրի համար, d=90x5,4մմ, 10,0 մթն.ճնշ.</t>
  </si>
  <si>
    <t>Պոլիէթիլենային, խմելու ջրի համար, d=90x6,7մմ, 12,5 մթն.ճնշ.</t>
  </si>
  <si>
    <t>Պոլիէթիլենային, խմելու ջրի համար, d=90x8,2մմ, 16,0 մթն.ճնշ.</t>
  </si>
  <si>
    <t>Պոլիէթիլենային, խմելու ջրի համար, d=110x4,2մմ, 6,3 մթն.ճնշ.</t>
  </si>
  <si>
    <t>Պոլիէթիլենային, խմելու ջրի համար, d=110x5,3մմ, 8,0 մթն.ճնշ.</t>
  </si>
  <si>
    <t>Պոլիէթիլենային, խմելու ջրի համար, d=110x6,6մմ, 10,0 մթն.ճնշ.</t>
  </si>
  <si>
    <t>Պոլիէթիլենային, խմելու ջրի համար, d=110x8,1մմ, 12,5 մթն.ճնշ.</t>
  </si>
  <si>
    <t>Պոլիէթիլենային, խմելու ջրի համար, d=110x10,0մմ, 16,0 մթն.ճնշ.</t>
  </si>
  <si>
    <t>Պոլիէթիլենային, խմելու ջրի համար, d=125x4,8մմ, 6,3 մթն.ճնշ.</t>
  </si>
  <si>
    <t>Պոլիէթիլենային, խմելու ջրի համար, d=125x7,4մմ, 10,0 մթն.ճնշ.</t>
  </si>
  <si>
    <t>Պոլիէթիլենային, խմելու ջրի համար, d=125x9,2մմ, 12,5 մթն.ճնշ.</t>
  </si>
  <si>
    <t>Պոլիէթիլենային, խմելու ջրի համար, d=125x11,4մմ, 16,0 մթն.ճնշ.</t>
  </si>
  <si>
    <t>Պոլիէթիլենային, խմելու ջրի համար, d=160x6,2մմ, 6,3 մթն.ճնշ.</t>
  </si>
  <si>
    <t>Պոլիէթիլենային, խմելու ջրի համար, d=160x7,7մմ, 8,0 մթն.ճնշ.</t>
  </si>
  <si>
    <t>Պոլիէթիլենային, խմելու ջրի համար, d=160x9,5մմ, 10,0 մթն.ճնշ.</t>
  </si>
  <si>
    <t>Պոլիէթիլենային, խմելու ջրի համար, d=160x11,8մմ, 12,5 մթն.ճնշ.</t>
  </si>
  <si>
    <t>Պոլիէթիլենային, խմելու ջրի համար, d=160x14,6մմ, 16.0 մթն.ճնշ.</t>
  </si>
  <si>
    <t>Պոլիէթիլենային, խմելու ջրի համար, d=200x7,7մմ, 6,3 մթն.ճնշ.</t>
  </si>
  <si>
    <t>Պոլիէթիլենային, խմելու ջրի համար, d=200x9,6մմ, 8,0 մթն.ճնշ.</t>
  </si>
  <si>
    <t>Պոլիէթիլենային, խմելու ջրի համար, d=200x11,9մմ, 10,0 մթն.ճնշ.</t>
  </si>
  <si>
    <t>Պոլիէթիլենային, խմելու ջրի համար, d=200x14,7մմ, 12,5 մթն.ճնշ.</t>
  </si>
  <si>
    <t>Պոլիէթիլենային, խմելու ջրի համար, d=200x18,2մմ, 16,0 մթն.ճնշ.</t>
  </si>
  <si>
    <t>Պոլիէթիլենային, խմելու ջրի համար, d=200x22,4մմ, 20,0 մթն.ճնշ.</t>
  </si>
  <si>
    <t>Պոլիէթիլենային, խմելու ջրի համար, d=225x8,6մմ, 6.3 մթն.ճնշ.</t>
  </si>
  <si>
    <t>Պոլիէթիլենային, խմելու ջրի համար, d=225x10,8մմ, 8.0 մթն.ճնշ.</t>
  </si>
  <si>
    <t>Պոլիէթիլենային, խմելու ջրի համար, d=225x13,4մմ, 10.0 մթն.ճնշ.</t>
  </si>
  <si>
    <t>Պոլիէթիլենային, խմելու ջրի համար, d=225x16,6մմ, 12.5 մթն.ճնշ.</t>
  </si>
  <si>
    <t>Պոլիէթիլենային, խմելու ջրի համար, d=225x20,5մմ, 16.0 մթն.ճնշ.</t>
  </si>
  <si>
    <t>Պոլիէթիլենային, խմելու ջրի համար, d=225x25,2մմ, 20.0 մթն.ճնշ.</t>
  </si>
  <si>
    <t>Պոլիէթիլենային, խմելու ջրի համար, d=250x9,6մմ, 6.3 մթն.ճնշ.</t>
  </si>
  <si>
    <t>Պոլիէթիլենային, խմելու ջրի համար, d=250x11,9մմ, 8.0 մթն.ճնշ.</t>
  </si>
  <si>
    <t>Պոլիէթիլենային, խմելու ջրի համար, d=250x14,8մմ, 10.0 մթն.ճնշ.</t>
  </si>
  <si>
    <t>Պոլիէթիլենային, խմելու ջրի համար, d=250x18,4մմ, 12.5 մթն.ճնշ.</t>
  </si>
  <si>
    <t>Պոլիէթիլենային, խմելու ջրի համար, d=250x27,9մմ, 20.0 մթն.ճնշ.</t>
  </si>
  <si>
    <t>Պոլիէթիլենային, խմելու ջրի համար, Ø=315մմ, PN 8</t>
  </si>
  <si>
    <t>Պոլիէթիլենային, խմելու ջրի համար, Ø=315մմ, PN 9.5</t>
  </si>
  <si>
    <t>Պոլիէթիլենային, խմելու ջրի համար,  Ø=315մմ, PN 12.5</t>
  </si>
  <si>
    <t>Պոլիէթիլենային, խմելու ջրի համար, Ø=315մմ, PN 16</t>
  </si>
  <si>
    <t xml:space="preserve">Պոլիէթիլենային, խմելու ջրի համար, Ø=315մմ, PN 20 </t>
  </si>
  <si>
    <t>Պոլիէթիլենային, խմելու ջրի համար,  Ø=400մմ, PN 9.5</t>
  </si>
  <si>
    <t>Պոլիէթիլենային, խմելու ջրի համար, Ø=400մմ, PN 10</t>
  </si>
  <si>
    <t>Պոլիէթիլենային, խմելու ջրի համար,  Ø=400մմ, PN 12.5</t>
  </si>
  <si>
    <t>Պոլիէթիլենային, խմելու ջրի համար, Ø=400մմ, PN 16</t>
  </si>
  <si>
    <t xml:space="preserve">Պոլիէթիլենային, խմելու ջրի համար, Ø=400մմ, PN 20 </t>
  </si>
  <si>
    <t>Պոլիէթիլենային, խմելու ջրի համար,  Ø=500մմ, PN (4-5) 6.3</t>
  </si>
  <si>
    <t>Պոլիէթիլենային, խմելու ջրի համար, Ø=500մմ, PN 8</t>
  </si>
  <si>
    <t>Պոլիէթիլենային, խմելու ջրի համար,  Ø=500մմ, PN 9.5</t>
  </si>
  <si>
    <t>Պոլիէթիլենային, խմելու ջրի համար, Ø=500մմ, PN 10</t>
  </si>
  <si>
    <t>Պոլիէթիլենային, խմելու ջրի համար,  Ø=500մմ, PN 12.5</t>
  </si>
  <si>
    <t>Պոլիէթիլենային, խմելու ջրի համար, Ø=500մմ, PN 16</t>
  </si>
  <si>
    <t xml:space="preserve">Պոլիէթիլենային, խմելու ջրի համար, Ø=500մմ, PN 20 </t>
  </si>
  <si>
    <t>Պոլիէթիլենային, խմելու ջրի համար, Ø=32մմ, PN 12.5</t>
  </si>
  <si>
    <t>Պոլիէթիլենային, խմելու ջրի համար, Ø=40մմ, PN 12.5</t>
  </si>
  <si>
    <t>Պոլիէթիլենային, խմելու ջրի համար, Ø=50մմ, PN 12.5</t>
  </si>
  <si>
    <t>Պոլիէթիլենային, խմելու ջրի համար, Ø=63մմ, PN 12.5</t>
  </si>
  <si>
    <t>Պոլիէթիլենային, խմելու ջրի համար, Ø=75մմ, PN 12.5</t>
  </si>
  <si>
    <t>Պոլիէթիլենային, խմելու ջրի համար, Ø=90մմ, PN 12.5</t>
  </si>
  <si>
    <t>Պոլիէթիլենային, խմելու ջրի համար, Ø=110մմ, PN 12.5</t>
  </si>
  <si>
    <t>Պոլիէթիլենային, խմելու ջրի համար, Ø=125մմ, PN 12.5</t>
  </si>
  <si>
    <t>Պոլիէթիլենային, խմելու ջրի համար, Ø=160մմ, PN 12.5</t>
  </si>
  <si>
    <t>Պոլիէթիլենային, խմելու ջրի համար, Ø=200մմ, PN 12.5</t>
  </si>
  <si>
    <t>Պոլիէթիլենային, խմելու ջրի համար, Ø=225մմ, PN 12.5</t>
  </si>
  <si>
    <t>Պոլիէթիլենային, խմելու ջրի համար, Ø=250մմ, PN 12.5</t>
  </si>
  <si>
    <t>Պոլիէթիլենային, խմելու ջրի համար, Ø=315մմ, PN 12.5</t>
  </si>
  <si>
    <t>Պոլիէթիլենային, խմելու ջրի համար, Ø=355մմ, PN 12.5</t>
  </si>
  <si>
    <t>Պոլիէթիլենային, խմելու ջրի համար, Ø=400մմ, PN 12.5</t>
  </si>
  <si>
    <t>Պոլիէթիլենային, խմելու ջրի համար, Ø=500մմ, PN 12.5</t>
  </si>
  <si>
    <t>Պոլիէթիլենային, խմելու ջրի համար, Ø=630մմ, PN 12.5</t>
  </si>
  <si>
    <t>LXXXVII</t>
  </si>
  <si>
    <t xml:space="preserve">Պոլիէթիլենային խողովակի կցամաս տարբեր տիպի և չափսի </t>
  </si>
  <si>
    <t>Միացում</t>
  </si>
  <si>
    <t xml:space="preserve">Պոլիէթիլենային, ձգվող, 20x20մմ </t>
  </si>
  <si>
    <t xml:space="preserve">Պոլիէթիլենային, ձգվող, 25x25մմ </t>
  </si>
  <si>
    <t xml:space="preserve">Պոլիէթիլենային, ձգվող, 32x32մմ </t>
  </si>
  <si>
    <t xml:space="preserve">Պոլիէթիլենային, ձգվող, 40x40մմ </t>
  </si>
  <si>
    <t xml:space="preserve">Պոլիէթիլենային, ձգվող, 63x63մմ </t>
  </si>
  <si>
    <t>Անցում</t>
  </si>
  <si>
    <t>Պոլիէթիլենային, ձգվող, 1/2"x20մմ M</t>
  </si>
  <si>
    <t>Պոլիէթիլենային, ձգվող, 1/2"x20մմ F</t>
  </si>
  <si>
    <t>Պոլիէթիլենային, ձգվող, 3/4"x25մմ M</t>
  </si>
  <si>
    <t>Պոլիէթիլենային, ձգվող, 3/4"x25մմ F</t>
  </si>
  <si>
    <t>Պոլիէթիլենային, ձգվող, 1"x32մմ M</t>
  </si>
  <si>
    <t>Պոլիէթիլենային, ձգվող, 1"x32մմ F</t>
  </si>
  <si>
    <t>Պոլիէթիլենային, ձգվող, 1 1/4"x40մմ M</t>
  </si>
  <si>
    <t>Պոլիէթիլենային, ձգվող, 1 1/4"x40մմ F</t>
  </si>
  <si>
    <t>Պոլիէթիլենային, ձգվող, 1 1/2"x50մմ M</t>
  </si>
  <si>
    <t>Պոլիէթիլենային, ձգվող, 1 1/2"x50մմ F</t>
  </si>
  <si>
    <t>Պոլիէթիլենային, ձգվող, 2"x63մմ M</t>
  </si>
  <si>
    <t>Պոլիէթիլենային, ձգվող, 2"x63մմ F</t>
  </si>
  <si>
    <t>Անկյունակ</t>
  </si>
  <si>
    <t xml:space="preserve">Պոլիէթիլենային, ձգվող, 50x50մմ </t>
  </si>
  <si>
    <t xml:space="preserve">Եռաբաշխիչ </t>
  </si>
  <si>
    <t xml:space="preserve">Պոլիէթիլենային, ձգվող, 20x20x20մմ </t>
  </si>
  <si>
    <t xml:space="preserve">Պոլիէթիլենային, ձգվող, 25x25x25մմ </t>
  </si>
  <si>
    <t xml:space="preserve">Պոլիէթիլենային, ձգվող, 32x32x32մմ </t>
  </si>
  <si>
    <t xml:space="preserve">Պոլիէթիլենային, ձգվող, 40x40x40մմ </t>
  </si>
  <si>
    <t xml:space="preserve">Պոլիէթիլենային, ձգվող, 50x50x50մմ </t>
  </si>
  <si>
    <t xml:space="preserve">Պոլիէթիլենային, ձգվող, 63x63x63մմ </t>
  </si>
  <si>
    <t>Խամութ-անցում</t>
  </si>
  <si>
    <t xml:space="preserve">Պոլիէթիլենային, 1/2"x32մմ </t>
  </si>
  <si>
    <t xml:space="preserve">Պոլիէթիլենային, 3/4"x32մմ </t>
  </si>
  <si>
    <t xml:space="preserve">Պոլիէթիլենային, 1/2"x40մմ </t>
  </si>
  <si>
    <t xml:space="preserve">Պոլիէթիլենային, 3/4"x40մմ </t>
  </si>
  <si>
    <t xml:space="preserve">Պոլիէթիլենային, 1"x40մմ </t>
  </si>
  <si>
    <t xml:space="preserve">Պոլիէթիլենային, 1/2"x50մմ </t>
  </si>
  <si>
    <t xml:space="preserve">Պոլիէթիլենային, 3/4"x50մմ </t>
  </si>
  <si>
    <t xml:space="preserve">Պոլիէթիլենային, 1"x50մմ </t>
  </si>
  <si>
    <t xml:space="preserve">Պոլիէթիլենային, 1/2"x63մմ </t>
  </si>
  <si>
    <t xml:space="preserve">Պոլիէթիլենային, 3/4"x63մմ </t>
  </si>
  <si>
    <t xml:space="preserve">Պոլիէթիլենային, 1"x63մմ </t>
  </si>
  <si>
    <t xml:space="preserve">Պոլիէթիլենային, 1 1/2"x63մմ </t>
  </si>
  <si>
    <t xml:space="preserve">Պոլիէթիլենային, 2"x63մմ </t>
  </si>
  <si>
    <t xml:space="preserve">Պոլիէթիլենային, 1/2"x75մմ </t>
  </si>
  <si>
    <t xml:space="preserve">Պոլիէթիլենային, 3/4"x75մմ </t>
  </si>
  <si>
    <t xml:space="preserve">Պոլիէթիլենային, 1"x75մմ </t>
  </si>
  <si>
    <t xml:space="preserve">Պոլիէթիլենային, 2"x75մմ </t>
  </si>
  <si>
    <t xml:space="preserve">Պոլիէթիլենային, 1/2"x90մմ </t>
  </si>
  <si>
    <t xml:space="preserve">Պոլիէթիլենային, 3/4"x90մմ </t>
  </si>
  <si>
    <t xml:space="preserve">Պոլիէթիլենային, 1"x90մմ </t>
  </si>
  <si>
    <t xml:space="preserve">Պոլիէթիլենային, 2"x90մմ </t>
  </si>
  <si>
    <t xml:space="preserve">Պոլիէթիլենային, 1/2"x110մմ </t>
  </si>
  <si>
    <t xml:space="preserve">Պոլիէթիլենային, 3/4"x110մմ </t>
  </si>
  <si>
    <t xml:space="preserve">Պոլիէթիլենային, 1"x110մմ </t>
  </si>
  <si>
    <t xml:space="preserve">Պոլիէթիլենային, 2"x110մմ </t>
  </si>
  <si>
    <t xml:space="preserve">Պոլիէթիլենային, զոդվող, d=75մմ-45⁰ </t>
  </si>
  <si>
    <t xml:space="preserve">Պոլիէթիլենային, զոդվող, d=90մմ-45⁰ </t>
  </si>
  <si>
    <t xml:space="preserve">Պոլիէթիլենային, զոդվող, d=110մմ-45⁰ </t>
  </si>
  <si>
    <t xml:space="preserve">Պոլիէթիլենային, զոդվող, d=125մմ-45⁰ </t>
  </si>
  <si>
    <t xml:space="preserve">Պոլիէթիլենային, զոդվող, d=160մմ-45⁰ </t>
  </si>
  <si>
    <t xml:space="preserve">Պոլիէթիլենային, զոդվող, d=200մմ-45⁰ </t>
  </si>
  <si>
    <t xml:space="preserve">Պոլիէթիլենային, զոդվող, d=250մմ-45⁰ </t>
  </si>
  <si>
    <t xml:space="preserve">Պոլիէթիլենային, զոդվող, d=63մմ-90⁰ </t>
  </si>
  <si>
    <t xml:space="preserve">Պոլիէթիլենային, զոդվող, d=75մմ-90⁰ </t>
  </si>
  <si>
    <t xml:space="preserve">Պոլիէթիլենային, զոդվող, d=90մմ-90⁰ </t>
  </si>
  <si>
    <t xml:space="preserve">Պոլիէթիլենային, զոդվող, d=110մմ-90⁰ </t>
  </si>
  <si>
    <t xml:space="preserve">Պոլիէթիլենային, զոդվող, d=125մմ-90⁰ </t>
  </si>
  <si>
    <t xml:space="preserve">Պոլիէթիլենային, զոդվող, d=160մմ-90⁰ </t>
  </si>
  <si>
    <t xml:space="preserve">Պոլիէթիլենային, զոդվող, d=200մմ-90⁰ </t>
  </si>
  <si>
    <t xml:space="preserve">Պոլիէթիլենային, զոդվող, d=250մմ-90⁰ </t>
  </si>
  <si>
    <t>Եռաբաշխիչ</t>
  </si>
  <si>
    <t>Պոլիէթիլենային, զոդվող, d=75մմ</t>
  </si>
  <si>
    <t>Պոլիէթիլենային, զոդվող, d=90մմ</t>
  </si>
  <si>
    <t>Պոլիէթիլենային, զոդվող, d=110մմ</t>
  </si>
  <si>
    <t>Պոլիէթիլենային, զոդվող, d=125մմ</t>
  </si>
  <si>
    <t>Պոլիէթիլենային, զոդվող, d=160մմ</t>
  </si>
  <si>
    <t>Պոլիէթիլենային, զոդվող, d=200մմ</t>
  </si>
  <si>
    <t>Պոլիէթիլենային, զոդվող, d=250մմ</t>
  </si>
  <si>
    <t>Եռաբաշխիչ-փոխակերպիչ</t>
  </si>
  <si>
    <t>Պոլիէթիլենային, զոդվող, 90x63x90մմ</t>
  </si>
  <si>
    <t>Պոլիէթիլենային, զոդվող, 110x63x110մմ</t>
  </si>
  <si>
    <t>Պոլիէթիլենային, զոդվող, 110x90x110մմ</t>
  </si>
  <si>
    <t>Պոլիէթիլենային, զոդվող, 160x90x160մմ</t>
  </si>
  <si>
    <t>Պոլիէթիլենային, զոդվող, 160x110x160մմ</t>
  </si>
  <si>
    <t>Պոլիէթիլենային, զոդվող, 75x63մմ</t>
  </si>
  <si>
    <t>Պոլիէթիլենային, զոդվող, 90x63մմ</t>
  </si>
  <si>
    <t>Պոլիէթիլենային, զոդվող, 90x75մմ</t>
  </si>
  <si>
    <t>Պոլիէթիլենային, զոդվող, 110x63մմ</t>
  </si>
  <si>
    <t>Պոլիէթիլենային, զոդվող, 110x75մմ</t>
  </si>
  <si>
    <t>Պոլիէթիլենային, զոդվող, 110x90մմ</t>
  </si>
  <si>
    <t>Պոլիէթիլենային, զոդվող, 160x110մմ</t>
  </si>
  <si>
    <t>Պոլիէթիլենային, զոդվող, 200x110մմ</t>
  </si>
  <si>
    <t>Պոլիէթիլենային, զոդվող, 200x160մմ</t>
  </si>
  <si>
    <t>Պոլիէթիլենային, զոդվող, 250x160մմ</t>
  </si>
  <si>
    <t>LXXXVIII</t>
  </si>
  <si>
    <t>Պոլիէթիլենային ծալքավոր խողովակ կոյուղու և ոռոգման համար, տարբեր չափսի և ճնշման</t>
  </si>
  <si>
    <t xml:space="preserve">Պոլիէթիլենային ծալքավոր, կոյուղու և ոռոգման համար, Ø=150մմ, L= 6000մմ, SN 4, լայնվածքով </t>
  </si>
  <si>
    <t xml:space="preserve">Պոլիէթիլենային ծալքավոր, կոյուղու և ոռոգման համար, Ø=200մմ, L= 6000մմ, SN 4, լայնվածքով </t>
  </si>
  <si>
    <t xml:space="preserve">Պոլիէթիլենային ծալքավոր, կոյուղու և ոռոգման համար, Ø=250մմ, L= 6000մմ, SN 4, լայնվածքով </t>
  </si>
  <si>
    <t xml:space="preserve">Պոլիէթիլենային, ծալքավոր, կոյուղու և ոռոգման համար, Ø=300մմ, L=6000 մմ, SN 4, լայնվածքով </t>
  </si>
  <si>
    <t xml:space="preserve">Պոլիէթիլենային, ծալքավոր, կոյուղու և ոռոգման համար, Ø=400մմ, L=6000 մմ, SN 4, լայնվածքով </t>
  </si>
  <si>
    <t xml:space="preserve">Պոլիէթիլենային, ծալքավոր, կոյուղու և ոռոգման համար, Ø=500մմ, L=6000 մմ, SN 4, լայնվածքով </t>
  </si>
  <si>
    <t xml:space="preserve">Պոլիէթիլենային, ծալքավոր, կոյուղու և ոռոգման համար, Ø=600մմ, L=6000 մմ, SN4, լայնվածքով </t>
  </si>
  <si>
    <t xml:space="preserve">Պոլիէթիլենային, ծալքավոր, կոյուղու և ոռոգման համար, Ø=800մմ, L=6000 մմ, SN 4, լայնվածքով </t>
  </si>
  <si>
    <t xml:space="preserve">Պոլիէթիլենային ծալքավոր, կոյուղու և ոռոգման համար, Ø=150մմ, L=6000մմ, SN 8, լայնվածքով </t>
  </si>
  <si>
    <t xml:space="preserve">Պոլիէթիլենային ծալքավոր, կոյուղու և ոռոգման համար, Ø=200մմ, L=6000մմ, SN 8, լայնվածքով </t>
  </si>
  <si>
    <t xml:space="preserve">Պոլիէթիլենային ծալքավոր, կոյուղու և ոռոգման համար, Ø=250մմ, L=6000մմ, SN 8, լայնվածքով </t>
  </si>
  <si>
    <t xml:space="preserve">Պոլիէթիլենային ծալքավոր, կոյուղու և ոռոգման համար, Ø=300մմ, L=6000մմ, SN 8, լայնվածքով </t>
  </si>
  <si>
    <t xml:space="preserve">Պոլիէթիլենային, ծալքավոր, կոյուղու և ոռոգման համար, Ø=400մմ, L=6000 մմ, SN 8, լայնվածքով </t>
  </si>
  <si>
    <t xml:space="preserve">Պոլիէթիլենային ծալքավոր, կոյուղու և ոռոգման համար, Ø=500մմ, L=6000մմ, SN 8, լայնվածքով </t>
  </si>
  <si>
    <t xml:space="preserve">Պոլիէթիլենային, ծալքավոր, կոյուղու և ոռոգման համար, Ø=600մմ, L=6000 մմ, SN 8, լայնվածքով </t>
  </si>
  <si>
    <t xml:space="preserve">Պոլիէթիլենային, ծալքավոր, կոյուղու և ոռոգման համար, Ø=800մմ, L=6000 մմ, SN 8, լայնվածքով </t>
  </si>
  <si>
    <t>LXXXIX</t>
  </si>
  <si>
    <t>Պոլիէթիլենային ծալքավոր խողովակի կցամաս տարբեր տիպի և չափսի</t>
  </si>
  <si>
    <t xml:space="preserve">Մանժետ </t>
  </si>
  <si>
    <t>Ռետինե, Ø=150 մմ</t>
  </si>
  <si>
    <t>Ռետինե, Ø=200 մմ</t>
  </si>
  <si>
    <t>Ռետինե, Ø=250 մմ</t>
  </si>
  <si>
    <t>XC</t>
  </si>
  <si>
    <t xml:space="preserve">Պոլիպրոպիլենային խողովակ ալյումինե շերտով տարբեր չափսի, նախատ. տաք ջրի համար </t>
  </si>
  <si>
    <t>Պոլիպրոպիլենային, ալյումինե շերտով, PN 10, d=20x3մմ</t>
  </si>
  <si>
    <t>Պոլիպրոպիլենային, ալյումինե շերտով, PN 10, d=25x3.25մմ</t>
  </si>
  <si>
    <t>Պոլիպրոպիլենային, ալյումինե շերտով, PN 10, d=32x4մմ</t>
  </si>
  <si>
    <t>Պոլիպրոպիլենային, ալյումինե շերտով, PN 10, d=40x5մմ</t>
  </si>
  <si>
    <t>Պոլիպրոպիլենային, ալյումինե շերտով, PN 10, d=50x5.5մմ</t>
  </si>
  <si>
    <t>Պոլիպրոպիլենային, ալյումինե շերտով, PN 10, d=63x7մմ</t>
  </si>
  <si>
    <t>Պոլիպրոպիլենային, ալյումինե շերտով, PN 20, d=20x3,4մմ BITHERM</t>
  </si>
  <si>
    <t>Պոլիպրոպիլենային, ալյումինե շերտով, PN 20, d=25x4,2մմ BITHERM</t>
  </si>
  <si>
    <t>Պոլիպրոպիլենային, ալյումինե շերտով, PN 20, d=32x5,4մմ BITHERM</t>
  </si>
  <si>
    <t>Պոլիպրոպիլենային, ալյումինե շերտով, PN 20, d=40x6,7մմ BITHERM</t>
  </si>
  <si>
    <t>Պոլիպրոպիլենային, ալյումինե շերտով, PN 20, d=50x8,4մմ BITHERM</t>
  </si>
  <si>
    <t>XCI</t>
  </si>
  <si>
    <t>Պոլիպրոպիլենային խողովակ տարբեր չափսի, նախատեսված սառը ջրի համար</t>
  </si>
  <si>
    <t>Պոլիպրոպիլենային, PN 20, d=20x3,4մմ</t>
  </si>
  <si>
    <t>Պոլիպրոպիլենային, PN 20, d=40x6,7մմ</t>
  </si>
  <si>
    <t>XCII</t>
  </si>
  <si>
    <t>Պոլիպրոպիլենային խողովակ կոյուղու համար տարբեր չափսի</t>
  </si>
  <si>
    <t xml:space="preserve">Պոլիպրոպիլենային, կոյուղու համար, d=110x2,7մմ, L=3000մմ </t>
  </si>
  <si>
    <t>XCIII</t>
  </si>
  <si>
    <t>Պոլիպրոպիլենային խողովակի կցամաս տարբեր տիպի և չափսի</t>
  </si>
  <si>
    <t>Փոխակերպիչ</t>
  </si>
  <si>
    <t>Պոլիպրոպիլենային, d=25x20մմ</t>
  </si>
  <si>
    <t>Պոլիպրոպիլենային, d=32x25մմ</t>
  </si>
  <si>
    <t>Պոլիպրոպիլենային, d=32x20մմ</t>
  </si>
  <si>
    <t>Պոլիպրոպիլենային, d=40x25մմ</t>
  </si>
  <si>
    <t>Պոլիպրոպիլենային, d=40x32մմ</t>
  </si>
  <si>
    <t>Պոլիպրոպիլենային, d=50x20մմ</t>
  </si>
  <si>
    <t>Պոլիպրոպիլենային, d=50x32մմ</t>
  </si>
  <si>
    <t>Պոլիպրոպիլենային, d=50x40մմ</t>
  </si>
  <si>
    <t>Պոլիպրոպիլենային, d=63x40մմ</t>
  </si>
  <si>
    <t>Պոլիպրոպիլենային, d=63x50մմ</t>
  </si>
  <si>
    <t xml:space="preserve">Անկյունակ փոխակերպիչ  </t>
  </si>
  <si>
    <t>Պոլիպրոպիլենային, 25x20մմ-90⁰</t>
  </si>
  <si>
    <t>Պոլիպրոպիլենային, 32x25մմ-90⁰</t>
  </si>
  <si>
    <t>Պոլիպրոպիլենային, 40x32մմ-90⁰</t>
  </si>
  <si>
    <t xml:space="preserve">Պոլիպրոպիլենային, 45⁰ d=20մմ </t>
  </si>
  <si>
    <t xml:space="preserve">Պոլիպրոպիլենային, 45⁰ d=25մմ </t>
  </si>
  <si>
    <t>Պոլիպրոպիլենային, 45⁰ d=32մմ</t>
  </si>
  <si>
    <t>Պոլիպրոպիլենային, 45⁰ d=40մմ</t>
  </si>
  <si>
    <t>Պոլիպրոպիլենային, 45⁰ d=50մմ</t>
  </si>
  <si>
    <t>Պոլիպրոպիլենային, 45⁰ d=63մմ</t>
  </si>
  <si>
    <t xml:space="preserve">Պոլիպրոպիլենային, 90⁰ d=20մմ </t>
  </si>
  <si>
    <t xml:space="preserve">Պոլիպրոպիլենային, 90⁰ d=25մմ </t>
  </si>
  <si>
    <t>Պոլիպրոպիլենային, 90⁰ d=32մմ</t>
  </si>
  <si>
    <t>Պոլիպրոպիլենային, 90⁰ d=40մմ</t>
  </si>
  <si>
    <t xml:space="preserve">Պոլիպրոպիլենային, 90⁰ d=50մմ </t>
  </si>
  <si>
    <t xml:space="preserve">Պոլիպրոպիլենային, 90⁰ d=63մմ </t>
  </si>
  <si>
    <t>Պոլիպրոպիլենային, d=20մմ</t>
  </si>
  <si>
    <t>Պոլիպրոպիլենային, d=25մմ</t>
  </si>
  <si>
    <t>Պոլիպրոպիլենային, d=32մմ</t>
  </si>
  <si>
    <t>Պոլիպրոպիլենային, d=40մմ</t>
  </si>
  <si>
    <t>Պոլիպրոպիլենային, d=50մմ</t>
  </si>
  <si>
    <t>Պոլիպրոպիլենային, d=63մմ</t>
  </si>
  <si>
    <t>Պոլիպրոպիլենային, d=20x25x20մմ</t>
  </si>
  <si>
    <t>Պոլիպրոպիլենային, d=25x20x20մմ</t>
  </si>
  <si>
    <t xml:space="preserve">Պոլիպրոպիլենային, d=25x20x25մմ </t>
  </si>
  <si>
    <t xml:space="preserve">Պոլիպրոպիլենային, d=32x20x32մմ </t>
  </si>
  <si>
    <t>Պոլիպրոպիլենային, d=32x25x32մմ</t>
  </si>
  <si>
    <t>Պոլիպրոպիլենային, d=32x20x25մմ</t>
  </si>
  <si>
    <t>Պոլիպրոպիլենային, d=40x32x40մմ</t>
  </si>
  <si>
    <t>Պոլիպրոպիլենային, d=40x20x40մմ</t>
  </si>
  <si>
    <t>Պոլիպրոպիլենային, d=40x25x40մմ</t>
  </si>
  <si>
    <t>Պոլիպրոպիլենային, d=50x40x50մմ</t>
  </si>
  <si>
    <t>Պոլիպրոպիլենային, d=63x25x63մմ</t>
  </si>
  <si>
    <t>Պոլիպրոպիլենային, d=63x40x63մմ</t>
  </si>
  <si>
    <t>Պոլիպրոպիլենային, d=63x50x63մմ</t>
  </si>
  <si>
    <t>Խաչուկ</t>
  </si>
  <si>
    <t xml:space="preserve">Զտիչ </t>
  </si>
  <si>
    <t xml:space="preserve">Խցան </t>
  </si>
  <si>
    <t xml:space="preserve">Փական </t>
  </si>
  <si>
    <t>11. ՋԵՐՄԱՄԱՏԱԿԱՐԱՐՄԱՆ ԵՎ ՋԵՌՈՒՑՄԱՆ ՍԱՐՔԱՎՈՐՈՒՄՆԵՐ</t>
  </si>
  <si>
    <t>XCIV</t>
  </si>
  <si>
    <t>Ջեռուցման կաթսա տարբեր տիպի և հզորության</t>
  </si>
  <si>
    <t xml:space="preserve">Կաթսա  </t>
  </si>
  <si>
    <t>SQUIRELL` C2-DK36 (Բաց այրման խցիկով)</t>
  </si>
  <si>
    <t>SQUIRELL` C2-DK32 (Բաց այրման խցիկով)</t>
  </si>
  <si>
    <t>FONDITAL, MINORCA CTFS 24 (COPPER)</t>
  </si>
  <si>
    <t>Իտալիա</t>
  </si>
  <si>
    <t xml:space="preserve">Ջեռուցման, ECO4S 24 կՎտ  </t>
  </si>
  <si>
    <t xml:space="preserve">Իտալիա
Baxi </t>
  </si>
  <si>
    <t xml:space="preserve">Ջեռուցման, ECO3, 28 կՎտ  </t>
  </si>
  <si>
    <t>Պատի, ջեռուցման, փակ այրման, JLG 26 C, 24 կՎտ</t>
  </si>
  <si>
    <t>Չինաստան
MERCURY</t>
  </si>
  <si>
    <t>Պատի, ջեռուցման, փակ այրման, ծխատարով, White, 32 կՎտ</t>
  </si>
  <si>
    <t>XCV</t>
  </si>
  <si>
    <t xml:space="preserve">Ջրի պոմպ տարբեր տեսակի և հզորության </t>
  </si>
  <si>
    <t>Պոմպ</t>
  </si>
  <si>
    <t>BUP 15-1.5 U 130 տաք ջրի համար</t>
  </si>
  <si>
    <t>Գերմանիա</t>
  </si>
  <si>
    <t>BUP 15-3.0 U 130 տաք ջրի համար</t>
  </si>
  <si>
    <t>BUP 20-1.5 U 150 տաք ջրի համար</t>
  </si>
  <si>
    <t>BUP 25-1.5 U 130 տաք ջրի համար</t>
  </si>
  <si>
    <t>BUP 25-3 U 130 տաք ջրի համար</t>
  </si>
  <si>
    <t>HUP 15-1.5 U 130</t>
  </si>
  <si>
    <t>HUP 15-4 U 130</t>
  </si>
  <si>
    <t>HUP 15-6.5 E 130</t>
  </si>
  <si>
    <t>HUP 20-2.5 U 130</t>
  </si>
  <si>
    <t>HUP 20-4 U 130</t>
  </si>
  <si>
    <t>HUP 25-1.5 U 130</t>
  </si>
  <si>
    <t>HUP 25-1.5 U 180</t>
  </si>
  <si>
    <t xml:space="preserve">Պոմպ </t>
  </si>
  <si>
    <t>HUP 25-2.5 U 180</t>
  </si>
  <si>
    <t>HUP 25-4 U 130</t>
  </si>
  <si>
    <t>HUP 25-6 U 130</t>
  </si>
  <si>
    <t>HUP 25-6 U 180</t>
  </si>
  <si>
    <t>HUP 30-2.5 U 180</t>
  </si>
  <si>
    <t>HUP 30-4 U 180</t>
  </si>
  <si>
    <t>HUP 30-5 U 180</t>
  </si>
  <si>
    <t>HUP 30-6 U 180</t>
  </si>
  <si>
    <t>Kaldo ջրի պոմպ, QB -60</t>
  </si>
  <si>
    <t>Kaldo ջրի պոմպ, CCP-130</t>
  </si>
  <si>
    <t>XCVI</t>
  </si>
  <si>
    <t>Ալյումինե ջեռուցման մարտկոց տարբեր տիպի և չափսի</t>
  </si>
  <si>
    <t>Մարտկոց</t>
  </si>
  <si>
    <t xml:space="preserve">Ալյումինե, ջեռուցման, h=350մմ </t>
  </si>
  <si>
    <t xml:space="preserve">Ալյումինե, ջեռուցման, h=500մմ </t>
  </si>
  <si>
    <t>XCVII</t>
  </si>
  <si>
    <t>Ալյումինե մարտկոցի կցամաս տարբեր տիպի և չափսի</t>
  </si>
  <si>
    <t>1-1/2" R</t>
  </si>
  <si>
    <t>Մարտկոցի, վերին (ուղիղ), W 1/2" F</t>
  </si>
  <si>
    <t>Իսպանիա
Arco</t>
  </si>
  <si>
    <t>Մարտկոցի, վերին, անկյունով, 1/2"</t>
  </si>
  <si>
    <t>Մարտկոցի, ստորին, 1/2"</t>
  </si>
  <si>
    <t>Ավտոմատ, 1/2"</t>
  </si>
  <si>
    <t>XCVIII</t>
  </si>
  <si>
    <t>Խողովակ մեկուսացումով տարբեր չափսի և տեսակի</t>
  </si>
  <si>
    <t>XCIX</t>
  </si>
  <si>
    <t xml:space="preserve">Գնդիկավոր փական տարբեր տեսակի և չափսի  </t>
  </si>
  <si>
    <t>Գնդիկավոր, 1/2" F</t>
  </si>
  <si>
    <t>Գնդիկավոր, 3/4" F</t>
  </si>
  <si>
    <t>Գնդիկավոր, 1" F</t>
  </si>
  <si>
    <t>Գնդիկավոր, 1/2" F x 1/2" M</t>
  </si>
  <si>
    <t>Գնդիկավոր, 3/4" F x 3/4" M</t>
  </si>
  <si>
    <t>Գնդիկավոր, 1" F x 1" M</t>
  </si>
  <si>
    <t>C</t>
  </si>
  <si>
    <t>Հետադարձ փական տարբեր տիպի և չափսի</t>
  </si>
  <si>
    <t xml:space="preserve">Հետադարձ փական </t>
  </si>
  <si>
    <t>Պարույրով, 1/2" F</t>
  </si>
  <si>
    <t>Պարույրով, 3/4" F</t>
  </si>
  <si>
    <t>Պարույրով, 1" F</t>
  </si>
  <si>
    <t>CI</t>
  </si>
  <si>
    <t>Լատունե զտիչ տարբեր չափսի</t>
  </si>
  <si>
    <t>CII</t>
  </si>
  <si>
    <t>Լատունե խցան տարբեր չափսի</t>
  </si>
  <si>
    <t>12. ԳԱԶԱՄԱՏԱԿԱՐԱՐՄԱՆ ՍԱՐՔԱՎՈՐՈՒՄՆԵՐ</t>
  </si>
  <si>
    <t>CIII</t>
  </si>
  <si>
    <t>Մեմբրանային գազի հաշվիչ տարբեր չափսի</t>
  </si>
  <si>
    <t>Հաշվիչ</t>
  </si>
  <si>
    <t>Մեմբրանային, գազի, G 2.5, GS-78-02,5A, 3/4" արտաքին պտուտակ, ներքին պտուտակ, 0.5 bar, 4մ³/ժ</t>
  </si>
  <si>
    <t>Մեմբրանային, գազի, G4C, GS-84-04C, 3/4" արտաքին պտուտակ, ներքին պտուտակ, 0.5 bar, 6մ³/ժ</t>
  </si>
  <si>
    <t>Մեմբրանային, գազի, G6C, GS-84-06C, 1" արտաքին պտուտակ 0.5 bar, 10մ³/ժ</t>
  </si>
  <si>
    <t>Մեմբրանային, գազի, G10, GS-76-010A, 1 1/2" արտաքին պտուտակ, 0.5 bar, 16մ³/ժ</t>
  </si>
  <si>
    <t>Մեմբրանային, գազի, G16, GS-76-016A, 1 1/2" արտաքին պտուտակ 0.5 bar, 25մ³/ժ</t>
  </si>
  <si>
    <t>Մեմբրանային, գազի, G25B, GS-80-025B, 2" արտաքին պտուտակ, 0.5 bar, 40մ³/ժ</t>
  </si>
  <si>
    <t>Մեմբրանային, գազի, էլեկտրոնային ճշտիչով G25A ETPC հակադարձ կցաշուրթով, GS-77-025A, 2" կցաշուրթ, 1 bar, 40մ³/ժ</t>
  </si>
  <si>
    <t>Մեմբրանային, գազի, Էլեկտրոնային ճշտիչով G40 ETPC, GS-77-040A, 3" կցաշուրթ, 1 bar, 65մ³/ժ</t>
  </si>
  <si>
    <t>Մեմբրանային, գազի, Էլեկտրոնային ճշտիչով G65 ETPC, GS-77-065A, 3" կցաշուրթ, 1 bar, 100մ³/ժ</t>
  </si>
  <si>
    <t>Մեմբրանային, գազի, Էլեկտրոնային ճշտիչով G100 ETPC, GS-78-100A, 4" կցաշուրթ, 1 bar, 160մ³/ժ</t>
  </si>
  <si>
    <t>Մեմբրանային, գազի, Էլեկտրոնային ճշտիչով G160 ETPC, GS-78-160A, 4" կցաշուրթ, 1 bar, 250մ³/ժ</t>
  </si>
  <si>
    <t>CIV</t>
  </si>
  <si>
    <t>Պահպանիչ կափույր տարբեր տեսակի</t>
  </si>
  <si>
    <t xml:space="preserve">Կափույր </t>
  </si>
  <si>
    <t>Պահպանիչ, մեկուսիչ կցորդով GS 77-37, 3/4", 12 bar</t>
  </si>
  <si>
    <t>Պահպանիչ, մեկուսիչ կցորդով GS 77-37, 1", 12 bar</t>
  </si>
  <si>
    <t xml:space="preserve">Պահպանիչ, GS-78-25, 2 կցաշուրթ"  12 bar  </t>
  </si>
  <si>
    <t>CV</t>
  </si>
  <si>
    <t>Գազի ճնշման կարգավորիչ տարբեր չափսի</t>
  </si>
  <si>
    <t xml:space="preserve">Կարգավորիչ </t>
  </si>
  <si>
    <t>Առանցքային ճնշման, GS-80A-AF-2" 300 (պողպատ) 55 bar</t>
  </si>
  <si>
    <t>Առանցքային ճնշման, GS 80A-AF-3" 300 (պողպատ) 55 bar</t>
  </si>
  <si>
    <t>Առանցքային ճնշման, GS-80A-AF-4" 300 (պողպատ) 55 bar</t>
  </si>
  <si>
    <t>Առանցքային ճնշման, GS-80A-AF-6" 300 (պողպատ) 55 bar</t>
  </si>
  <si>
    <t>Գազի ճնշման, GS-78-R2, 1" (պտուտակային), 0,5 bar, 20մ³/ժ</t>
  </si>
  <si>
    <t>Գազի ճնշման, GS-78-R2, 2" (պտուտակային), 0,5 bar, 80մ³/ժ</t>
  </si>
  <si>
    <t>Գազի ճնշման, GS-64-22, մուտք. 3/4", ելք.1" (պտուտակային), 6 bar, 6մ³/ժ</t>
  </si>
  <si>
    <t>Գազի ճնշման, GS-64-22, մուտք. 3/4", ելք.1" (պտուտակային), 6 bar, 10մ³/ժ</t>
  </si>
  <si>
    <t>Գազի ճնշման, GS-64-22, մուտք. 3/4", ելք.1" (պտուտակային), 6 bar, 25մ³/ժ</t>
  </si>
  <si>
    <t>Գազի ճնշման, GS-74-27, 1.1/2" (պտուտակային), 6 bar, 40մ³/ժ</t>
  </si>
  <si>
    <t>Գազի ճնշման, GS-74-27, 1.1/2" (պտուտակային), 6 bar, 70մ³/ժ</t>
  </si>
  <si>
    <t>Գազի ճնշման, GS-74-27, 1.1/2" (պտուտակային), 6 bar, 100մ³/ժ</t>
  </si>
  <si>
    <t>Գազի ճնշման, GS-74-27, 1.1/2" (պտուտակային), 6 bar, 160մ³/ժ</t>
  </si>
  <si>
    <t>Գազի ճնշման, GS-74-27, 1.1/2" (պտուտակային), 6 bar, 250մ³/ժ</t>
  </si>
  <si>
    <t>Գազի ճնշման, GS-74-27H, 2" (կցաշուրթ), 6 bar, 40մ³/ժ</t>
  </si>
  <si>
    <t>Գազի ճնշման, GS-74-27H, 2" (կցաշուրթ), 6 bar, 70մ³/ժ</t>
  </si>
  <si>
    <t>Գազի ճնշման, GS-74-27H, 2" (կցաշուրթ), 6 bar, 160մ³/ժ</t>
  </si>
  <si>
    <t>Գազի ճնշման, GS-74-27H, 2" (կցաշուրթ), 6 bar, 250մ³/ժ</t>
  </si>
  <si>
    <t>Գազի ճնշման, GS-74-27H, 2" (կցաշուրթ), 6 bar, 500մ³/ժ</t>
  </si>
  <si>
    <t>Գազի ճնշման, GS-74-27H, 2" (կցաշուրթ), 6 bar, 2370մ³/ժ, U 2000</t>
  </si>
  <si>
    <t>Գազի ճնշման, GS-74-27H (40 kPa) 1.1/2" (կցաշուրթ), 12 bar, 40մ³/ժ</t>
  </si>
  <si>
    <t>Գազի ճնշման, GS-74-27H (40 kPa) 1.1/2" (կցաշուրթ), 12 bar, 70մ³/ժ</t>
  </si>
  <si>
    <t>Գազի ճնշման, GS-74-27H (40 kPa) 1.1/2" (կցաշուրթ), 12 bar, 160մ³/ժ</t>
  </si>
  <si>
    <t>Գազի ճնշման, GS-74-27H (40 kPa) 1.1/2" (կցաշուրթ), 12 bar, 250մ³/ժ</t>
  </si>
  <si>
    <t>CVI</t>
  </si>
  <si>
    <t>Գազի գնդիկավոր փական տարբեր չափսի</t>
  </si>
  <si>
    <t xml:space="preserve">Գազի, գնդիկավոր, Gas Valve 1/2", 24 bar </t>
  </si>
  <si>
    <t xml:space="preserve">Գազի, գնդիկավոր, Gas Valve 3/4", 24 bar </t>
  </si>
  <si>
    <t xml:space="preserve">Գազի, գնդիկավոր, Gas Valve 1", 24 bar </t>
  </si>
  <si>
    <t xml:space="preserve">Գազի, գնդիկավոր, Gas Valve 1 1/4", 24 bar </t>
  </si>
  <si>
    <t xml:space="preserve">Գազի, գնդիկավոր, Gas Valve 1 1/2", 24 bar </t>
  </si>
  <si>
    <t xml:space="preserve">Գազի, գնդիկավոր, Gas Valve 2", 24 bar </t>
  </si>
  <si>
    <t>CVII</t>
  </si>
  <si>
    <t>Բնական գազի ֆիլտր և կցամաս տարբեր չափսի</t>
  </si>
  <si>
    <t xml:space="preserve">Ֆիլտր </t>
  </si>
  <si>
    <t>CVIII</t>
  </si>
  <si>
    <t>Հաշվիչ մեխանիզմի պահպանիչ տուփ</t>
  </si>
  <si>
    <t>CIX</t>
  </si>
  <si>
    <t>Գազակարգավորիչ կայան գազահաշվիչ հանգույցով առանց պահարանի</t>
  </si>
  <si>
    <t xml:space="preserve">ԳԿԿ </t>
  </si>
  <si>
    <t xml:space="preserve">Հաշվիչ հանգույցով, առանց արկղ, GSA-10, 6 bar, 0.01-16մ³/ժ </t>
  </si>
  <si>
    <t xml:space="preserve">Հաշվիչ հանգույցով, առանց արկղ, GSA-16, 6 bar, 0.16-25մ³/ժ </t>
  </si>
  <si>
    <t xml:space="preserve">Հաշվիչ հանգույցով, առանց արկղ, GSA-25B, 6 bar, 0.2-40մ³/ժ </t>
  </si>
  <si>
    <t>Հաշվիչ հանգույցով, առանց արկղ, GSA-25A, 6 bar, 0.2-40մ³/ժ</t>
  </si>
  <si>
    <t xml:space="preserve">Հաշվիչ հանգույցով, առանց արկղ, GSA-40, 6 bar, 0.4-65մ³/ժ </t>
  </si>
  <si>
    <t>Հաշվիչ հանգույցով, առանց արկղ, GSA-65, 6 bar, 0.6-100մ³/ժ</t>
  </si>
  <si>
    <t>Հաշվիչ հանգույցով, առանց արկղ, GSA-100, 6 bar, 1-160մ³/ժ</t>
  </si>
  <si>
    <t>Հաշվիչ հանգույցով, առանց արկղ, GSA-160, 6 bar, 1.6-250մ³/ժ</t>
  </si>
  <si>
    <t>CX</t>
  </si>
  <si>
    <t>Գազակարգավորիչ կայան առանց գազահաշվիչ հանգույցի և պահարանի</t>
  </si>
  <si>
    <t xml:space="preserve">Առանց հաշվիչ հանգույցի և պահարանի, GSA 1-5, 6 bar, 5մ³/ժ </t>
  </si>
  <si>
    <t xml:space="preserve">Առանց հաշվիչ հանգույցի և պահարանի, GSA 1-10, 6 bar, 10մ³/ժ </t>
  </si>
  <si>
    <t xml:space="preserve">Առանց հաշվիչ հանգույցի և պահարանի, GSA 1-20, 6 bar, 20մ³/ժ </t>
  </si>
  <si>
    <t xml:space="preserve">Առանց հաշվիչ հանգույցի և պահարանի, GSA 1-40, 6 bar, 40մ³/ժ </t>
  </si>
  <si>
    <t xml:space="preserve">Առանց հաշվիչ հանգույցի և պահարանի, GSA 1-70, 6 bar, 70մ³/ժ </t>
  </si>
  <si>
    <t xml:space="preserve">Առանց հաշվիչ հանգույցի և պահարանի, GSA 1-100, 6 bar, 100մ³/ժ </t>
  </si>
  <si>
    <t xml:space="preserve">Առանց հաշվիչ հանգույցի և պահարանի, GSA 1-160, 6 bar, 160մ³/ժ </t>
  </si>
  <si>
    <t xml:space="preserve">Առանց հաշվիչ հանգույցի և պահարանի, GSA 1-250, 6 bar, 250մ³/ժ </t>
  </si>
  <si>
    <t>CXI</t>
  </si>
  <si>
    <t>Պահարանային գազակարգավորիչ կայան գազահաշվիչ հանգույցով</t>
  </si>
  <si>
    <t xml:space="preserve">ՊԳԿԿ </t>
  </si>
  <si>
    <t xml:space="preserve">Հաշվիչ հանգույցով, GSA-10, 6 bar, 0.01-16մ³/ժ </t>
  </si>
  <si>
    <t xml:space="preserve">Հաշվիչ հանգույցով, GSA-16, 6 bar, 0.16-25մ³/ժ </t>
  </si>
  <si>
    <t xml:space="preserve">Հաշվիչ հանգույցով, GSA-25B, 6 bar, 0.2-40մ³/ժ </t>
  </si>
  <si>
    <t xml:space="preserve">Հաշվիչ հանգույցով, GSA-25A, 6 bar, 0.2-40մ³/ժ </t>
  </si>
  <si>
    <t xml:space="preserve">Հաշվիչ հանգույցով, GSA-40, 6 bar, 0.4-65մ³/ժ </t>
  </si>
  <si>
    <t xml:space="preserve">Հաշվիչ հանգույցով, GSA-65, 6 bar, 0.6-100մ³/ժ </t>
  </si>
  <si>
    <t xml:space="preserve">Հաշվիչ հանգույցով, GSA-100, 6 bar, 1-160մ³/ժ </t>
  </si>
  <si>
    <t xml:space="preserve">Հաշվիչ հանգույցով, GSA-160, 6 bar, 1.6-250մ³/ժ </t>
  </si>
  <si>
    <t>CXII</t>
  </si>
  <si>
    <t>Պահարանային գազակարգավորիչ կայան առանց գազահաշվիչ հանգույցի</t>
  </si>
  <si>
    <t xml:space="preserve">Առանց հաշվիչ հանգույցի, GSA 1-5, 6 bar, 5մ³/ժ </t>
  </si>
  <si>
    <t xml:space="preserve">Առանց հաշվիչ հանգույցի, GSA 1-10, 6 bar, 10մ³/ժ </t>
  </si>
  <si>
    <t xml:space="preserve">Առանց հաշվիչ հանգույցի, GSA 1-20, 6 bar, 20մ³/ժ </t>
  </si>
  <si>
    <t xml:space="preserve">Առանց հաշվիչ հանգույցի, GSA 1-40, 6 bar, 40մ³/ժ </t>
  </si>
  <si>
    <t xml:space="preserve">Առանց հաշվիչ հանգույցի, GSA 1-70, 6 bar, 70մ³/ժ </t>
  </si>
  <si>
    <t xml:space="preserve">Առանց հաշվիչ հանգույցի, GSA 1-100, 6 bar, 100մ³/ժ </t>
  </si>
  <si>
    <t xml:space="preserve">Առանց հաշվիչ հանգույցի, GSA 1-160, 6 bar, 160մ³/ժ </t>
  </si>
  <si>
    <t xml:space="preserve">Առանց հաշվիչ հանգույցի, GSA 1-250, 6 bar, 250մ³/ժ </t>
  </si>
  <si>
    <t>13. ՕԴԱՓՈԽՈՒԹՅԱՆ ՍԱՐՔԱՎՈՐՈՒՄՆԵՐ</t>
  </si>
  <si>
    <t>CXIII</t>
  </si>
  <si>
    <t>Օդամղիչ տարբեր տիպի, հզորության և թողունակության</t>
  </si>
  <si>
    <t>Օդամղիչ</t>
  </si>
  <si>
    <t xml:space="preserve">Օդամղիչ </t>
  </si>
  <si>
    <t>14. ՍԱՆՏԵԽՆԻԿԱԿԱՆ  ՍԱՐՔԱՎՈՐՈՒՄՆԵՐ</t>
  </si>
  <si>
    <t>CXIV</t>
  </si>
  <si>
    <t>Խոհանոցակոնք տարբեր տեսակի</t>
  </si>
  <si>
    <t>Խոհանոցակոնք</t>
  </si>
  <si>
    <t xml:space="preserve"> 1 տեղանի </t>
  </si>
  <si>
    <t>CXV</t>
  </si>
  <si>
    <t>Լվացարան տարբեր տեսակի</t>
  </si>
  <si>
    <t>Լվացարան</t>
  </si>
  <si>
    <t>Կերամիկական, ոտնակով  50x40x80</t>
  </si>
  <si>
    <t>CXVI</t>
  </si>
  <si>
    <t xml:space="preserve">Զուգարանակոնք տարբեր տեսակի      </t>
  </si>
  <si>
    <t>CXVII</t>
  </si>
  <si>
    <t>Կերամիկական միզաման "Ֆրանսիական"</t>
  </si>
  <si>
    <t>Միզաման</t>
  </si>
  <si>
    <t>CXVIII</t>
  </si>
  <si>
    <t>Լոգնոց տարբեր տիպի և չափսի</t>
  </si>
  <si>
    <t xml:space="preserve">Լոգնոց  </t>
  </si>
  <si>
    <t>CXIX</t>
  </si>
  <si>
    <t xml:space="preserve">Ցնցուղի խառնիչ  </t>
  </si>
  <si>
    <t xml:space="preserve">Խառնիչ  </t>
  </si>
  <si>
    <t>Ցնցուղի՝ տաք և սառը</t>
  </si>
  <si>
    <t>CXX</t>
  </si>
  <si>
    <t xml:space="preserve">Ծորակ տաբեր տիպի և չափսի                 </t>
  </si>
  <si>
    <t xml:space="preserve">Ծորակ                    </t>
  </si>
  <si>
    <t>CXXI</t>
  </si>
  <si>
    <t xml:space="preserve">Ջրաչափ տարբեր տիպի և չափսի      </t>
  </si>
  <si>
    <t xml:space="preserve">Ջրաչափ         </t>
  </si>
  <si>
    <t xml:space="preserve">d=1/2", սառը ջրի                              </t>
  </si>
  <si>
    <t>CXXII</t>
  </si>
  <si>
    <t>Փական տարբեր տեսակի և չափսի</t>
  </si>
  <si>
    <t xml:space="preserve">Փական                              </t>
  </si>
  <si>
    <t xml:space="preserve">d=1/2"                                </t>
  </si>
  <si>
    <t xml:space="preserve">d=3/4"                          </t>
  </si>
  <si>
    <t xml:space="preserve">d=1"                     </t>
  </si>
  <si>
    <t>CXXIII</t>
  </si>
  <si>
    <t xml:space="preserve">Ֆիլտր բրոնզե տարբեր տիպի և չափսի </t>
  </si>
  <si>
    <t xml:space="preserve">Բրոնզե, d=1" </t>
  </si>
  <si>
    <t>CXXIV</t>
  </si>
  <si>
    <t xml:space="preserve">Սողնակ բրոնզե տարբեր տիպի և չափսի </t>
  </si>
  <si>
    <t xml:space="preserve">Սողնակ </t>
  </si>
  <si>
    <t xml:space="preserve">Բրոնզե, d=1 1/4", մինչև 25 մթն. ճնշ. </t>
  </si>
  <si>
    <t>CXXV</t>
  </si>
  <si>
    <t xml:space="preserve">Հոսակ տարբեր տիպի և չափսի </t>
  </si>
  <si>
    <t xml:space="preserve">Հոսակ   </t>
  </si>
  <si>
    <t>CXXVI</t>
  </si>
  <si>
    <t xml:space="preserve">Սիֆոն տարբեր տիպի և չափսի    </t>
  </si>
  <si>
    <t xml:space="preserve">Սիֆոն      </t>
  </si>
  <si>
    <t>CXXVII</t>
  </si>
  <si>
    <t>Պոլիէթիլենային բաք տարբեր տարողության և ձևի</t>
  </si>
  <si>
    <t xml:space="preserve">Բաք </t>
  </si>
  <si>
    <t xml:space="preserve">Պոլիէթիլենային, 100լ (քառակուսի) </t>
  </si>
  <si>
    <t xml:space="preserve">Պոլիէթիլենային, 200լ (քառակուսի) </t>
  </si>
  <si>
    <t xml:space="preserve">Պոլիէթիլենային, 400լ (քառակուսի) </t>
  </si>
  <si>
    <t xml:space="preserve">Պոլիէթիլենային, 500լ (քառակուսի) </t>
  </si>
  <si>
    <t>15.  ԹՈւՋԵ ՊԱՏՐԱՍՏՎԱԾՔՆԵՐ</t>
  </si>
  <si>
    <t>CXXVIII</t>
  </si>
  <si>
    <t>Կոյուղու դիտահորի կափարիչ տարբեր չափսի</t>
  </si>
  <si>
    <t>լրակ.</t>
  </si>
  <si>
    <t>Կոյուղու դիտահորի, d=530մմ</t>
  </si>
  <si>
    <t xml:space="preserve">Կոյուղու դիտահորի, d=560մմ </t>
  </si>
  <si>
    <t xml:space="preserve">Կոյուղու դիտահորի, d=600մմ </t>
  </si>
  <si>
    <t xml:space="preserve">Կոյուղու դիտահորի, 300x300մմ </t>
  </si>
  <si>
    <t xml:space="preserve">Կոյուղու դիտահորի, 200x200մմ </t>
  </si>
  <si>
    <t>CXXIX</t>
  </si>
  <si>
    <t>Անձրևաջրերի հեռացման հանգույց տարբեր տիպի և չափսի</t>
  </si>
  <si>
    <t xml:space="preserve">Հանգույց (ցանց)   </t>
  </si>
  <si>
    <t>Անձրևաջրերի հեռացման, 130x400մմ</t>
  </si>
  <si>
    <t>Անձրևաջրերի հեռացման, 180x400մմ</t>
  </si>
  <si>
    <t>Անձրևաջրերի հեռացման, 200x400մմ</t>
  </si>
  <si>
    <t>Անձրևաջրերի հեռացման, 330x600մմ</t>
  </si>
  <si>
    <t>Անձրևաջրերի հեռացման, 380x600մմ</t>
  </si>
  <si>
    <t>Անձրևաջրերի հեռացման, 490x770մմ</t>
  </si>
  <si>
    <t>Անձրևաջրերի հեռացման, 670x670մմ</t>
  </si>
  <si>
    <t>16. ԷԼԵԿՏՐԱՄՈՆՏԱԺԱՅԻՆ  ՍԱՐՔԱՎՈՐՈՒՄՆԵՐ ԵՎ ՄԱԼՈՒԽՆԵՐ</t>
  </si>
  <si>
    <t>CXXX</t>
  </si>
  <si>
    <t>Ալյումինե հաղորդալար տարբեր տիպի և չափսի</t>
  </si>
  <si>
    <t>Հաղորդալար</t>
  </si>
  <si>
    <t>Ալյումինե, АПВ, 1x4մմ²</t>
  </si>
  <si>
    <t>Ալյումինե, АПВ, 1x16մմ²</t>
  </si>
  <si>
    <t>Ալյումինե, АПВ, 1x10մմ²</t>
  </si>
  <si>
    <t>Ալյումինե, АПВ, 1x25մմ²</t>
  </si>
  <si>
    <t>CXXXI</t>
  </si>
  <si>
    <t>Ալյումինե մալուխ տարբեր տիպի և չափսի</t>
  </si>
  <si>
    <t xml:space="preserve">Մալուխ </t>
  </si>
  <si>
    <t>Ալյումինե, АВВГ, 2x4մմ²</t>
  </si>
  <si>
    <t>Ալյումինե, АВВГ, 2x6մմ²</t>
  </si>
  <si>
    <t>Ալյումինե, АВВГ, 2x10մմ²</t>
  </si>
  <si>
    <t>Ալյումինե, АВВГ, 2x16մմ²</t>
  </si>
  <si>
    <t>Ալյումինե, АВВГ, 4x2.5մմ²</t>
  </si>
  <si>
    <t>Ալյումինե, АВВГ, 4x4մմ²</t>
  </si>
  <si>
    <t>Ալյումինե, АВВГ, 4x6մմ²</t>
  </si>
  <si>
    <t>Ալյումինե, АВВГ, 4x10մմ²</t>
  </si>
  <si>
    <t>Ալյումինե, АВВГ, 4x16մմ²</t>
  </si>
  <si>
    <t>Ալյումինե, АВВГ, 4x25մմ²</t>
  </si>
  <si>
    <t>Ալյումինե, АВВГ, 4x35մմ²</t>
  </si>
  <si>
    <t xml:space="preserve">Ալյումինե, АВВГ, 4x50մմ²  </t>
  </si>
  <si>
    <t>CXXXII</t>
  </si>
  <si>
    <t>Պղնձե հաղորդալար տարբեր տիպի և չափսի</t>
  </si>
  <si>
    <t xml:space="preserve">Հաղորդալար  </t>
  </si>
  <si>
    <t xml:space="preserve">Պղնձե, ППВГ, 2x0,75մմ² </t>
  </si>
  <si>
    <t xml:space="preserve">Պղնձե, ППВГ, 2x1,5մմ² </t>
  </si>
  <si>
    <t xml:space="preserve">Պղնձե, ППВГ, 2x4մմ²  </t>
  </si>
  <si>
    <t xml:space="preserve">Պղնձե, ПВ-3, 0,75մմ²  </t>
  </si>
  <si>
    <t xml:space="preserve">Պղնձե, ПВ-3, 1,5մմ²  </t>
  </si>
  <si>
    <t xml:space="preserve">Պղնձե, ПВ-3, 2,5մմ²  </t>
  </si>
  <si>
    <t xml:space="preserve">Պղնձե, ПВ-3, 4մմ²     </t>
  </si>
  <si>
    <t>Պղնձե, ПВ-3, 6մմ²</t>
  </si>
  <si>
    <t>Պղնձե, ПВ-3, 10մմ²</t>
  </si>
  <si>
    <t>CXXXIII</t>
  </si>
  <si>
    <t>Պղնձե մալուխ տարբեր տիպի և չափսի</t>
  </si>
  <si>
    <t>Պղնձե, ВВГ, 2x2,5մմ²</t>
  </si>
  <si>
    <t>Պղնձե, ВВГ, 3x1,5մմ²</t>
  </si>
  <si>
    <t>Պղնձե, ВВГ, 4x10մմ²</t>
  </si>
  <si>
    <t>Պղնձե, ВВГ, 4x25մմ²</t>
  </si>
  <si>
    <t>Պղնձե, ВВГ, 4x2,5մմ²</t>
  </si>
  <si>
    <t>Պղնձե, ВВГ, 4x4մմ²</t>
  </si>
  <si>
    <t>CXXXIV</t>
  </si>
  <si>
    <t>Հեռախոսակապի պղնձե հաղորդալար տարբեր տեսակի և չափսի</t>
  </si>
  <si>
    <t>Հեռախոսի, պղնձե,  2x0,5մմ², 2 ջիղով, պատի մեջ տեղադրվող</t>
  </si>
  <si>
    <t>CXXXV</t>
  </si>
  <si>
    <t>Անջատիչ տարբեր տեսակի</t>
  </si>
  <si>
    <t xml:space="preserve">Անջատիչ </t>
  </si>
  <si>
    <t>Միստեղանի</t>
  </si>
  <si>
    <t xml:space="preserve">Հայաստան
TITAN </t>
  </si>
  <si>
    <t>Երկստեղանի</t>
  </si>
  <si>
    <t>Միստեղանի, լուսանշանով</t>
  </si>
  <si>
    <t>CXXXVI</t>
  </si>
  <si>
    <t>Վարդակ տարբեր տեսակի</t>
  </si>
  <si>
    <t xml:space="preserve">Վարդակ </t>
  </si>
  <si>
    <t xml:space="preserve">Հեռուստ., փակ տեղադրման              </t>
  </si>
  <si>
    <t xml:space="preserve">Հեռուստ., բաց տեղադրման  </t>
  </si>
  <si>
    <t>Երկբևեռային, փակ տեղադրման</t>
  </si>
  <si>
    <t>Երկբևեռային, բաց տեղադրման</t>
  </si>
  <si>
    <t>Հեռախոսային, փակ տեղադրման</t>
  </si>
  <si>
    <t>Հեռախոսային, բաց տեղադրման</t>
  </si>
  <si>
    <t>Հողանցման կոնտակտով, փակ տեղադրման</t>
  </si>
  <si>
    <t>Հողանցման կոնտակտով, բաց տեղադրման</t>
  </si>
  <si>
    <t>Հողանցման կոնտակտով և կափարիչով, փակ տեղադրման</t>
  </si>
  <si>
    <t>Հողանցման կոնտակտով և կափարիչով, բաց տեղադրման</t>
  </si>
  <si>
    <t>CXXXVII</t>
  </si>
  <si>
    <t>Մալուխի սակառ (короб) տարբեր տիպի և չափսի</t>
  </si>
  <si>
    <t>Սակառ</t>
  </si>
  <si>
    <t>Մալուխի, 16x16մմ,  L=2000մմ (короб)</t>
  </si>
  <si>
    <t xml:space="preserve">Սակառ </t>
  </si>
  <si>
    <t>Մալուխի, 20x20մմ, L=2000մմ (короб)</t>
  </si>
  <si>
    <t>Մալուխի, 30x30մմ, L=2000մմ (короб)</t>
  </si>
  <si>
    <t>Մալուխի, 40x40մմ, L=2000մմ (короб)</t>
  </si>
  <si>
    <t>CXXXVIII</t>
  </si>
  <si>
    <t>Տուփ էլեկտրամոնտաժային տարբեր տիպի և չափսի</t>
  </si>
  <si>
    <t xml:space="preserve">Տուփ </t>
  </si>
  <si>
    <t>Էլ.մոնտաժային, K-806</t>
  </si>
  <si>
    <t>Էլ.մոնտաժային, K-808</t>
  </si>
  <si>
    <t>Էլ.մոնտաժային, K-820-2</t>
  </si>
  <si>
    <t>Էլ.մոնտաժային, K-820-3</t>
  </si>
  <si>
    <t>Էլ.մոնտաժային, K-807</t>
  </si>
  <si>
    <t>Էլ.մոնտաժային, K-807-1</t>
  </si>
  <si>
    <t>Էլ.մոնտաժային, K-808-1</t>
  </si>
  <si>
    <t>Էլ.մոնտաժային, K-821</t>
  </si>
  <si>
    <t>CXXXIX</t>
  </si>
  <si>
    <t>Շիկացման լամպ, լուսարձակ տարբեր հզորության</t>
  </si>
  <si>
    <t xml:space="preserve">Լամպ </t>
  </si>
  <si>
    <t xml:space="preserve">Շիկացման, Clas A55, E27, 100w, փայլատ </t>
  </si>
  <si>
    <t xml:space="preserve">Շիկացման, Clas G45, E27 60w, թափանցիկ </t>
  </si>
  <si>
    <t>CXL</t>
  </si>
  <si>
    <t>Լյումինեսցենտային լամպ տարբեր չափսի և հզորության</t>
  </si>
  <si>
    <t>CXLI</t>
  </si>
  <si>
    <t xml:space="preserve">Էլեկտրաէներգիայի հաշվիչ տարբեր տեսակի և հզորության </t>
  </si>
  <si>
    <t xml:space="preserve">Հաշվիչ </t>
  </si>
  <si>
    <t>Էլեկտրաէներգիայի, միաֆազ ՍԷՄ-1Վ, 60A, բազմասակագնային</t>
  </si>
  <si>
    <t>Էլեկտրաէներգիայի, միաֆազ ՍԷՄ-1ՎՌ, 60A, բազմասակագնային, ռեվերս</t>
  </si>
  <si>
    <t>Էլեկտրաէներգիայի, միաֆազ ՍԷՄ-1Վ, 60A, բազմասակագնային, մոդեմով</t>
  </si>
  <si>
    <t>Էլեկտրաէներգիայի, եռաֆազ ՍՏԷՄ-3Վ, 100A, բազմասակագնային</t>
  </si>
  <si>
    <t>Էլեկտրաէներգիայի, եռաֆազ ՍՏԷՄ-3ՎՌ, 100A, բազմասակագնային, ռեվերս</t>
  </si>
  <si>
    <t>Էլեկտրաէներգիայի, եռաֆազ ՍՏԷՄ-3Վ, 100A, բազմասակագնային, մոդեմով</t>
  </si>
  <si>
    <t>CXLII</t>
  </si>
  <si>
    <t>Միաֆազ ավտոմատ անջատիչ տարբեր տիպի և հզորության</t>
  </si>
  <si>
    <t>Ռուսաստան
ИЕК</t>
  </si>
  <si>
    <t>CXLIII</t>
  </si>
  <si>
    <t>Երկֆազ ավտոմատ անջատիչ տարբեր տիպի և հզորության</t>
  </si>
  <si>
    <t>CXLIV</t>
  </si>
  <si>
    <t>Եռաֆազ ավտոմատ անջատիչ տարբեր տիպի և հզորության</t>
  </si>
  <si>
    <t>CXLVI</t>
  </si>
  <si>
    <t>Հատիչ (рубильник) տարբեր տիպի և չափսի</t>
  </si>
  <si>
    <t xml:space="preserve">Հատիչ  </t>
  </si>
  <si>
    <t>250A</t>
  </si>
  <si>
    <t>17. ԼԱՔԱՆԵՐԿԱՅԻՆ ԵՎ ՍՈՍՆՁԱՅԻՆ  ՆՅՈՒԹԵՐ</t>
  </si>
  <si>
    <t>CXLVII</t>
  </si>
  <si>
    <t>Լաքաներկ և սոսնձանյութ տարբեր տեսակի</t>
  </si>
  <si>
    <t xml:space="preserve">Լաք </t>
  </si>
  <si>
    <t>Հայաստան
SHEN holding</t>
  </si>
  <si>
    <t>Լաք</t>
  </si>
  <si>
    <t>Մանրահատակի, կիսափայլուն (10 լ)</t>
  </si>
  <si>
    <t>Prestij
Ռուսաստան</t>
  </si>
  <si>
    <t xml:space="preserve">Սոսինձ </t>
  </si>
  <si>
    <t xml:space="preserve">էմուլսիա 20 կգ                                        </t>
  </si>
  <si>
    <t xml:space="preserve">Սալիկի, ունիվերսալ (T1), (25 կգ)                                </t>
  </si>
  <si>
    <t>Սալիկի, ECO (T3), (25 կգ)</t>
  </si>
  <si>
    <t xml:space="preserve">Սալիկի, SUPER T4, (25 կգ) </t>
  </si>
  <si>
    <t>Սալիկի, BENZER, (25 կգ)</t>
  </si>
  <si>
    <t>Հայաստան
ԾԻԱԾԱՆ</t>
  </si>
  <si>
    <t xml:space="preserve">K18, POWD.ADHES.WHITE, (25 կգ)  </t>
  </si>
  <si>
    <t>Հայաստան
LITOKOL</t>
  </si>
  <si>
    <t>Մանրահատակի, (20կգ)</t>
  </si>
  <si>
    <t xml:space="preserve">Հայաստան
MIX PAINTS  </t>
  </si>
  <si>
    <t xml:space="preserve">էմուլսիա (ՊՎԱ), (20 կգ)                                             </t>
  </si>
  <si>
    <t>Սալիկի K-1, (25 կգ)</t>
  </si>
  <si>
    <t>Սալիկի K-2, (25 կգ)</t>
  </si>
  <si>
    <t>Սոսինձ փոշի, բարձրակարգ, նախատեսված սալիկների փակցման համար, 25 կգ պարկ, 
LITOCOL GREY K17</t>
  </si>
  <si>
    <t>Սոսինձ փոշի, բարձրակարգ, նախատեսված կերամոգրանիտների փակցման համար, 25 կգ պարկ
LITOFLEX K80</t>
  </si>
  <si>
    <t>Բետոնկոնտակտ</t>
  </si>
  <si>
    <t>(15 կգ)</t>
  </si>
  <si>
    <t>Լցահարթիչ (затирка)</t>
  </si>
  <si>
    <t>CXLVIII</t>
  </si>
  <si>
    <t xml:space="preserve">Ներկ լատեքսային տարբեր տեսակի                                            </t>
  </si>
  <si>
    <t>Ներկ</t>
  </si>
  <si>
    <t>Լատեքսային Алена 15 լ (23.1 կգ)</t>
  </si>
  <si>
    <t>Լատեքսային Blanco 15 լ (23.4 կգ)</t>
  </si>
  <si>
    <t xml:space="preserve">Ներկ </t>
  </si>
  <si>
    <t xml:space="preserve">Լատեքսային, կիսափայլուն S 15լ (18կգ)                   </t>
  </si>
  <si>
    <t>Լատեքսային L1 15 լ (21 կգ)</t>
  </si>
  <si>
    <t>Լատեքսային լայթ D 15 լ (24 կգ)</t>
  </si>
  <si>
    <t xml:space="preserve">ՄԻՔՍ, լատեքսային, էկո լատեքս (20 լ)                                       </t>
  </si>
  <si>
    <t xml:space="preserve">ՄԻՔՍ, լատեքսային, մատտ լատեքս (20 լ)                                       </t>
  </si>
  <si>
    <t xml:space="preserve">ՄԻՔՍ, լատեքսային, կիսափայլուն լատեքս (15 լ)                                      </t>
  </si>
  <si>
    <t>CXLIX</t>
  </si>
  <si>
    <t>Էմալ և էմալե ներկ տարբեր տեսակի</t>
  </si>
  <si>
    <t xml:space="preserve">Էմալ </t>
  </si>
  <si>
    <t>Ալկիդային, փայլուն, 20 լ (22,4 կգ)</t>
  </si>
  <si>
    <t>CL</t>
  </si>
  <si>
    <t>Ծեփամածիկ տարբեր տեսակի</t>
  </si>
  <si>
    <t xml:space="preserve">Ծեփամածիկ </t>
  </si>
  <si>
    <t xml:space="preserve">Ներքին աշխատանքների P1 (30 կգ)    </t>
  </si>
  <si>
    <t xml:space="preserve">Գիպսային, Fugenfueller (30 կգ)  </t>
  </si>
  <si>
    <t xml:space="preserve">Գիպսային, ABC P2 (30 կգ) </t>
  </si>
  <si>
    <t>Ճակատային 20 կգ մոխրագույն (F2)</t>
  </si>
  <si>
    <t>Ճակատային 20 կգ սպիտակ (F1)</t>
  </si>
  <si>
    <t>Գիպսոֆլեքս (30 կգ ձեռքի աշխ.)</t>
  </si>
  <si>
    <t>Կավճային Ֆինիշ (30 կգ)</t>
  </si>
  <si>
    <t xml:space="preserve">Հայաստան
MIX PAINTS        </t>
  </si>
  <si>
    <t xml:space="preserve">Մելային (30 կգ)                    </t>
  </si>
  <si>
    <t xml:space="preserve">Գիպսային (30 կգ)                    </t>
  </si>
  <si>
    <t xml:space="preserve">Գիպսային Ֆուգեն ֆուլեռ (30 կգ)                    </t>
  </si>
  <si>
    <t xml:space="preserve">Գիպսային հիմքով (25 կգ)                         </t>
  </si>
  <si>
    <t xml:space="preserve">Կավճային հիմքով (30 կգ)                         </t>
  </si>
  <si>
    <t xml:space="preserve">Ճակատային մոխրագույն (20 կգ)                         </t>
  </si>
  <si>
    <t xml:space="preserve">Ճակատային սպիտակ (20 կգ)                         </t>
  </si>
  <si>
    <t>MASTER CLASS (20 կգ)</t>
  </si>
  <si>
    <t xml:space="preserve">LITOGYPS WHITE (20 կգ) </t>
  </si>
  <si>
    <t>LITOMEL BIANCO SACCO (20 կգ)</t>
  </si>
  <si>
    <t>LITOPLAN INTONACO G3 (25 կգ)</t>
  </si>
  <si>
    <t>CLI</t>
  </si>
  <si>
    <t xml:space="preserve">Նախաներկ տարբեր տեսակի          </t>
  </si>
  <si>
    <t xml:space="preserve">Նախաներկ           </t>
  </si>
  <si>
    <t>Միքս (15 լ)</t>
  </si>
  <si>
    <t>K (Ակրիլ. կոնց) թափանցիկ, (5 կգ)</t>
  </si>
  <si>
    <t>G նախաներկ (23.1 կգ)</t>
  </si>
  <si>
    <t>CLII</t>
  </si>
  <si>
    <t>Գունանյութ և լուծիչ տարբեր տեսակի</t>
  </si>
  <si>
    <t xml:space="preserve">Գունանյութ  </t>
  </si>
  <si>
    <t xml:space="preserve">0.75 լ                                               </t>
  </si>
  <si>
    <t xml:space="preserve">Լուծիչ </t>
  </si>
  <si>
    <t>Ուայտ-սպիրիտ 0.5 լ</t>
  </si>
  <si>
    <t xml:space="preserve">Օլիֆ </t>
  </si>
  <si>
    <t xml:space="preserve">Осколь (10 լ) </t>
  </si>
  <si>
    <t>CLIII</t>
  </si>
  <si>
    <t xml:space="preserve">Պնդեցուցիչ թթվային                           </t>
  </si>
  <si>
    <t xml:space="preserve">Պնդեցուցիչ                                 </t>
  </si>
  <si>
    <t xml:space="preserve">Թթվային </t>
  </si>
  <si>
    <t>CLIV</t>
  </si>
  <si>
    <t>Ներկ տարբեր տեսակի</t>
  </si>
  <si>
    <t xml:space="preserve">ՄԱՍՏԵՐ, պատի և առաստաղի (25 կգ)            </t>
  </si>
  <si>
    <t xml:space="preserve">Ջրադիսպերսիոն, էկոլատեքս (25 կգ)                                       </t>
  </si>
  <si>
    <t xml:space="preserve">Հակակոռոզիոն, կարմրակարիչ. (25 կգ)                     </t>
  </si>
  <si>
    <t xml:space="preserve">ՄԱՍՏԵՐ, լատեքսային հիմքով (25 կգ) </t>
  </si>
  <si>
    <t xml:space="preserve">Ջրադիսպերսիոն, ակրիլային հիմքով (25 կգ)  </t>
  </si>
  <si>
    <t>Ջրադիսպերսիոն W 15 լ (23.25 կգ)</t>
  </si>
  <si>
    <t>Դեկոր ճակատային (15 լ )</t>
  </si>
  <si>
    <t xml:space="preserve">Ճակատային (25 կգ)                     </t>
  </si>
  <si>
    <t>Լատեքսային Baffer (23.4 կգ)</t>
  </si>
  <si>
    <t>Դիոտեքս մատտ լատեքսային (15 լ)</t>
  </si>
  <si>
    <t>18. ԱՊԱԿԻՆԵՐ</t>
  </si>
  <si>
    <t>CLV</t>
  </si>
  <si>
    <t>Ապակի տարբեր հաստության, տեսակի և չափսի</t>
  </si>
  <si>
    <t xml:space="preserve">Ապակի  </t>
  </si>
  <si>
    <t>2,2մմ, 1800x2250մմ, մաքուր</t>
  </si>
  <si>
    <t>2,2մմ, 1800x2250մմ, թերթ</t>
  </si>
  <si>
    <t>3,0մմ, 2250x3210մմ, մաքուր</t>
  </si>
  <si>
    <t>3,0մմ, 2250x3210մմ, թերթ</t>
  </si>
  <si>
    <t>4,0մմ, 3210x2250մմ, մաքուր</t>
  </si>
  <si>
    <t>4,0մմ, 3210x2250մմ, թերթ</t>
  </si>
  <si>
    <t>4,0մմ, ձևավոր, սպիտակ, 1400x2000մմ, մաքուր</t>
  </si>
  <si>
    <t>4,0մմ, ձևավոր, սպիտակ, 1400x2000մմ, թերթ</t>
  </si>
  <si>
    <t>4,0մմ, գունավոր, 3210x2250մմ, մաքուր</t>
  </si>
  <si>
    <t>4,0մմ, գունավոր, 3210x2250մմ, թերթ</t>
  </si>
  <si>
    <t>5,0մմ, 3210x2250մմ, մաքուր</t>
  </si>
  <si>
    <t>5,0մմ, 3210x2250մմ, թերթ</t>
  </si>
  <si>
    <t>6,0մմ, 3210x2250մմ, մաքուր</t>
  </si>
  <si>
    <t>6,0մմ, 3210x2250մմ, թերթ</t>
  </si>
  <si>
    <t>CLVI</t>
  </si>
  <si>
    <t>Հայելի տարբեր հաստության, տեսակի և չափսի</t>
  </si>
  <si>
    <t xml:space="preserve">Հայելի </t>
  </si>
  <si>
    <t>4,0մմ, գունավոր, 1650x2440մմ, մաքուր</t>
  </si>
  <si>
    <t>4,0մմ, գունավոր, 1650x2440մմ, թերթ</t>
  </si>
  <si>
    <t>19. ԱՐՀԵՍՏԱԿԱՆ  ԵՐԵՍՊԱՏՄԱՆ  ՆՅՈՒԹԵՐ</t>
  </si>
  <si>
    <t>CLVII</t>
  </si>
  <si>
    <t>Հախճասալ տարբեր տեսակի և չափսի</t>
  </si>
  <si>
    <t>Հախճասալ</t>
  </si>
  <si>
    <t xml:space="preserve">200x300մմ </t>
  </si>
  <si>
    <t xml:space="preserve">200x400մմ </t>
  </si>
  <si>
    <t>Իսպանիա</t>
  </si>
  <si>
    <t xml:space="preserve">200x600մմ </t>
  </si>
  <si>
    <t xml:space="preserve">300x450մմ       </t>
  </si>
  <si>
    <t xml:space="preserve">250x500մմ       </t>
  </si>
  <si>
    <t xml:space="preserve">300x600մմ </t>
  </si>
  <si>
    <t>CLVIII</t>
  </si>
  <si>
    <t>Հատակի սալիկ տարբեր տեսակի և չափսի</t>
  </si>
  <si>
    <t xml:space="preserve">Հատակի, կերամիկական 300x300մմ </t>
  </si>
  <si>
    <t xml:space="preserve">Հատակի, կերամիկական 400x400մմ </t>
  </si>
  <si>
    <t xml:space="preserve">Հատակի, կերամիկական 500x500մմ </t>
  </si>
  <si>
    <t xml:space="preserve">Հատակի, կերամիկական 330x330մմ   </t>
  </si>
  <si>
    <t xml:space="preserve">Հատակի, կերամիկական 410x410մմ   </t>
  </si>
  <si>
    <t xml:space="preserve">Հատակի, կերամիկական 450x450մմ </t>
  </si>
  <si>
    <t xml:space="preserve">Հատակի, կերամիկական  600x600մմ  </t>
  </si>
  <si>
    <t xml:space="preserve">Կերամոգրանիտե, 300x600մմ </t>
  </si>
  <si>
    <t xml:space="preserve">Կերամոգրանիտե, 600x600մմ </t>
  </si>
  <si>
    <t>Պրեսգրանիտե, 400x400մմ</t>
  </si>
  <si>
    <t>Պրեսգրանիտե, 600x600մմ</t>
  </si>
  <si>
    <t>Պրեսգրանիտե, 800x800մմ</t>
  </si>
  <si>
    <t>CLIX</t>
  </si>
  <si>
    <t>Գիպսակարտոնե սալիկի պրոֆիլ և սոսինձ տարբեր տեսակի և չափսի</t>
  </si>
  <si>
    <t xml:space="preserve">Պրոֆիլ </t>
  </si>
  <si>
    <t xml:space="preserve">Իրան
KNAUF         </t>
  </si>
  <si>
    <t xml:space="preserve">Գիպսակարտոնե սալիկի
F 47, 0.4մմ հաստ., L=4000մմ                        </t>
  </si>
  <si>
    <t xml:space="preserve">Գիպսակարտոնե սալիկի
F 47, 0.5մմ հաստ., L=4000մմ                        </t>
  </si>
  <si>
    <t xml:space="preserve">Գիպսակարտոնե սալիկի
G 60, 0.5մմ հաստ., L=3000մմ                        </t>
  </si>
  <si>
    <t xml:space="preserve">Գիպսակարտոնե սալիկի
G 60, 0.4մմ հաստ., L=4000մմ                        </t>
  </si>
  <si>
    <t xml:space="preserve">Գիպսակարտոնե սալիկի
G 60, 0.5մմ հաստ., L=4000մմ                        </t>
  </si>
  <si>
    <t xml:space="preserve">Գիպսակարտոնե սալիկի
L 25, 0.5մմ հաստ., L=4000մմ                        </t>
  </si>
  <si>
    <t xml:space="preserve">Գիպսակարտոնե սալիկի
C 50, 0.4մմ հաստ.,  L=3000մմ                        </t>
  </si>
  <si>
    <t xml:space="preserve">Գիպսակարտոնե սալիկի
C 50, 0.5մմ հաստ.,  L=3000մմ                        </t>
  </si>
  <si>
    <t xml:space="preserve">Գիպսակարտոնե սալիկի
C 70, 0.4մմ հաստ.,  L=3000մմ                        </t>
  </si>
  <si>
    <t xml:space="preserve">Գիպսակարտոնե սալիկի
C 70, 0.5մմ հաստ., L=3000մմ                        </t>
  </si>
  <si>
    <t xml:space="preserve">Գիպսակարտոնե սալիկի
C 100, 0.4մմ հաստ.,  L=3000մմ                        </t>
  </si>
  <si>
    <t xml:space="preserve">Գիպսակարտոնե սալիկի
C 100, 0.5մմ հաստ., L=3000մմ                        </t>
  </si>
  <si>
    <t xml:space="preserve">Գիպսակարտոնե սալիկի
U 21, 0.5մմ հաստ., L=4000մմ                        </t>
  </si>
  <si>
    <t xml:space="preserve">Գիպսակարտոնե սալիկի
U 28, 0.5մմ հաստ., L=4000մմ                        </t>
  </si>
  <si>
    <t xml:space="preserve">Գիպսակարտոնե սալիկի
U 50, 0.4մմ հաստ., L=4000մմ                        </t>
  </si>
  <si>
    <t xml:space="preserve">Գիպսակարտոնե սալիկի
U 50, 0.5մմ հաստ., L=4000մմ                        </t>
  </si>
  <si>
    <t xml:space="preserve">Գիպսակարտոնե սալիկի
U 70, 0.4մմ հաստ., L=4000մմ                        </t>
  </si>
  <si>
    <t xml:space="preserve">Գիպսակարտոնե սալիկի
U 70, 0.5մմ հաստ., L=4000մմ                        </t>
  </si>
  <si>
    <t xml:space="preserve">Գիպսակարտոնե սալիկի
U 100, 0.4մմ հաստ., L=4000մմ                        </t>
  </si>
  <si>
    <t xml:space="preserve">Գիպսակարտոնե սալիկի
U 100, 0.5մմ հաստ., L=4000մմ                        </t>
  </si>
  <si>
    <t>Գիպսակարտոնի Perlfix</t>
  </si>
  <si>
    <t>CLX</t>
  </si>
  <si>
    <t>Գիպսակարտոնե սալիկի ամրացման կցամաս տարբեր տիպի և չափսի</t>
  </si>
  <si>
    <t xml:space="preserve">Կախիչ </t>
  </si>
  <si>
    <t>հաստ. 0.5մմ, երկ. 200մմ</t>
  </si>
  <si>
    <t>հաստ. 0.5մմ, երկ. 300մմ</t>
  </si>
  <si>
    <t>հաստ. 0.5մմ, երկ. 400մմ</t>
  </si>
  <si>
    <t>հաստ. 0.5մմ, երկ. 500մմ</t>
  </si>
  <si>
    <t xml:space="preserve">Միացում </t>
  </si>
  <si>
    <t>Չիբուր հաստ. 0.5մմ</t>
  </si>
  <si>
    <t>Կռաբ, F 47, հաստ. 0.6մմ</t>
  </si>
  <si>
    <t>Կռաբ, G 60, հաստ. 0.6մմ</t>
  </si>
  <si>
    <t>Կցորդ</t>
  </si>
  <si>
    <t>հաստ. 0.5մմ</t>
  </si>
  <si>
    <t>փաթ.</t>
  </si>
  <si>
    <t>CLXI</t>
  </si>
  <si>
    <t>Կախովի պլաստմասե առաստաղ և պրոֆիլ տարբեր գույնի, տիպի և չափսի</t>
  </si>
  <si>
    <t xml:space="preserve">Առաստաղ </t>
  </si>
  <si>
    <t>Կախովի առաստաղի, սպիտակ</t>
  </si>
  <si>
    <t>Կախովի առաստաղի, գունավոր</t>
  </si>
  <si>
    <t>CLXII</t>
  </si>
  <si>
    <t>Պոլիկարբոնատ տարբեր գույնի և չափսի</t>
  </si>
  <si>
    <t xml:space="preserve">Պոլիկարբոնատ  </t>
  </si>
  <si>
    <t xml:space="preserve">Սպիտակ, 2100x6000x8մմ  </t>
  </si>
  <si>
    <t xml:space="preserve">Բրոնզագույն, 2100x6000x10մմ  </t>
  </si>
  <si>
    <t>20. ՆԱՎԹԱՄԹԵՐԱՅԻՆ ՆՅՈՒԹԵՐ</t>
  </si>
  <si>
    <t>CLXIII</t>
  </si>
  <si>
    <t xml:space="preserve">Հանքաձյութ ճանապարհային (բիտում) </t>
  </si>
  <si>
    <t xml:space="preserve">Հանքաձյութ (բիտում) </t>
  </si>
  <si>
    <t xml:space="preserve">Ճանապարհային  </t>
  </si>
  <si>
    <t>CLXIV</t>
  </si>
  <si>
    <t>Մազութ</t>
  </si>
  <si>
    <t>Մազութ*</t>
  </si>
  <si>
    <t xml:space="preserve">* Գինը` համաձայն ՀՀ կառավարության  25 ապրիլի 2013 թվականի N 472-Ն որոշմամբ հաստատված կարգի 23-րդ կետի: </t>
  </si>
  <si>
    <t>CLXV</t>
  </si>
  <si>
    <t>Բենզին "Ռեգուլյար"</t>
  </si>
  <si>
    <t xml:space="preserve">Բենզին  </t>
  </si>
  <si>
    <t>"Ռեգուլյար"</t>
  </si>
  <si>
    <t>CLXVI</t>
  </si>
  <si>
    <t>Դիզելային վառելիք</t>
  </si>
  <si>
    <t>21.  ԱՅԼ  ՆՅՈՒԹԵՐ</t>
  </si>
  <si>
    <t>CLXVII</t>
  </si>
  <si>
    <t>Անկյունակ պոլիմերային տարբեր տիպի և չափսի</t>
  </si>
  <si>
    <t>Պոլիմերային, 15մմ, L=2000մմ</t>
  </si>
  <si>
    <t>CLXVIII</t>
  </si>
  <si>
    <t xml:space="preserve">Պոլիմերային շրիշակ և շրիշակի տակդիր տարբեր տիպի և չափսի </t>
  </si>
  <si>
    <t>Գաջի, պոլիմերային, L=3000մմ</t>
  </si>
  <si>
    <t>CLXIX</t>
  </si>
  <si>
    <t xml:space="preserve">Էլեկտրոդ տարբեր տիպի և չափսի        </t>
  </si>
  <si>
    <t xml:space="preserve">Էլեկտրոդ               </t>
  </si>
  <si>
    <t xml:space="preserve">УОНИИ 13/55, 3մմ                 </t>
  </si>
  <si>
    <t xml:space="preserve">УОНИИ 13/55, 4մմ             </t>
  </si>
  <si>
    <t xml:space="preserve">УОНИИ 13/55, 5մմ               </t>
  </si>
  <si>
    <t xml:space="preserve">МР-3K, 3մմ     </t>
  </si>
  <si>
    <t xml:space="preserve">МР-3K, 4մմ         </t>
  </si>
  <si>
    <t xml:space="preserve">Монолит РЦ, 3մմ                 </t>
  </si>
  <si>
    <t>Ուկրաինա</t>
  </si>
  <si>
    <t xml:space="preserve">Монолит РЦ, 4մմ                 </t>
  </si>
  <si>
    <t>CLXX</t>
  </si>
  <si>
    <t xml:space="preserve">Թթվածին                  </t>
  </si>
  <si>
    <t>CLXXI</t>
  </si>
  <si>
    <t xml:space="preserve">Կալցիումի կարբիդ  </t>
  </si>
  <si>
    <t>CLXXII</t>
  </si>
  <si>
    <t xml:space="preserve">Գազ պրոպան / բուտան </t>
  </si>
  <si>
    <t>Գազ</t>
  </si>
  <si>
    <t xml:space="preserve">Պրոպան / բուտան </t>
  </si>
  <si>
    <t>CLXXIII</t>
  </si>
  <si>
    <t>Պաստառ տարբեր տիպի և չափսի</t>
  </si>
  <si>
    <t xml:space="preserve">Պաստառ              </t>
  </si>
  <si>
    <t xml:space="preserve">530x10000մմ                   </t>
  </si>
  <si>
    <t>CLXXIV</t>
  </si>
  <si>
    <t xml:space="preserve">Նատրիումե հեղուկ ապակի           </t>
  </si>
  <si>
    <t xml:space="preserve">Հեղուկ ապակի           </t>
  </si>
  <si>
    <t xml:space="preserve">Նատրիումե (25 կգ)  </t>
  </si>
  <si>
    <t>CLXXV</t>
  </si>
  <si>
    <t>Զմռնիտե թուղթ տարբեր տեսակի և չափսի</t>
  </si>
  <si>
    <t xml:space="preserve">Զմռնիտե թուղթ </t>
  </si>
  <si>
    <t>100, լայն. 250մմ</t>
  </si>
  <si>
    <t>CLXXVI</t>
  </si>
  <si>
    <t>Գորգածածկույթ (կովրոլին) տարբեր տիպի և չափսի</t>
  </si>
  <si>
    <t xml:space="preserve">2000մմ լայն. </t>
  </si>
  <si>
    <t>CLXXVII</t>
  </si>
  <si>
    <t>Լինոլեում տարբեր տիպի և չափսի</t>
  </si>
  <si>
    <t xml:space="preserve">Լինոլեում  </t>
  </si>
  <si>
    <t>CLXXVIII</t>
  </si>
  <si>
    <t>Պոլիմերա-ավազային հիմքով պատրաստվածքներ տարբեր տիպի և չափսի</t>
  </si>
  <si>
    <t>Դիտահոր</t>
  </si>
  <si>
    <t>Պոլիմերա-ավազային հիմքով, կոյուղու, 900x900մմ</t>
  </si>
  <si>
    <t>Պոլիմերա-ավազային հիմքով, կոյուղու, 450x900մմ</t>
  </si>
  <si>
    <t>Կափարիչ</t>
  </si>
  <si>
    <t xml:space="preserve">Պոլիմերա-ավազային հիմքով, կոյուղու դիտահորի, լայնեցված օղակով, 620x65մմ </t>
  </si>
  <si>
    <t>Դիտահորի, պոլիմերա-ավազային հիմքով, 970x30մմ</t>
  </si>
  <si>
    <t>Դիտահորի կափարիչ</t>
  </si>
  <si>
    <t>Պոլիմերա-ավազային հիմքով, 620x65մմ</t>
  </si>
  <si>
    <t>Պոլիմերա-ավազային հիմքով, մայթի, 330x330x35մմ</t>
  </si>
  <si>
    <t>Ջրաչափի դիտահոր</t>
  </si>
  <si>
    <t>կոմպլ</t>
  </si>
  <si>
    <t>Պոլիմերա-ավազային հիմքով,  510x300x300մմ</t>
  </si>
  <si>
    <t>Պոլիմերա-ավազային հիմքով,  510x300x600մմ</t>
  </si>
  <si>
    <t>Ուղղանկյուն դիտահոր</t>
  </si>
  <si>
    <t>Պոլիմերա-ավազային հիմքով,  640x515x675մմ</t>
  </si>
  <si>
    <t>Եզրաքար</t>
  </si>
  <si>
    <t>Պոլիմերա-ավազային հիմքով,  500x200x50մմ</t>
  </si>
  <si>
    <t>Անձրևընդունիչ</t>
  </si>
  <si>
    <t>Պոլիմերա-ավազային հիմքով,  680x680x80մմ</t>
  </si>
  <si>
    <t>P14-418</t>
  </si>
  <si>
    <t>Ընդամենը /հազ. դր./</t>
  </si>
  <si>
    <t>Ընդամենը նախահաշվով</t>
  </si>
  <si>
    <t>8-591-10</t>
  </si>
  <si>
    <t>ԼՆ 5</t>
  </si>
  <si>
    <t>ԼՆ 9</t>
  </si>
  <si>
    <t>Շեպությունների  գաջե սվաղ</t>
  </si>
  <si>
    <t>ԱÉÛáõÙÇÝ» ç»éáõóÙ³Ý Ù³ñïÏáóÝ»ñÇ ï»Õ³¹ñáõÙ H=500մմ</t>
  </si>
  <si>
    <t>ջուր</t>
  </si>
  <si>
    <t>Ժամանակավոր շինություններ</t>
  </si>
  <si>
    <t>Նյութերի արժեքը</t>
  </si>
  <si>
    <t>Վերադիր ծախսեր 13.3%</t>
  </si>
  <si>
    <t>Շահույթ  11%</t>
  </si>
  <si>
    <t>դրամ</t>
  </si>
  <si>
    <t>վահան</t>
  </si>
  <si>
    <t>·մ</t>
  </si>
  <si>
    <t>կախովի պլաստ․ առաստաղ</t>
  </si>
  <si>
    <r>
      <t>մ</t>
    </r>
    <r>
      <rPr>
        <vertAlign val="superscript"/>
        <sz val="8"/>
        <rFont val="Sylfaen"/>
        <family val="1"/>
      </rPr>
      <t>2</t>
    </r>
  </si>
  <si>
    <t>էլեկտրոդ</t>
  </si>
  <si>
    <t>Արտաքին պատերի ճակատային ներկում, մածկապատումով</t>
  </si>
  <si>
    <t>Պատերի երեսպատում հախճասալով</t>
  </si>
  <si>
    <t>հախճասալ</t>
  </si>
  <si>
    <t>E15-275</t>
  </si>
  <si>
    <t>Պատերի քսահարթում գաջով</t>
  </si>
  <si>
    <t>E11-6</t>
  </si>
  <si>
    <t xml:space="preserve">Տոփանված խճի շերտի իրականացում հատակի տակ  </t>
  </si>
  <si>
    <r>
      <t>մ</t>
    </r>
    <r>
      <rPr>
        <vertAlign val="superscript"/>
        <sz val="8"/>
        <rFont val="Sylfaen"/>
        <family val="1"/>
      </rPr>
      <t>3</t>
    </r>
  </si>
  <si>
    <t>խիճ</t>
  </si>
  <si>
    <t>մ/գրանիտ սալ</t>
  </si>
  <si>
    <t xml:space="preserve">Կախովի առաստաղների տեղադրում պլաստմասե շերտաձողերով  </t>
  </si>
  <si>
    <t>10-105</t>
  </si>
  <si>
    <t>Շինարարական աշխատանքներ</t>
  </si>
  <si>
    <t xml:space="preserve">Բետոնե, 500x220x60մմ       </t>
  </si>
  <si>
    <t>Բարձրարդյունավետ, բետոնի ջրօգտագործումը նվազեցնող հավելանյութ: Sika Plastiment BV-3M
Ծախսը` 0,8-5% 100 կգ ցեմենտին: 
Տարա` 20 կգ, 1000 կգ</t>
  </si>
  <si>
    <t xml:space="preserve">Բետոնի հավելանյութ </t>
  </si>
  <si>
    <t xml:space="preserve">Սուպերպլաստիֆիկատոր: Արագացնող հատկությամբ, եղանակային ցուրտ պայմաններում (+20 Cº-ից ցածր) որակյալ  բետոն ստանալու համար: 1լ-(1,2կգ) 0,5-(1,5լ) 100 կգ ցեմենտի համար: 
Mapefluid N 200 </t>
  </si>
  <si>
    <t>Դանդաղեցնող հատկությամբ սուպերպլաստիֆիկատոր ամառային շոգ եղանակներին աշխատանքների համար: 1լ~1,17 կգ 0,5-1,5 լ 100 կգ ցեմենտի համար: Mapefluid N 100 (1000 լ)</t>
  </si>
  <si>
    <t xml:space="preserve">Բետոնի աջրաթափանցելիությունը բարձրացնող հավելանյութ 0.2~1լ 100 կգ ցեմենտի համար:
Idrocrete DM </t>
  </si>
  <si>
    <t>Գերդանդաղեցնող հատկությամբ սուպերպլաստիֆիկատոր ամառային շոգ եղանակներին աշխատանքների համար: 0,5(0,6կգ) 1,5 (1,5կգ) 100 կգ ցեմենտի համար: Mapefluid R104</t>
  </si>
  <si>
    <t>Ջրամեկուսիչ թաղանթ</t>
  </si>
  <si>
    <t>քմ</t>
  </si>
  <si>
    <t xml:space="preserve">ՌԴ
«Tegola Roofing Products»
</t>
  </si>
  <si>
    <t>Բետոնի վերականգնիչ</t>
  </si>
  <si>
    <t>Ցեմենտ-պոլիմերային բազմաֆունկցիոնալ ջրամեկուսիչ (սալիկապատման ենթակա, լողավազաններում) ձևավորում է գերէլաստիկ ջրամեկուսիչ շերտ: 1մ 3,2   Mapelastik</t>
  </si>
  <si>
    <t>Բետոնի էպոքսիդային սոսինձ</t>
  </si>
  <si>
    <t xml:space="preserve">Էպօքսիդային երկբաղադրիչ կպցնող նյութ բետոնային հատակների ճաքերի վերանորոգման համար: 1,35 կգ/լ լցվող ծավալի   
Eporip </t>
  </si>
  <si>
    <t>Պոլիմերցեմենտային շաղախ</t>
  </si>
  <si>
    <t>Պոլիմերա-ցեմենտային բաղադրանյութ դրսի կամ ներսի, լողավազանների անջրանցիկ շերտասվաղ ստեղծելու համար: 1լ = 1,04 կգ
SikaTop Seal-107 (A+B)
Ծախսը`  1.7կգ/մ² 
Տարա` 25կգ</t>
  </si>
  <si>
    <t>Ռետինե բիտումային հեղուկ Էմուլսիա բարձր ադգեզիոն հատկանիշներով, ապահովում է բետոնային կամ այլ կոնստրուկցիաների պաշտպանումը ջրից, օդային գոլորշիներից:Igasol BC 
Տարա՝ 15լ, Ծախսը՝ 0.25-0.5 կգ/մ2 -մեկ շերտ</t>
  </si>
  <si>
    <t>Էպօքսիդային բաղադրանյութ տարբեր երանգներով՝ ինքնահարթեցվող ծածկույթ (1.5-3 մմ) արդյունաբերական հատակների համար
Sikafloor 267SL (A+B)
Տարա՝ 279 կգ</t>
  </si>
  <si>
    <t>Պոլիուրեթանային ծածկույթ
Ծախս՝  0.5-0.8 կգ/մ² /մմ
Sikafloor 324 (A+B)
Տարա՝ 25 կգ</t>
  </si>
  <si>
    <t xml:space="preserve">Ինքնահարթեցվող հատակ </t>
  </si>
  <si>
    <t xml:space="preserve">Հանքային յուղերի հիմքով բետոնի կաղապարների բաժանիչ քսուկ
Sika Separol WS 
Տարա՝ 30 կգ                                           </t>
  </si>
  <si>
    <t>Ջրընդունիչ վաք</t>
  </si>
  <si>
    <t>գ/մ</t>
  </si>
  <si>
    <t>Մետաղական ցանցով, (35x60սմ)</t>
  </si>
  <si>
    <t>Ավտոճանապարհային, նախալարված, L=24մ</t>
  </si>
  <si>
    <t>Ավտոճանապարհային, նախալարված, L=27մ</t>
  </si>
  <si>
    <t>Ավտոճանապարհային, նախալարված, L=28մ</t>
  </si>
  <si>
    <t>Ավտոճանապարհային, 35x90սմ, L=18մ</t>
  </si>
  <si>
    <t>Ավտոճանապարհային, նախալարված, սալային H=75սմ (П-12)</t>
  </si>
  <si>
    <t>Ավտոճանապարհային, նախալարված, սալային, H=75սմ (П-15)</t>
  </si>
  <si>
    <t>Ավտոճանապարհային, նախալարված, սալային, H=75սմ (П-18)</t>
  </si>
  <si>
    <t>Ե/Բ ծածկի սալ</t>
  </si>
  <si>
    <t>Հիմքի, ՊՖ-1 (B25)</t>
  </si>
  <si>
    <t>Հիմքի, ՊՖ-2 (B25)</t>
  </si>
  <si>
    <t>Ճանապարհային, նախալարված, ПАГ-20 (3х1,5х0,2)</t>
  </si>
  <si>
    <t>Ճանապարհային, նախալարված, ПАГ-20 (6х2х0,2)</t>
  </si>
  <si>
    <t>Ճանապարհային, նախալարված, ПАГ-14 (6х2х0,14)</t>
  </si>
  <si>
    <t>Ճանապարհային, նախալարված, ПДН-14 (6х2х0,14)</t>
  </si>
  <si>
    <t>Ճանապարհային, նախալարված, ПДН-14 (6х1х0,14)</t>
  </si>
  <si>
    <t>ԼԺ-2,8 (B20)</t>
  </si>
  <si>
    <t>ԼԺ-4,4 (B20)</t>
  </si>
  <si>
    <t>ԼԺ-6 (B20)</t>
  </si>
  <si>
    <t>Ե/Բ Պ-6վկ (B25)</t>
  </si>
  <si>
    <t>1000x1300x450մմ</t>
  </si>
  <si>
    <t>Տիպ 1, 900x1000x3000մմ (B25)</t>
  </si>
  <si>
    <t>Տիպ 2, 1200x1000x3000մմ (B25)</t>
  </si>
  <si>
    <t>Տիպ 3, 800x900x3000մմ (B25)</t>
  </si>
  <si>
    <t>Տիպ 4, 500x250x3000մմ (B25)</t>
  </si>
  <si>
    <t>Տիպ 5, 600x600x3000մմ (B25)</t>
  </si>
  <si>
    <t>ՍՎ-10,5 -3,5 (B25)</t>
  </si>
  <si>
    <t>ՍՎ-9,5 -1 (B25)</t>
  </si>
  <si>
    <t>Ե/Բ դիտահորի տակդիր 1200x1200</t>
  </si>
  <si>
    <t>Ե/Բ դիտահորի ծածկ թուջե մտոցով փ1200մմ (530մմ)</t>
  </si>
  <si>
    <t>ՊՏ-3,25 (B25)</t>
  </si>
  <si>
    <t>ՊՏ-4,25 (B25)</t>
  </si>
  <si>
    <t>Տրանսֆորմատորի, ՆՍՊ-1 (B25)</t>
  </si>
  <si>
    <t>Տրանսֆորմատորի, ՆՍՊ-3 (B25)</t>
  </si>
  <si>
    <t>Խողովակի, ՖԲՏ-1 (B20)</t>
  </si>
  <si>
    <t>Խողովակի, ՖՄ-9 (B20)</t>
  </si>
  <si>
    <t>Պարսիպի, Ֆ-6 (B20)</t>
  </si>
  <si>
    <t>Ֆ-01 (B20)</t>
  </si>
  <si>
    <t>Ֆ-1կ (B20)</t>
  </si>
  <si>
    <t>Ֆ-2ՈՒ (Ֆ-1Ա) (B25)</t>
  </si>
  <si>
    <t>Ֆ-3ՈՒ (Ֆ-2Ա) (B25)</t>
  </si>
  <si>
    <t>Ֆ-4ՈՒ (B25)</t>
  </si>
  <si>
    <t>Ֆ-5ՈՒ (B25)</t>
  </si>
  <si>
    <t>Տիպ-1 (B25)</t>
  </si>
  <si>
    <t>Տիպ-2 (B25)</t>
  </si>
  <si>
    <t>Տիպ-3 (B25)</t>
  </si>
  <si>
    <t>Տիպ-4 (B25)</t>
  </si>
  <si>
    <t>Տիպ-5 (B25)</t>
  </si>
  <si>
    <t>Տիպ-6 (B25)</t>
  </si>
  <si>
    <t>Սարքավորումների տիպային (ՈՒՍՈ), 1Ա (B20)</t>
  </si>
  <si>
    <t>Սարքավորումների տիպային (ՈՒՍՈ), 2Ա (B20)</t>
  </si>
  <si>
    <t>Սարքավորումների տիպային (ՈՒՍՈ), 3Ա (B20)</t>
  </si>
  <si>
    <t>Սարքավորումների տիպային (ՈՒՍՈ), 4Ա (B20)</t>
  </si>
  <si>
    <t>Սարքավորումների տիպային (ՈՒՍՈ), 5Ա (B20)</t>
  </si>
  <si>
    <t>Г-ձև կոնստրուկցիա (Ге 2,9x2,7), (B25)</t>
  </si>
  <si>
    <t>Г-ձև կոնստրուկցիա (Ге 1,7x2,7), (B25)</t>
  </si>
  <si>
    <t xml:space="preserve">* Գինը` համաձայն ՀՀ կառավարության  25 ապրիլի 2013 թվականի N 472-Ն  որոշմամբ հաստատված կարգի 23-րդ կետի: </t>
  </si>
  <si>
    <t xml:space="preserve">Բազալտե, 20x300մմ                                         </t>
  </si>
  <si>
    <t xml:space="preserve">Հայաստան Պեմզաշեն տուֆ </t>
  </si>
  <si>
    <t xml:space="preserve">Բազալտե, 100x300մմ, </t>
  </si>
  <si>
    <t>Ամրան</t>
  </si>
  <si>
    <t>Բազալտ , ԲԿԱ  Ø=4մմ</t>
  </si>
  <si>
    <t>Բազալտ , ԲԿԱ  Ø=6մմ</t>
  </si>
  <si>
    <t>Բազալտ , ԲԿԱ  Ø=7մմ</t>
  </si>
  <si>
    <t>Բազալտ , ԲԿԱ  Ø=8մմ</t>
  </si>
  <si>
    <t>Բազալտ , ԲԿԱ  Ø=10մմ</t>
  </si>
  <si>
    <t>Բազալտ , ԲԿԱ  Ø=12մմ</t>
  </si>
  <si>
    <t>Բազալտ , ԲԿԱ  Ø=14մմ</t>
  </si>
  <si>
    <t>Բազալտ , ԲԿԱ  Ø=16մմ</t>
  </si>
  <si>
    <t>Բազալտ , ԲԿԱ  Ø=18մմ</t>
  </si>
  <si>
    <t>Բազալտ , ԲԿԱ  Ø=20մմ</t>
  </si>
  <si>
    <t>20x20 Բազալտե, ԲԿԱ  Ø=4մմ</t>
  </si>
  <si>
    <t>20x20 Բազալտե, ԲԿԱ  Ø=6մմ</t>
  </si>
  <si>
    <t>20x20 Բազալտե, ԲԿԱ  Ø=7մմ</t>
  </si>
  <si>
    <t>20x20 Բազալտե, ԲԿԱ  Ø=8մմ</t>
  </si>
  <si>
    <t>15x15 Բազալտե , ԲԿԱ  Ø=4մմ</t>
  </si>
  <si>
    <t>15x15 Բազալտե , ԲԿԱ  Ø=6մմ</t>
  </si>
  <si>
    <t>15x15 Բազալտե , ԲԿԱ  Ø=7մմ</t>
  </si>
  <si>
    <t>15x15 Բազալտե , ԲԿԱ  Ø=8մմ</t>
  </si>
  <si>
    <t>10x10 Բազալտե , ԲԿԱ  Ø=4մմ</t>
  </si>
  <si>
    <t>10x10 Բազալտե , ԲԿԱ  Ø=6մմ</t>
  </si>
  <si>
    <t>Մանրաթել Կտրտած</t>
  </si>
  <si>
    <t xml:space="preserve">Բազալտե, երկարություն 5մմ,10,20մմ </t>
  </si>
  <si>
    <t xml:space="preserve">Պողպատե, տաշտաձև պրոֆիլի, N 6     </t>
  </si>
  <si>
    <t>Պողպատե, N 25</t>
  </si>
  <si>
    <t xml:space="preserve">Պողպատե, 80x80x7մմ    </t>
  </si>
  <si>
    <t xml:space="preserve">Պողպատե, 75x75x5մմ    </t>
  </si>
  <si>
    <t xml:space="preserve">Պողպատե, 90x90x8մմ    </t>
  </si>
  <si>
    <t xml:space="preserve">Լամինատե, 12մմ 40x120սմ </t>
  </si>
  <si>
    <t>Հարավային Կորեա</t>
  </si>
  <si>
    <t>Ձնպաշտպան, 1250մմ, ցինկապատ</t>
  </si>
  <si>
    <t>Ձնպաշտպան, 1250մմ, գունավոր</t>
  </si>
  <si>
    <t xml:space="preserve">Մուտքի, մետաղական 2070x900x50մմ, L/R, մետաղի հաստությունը 0,5մմ </t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</si>
  <si>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=15x2մմ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</si>
  <si>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=76x2,5մմ</t>
    </r>
  </si>
  <si>
    <t>Մուֆտ</t>
  </si>
  <si>
    <t>Մուֆտ անցում</t>
  </si>
  <si>
    <t>Պոլիվինիլքլորիդե, կոյուղու համար, d=160մմ, պատի հաստ. 4,0մմ;</t>
  </si>
  <si>
    <t>Պոլիվինիլքլորդ, 110մմ</t>
  </si>
  <si>
    <t>Պոլիվինիլքլորդ, d=110x50մմ (կոյուղու համար)</t>
  </si>
  <si>
    <t>Պոլիվինիլքլորդ, d=160x110մմ (կոյուղու համար)</t>
  </si>
  <si>
    <t>Պոլիպրոպիլեն, d=50x50մմ (կոյուղու համար)</t>
  </si>
  <si>
    <t>Պոլիպրոպիլեն, d=110x110մմ (կոյուղու համար)</t>
  </si>
  <si>
    <t>Պոլիվինիլքլորդ, d=110x63մմ (կոյուղու համար)</t>
  </si>
  <si>
    <t>Պոլիվինիլքլորդ, d=50մմ-45⁰ (կոյուղու համար)</t>
  </si>
  <si>
    <t>Պոլիվինիլքլորդ, d=110մմ-45⁰ (կոյուղու համար)</t>
  </si>
  <si>
    <t>Պոլիվինիլքլորդ, d=160մմ-45⁰ (կոյուղու համար)</t>
  </si>
  <si>
    <t>Պոլիվինիլքլորդ, d=50մմ-90⁰ (կոյուղու համար)</t>
  </si>
  <si>
    <t>Պոլիվինիլքլորդ, d=110մմ-90⁰ (կոյուղու համար)</t>
  </si>
  <si>
    <t>Պոլիվինիլքլորդ, d=160մմ-90⁰ (կոյուղու համար)</t>
  </si>
  <si>
    <t>Պոլիվինիլքլորիդե, d=200x110մմ-45⁰ (կոյուղու համար)</t>
  </si>
  <si>
    <t>Պոլիվինիլքլորդ, d=110x50x110մմ-45⁰ (կոյուղու համար)</t>
  </si>
  <si>
    <t>Պոլիվինիլքլորդ, d=110x63-45⁰  (կոյուղու համար)</t>
  </si>
  <si>
    <t>Պոլիվինիլքլորիդե, d=200x110xմմ-90⁰ (կոյուղու համար)</t>
  </si>
  <si>
    <t>Պոլիվինիլքլորդ, d=110x50x110մմ-90⁰ (կոյուղու համար)</t>
  </si>
  <si>
    <t>Պոլիվինիլքլորդ, d=160x110x160մմ-90⁰ (կոյուղու համար)</t>
  </si>
  <si>
    <t>Քառաբաշխիչ</t>
  </si>
  <si>
    <t>Պոլիպռոպիլեն, d=50մմ (կոյուղու համար)</t>
  </si>
  <si>
    <t>Պոլիպրոպիլեն, d=110մմ (կոյուղու համար)</t>
  </si>
  <si>
    <t>Պոլիվինիլքլորիդե, d=160մմ (կոյուղու համար)</t>
  </si>
  <si>
    <t>Պոլիէթիլենային, խմելու ջրի համար, d=20x2,3մմ, 20,0 մթն.ճնշ.</t>
  </si>
  <si>
    <t>Պոլիէթիլենային, խմելու ջրի համար, d=40x4,5մմ, 20,0 մթն.ճնշ.</t>
  </si>
  <si>
    <t>Պոլիէթիլենային, խմելու ջրի համար, d=50x2,0մմ, 6,0 մթն.ճնշ.</t>
  </si>
  <si>
    <t>Պոլիէթիլենային, խմելու ջրի համար, d=50x5,6մմ, 20,0 մթն.ճնշ.</t>
  </si>
  <si>
    <t>Պոլիէթիլենային, խմելու ջրի համար, d=125x6,0մմ, 8,0 մթն.ճնշ.</t>
  </si>
  <si>
    <t>Պոլիէթիլենային, խմելու ջրի համար, d=250x22,7մմ, 16.0 մթն.ճնշ.</t>
  </si>
  <si>
    <t xml:space="preserve">Պոլիէթիլենային, ձգվող, 75x75x75մմ </t>
  </si>
  <si>
    <t xml:space="preserve">Պոլիէթիլենային, 1 1/4"x63մմ  </t>
  </si>
  <si>
    <t xml:space="preserve">Պոլիէթիլենային, 1 1/4"x75մմ </t>
  </si>
  <si>
    <t>Պոլիէթիլենային, զոդվող, d=315մմ</t>
  </si>
  <si>
    <t>Պոլիէթիլենային, զոդվող, 90x75x90մմ</t>
  </si>
  <si>
    <t>Պոլիէթիլենային, զոդվող, 200x110x200մմ</t>
  </si>
  <si>
    <t>Պոլիէթիլենային, զոդվող, 125x110մմ</t>
  </si>
  <si>
    <t>Պոլիէթիլենային, զոդվող, 250x200մմ</t>
  </si>
  <si>
    <t>Պոլիպրոպիլենային, PN 20, d=25x4,2մմ</t>
  </si>
  <si>
    <t>Պոլիպրոպիլենային, PN 20, d=32x5,4մմ</t>
  </si>
  <si>
    <t>Պոլիպրոպիլենային, PN 20, d=50x8,3մմ</t>
  </si>
  <si>
    <t>Պոլիպրոպիլենային, PN 20, d=63x10,5մմ</t>
  </si>
  <si>
    <t>Պոլիպրոպիլենային, PN 25, d=20</t>
  </si>
  <si>
    <t>Պոլիպրոպիլենային, PN 25, d=25</t>
  </si>
  <si>
    <t>Պոլիպրոպիլենային, PN 25, d=32</t>
  </si>
  <si>
    <t>Պոլիպրոպիլենային, d=50x25մմ</t>
  </si>
  <si>
    <t>Պոլիպրոպիլենային, d=50x50x50x45մմ</t>
  </si>
  <si>
    <t>Պոլիպրոպիլենային, d=110x110x110x45մմ</t>
  </si>
  <si>
    <t>Պոլիպրոպիլենային, d=110x50x50x45մմ</t>
  </si>
  <si>
    <t>Պոլիպրոպիլենային, d=110մմ</t>
  </si>
  <si>
    <t>HUPA 15-2.5 U 130</t>
  </si>
  <si>
    <r>
      <t>CMAVA 1,50 M, P=1.1 կՎտ,  H=33</t>
    </r>
    <r>
      <rPr>
        <sz val="10"/>
        <rFont val="Georgia"/>
        <family val="1"/>
      </rPr>
      <t>÷</t>
    </r>
    <r>
      <rPr>
        <sz val="9"/>
        <rFont val="GHEA Grapalat"/>
        <family val="3"/>
      </rPr>
      <t xml:space="preserve">40,5 մ, Q=20÷110/ լ/րոպե </t>
    </r>
  </si>
  <si>
    <t>Իտալիա
SAER</t>
  </si>
  <si>
    <r>
      <t>CMAVA3,00 T, P=2.2 կՎտ,  H=41-53</t>
    </r>
    <r>
      <rPr>
        <sz val="9"/>
        <rFont val="GHEA Grapalat"/>
        <family val="3"/>
      </rPr>
      <t xml:space="preserve"> մ, Q=20:140/ լ/րոպե  </t>
    </r>
  </si>
  <si>
    <t>Մարտկոցի, վերին, անկյունային, 3/4"</t>
  </si>
  <si>
    <t>Օդահանիչ</t>
  </si>
  <si>
    <t xml:space="preserve">Խողովակ մեկուսացումով, </t>
  </si>
  <si>
    <t>16x2 մմ, նախատեսված սառը ջրի համար</t>
  </si>
  <si>
    <t>Խողովակ մեկուսացումով</t>
  </si>
  <si>
    <t>16x2 մմ, նախատեսված տաք ջրի համար</t>
  </si>
  <si>
    <t>20x2 մմ, նախատեսված սառը ջրի համար</t>
  </si>
  <si>
    <t>20x2 մմ, նախատեսված տաք ջրի համար</t>
  </si>
  <si>
    <t>10 մմ, 26x3մմ, նախատեսված սառը ջրի համար</t>
  </si>
  <si>
    <t>10 մմ, 26x3մմ, նախատեսված տաք ջրի համար</t>
  </si>
  <si>
    <t>6 մմ, 26x3մմ, նախատեսված սառը ջրի համար</t>
  </si>
  <si>
    <t xml:space="preserve"> Գնդիկավոր, 1/2" F</t>
  </si>
  <si>
    <t>Գնդիկավոր,1" F</t>
  </si>
  <si>
    <t xml:space="preserve"> Գնդիկավոր, այլումինե բռնիչով 1/2" F</t>
  </si>
  <si>
    <t xml:space="preserve"> Գնդիկավոր, այլումինե բռնիչով 3/4" F</t>
  </si>
  <si>
    <t xml:space="preserve"> Գնդիկավոր, այլումինե բռնիչով 1" F</t>
  </si>
  <si>
    <t>Գնդիկավոր, 1" FR x 1" M</t>
  </si>
  <si>
    <t>Կանալային, CA100,  մետաղական, 85 BT, 250 մ³/ժ;36մմ ջրի սյուն</t>
  </si>
  <si>
    <t xml:space="preserve">Իտալիա     VORTICE  </t>
  </si>
  <si>
    <t>Կանալային, CA125,  մետաղական, 85 BT,360 մ³/ժ;32մմ ջրի սյուն</t>
  </si>
  <si>
    <t>Կանալային, CA150,  մետաղական, 85 BT,1450 մ³/ժ;27մմ ջրի սյուն</t>
  </si>
  <si>
    <t>Տանիքային, CA125 RF, 75 BT, 350 մ 37, 32մմ ջրի սյուն</t>
  </si>
  <si>
    <t>Տանիքային, CA150 RF, 80 BT, 450 մ³/ժ,  27մմ ջրի սյուն</t>
  </si>
  <si>
    <t>Տանիքային, CA200 RF, 160 BT, 850 մ³/ժ,  55 մմ ջրի սյուն</t>
  </si>
  <si>
    <t>Պատուհանի, 150/6" PLLS, 32 BT, 380 խմ/ժ</t>
  </si>
  <si>
    <t>Պատուհանի, 150/6" PLLS, 18 BT, 235 խմ/ժ</t>
  </si>
  <si>
    <t>Պատուհանի, 230/9" PLLS, 35 BT, 700 խմ/ժ</t>
  </si>
  <si>
    <t>Պատի, M 100/4", 18 BT,  190 խմ/ժ, 3 մմ ջրի սյուն</t>
  </si>
  <si>
    <t>Պատի, M 150/6", 30 BT,  335 խմ/ժ, 6 մմ ջրի սյուն</t>
  </si>
  <si>
    <t xml:space="preserve">Զուգարանակոնք  /կոմպլեկտ/         </t>
  </si>
  <si>
    <t>Մետաղական, 1700x700մմ</t>
  </si>
  <si>
    <t xml:space="preserve">Չժանգոտվող մետաղ, d=50մմ  </t>
  </si>
  <si>
    <t xml:space="preserve">Պոլիէթիլենային, 400լ (կլոր)    </t>
  </si>
  <si>
    <t xml:space="preserve">Պոլիէթիլենային, 500լ (կլոր)    </t>
  </si>
  <si>
    <t xml:space="preserve">Պոլիէթիլենային, 750լ (կլոր)    </t>
  </si>
  <si>
    <t xml:space="preserve">Պոլիէթիլենային, 1000լ (կլոր)    </t>
  </si>
  <si>
    <t xml:space="preserve">Պոլիէթիլենային, 1500լ (կլոր)    </t>
  </si>
  <si>
    <t xml:space="preserve">Պոլիէթիլենային, 2000լ (կլոր)    </t>
  </si>
  <si>
    <t xml:space="preserve">Կոյուղու դիտահորի, 275x245մմ </t>
  </si>
  <si>
    <t>Ալյումինե, АПВ, 1x6մմ²</t>
  </si>
  <si>
    <t>Ալյումինե, АПВ-35մմ²</t>
  </si>
  <si>
    <t>Ալյումինե, АПВ-70մմ²</t>
  </si>
  <si>
    <t>Ալյումինե, АВВГ, 4x95մմ²</t>
  </si>
  <si>
    <t>Ալյումինե, АВВГ, 2x25մմ²</t>
  </si>
  <si>
    <t xml:space="preserve">Ալյումինե, АВВГ, 4x70մմ²  </t>
  </si>
  <si>
    <t xml:space="preserve">Ալյումինե, АВВГ, 4x120մմ²  </t>
  </si>
  <si>
    <t xml:space="preserve">Ալյումինե, АВВГ, 4x150մմ²  </t>
  </si>
  <si>
    <t xml:space="preserve">Պղնձե, ППВГ, 2x1մմ² </t>
  </si>
  <si>
    <t xml:space="preserve">Պղնձե, ППВГ, 2x2,5մմ² </t>
  </si>
  <si>
    <t xml:space="preserve">Պղնձե, ПВ-3, 0.5մմ²  </t>
  </si>
  <si>
    <t>Պղնձե, ПВ-3, 16մմ²</t>
  </si>
  <si>
    <t>Պղնձե, ПВ-3, 25մմ²</t>
  </si>
  <si>
    <t>Պղնձե, ПВ-3, 35մմ²</t>
  </si>
  <si>
    <t>Պղնձե, ВВГ, 2x4մմ²</t>
  </si>
  <si>
    <t>Պղնձե, ВВГ, 3x2,5մմ²</t>
  </si>
  <si>
    <t>Պղնձե, ВВГ, 3x4մմ²</t>
  </si>
  <si>
    <t>Պղնձե, ВВГ, 3x6մմ²</t>
  </si>
  <si>
    <t>Պղնձե, ВВГ, 3x10մմ²</t>
  </si>
  <si>
    <t>Պղնձե, ВВГ, 4x1,5մմ²</t>
  </si>
  <si>
    <t>Պղնձե, ВВГ, 4x6մմ²</t>
  </si>
  <si>
    <t>Պղնձե, ВВГ, 4x16մմ²</t>
  </si>
  <si>
    <t>Էլ.մոնտաժային, K-501-1</t>
  </si>
  <si>
    <t>Շիկացման, Clas A55, E27, 100w, թափանցիկ</t>
  </si>
  <si>
    <t>Ռուսաստան   KOSMOS</t>
  </si>
  <si>
    <t>Շիկացման, Clas A55, E27, 75w, թափանցիկ</t>
  </si>
  <si>
    <t>Շիկացման, Clas G45, E27 60w, փայլատ</t>
  </si>
  <si>
    <t>Շիկացման, Clas C35, E14, 40w, թափանցիկ</t>
  </si>
  <si>
    <t>Շիկացման, Clas C35, E27, 40w, թափանցիկ</t>
  </si>
  <si>
    <t>Էկոնոմ, DST MTW 15W/, E27</t>
  </si>
  <si>
    <t>Ռուսաստան   OSRAM</t>
  </si>
  <si>
    <t xml:space="preserve">Էկոնոմ, DST MTW 20W/, E27 </t>
  </si>
  <si>
    <t xml:space="preserve">Էկոնոմ, DST MTW 24W/, E27 </t>
  </si>
  <si>
    <t xml:space="preserve">Լյումինեսցենտային, L18w/765 </t>
  </si>
  <si>
    <t>Ռուսաստան    OSRAM</t>
  </si>
  <si>
    <t>Լյումինեսցենտային, L36w/765</t>
  </si>
  <si>
    <t xml:space="preserve">Մանրահատակի 17.96 կգ (20 լ)                      </t>
  </si>
  <si>
    <t xml:space="preserve">Հատակի 4 կգ (3.8 լ) </t>
  </si>
  <si>
    <t>Քարի ակրիլային 20 կգ (20 լ)</t>
  </si>
  <si>
    <t>Մածիկ</t>
  </si>
  <si>
    <t xml:space="preserve">Լատեքսային ունիվերսալ 1.5 կգ </t>
  </si>
  <si>
    <t>Քարի, 10լ</t>
  </si>
  <si>
    <t>Մանրահատակի, անփայլ (10 լ)</t>
  </si>
  <si>
    <t>Մանրահատակի, փայլուն (10 լ)</t>
  </si>
  <si>
    <t>Ակրիլային (3 լ)</t>
  </si>
  <si>
    <t xml:space="preserve">Սալիկի, ունիվերսալ (T2), (25 կգ)                                </t>
  </si>
  <si>
    <t xml:space="preserve">Սալիկի, ProFix Max  (25 կգ)  </t>
  </si>
  <si>
    <t xml:space="preserve">Սալիկի,Elastic  (25 կգ)  </t>
  </si>
  <si>
    <t xml:space="preserve">Սալիկի, Ստանդարտ (25 կգ)  </t>
  </si>
  <si>
    <t xml:space="preserve">Սալիկի, Պրոֆիքս ցրտադիմացկուն  (25 կգ)  </t>
  </si>
  <si>
    <t>Պաստառի, (12կգ)</t>
  </si>
  <si>
    <t>Ունիվերսալ մանրահատակի, (20կգ)</t>
  </si>
  <si>
    <t xml:space="preserve">էմուլսիա  (20 կգ)                                             </t>
  </si>
  <si>
    <t xml:space="preserve">Հայաստան
ԾԻԱԾԱՆ </t>
  </si>
  <si>
    <t>Քսահարթիչ</t>
  </si>
  <si>
    <t>Սպիտակ 1կգ</t>
  </si>
  <si>
    <t xml:space="preserve">ԴԵԿՈԼՅՈՒՔՍ էկո լատեքսային (15լ)                                      </t>
  </si>
  <si>
    <t>Ալկիդային, անփայլ, 20 լ (21.6 կգ)</t>
  </si>
  <si>
    <t>ԿԱՌԱԼ խոհանոցի և լոգարանի  (15 լ)</t>
  </si>
  <si>
    <t>ԿԱՌԱԼ ջրակայուն  (15 լ)</t>
  </si>
  <si>
    <t>Ակրիլային, բետոնե հատակի 4կգ</t>
  </si>
  <si>
    <t>Էմալե, 2,7 կգ, PF-115</t>
  </si>
  <si>
    <t>Էմալե, սպիտակ 20կգ. PF-115</t>
  </si>
  <si>
    <t>Krasava
Ռուսաստան</t>
  </si>
  <si>
    <t>Էմալե ջերմակայուն, 0,8 կգ, սպիտակ 700C</t>
  </si>
  <si>
    <t>Ժանգակայուն, 3B1, 1.9կգ, շուտ չորացող</t>
  </si>
  <si>
    <t xml:space="preserve">Հակակոռոզիոն, железный сурик. (2,8 կգ) МА-15                  </t>
  </si>
  <si>
    <r>
      <t>Ակրիլային, էլաստիկ, դռսր և ներսի աշխատանքների համար, ծախսը 0.2լ /մ</t>
    </r>
    <r>
      <rPr>
        <sz val="10"/>
        <color theme="1"/>
        <rFont val="Calibri"/>
        <family val="2"/>
      </rPr>
      <t>²</t>
    </r>
    <r>
      <rPr>
        <sz val="8.5"/>
        <color theme="1"/>
        <rFont val="GHEA Grapalat"/>
        <family val="3"/>
      </rPr>
      <t xml:space="preserve">  </t>
    </r>
    <r>
      <rPr>
        <sz val="10"/>
        <color theme="1"/>
        <rFont val="GHEA Grapalat"/>
        <family val="3"/>
      </rPr>
      <t>երկու երեսի համար, Ceresit CT-42</t>
    </r>
  </si>
  <si>
    <t xml:space="preserve">Ճակատային F-2 20 կգ </t>
  </si>
  <si>
    <t xml:space="preserve">Ճակատային F-1 սպիտակ (20 կգ)                         </t>
  </si>
  <si>
    <t xml:space="preserve">Գիպսային ABC (30 կգ)                    </t>
  </si>
  <si>
    <r>
      <t>Խորը ներթափանցող շինարարական աշխատանքների համար: Ծախսը՝ 0.1-0.2 լ/մ</t>
    </r>
    <r>
      <rPr>
        <vertAlign val="superscript"/>
        <sz val="10"/>
        <rFont val="GHEA Grapalat"/>
        <family val="3"/>
      </rPr>
      <t xml:space="preserve">2  </t>
    </r>
    <r>
      <rPr>
        <sz val="10"/>
        <rFont val="GHEA Grapalat"/>
        <family val="3"/>
      </rPr>
      <t>Ceresit CT-17</t>
    </r>
  </si>
  <si>
    <t xml:space="preserve">ԾԻԱԾԱՆ (10 լ) </t>
  </si>
  <si>
    <t>Իսպանիա Monto</t>
  </si>
  <si>
    <t xml:space="preserve">F Ճակատային (23.4 կգ)                                                </t>
  </si>
  <si>
    <t xml:space="preserve">Ակրիլային Europaints (25 կգ)  </t>
  </si>
  <si>
    <t xml:space="preserve">Ճակատային Montokril Liso Blanco  (12 լ)                     </t>
  </si>
  <si>
    <t>Ջրադիսպերսիոն W 1 15 լ (21 կգ)</t>
  </si>
  <si>
    <t>Լատեքսային Uno Zero (4լ)</t>
  </si>
  <si>
    <t>Ճակատային Baffer (23.4 կգ)</t>
  </si>
  <si>
    <t xml:space="preserve">Հատակի, կերամիկական  300x600մմ  </t>
  </si>
  <si>
    <t>20մ</t>
  </si>
  <si>
    <t>Կախովի, պլաստմասե, կանաչ</t>
  </si>
  <si>
    <t>Կախովի, պլաստմասե, կարմիր</t>
  </si>
  <si>
    <t xml:space="preserve">Թափանիկ, 2100x6000x8մմ  </t>
  </si>
  <si>
    <t xml:space="preserve">Սպիտակ, 2100x6000x10մմ  </t>
  </si>
  <si>
    <t>Ուկրաինա/ Ռուսաստան</t>
  </si>
  <si>
    <t>պայմ.</t>
  </si>
  <si>
    <t>պայմ․</t>
  </si>
  <si>
    <t xml:space="preserve">Նոր մ/պ բացվող  պատուհանների տեղադրում  </t>
  </si>
  <si>
    <t>8-620-1</t>
  </si>
  <si>
    <t>Նորոգման աշխատանքներ</t>
  </si>
  <si>
    <t>P23-166</t>
  </si>
  <si>
    <t>Փայտե պատուհանների տեղահանում</t>
  </si>
  <si>
    <t>P23-174</t>
  </si>
  <si>
    <t>C310-13       տ.մ.կ29</t>
  </si>
  <si>
    <t>Քանդման աշխատանքներ</t>
  </si>
  <si>
    <t>Գաջե սվաղի քանդում պատերից ու շեպերից</t>
  </si>
  <si>
    <t>P23-163</t>
  </si>
  <si>
    <t>Փայտե հատակի քանդում</t>
  </si>
  <si>
    <t>P14-320</t>
  </si>
  <si>
    <t>P13-5</t>
  </si>
  <si>
    <t>Հախճասալի քանդում պատերից</t>
  </si>
  <si>
    <t>Հին կերամիկ սալերից սալերից հատակների քանդում</t>
  </si>
  <si>
    <t>9-122</t>
  </si>
  <si>
    <t>Պատերի   լավորակ գաջե սվաղ</t>
  </si>
  <si>
    <t>15-277-1</t>
  </si>
  <si>
    <t>Աստիճանավանդակի  երեսպատում կերամիկ սալերով</t>
  </si>
  <si>
    <t>Մամլոգրանիտե հատակի պատրաստում 600x600մմ</t>
  </si>
  <si>
    <t>E11-92</t>
  </si>
  <si>
    <t>21-54</t>
  </si>
  <si>
    <t xml:space="preserve">Շուկա </t>
  </si>
  <si>
    <t>Մետաղական կոնստրուկցիաներ ամրացումների համար</t>
  </si>
  <si>
    <t xml:space="preserve">E16-264      </t>
  </si>
  <si>
    <t>տեղ</t>
  </si>
  <si>
    <t xml:space="preserve">E16-261  </t>
  </si>
  <si>
    <t>խողովակ de20 PPR</t>
  </si>
  <si>
    <t>E16-262</t>
  </si>
  <si>
    <t>խողովակ de25 PPR</t>
  </si>
  <si>
    <t>DN15 ³ñáõÛñ» ·Ý¹³ÛÇÝ ÷³Ï³ÝÇ ÙáÝï³ÅáõÙ</t>
  </si>
  <si>
    <t xml:space="preserve">ձևավոր մաս   </t>
  </si>
  <si>
    <t>զուգարանակոնք</t>
  </si>
  <si>
    <t>լվացարան</t>
  </si>
  <si>
    <t>ծորակ-խառնիչ</t>
  </si>
  <si>
    <t>E17-37</t>
  </si>
  <si>
    <t>հոսակ</t>
  </si>
  <si>
    <t>E16-263</t>
  </si>
  <si>
    <t>ՊáÉÇåñáåÇÉ»Ý» ձևավոր մասեր de20-32</t>
  </si>
  <si>
    <t>Ներքին ջրամատակարարում</t>
  </si>
  <si>
    <t>Ներքին կոյուղի</t>
  </si>
  <si>
    <r>
      <t xml:space="preserve">Շինանյութի, կոնստրուկցիայի </t>
    </r>
    <r>
      <rPr>
        <b/>
        <sz val="10"/>
        <rFont val="GHEA Grapalat"/>
        <family val="3"/>
      </rPr>
      <t>և</t>
    </r>
    <r>
      <rPr>
        <b/>
        <sz val="10"/>
        <rFont val="Calibri"/>
        <family val="2"/>
        <scheme val="minor"/>
      </rPr>
      <t xml:space="preserve"> պատրաստվածքի անվանումը</t>
    </r>
  </si>
  <si>
    <r>
      <t xml:space="preserve">Տեխնիկական հատկանիշները՝ չափը, քաշը, խտությունը, գույնը, կամերաների քանակը, </t>
    </r>
    <r>
      <rPr>
        <b/>
        <sz val="10"/>
        <rFont val="GHEA Grapalat"/>
        <family val="3"/>
      </rPr>
      <t>և</t>
    </r>
    <r>
      <rPr>
        <b/>
        <sz val="10"/>
        <rFont val="Calibri"/>
        <family val="2"/>
        <scheme val="minor"/>
      </rPr>
      <t xml:space="preserve"> այլն</t>
    </r>
  </si>
  <si>
    <t xml:space="preserve"> Ապրանքային նշանը, ծագման երկիրը կամ արդյունահանման վայրը</t>
  </si>
  <si>
    <t xml:space="preserve">մ3   </t>
  </si>
  <si>
    <t>Ավազակոպիճային</t>
  </si>
  <si>
    <t>Ավազ</t>
  </si>
  <si>
    <t xml:space="preserve">Շաղախ      </t>
  </si>
  <si>
    <t>Բետոնե 390x190x200մմ (Պեռլիտե հիմքով)</t>
  </si>
  <si>
    <t>Բետոնե 390x190x200մմ (Բազալտե հիմքով)</t>
  </si>
  <si>
    <t xml:space="preserve">Գեր ամուր զրոյական նստվածքով բարձր հոսունությամբ շաղախ բետոնի նորոգման համար: 21 կգ/մ² 1սմ հաստության համար 
Mapegrout Hi-Flow 25 կգ </t>
  </si>
  <si>
    <t xml:space="preserve">Բնական քարի հիդրոֆոբիզատոր: 0,1–0,2 կգ/մ2 
Antipluviol 25 կգ </t>
  </si>
  <si>
    <t xml:space="preserve">Ամրանների հակակոռոզիոն ծածկույթ և կապակցող շաղախ Sika MonoTop նորոգման համակարգում: 
Sika MonoTop 610
 10մմ ծածկույթով
Ծախսը` 20.5 կգ/մ2
Տարա` 25 կգ </t>
  </si>
  <si>
    <t>Անկերավորման խառնուրդ շինարարական տարրերի և սարքավորումների համար:
Ծախսը` 1.8 կգ/դմ3: Ceresit CX-15</t>
  </si>
  <si>
    <t xml:space="preserve">Ցեմենտային ջրամեկուսիչ քսանյութ շենքի հիմքերի սանհանգույցների և ջրամբարների համար: 1,6–5 կգ/մ2  Planiseal 88, 25 կգ    </t>
  </si>
  <si>
    <t>Պոլիմերցեմենտային ջրամեկուսիչ ծածկույթ լողավազանների, սանհանգույցների, հիմքերի, խմելու ջրի ռեզերվուարների համար:
Ծախսը՝ 1.5 կգ/մ2 (1 մմ շերտ): Ceresit CR-65</t>
  </si>
  <si>
    <t>Էլաստիկ պոլիմերցեմենտային ջրամեկուսիչ ծածկույթ տանիքների, լողավազանների,  հիմքերի, խմելու ջրի ռեզերվուարների համար: 
Ծախսը՝ 1.5 կգ/մ2 (1 մմ շերտ): Ceresit CR-166</t>
  </si>
  <si>
    <t>Հատակի ինքնահարթեցվող խառնուրդ 1-15մմ, ամրությունը 18 մՊԱ: 
Ծախսը՝ 1.5 կգ/մ2 (1 մմ շերտ): Ceresit CN68</t>
  </si>
  <si>
    <t>Արդյունաբերական բետոնե հատակների և երեսսվաղների մակերևույթային ամրացուցիչ Sikafloor-3 QuartzTop
Ծախսը` 4,5-6 կգ/մ2
Տարա' 25 կգ</t>
  </si>
  <si>
    <t xml:space="preserve">Տարվա ցուրտ եղանակին (մինչև -10 C0) բետոնի պատրաստման համար քլոր չպարունակող արագացուցիչ (Անտիֆրիզ): 1լ ~ 1,3 կգ 1-2% ցեմենտի քաշից  Mapefast CF/L </t>
  </si>
  <si>
    <t xml:space="preserve">Ձայնա-ջերմամեկուսիչ, երեսապատման, ֆասադային, (430x330x70)±5մմ </t>
  </si>
  <si>
    <t xml:space="preserve">Ձայնա-ջերմամեկուսիչ, երեսապատման, ձևավոր, (430x330x70)±5մմ </t>
  </si>
  <si>
    <t xml:space="preserve">Ձայնա-ջերմամեկուսիչ, արտաքին և ներքնապատման, (430x330x70)±5մմ </t>
  </si>
  <si>
    <t xml:space="preserve">Ձայնա-ջերմամեկուսիչ, միջնորմային, երկկողմանի հարթ մակերեսով (430x330x70)±5մմ </t>
  </si>
  <si>
    <t xml:space="preserve">Ձայնա-ջերմամեկուսիչ, (430x330x70)±5մմ </t>
  </si>
  <si>
    <t xml:space="preserve">Երկաթբետոնե, 2000x800մմ </t>
  </si>
  <si>
    <t xml:space="preserve">Երկաթբետոնե, ծածկի, չափսը՝ 1,5մ լայնություն. 3,5 ÷ 6,0մ երկարություն </t>
  </si>
  <si>
    <t xml:space="preserve">Բազալտե, 100-120x150մմ   </t>
  </si>
  <si>
    <t>3.9 մմ</t>
  </si>
  <si>
    <t>Փայտյա պոլիմերային կոմպոզիտե 700x2050-2200մմ</t>
  </si>
  <si>
    <t>Փայտյա պոլիմերային կոմպոզիտե 800x2050-2200մմ</t>
  </si>
  <si>
    <t>Փայտյա պոլիմերային կոմպոզիտե 900x2050-2200մմ</t>
  </si>
  <si>
    <t xml:space="preserve">Պոլիվինիլքլորիդե, կոյուղու համար, d=50մմ, պատի հաստ. 1.9մմ; L=300մմ </t>
  </si>
  <si>
    <t>FONDITAL, ANTEA CTFS 40 (2-կոնտուր)</t>
  </si>
  <si>
    <t>FONDITAL փակ այրման,   ANTEA, CTFS, 24 կՎտ</t>
  </si>
  <si>
    <t>DD24--Q3</t>
  </si>
  <si>
    <t>Իտալիա
 Giacomini</t>
  </si>
  <si>
    <t>Իտալիա 
Giacomini</t>
  </si>
  <si>
    <t>Բելգիա  
 Հենկո</t>
  </si>
  <si>
    <t>Բելգիա   
Հենկո</t>
  </si>
  <si>
    <t>Իտալիա
Giacomini</t>
  </si>
  <si>
    <t>Բնական գազի, 3/4" (պտուտակային), 6 bar</t>
  </si>
  <si>
    <t>Բնական գազի, 1 1/2" (պտուտակային), 6 bar</t>
  </si>
  <si>
    <t>Բնական գազի, FGS-2"-150-300, 2" (կցաշուրթ), մուտքի ճնշումը 12-50</t>
  </si>
  <si>
    <t>Բնական գազի, FGS-3"-150-300, 3" (կցաշուրթ), մուտքի ճնշումը 12-50</t>
  </si>
  <si>
    <t>Բնական գազի, FGS-4, 150-300. 4" (կցաշուրթ),մուտքի ճնշումը 12-50</t>
  </si>
  <si>
    <t>Լոգախցի Օրիո 1 1/2*90, h=65 մմ(պլ/քլ)</t>
  </si>
  <si>
    <t xml:space="preserve">Պոլիէթիլենային, 300լ </t>
  </si>
  <si>
    <t xml:space="preserve"> 1P 25Ա</t>
  </si>
  <si>
    <t>2P 25Ա</t>
  </si>
  <si>
    <t>3P 25Ա</t>
  </si>
  <si>
    <t xml:space="preserve">Փայտի,  անգույն Acryllatex 0.9լ 14հ                    </t>
  </si>
  <si>
    <t xml:space="preserve">Շինարարական (ՊՎԱ), (10 կգ)                                             </t>
  </si>
  <si>
    <t>Սալիկի և քարի, էլաստիֆիկացված, արտաքին և ներքին աշխատանքների, տաքացվող հատակների համար: 
Ծախսը՝ 2-6 կգ/մ2  Ceresit CM-14</t>
  </si>
  <si>
    <t>Սալիկի և քարի, արտաքին և ներքին աշխատանքների համար: 
Ծախսը՝ 2-6 կգ/մ2  Ceresit CM-11</t>
  </si>
  <si>
    <t>Բետոնկոնտակտ 15լ (23.5 կգ)</t>
  </si>
  <si>
    <t>Բետոն-կոնտակտ</t>
  </si>
  <si>
    <t>15 կգ</t>
  </si>
  <si>
    <t>Երեսպատման քարերի և սալիկների համար, 27 գույն: 
Ծախսը՝ 0.1-0.4 կգ/մ2  Ceresit CE-33</t>
  </si>
  <si>
    <t>Էմալե, շագանակագույն, 2.8 կգ, 6հատ PF-115</t>
  </si>
  <si>
    <t>ՄԱՍՏԵՐ (25 կգ)E1774:EE1774:E1782</t>
  </si>
  <si>
    <t>Krasava GF-021 (2.7 կգ) 6հ</t>
  </si>
  <si>
    <t>ցինկապատ մոխրագույն 1կգ 14հ</t>
  </si>
  <si>
    <t xml:space="preserve">Emulsion Fijadora (0.75լ) </t>
  </si>
  <si>
    <t>Դեկորատիվ Deco Silver 1կգ 8հ</t>
  </si>
  <si>
    <t>Կռաբ, G 60, հաստ. 0.5մմ</t>
  </si>
  <si>
    <t xml:space="preserve">Գորգածածկույթ (կավրոլիտ) </t>
  </si>
  <si>
    <t>Ջեռուցման կաթսաների տեղադրում 40կվտ</t>
  </si>
  <si>
    <t>d=32մմ զտիչի տեղադրում</t>
  </si>
  <si>
    <t>Գնդիկային փականների տեղադրում  d=32մմ</t>
  </si>
  <si>
    <t>Պոլիպրոպիլենային խողովակների տեղադրում   d=63x4.2մմ                                   /լվացումով և փորձարկումով/</t>
  </si>
  <si>
    <t>Պոլիպրոպիլենային խողովակների տեղադրում  PPR  d=50x4.0մմ                                /լվացումով և փորձարկումով/</t>
  </si>
  <si>
    <t>Պոլիպրոպիլենային խողովակների տեղադրում PPR  d=40x3.7մմ                                   /լվացումով և փորձարկումով/</t>
  </si>
  <si>
    <t>Պոլիպրոպիլենային խողովակների տեղադրում PPR  d=32x3.6մմ                                 /լվացումով և փորձարկումով/</t>
  </si>
  <si>
    <t>Պոլիպրոպիլենային խողովակների տեղադրում PPR  d=25x3.5մմ                           /լվացումով և փորձարկումով/</t>
  </si>
  <si>
    <t>Պոլիպրոպիլենային խողովակների տեղադրում PPR  d=20x3.2մմ                                 /լվացումով և փորձարկումով/</t>
  </si>
  <si>
    <t xml:space="preserve">Խողովակների մեկուսացում ռետինե մեկուսիչներով Ø40մմ </t>
  </si>
  <si>
    <t xml:space="preserve">Խողովակների մեկուսացում ռետինե մեկուսիչներով Ø32մմ </t>
  </si>
  <si>
    <t xml:space="preserve">Խողովակների մեկուսացում ռետինե մեկուսիչներով Ø25մմ </t>
  </si>
  <si>
    <t xml:space="preserve">Խողովակների մեկուսացում ռետինե մեկուսիչներով Ø20մմ </t>
  </si>
  <si>
    <t>Պոլիվինիլքլորդե  կոյուղու խողովակների տեղադրում  Ø50մմ   /փորձարկումով/</t>
  </si>
  <si>
    <t xml:space="preserve">խողովակ պոլիվինիլքլորդե  Ø50մմ  </t>
  </si>
  <si>
    <t>Պոլիվինիլքլորդե     կոյուղու խողովակների տեղադրում  Ø110մմ /փորձարկումով/</t>
  </si>
  <si>
    <t xml:space="preserve">ՊáÉÇåñáåÇÉ»Ý»  ձևավոր մասեր Ø50մմ </t>
  </si>
  <si>
    <t xml:space="preserve">ձևավոր մաս Ø50մմ </t>
  </si>
  <si>
    <t xml:space="preserve">ՊáÉÇåñáåÇÉ»Ý»  ձևավոր մասեր Ø110մմ </t>
  </si>
  <si>
    <t xml:space="preserve">Հոսակի տեղադրում   Ø50մմ </t>
  </si>
  <si>
    <t>Մարտկոցի անկյունային ստորին փական Ø15մմ</t>
  </si>
  <si>
    <t>Պոլիպրոպիլենային ձևավոր մասեր Ø20-32մմ</t>
  </si>
  <si>
    <t xml:space="preserve">Խողովակների մեկուսացում ռետինե մեկուսիչներով Ø50մմ </t>
  </si>
  <si>
    <t xml:space="preserve">Խողովակների մեկուսացում ռետինե մեկուսիչներով Ø63մմ </t>
  </si>
  <si>
    <t>Ջեռուցում-1</t>
  </si>
  <si>
    <t>Ջեռուցում-2</t>
  </si>
  <si>
    <t>Ջեռուցման կաթսաների տեղադրում 35կվտ</t>
  </si>
  <si>
    <t>Պոլիպրոպիլենային ձևավոր մասեր Ø40մմ</t>
  </si>
  <si>
    <t>Պոլիպրոպիլենային ձևավոր մասեր Ø50մմ</t>
  </si>
  <si>
    <t>Պոլիպրոպիլենային ձևավոր մասեր Ø63մմ</t>
  </si>
  <si>
    <t>Ջեռուցում-3</t>
  </si>
  <si>
    <t>Քաջարանի 2 միջնակարգ դպրոցի վերանորոգում</t>
  </si>
  <si>
    <t xml:space="preserve">Հակահրդեհային ցանց </t>
  </si>
  <si>
    <t>Ժամային և զանգային ազդարարում</t>
  </si>
  <si>
    <t>11-630-6</t>
  </si>
  <si>
    <t>Ժամացույց P100b-R</t>
  </si>
  <si>
    <t>10-381-7</t>
  </si>
  <si>
    <t>Զանգ МЗМ</t>
  </si>
  <si>
    <t>10-54-11</t>
  </si>
  <si>
    <t>11-840-1</t>
  </si>
  <si>
    <t>10-54-4</t>
  </si>
  <si>
    <t>Ժամային կայան /таймер/   ЧС-2-06школа</t>
  </si>
  <si>
    <t>ППВГ, 2x0,75մմ²  հաղորդալարի անցկացում</t>
  </si>
  <si>
    <t>10-742-1</t>
  </si>
  <si>
    <t>վահանակ</t>
  </si>
  <si>
    <t>8-122-1</t>
  </si>
  <si>
    <t>10-743-8</t>
  </si>
  <si>
    <t>Հսկման և ղեկավարման վահանակ СФ-2001-1, 24</t>
  </si>
  <si>
    <t>E10-320-6</t>
  </si>
  <si>
    <t xml:space="preserve">Հասցեային բաժանարար СФ-АР5008 </t>
  </si>
  <si>
    <t xml:space="preserve">Ունիվերսալ ղեկավարող սարք CФ-КУ4005 </t>
  </si>
  <si>
    <t>E10-743-2</t>
  </si>
  <si>
    <t>Էլեկտրամագնիսական մոդուլ 7А СФ-РМ3004</t>
  </si>
  <si>
    <t>Պահուստային սնուցման աղբյուրի տեղադրում    24В 1.5А С-БП 7004</t>
  </si>
  <si>
    <t>E10-744-5</t>
  </si>
  <si>
    <t xml:space="preserve">Ձայնային ազդարարի տեղադրում EMA 12/24 BR               </t>
  </si>
  <si>
    <t>Ցուցատախտակ  &lt;&lt;ԵԼՔ&gt;&gt;                                                                             ПРИЗМА-Р2М</t>
  </si>
  <si>
    <t xml:space="preserve">ցուցատախտակ  &lt;&lt;ԵԼՔ&gt;&gt; </t>
  </si>
  <si>
    <t>Հակահրդեհային ծխազգայուն դետեկտոր ИП212-58</t>
  </si>
  <si>
    <t>Հակահրդեհային ահազանգող սեղմիչ կոճակ ИПР-ПРО</t>
  </si>
  <si>
    <t>10-377-6   կիրառելի</t>
  </si>
  <si>
    <t>տեսահսկ.սերվեր</t>
  </si>
  <si>
    <t>10-384-26</t>
  </si>
  <si>
    <t>hատ</t>
  </si>
  <si>
    <t>Հակահրդեհային և տեսահսկման համակարգեր</t>
  </si>
  <si>
    <t>Տեսախցիկ գիշերային տեսանելիությամբ (Ներքին)</t>
  </si>
  <si>
    <t>Տեսահսկման սերվեր (NVR)RVI-IPN16/2-8P</t>
  </si>
  <si>
    <t>Տեսախցիկ գիշերային տեսանելիությամբ (Տարածքի) BNC-3136R</t>
  </si>
  <si>
    <t>Ընդունիչ ղեկավարող սարք Сигнал 20</t>
  </si>
  <si>
    <t>Միացման տուփ КС-4</t>
  </si>
  <si>
    <t>Կուտակիչ մարտկոց  Մարտկոց  12В  7А\ч</t>
  </si>
  <si>
    <t>Ջերմակայուն հակահրդեհային մալուխ КПСВВнг (А )HF 2x2x0,75</t>
  </si>
  <si>
    <t>Ջերմակայուն հակահրդեհային մալուխ КПСВВнг (А )HF 1x2x0,75</t>
  </si>
  <si>
    <t>Ջերմակայուն հակահրդեհային մալուխ  ПВнг (А )HF 2(2x1,5)</t>
  </si>
  <si>
    <t>Տեսախցիկների միացվող մալուխ T100   RF75-5-2 V/F</t>
  </si>
  <si>
    <t>8-418-1</t>
  </si>
  <si>
    <t>Կաբել-անցուղի  10x7մմ</t>
  </si>
  <si>
    <t>Պլաստմասե ճկախողովակ ∅ 20մմ</t>
  </si>
  <si>
    <t>P11-225</t>
  </si>
  <si>
    <t xml:space="preserve">Ց/ավազե սվաղի քանդում պատերից </t>
  </si>
  <si>
    <t xml:space="preserve">46-119                 46-120         k=2         </t>
  </si>
  <si>
    <t xml:space="preserve">Ց/ավազե հարթաշերտի քանդում 30մմ հաստությամբ </t>
  </si>
  <si>
    <t>P5-42</t>
  </si>
  <si>
    <t>Փայտե շրիշակների քանդում</t>
  </si>
  <si>
    <t xml:space="preserve">Հին  ներկի մաքրում պատերից  </t>
  </si>
  <si>
    <t>E46-93</t>
  </si>
  <si>
    <t>Կախովի առաստաղի քանդում</t>
  </si>
  <si>
    <t>Մ/պլաստե և փայտե  դռների տեղահանում</t>
  </si>
  <si>
    <t>P7-47</t>
  </si>
  <si>
    <t xml:space="preserve">Փայտե պատուհանագոգերի քանդում </t>
  </si>
  <si>
    <t>P19-69</t>
  </si>
  <si>
    <t>Լվացարանի  ապամոնտաժում</t>
  </si>
  <si>
    <t>P19-70</t>
  </si>
  <si>
    <t>Զուգարանակոնքի  ապամոնտաժում</t>
  </si>
  <si>
    <t>P17-140</t>
  </si>
  <si>
    <t xml:space="preserve">Ջեռուցման մարտկոցների ապամոնտաժում </t>
  </si>
  <si>
    <t>P19-1</t>
  </si>
  <si>
    <t>Հին ջեռուցման խողովակաշարի ապամոնտաժում</t>
  </si>
  <si>
    <t>P19-53</t>
  </si>
  <si>
    <t>Կոյուղու թուջե խողովակաշարի ապամոնտաժում</t>
  </si>
  <si>
    <t>Հին ջրի  խողովակաշարի ապամոնտաժում</t>
  </si>
  <si>
    <t>P9-26</t>
  </si>
  <si>
    <t>Բազրիքների ապամոնտաժում</t>
  </si>
  <si>
    <t xml:space="preserve">Կաթսայատան և կցակառույց  շինության քանդում </t>
  </si>
  <si>
    <t xml:space="preserve">Տանիքածածկույթի քանդում թիթեղից  </t>
  </si>
  <si>
    <t>Պատուհանագոգի արժեքը 250մմ</t>
  </si>
  <si>
    <t>պատուհանագոգ 250մմ</t>
  </si>
  <si>
    <t>Նոր МДФ դռների տեղադրում</t>
  </si>
  <si>
    <t>դուռ  МДФ</t>
  </si>
  <si>
    <t xml:space="preserve">Նոր թերմոալյումինե  դռների տեղադրում  </t>
  </si>
  <si>
    <t>P7-74</t>
  </si>
  <si>
    <t>Պատուհանների  բռնակների փոխարինում</t>
  </si>
  <si>
    <t>P11-179</t>
  </si>
  <si>
    <t>Առաստաղի լավորակ գաջե սվաղ</t>
  </si>
  <si>
    <t>P11-126</t>
  </si>
  <si>
    <t>Ներքին պատերի լավորակ  ց/ավազե սվաղ</t>
  </si>
  <si>
    <t>P14-372</t>
  </si>
  <si>
    <t>Պատերի և շեպերի բ/որակ յուղաներկում համատարած մածկապատումով</t>
  </si>
  <si>
    <t>Ceresit CN68</t>
  </si>
  <si>
    <t xml:space="preserve">Հատակների ինքնահարթեցնող շերտ 10մմ հաստությամբ  Ceresit CN68 </t>
  </si>
  <si>
    <t xml:space="preserve">E11-55            </t>
  </si>
  <si>
    <t>Վինիլային հատակի պատրաստում 2մմ հաստությամբ</t>
  </si>
  <si>
    <t>վինիլային հատակ 2մմ</t>
  </si>
  <si>
    <t>Վինիլային հատակի պատրաստում 4մմ հաստությամբ</t>
  </si>
  <si>
    <t>E11-273</t>
  </si>
  <si>
    <t>МДФ շրիշակների տեղադրում 80մմ</t>
  </si>
  <si>
    <t>МДФ շրիշակ 80մմ</t>
  </si>
  <si>
    <t>Շրիշակների պատրաստում մամլոգրանիտե սալերից</t>
  </si>
  <si>
    <t>Աստիճանավանդակների ալյումինե բազրիքաճաղերի իրականացում հ-1,2 մ</t>
  </si>
  <si>
    <t>Ջրամատակարարումև կոյուղի</t>
  </si>
  <si>
    <t>Խմելու ջրի պոլիպրոպիլենային խողովակների տեղադրում PPR d=20x2,3, փորձարկումով</t>
  </si>
  <si>
    <t>Խմելու ջրի պոլիպրոպիլենային խողովակների տեղադրում  PPR d=25x2,8,  փորձարկումով</t>
  </si>
  <si>
    <t>Խմելու ջրի պոլիպրոպիլենային խողովակների տեղադրում PPR d=32x3,6, փորձարկումով</t>
  </si>
  <si>
    <t>Լվացարանի տեղադրում</t>
  </si>
  <si>
    <t xml:space="preserve">Լվացարանի ծորակ-խառնիչի տեղադրում  </t>
  </si>
  <si>
    <t xml:space="preserve">Լվացարանի ծորակի տեղադրում </t>
  </si>
  <si>
    <r>
      <t>Էգ պարուրակ 90</t>
    </r>
    <r>
      <rPr>
        <sz val="8"/>
        <rFont val="Calibri"/>
        <family val="2"/>
      </rPr>
      <t>˚</t>
    </r>
  </si>
  <si>
    <t>Ձեռքի հենակ հաշմանդամների համար</t>
  </si>
  <si>
    <t>E46-55</t>
  </si>
  <si>
    <t>Անցքերի բացում 130 մմ առաստաղին</t>
  </si>
  <si>
    <t>Գիպսաստվարաթղթե սակառի իրականացում</t>
  </si>
  <si>
    <t>10-33</t>
  </si>
  <si>
    <t>Միջնորում սանհանգույցների, լամինացված ՄԴՖ-ից, 16 մմ հաստությամբ նիկելապատ կանգնակներով, և դետալներով</t>
  </si>
  <si>
    <t>3-րդ կարգի բնահողի մշակում (0.65մ3)  շերեփի տարողությամբ էքսկավատրով  բարձելով ա/ինքնաթափերի վրա</t>
  </si>
  <si>
    <t>Բազալտե եզրաքարերի քանդում</t>
  </si>
  <si>
    <t xml:space="preserve">Ց/ավազե սվաղի քանդում պատերից  </t>
  </si>
  <si>
    <t>Հակահրդեհային սանդուքի ապամոնտաժում, 15 գ/մ</t>
  </si>
  <si>
    <t>Արտաքին ցանկապատի մետաղական կոնստրուկցիաների ներկի մաքրում</t>
  </si>
  <si>
    <t>Տանիքի փայտածածկի քանդում</t>
  </si>
  <si>
    <t>Արտաքին քանդման աշխատանքներ</t>
  </si>
  <si>
    <t>Արտաքին նորոգման աշխատանքներ</t>
  </si>
  <si>
    <t>Մայթի խճի շերտի պատրաստում 15սմ հաստությամբ</t>
  </si>
  <si>
    <t>Բիտումի տարածում</t>
  </si>
  <si>
    <t xml:space="preserve">Մայթի մանրահատիկ  ասֆալտաբետոնե ծածկույթի պատրաստում 5սմ հաստությամբ  </t>
  </si>
  <si>
    <t>Բազալտե եզրաքարերի տեղադրում 150x300 մմ բետոնե հիմքով</t>
  </si>
  <si>
    <t>E11-11</t>
  </si>
  <si>
    <t>Ց/ա չոր խառնուրդի իրականացում 3 սմ</t>
  </si>
  <si>
    <t>Բազալտե ջարդասալերի իրականացում հ-3 սմ</t>
  </si>
  <si>
    <r>
      <t>մ</t>
    </r>
    <r>
      <rPr>
        <vertAlign val="superscript"/>
        <sz val="8"/>
        <rFont val="Arial LatArm"/>
        <family val="2"/>
      </rPr>
      <t>2</t>
    </r>
  </si>
  <si>
    <t>Բազալտե եզրաքարերի տեղադրում 100x200 մմ բետոնե հիմքով</t>
  </si>
  <si>
    <t xml:space="preserve">Պատերի բ/որակ  ց/ավազե սվաղ ցանցով </t>
  </si>
  <si>
    <t>Գույքային տախտակամածի պատրաստում և քանդում /հորիզոնական /</t>
  </si>
  <si>
    <t xml:space="preserve">Տանիքածածկույթի տակ փայտամածի պատրաստում </t>
  </si>
  <si>
    <t>Տանիքածածկույթի պատրաստում 0.5մմ հաստությամբ գունավոր  պրոֆիլավոր թիթեղից КП-21-0.5մմ</t>
  </si>
  <si>
    <t>մոնտաժ իրեր</t>
  </si>
  <si>
    <t xml:space="preserve">Ջրահեռացման  գունավոր խողովակների տեղադրում Ø-100մմ </t>
  </si>
  <si>
    <t>Ջրհավաքների պատրաստում գունավոր կիսախողովակներից</t>
  </si>
  <si>
    <t>äÇå»ñÇ »ñ»ë³å³ïáõմ Ñ³ñÃ գունավոր óÇÝÏ³å³ï ÃÇÃ»ÕÇó 150x150</t>
  </si>
  <si>
    <t>Կավարամածի հակահրդեհային պաշտպանություն</t>
  </si>
  <si>
    <t>Տանիքի արգելաճաղերի պատրաստում մետաղաղական կոնստրուկցիաներից</t>
  </si>
  <si>
    <t xml:space="preserve">Տանիքի արգելաճաղերի տեղադրում </t>
  </si>
  <si>
    <t>Թեքահարթակի իրականացում B15 դասի բետոնից</t>
  </si>
  <si>
    <t>Թեքահարթակի ճաղաշարերի պատրաստում մետաղաղական կոնստրուկցիաներից</t>
  </si>
  <si>
    <t>Արտաքին բազալտե պատուհանագոգերի իրականացում հ-20 մմ</t>
  </si>
  <si>
    <t>խողովակ</t>
  </si>
  <si>
    <t xml:space="preserve">Հովհարի ծածկույթի պատրաստում պոլիկարբոնատից </t>
  </si>
  <si>
    <t>Հովարների մետաղական ֆերմաների իրականացում, 40x30x2մմ խողովակներից</t>
  </si>
  <si>
    <t xml:space="preserve"> 40x30x2մմ ուղղանկյուն խողովակի արժեքը</t>
  </si>
  <si>
    <t>Խարսխային հեղյուս ք-16, Լ-300 մմ</t>
  </si>
  <si>
    <t>15-614</t>
  </si>
  <si>
    <t>Մետաղական մասերի  ներկում հակակոռոզիոն ներկով   (2շերտ)</t>
  </si>
  <si>
    <t>Կաթսայատան շինություն</t>
  </si>
  <si>
    <t>Բետոնե շերտի իրականացում հ-50 մմ  B-15 դասի բետոնից ամրանավորված вр4</t>
  </si>
  <si>
    <t>բետոն  B-15</t>
  </si>
  <si>
    <t>Ամրանային ցանցի  արժեքը вр4</t>
  </si>
  <si>
    <t>ցանց вр4</t>
  </si>
  <si>
    <t xml:space="preserve">Բետոնի B20 դասի իրականացում 5 սմ ամրանավորումմով </t>
  </si>
  <si>
    <t>Նոր մետաղապլաստե լամինատե ներդիրով  դռների տեղադրում</t>
  </si>
  <si>
    <t xml:space="preserve">B20 դասի ե/բ հատակի իրականացում 12 սմ՝ ամրանավորումմով </t>
  </si>
  <si>
    <t xml:space="preserve">Բետոնե ցոկոլի պատրաստում B-20 դասի բետոնից </t>
  </si>
  <si>
    <t>Մետաղական կարկասի պատրաստում 40x60x2մմ խողովակներից</t>
  </si>
  <si>
    <t xml:space="preserve"> 40x60x2մմ ուղղանկյուն խողովակի արժեքը</t>
  </si>
  <si>
    <t>Բետոնե սալվածքի իրականացում B15 դասի բետոնից</t>
  </si>
  <si>
    <t>Բետոնե եզրաքարերի տեղադրում բետոնե հիմքով</t>
  </si>
  <si>
    <t xml:space="preserve">Պատերի կառուցում սենդվիչ տիպի պանելներով 10սմ հաստությամբ </t>
  </si>
  <si>
    <t>Ներդիր թերթապողպատի տեղադրում</t>
  </si>
  <si>
    <t>Е-9-51</t>
  </si>
  <si>
    <t>Մետաղական սյուների տեղադրում  մինչև 140x140x4մմ խողովակներից</t>
  </si>
  <si>
    <t>140x140x4մմ ուղղանկյուն խողովակի արժեքը</t>
  </si>
  <si>
    <t xml:space="preserve">Մետաղական  հեծանների ծածկերի  տեղադրում </t>
  </si>
  <si>
    <t>100x100x4մմ ուղղանկյուն խողովակի արժեքը</t>
  </si>
  <si>
    <t>Մետաղական կավարամածի իրականացում, 40x40x3մմ խողովակներից</t>
  </si>
  <si>
    <t>40x40x3մմ ուղղանկյուն խողովակի արժեքը</t>
  </si>
  <si>
    <t>Տանիքածածկույթի պատրաստում 10սմ հաստությամբ սենդվիչ պանելներով</t>
  </si>
  <si>
    <t>Պիպերի »ñ»ë³å³ïáõմ 0.7մմ Ñ³ëïáõÃÛ³մµ óÇÝÏ³å³ï գունավոր ÃÇÃ»ÕÇó</t>
  </si>
  <si>
    <t>Պատերի և շեպերի լավորակ լատեքսային ներկում համատարած մածկապատումով</t>
  </si>
  <si>
    <t>1. Էլեկտրական վահան ԳԲՊ հատ</t>
  </si>
  <si>
    <t>Ավտոմատ անջատիչների տեղադրում 3P, TM100A, 25 kA</t>
  </si>
  <si>
    <t>Ավտոմատ անջատիչների տեղադրում 3P, C63A, 6 kA</t>
  </si>
  <si>
    <t>Ավտոմատ անջատիչների տեղադրում 3P, B32A, 6 kA</t>
  </si>
  <si>
    <t>Ավտոմատ անջատիչների տեղադրում 1P, B25A, 6 kA</t>
  </si>
  <si>
    <t>Ավտոմատ անջատիչների տեղադրում 1P, B16A, 6 kA</t>
  </si>
  <si>
    <t>Անջատիչ 1P, B16A, 6 kA</t>
  </si>
  <si>
    <t>2. Էլեկտրական վահան ԲՎ-2-1 հատ</t>
  </si>
  <si>
    <t>Պլաստիկ արկղի տեղադրում 24 մոդուլի</t>
  </si>
  <si>
    <t>Մալուխային ծայրակալներ</t>
  </si>
  <si>
    <t>լրակ․</t>
  </si>
  <si>
    <t>E46-58</t>
  </si>
  <si>
    <t>Ակոսների փորում  պատերում և հատակի վրա</t>
  </si>
  <si>
    <t xml:space="preserve">Շին աղբի  բարձում ա/ինքնաթափերի վրա և տեղափոխում 3կմ  </t>
  </si>
  <si>
    <t>Հովհարր ապամոնտաժում</t>
  </si>
  <si>
    <t>Տուֆե երեսպատ սալիկների հղկում, մաքրում</t>
  </si>
  <si>
    <t>Բետոնե աստիճանահարթակի քանդում</t>
  </si>
  <si>
    <t>3-րդ կարգի բնահողի մշակում ձեռքով</t>
  </si>
  <si>
    <t>E6-14</t>
  </si>
  <si>
    <t xml:space="preserve"> B15 դասի  բուտաբետոնե զանգվածի պատրաստում թեքահարթակի տակ</t>
  </si>
  <si>
    <r>
      <t xml:space="preserve">Պատերի երեսպատում 30մմ հաստությամբ բազալտե սալերով, սալերի խարսխումով </t>
    </r>
    <r>
      <rPr>
        <b/>
        <sz val="8"/>
        <rFont val="Arial Armenian"/>
        <family val="2"/>
        <charset val="204"/>
      </rPr>
      <t xml:space="preserve">                      </t>
    </r>
  </si>
  <si>
    <t>Աստիճանների և աստիճանատակերի  երեսպատում 30մմ հաստությամբ բազալտե սալերով 40x350մմ</t>
  </si>
  <si>
    <t>E1-965</t>
  </si>
  <si>
    <t>Ցանկապատ</t>
  </si>
  <si>
    <t>E6-2</t>
  </si>
  <si>
    <t>Կետային  հիմքերի պատրաստում պատրաստում B-15 դասի բետոնից</t>
  </si>
  <si>
    <t>8-11</t>
  </si>
  <si>
    <t>հիմքերի տակ խճե նախապատրաստական շերտի իրականացում</t>
  </si>
  <si>
    <t>Մետաղական սյուների տեղադրում  80x80x3.5մմ խողովակներից</t>
  </si>
  <si>
    <t>80x80x3.5մմ ուղղանկյուն խողովակի արժեքը</t>
  </si>
  <si>
    <t>հովարների իրականացում Հովար-1-2 հատ և Հովար2- 3հատ</t>
  </si>
  <si>
    <t xml:space="preserve">Ուղղանկյուն խողովակներից մետաղական ցանկապատի պատրաստում և տեղադրում </t>
  </si>
  <si>
    <t>20x20x2մմ ուղղանկյուն խողովակի արժեքը</t>
  </si>
  <si>
    <r>
      <t xml:space="preserve">Ամրանի  արժեքը </t>
    </r>
    <r>
      <rPr>
        <sz val="8"/>
        <rFont val="Calibri"/>
        <family val="2"/>
      </rPr>
      <t>Ø</t>
    </r>
    <r>
      <rPr>
        <sz val="9.1999999999999993"/>
        <rFont val="Arial Armenian"/>
        <family val="2"/>
      </rPr>
      <t>16</t>
    </r>
    <r>
      <rPr>
        <sz val="8"/>
        <rFont val="Arial Armenian"/>
        <family val="2"/>
      </rPr>
      <t xml:space="preserve"> A500c դասի</t>
    </r>
  </si>
  <si>
    <r>
      <t xml:space="preserve">Ամրանի  արժեքը </t>
    </r>
    <r>
      <rPr>
        <sz val="8"/>
        <rFont val="Calibri"/>
        <family val="2"/>
      </rPr>
      <t>Ø</t>
    </r>
    <r>
      <rPr>
        <sz val="9.1999999999999993"/>
        <rFont val="Arial Armenian"/>
        <family val="2"/>
      </rPr>
      <t>10</t>
    </r>
    <r>
      <rPr>
        <sz val="8"/>
        <rFont val="Arial Armenian"/>
        <family val="2"/>
      </rPr>
      <t xml:space="preserve"> A500c դասի</t>
    </r>
  </si>
  <si>
    <t xml:space="preserve">Ասֆալտաբետոնե  ծածկույթի քանդում(ֆրեզ)  </t>
  </si>
  <si>
    <t>Մետաղական արկղի տեղադրում 700x500x200 մմ չափսերի, IP44100</t>
  </si>
  <si>
    <t>բաշխիչ վահանակ</t>
  </si>
  <si>
    <t>ա/անջատիչ 1P, B25A, 6 kA</t>
  </si>
  <si>
    <t>Դիֆ. Ավտոմատ` միաբևեռ 20 Ա 30մԱ</t>
  </si>
  <si>
    <t>8-612-8</t>
  </si>
  <si>
    <t>Մալուխներ</t>
  </si>
  <si>
    <t>Լուսատեխնիկական սարքավորումներ</t>
  </si>
  <si>
    <t>Երկստեղնավոր անջատիչների  տեղադրում ներքին տեղադրման</t>
  </si>
  <si>
    <t xml:space="preserve">Երկստեղնավոր  անջատիչ   </t>
  </si>
  <si>
    <t>3. Էլեկտրական վահան ԲՎ-31,3 կազմում</t>
  </si>
  <si>
    <t>4. Էլեկտրական վահան ԳԲՎ-2,1 կազմում</t>
  </si>
  <si>
    <t>Ավտոմատ անջատիչների տեղադրում 3P, B25A, 6 kA</t>
  </si>
  <si>
    <t>5. Էլեկտրական վահան 2ԲՎ2,2 կազմում</t>
  </si>
  <si>
    <t>6. Էլեկտրական վահան 2ԲՎ2,2 կազմում</t>
  </si>
  <si>
    <t>8-149-1</t>
  </si>
  <si>
    <t>8-149-2</t>
  </si>
  <si>
    <t xml:space="preserve">Մալուխի անցկացում  պղնձե-1x16մմ </t>
  </si>
  <si>
    <t>Մալուխի անցկացում  պղնձե-3x1.5մմ ВВГнг LS</t>
  </si>
  <si>
    <t>մալուխ  3x1.5 ВВГнг LS</t>
  </si>
  <si>
    <t>Մալուխի անցկացում պղնձե-3x2.5մմ ВВГнг LS</t>
  </si>
  <si>
    <t>մալուխ  3x2.5 ВВГнг LS</t>
  </si>
  <si>
    <t>Մալուխի անցկացում  պղնձե-3x4.0մմ ВВГнг LS</t>
  </si>
  <si>
    <t>Մալուխի անցկացում պղնձե-5x10մմ ВВГнг LS</t>
  </si>
  <si>
    <t>Մալուխի անցկացում պղնձե-5x16մմ ВВГнг LS</t>
  </si>
  <si>
    <t>Մալուխի անցկացում պղնձե-5x25մմ ВВГнг LS</t>
  </si>
  <si>
    <t>մալուխ  -5x25 ВВГнг LS</t>
  </si>
  <si>
    <t>Լուսադիոդային լուսատուների ներառաստաղային տեղադրում  40Վտ 600x600x30</t>
  </si>
  <si>
    <r>
      <t xml:space="preserve">Լուսատու ներսարքվող կախովի առաստաղի մեջ, լուսադիոդային 9 Վտ,  </t>
    </r>
    <r>
      <rPr>
        <sz val="8"/>
        <rFont val="Calibri"/>
        <family val="2"/>
      </rPr>
      <t>Ø</t>
    </r>
    <r>
      <rPr>
        <sz val="9.1999999999999993"/>
        <rFont val="Arial Armenian"/>
        <family val="2"/>
      </rPr>
      <t>120մմ</t>
    </r>
  </si>
  <si>
    <t>LED լուսատու 40Վտ 600x600x30</t>
  </si>
  <si>
    <t>LED լուսատու 9 Վտ,  Ø120մմ</t>
  </si>
  <si>
    <t>ԼԵԴ լուսատու լուսադիոդային    15 Վտ, դահլիճ</t>
  </si>
  <si>
    <t>Èáõë³ïáõ, íÃ³ñ³ÛÇÝ, ³ÏáõÙáõÉÛ³ïáñ³ÛÇÝ Ù³ñïÏáóáí,áã Ùßï³Ï³Ý  Ý»ñ·áñÍáõÃÛ³Ùµ,12ìï</t>
  </si>
  <si>
    <t>LED լուսատու 12 Վտ</t>
  </si>
  <si>
    <t>Միացման տուփ ø80x80x45մմ</t>
  </si>
  <si>
    <t>Վարդակի տուփ ø68x40մմ</t>
  </si>
  <si>
    <t xml:space="preserve">Վարդակ միաֆազ եզակի 16Ա մակերև. IP55 </t>
  </si>
  <si>
    <t xml:space="preserve">Վարդակ միաֆազ եզակի 16Ա ներկառուցվող </t>
  </si>
  <si>
    <t xml:space="preserve">Վարդակ  16Ա ներկառուցվող </t>
  </si>
  <si>
    <t xml:space="preserve">Վարդակ միաֆազ կրկնակի 16Ա ներկառուցվող  </t>
  </si>
  <si>
    <t>վարդակ երկտեղանի  16Ա</t>
  </si>
  <si>
    <t>Մեկստեղնավոր    փոխանջատիչ  10Ա, ներկառուցվող անջատիչների տեղադրում</t>
  </si>
  <si>
    <t>փոխանջատիչ  10Ա</t>
  </si>
  <si>
    <t xml:space="preserve">Մեկստեղնավոր  անջատիչ   </t>
  </si>
  <si>
    <t>Շահույթ</t>
  </si>
  <si>
    <t>չնախ․ 1.5%</t>
  </si>
  <si>
    <t>Շին աղբ․</t>
  </si>
  <si>
    <t>Քանդման աշխատանքներ                                                   Демонтажные работы</t>
  </si>
  <si>
    <t>Փայտե հատակների քանդում, ДСП                                                                                   Демонтаж деревянных полов, ДСП</t>
  </si>
  <si>
    <t>Հախճասալի քանդում պատերից                                                                                            Снос керамической плитки стен</t>
  </si>
  <si>
    <t>Գաջե սվաղի քանդում պատերից ու շեպերից                                                                 Снятие штукатурки со стен</t>
  </si>
  <si>
    <t>Գաջե սվաղի քանդում  առաստաղից                                                                          Снос штукатурки с потолка</t>
  </si>
  <si>
    <t>Ց/ավազե սվաղի քանդում պատերից                                                                                                            Снос цементно-песчаной штукатурки со стен</t>
  </si>
  <si>
    <t>Ց/ավազե հարթաշերտի քանդում 30մմ հաստությամբ                                                                                 Снос песчано-цементной подушки толщиной 30 мм</t>
  </si>
  <si>
    <t>Փայտե շրիշակների քանդում                                                                                                                                           Снос деревянных плинтусов</t>
  </si>
  <si>
    <t>Հին  ներկի մաքրում պատերից                                                                                                                              Очистка  старой краски со стен</t>
  </si>
  <si>
    <t>Կախովի առաստաղի քանդում                                                                                                                                     Снос подвесного потолка</t>
  </si>
  <si>
    <t xml:space="preserve">Մ/պլաստե և փայտե  դռների տեղահանում                                                                                              Демонтаж пластиковых и деревянных дверей </t>
  </si>
  <si>
    <t>Փայտե պատուհանագոգերի քանդում                                                           Снос деревянных подоконников</t>
  </si>
  <si>
    <t>Զուգարանակոնքի  ապամոնտաժում                                                                                                         Разборка унитаза</t>
  </si>
  <si>
    <t>Լվացարանի  ապամոնտաժում                                                                                                                         Демонтаж раковины</t>
  </si>
  <si>
    <t>Ջեռուցման մարտկոցների ապամոնտաժում                                                                                      Демонтаж радиаторов отопления</t>
  </si>
  <si>
    <t>Հին ջեռուցման խողովակաշարի ապամոնտաժում                                                                          Демонтаж старого теплотрассы</t>
  </si>
  <si>
    <t xml:space="preserve">Կոյուղու թուջե խողովակաշարի ապամոնտաժում                                                                            Демонтаж чугунного канализационного трубопровода </t>
  </si>
  <si>
    <t>Հին ջրի  խողովակաշարի ապամոնտաժում                                                                                      Демонтаж старого водопровода</t>
  </si>
  <si>
    <t>Բազրիքների ապամոնտաժում                                                                                                                                    Демонтаж перила</t>
  </si>
  <si>
    <t>Շին աղբի  բարձում ա/ինքնաթափերի վրա և տեղափոխում 3կմ                                        Погрузка строительного мусора в самосвалы и вывоз его на расстояние 3 км</t>
  </si>
  <si>
    <t>Նորոգման աշխատանքներ                                                                                                                             Ремонтные работы</t>
  </si>
  <si>
    <t xml:space="preserve">Պլաստմասե  պատուհանագոգերի տեղադրում                                                                              Установка пластиковых подоконников </t>
  </si>
  <si>
    <t>Նոր МДФ դռների տեղադրում                                                                                                                          Установка новых дверей МДФ</t>
  </si>
  <si>
    <t>Նոր թերմոալյումինե  դռների տեղադրում                                                                                            Установка новых термоалюминиевых дверей</t>
  </si>
  <si>
    <t>Պատուհանների  բռնակների փոխարինում                                                                                                   Замена оконных ручек</t>
  </si>
  <si>
    <t>Պատերի քսահարթում գաջով                                                                                                                            Штукатурка стен</t>
  </si>
  <si>
    <t>Պատերի   լավորակ գաջե սվաղ                                                                                                              Качественная штукатурка для стен</t>
  </si>
  <si>
    <t>Շեպությունների  գաջե սվաղ                                                                                                                            Пластырь сплетен</t>
  </si>
  <si>
    <t>Առաստաղի լավորակ գաջե սվաղ                                                                                             Высококачественная гипсовая штукатурка для потолка</t>
  </si>
  <si>
    <t>Ներքին պատերի լավորակ  ց/ավազե սվաղ                                                                    Высококачественная цементно-песчаная штукатурка для внутренних стен</t>
  </si>
  <si>
    <t>Պատերի և շեպերի բ/որակ յուղաներկում համատարած մածկապատումով  Второсортная масляная покраска стен и потолков с тщательным покрытием шпатлевкой</t>
  </si>
  <si>
    <t>Պատերի և շեպերի լավորակ լատեքսային ներկում համատարած մածկապատումով Высококачественная покраска стен и потолков латексной краской с тщательной шпатлевкой</t>
  </si>
  <si>
    <t>Առաստաղի  լավորակ լատեքսային ներկում համատարած մածկապատումով   Высококачественная латексная краска для потолка со сплошной шпатлевкой</t>
  </si>
  <si>
    <t>Պատերի երեսպատում հախճասալով                               Облицовка стен глиняной плиткой</t>
  </si>
  <si>
    <t>Կախովի առաստաղների տեղադրում պլաստմասե շերտաձողերով                                 Монтаж подвесных потолков с пластиковыми планками</t>
  </si>
  <si>
    <t>30մմ հաստությամբ ց/ավազե հարթեցնող շերտ                                                             Выравнивающий слой из песка/цемента толщиной 30 мм</t>
  </si>
  <si>
    <t>Հատակների ինքնահարթեցնող շերտ 10մմ հաստությամբ  Ceresit CN68   Самовыравнивающийся слой пола толщиной 10 мм Ceresit CN68</t>
  </si>
  <si>
    <t>Շրիշակների պատրաստում մամլոգրանիտե սալերից                                                      Изготовление плит из мамлогранитных плит</t>
  </si>
  <si>
    <t>Վինիլային հատակի պատրաստում 2մմ հաստությամբ                                                         Подготовка винилового напольного покрытия толщиной 2 мм</t>
  </si>
  <si>
    <t>Վինիլային հատակի պատրաստում 4մմ հաստությամբ                                                                   Монтаж винилового напольного покрытия толщиной 4 мм</t>
  </si>
  <si>
    <t>МДФ շրիշակների տեղադրում 80մմ                                                                                                               Монтаж плинтусов МДФ 80мм</t>
  </si>
  <si>
    <t>Աստիճանավանդակների ալյումինե բազրիքաճաղերի իրականացում հ-1,2 մ  Изготовление алюминиевых перил для лестниц h-1,2 м</t>
  </si>
  <si>
    <t>Տոփանված խճի շերտի իրականացում հատակի տակ                                                                Укладка слоя уплотненного гравия под полом</t>
  </si>
  <si>
    <t>Բետոնի B20 դասի իրականացում 5 սմ ամրանավորումմով                                           Выполнение бетона класса В20 с армированием 5 см.</t>
  </si>
  <si>
    <t>Ամրանային ցանցի  արժեքը вр4                                                                                                                     Стоимость арматурной сетки вр4</t>
  </si>
  <si>
    <t>Պոլիպրոպիլենային խողովակների տեղադրում PPR  d=40x3.7մմ                                   /լվացումով և փորձարկումով                                                                                                                                Монтаж полипропиленовых труб PPR d=40x3,7мм /с промывкой и испытанием/</t>
  </si>
  <si>
    <t>Հակահրդեհային ցանց                                                                       Сеть противопожарной защиты</t>
  </si>
  <si>
    <t>Հսկման և ղեկավարման վահանակ СФ-2001-1, 24                                                        Пульт управления и контроля СФ-2001-1, 24</t>
  </si>
  <si>
    <t>Հասցեային բաժանարար СФ-АР5008                                                                          Делитель адреса SF-AR5008</t>
  </si>
  <si>
    <t>Ունիվերսալ ղեկավարող սարք CФ-КУ4005                                                               Универсальное устройство управления ЦФ-КУ4005</t>
  </si>
  <si>
    <t>Էլեկտրամագնիսական մոդուլ 7А СФ-РМ3004                                                      Электромагнитный модуль 7А SF-RM3004</t>
  </si>
  <si>
    <t>Պահուստային սնուցման աղբյուրի տեղադրում    24В 1.5А С-БП 7004                            Установка резервного источника питания 24В 1,5А С-БП 7004</t>
  </si>
  <si>
    <t>Ձայնային ազդարարի տեղադրում EMA 12/24 BR                                                     Установка звуковой сигнализации ЭМА 12/24 BR</t>
  </si>
  <si>
    <t>Ցուցատախտակ  &lt;&lt;ԵԼՔ&gt;&gt;          ПРИЗМА-Р2М                
Табло &lt;&lt;ВЫХОД&gt;&gt; ПРИЗМА-Р2М</t>
  </si>
  <si>
    <t>Հակահրդեհային ծխազգայուն դետեկտոր ИП212-58                                                Извещатель дымовой пожарный IP212-58</t>
  </si>
  <si>
    <t>Հակահրդեհային ահազանգող սեղմիչ կոճակ ИПР-ПРО                                                 Кнопка пожарной сигнализации ИПР-ПРО</t>
  </si>
  <si>
    <t>Տեսախցիկ գիշերային տեսանելիությամբ (Տարածքի) BNC-3136R                              Камера ночного видения (поверхность) BNC-3136R</t>
  </si>
  <si>
    <t>Տեսախցիկ գիշերային տեսանելիությամբ (Ներքին                                                              Камера ночного видения (внутренняя)</t>
  </si>
  <si>
    <t>Տեսահսկման սերվեր (NVR)RVI-IPN16/2-8P                                                                   Сервер видеонаблюдения (NVR)RVI-IPN16/2-8P</t>
  </si>
  <si>
    <t>Ընդունիչ ղեկավարող սարք Сигнал 20                                                                   Устройство управления приемником Сигнал 20</t>
  </si>
  <si>
    <t>Միացման տուփ КС-4                                                                                                    Коробка распределительная КС-4</t>
  </si>
  <si>
    <t>Կուտակիչ մարտկոց  Մարտկոց  12В  7А\ч                                                         Аккумуляторная батарея 12В 7А\ч</t>
  </si>
  <si>
    <t>Ջերմակայուն հակահրդեհային մալուխ КПСВВнг (А )HF 2x2x0,75                                  Кабель огнестойкий термостойкий КПСВВнг(А)HF 2х2х0,75</t>
  </si>
  <si>
    <t>Ջերմակայուն հակահրդեհային մալուխ КПСВВнг (А )HF 1x2x0,75                                Кабель огнестойкий термостойкий КПСВВнг(А)HF 1х2х0,75</t>
  </si>
  <si>
    <t>Ջերմակայուն հակահրդեհային մալուխ  ПВнг (А )HF 2(2x1,5)                                     Кабель огнестойкий термостойкий ПВнг(А)HF 2(2х1,5)</t>
  </si>
  <si>
    <t>Տեսախցիկների միացվող մալուխ T100   RF75-5-2 V/F                                               Кабель для подключения камеры T100 RF75-5-2 V/F</t>
  </si>
  <si>
    <t>Կաբել-անցուղի  10x7մմ                                                                                               Кабельный ввод 10x7мм</t>
  </si>
  <si>
    <t>Պլաստմասե ճկախողովակ ∅ 20մմ                                                                               Пластиковый гибкий шланг ∅ 20мм</t>
  </si>
  <si>
    <t>Ժամային և զանգային ազդարարում                                                       Будильник времени и звонка</t>
  </si>
  <si>
    <t xml:space="preserve">Ժամային կայան /таймер/   ЧС-2-06школа                                                                                     Станция времени /таймер/ ЧС-2-06школа </t>
  </si>
  <si>
    <t>Ժամացույց P100b-R                                                                                                                часы P100b-R</t>
  </si>
  <si>
    <t>Զանգ МЗМ                                                                                                                          Звонок   МЗМ</t>
  </si>
  <si>
    <t>ППВГ, 2x0,75մմ²  հաղորդալարի անցկացում                                                                PPVG, прокладка проводов 2x0,75 мм²</t>
  </si>
  <si>
    <t>Ներքին ջրամատակարարում                                 Внутренний водоснабжение</t>
  </si>
  <si>
    <t>Լվացարանի տեղադրում                                                                                                Установка раковины</t>
  </si>
  <si>
    <t>Լվացարանի ծորակ-խառնիչի տեղադրում                                                                             Установка смесителя для раковины</t>
  </si>
  <si>
    <t>Լվացարանի ծորակի տեղադրում                                                                             Установка смесителя для раковины</t>
  </si>
  <si>
    <t>Խմելու ջրի պոլիպրոպիլենային խողովակների տեղադրում PPR d=20x2,3, փորձարկումով                                                                                                               Монтаж полипропиленовых питьевых водопроводных труб ППР d=20x2,3, с испытанием</t>
  </si>
  <si>
    <t>Խմելու ջրի պոլիպրոպիլենային խողովակների տեղադրում  PPR d=25x2,8,  փորձարկումով                                                                                                                 Монтаж полипропиленовых питьевых водопроводных труб ППР d=25x2,8, с испытанием</t>
  </si>
  <si>
    <t>Խմելու ջրի պոլիպրոպիլենային խողովակների տեղադրում PPR d=32x3,6,                    Монтаж полипропиленовых труб питьевого водоснабжения PPR d=32x3,6, с испытанием փորձարկումով</t>
  </si>
  <si>
    <t>ՊáÉÇåñáåÇÉ»Ý» ձևավոր մասեր de20-32                                                           Пластиковые формованные детали de20-32</t>
  </si>
  <si>
    <r>
      <t>Էգ պարուրակ 90</t>
    </r>
    <r>
      <rPr>
        <sz val="8"/>
        <rFont val="Calibri"/>
        <family val="2"/>
      </rPr>
      <t>˚                                                                                                                                                  Внутренняя резьба 90˚</t>
    </r>
  </si>
  <si>
    <t>DN15 ³ñáõÛñ» ·Ý¹³ÛÇÝ ÷³Ï³ÝÇ ÙáÝï³ÅáõÙ                                                          DN15 установка латунного шарового крана</t>
  </si>
  <si>
    <t>Ակոսների փորում  պատերում և հատակի վրա                                                            Рытье канавок в стенах и полах</t>
  </si>
  <si>
    <t xml:space="preserve">Զուգարանակոնքի տեղադրում                                                                                         Установка унитаза
</t>
  </si>
  <si>
    <t xml:space="preserve">Պոլիվինիլքլորդե  կոյուղու խողովակների տեղադրում  Ø50մմ   /փորձարկումով/ Монтаж канализационных труб из поливинилхлорида Ø50мм /с испытанием/
</t>
  </si>
  <si>
    <t>Պոլիվինիլքլորդե     կոյուղու խողովակների տեղադրում  Ø110մմ /փորձարկումով/Պոլիվինիլքլորդե     կոյուղու խողովակների տեղադրում  Ø110մմ /փորձարկումով/</t>
  </si>
  <si>
    <t xml:space="preserve">Հոսակի տեղադրում   Ø50մմ                                                                                        Установка шланга Ø50мм
</t>
  </si>
  <si>
    <t>Ձեռքի հենակ հաշմանդամների համար                                                                                  костыль для инвалидов</t>
  </si>
  <si>
    <t xml:space="preserve">Անցքերի բացում 130 մմ առաստաղին                                                                     Отверстия в потолке 130 мм
</t>
  </si>
  <si>
    <t xml:space="preserve">Գիպսաստվարաթղթե սակառի իրականացում                                                      Реализация гипсокартонного короба
</t>
  </si>
  <si>
    <t xml:space="preserve">Միջնորում սանհանգույցների, լամինացված ՄԴՖ-ից, 16 մմ հաստությամբ նիկելապատ կանգնակներով, և դետալներով                                                               Ремонт ванной комнаты, выполнен из ламинированного МДФ, с никелированными стойками и деталями толщиной 16 мм.
</t>
  </si>
  <si>
    <t xml:space="preserve">Արտաքին քանդման աշխատանքներ                                           Работы по сносу наружных конструкций
</t>
  </si>
  <si>
    <t xml:space="preserve">3-րդ կարգի բնահողի մշակում (0.65մ3)  շերեփի տարողությամբ էքսկավատրով  բարձելով ա/ինքնաթափերի վրա                                                                              Разработка грунта 3-й категории (0,65м3) экскаватором с ковшом емкостью 1000 л и погрузкой в ​​самосвалы
</t>
  </si>
  <si>
    <t xml:space="preserve">Բազալտե եզրաքարերի քանդում                                                                                     Снос базальтовых бордюров
</t>
  </si>
  <si>
    <t xml:space="preserve">Հակահրդեհային սանդուքի ապամոնտաժում, 15 գ/մ                                               Демонтаж огнестойкого короба, 15 г/м
</t>
  </si>
  <si>
    <t xml:space="preserve">Արտաքին ցանկապատի մետաղական կոնստրուկցիաների ներկի մաքրում    Очистка краски металлических конструкций наружных ограждений
</t>
  </si>
  <si>
    <t xml:space="preserve">Տանիքածածկույթի քանդում թիթեղից                                                                              Очистка краски металлических конструкций наружных ограждений
</t>
  </si>
  <si>
    <t xml:space="preserve">Արտաքին նորոգման աշխատանքներ                                  Внешние ремонтные работы
</t>
  </si>
  <si>
    <t xml:space="preserve">Բազալտե եզրաքարերի տեղադրում 150x300 մմ բետոնե հիմքով                                Монтаж базальтовых бордюров 150х300 мм с бетонным основанием
</t>
  </si>
  <si>
    <t xml:space="preserve">Բետոնե շերտի իրականացում հ-50 մմ  B-15 դասի բետոնից ամրանավորված вр4 Выполнение бетонного слоя 50 мм из железобетона класса В-15 вр4
</t>
  </si>
  <si>
    <t xml:space="preserve">Ց/ա չոր խառնուրդի իրականացում 3 սմ                                                                  Выполнение сухой смеси 3 см
 </t>
  </si>
  <si>
    <t xml:space="preserve">Բազալտե ջարդասալերի իրականացում հ-3 սմ                                                       базальтового щебня h-3 см
</t>
  </si>
  <si>
    <t xml:space="preserve">Բազալտե եզրաքարերի տեղադրում 100x200 մմ բետոնե հիմքով                              Монтаж базальтовых бордюров с бетонным основанием 100х200 мм
</t>
  </si>
  <si>
    <t>Պատերի բ/որակ  ց/ավազե սվաղ ցանցով  
Стены с качественной песчаной штукатуркой с сеткой</t>
  </si>
  <si>
    <t>Տուֆե երեսպատ սալիկների հղկում, մաքրում 
Полировка и очистка облицовочной плитки из туфа</t>
  </si>
  <si>
    <t>Գույքային տախտակամածի պատրաստում և քանդում /հորիզոնական   Строительство и снос террасы /горизонтальной/</t>
  </si>
  <si>
    <t xml:space="preserve">Ջրհավաքների պատրաստում գունավոր կիսախողովակներից                               Изготовление водосборников из цветных хаф-пайпов
</t>
  </si>
  <si>
    <t xml:space="preserve">Ձյան արգելքների տեղադրում                                                                                     Установка снегозадержателей
</t>
  </si>
  <si>
    <t xml:space="preserve">Թեքահարթակի իրականացում B15 դասի բետոնից                                                      Выполнение пандуса из бетона класса В15
</t>
  </si>
  <si>
    <t xml:space="preserve">Թեքահարթակի ճաղաշարերի պատրաստում մետաղաղական կոնստրուկցիաներից Изготовление ограждений пандуса из металлоконструкций
</t>
  </si>
  <si>
    <t xml:space="preserve">Մետաղական մասերի  ներկում հակակոռոզիոն ներկով   (2շերտ)                             Покраска металлических деталей антикоррозийной краской (2 слоя)
</t>
  </si>
  <si>
    <r>
      <t>Պատերի երեսպատում 30մմ հաստությամբ բազալտե սալերով, սալերի խարսխումով 
Облицовка стен базальтовыми плитами толщиной 30 мм с креплением плит</t>
    </r>
    <r>
      <rPr>
        <b/>
        <sz val="8"/>
        <rFont val="Arial Armenian"/>
        <family val="2"/>
        <charset val="204"/>
      </rPr>
      <t xml:space="preserve">                      </t>
    </r>
  </si>
  <si>
    <t xml:space="preserve">Հովարների մետաղական ֆերմաների իրականացում, 40x30x2մմ խողովակներից Изготовление металлических ферм для навесов из труб 40х30х2мм
</t>
  </si>
  <si>
    <t xml:space="preserve"> 40x30x2մմ ուղղանկյուն խողովակի արժեքը                                                            Стоимость прямоугольной трубы 40x30x2мм
</t>
  </si>
  <si>
    <t xml:space="preserve">Հովհարի ծածկույթի պատրաստում պոլիկարբոնատից                                       Изготовление покрития навеса из поликарбоната
</t>
  </si>
  <si>
    <t xml:space="preserve">Խարսխային հեղյուս ք-16, Լ-300 մմ                                                                           Анкерный болт к-16, L-300 мм
</t>
  </si>
  <si>
    <t>Ցանկապատ                                                                        Забор</t>
  </si>
  <si>
    <t>3-րդ կարգի բնահողի մշակում ձեռքով                                                                                          Ручная обработка натуральной грунта  3 категории</t>
  </si>
  <si>
    <t>հիմքերի տակ խճե նախապատրաստական շերտի իրականացում                             Устройство подготовительного слоя из гравия под фундаменты</t>
  </si>
  <si>
    <t>Կետային  հիմքերի պատրաստում պատրաստում B-15 դասի բետոնից                          Изготовление точечных фундаментов из бетона класса В-15</t>
  </si>
  <si>
    <t>Մետաղական սյուների տեղադրում  80x80x3.5մմ խողովակներից                                  Монтаж металлических колонн из труб 80х80х3,5мм</t>
  </si>
  <si>
    <t>80x80x3.5մմ ուղղանկյուն խողովակի արժեքը                                                          Стоимость прямоугольной трубы 80х80х3,5мм</t>
  </si>
  <si>
    <t>Ուղղանկյուն խողովակներից մետաղական ցանկապատի պատրաստում և տեղադրում  Изготовление и монтаж металлического забора из прямоугольных труб</t>
  </si>
  <si>
    <t>20x20x2մմ ուղղանկյուն խողովակի արժեքը                                                              Стоимость прямоугольной трубы 20x20x2мм</t>
  </si>
  <si>
    <r>
      <t xml:space="preserve">Ամրանի  արժեքը </t>
    </r>
    <r>
      <rPr>
        <sz val="8"/>
        <rFont val="Calibri"/>
        <family val="2"/>
      </rPr>
      <t>Ø</t>
    </r>
    <r>
      <rPr>
        <sz val="9.1999999999999993"/>
        <rFont val="Arial Armenian"/>
        <family val="2"/>
      </rPr>
      <t>16</t>
    </r>
    <r>
      <rPr>
        <sz val="8"/>
        <rFont val="Arial Armenian"/>
        <family val="2"/>
      </rPr>
      <t xml:space="preserve"> A500c դասի                                                                            Стоимость арматуры Ø16 класс А500с</t>
    </r>
  </si>
  <si>
    <t>Էլեկտրատեխնիկական աշխատանքներ Электромонтажные работы</t>
  </si>
  <si>
    <t>1. Էլեկտրական վահան ԳԲՊ հատ                                                   Электрический щит GBP шт.</t>
  </si>
  <si>
    <t>Ավտոմատ անջատիչների տեղադրում 3P, TM100A, 25 kA                                          Монтаж металлического короба размерами 700х500х200 мм, IP44100</t>
  </si>
  <si>
    <t>Ավտոմատ անջատիչների տեղադրում 3P, C63A, 6 kA                                            Установка автоматических выключателей 3Р, С63А, 6 кА</t>
  </si>
  <si>
    <t>Ավտոմատ անջատիչների տեղադրում 1P, B16A, 6 kA                                            Установка автоматических выключателей 1П, В16А, 6 кА</t>
  </si>
  <si>
    <t>Պլաստիկ արկղի տեղադրում 24 մոդուլի                                                                       Монтаж пластикового короба на 24 модуля</t>
  </si>
  <si>
    <t xml:space="preserve"> Ավտոմատ անջատիչների տեղադրում 1P, B25A, 6 kA                                             Установка автоматических выключателей 3Р, С63А, 6 кА</t>
  </si>
  <si>
    <t>Դիֆ. Ավտոմատ` միաբևեռ 20 Ա 30մԱ                                                                              Диф.    Автоматический выключатель: однополюсный 20 А 30 мА</t>
  </si>
  <si>
    <t>3. Էլեկտրական վահան ԲՎ-31,3 կազմում                               Щит электрический БВ-2-1 шт.</t>
  </si>
  <si>
    <t>Ավտոմատ անջատիչների տեղադրում 1P, B25A, 6 kA                                            Установка автоматических выключателей 1П, В25А, 6 кА</t>
  </si>
  <si>
    <t>Մետաղական արկղի տեղադրում 700x500x200 մմ չափսերի, IP44100                          Монтаж металлического короба размерами 700х500х200 мм, IP44100</t>
  </si>
  <si>
    <t>Մալուխներ Кабели</t>
  </si>
  <si>
    <t>Մալուխի անցկացում  պղնձե-3x1.5մմ ВВГнг LS                                                             Кабельный ввод медный-3х1,5мм ВВГнг LS</t>
  </si>
  <si>
    <t>Մալուխի անցկացում պղնձե-3x2.5մմ ВВГнг LS                                                           Кабельный ввод медный-3х2,5мм ВВГнг LS</t>
  </si>
  <si>
    <t>Մալուխի անցկացում պղնձե-5x10մմ ВВГнг LS                                                          Кабельный ввод медный-5х10мм ВВГнг ЛС</t>
  </si>
  <si>
    <t>Մալուխի անցկացում պղնձե-5x25մմ ВВГнг LS                                                           Кабельный ввод медный-5х25мм ВВГнг ЛС</t>
  </si>
  <si>
    <t>Մալուխային ծայրակալներ                                                                                             Кабельные наконечники</t>
  </si>
  <si>
    <t>Լուսատեխնիկական սարքավորումներ 
Осветительное оборудование</t>
  </si>
  <si>
    <t>Լուսադիոդային լուսատուների ներառաստաղային տեղադրում  40Վտ 600x600x30 Светодиодный встраиваемый светильник 40 Вт 600x600x30</t>
  </si>
  <si>
    <r>
      <t xml:space="preserve">Լուսատու ներսարքվող կախովի առաստաղի մեջ, լուսադիոդային 9 Վտ,  </t>
    </r>
    <r>
      <rPr>
        <sz val="8"/>
        <rFont val="Calibri"/>
        <family val="2"/>
      </rPr>
      <t>Ø</t>
    </r>
    <r>
      <rPr>
        <sz val="9.1999999999999993"/>
        <rFont val="Arial Armenian"/>
        <family val="2"/>
      </rPr>
      <t>120մմ Встраиваемый светильник в подвесной потолок, светодиод 9 Вт, Ø120 мм</t>
    </r>
  </si>
  <si>
    <t>Միացման տուփ ø80x80x45մմ                                                                           Распределительная коробка ø80x80x45мм</t>
  </si>
  <si>
    <t>Վարդակի տուփ ø68x40մմ                                                                                             Коробка под розетку ø68x40мм</t>
  </si>
  <si>
    <t>Վարդակ միաֆազ եզակի 16Ա մակերև. IP55                                                                               Розетка однофазная, одинарная 16А, поверхностная. IP55</t>
  </si>
  <si>
    <t>Վարդակ միաֆազ եզակի 16Ա ներկառուցվող                                                               Розетка однофазная, одинарная 16А, встроенная</t>
  </si>
  <si>
    <t>Վարդակ միաֆազ կրկնակի 16Ա ներկառուցվող                                                    Однофазная двойная встроенная розетка 16А</t>
  </si>
  <si>
    <t>Մեկստեղնավոր անջատիչների տեղադրում ներքին տեղադրման                              Установка одноклавишных выключателей для внутренней установки</t>
  </si>
  <si>
    <t>Մեկստեղնավոր    փոխանջատիչ  10Ա, ներկառուցվող անջատիչների տեղադրում Выключатель одноклавишный 10А, установка встроенных выключателей</t>
  </si>
  <si>
    <t>Երկստեղնավոր անջատիչների  տեղադրում ներքին տեղադրման                                 Установка двухклавишных выключателей для внутренней установки</t>
  </si>
  <si>
    <t>հատ/шт</t>
  </si>
  <si>
    <t>մ2/м2</t>
  </si>
  <si>
    <t>մ3/м3</t>
  </si>
  <si>
    <t>գմ/пм</t>
  </si>
  <si>
    <t xml:space="preserve">Բիտումի տարածում                                                                                               Распределение битума
</t>
  </si>
  <si>
    <t>տն/т</t>
  </si>
  <si>
    <t>կգ/кг</t>
  </si>
  <si>
    <t xml:space="preserve">ՊáÉÇåñáåÇÉ»Ý»  ձևավոր մասեր Ø50մմ                                                               Пластиковые фасонные детали Ø50мм
</t>
  </si>
  <si>
    <t xml:space="preserve">ՊáÉÇåñáåÇÉ»Ý»  ձևավոր մասեր Ø110մմ                                                             Пластиковые фасонные детали Ø110мм
</t>
  </si>
  <si>
    <t>2. Էլեկտրական վահան ԲՎ-2-1 հատ                                 Электрический щит БВ-2  шт.</t>
  </si>
  <si>
    <t>լրակ․/набор</t>
  </si>
  <si>
    <t>տն/Т</t>
  </si>
  <si>
    <t>Ï-ï/точка</t>
  </si>
  <si>
    <t>տեղ/точка</t>
  </si>
  <si>
    <t>·մ/пм</t>
  </si>
  <si>
    <t>2. Էլեկտրական վահան1 ԲՎ1.2 հատ</t>
  </si>
  <si>
    <t>3. Էլեկտրական վահան 1ԲՎ-1,3 կազմում</t>
  </si>
  <si>
    <t>Լուսադիոդային լուսատուների ներառաստաղային տեղադրում   1200x60  33-40Վտ</t>
  </si>
  <si>
    <t>Լուսադիոդային լուսատուների ներառաստաղային տեղադրում  1200x60  33-40Վտ Светодиодный встраиваемый светильник  1200x60  33-40 Вт</t>
  </si>
  <si>
    <t>ԼԵԴ լուսատու լուսադիոդային    100 Վտ, դահլիճ</t>
  </si>
  <si>
    <t>ԼԵԴ լուսատու լուսադիոդային   100 Վտ, դահլիճ                                                     Светодиодный светильник 100 Вт, холл</t>
  </si>
  <si>
    <t>10-743-2</t>
  </si>
  <si>
    <t xml:space="preserve">Հրդեհի ծխային  գծային ազդասարք` ռեֆլեկտորով                     </t>
  </si>
  <si>
    <t xml:space="preserve">Հրդեհի ծխային  գծային ազդասարք` ռեֆլեկտորով      </t>
  </si>
  <si>
    <t>Ծխնի</t>
  </si>
  <si>
    <t>Բետոնի կտրում 1 սմ լայնությամբ և անցքերի սիլիկոնապատում</t>
  </si>
  <si>
    <t>E46-61կիրառ․</t>
  </si>
  <si>
    <t>Ֆուտբոլի դաշտ</t>
  </si>
  <si>
    <t>Տոփանված խճի շերտի իրականացում հատակի տակ  10սմ հաստությամբ</t>
  </si>
  <si>
    <r>
      <t xml:space="preserve">Ամրանի  արժեքը </t>
    </r>
    <r>
      <rPr>
        <sz val="8"/>
        <rFont val="Calibri"/>
        <family val="2"/>
      </rPr>
      <t>Ø</t>
    </r>
    <r>
      <rPr>
        <sz val="9.1999999999999993"/>
        <rFont val="Arial Armenian"/>
        <family val="2"/>
      </rPr>
      <t>6</t>
    </r>
    <r>
      <rPr>
        <sz val="8"/>
        <rFont val="Arial Armenian"/>
        <family val="2"/>
      </rPr>
      <t xml:space="preserve"> A240c դասի</t>
    </r>
  </si>
  <si>
    <t>E11-201</t>
  </si>
  <si>
    <t>Բետոնի մշակում քսահարթիչ մեքենայով</t>
  </si>
  <si>
    <t xml:space="preserve">Ռետինե գունավոր հատակ 12մմ 1-3մմ գրանուլներով միաձուլված ռետինե ծածկույթ  գծանշումով </t>
  </si>
  <si>
    <t>Աստիճանավանդակ</t>
  </si>
  <si>
    <t>Աստիճանավանդակի իրականացում B15 դասի բետոնից</t>
  </si>
  <si>
    <t xml:space="preserve"> B15 դասի  բուտաբետոնե զանգվածի պատրաստում   </t>
  </si>
  <si>
    <t>P25-16</t>
  </si>
  <si>
    <t>Դռների կոնստրուկցիաների պատրաստում և տեղադրում</t>
  </si>
  <si>
    <t>Դարպաս</t>
  </si>
  <si>
    <t>Խճե նախապատրաստական շերտի իրականացում</t>
  </si>
  <si>
    <t>100x100x4.5մմ ուղղանկյուն խողովակի արժեքը</t>
  </si>
  <si>
    <t>60x40x3.5մմ ուղղանկյուն խողովակի արժեքը</t>
  </si>
  <si>
    <t>60x40x3.0մմ ուղղանկյուն խողովակի արժեքը</t>
  </si>
  <si>
    <t>40x40x2.0մմ ուղղանկյուն խողովակի արժեքը</t>
  </si>
  <si>
    <t xml:space="preserve">B20 դասի ե/բ հիմքի իրականացում  </t>
  </si>
  <si>
    <r>
      <t xml:space="preserve">Ամրանի  արժեքը </t>
    </r>
    <r>
      <rPr>
        <sz val="8"/>
        <rFont val="Calibri"/>
        <family val="2"/>
      </rPr>
      <t>Ø1</t>
    </r>
    <r>
      <rPr>
        <sz val="9.1999999999999993"/>
        <rFont val="Arial Armenian"/>
        <family val="2"/>
      </rPr>
      <t>6</t>
    </r>
    <r>
      <rPr>
        <sz val="8"/>
        <rFont val="Arial Armenian"/>
        <family val="2"/>
      </rPr>
      <t xml:space="preserve"> A500c դասի</t>
    </r>
  </si>
  <si>
    <t xml:space="preserve">E27-33      </t>
  </si>
  <si>
    <t xml:space="preserve">Ասֆալտաբետոնե  ծածկույթի քանդում 0.05մ   </t>
  </si>
  <si>
    <t>E27-32</t>
  </si>
  <si>
    <t xml:space="preserve">Խճի նստաշերտի  քանդում </t>
  </si>
  <si>
    <t>E1-1587</t>
  </si>
  <si>
    <t>27-36</t>
  </si>
  <si>
    <t>7-177      գ=1.6     գ=1.7</t>
  </si>
  <si>
    <t>Հավաքովի ե/բ ծածկի սալերի ապամոնտաժում և մոնտաժ</t>
  </si>
  <si>
    <t>E9-46 գ1-0.6 գ2-0.7</t>
  </si>
  <si>
    <t>13-263</t>
  </si>
  <si>
    <t>E46-99</t>
  </si>
  <si>
    <t>Բետոնե աստիճաննների քանդում</t>
  </si>
  <si>
    <t>P8-186</t>
  </si>
  <si>
    <t>Ջրհորդան հին խողովակաշարի քանդում</t>
  </si>
  <si>
    <t>Արտաքին թիթեղի պատուհանագոգերի ապամոնտաժ</t>
  </si>
  <si>
    <t xml:space="preserve">9-46 
գ-1.6   </t>
  </si>
  <si>
    <t>Մետաղական ցանկապատի ապամոնտաժ և մոնտաժ</t>
  </si>
  <si>
    <t>46-96</t>
  </si>
  <si>
    <t xml:space="preserve"> 9-34             գ=0.6      գ=0.7</t>
  </si>
  <si>
    <t>Մետակաղան դռան ապամոնտաժում</t>
  </si>
  <si>
    <t xml:space="preserve">9-46 
գ-0.6   </t>
  </si>
  <si>
    <t>Մետաղական ցանկապատի ապամոնտաժ</t>
  </si>
  <si>
    <t>11-5</t>
  </si>
  <si>
    <t>Ավազակոպճային լիցքի պատրաստում տոփանումով 10սմ հաստությամբ</t>
  </si>
  <si>
    <t>E27-173</t>
  </si>
  <si>
    <t>Մայթի խճի շերտի պատրաստում 12սմ հաստությամբ</t>
  </si>
  <si>
    <t>E27-144
E27-147</t>
  </si>
  <si>
    <t>Խճի շերտի պատրաստում ïá·áñí³Í µÇïáõմáí 4սմ հաստությամբ</t>
  </si>
  <si>
    <t>E27-251</t>
  </si>
  <si>
    <t>հանքաձյութ</t>
  </si>
  <si>
    <t xml:space="preserve">E27-169  E27-172     </t>
  </si>
  <si>
    <t>E27-87</t>
  </si>
  <si>
    <t>եզրաքար</t>
  </si>
  <si>
    <t>Բետոնե շերտի իրականացում հ-50 մմ  B-20 դասի բետոնից ամրանավորված</t>
  </si>
  <si>
    <t xml:space="preserve">Բետոնե շերտի իրականացում հ-50 մմ  B-20 դասի բետոնից ամրանավորված Выполнение бетонного слоя 50 мм из железобетона класса В-20
</t>
  </si>
  <si>
    <t>E27-19</t>
  </si>
  <si>
    <t>E27-176</t>
  </si>
  <si>
    <t>բազալտե ջարդասալ</t>
  </si>
  <si>
    <t>E27-86</t>
  </si>
  <si>
    <t>E15-300</t>
  </si>
  <si>
    <t xml:space="preserve">P11-49 կիրառ․   </t>
  </si>
  <si>
    <t>հղկաթուղթ</t>
  </si>
  <si>
    <t>E8-194</t>
  </si>
  <si>
    <t>մետ մասեր</t>
  </si>
  <si>
    <t>փայտյա մասեր</t>
  </si>
  <si>
    <t>9-24</t>
  </si>
  <si>
    <t>պրոֆ․ գուն. թիթեղ</t>
  </si>
  <si>
    <t>P8-191</t>
  </si>
  <si>
    <t>ձագար</t>
  </si>
  <si>
    <t>ծունկ</t>
  </si>
  <si>
    <t>կռվածքներ</t>
  </si>
  <si>
    <t>12-278</t>
  </si>
  <si>
    <t>12-283  կիրառ</t>
  </si>
  <si>
    <t>P25-17</t>
  </si>
  <si>
    <t>E15-1</t>
  </si>
  <si>
    <t>9-50</t>
  </si>
  <si>
    <t>15-762</t>
  </si>
  <si>
    <t>P23-164</t>
  </si>
  <si>
    <t>Մանրահատակի քանդում</t>
  </si>
  <si>
    <t>Հին կերամիկ սալերից հատակների քանդում</t>
  </si>
  <si>
    <t>Հին կերամիկ սալերից հատակների քանդում                                            Демонтаж полов из старой керамической плитки</t>
  </si>
  <si>
    <t>E46-80</t>
  </si>
  <si>
    <t>Ապակե միջնորմի քանդում</t>
  </si>
  <si>
    <t>E46-88</t>
  </si>
  <si>
    <t>10սմ հաստությամբ միջնորմների քանդում</t>
  </si>
  <si>
    <t>E8-169</t>
  </si>
  <si>
    <t xml:space="preserve">10սմ հաստությամբ պ/բ միջնորմների շարվածք ամրանավորումով և բետոնացմամբ </t>
  </si>
  <si>
    <t>պ/բլոկ</t>
  </si>
  <si>
    <t>E8-140</t>
  </si>
  <si>
    <t xml:space="preserve">20 սմ հաստությամբ պ/բլոկե պատերի շարվածք  </t>
  </si>
  <si>
    <t>Չսահող սալիկապատ հատակների իրականացում միջանցքներում և աստիճանավանդակներում</t>
  </si>
  <si>
    <t>E15-16</t>
  </si>
  <si>
    <t xml:space="preserve">Պատերի երեսպատում 40մմ հաստությամբ տուֆե սալերով սալերի խարսխումով  </t>
  </si>
  <si>
    <t>E48-168</t>
  </si>
  <si>
    <t>Բուսահողի փռում ձեռքով</t>
  </si>
  <si>
    <t>E48-214</t>
  </si>
  <si>
    <t>Սիզամարգերի տեղադրում</t>
  </si>
  <si>
    <t>E1-1132</t>
  </si>
  <si>
    <t>Բնահողի հարթեցում ձեռքով</t>
  </si>
  <si>
    <t xml:space="preserve">Ջրահեռացման  գունավոր խողովակների տեղադրում Ø-150մմ </t>
  </si>
  <si>
    <t>Ջրահեռացման  գունավոր խողովակների տեղադրում Ø-150մմ  
Кровля из цветного профилированного листа КП-21-0,5мм толщиной 0,5мм</t>
  </si>
  <si>
    <t>50x30x2.5մմ ուղղանկյուն խողովակի արժեքը</t>
  </si>
  <si>
    <t>հովարների իրականացում 2հատ</t>
  </si>
  <si>
    <t>9-34</t>
  </si>
  <si>
    <t>Մետակաղան դռան տեղադրում</t>
  </si>
  <si>
    <t>E15-78    կիրառ</t>
  </si>
  <si>
    <t xml:space="preserve">Պատուհանագոգերի տեղադրում  40մմ հաստությամբ բազալտե սալերից </t>
  </si>
  <si>
    <t>12-277
գ-0.6</t>
  </si>
  <si>
    <t xml:space="preserve">E22-68                               </t>
  </si>
  <si>
    <r>
      <t xml:space="preserve">Պողպատե խողովակի տեղադրում </t>
    </r>
    <r>
      <rPr>
        <sz val="8"/>
        <rFont val="Calibri"/>
        <family val="2"/>
      </rPr>
      <t>Ø</t>
    </r>
    <r>
      <rPr>
        <sz val="8"/>
        <rFont val="Arial Armenian"/>
        <family val="2"/>
      </rPr>
      <t>159x4մմ փորձարկումով</t>
    </r>
  </si>
  <si>
    <t xml:space="preserve"> մանրահատիկ  ասֆալտաբետոնե ծածկույթի պատրաստում 5սմ հաստությամբ                                                                                                             Подготовка мелкозернистого асфальтобетонного покрытия толщиной 5 см.
</t>
  </si>
  <si>
    <t xml:space="preserve">խճի շերտի պատրաստում 12սմ հաստությամբ                                          Подготовка слоя гравия толщиной 12 см для дорожного покрытия
</t>
  </si>
  <si>
    <r>
      <rPr>
        <sz val="8"/>
        <color theme="3" tint="0.39997558519241921"/>
        <rFont val="Arial Armenian"/>
        <family val="2"/>
      </rPr>
      <t xml:space="preserve"> 50x30x2,5մմ</t>
    </r>
    <r>
      <rPr>
        <sz val="8"/>
        <rFont val="Arial Armenian"/>
        <family val="2"/>
      </rPr>
      <t xml:space="preserve"> ուղղանկյուն խողովակի արժեքը                                                            Стоимость прямоугольной трубы 40x30x2мм
</t>
    </r>
  </si>
  <si>
    <r>
      <rPr>
        <sz val="8"/>
        <color theme="3" tint="0.39997558519241921"/>
        <rFont val="Arial Armenian"/>
        <family val="2"/>
      </rPr>
      <t xml:space="preserve"> 40x40x3</t>
    </r>
    <r>
      <rPr>
        <sz val="8"/>
        <rFont val="Arial Armenian"/>
        <family val="2"/>
      </rPr>
      <t xml:space="preserve">մմ ուղղանկյուն խողովակի արժեքը                                                            Стоимость прямоугольной трубы 40x30x2мм
</t>
    </r>
  </si>
  <si>
    <t>Մանրահատակի քանդում                                                                                                         Снос паркета</t>
  </si>
  <si>
    <t>Ապակե միջնորմի քանդում                                                                                                 Снос стеклянных перегородок</t>
  </si>
  <si>
    <t>10սմ հաստությամբ միջնորմների քանդում                                                                       Снос перегородок толщиной 10 см</t>
  </si>
  <si>
    <t>Պատուհանագոգի արժեքը 250մմ                                                                              Стоимость подоконника 250мм.</t>
  </si>
  <si>
    <t xml:space="preserve">Նոր մետաղապլաստե լամինատե ներդիրով  դռների տեղադրում                             Установка новых дверей из металлопластикового ламината                                       </t>
  </si>
  <si>
    <t>10սմ հաստությամբ պ/բ միջնորմների շարվածք ամրանավորումով և բետոնացմամբ Перегородка из П/Б толщиной 10 см с армированием и бетонированием</t>
  </si>
  <si>
    <t>20 սմ հաստությամբ պ/բլոկե պատերի շարվածք                                                 Строительство стены из шлакоблоков толщиной 20 см</t>
  </si>
  <si>
    <t>Չսահող սալիկապատ հատակների իրականացում միջանցքներում և աստիճանավանդակներում                                                                                      Установка нескользящих плиточных полов в коридорах и на лестничных клетках</t>
  </si>
  <si>
    <t>Ասֆալտաբետոնե  ծածկույթի քանդում 0.05մ                                                                 Снос асфальтобетонного покрытия 0,05м</t>
  </si>
  <si>
    <t>Խճի նստաշերտի  քանդում                                                                                                Снос гравийного основания</t>
  </si>
  <si>
    <t>Բետոնե աստիճաների քանդում                                                                                        Снос бетонных лестниц</t>
  </si>
  <si>
    <t>Ջրհորդան հին խողովակաշարի քանդում                                                                       Снос старого водопровода</t>
  </si>
  <si>
    <t>Արտաքին թիթեղի պատուհանագոգերի ապամոնտաժ                                              Демонтаж наружных подоконников из листового металла</t>
  </si>
  <si>
    <t>Մետաղական ցանկապատի ապամոնտաժ և մոնտաժ                                               Демонтаж и монтаж металлического забора</t>
  </si>
  <si>
    <t>Մետակաղան դռան ապամոնտաժում                                                                       Демонтаж металлической двери</t>
  </si>
  <si>
    <t>Ավազակոպճային լիցքի պատրաստում տոփանումով 10սմ հաստությամբ Подготовка песчано-гравийной засыпки с трамбовкой толщиной 10 см.</t>
  </si>
  <si>
    <t>Խճի շերտի պատրաստում ïá·áñí³Í µÇïáõմáí 4սմ հաստությամբ                         Подготовка слоя гравия толщиной 4 см.</t>
  </si>
  <si>
    <t xml:space="preserve">Պատերի երեսպատում 40մմ հաստությամբ տուֆե սալերով սալերի խարսխումով  Облицовка стен плитами туфа толщиной 40 мм с креплением плит </t>
  </si>
  <si>
    <t>Բուսահողի փռում ձեռքով                                                                                   Распределение верхнего слоя почвы вручную</t>
  </si>
  <si>
    <t>Բնահողի հարթեցում ձեռքով                                                                                          Ручное выравнивание почвы</t>
  </si>
  <si>
    <t>Սիզամարգերի տեղադրում                                                                                                    Устройство газона</t>
  </si>
  <si>
    <t>Տոփանված խճի շերտի իրականացում հատակի տակ  10սմ հաստությամբ Устройство слоя уплотненного гравия под полом толщиной 10 см.</t>
  </si>
  <si>
    <t>B20 դասի ե/բ հատակի իրականացում 12 սմ՝ ամրանավորումմով                          Выполнение бетонного пола класса В20 толщиной 12 см с армированием</t>
  </si>
  <si>
    <t>Ծխնի                                                                                                                                         петля</t>
  </si>
  <si>
    <t>Բետոնի կտրում 1 սմ լայնությամբ և անցքերի սիլիկոնապատում                                  Резка бетона шириной 1 см и заполнение отверстий силиконом</t>
  </si>
  <si>
    <t>Աստիճանավանդակ                                                                Лестница</t>
  </si>
  <si>
    <t>Աստիճանների և աստիճանատակերի  երեսպատում 30մմ հաստությամբ բազալտե սալերով                                                                                                                      Облицовка лестниц и площадок базальтовыми плитами толщиной 30 мм</t>
  </si>
  <si>
    <t xml:space="preserve"> B15 դասի  բուտաբետոնե զանգվածի պատրաստում                                          Приготовление бута-бетонной массы класса В15</t>
  </si>
  <si>
    <t>Աստիճանավանդակի իրականացում B15 դասի բետոնից                                   Выполнение лестницы из бетона класса В15</t>
  </si>
  <si>
    <t>Դարպաս                                                                                          забор</t>
  </si>
  <si>
    <t>Խճե նախապատրաստական շերտի իրականացում                                            Выполнение подготовительного слоя из гравия</t>
  </si>
  <si>
    <t>B20 դասի ե/բ հիմքի իրականացում                                                                       Выполнение фундамента из бетона класса В20</t>
  </si>
  <si>
    <t>Ամրանի  արժեքը Ø16 A500c դասի                                                                            Стоимость арматуры Ø16 класс А500с</t>
  </si>
  <si>
    <t>Դռների կոնստրուկցիաների պատրաստում և տեղադրում                                 Изготовление и монтаж дверных конструкций</t>
  </si>
  <si>
    <t>100x100x4.5մմ ուղղանկյուն խողովակի արժեքը                                                                    Стоимость прямоугольной трубы 100x100x4,5мм</t>
  </si>
  <si>
    <t>60x40x3.5մմ ուղղանկյուն խողովակի արժեքը                                                         Стоимость прямоугольной трубы 60x40x3,5 мм</t>
  </si>
  <si>
    <t>60x40x3.0մմ ուղղանկյուն խողովակի արժեքը                                                        Стоимость прямоугольной трубы 60x40x3,0 мм</t>
  </si>
  <si>
    <t>40x40x2.0մմ ուղղանկյուն խողովակի արժեքը                                                             Цена прямоугольной трубы 40x40x2,0 мм</t>
  </si>
  <si>
    <t>Մետակաղան դռան տեղադրում                                                                                 Установка металлической двери</t>
  </si>
  <si>
    <t>Պատուհանագոգերի տեղադրում  20մմ հաստությամբ բազալտե սալերից                  Монтаж подоконников из базальтовых плит толщиной 20 мм.</t>
  </si>
  <si>
    <t>Պողպատե խողովակի տեղադրում ö150մմ փորձարկումով                                      Монтаж стальной трубы с испытанием 150 мм</t>
  </si>
  <si>
    <t>հովարների իրականացում 2հատ                                                     Навес 2шт</t>
  </si>
  <si>
    <t>Ֆուտբոլի դաշտ                                                                      Футбольное поле</t>
  </si>
  <si>
    <r>
      <t xml:space="preserve">Ամրանի  արժեքը </t>
    </r>
    <r>
      <rPr>
        <sz val="8"/>
        <rFont val="Calibri"/>
        <family val="2"/>
      </rPr>
      <t>Ø</t>
    </r>
    <r>
      <rPr>
        <sz val="9.1999999999999993"/>
        <rFont val="Arial Armenian"/>
        <family val="2"/>
      </rPr>
      <t>6</t>
    </r>
    <r>
      <rPr>
        <sz val="8"/>
        <rFont val="Arial Armenian"/>
        <family val="2"/>
      </rPr>
      <t xml:space="preserve"> A240c դասի                                                               Значение арматура Ø6 класс A240c</t>
    </r>
  </si>
  <si>
    <t>Բետոնի մշակում քսահարթիչ մեքենայով                                                               Обработка бетона с помощью виброрейки</t>
  </si>
  <si>
    <t>Ռետինե գունավոր հատակ 12մմ 1-3մմ գրանուլներով միաձուլված ռետինե ծածկույթ  գծանշումով                                                                                                                Резиновый цветной пол 12мм гранулы 1-3мм литой резиновый настил с маркировкой</t>
  </si>
  <si>
    <t>գմ п/м</t>
  </si>
  <si>
    <t xml:space="preserve">տն/т </t>
  </si>
  <si>
    <t xml:space="preserve">տն             т </t>
  </si>
  <si>
    <t>Միավորի ընդհանուր արժեքը     դրամ</t>
  </si>
  <si>
    <t>Միավորի   արժեքը   դրամ</t>
  </si>
  <si>
    <t>P23-173</t>
  </si>
  <si>
    <t xml:space="preserve">խողովակ պոլիվինիլքլորդե  Ø110մմ  </t>
  </si>
  <si>
    <t xml:space="preserve">ձևավոր մաս Ø110մմ </t>
  </si>
  <si>
    <t>մարտկոցներ</t>
  </si>
  <si>
    <t>ԼՆ 3</t>
  </si>
  <si>
    <t>Կրակմարիչ ածխաթթվային ОУ -3</t>
  </si>
  <si>
    <t xml:space="preserve">Մետաղական կոնստրուկցիաների մակերեսների մաքրում մետաղական խոզանակով ներկման համար </t>
  </si>
  <si>
    <t>խճի նախապատրաստական շերտի իրականացում 10սմ շենքի կողքի հատվածների համար</t>
  </si>
  <si>
    <t>Բազալտե երեսպատ սալիկների հղկում, մաքրում</t>
  </si>
  <si>
    <t>ճակ ներկ</t>
  </si>
  <si>
    <t>P14-345  
P14-380</t>
  </si>
  <si>
    <t>Արտաքին պատերի և շեպերի ճակատային ներկում, մածկապատումով</t>
  </si>
  <si>
    <t>50x30x2,0մմ ուղղանկյուն խողովակի արժեքը</t>
  </si>
  <si>
    <t>40x30x2,0մմ ուղղանկյուն խողովակի արժեքը</t>
  </si>
  <si>
    <t>Տանիքածածկույթի պատրաստում 0.5մմ հաստությամբ գունավոր  պրոֆիլավոր թիթեղից КП-25-0,50մմ</t>
  </si>
  <si>
    <t>Ավտոմատ անջատիչների տեղադրում 3P, TM125A, 25 kA</t>
  </si>
  <si>
    <t>մալուխ  -5x16 ВВГнг LS</t>
  </si>
  <si>
    <t>E46-51</t>
  </si>
  <si>
    <t>Անցքերի բացում պատերում 40x40մմ</t>
  </si>
  <si>
    <t>21-66</t>
  </si>
  <si>
    <t>Օդամուղ</t>
  </si>
  <si>
    <t>Օդամուղ պատի, M 100/4", 18 BT,  190 խմ/ժ, 3 մմ ջրի սյուն</t>
  </si>
  <si>
    <t>Պատուհանագոգի արժեքը 350մմ</t>
  </si>
  <si>
    <t>խճի շերտի պատրաստում 12սմ հաստությամբ</t>
  </si>
  <si>
    <r>
      <t xml:space="preserve">Լուսատու  լուսադիոդային 9 Վտ,  </t>
    </r>
    <r>
      <rPr>
        <sz val="8"/>
        <rFont val="Calibri"/>
        <family val="2"/>
      </rPr>
      <t>Ø</t>
    </r>
    <r>
      <rPr>
        <sz val="9.1999999999999993"/>
        <rFont val="Arial Armenian"/>
        <family val="2"/>
      </rPr>
      <t>120մմ</t>
    </r>
  </si>
  <si>
    <t>Ծավալաթերթ  նախահաշիվ</t>
  </si>
  <si>
    <t>Միավորի   արժեքը   /հազ. դրամ/</t>
  </si>
  <si>
    <t>Սարք</t>
  </si>
  <si>
    <t>տեղ.</t>
  </si>
  <si>
    <t>Наименование работ и затрат</t>
  </si>
  <si>
    <t>Единица измерения</t>
  </si>
  <si>
    <t>Количество</t>
  </si>
  <si>
    <t>№ п/п</t>
  </si>
  <si>
    <t>Общая стоимость единицы, тысяча драм</t>
  </si>
  <si>
    <t>Общая стоимость, тысяча драм</t>
  </si>
  <si>
    <t>Ընդհանուր արժեքը     /հազ. դրամ/</t>
  </si>
  <si>
    <t>Итого</t>
  </si>
  <si>
    <t>Прибыль</t>
  </si>
  <si>
    <t>всего</t>
  </si>
  <si>
    <t>Оборудование</t>
  </si>
  <si>
    <t>НДС</t>
  </si>
  <si>
    <t>Всего по смете</t>
  </si>
  <si>
    <t>пм</t>
  </si>
  <si>
    <t>шт</t>
  </si>
  <si>
    <t>Сеть противопожарной защиты</t>
  </si>
  <si>
    <t xml:space="preserve">Նոր թերմոալյումինե  պատուհանների տեղադրում  </t>
  </si>
  <si>
    <t>Անցքերի բետոնացում B-15 դասի մանրահատիկ բետոնով</t>
  </si>
  <si>
    <t>Շարվածքի ամրանավորում Ac-1</t>
  </si>
  <si>
    <t xml:space="preserve">Ց/ավազե սվաղի քանդում պատերից և շեպերից </t>
  </si>
  <si>
    <t xml:space="preserve">Բետոնե հատակի կտրում </t>
  </si>
  <si>
    <t>Շին աղբի տեղափոխում 200մ</t>
  </si>
  <si>
    <t xml:space="preserve">Շին աղբի  բարձում ա/ինքնաթափերի վրա և տեղափոխում 5կմ  </t>
  </si>
  <si>
    <t>Պատերի և շեպերի քսահարթում գաջով</t>
  </si>
  <si>
    <t>Մոզայիկ հատակների պատրաստում</t>
  </si>
  <si>
    <t>Բետոնե հատակների հարթեցում, հղկում</t>
  </si>
  <si>
    <t>Ջրհորդան հին խողովակաշարի և ձևավոր մասերի քանդում</t>
  </si>
  <si>
    <t xml:space="preserve">Մանրահատիկ  ասֆալտաբետոնե ծածկույթի պատրաստում 5սմ հաստությամբ  </t>
  </si>
  <si>
    <t>Արտաքին բազալտե պատուհանագոգերի տեղադրում</t>
  </si>
  <si>
    <t>Ավտոմատ անջատիչների տեղադրում 3P, B40A, 6 kA</t>
  </si>
  <si>
    <t>2. Էլեկտրական վահան ԽՎ2</t>
  </si>
  <si>
    <t>արկղ  24մոդուլի</t>
  </si>
  <si>
    <t>Մալուխի անցկացում պղնձե-3x4մմ ВВГнг LS</t>
  </si>
  <si>
    <t>մալուխ  3x4 ВВГнг LS</t>
  </si>
  <si>
    <t xml:space="preserve">Միաձույլ ե/բ կետային  հիմքերի պատրաստում B-15 դասի բետոնից  </t>
  </si>
  <si>
    <r>
      <t xml:space="preserve">Ամրանի  արժեքը </t>
    </r>
    <r>
      <rPr>
        <sz val="8"/>
        <rFont val="Calibri"/>
        <family val="2"/>
      </rPr>
      <t>Ø</t>
    </r>
    <r>
      <rPr>
        <sz val="10"/>
        <rFont val="Calibri"/>
        <family val="2"/>
      </rPr>
      <t>1</t>
    </r>
    <r>
      <rPr>
        <sz val="10"/>
        <rFont val="Arial Armenian"/>
        <family val="2"/>
      </rPr>
      <t>6</t>
    </r>
    <r>
      <rPr>
        <sz val="8"/>
        <rFont val="Arial Armenian"/>
        <family val="2"/>
      </rPr>
      <t xml:space="preserve"> A500c դասի</t>
    </r>
  </si>
  <si>
    <t>Արտաքին քանդման և վերականգման աշխատանքներ</t>
  </si>
  <si>
    <t>Ֆուտբոլային դարպասի պատրաստում մետաղական խողովակներից</t>
  </si>
  <si>
    <t>Ø108x4.0մմ   խողովակի արժեքը</t>
  </si>
  <si>
    <t>Ø57x3.5մմ   խողովակի արժեքը</t>
  </si>
  <si>
    <t>Հովարների   իրականացում 50x30x2,0մմ, 40x30x2,0մմ  խողովակներից</t>
  </si>
  <si>
    <t xml:space="preserve">Նոր МДФ դռների տեղադրում թրծված ապակե ներդիրով </t>
  </si>
  <si>
    <t xml:space="preserve">Ռետինե գունավոր հատակ 15մմ 1-3մմ գրանուլներով միաձուլված ռետինե ծածկույթ  գծանշումով </t>
  </si>
  <si>
    <t>կերամիկ սալ</t>
  </si>
  <si>
    <t>1. Էլեկտրական վահան ԲՎ հատ</t>
  </si>
  <si>
    <t>1. Էլեկտրական վահան ԲՎ հատ                                                 Электрический щит GBP шт.</t>
  </si>
  <si>
    <t>3. Էլեկտրական վահան ԽՎ1</t>
  </si>
  <si>
    <t>Պլաստիկ արկղի տեղադրում 8 մոդուլի</t>
  </si>
  <si>
    <t>Մալուխի անցկացում պղնձե-5x4մմ ВВГнг LS</t>
  </si>
  <si>
    <t>Մուսաելյան  միջնակարգ դպրոց</t>
  </si>
  <si>
    <t>Մ/պլաստե դռների տեղահանում</t>
  </si>
  <si>
    <t>Մ/պլաստե պատուհանների տեղահանում</t>
  </si>
  <si>
    <t xml:space="preserve">Մ/պլաստե պատուհանագոգերի քանդում </t>
  </si>
  <si>
    <t>Հոսակի ապամոնտաժում</t>
  </si>
  <si>
    <t>Ց/ավազե սվաղի քանդում պատերից և շեպություններից</t>
  </si>
  <si>
    <t>ալյումինե բազրիք</t>
  </si>
  <si>
    <t>Աստիճանավանդակների պատերի լավորակ  ց/ավազե սվաղ</t>
  </si>
  <si>
    <t>Գիպսաստվարաթղթե երեսպատման իրականացում</t>
  </si>
  <si>
    <t>գ/կարտոն</t>
  </si>
  <si>
    <t>E11-221</t>
  </si>
  <si>
    <t xml:space="preserve">Սալիկապատ հատակների իրականացում </t>
  </si>
  <si>
    <t xml:space="preserve">Ա/բետոնի ծածկույթի քանդում ներառյալ շերտերը հ-25սմ </t>
  </si>
  <si>
    <t>Բազալտե երեսպատի քանդում աստիճաններից և աստիճանահարթակներից</t>
  </si>
  <si>
    <t>բազ սալ</t>
  </si>
  <si>
    <t>40մմ բազալտե ծածկասալի տեղադրում</t>
  </si>
  <si>
    <t xml:space="preserve">Պատերի և շեպերի բ/որակ  ց/ավազե սվաղ ցանցով </t>
  </si>
  <si>
    <t>Հիմքերի տակ խճե նախապատրաստական շերտի իրականացում</t>
  </si>
  <si>
    <t xml:space="preserve">B20 դասի ե/բ հատակի իրականացում 10 սմ՝ ամրանավորումմով </t>
  </si>
  <si>
    <t>Ցանց դարպասների համար 100x100 անցքերով 3-ից 5մմ թելի հաստությամբ</t>
  </si>
  <si>
    <t xml:space="preserve">Հովար 1-ի իրականացում </t>
  </si>
  <si>
    <t xml:space="preserve">Հովար 2-ի իրականացում </t>
  </si>
  <si>
    <t>Հովարների   իրականացում  40x30x2,0մմ  խողովակներից</t>
  </si>
  <si>
    <t>Թեքահարթակ</t>
  </si>
  <si>
    <t>Թեքահարթակի  երեսպատում 30մմ հաստությամբ բազալտե սալերով 40x350մմ</t>
  </si>
  <si>
    <t>Աստիճանների և աստիճանահարթակի երեսպատում 30մմ հաստությամբ բազալտե սալերով 40x350մմ</t>
  </si>
  <si>
    <t>Ջեռուցում</t>
  </si>
  <si>
    <t>Отопление</t>
  </si>
  <si>
    <t>Ալյումինե  էլեկտրական ջեռուցման մարտկոցների տեղադրում H=500մմ</t>
  </si>
  <si>
    <t>Ալյումինե  էլեկտրական ջեռուցման մարտկոցների արժեքը</t>
  </si>
  <si>
    <t xml:space="preserve">Բեմահարթակի լամինատե հատակի պատրաստում </t>
  </si>
  <si>
    <t>Демонтажные работы</t>
  </si>
  <si>
    <r>
      <t>м</t>
    </r>
    <r>
      <rPr>
        <vertAlign val="superscript"/>
        <sz val="8"/>
        <rFont val="Arial Armenian"/>
        <family val="2"/>
      </rPr>
      <t>2</t>
    </r>
  </si>
  <si>
    <t>м</t>
  </si>
  <si>
    <t>Демонтаж полов из старой керамической плитки</t>
  </si>
  <si>
    <t>Демонтаж керамической плитки стен</t>
  </si>
  <si>
    <t>Снос цементно-песчаной штукатурки со стен</t>
  </si>
  <si>
    <t>Снятие штукатурки со стен</t>
  </si>
  <si>
    <t>Снос штукатурки с потолка</t>
  </si>
  <si>
    <t>Разборка унитаза</t>
  </si>
  <si>
    <t>Демонтаж раковины</t>
  </si>
  <si>
    <t>Демонтаж радиаторов отопления</t>
  </si>
  <si>
    <t>кг</t>
  </si>
  <si>
    <t>Демонтаж старого водопровода</t>
  </si>
  <si>
    <t>т</t>
  </si>
  <si>
    <t>Строительство и снос террасы /горизонтальной/</t>
  </si>
  <si>
    <t>Ремонтные работы</t>
  </si>
  <si>
    <t xml:space="preserve">Установка пластиковых подоконников </t>
  </si>
  <si>
    <t>Стоимость подоконника 250мм.</t>
  </si>
  <si>
    <t>Установка новых дверей МДФ</t>
  </si>
  <si>
    <t>Качественная штукатурка для стен</t>
  </si>
  <si>
    <t>Высококачественная цементно-песчаная штукатурка для внутренних стен</t>
  </si>
  <si>
    <r>
      <t>м</t>
    </r>
    <r>
      <rPr>
        <vertAlign val="superscript"/>
        <sz val="8"/>
        <rFont val="Arial Armenian"/>
        <family val="2"/>
      </rPr>
      <t>3</t>
    </r>
  </si>
  <si>
    <t>Второсортная масляная покраска стен и потолков с тщательным покрытием шпатлевкой</t>
  </si>
  <si>
    <t>Высококачественная покраска стен и потолков латексной краской с тщательной шпатлевкой</t>
  </si>
  <si>
    <t>Облицовка стен глиняной плиткой</t>
  </si>
  <si>
    <t>Монтаж подвесных потолков с пластиковыми планками</t>
  </si>
  <si>
    <t>Выравнивающий слой из песка/цемента толщиной 30 мм</t>
  </si>
  <si>
    <t>Самовыравнивающийся слой пола толщиной 10 мм Ceresit CN68</t>
  </si>
  <si>
    <t>Подготовка винилового напольного покрытия толщиной 2 мм</t>
  </si>
  <si>
    <t>Монтаж плинтусов МДФ 80мм</t>
  </si>
  <si>
    <t>Լամինատե հատակի քանդում</t>
  </si>
  <si>
    <t>Снос ламинированного пола</t>
  </si>
  <si>
    <t>Демонтаж старого теплотрассы</t>
  </si>
  <si>
    <t>Կոյուղու թուջե և պոլիպրոպիլենե խողովակաշարի ապամոնտաժում</t>
  </si>
  <si>
    <t>Демонтаж чугунных и полипропиленовых канализационных трубопроводов</t>
  </si>
  <si>
    <t>Погрузка строительного мусора в самосвалы и вывоз его на расстояние 3км</t>
  </si>
  <si>
    <t xml:space="preserve">         ՇԻՆԱՐԱՐԱԿԱՆ ՆՅՈՒԹԵՐԻ, ԿՈՆՍՏՐՈՒԿՑԻԱՆԵՐԻ ԵՎ ՊԱՏՐԱՍՏՎԱԾՔՆԵՐԻ ԿՈՂՄՆՈՐՈՇԻՉ  ԳՆԵՐԸ  
2025 ԹՎԱԿԱՆԻ ՀՈՒԼԻՍ ԱՄՍՎԱ ՀԱՄԱՐ      </t>
  </si>
  <si>
    <t>Кальматрон Д-Про
Բյուրեղացնող ջրամեկուսացնող հավելանյութ բետոնի և ցեմենտ-ավազային շաղախների համար։
Ծախս՝ 5 կգ՝ 1 մ³ բետոնի համար</t>
  </si>
  <si>
    <t xml:space="preserve">Արտերկիր 
«КальмаТрейд»   
</t>
  </si>
  <si>
    <t>HayPlast 320:
Պոլիկարբոկսիլատի հիմքով սուպերպլաստիֆիկատոր բետոնի և շինարարական շաղախների համար: Օգտագործվում է ինչպես ապրանքային բետոնի, այնպես էլ երկաթբետոնի արտադրման համար: Նվազեցնում է բետոնային շաղախում ջրի քանակը և հաղորդում է պլաստիկություն:
Հնարավորություն է տալիս ցեմենտի քիչ քանակով ստանալ ամուր բետոն:
Ծախս՝ 0,6-1,2 կգ 100 կգ ցեմենտի համար:</t>
  </si>
  <si>
    <t>МастерТоп Про 80
Բետոնի մակերևույթային ամրեցուցիչ, կորունդային հիմքով։
Ծախսը 4 կգ/մ²</t>
  </si>
  <si>
    <t xml:space="preserve">Արտերկիր 
«Полипласт-ЮГ»
</t>
  </si>
  <si>
    <t>GLIMS PRO WP Flex 2K
Երկկոմպոնենտային էլաստիկ ջրաﬔկուսացիչ՝ ցեﬔնտային և ակրիլային հիմքով։ Պահպանում է ջրաﬔկուսիչ հատկությունները հիմքի բետոնի ﬕնչև 0,8 մմ ճաքերի դեպքում։
Ծախս ։ Առաջին շերտ՝ 1.6 կգ/մ² Երկրորդ շերտ՝ 1.6 կգ/մ²
Փաթեթավորում
կոմպոնենտ A ։ 25 կգ
կոմպոնենտ B ։ 9.5 կգ</t>
  </si>
  <si>
    <t xml:space="preserve">Արտերկիր 
«Глимс»
</t>
  </si>
  <si>
    <t xml:space="preserve">GLIMS PRO WP X5
Միակոմպոնենտ ներթափանցող ջրաﬔկուսացում։ Օգտագործվում է բետոնե և երկաթբետոնե կառույցների ջրաﬔկուսացման համար՝ դրանց ջրակայունությունը բարձրացնելու և ﬕնչև 0․4 մմ բացվածքով ﬕկրոճաքերի ինքնաբուժման համար։
Ծախս ։ 1.7-5 կգ/մ² 
Փաթեթավորում։ 4 կգ 
</t>
  </si>
  <si>
    <t>GLIMS ВодоStop ORANGE
Էլաստիկ, ﬔկկոմպոնենտային, պատրաստի օգտագործման ջրաﬔկուսացում։
Ծախս ։ 0.8-1.3 կգ/մ²
Փաթեթավորում։ 4 կգ</t>
  </si>
  <si>
    <r>
      <t>Բիտում-պոլիմերային ջրամեկուսիչ թաղանթ պոլիմերային գործվաճքով ամրացված Սելֆիթի  PlusElast EPP 4 
Փաթեթ</t>
    </r>
    <r>
      <rPr>
        <i/>
        <sz val="10"/>
        <rFont val="GHEA Grapalat"/>
        <family val="3"/>
      </rPr>
      <t xml:space="preserve">` </t>
    </r>
    <r>
      <rPr>
        <sz val="10"/>
        <rFont val="GHEA Grapalat"/>
        <family val="3"/>
      </rPr>
      <t xml:space="preserve">10 մ ²,   Երկարությունը՝ 10 մ,                                     Լայնությունը՝ 1մ                                                           
</t>
    </r>
  </si>
  <si>
    <t>Գեր ամուր մանրաթելերով հագեցած զրոյական նստվածքով խառնուրդ բետոնի վերականգնման համար: 18.5 կգ/մ 1սմ,
Mapegrout Thizotropic</t>
  </si>
  <si>
    <t>GLIMS CF 40
Ցեﬔնտային կպչուն հիմքով ինքնահարթվող հատակ՝ հորիզոնական հիմքերի ընդհանուր հարթեցման համար՝ կերաﬕկական սալիկների, լաﬕնատի, մանրահատակի տակ կիրառվող։
Ամրություն սեղման հանդեպ ։ 25 ՄՊա 
Կիրառման հաստություն ։ 5-40
Ծախս ։ 1.85 կգ/մ²՝ 1 մմ շերտի հաստության դեպքում
Փաթեթավորում։ 25 կգ</t>
  </si>
  <si>
    <t>GLIMS GoldPrime
Գրունտ՝ ինքնահարթեղվող հատակների համար։ Ամրացնում է մակերեսը, բարձրացնում է կպչողունակությունը, կանխում է բորբոսների առաջացումը և զարգացումը։
Ծախս ։ 0.08 – 0.2 կգ/մ² (բացվում է ջրով՝ 1։10 հարաբերակցությամբ)
Փաթեթավորում։ 1 կգ</t>
  </si>
  <si>
    <t xml:space="preserve">Արտերկիր 
«Глимс»
</t>
  </si>
  <si>
    <t>Fibercap 12 
Պոլիպրոպիլենային մանրաթել բետոնի և ցեմենտ-ավազային շաղախների մեջ
օգտագորման համար։</t>
  </si>
  <si>
    <t>Արտերկիր 
«Capco»</t>
  </si>
  <si>
    <t>Քիմիական անկեր</t>
  </si>
  <si>
    <t>Repoc EB 456
Էպոքսիդային խեժի վրա հիմնված, տիկսոտրոպ, առանց լուծիչ, վերանորոգման համար
նախատեսված սոսինձ՝ պատրաստված բարձր ամրություն հաղորդող լցանյութից և կապակցիչից։</t>
  </si>
  <si>
    <t xml:space="preserve">Արտերկիր
</t>
  </si>
  <si>
    <t xml:space="preserve">Հրակայուն ( ША 6.5-Б) բաց գ., 23x11.5x6.5սմ </t>
  </si>
  <si>
    <t xml:space="preserve">Հրակայուն ( ША 6.5-Ж) միջին գ., 23x11.5x6.5սմ </t>
  </si>
  <si>
    <t xml:space="preserve">Հրակայուն ( ША -3) 23x11.5x3սմ </t>
  </si>
  <si>
    <t xml:space="preserve">Հրակայուն ( ША -2.5) 23x11.5x2սմ </t>
  </si>
  <si>
    <t xml:space="preserve">Հրակայուն ( ША -2Б) երեսպատման դեղին գույնի, 23x6.5x2սմ </t>
  </si>
  <si>
    <t>Փոշի</t>
  </si>
  <si>
    <t>Շամոտային (մանր) 35-38կգ</t>
  </si>
  <si>
    <t>1"  M VALFEX (80/10)</t>
  </si>
  <si>
    <t>1.1/2" M  VALFEX (25/5)</t>
  </si>
  <si>
    <t>1.1/4"  M  VALFEX (40/10)</t>
  </si>
  <si>
    <t>1/2" M  VALFEX (180/10)</t>
  </si>
  <si>
    <t>2" M  VALFEX (20/4)</t>
  </si>
  <si>
    <t>3/4" M  VALFEX (110/10)</t>
  </si>
  <si>
    <r>
      <t>1 1/2</t>
    </r>
    <r>
      <rPr>
        <sz val="10"/>
        <rFont val="Arial"/>
        <family val="2"/>
      </rPr>
      <t>"-1 1/4" M VALFEX (35/5)</t>
    </r>
  </si>
  <si>
    <r>
      <t>1 1/4</t>
    </r>
    <r>
      <rPr>
        <sz val="10"/>
        <rFont val="Arial"/>
        <family val="2"/>
      </rPr>
      <t>"-1" M VALFEX (60/10)</t>
    </r>
  </si>
  <si>
    <r>
      <t>1</t>
    </r>
    <r>
      <rPr>
        <sz val="10"/>
        <rFont val="Arial"/>
        <family val="2"/>
      </rPr>
      <t>"-1/2" M  VALFEX (100/10)</t>
    </r>
  </si>
  <si>
    <r>
      <t>1</t>
    </r>
    <r>
      <rPr>
        <sz val="10"/>
        <rFont val="Arial"/>
        <family val="2"/>
      </rPr>
      <t>"-3/4" M VALFEX (80/10)</t>
    </r>
  </si>
  <si>
    <t>3/4"-1/2" M VALFEX (120/10)</t>
  </si>
  <si>
    <t>1" M VALFEX (25/5)</t>
  </si>
  <si>
    <t>3/4" M VALFEX (50/10)</t>
  </si>
  <si>
    <t>1/2" M VALFEX (100/10)</t>
  </si>
  <si>
    <t>1 х 1/2" ՆՊ Valfex</t>
  </si>
  <si>
    <t>1 х 1/4" ՆՊ Valfex</t>
  </si>
  <si>
    <t>1" ՆՊ Valfex</t>
  </si>
  <si>
    <t>3/4" ՆՊ Valfex</t>
  </si>
  <si>
    <t>Պոլիէթիլենային, խմելու ջրի համար, d=110x3,4մմ, 5,0 մթն.ճնշ.</t>
  </si>
  <si>
    <t xml:space="preserve">Լատունե, 1/2" F </t>
  </si>
  <si>
    <t>Լատունե, 3/4" F</t>
  </si>
  <si>
    <t>կոմպլեկտ</t>
  </si>
  <si>
    <t xml:space="preserve">Անկյունային </t>
  </si>
  <si>
    <t xml:space="preserve">Նստակոնք             </t>
  </si>
  <si>
    <t>Կերամիկական, "Ասիական", 550x430x220մմ</t>
  </si>
  <si>
    <t>Գրատախտակի 0.9կգ, Грифельная 6հ</t>
  </si>
  <si>
    <t>մետ դուռ</t>
  </si>
  <si>
    <t>մ/կոնստրուկ</t>
  </si>
  <si>
    <t>Արտաքին մետաղական դռան տեղադրում</t>
  </si>
  <si>
    <t>Установка наружной металлической двери</t>
  </si>
  <si>
    <t>Պատերի և շեպերի լավորակ գաջե սվաղ</t>
  </si>
  <si>
    <t>15-327   կիրառ</t>
  </si>
  <si>
    <t xml:space="preserve">Կախովի առաստաղների տեղադրում գիպսոստվարաթղթով </t>
  </si>
  <si>
    <t>Մամլոգրանիտե հատակի և շրիշակների պատրաստում 600x600մմ</t>
  </si>
  <si>
    <t>Подготовка пола и плинтусов из гранита 600x600мм</t>
  </si>
  <si>
    <t>վինիլային հատակ 4մմ</t>
  </si>
  <si>
    <t>Монтаж винилового напольного покрытия толщиной 4 мм</t>
  </si>
  <si>
    <t>Բետոնե շերտի իրականացում B-15 դասի բետոնից ամրանավորված вр4</t>
  </si>
  <si>
    <t xml:space="preserve">Выполнение бетонного слоя из железобетона класса В-15 вр4
</t>
  </si>
  <si>
    <t>Стоимость арматурной сетки вр4</t>
  </si>
  <si>
    <t>ց/ավազե չոր խառնուրդ</t>
  </si>
  <si>
    <t xml:space="preserve">Выполнение сухой смеси 3 см
 </t>
  </si>
  <si>
    <t xml:space="preserve">Базальтового щебня h-3 см
</t>
  </si>
  <si>
    <t>Облицовка лестниц и площадок базальтовыми плитами толщиной 30 мм</t>
  </si>
  <si>
    <t>Полировка и очистка базальтовой облицовочной плитки</t>
  </si>
  <si>
    <t>10-203</t>
  </si>
  <si>
    <t>հակահրդեհ նյութ</t>
  </si>
  <si>
    <t xml:space="preserve">Противипожарная защита для харачо
                               </t>
  </si>
  <si>
    <t>10-742-6</t>
  </si>
  <si>
    <t>Համակարգի կառավարման գլխավոր վահանակ</t>
  </si>
  <si>
    <t>https://www.tinko.ru/catalog/product/004432/?ysclid=m3r9yqpvch879256913</t>
  </si>
  <si>
    <t>https://www.tinko.ru/catalog/product/004432/</t>
  </si>
  <si>
    <t>https://sector-sb.ru/catalog/ops/produktsiya_kompanii_bolid/integrirovannaya_sistema_orion/apparatnye_sredstva_orion_bolid/c2000m?ysclid=m3r9yzyihs683770145</t>
  </si>
  <si>
    <t>Երկլարանի գծի վերահսկիչ</t>
  </si>
  <si>
    <t>վերահսկիչ</t>
  </si>
  <si>
    <t xml:space="preserve">ռելեային բլոկ </t>
  </si>
  <si>
    <t>https://sector-sb.ru/catalog/ops/produktsiya_kompanii_bolid/integrirovannaya_sistema_orion/apparatnye_sredstva_orion_bolid/bolids2000-sp2?ysclid=m3rakgdv32188682342</t>
  </si>
  <si>
    <t>https://www.tinko.ru/catalog/product/004196/?ysclid=m3rako63f5112292171</t>
  </si>
  <si>
    <t>8-125-4</t>
  </si>
  <si>
    <t>Պահուստային սնուցման աղբյուր</t>
  </si>
  <si>
    <t>սնուցման սարք</t>
  </si>
  <si>
    <t>https://www.tinko.ru/catalog/product/008539/</t>
  </si>
  <si>
    <t>Մարտկոց 7ԱԺ</t>
  </si>
  <si>
    <t>https://www.tinko.ru/catalog/product/008064/</t>
  </si>
  <si>
    <t>ծխային ազդասարք</t>
  </si>
  <si>
    <t>https://teko-shop.ru/catalog/ops/tekhnicheskie_sredstva_iso_orion/dip_34a_isp_03_ip_212_34a/?utm_source=yandex.ru&amp;utm_medium=organic&amp;utm_campaign=yandex.ru&amp;utm_referrer=yandex.ru</t>
  </si>
  <si>
    <t>https://www.tinko.ru/catalog/product/005048/</t>
  </si>
  <si>
    <t>ազդասարք</t>
  </si>
  <si>
    <t>https://www.tinko.ru/catalog/product/224800/?ysclid=m3sb4tnop8655170700</t>
  </si>
  <si>
    <t>https://alpatech.ru/sistemy-ops/adresnye-integrirovannye-ops/bolid-orion/pozharnye-izveschateli-bolid/ipr-513-3am-ruchnoy-izveschatel-bolid/?ysclid=m3sb4vmz7w177065086</t>
  </si>
  <si>
    <t>https://www.etm.ru/cat/nn/234612</t>
  </si>
  <si>
    <t>https://satro-paladin.com/catalog/product/7146/?ysclid=m3sb6rel3a419841636</t>
  </si>
  <si>
    <t>բլոկ</t>
  </si>
  <si>
    <t>8-417-9</t>
  </si>
  <si>
    <t>Ճկախողովակի տեղադրում Ф20մմ</t>
  </si>
  <si>
    <t xml:space="preserve">Ծխի հասցեային ազդասարք DHI-HY-1301	</t>
  </si>
  <si>
    <t xml:space="preserve">Ձեռքի ղեկավարմամբ հասցեային ազդասարք  DHI-HY-1200	</t>
  </si>
  <si>
    <t xml:space="preserve">Համակցված լուսաձայնային ազդարար (ներսի) DHI-HY-1500	</t>
  </si>
  <si>
    <t>Հասցեային մուտք/ելք մոդուլ հզոր ելքով (հիմքի հետ) / DHI-HY-1410E</t>
  </si>
  <si>
    <t xml:space="preserve">Հասցեային մեկուսիչ մոդուլ (հիմքի հետ) DHI-HY-1431	</t>
  </si>
  <si>
    <t xml:space="preserve">UL վկայագրված հրդեհի ազդանշանի մալուխ 2X18AWG(1.0MM)	</t>
  </si>
  <si>
    <t xml:space="preserve">UL վկայագրված հրդեհի ազդանշանի մալուխ 2X16AWG(1.5MM)	</t>
  </si>
  <si>
    <t>Հասցեային ռելեային բլոկ</t>
  </si>
  <si>
    <t>լուսաձայնային ազդարար</t>
  </si>
  <si>
    <t>Ճկախողովակ Ф20մմ</t>
  </si>
  <si>
    <t xml:space="preserve">մալուխ  2X18AWG(1.0MM)	</t>
  </si>
  <si>
    <t xml:space="preserve">մալուխ 2X16AWG(1.5MM)	</t>
  </si>
  <si>
    <t>4 MP Ցանցային տեսախցիկ ներքին կիրառման</t>
  </si>
  <si>
    <t xml:space="preserve">տեսախցիկ </t>
  </si>
  <si>
    <t xml:space="preserve">Ջրակայուն միացման տուփ-ամրակ / Ալյումինե  / IP66 </t>
  </si>
  <si>
    <t xml:space="preserve"> միացման տուփ-ամրակ</t>
  </si>
  <si>
    <t xml:space="preserve">Ցանցային տեսաձայնագրող սարք 16 մուտք </t>
  </si>
  <si>
    <t>Կոշտ սկավառակ HDD 2TB 24/7</t>
  </si>
  <si>
    <t>8 մանրաթելով օպտիկական մալուխ</t>
  </si>
  <si>
    <t xml:space="preserve">Մալուխ / Cable UTP Cat6 </t>
  </si>
  <si>
    <t>Ճկախողովակ 25մմ չհրկիզվող</t>
  </si>
  <si>
    <t>Ճկախողովակ Ф25մմ</t>
  </si>
  <si>
    <t xml:space="preserve">Глажный шит управления </t>
  </si>
  <si>
    <t>Контроллер двупроводной линии связи</t>
  </si>
  <si>
    <t>Адресный релейный блок</t>
  </si>
  <si>
    <t>Резервный источник питания</t>
  </si>
  <si>
    <t>Аккумулятор 7АЧ</t>
  </si>
  <si>
    <t xml:space="preserve">Дымовой извещатель DHI-HY-1301	</t>
  </si>
  <si>
    <t xml:space="preserve">Извещатель  ручной адресный |  DHI-HY-1200	</t>
  </si>
  <si>
    <t xml:space="preserve">Комбинированная светозвуковая сигнализация (внутренняя) DHI-HY-1500	</t>
  </si>
  <si>
    <t>Адресный модуль ввода/вывода с мощным выходом (с базой)/ DHI-HY-1410E</t>
  </si>
  <si>
    <t xml:space="preserve">Адресный изолятор модуль Модуль DHI-HY-1431	</t>
  </si>
  <si>
    <t>Гофрированные трубы для кабеля гибкие Ф20мм</t>
  </si>
  <si>
    <t xml:space="preserve">UL кабель пожарной сигнализации 2X18AWG(1.0MM)	</t>
  </si>
  <si>
    <t xml:space="preserve">UL кабель пожарной сигнализации 2X16AWG(1.5MM)	</t>
  </si>
  <si>
    <t>Сетевая камера 4 МП для использования внутри помещений</t>
  </si>
  <si>
    <t>5 MP Ցանցային տեսախցիկ  արտաքին կիրառման</t>
  </si>
  <si>
    <t>Сетевая камера 5 МП для использования вне помещений</t>
  </si>
  <si>
    <t>Водонепроницаемая распределительная коробка / Алюминий / IP66</t>
  </si>
  <si>
    <t>Видеорегистраторы  на 16 каналов</t>
  </si>
  <si>
    <t>Жесткий диск HDD 2TB 24/7</t>
  </si>
  <si>
    <t>8-волоконный оптический кабель</t>
  </si>
  <si>
    <t xml:space="preserve">кабель/ Cable UTP Cat6 </t>
  </si>
  <si>
    <t>Гофрированные трубы для кабеля гибкие, негорюч. Ф25мм</t>
  </si>
  <si>
    <t>Электромонтажные работы</t>
  </si>
  <si>
    <t xml:space="preserve"> Монтаж металлического короба размерами 700х500х200 мм, IP44100</t>
  </si>
  <si>
    <t>Установка автоматических выключателей 1П, В16А, 6 кА</t>
  </si>
  <si>
    <t>Монтаж пластикового короба на 24 модуля</t>
  </si>
  <si>
    <t>Кабели</t>
  </si>
  <si>
    <t>Кабельные наконечники</t>
  </si>
  <si>
    <t>Осветительное оборудование</t>
  </si>
  <si>
    <t>Светодиодный встраиваемый светильник 40 Вт 600x600x30</t>
  </si>
  <si>
    <t>Встраиваемый светильник в подвесной потолок, светодиод 9 Вт, Ø120 мм</t>
  </si>
  <si>
    <t>набор</t>
  </si>
  <si>
    <t>Установка автоматических выключателей 3P, TM100A, 25 kA</t>
  </si>
  <si>
    <t>ա/անջատիչ 3P, TM100A, 25 kA</t>
  </si>
  <si>
    <t>Ավտոմատ անջատիչների տեղադրում 3P, C50A, 6 kA</t>
  </si>
  <si>
    <t>ա/անջատիչ 3P, C50A, 6 kA</t>
  </si>
  <si>
    <t>Установка автоматических выключателей 3Р, С50А, 6 кА</t>
  </si>
  <si>
    <t>Դիֆ. Ավտոմատ` միաբևեռ 25 Ա 30մԱ</t>
  </si>
  <si>
    <t xml:space="preserve">Դիֆ. Ավտոմատ`  25 Ա </t>
  </si>
  <si>
    <t xml:space="preserve"> Диф.    Автоматический выключатель: однополюсный 25 А 30 мА</t>
  </si>
  <si>
    <t xml:space="preserve"> Кабель медный-3х1,5мм ВВГнг LS</t>
  </si>
  <si>
    <t>Кабель медный-3х2,5мм ВВГнг LS</t>
  </si>
  <si>
    <t>Кабель медный-3х4мм ВВГнг LS</t>
  </si>
  <si>
    <t>Кабель медный-5х16мм ВВГнг ЛС</t>
  </si>
  <si>
    <t>Кабель медный-5х25мм ВВГнг ЛС</t>
  </si>
  <si>
    <t>LED լուսատու 15Վտ 600x600x30</t>
  </si>
  <si>
    <t xml:space="preserve">Ցուցատախտակ  &lt;&lt;ԵԼՔ&gt;&gt;                                                                             </t>
  </si>
  <si>
    <t>Табло &lt;&lt;ВЫХОД&gt;&gt;</t>
  </si>
  <si>
    <t xml:space="preserve">Լուսատու վթարային , ակումուլյատորային մարտկոցով, ոչ մշտական ներգործությամբ 12 Վտ </t>
  </si>
  <si>
    <t>Светильник аварийный, с аккумуляторной батареей, непостоянного действия 12 Вт</t>
  </si>
  <si>
    <t>мест</t>
  </si>
  <si>
    <t>Распределительная коробка ø80x80x45мм</t>
  </si>
  <si>
    <t>Коробка под розетку ø68x40мм</t>
  </si>
  <si>
    <t>Розетка однофазная, одинарная 16А, встроенная</t>
  </si>
  <si>
    <t>Однофазная двойная встроенная розетка 16А</t>
  </si>
  <si>
    <t>Установка одноклавишных выключателей для внутренней установки</t>
  </si>
  <si>
    <t xml:space="preserve">Проемы в стенах 40х40мм
</t>
  </si>
  <si>
    <t xml:space="preserve">Воздуховод настенный, М 100/4", 18 ВТ, 190 куб.м/ч, 3 мм вод.ст.
</t>
  </si>
  <si>
    <t>Երկստեղնավոր անջատիչների  տեղադրում ներքին տեղադրման 10Ա</t>
  </si>
  <si>
    <t>Установка двухклавишных выключателей для внутренней установки 10А</t>
  </si>
  <si>
    <t>Снос песчано-цементной подушки толщиной 30 мм</t>
  </si>
  <si>
    <t>P18-8</t>
  </si>
  <si>
    <t>Օդափոխության հորանների ապամոնտաժում /թիթեղյա/ 58գմ /20x20x25/սմ</t>
  </si>
  <si>
    <t>Демонтаж вентиляционных шахт 58м /20х20х25/см</t>
  </si>
  <si>
    <t>Демонтаж перила</t>
  </si>
  <si>
    <t>Изготовление алюминиевых перил для лестниц h-1,2 м</t>
  </si>
  <si>
    <t>Внутренний водоснабжение</t>
  </si>
  <si>
    <t>Խմելու ջրի պոլիպրոպիլենային խողովակների տեղադրում PPR d=20x3,4 սառը ջրի համար, փորձարկումով</t>
  </si>
  <si>
    <t>Монтаж полипропиленовых труб питьевого водоснабжения ППР d=20х3,4 для холодной воды с испытанием</t>
  </si>
  <si>
    <t>Խմելու ջրի պոլիպրոպիլենային խողովակների տեղադրում  PPR d=25x4,2 սառը ջրի համար,  փորձարկումով</t>
  </si>
  <si>
    <t>Монтаж полипропиленовых труб питьевого водоснабжения ППР d=25х4,2 для холодной воды с испытанием</t>
  </si>
  <si>
    <t>Խմելու ջրի պոլիպրոպիլենային խողովակների տեղադրում PPR d=20x3 տաք ջրի համար, փորձարկումով</t>
  </si>
  <si>
    <t>Монтаж полипропиленовых труб ППР d=20x3 для горячего водоснабжения с испытанием</t>
  </si>
  <si>
    <t>Խմելու ջրի պոլիպրոպիլենային խողովակների տեղադրում  PPR d=25x3,25 տաք ջրի համար,  փորձարկումով</t>
  </si>
  <si>
    <t>Монтаж полипропиленовых труб ППР d=25х3,25 для горячего водоснабжения с испытанием</t>
  </si>
  <si>
    <t>Пластиковые формованные детали de20-25</t>
  </si>
  <si>
    <t>Внутренняя канализация</t>
  </si>
  <si>
    <t xml:space="preserve">Монтаж канализационных труб из поливинилхлорида Ø50мм /с испытанием/
</t>
  </si>
  <si>
    <t>Монтаж канализационных труб из поливинилхлорида Ø110мм /с испытанием/</t>
  </si>
  <si>
    <t xml:space="preserve">Пластиковые фасонные детали Ø50мм
</t>
  </si>
  <si>
    <t xml:space="preserve">Пластиковые фасонные детали Ø110мм
</t>
  </si>
  <si>
    <t>Անցքերի բացում 100 մմ առաստաղին</t>
  </si>
  <si>
    <t xml:space="preserve">Отверстия в потолке 100 мм
</t>
  </si>
  <si>
    <t>точка</t>
  </si>
  <si>
    <t>E16-69</t>
  </si>
  <si>
    <t>Պողպատե պատյանի տեղադրում պատերում D=100մմ</t>
  </si>
  <si>
    <t>Монтаж стальной футляра в стенах D=100мм</t>
  </si>
  <si>
    <t>Սանիտարական սարքեր</t>
  </si>
  <si>
    <t>Сантехника</t>
  </si>
  <si>
    <t>Установка раковины</t>
  </si>
  <si>
    <t>Установка смесителя для раковины</t>
  </si>
  <si>
    <t>Մանկական լվացարանի մոնտաժում</t>
  </si>
  <si>
    <t>Установка детской раковины</t>
  </si>
  <si>
    <t>E17-84</t>
  </si>
  <si>
    <t>Խոհանոցային լվացարանի մոնտաժում</t>
  </si>
  <si>
    <t>Установка кухонной мойки</t>
  </si>
  <si>
    <t>Հաշվանդամների զուգարանակոնքի տեղադրում</t>
  </si>
  <si>
    <t xml:space="preserve">Установка унитаза
</t>
  </si>
  <si>
    <t>Մանկական զուգարանակոնքի տեղադրում</t>
  </si>
  <si>
    <t xml:space="preserve">Установка детского унитаза
</t>
  </si>
  <si>
    <t xml:space="preserve">E17-7       </t>
  </si>
  <si>
    <t>Լոգատաշտի մոնտաժում</t>
  </si>
  <si>
    <t>լոգարան</t>
  </si>
  <si>
    <t>Установка ванны</t>
  </si>
  <si>
    <t xml:space="preserve">Установка шланга Ø50мм
</t>
  </si>
  <si>
    <t>Ցնցուղի տեղադրում</t>
  </si>
  <si>
    <t>ցնցուղ</t>
  </si>
  <si>
    <t>Установка душа</t>
  </si>
  <si>
    <t>E15-210        գնահաշ</t>
  </si>
  <si>
    <t>խողովակ Ø-100մմ ջրահեռ․</t>
  </si>
  <si>
    <t>Монтаж цветных дренажных труб Ø-100мм</t>
  </si>
  <si>
    <t>ППР ձևավոր մաեր Ø20-32մմ</t>
  </si>
  <si>
    <t xml:space="preserve">E16-261      </t>
  </si>
  <si>
    <t xml:space="preserve">E16-262      </t>
  </si>
  <si>
    <t xml:space="preserve">E16-263      </t>
  </si>
  <si>
    <t xml:space="preserve">ռետինե մեկուսիչ Ø20մմ </t>
  </si>
  <si>
    <t xml:space="preserve">ռետինե մեկուսիչ Ø25մմ </t>
  </si>
  <si>
    <t xml:space="preserve">ռետինե մեկուսիչ Ø32մմ </t>
  </si>
  <si>
    <t xml:space="preserve">ռետինե մեկուսիչ Ø40մմ </t>
  </si>
  <si>
    <t>Стоимость на радиаторов отопления  H=500мм</t>
  </si>
  <si>
    <t>Ալյումինե ջեռուցման մարտկոցների արժեքը H=500մմ</t>
  </si>
  <si>
    <t>Комплект секции</t>
  </si>
  <si>
    <t>Фасонные детали из полипропилена Ø20-32мм</t>
  </si>
  <si>
    <t>Изоляция труб резиновыми изоляторами Ø20мм</t>
  </si>
  <si>
    <t>Изоляция труб резиновыми изоляторами 25мм</t>
  </si>
  <si>
    <t>Изоляция труб резиновыми изоляторами 32мм</t>
  </si>
  <si>
    <t>Изоляция труб резиновыми изоляторами 40мм</t>
  </si>
  <si>
    <t>экм</t>
  </si>
  <si>
    <t>секц.</t>
  </si>
  <si>
    <t>կաթսա 40կվտ</t>
  </si>
  <si>
    <t xml:space="preserve">Ջեռուցման կաթսաների տեղադրում ծխատարով  40կվտ </t>
  </si>
  <si>
    <t>Ծխատարի երկարացում 500մմ երկար.</t>
  </si>
  <si>
    <t>Ծխատար  500մմ երկար.</t>
  </si>
  <si>
    <t xml:space="preserve">Ծխատար </t>
  </si>
  <si>
    <t>Димоход  котла</t>
  </si>
  <si>
    <t>компл</t>
  </si>
  <si>
    <t>E16-66</t>
  </si>
  <si>
    <t>խողովակ Dу=20x2,5մմ</t>
  </si>
  <si>
    <t>Գազի խողովակ 3/4՛՛ 700մմ 4հատ</t>
  </si>
  <si>
    <t>E118-81</t>
  </si>
  <si>
    <t xml:space="preserve">Կոլեկտոր d110 1100մմ  </t>
  </si>
  <si>
    <t>E18-179</t>
  </si>
  <si>
    <t>E18-201</t>
  </si>
  <si>
    <t>Ավտոմատ օդահան 1/2՛՛</t>
  </si>
  <si>
    <t>պոմպ</t>
  </si>
  <si>
    <t>ջերմաչափ</t>
  </si>
  <si>
    <t>մանոմետր</t>
  </si>
  <si>
    <t>E18-165</t>
  </si>
  <si>
    <t>E18-228</t>
  </si>
  <si>
    <t>E18-226</t>
  </si>
  <si>
    <t>E18-112</t>
  </si>
  <si>
    <t>Ջերմաչափի  տեղադրում 0-100*C</t>
  </si>
  <si>
    <t>Հետադարձ փական 1/2 ՛՛</t>
  </si>
  <si>
    <t>Переходной ниппель 1 1/2' M/M</t>
  </si>
  <si>
    <t>նիպել 1՛՛</t>
  </si>
  <si>
    <t xml:space="preserve">նիպել 3/4՛՛ </t>
  </si>
  <si>
    <t xml:space="preserve">Ниппель 3/4՛՛ </t>
  </si>
  <si>
    <t>Ниппель 1՛՛</t>
  </si>
  <si>
    <t>E18-212</t>
  </si>
  <si>
    <t>Գնդային փական 1/2 ՛՛</t>
  </si>
  <si>
    <t>Գնդային փական 1 1/4՛՛</t>
  </si>
  <si>
    <t>Գնդային փական 1՛՛</t>
  </si>
  <si>
    <t>Кран шаровый 1՛՛</t>
  </si>
  <si>
    <t xml:space="preserve">Кран шаровый  1/2 </t>
  </si>
  <si>
    <t>Кран шаровый 1 1/4՛՛</t>
  </si>
  <si>
    <t>Ալյումինե ջեռուցման մարտկոցների տեղադրում  500*97</t>
  </si>
  <si>
    <t>установка алюминиевых радиаторов отопления  500*97</t>
  </si>
  <si>
    <t>Մարտկոցի փական</t>
  </si>
  <si>
    <t xml:space="preserve">Անցում ամերիկանկա 32*1՛՛  </t>
  </si>
  <si>
    <t xml:space="preserve">Անցում ամերիկանկա 40*1 1/4՛՛  </t>
  </si>
  <si>
    <t xml:space="preserve">Անցում ամերիկանկա 20*1/2՛՛ </t>
  </si>
  <si>
    <t xml:space="preserve">Переход американка 20*1/2՛՛ </t>
  </si>
  <si>
    <t xml:space="preserve">Переход американка 32*1՛՛  </t>
  </si>
  <si>
    <t xml:space="preserve">Переход американка 40*1 1/4՛՛  </t>
  </si>
  <si>
    <t>Պոլիպրոպիլենային խողովակների տեղադրում PPR  d=40x5.0մմ                                   /լվացումով և փորձարկումով/</t>
  </si>
  <si>
    <t>խողովակ PPR  d=40x5.0մմ</t>
  </si>
  <si>
    <t>Монтаж полипропиленовых труб PPR d=40x5.0мм /с промывкой и испытанием/</t>
  </si>
  <si>
    <t>խողովակ PPR  d=32x4.0մմ</t>
  </si>
  <si>
    <t>Монтаж полипропиленовых труб PPR d=32x4.0мм /с промывкой и испытанием/</t>
  </si>
  <si>
    <t>Պոլիպրոպիլենային խողովակների տեղադրում PPR  d=32x4.0մմ  /լվացումով և փորձարկումով/</t>
  </si>
  <si>
    <t>Պոլիպրոպիլենային խողովակների տեղադրում PPR  d=25x3.25մմ                           /լվացումով և փորձարկումով/</t>
  </si>
  <si>
    <t>խողովակ PPR  d=25x3.25մմ</t>
  </si>
  <si>
    <t>Монтаж полипропиленовых труб PPR d=25x3,25мм /с промывкой и испытанием/</t>
  </si>
  <si>
    <t>Պոլիպրոպիլենային խողովակների տեղադրում PPR  d=20x3.0մմ                                 /լվացումով և փորձարկումով/</t>
  </si>
  <si>
    <t>խողովակ PPR  d=20x3.0մմ</t>
  </si>
  <si>
    <t>Монтаж полипропиленовых труб PPR d=20x3,0мм /с промывкой и испытанием/</t>
  </si>
  <si>
    <t>Մետաղական լար</t>
  </si>
  <si>
    <t>Проволка вязалная</t>
  </si>
  <si>
    <t>Անցքերի բացում պատերում և ծածկերում d=20-50մմ</t>
  </si>
  <si>
    <t>Пробывка отверстии в стенах и потолках d=20-50мм</t>
  </si>
  <si>
    <t>Рытье канавок в стенах</t>
  </si>
  <si>
    <t>E46-59</t>
  </si>
  <si>
    <r>
      <t xml:space="preserve">              </t>
    </r>
    <r>
      <rPr>
        <b/>
        <i/>
        <sz val="11"/>
        <color theme="1"/>
        <rFont val="Sylfaen"/>
        <family val="1"/>
      </rPr>
      <t xml:space="preserve"> •  </t>
    </r>
    <r>
      <rPr>
        <i/>
        <sz val="11"/>
        <color theme="1"/>
        <rFont val="Sylfaen"/>
        <family val="1"/>
      </rPr>
      <t xml:space="preserve">“Ինֆորմացիոն տեղեկագիր”  07.2025թ.  շինարարական նյութերի, </t>
    </r>
  </si>
  <si>
    <t>Կահույքի ապամոնտաժում և մոնտաժ</t>
  </si>
  <si>
    <t>Մամլոգրանիտե շրիշակների  քանդում</t>
  </si>
  <si>
    <t>Снос прессованных гранитных плинтусов</t>
  </si>
  <si>
    <t>Մ/պլաստե, փայտե և  МДФ դռների տեղահանում</t>
  </si>
  <si>
    <t xml:space="preserve">Демонтаж пластиковых, деревянных и МДФ дверей </t>
  </si>
  <si>
    <t>Демонтаж пластиковых окон</t>
  </si>
  <si>
    <r>
      <t>м</t>
    </r>
    <r>
      <rPr>
        <vertAlign val="superscript"/>
        <sz val="8"/>
        <rFont val="Sylfaen"/>
        <family val="1"/>
      </rPr>
      <t>2</t>
    </r>
  </si>
  <si>
    <t>18-230
գ=0.6      գ=0.7</t>
  </si>
  <si>
    <t>Էլեկտրական Ջրատաքացուցիչի/կաթսայի ապամոնտաժում</t>
  </si>
  <si>
    <t>E15-78</t>
  </si>
  <si>
    <r>
      <t>մ</t>
    </r>
    <r>
      <rPr>
        <vertAlign val="superscript"/>
        <sz val="9"/>
        <rFont val="Sylfaen"/>
        <family val="1"/>
      </rPr>
      <t>2</t>
    </r>
  </si>
  <si>
    <r>
      <t>м</t>
    </r>
    <r>
      <rPr>
        <vertAlign val="superscript"/>
        <sz val="9"/>
        <rFont val="Sylfaen"/>
        <family val="1"/>
      </rPr>
      <t>2</t>
    </r>
  </si>
  <si>
    <t>Արտաքին բազալտե պատուհանագոգերի իրականացում</t>
  </si>
  <si>
    <t xml:space="preserve">բազալտե պատուհանագոգ </t>
  </si>
  <si>
    <t>մ/պլ դուռ+  МДФ</t>
  </si>
  <si>
    <t>մ/պլ պատուհան</t>
  </si>
  <si>
    <t xml:space="preserve">10սմ հաստությամբ պ/բ միջնորմների շարվածք բետոնացմամբ </t>
  </si>
  <si>
    <t>Перегородка из П/Б толщиной 10 см с бетонированием</t>
  </si>
  <si>
    <t>Работы по сносу наружных конструкций</t>
  </si>
  <si>
    <t>P14-321</t>
  </si>
  <si>
    <t>Ֆասադային ներկի և պատկերների մաքրում պատերից</t>
  </si>
  <si>
    <t>Снос старого водопровода</t>
  </si>
  <si>
    <t>п/м</t>
  </si>
  <si>
    <t xml:space="preserve">Снос кровли из листового металла
</t>
  </si>
  <si>
    <t>10-70           գ=0.6                 գ=0.7</t>
  </si>
  <si>
    <r>
      <t>մ</t>
    </r>
    <r>
      <rPr>
        <vertAlign val="superscript"/>
        <sz val="9"/>
        <rFont val="Sylfaen"/>
        <family val="1"/>
      </rPr>
      <t>3</t>
    </r>
  </si>
  <si>
    <t>Снос деревянного кровельного покрытия</t>
  </si>
  <si>
    <r>
      <t>м</t>
    </r>
    <r>
      <rPr>
        <vertAlign val="superscript"/>
        <sz val="9"/>
        <rFont val="Sylfaen"/>
        <family val="1"/>
      </rPr>
      <t>3</t>
    </r>
  </si>
  <si>
    <t>Արտաքին վերականգման աշխատանքներ</t>
  </si>
  <si>
    <t>Внешние ремонтные работы</t>
  </si>
  <si>
    <t>բետոն B-15</t>
  </si>
  <si>
    <t xml:space="preserve">E27-173      E27-174 </t>
  </si>
  <si>
    <t xml:space="preserve">Монтаж базальтовых бордюров 150х300 мм с бетонным основанием
</t>
  </si>
  <si>
    <t>Выполнение подготовительного слоя из гравия толщиной 10 см для боковых частей здания</t>
  </si>
  <si>
    <t>Ручная обработка натуральной грунта  3 категории</t>
  </si>
  <si>
    <t>Ручное выравнивание почвы</t>
  </si>
  <si>
    <r>
      <t>Ù</t>
    </r>
    <r>
      <rPr>
        <vertAlign val="superscript"/>
        <sz val="9"/>
        <rFont val="Sylfaen"/>
        <family val="1"/>
      </rPr>
      <t>3</t>
    </r>
  </si>
  <si>
    <t>Շենքի արտաքին հարթակների, աստիճաններ  բազալտի երեսպատում 3սմ հաստությամբ</t>
  </si>
  <si>
    <t xml:space="preserve">Покраска металлических деталей антикоррозийной краской (2 слоя)
</t>
  </si>
  <si>
    <t xml:space="preserve">P11-49   </t>
  </si>
  <si>
    <t>ավազ</t>
  </si>
  <si>
    <t>Արտաքին պատերի, դռների և պատուհանների շեպերի տուֆե երեսպատի  մաքրում ավազաշթով</t>
  </si>
  <si>
    <t>Դռների և լուսամուտների արտաքին շեպերի ց/ա սվաղ</t>
  </si>
  <si>
    <t xml:space="preserve">Наружная штукатурка для дверей и окон
</t>
  </si>
  <si>
    <t>Стены с качественной песчаной штукатуркой с сеткой</t>
  </si>
  <si>
    <t>Полировка базальтовых подоконников</t>
  </si>
  <si>
    <t xml:space="preserve">Установка наружных базальтовых подоконников </t>
  </si>
  <si>
    <t>Բազալտե պատուհանագոգի արժեքը 25x300մմ</t>
  </si>
  <si>
    <t>Стоимость базальтового подоконника 25х300мм</t>
  </si>
  <si>
    <t>մետաղ․ կոնստրուկցիաներ</t>
  </si>
  <si>
    <t>խողովակ 50x30x2.5մմ</t>
  </si>
  <si>
    <t>խողովակ 40x40x3մմ</t>
  </si>
  <si>
    <t>խողովակ 20x20x2մմ</t>
  </si>
  <si>
    <t>կիսակլոր խողովակ ջրհորդան</t>
  </si>
  <si>
    <t>E12-280</t>
  </si>
  <si>
    <t>Մանր ծածկույթների սարքվածք(հոսնոցներ, քիվեր, օդափոխության հորաններ, ձեղնալուսամուտ) 0,5մմ հաստությամբ ներկված ցինկապատ թիթեղից</t>
  </si>
  <si>
    <t xml:space="preserve">թիթեղ գունավոր </t>
  </si>
  <si>
    <t>Мелкое кровельное оборудование (карнизы, свесы, вентиляционные шахты, световые люки) из окрашенного оцинкованного листового металла толщиной 0,5 мм</t>
  </si>
  <si>
    <t>Փ25x2,5 խողովակ տեղադրում</t>
  </si>
  <si>
    <t xml:space="preserve">P8-300 </t>
  </si>
  <si>
    <t>հականեխ․ մածիկ</t>
  </si>
  <si>
    <t>տոլ</t>
  </si>
  <si>
    <t>մեխ</t>
  </si>
  <si>
    <t>մետաղալար</t>
  </si>
  <si>
    <t>Подготовка лесов под кровлю</t>
  </si>
  <si>
    <t>Տանիքածածկույթի պատրաստում 0.5մմ հաստությամբ գունավոր  պրոֆիլավոր թիթեղից КП-21-0,50մմ</t>
  </si>
  <si>
    <t>Кровля из цветного профилированного листа КП-21-0,50мм толщиной 0,5мм</t>
  </si>
  <si>
    <t>Պիպերի երեսպատում հարթ գունավոր ցինկապատ թիթեղից 150x150</t>
  </si>
  <si>
    <t>Цветной пластик толщиной 0,7 мм для пипов</t>
  </si>
  <si>
    <t>թիթեղ գունավոր 150x150</t>
  </si>
  <si>
    <t>12-283</t>
  </si>
  <si>
    <t xml:space="preserve">Изготовление решеток для кровли из листовых металлических конструкций
</t>
  </si>
  <si>
    <t xml:space="preserve">Установка перил на крыше
</t>
  </si>
  <si>
    <t xml:space="preserve">Խողովակների ձայնամեկուսացում  Ø50-100մմ </t>
  </si>
  <si>
    <t>Звукоизоляция труб Ø50-100мм</t>
  </si>
  <si>
    <t xml:space="preserve">մեկուսիչ Ø50-100մմ </t>
  </si>
  <si>
    <t>Պոլիպրոպիլենային ձևավոր մասեր d=20-25</t>
  </si>
  <si>
    <t xml:space="preserve">Պոլիվինիլքլորիդե  ձևավոր մասեր Ø50մմ </t>
  </si>
  <si>
    <t xml:space="preserve">Պոլիվինիլքլորիդե  ձևավոր մասեր Ø110մմ </t>
  </si>
  <si>
    <t>Գիպսոստվարաթղթով պատի քանդում</t>
  </si>
  <si>
    <t>Պլաստմասե շրիշակների քանդում</t>
  </si>
  <si>
    <t xml:space="preserve">Պլաստմասե պատուհանագոգերի քանդում </t>
  </si>
  <si>
    <t>Снос пластиковых подоконников</t>
  </si>
  <si>
    <r>
      <t>Մետաղական բաքի ապամոնտաժում  3մ</t>
    </r>
    <r>
      <rPr>
        <vertAlign val="superscript"/>
        <sz val="9"/>
        <rFont val="Sylfaen"/>
        <family val="1"/>
      </rPr>
      <t>3</t>
    </r>
  </si>
  <si>
    <t>18-146
գ-0,6
գ-0,7</t>
  </si>
  <si>
    <t>Արևային պանելների մետաղական կարկասի ապամոնտաժում և մոնտաժ</t>
  </si>
  <si>
    <t>Демонтаж и монтаж металлического каркаса солнечных панелей</t>
  </si>
  <si>
    <t>9-94       գ=1.6              գ=1.7</t>
  </si>
  <si>
    <t>Չսահող սալիկապատ հատակների իրականացում աստիճաններում և աստիճանավանդակներում</t>
  </si>
  <si>
    <t>Установка нескользящих плиточных полов на лестницах и лестничных площадках</t>
  </si>
  <si>
    <t>Խոհանոցի օդափոխության զոնտ</t>
  </si>
  <si>
    <t>օդափոխության զոնտ</t>
  </si>
  <si>
    <t>Ջրահեռացման հիմքապաշտպան շերտի իրականացում</t>
  </si>
  <si>
    <t>Շենքի արտաքին հարթակների, աստիճանավանդակների  բազալտի երեսպատում 3սմ հաստությամբ</t>
  </si>
  <si>
    <t>12-280
գ-0.6</t>
  </si>
  <si>
    <t>9-50 գ=0.6                 գ=0.7</t>
  </si>
  <si>
    <t xml:space="preserve">Демонтаж  навеса
</t>
  </si>
  <si>
    <t xml:space="preserve">E46-99       </t>
  </si>
  <si>
    <t xml:space="preserve">Ց/ավազե հարթաշերտի քանդում </t>
  </si>
  <si>
    <t>P23-49</t>
  </si>
  <si>
    <t>Անցքի բացում բետոնի մեջ ճաղաշարի ամրացման  համար  d50մմ</t>
  </si>
  <si>
    <t>шт.</t>
  </si>
  <si>
    <t>Изготовление металлических ферм для навесов из труб сечением 40х30х2мм</t>
  </si>
  <si>
    <t>Стоимость прямоугольной трубы 40x30x2мм</t>
  </si>
  <si>
    <t>պոլիկարբոնատ</t>
  </si>
  <si>
    <t>Изготовление навесов из поликарбоната</t>
  </si>
  <si>
    <t>ռետինե ներդիր</t>
  </si>
  <si>
    <t xml:space="preserve">պտուտակ </t>
  </si>
  <si>
    <t>Анкерный болт К-16, L-300 мм</t>
  </si>
  <si>
    <t>Покраска металлических деталей антикоррозийной краской (2 слоя)</t>
  </si>
  <si>
    <t>ԼՆ 4</t>
  </si>
  <si>
    <t>ԼՆ 8</t>
  </si>
  <si>
    <t xml:space="preserve">Ջեռուցման կաթսաների տեղադրում ծխատարով  30կվտ </t>
  </si>
  <si>
    <t>կաթսա 30կվտ</t>
  </si>
  <si>
    <t>Установка отопительных котлов с димоходом 30кВт</t>
  </si>
  <si>
    <t>E18-135</t>
  </si>
  <si>
    <t>Տաք ջրի կուտակիչ բաք երկկոնտուր 300 լ</t>
  </si>
  <si>
    <t>Տաք ջրի կուտակիչ բաք 300л</t>
  </si>
  <si>
    <t>Շրջանառու պոմպ H=9 մ Q=6 խմ/ժ</t>
  </si>
  <si>
    <t>Циркуляционный насос H=9м, Q=6м3/ч</t>
  </si>
  <si>
    <t>Մանոմետրի տեղադրում 0-10բար</t>
  </si>
  <si>
    <t>Հետադարձ փական 1 ՛՛</t>
  </si>
  <si>
    <t>Հետադարձ փական 1 1/2՛՛</t>
  </si>
  <si>
    <t>Клапан обратный 1 1/2՛՛</t>
  </si>
  <si>
    <t>Զտիչի տեղադրում 1 ՛՛</t>
  </si>
  <si>
    <t>ֆիլտր 1 ՛՛</t>
  </si>
  <si>
    <t xml:space="preserve">Установка фильтра 1 ՛՛ </t>
  </si>
  <si>
    <t>Գնդային փական 1 1/2՛՛</t>
  </si>
  <si>
    <t>Кран шаровый 1 1/2՛՛</t>
  </si>
  <si>
    <t>Փական եռաելք,ջերմաստիճանի կարգավորմամբ 1՛՛</t>
  </si>
  <si>
    <t>եռաելք փական 1 ՛՛</t>
  </si>
  <si>
    <t>Տաք ջրի ընդարձակիչ բաք 20լ</t>
  </si>
  <si>
    <t>ընդարձակիչ բաք 20լ</t>
  </si>
  <si>
    <t>Սառը ջրի պոմպ H=30 մ Q=3 խմ/ժ ավտոմատ համակարգով</t>
  </si>
  <si>
    <t>պոմպ H=30 մ Q=3 խմ/ժ</t>
  </si>
  <si>
    <t>Насос H=30м, Q=3м3/ч с автоматикой</t>
  </si>
  <si>
    <t>Մարտկոցի անկյունային փական Ø20մմ</t>
  </si>
  <si>
    <t>Кран угла батареи Ø20 мм</t>
  </si>
  <si>
    <t>նիպել 1 1/2՛՛</t>
  </si>
  <si>
    <t xml:space="preserve">Անցում ամերիկանկա 50*1 1/2՛՛  </t>
  </si>
  <si>
    <t>E16-265</t>
  </si>
  <si>
    <t>Պոլիպրոպիլենային խողովակների տեղադրում PPR  d=50x5.5մմ                                   /լվացումով և փորձարկումով/</t>
  </si>
  <si>
    <t>խողովակ PPR  d=50x5.5մմ</t>
  </si>
  <si>
    <t xml:space="preserve">ռետինե մեկուսիչ Ø50մմ </t>
  </si>
  <si>
    <t>Изоляция труб резиновыми изоляторами 50мм</t>
  </si>
  <si>
    <t>Պոլիպրոպիլենային ձևավոր մասեր Ø40-50մմ</t>
  </si>
  <si>
    <t>ППР ձևավոր մաեր Ø40-50մմ</t>
  </si>
  <si>
    <t>Установка автоматических выключателей 1P, B25A, 6 kA</t>
  </si>
  <si>
    <t>2. Էլեկտրական վահան ԽՎ1</t>
  </si>
  <si>
    <t>Электрический щит ХВ-1</t>
  </si>
  <si>
    <t xml:space="preserve"> Установка автоматических выключателей 1P, B25A, 6 kA</t>
  </si>
  <si>
    <t>Լուսադիոդային լամպով առաստաղի լուսատուների  տեղադրում  33-40Վտ 3000-4000К</t>
  </si>
  <si>
    <t>Լուսատու պատի 15Վտ</t>
  </si>
  <si>
    <t>LED լուսատու պատի  15Վտ</t>
  </si>
  <si>
    <t>Настенный светильник 15 Вт</t>
  </si>
  <si>
    <t>40x30x2մմ ուղղանկյուն խողովակի արժեքը</t>
  </si>
  <si>
    <t>Հովար 1-3,0մ</t>
  </si>
  <si>
    <t>Հովար 2-2,0մ</t>
  </si>
  <si>
    <t>Укрытие 2</t>
  </si>
  <si>
    <t>Հովար 3-1,5մ</t>
  </si>
  <si>
    <t xml:space="preserve">Ց/ավազե հարթաշերտի քանդում 30-50մմ հաստությամբ </t>
  </si>
  <si>
    <t>Ակոսների փորում  պատերում և հատակներում</t>
  </si>
  <si>
    <t xml:space="preserve">Տեխնիկական հսկողություն  </t>
  </si>
  <si>
    <t xml:space="preserve"> Հեղինակային հսկողություն </t>
  </si>
  <si>
    <t xml:space="preserve">         Նախահաշիվը կազմված է թերությունների ակտի հիման վրա</t>
  </si>
  <si>
    <t>««Դիլիջանի թիվ 1 մանկապարտեզ» ՀՈԱԿ-ի,  «Հաղարծնի մանկապարտեզ» ՀՈԱԿ-ի,
«Սարիգյուղի մանկապարտեզ» ՀՈԱԿ-ի և «Կոթիի մսուր- մանկապարտեզ» ՀՈԱԿ-ի վերանորոգման համար շենքերի չափագրման, ծավալաթերթ/թերությունների ակտերի և նախահաշիվների փաստաթղթերի մշակում»
«Դիլիջանի թիվ 1 մանկապարտեզ» ՀՈԱԿ</t>
  </si>
  <si>
    <t>ՕԲՅԵԿՏ № 023/1 -25</t>
  </si>
  <si>
    <t>Գ․ Հակոբյան</t>
  </si>
  <si>
    <t xml:space="preserve">Կազմեց`                     Գ․ Հակոբյան                             </t>
  </si>
  <si>
    <t>Կազմեց՝                                            Գ․ Հակոբյան</t>
  </si>
  <si>
    <t>Ներքին պատերի լավորակ  ց/ավազե սվաղ ցանցով</t>
  </si>
  <si>
    <t>Այդ թվում վերադարձվող գումար՝ ներառյալ ԱԱՀ</t>
  </si>
  <si>
    <t>Снос паркета</t>
  </si>
  <si>
    <t>Վինիլային հատակի քանդում</t>
  </si>
  <si>
    <t>Снос винилного пола</t>
  </si>
  <si>
    <t>46-119
46-120</t>
  </si>
  <si>
    <t>Բետոնե հատակների քանդում</t>
  </si>
  <si>
    <t>Снос бетонных полов</t>
  </si>
  <si>
    <t>P23-151</t>
  </si>
  <si>
    <t>Снос перегородок толщиной 10 см</t>
  </si>
  <si>
    <t>Պլաստմասե և փայտե շրիշակների քանդում</t>
  </si>
  <si>
    <t>Снос пластиковых и деревянных плинтусов</t>
  </si>
  <si>
    <t>թերմոալյումինե  դուռ</t>
  </si>
  <si>
    <t>Установка новых термоалюминиевых дверей</t>
  </si>
  <si>
    <t>թերմոալյումինե  պատուհան</t>
  </si>
  <si>
    <t>Установка новых термоалюминиевых окон</t>
  </si>
  <si>
    <t>Ճկուն խողովակ զուգարանակոնքերի ջրի միացման համար 0,5մ</t>
  </si>
  <si>
    <t>ճկուն խողովակ</t>
  </si>
  <si>
    <t>Гибкая труба 0,5м</t>
  </si>
  <si>
    <t>E18-230</t>
  </si>
  <si>
    <t>Էլեկտրական ջրատաքացուցիչ բաք 120 լ</t>
  </si>
  <si>
    <t>Էլ. Ջրատաքաց. բաք 120 լ</t>
  </si>
  <si>
    <t>Установка электрических котлов 120л</t>
  </si>
  <si>
    <t>Շրջանառու պոմպ H=4 մ Q=4 խմ/ժ</t>
  </si>
  <si>
    <t>Հետադարձ փական 3/4 ՛՛</t>
  </si>
  <si>
    <t>Клапан обратный 3/4 ՛՛</t>
  </si>
  <si>
    <t>Հետադարձ փական 1 1/4՛՛</t>
  </si>
  <si>
    <t>Клапан обратный 1 1/4՛՛</t>
  </si>
  <si>
    <t>Զտիչի տեղադրում 3/4 ՛՛</t>
  </si>
  <si>
    <t>Установка фильтра 3/4 ՛՛</t>
  </si>
  <si>
    <t>Գնդային փական 3/4 ՛՛</t>
  </si>
  <si>
    <t>Кран шаровый  3/4 ՛՛</t>
  </si>
  <si>
    <t>Փական եռաելք,ջերմաստիճանի կարգավորմամբ 3/4՛՛</t>
  </si>
  <si>
    <t>եռաելք փական 3/4 ՛՛</t>
  </si>
  <si>
    <t>Трехходовой клапан с регулировкой температуры 3/4"</t>
  </si>
  <si>
    <t>նիպել 1 1/4՛՛</t>
  </si>
  <si>
    <t xml:space="preserve">Ниппель 1 1/4՛՛ </t>
  </si>
  <si>
    <t xml:space="preserve">Անցում ամերիկանկա 25*3/4՛՛ </t>
  </si>
  <si>
    <t>Անցում ամերիկանկա 25*3/4՛՛</t>
  </si>
  <si>
    <t xml:space="preserve">Переход американка 25*3/4՛՛ </t>
  </si>
  <si>
    <t>արկղ 8մոդուլի</t>
  </si>
  <si>
    <t>Монтаж пластикового короба на 8 модуля</t>
  </si>
  <si>
    <t xml:space="preserve"> Էլեկտրական վահան ԽՎ2</t>
  </si>
  <si>
    <t xml:space="preserve"> Էլեկտրական վահան ԽՎ1</t>
  </si>
  <si>
    <t>Электрический щит ХВ-2</t>
  </si>
  <si>
    <t>Ֆասադային ներկի մաքրում պատերից</t>
  </si>
  <si>
    <t>Удаление фасадной краски  со стен</t>
  </si>
  <si>
    <t>E6-19</t>
  </si>
  <si>
    <t xml:space="preserve">բետոն </t>
  </si>
  <si>
    <t>տախտակներ</t>
  </si>
  <si>
    <t>Բետոնե աստիճանների և հարթակների իրականացում B15 դասի բետոնից</t>
  </si>
  <si>
    <t>Изготовление бетонных лестниц и площадок из бетона класса В15</t>
  </si>
  <si>
    <t>Գիպսակարտոնե առաստաղի քանդում</t>
  </si>
  <si>
    <t>Снос гипсокартонного потолка</t>
  </si>
  <si>
    <t>Պլաստմասե կախովի առաստաղի քանդում</t>
  </si>
  <si>
    <t>Снос пластикового подвесного потолка</t>
  </si>
  <si>
    <t>Ջեռուցման կաթսայի ապամոնտաժում</t>
  </si>
  <si>
    <t>Демонтаж отопительного котла</t>
  </si>
  <si>
    <t>Արտաքին հարթակներից հատակի սալիկների քանդում</t>
  </si>
  <si>
    <t>Снос напольной плитки с наружных площадок</t>
  </si>
  <si>
    <t>E6-1</t>
  </si>
  <si>
    <t>բետոն</t>
  </si>
  <si>
    <t xml:space="preserve">Արտաքին հարթակներում B-7.5 դասի բետոնից նախապատրաստական շերտ 5սմ հաստությամբ </t>
  </si>
  <si>
    <t>На наружных площадках выполнен подготовительный слой из бетона класса В-7,5 толщиной 5 см.</t>
  </si>
  <si>
    <t>Գազի խողովակ 3/4՛՛ 700մմ 2հատ</t>
  </si>
  <si>
    <t>Труба для газа 3/4՛՛ 700мм 2 шт</t>
  </si>
  <si>
    <t xml:space="preserve">ֆիլտր 3/4՛՛ </t>
  </si>
  <si>
    <t>ППР ձևավոր մաեր Ø40մմ</t>
  </si>
  <si>
    <t>Детали фасонные полипропиленовые Ø40мм</t>
  </si>
  <si>
    <t>Մալուխի անցկացում պղնձե-3x6մմ ВВГнг LS</t>
  </si>
  <si>
    <t>մալուխ  3x6 ВВГнг LS</t>
  </si>
  <si>
    <t>Кабель медный-3х6мм ВВГнг LS</t>
  </si>
  <si>
    <t>Ավտոմատ անջատիչների տեղադրում 1P,c32A, 6 kA</t>
  </si>
  <si>
    <t>E11-92
գ-0,5</t>
  </si>
  <si>
    <t>Նոր թերմոալյումինե  պատուհանների տեղադրում  (բացվող մաս)</t>
  </si>
  <si>
    <t>Նոր թերմոալյումինե  պատուհանների տեղադրում  (փակ մաս)</t>
  </si>
  <si>
    <t>Բետոնե շերտի իրականացում B-15 դասի բետոնից ամրանավորված вр4 10սմ քայլով</t>
  </si>
  <si>
    <t>Ամրանային ցանցի  արժեքը вр4 10սմ քայլով</t>
  </si>
  <si>
    <t>E8-150</t>
  </si>
  <si>
    <t xml:space="preserve">բետոն B-15 </t>
  </si>
  <si>
    <t>E8-59</t>
  </si>
  <si>
    <t>ամրան</t>
  </si>
  <si>
    <r>
      <t>м</t>
    </r>
    <r>
      <rPr>
        <vertAlign val="superscript"/>
        <sz val="8"/>
        <rFont val="Arial Armenian"/>
        <family val="2"/>
      </rPr>
      <t>3</t>
    </r>
    <r>
      <rPr>
        <sz val="11"/>
        <color theme="1"/>
        <rFont val="Calibri"/>
        <family val="2"/>
        <charset val="204"/>
        <scheme val="minor"/>
      </rPr>
      <t/>
    </r>
  </si>
  <si>
    <t>Бетонирование скважин мелкозернистым бетоном класса В-15</t>
  </si>
  <si>
    <t>Армирование стыка Ас-1</t>
  </si>
  <si>
    <t>Ներքին պատերի լավորակ  ց/ավազե սվաղ ցանցով BP  d=4,0մմ, բջիջը 100x100մմ</t>
  </si>
  <si>
    <t xml:space="preserve">                                         Ծավալաթերթ  նախահաշիվ</t>
  </si>
  <si>
    <t xml:space="preserve">                                                          Կոթիի մանկապարտեզ ՀՈԱԿ</t>
  </si>
  <si>
    <t xml:space="preserve">1  Электрический щит  </t>
  </si>
  <si>
    <t>Объем лист-смета</t>
  </si>
  <si>
    <t>««Դիլիջանի թիվ 1 մանկապարտեզ» ՀՈԱԿ-ի,  «Հաղարծնի մանկապարտեզ» ՀՈԱԿ-ի, «Սարիգյուղի մանկապարտեզ» ՀՈԱԿ-ի և «Կոթիի մսուր-մանկապարտեզ» ՀՈԱԿ-ի վերանորոգման համար շենքերի չափագրման, ծավալաթերթ/թերությունների ակտերի և նախահաշիվների փաստաթղթերի մշակում» 
«Կոթիի մսուր-մանկապարտեզ» ՀՈԱԿ</t>
  </si>
  <si>
    <t>ՕԲՅԵԿՏ № 023/3 -25</t>
  </si>
  <si>
    <t>«Разработка строительных обмеров, объемных ведомостей/актов дефектов и сметной документации на реконструкцию НКО «Дилижанский детский сад № 1», НКО «Детский сад Агарцин», НКО «Детский сад Саригюх» и НКО «Детский сад-сад Коти»
НКО «Ясли-детский сад «Коти»</t>
  </si>
  <si>
    <t>Составитель:                                    Г. Акопян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</si>
</sst>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_-* #,##0.00\ _₽_-;\-* #,##0.00\ _₽_-;_-* &quot;-&quot;??\ _₽_-;_-@_-"/>
    <numFmt numFmtId="167" formatCode="_-* #,##0.00_р_._-;\-* #,##0.00_р_._-;_-* &quot;-&quot;??_р_._-;_-@_-"/>
    <numFmt numFmtId="168" formatCode="0.000"/>
    <numFmt numFmtId="169" formatCode="#,##0.000"/>
    <numFmt numFmtId="170" formatCode="0.0"/>
    <numFmt numFmtId="171" formatCode="0.0000"/>
    <numFmt numFmtId="172" formatCode="0.0%"/>
    <numFmt numFmtId="173" formatCode="_([$€]* #,##0.00_);_([$€]* \(#,##0.00\);_([$€]* &quot;-&quot;??_);_(@_)"/>
    <numFmt numFmtId="174" formatCode=";;;"/>
    <numFmt numFmtId="175" formatCode="0.0000%"/>
    <numFmt numFmtId="176" formatCode="_(* #,##0.0_);_(* \(#,##0.0\);_(* &quot;-&quot;??_);_(@_)"/>
    <numFmt numFmtId="177" formatCode="#,##0.00000000000000"/>
    <numFmt numFmtId="178" formatCode="#,##0.0000"/>
  </numFmts>
  <fonts count="169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 Armenian"/>
      <family val="2"/>
    </font>
    <font>
      <b/>
      <sz val="10.5"/>
      <name val="Arial Armenian"/>
      <family val="2"/>
    </font>
    <font>
      <sz val="8"/>
      <name val="Arial Armenian"/>
      <family val="2"/>
    </font>
    <font>
      <b/>
      <sz val="11"/>
      <name val="Arial Armenian"/>
      <family val="2"/>
    </font>
    <font>
      <u/>
      <sz val="8"/>
      <name val="Arial Armenian"/>
      <family val="2"/>
    </font>
    <font>
      <b/>
      <sz val="10"/>
      <name val="Arial Armenian"/>
      <family val="2"/>
    </font>
    <font>
      <vertAlign val="superscript"/>
      <sz val="8"/>
      <name val="Arial Armenian"/>
      <family val="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8"/>
      <name val="Arial Armenian"/>
      <family val="2"/>
      <charset val="204"/>
    </font>
    <font>
      <b/>
      <sz val="11"/>
      <name val="Arial Armenian"/>
      <family val="2"/>
      <charset val="204"/>
    </font>
    <font>
      <vertAlign val="superscript"/>
      <sz val="8"/>
      <name val="Arial Armenian"/>
      <family val="2"/>
      <charset val="204"/>
    </font>
    <font>
      <b/>
      <sz val="8"/>
      <name val="Arial Armenian"/>
      <family val="2"/>
    </font>
    <font>
      <sz val="10"/>
      <name val="Arial"/>
      <family val="2"/>
    </font>
    <font>
      <sz val="10"/>
      <name val="Arial Armenian"/>
      <family val="2"/>
    </font>
    <font>
      <sz val="10"/>
      <name val="Arial LatArm"/>
      <family val="2"/>
      <charset val="204"/>
    </font>
    <font>
      <sz val="10"/>
      <name val="Arial"/>
      <family val="2"/>
    </font>
    <font>
      <sz val="10"/>
      <name val="Helv"/>
    </font>
    <font>
      <sz val="9"/>
      <name val="Arial Armenian"/>
      <family val="2"/>
    </font>
    <font>
      <sz val="8"/>
      <color rgb="FFFF0000"/>
      <name val="Arial Armenian"/>
      <family val="2"/>
    </font>
    <font>
      <sz val="10"/>
      <name val="Arial LatArm"/>
      <family val="2"/>
    </font>
    <font>
      <sz val="8"/>
      <name val="Arial LatArm"/>
      <family val="2"/>
      <charset val="204"/>
    </font>
    <font>
      <sz val="9"/>
      <color theme="1"/>
      <name val="Sylfaen"/>
      <family val="1"/>
    </font>
    <font>
      <sz val="11"/>
      <color theme="1"/>
      <name val="Sylfaen"/>
      <family val="1"/>
    </font>
    <font>
      <sz val="10"/>
      <color theme="1"/>
      <name val="Sylfaen"/>
      <family val="1"/>
    </font>
    <font>
      <b/>
      <sz val="14"/>
      <color theme="1"/>
      <name val="Sylfaen"/>
      <family val="1"/>
    </font>
    <font>
      <b/>
      <i/>
      <sz val="12"/>
      <color theme="1"/>
      <name val="Sylfaen"/>
      <family val="1"/>
    </font>
    <font>
      <i/>
      <sz val="11"/>
      <name val="Sylfaen"/>
      <family val="1"/>
    </font>
    <font>
      <i/>
      <sz val="11"/>
      <color theme="1"/>
      <name val="Sylfaen"/>
      <family val="1"/>
    </font>
    <font>
      <b/>
      <i/>
      <sz val="11"/>
      <color theme="1"/>
      <name val="Sylfaen"/>
      <family val="1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sz val="4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family val="2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Times New Roman"/>
      <family val="1"/>
    </font>
    <font>
      <sz val="12"/>
      <color rgb="FFFF0000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color theme="1"/>
      <name val="Arial Armenian"/>
      <family val="2"/>
    </font>
    <font>
      <b/>
      <sz val="10"/>
      <name val="Arial LatArm"/>
      <family val="2"/>
      <charset val="204"/>
    </font>
    <font>
      <b/>
      <sz val="12"/>
      <name val="Arial Armenian"/>
      <family val="2"/>
    </font>
    <font>
      <sz val="12"/>
      <name val="Arial Armenian"/>
      <family val="2"/>
    </font>
    <font>
      <sz val="16"/>
      <name val="Arial LatArm"/>
      <family val="2"/>
      <charset val="204"/>
    </font>
    <font>
      <sz val="9"/>
      <name val="Arial LatArm"/>
      <family val="2"/>
      <charset val="204"/>
    </font>
    <font>
      <b/>
      <sz val="11"/>
      <name val="Arial LatArm"/>
      <family val="2"/>
      <charset val="204"/>
    </font>
    <font>
      <sz val="12"/>
      <name val="Arial LatArm"/>
      <family val="2"/>
      <charset val="204"/>
    </font>
    <font>
      <b/>
      <sz val="12"/>
      <name val="Arial LatArm"/>
      <family val="2"/>
      <charset val="204"/>
    </font>
    <font>
      <sz val="10"/>
      <name val="Sylfaen"/>
      <family val="1"/>
    </font>
    <font>
      <sz val="8"/>
      <name val="Sylfaen"/>
      <family val="1"/>
    </font>
    <font>
      <b/>
      <sz val="10"/>
      <name val="Arial"/>
      <family val="2"/>
    </font>
    <font>
      <i/>
      <sz val="12"/>
      <name val="Times New Roman"/>
      <family val="1"/>
    </font>
    <font>
      <b/>
      <sz val="11"/>
      <name val="GHEA Grapalat"/>
      <family val="3"/>
    </font>
    <font>
      <sz val="11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vertAlign val="superscript"/>
      <sz val="10"/>
      <name val="GHEA Grapalat"/>
      <family val="3"/>
    </font>
    <font>
      <vertAlign val="subscript"/>
      <sz val="10"/>
      <name val="GHEA Grapalat"/>
      <family val="3"/>
    </font>
    <font>
      <sz val="10"/>
      <name val="Calibri"/>
      <family val="2"/>
    </font>
    <font>
      <sz val="9"/>
      <name val="GHEA Grapalat"/>
      <family val="3"/>
    </font>
    <font>
      <sz val="10"/>
      <color theme="1"/>
      <name val="GHEA Grapalat"/>
      <family val="3"/>
    </font>
    <font>
      <sz val="8"/>
      <color theme="1"/>
      <name val="Arial Armenian"/>
      <family val="2"/>
      <charset val="204"/>
    </font>
    <font>
      <b/>
      <sz val="10.5"/>
      <name val="Arial LatArm"/>
      <family val="2"/>
      <charset val="204"/>
    </font>
    <font>
      <sz val="10.5"/>
      <name val="Arial LatArm"/>
      <family val="2"/>
      <charset val="204"/>
    </font>
    <font>
      <b/>
      <sz val="10"/>
      <name val="Sylfaen"/>
      <family val="1"/>
    </font>
    <font>
      <sz val="8"/>
      <color rgb="FFFF0000"/>
      <name val="Sylfaen"/>
      <family val="1"/>
    </font>
    <font>
      <b/>
      <sz val="8"/>
      <name val="Sylfaen"/>
      <family val="1"/>
    </font>
    <font>
      <sz val="10"/>
      <color rgb="FFFF0000"/>
      <name val="Sylfaen"/>
      <family val="1"/>
    </font>
    <font>
      <i/>
      <sz val="11"/>
      <color rgb="FFFF0000"/>
      <name val="Sylfaen"/>
      <family val="1"/>
    </font>
    <font>
      <b/>
      <sz val="12"/>
      <name val="Times New Roman"/>
      <family val="1"/>
    </font>
    <font>
      <b/>
      <i/>
      <sz val="12"/>
      <name val="Times New Roman"/>
      <family val="1"/>
    </font>
    <font>
      <b/>
      <sz val="10"/>
      <name val="Times New Roman"/>
      <family val="1"/>
    </font>
    <font>
      <b/>
      <sz val="4"/>
      <name val="Times New Roman"/>
      <family val="1"/>
    </font>
    <font>
      <b/>
      <i/>
      <sz val="4"/>
      <name val="Times New Roman"/>
      <family val="1"/>
    </font>
    <font>
      <b/>
      <sz val="14"/>
      <name val="Times New Roman"/>
      <family val="1"/>
    </font>
    <font>
      <b/>
      <i/>
      <sz val="10"/>
      <name val="Times New Roman"/>
      <family val="1"/>
    </font>
    <font>
      <b/>
      <sz val="9.5"/>
      <name val="Times New Roman"/>
      <family val="1"/>
    </font>
    <font>
      <b/>
      <i/>
      <sz val="9"/>
      <name val="Times New Roman"/>
      <family val="1"/>
    </font>
    <font>
      <b/>
      <sz val="9"/>
      <name val="Times New Roman"/>
      <family val="1"/>
    </font>
    <font>
      <b/>
      <i/>
      <sz val="12"/>
      <color theme="0"/>
      <name val="Times New Roman"/>
      <family val="1"/>
    </font>
    <font>
      <sz val="12"/>
      <color theme="0"/>
      <name val="Times New Roman"/>
      <family val="1"/>
    </font>
    <font>
      <sz val="12"/>
      <color theme="1"/>
      <name val="Times New Roman"/>
      <family val="1"/>
    </font>
    <font>
      <vertAlign val="superscript"/>
      <sz val="8"/>
      <name val="Sylfaen"/>
      <family val="1"/>
    </font>
    <font>
      <u/>
      <sz val="10"/>
      <name val="Arial LatArm"/>
      <family val="2"/>
      <charset val="204"/>
    </font>
    <font>
      <b/>
      <sz val="12"/>
      <name val="GHEA Grapalat"/>
      <family val="3"/>
    </font>
    <font>
      <sz val="10"/>
      <name val="Georgia"/>
      <family val="1"/>
    </font>
    <font>
      <sz val="10"/>
      <color theme="1"/>
      <name val="Calibri"/>
      <family val="2"/>
    </font>
    <font>
      <sz val="8.5"/>
      <color theme="1"/>
      <name val="GHEA Grapalat"/>
      <family val="3"/>
    </font>
    <font>
      <sz val="8"/>
      <name val="Arial"/>
      <family val="2"/>
    </font>
    <font>
      <sz val="11"/>
      <color theme="1"/>
      <name val="Calibri"/>
      <family val="2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GHEA Grapalat"/>
      <family val="3"/>
    </font>
    <font>
      <sz val="10"/>
      <color rgb="FF000000"/>
      <name val="GHEA Grapalat"/>
      <family val="3"/>
    </font>
    <font>
      <sz val="8"/>
      <name val="Arial LatArm"/>
      <family val="2"/>
      <charset val="1"/>
    </font>
    <font>
      <sz val="8"/>
      <name val="Arial Armenian"/>
      <family val="2"/>
      <charset val="1"/>
    </font>
    <font>
      <sz val="8"/>
      <name val="Calibri"/>
      <family val="2"/>
    </font>
    <font>
      <sz val="8"/>
      <name val="Arial LatArm"/>
      <family val="2"/>
    </font>
    <font>
      <sz val="10"/>
      <name val="Arial LatArm"/>
      <family val="2"/>
      <charset val="1"/>
    </font>
    <font>
      <b/>
      <sz val="10.5"/>
      <name val="Arial LatArm"/>
      <family val="2"/>
      <charset val="1"/>
    </font>
    <font>
      <sz val="8"/>
      <name val="Sylfaen"/>
      <family val="1"/>
      <charset val="1"/>
    </font>
    <font>
      <b/>
      <sz val="8"/>
      <name val="Sylfaen"/>
      <family val="1"/>
      <charset val="1"/>
    </font>
    <font>
      <sz val="10"/>
      <name val="Sylfaen"/>
      <family val="1"/>
      <charset val="1"/>
    </font>
    <font>
      <b/>
      <sz val="10"/>
      <name val="Sylfaen"/>
      <family val="1"/>
      <charset val="1"/>
    </font>
    <font>
      <vertAlign val="superscript"/>
      <sz val="8"/>
      <name val="Arial LatArm"/>
      <family val="2"/>
    </font>
    <font>
      <sz val="10"/>
      <name val="Arial Armenian"/>
      <family val="2"/>
      <charset val="1"/>
    </font>
    <font>
      <u/>
      <sz val="8"/>
      <name val="Arial Armenian"/>
      <family val="2"/>
      <charset val="1"/>
    </font>
    <font>
      <u/>
      <sz val="10"/>
      <name val="Arial LatArm"/>
      <family val="2"/>
      <charset val="1"/>
    </font>
    <font>
      <b/>
      <sz val="10"/>
      <name val="Arial"/>
      <family val="2"/>
      <charset val="1"/>
    </font>
    <font>
      <sz val="9.1999999999999993"/>
      <name val="Arial Armenian"/>
      <family val="2"/>
    </font>
    <font>
      <b/>
      <sz val="8"/>
      <name val="Arial Armenian"/>
      <family val="2"/>
      <charset val="204"/>
    </font>
    <font>
      <sz val="16"/>
      <name val="Arial LatArm"/>
      <family val="2"/>
      <charset val="1"/>
    </font>
    <font>
      <sz val="9"/>
      <name val="Arial Armenian"/>
      <family val="2"/>
      <charset val="1"/>
    </font>
    <font>
      <b/>
      <sz val="10"/>
      <name val="Arial Armenian"/>
      <family val="2"/>
      <charset val="1"/>
    </font>
    <font>
      <b/>
      <sz val="11"/>
      <name val="Arial Armenian"/>
      <family val="2"/>
      <charset val="1"/>
    </font>
    <font>
      <b/>
      <sz val="12"/>
      <name val="Arial Armenian"/>
      <family val="2"/>
      <charset val="1"/>
    </font>
    <font>
      <sz val="12"/>
      <name val="Arial Armenian"/>
      <family val="2"/>
      <charset val="1"/>
    </font>
    <font>
      <b/>
      <sz val="11"/>
      <name val="Arial LatArm"/>
      <family val="2"/>
      <charset val="1"/>
    </font>
    <font>
      <sz val="8"/>
      <color theme="3" tint="0.39997558519241921"/>
      <name val="Arial Armenian"/>
      <family val="2"/>
    </font>
    <font>
      <sz val="10"/>
      <color theme="0"/>
      <name val="Arial LatArm"/>
      <family val="2"/>
      <charset val="204"/>
    </font>
    <font>
      <b/>
      <sz val="12"/>
      <name val="Sylfaen"/>
      <family val="1"/>
    </font>
    <font>
      <b/>
      <sz val="10"/>
      <name val="Arial LatArm"/>
      <family val="2"/>
      <charset val="1"/>
    </font>
    <font>
      <b/>
      <sz val="8"/>
      <name val="Arial Armenian"/>
      <family val="2"/>
      <charset val="1"/>
    </font>
    <font>
      <i/>
      <sz val="10"/>
      <name val="GHEA Grapalat"/>
      <family val="3"/>
    </font>
    <font>
      <u/>
      <sz val="10"/>
      <color theme="10"/>
      <name val="Arial"/>
      <family val="2"/>
    </font>
    <font>
      <u/>
      <sz val="10"/>
      <color indexed="12"/>
      <name val="Arial Armenian"/>
      <family val="2"/>
    </font>
    <font>
      <sz val="8"/>
      <name val="Times New Roman"/>
      <family val="1"/>
    </font>
    <font>
      <sz val="9"/>
      <name val="Sylfaen"/>
      <family val="1"/>
    </font>
    <font>
      <vertAlign val="superscript"/>
      <sz val="9"/>
      <name val="Sylfaen"/>
      <family val="1"/>
    </font>
    <font>
      <b/>
      <sz val="9"/>
      <name val="Sylfaen"/>
      <family val="1"/>
    </font>
    <font>
      <sz val="9"/>
      <name val="Sylfaen"/>
      <family val="1"/>
      <charset val="204"/>
    </font>
    <font>
      <sz val="10"/>
      <color rgb="FFFF0000"/>
      <name val="Arial LatArm"/>
      <family val="2"/>
      <charset val="204"/>
    </font>
    <font>
      <sz val="9"/>
      <color rgb="FFFF0000"/>
      <name val="Arial LatArm"/>
      <family val="2"/>
      <charset val="204"/>
    </font>
    <font>
      <sz val="12"/>
      <name val="Sylfaen"/>
      <family val="1"/>
    </font>
    <font>
      <b/>
      <sz val="10"/>
      <name val="Arial LatArm"/>
      <family val="2"/>
    </font>
    <font>
      <b/>
      <sz val="12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4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0000"/>
        <bgColor indexed="64"/>
      </patternFill>
    </fill>
  </fills>
  <borders count="5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</borders>
  <cellStyleXfs count="329">
    <xf numFmtId="0" fontId="0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165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7" fillId="0" borderId="0"/>
    <xf numFmtId="0" fontId="18" fillId="0" borderId="0"/>
    <xf numFmtId="0" fontId="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" fillId="0" borderId="0"/>
    <xf numFmtId="0" fontId="7" fillId="0" borderId="0"/>
    <xf numFmtId="0" fontId="18" fillId="0" borderId="0"/>
    <xf numFmtId="0" fontId="18" fillId="0" borderId="0"/>
    <xf numFmtId="0" fontId="7" fillId="0" borderId="0"/>
    <xf numFmtId="0" fontId="7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4" fillId="0" borderId="0"/>
    <xf numFmtId="0" fontId="18" fillId="0" borderId="0"/>
    <xf numFmtId="0" fontId="18" fillId="0" borderId="0"/>
    <xf numFmtId="0" fontId="18" fillId="0" borderId="0"/>
    <xf numFmtId="0" fontId="14" fillId="16" borderId="1" applyNumberFormat="0" applyFont="0" applyAlignment="0" applyProtection="0"/>
    <xf numFmtId="9" fontId="14" fillId="0" borderId="0" applyFont="0" applyFill="0" applyBorder="0" applyAlignment="0" applyProtection="0"/>
    <xf numFmtId="0" fontId="18" fillId="0" borderId="0"/>
    <xf numFmtId="0" fontId="18" fillId="0" borderId="0"/>
    <xf numFmtId="0" fontId="24" fillId="0" borderId="0"/>
    <xf numFmtId="0" fontId="7" fillId="0" borderId="0"/>
    <xf numFmtId="0" fontId="7" fillId="0" borderId="0"/>
    <xf numFmtId="0" fontId="27" fillId="0" borderId="0"/>
    <xf numFmtId="0" fontId="5" fillId="0" borderId="0"/>
    <xf numFmtId="0" fontId="5" fillId="0" borderId="0"/>
    <xf numFmtId="0" fontId="18" fillId="0" borderId="0"/>
    <xf numFmtId="0" fontId="18" fillId="0" borderId="0"/>
    <xf numFmtId="0" fontId="18" fillId="0" borderId="0"/>
    <xf numFmtId="0" fontId="4" fillId="0" borderId="0"/>
    <xf numFmtId="0" fontId="14" fillId="0" borderId="0"/>
    <xf numFmtId="0" fontId="49" fillId="0" borderId="0"/>
    <xf numFmtId="165" fontId="4" fillId="0" borderId="0" applyFont="0" applyFill="0" applyBorder="0" applyAlignment="0" applyProtection="0"/>
    <xf numFmtId="0" fontId="4" fillId="0" borderId="0"/>
    <xf numFmtId="167" fontId="14" fillId="0" borderId="0" applyFont="0" applyFill="0" applyBorder="0" applyAlignment="0" applyProtection="0"/>
    <xf numFmtId="164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14" fillId="0" borderId="0"/>
    <xf numFmtId="0" fontId="1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18" fillId="0" borderId="0"/>
    <xf numFmtId="0" fontId="4" fillId="0" borderId="0"/>
    <xf numFmtId="0" fontId="18" fillId="0" borderId="0"/>
    <xf numFmtId="0" fontId="18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24" borderId="0" applyNumberFormat="0" applyBorder="0" applyAlignment="0" applyProtection="0"/>
    <xf numFmtId="0" fontId="56" fillId="7" borderId="31" applyNumberFormat="0" applyAlignment="0" applyProtection="0"/>
    <xf numFmtId="0" fontId="57" fillId="25" borderId="32" applyNumberFormat="0" applyAlignment="0" applyProtection="0"/>
    <xf numFmtId="0" fontId="58" fillId="25" borderId="31" applyNumberFormat="0" applyAlignment="0" applyProtection="0"/>
    <xf numFmtId="174" fontId="4" fillId="0" borderId="0" applyFont="0" applyFill="0" applyBorder="0" applyAlignment="0" applyProtection="0"/>
    <xf numFmtId="0" fontId="59" fillId="0" borderId="33" applyNumberFormat="0" applyFill="0" applyAlignment="0" applyProtection="0"/>
    <xf numFmtId="0" fontId="60" fillId="0" borderId="34" applyNumberFormat="0" applyFill="0" applyAlignment="0" applyProtection="0"/>
    <xf numFmtId="0" fontId="61" fillId="0" borderId="35" applyNumberFormat="0" applyFill="0" applyAlignment="0" applyProtection="0"/>
    <xf numFmtId="0" fontId="61" fillId="0" borderId="0" applyNumberFormat="0" applyFill="0" applyBorder="0" applyAlignment="0" applyProtection="0"/>
    <xf numFmtId="0" fontId="62" fillId="0" borderId="36" applyNumberFormat="0" applyFill="0" applyAlignment="0" applyProtection="0"/>
    <xf numFmtId="0" fontId="63" fillId="26" borderId="37" applyNumberFormat="0" applyAlignment="0" applyProtection="0"/>
    <xf numFmtId="0" fontId="64" fillId="0" borderId="0" applyNumberFormat="0" applyFill="0" applyBorder="0" applyAlignment="0" applyProtection="0"/>
    <xf numFmtId="0" fontId="65" fillId="27" borderId="0" applyNumberFormat="0" applyBorder="0" applyAlignment="0" applyProtection="0"/>
    <xf numFmtId="0" fontId="18" fillId="0" borderId="0"/>
    <xf numFmtId="0" fontId="49" fillId="0" borderId="0"/>
    <xf numFmtId="0" fontId="66" fillId="3" borderId="0" applyNumberFormat="0" applyBorder="0" applyAlignment="0" applyProtection="0"/>
    <xf numFmtId="0" fontId="67" fillId="0" borderId="0" applyNumberFormat="0" applyFill="0" applyBorder="0" applyAlignment="0" applyProtection="0"/>
    <xf numFmtId="0" fontId="16" fillId="16" borderId="1" applyNumberFormat="0" applyFont="0" applyAlignment="0" applyProtection="0"/>
    <xf numFmtId="0" fontId="16" fillId="16" borderId="1" applyNumberFormat="0" applyFont="0" applyAlignment="0" applyProtection="0"/>
    <xf numFmtId="0" fontId="68" fillId="0" borderId="38" applyNumberFormat="0" applyFill="0" applyAlignment="0" applyProtection="0"/>
    <xf numFmtId="0" fontId="69" fillId="0" borderId="0" applyNumberFormat="0" applyFill="0" applyBorder="0" applyAlignment="0" applyProtection="0"/>
    <xf numFmtId="167" fontId="49" fillId="0" borderId="0" applyFont="0" applyFill="0" applyBorder="0" applyAlignment="0" applyProtection="0"/>
    <xf numFmtId="0" fontId="70" fillId="4" borderId="0" applyNumberFormat="0" applyBorder="0" applyAlignment="0" applyProtection="0"/>
    <xf numFmtId="0" fontId="18" fillId="0" borderId="0"/>
    <xf numFmtId="0" fontId="18" fillId="0" borderId="0"/>
    <xf numFmtId="0" fontId="14" fillId="0" borderId="0"/>
    <xf numFmtId="0" fontId="4" fillId="0" borderId="0"/>
    <xf numFmtId="0" fontId="18" fillId="0" borderId="0"/>
    <xf numFmtId="0" fontId="18" fillId="0" borderId="0"/>
    <xf numFmtId="0" fontId="18" fillId="0" borderId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14" fillId="0" borderId="0"/>
    <xf numFmtId="0" fontId="7" fillId="0" borderId="0"/>
    <xf numFmtId="0" fontId="18" fillId="0" borderId="0"/>
    <xf numFmtId="0" fontId="7" fillId="0" borderId="0"/>
    <xf numFmtId="0" fontId="18" fillId="0" borderId="0"/>
    <xf numFmtId="0" fontId="7" fillId="0" borderId="0"/>
    <xf numFmtId="0" fontId="18" fillId="0" borderId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24" borderId="0" applyNumberFormat="0" applyBorder="0" applyAlignment="0" applyProtection="0"/>
    <xf numFmtId="0" fontId="56" fillId="7" borderId="31" applyNumberFormat="0" applyAlignment="0" applyProtection="0"/>
    <xf numFmtId="0" fontId="57" fillId="25" borderId="32" applyNumberFormat="0" applyAlignment="0" applyProtection="0"/>
    <xf numFmtId="0" fontId="58" fillId="25" borderId="31" applyNumberFormat="0" applyAlignment="0" applyProtection="0"/>
    <xf numFmtId="0" fontId="59" fillId="0" borderId="33" applyNumberFormat="0" applyFill="0" applyAlignment="0" applyProtection="0"/>
    <xf numFmtId="0" fontId="60" fillId="0" borderId="34" applyNumberFormat="0" applyFill="0" applyAlignment="0" applyProtection="0"/>
    <xf numFmtId="0" fontId="61" fillId="0" borderId="35" applyNumberFormat="0" applyFill="0" applyAlignment="0" applyProtection="0"/>
    <xf numFmtId="0" fontId="61" fillId="0" borderId="0" applyNumberFormat="0" applyFill="0" applyBorder="0" applyAlignment="0" applyProtection="0"/>
    <xf numFmtId="0" fontId="62" fillId="0" borderId="36" applyNumberFormat="0" applyFill="0" applyAlignment="0" applyProtection="0"/>
    <xf numFmtId="0" fontId="63" fillId="26" borderId="37" applyNumberFormat="0" applyAlignment="0" applyProtection="0"/>
    <xf numFmtId="0" fontId="64" fillId="0" borderId="0" applyNumberFormat="0" applyFill="0" applyBorder="0" applyAlignment="0" applyProtection="0"/>
    <xf numFmtId="0" fontId="65" fillId="27" borderId="0" applyNumberFormat="0" applyBorder="0" applyAlignment="0" applyProtection="0"/>
    <xf numFmtId="0" fontId="7" fillId="0" borderId="0"/>
    <xf numFmtId="0" fontId="7" fillId="0" borderId="0"/>
    <xf numFmtId="0" fontId="66" fillId="3" borderId="0" applyNumberFormat="0" applyBorder="0" applyAlignment="0" applyProtection="0"/>
    <xf numFmtId="0" fontId="67" fillId="0" borderId="0" applyNumberFormat="0" applyFill="0" applyBorder="0" applyAlignment="0" applyProtection="0"/>
    <xf numFmtId="0" fontId="16" fillId="16" borderId="1" applyNumberFormat="0" applyFont="0" applyAlignment="0" applyProtection="0"/>
    <xf numFmtId="0" fontId="68" fillId="0" borderId="38" applyNumberFormat="0" applyFill="0" applyAlignment="0" applyProtection="0"/>
    <xf numFmtId="0" fontId="27" fillId="0" borderId="0"/>
    <xf numFmtId="0" fontId="69" fillId="0" borderId="0" applyNumberForma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70" fillId="4" borderId="0" applyNumberFormat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14" fillId="0" borderId="0"/>
    <xf numFmtId="0" fontId="18" fillId="0" borderId="0"/>
    <xf numFmtId="0" fontId="157" fillId="0" borderId="0" applyNumberFormat="0" applyFill="0" applyBorder="0" applyAlignment="0" applyProtection="0"/>
  </cellStyleXfs>
  <cellXfs count="1845">
    <xf numFmtId="0" fontId="0" fillId="0" borderId="0" xfId="0"/>
    <xf numFmtId="0" fontId="7" fillId="0" borderId="0" xfId="0" applyFont="1"/>
    <xf numFmtId="0" fontId="7" fillId="17" borderId="0" xfId="0" applyFont="1" applyFill="1"/>
    <xf numFmtId="168" fontId="9" fillId="17" borderId="2" xfId="0" applyNumberFormat="1" applyFont="1" applyFill="1" applyBorder="1" applyAlignment="1">
      <alignment horizontal="left"/>
    </xf>
    <xf numFmtId="0" fontId="33" fillId="0" borderId="0" xfId="63" applyFont="1"/>
    <xf numFmtId="0" fontId="35" fillId="0" borderId="0" xfId="63" applyFont="1" applyAlignment="1">
      <alignment vertical="center" wrapText="1"/>
    </xf>
    <xf numFmtId="0" fontId="33" fillId="0" borderId="0" xfId="63" applyFont="1" applyAlignment="1">
      <alignment vertical="center"/>
    </xf>
    <xf numFmtId="0" fontId="38" fillId="0" borderId="0" xfId="63" applyFont="1" applyAlignment="1">
      <alignment vertical="center"/>
    </xf>
    <xf numFmtId="2" fontId="38" fillId="0" borderId="0" xfId="63" applyNumberFormat="1" applyFont="1" applyAlignment="1">
      <alignment vertical="center"/>
    </xf>
    <xf numFmtId="0" fontId="40" fillId="0" borderId="0" xfId="64" applyFont="1"/>
    <xf numFmtId="0" fontId="43" fillId="0" borderId="0" xfId="64" applyFont="1"/>
    <xf numFmtId="0" fontId="44" fillId="0" borderId="0" xfId="64" applyFont="1"/>
    <xf numFmtId="0" fontId="45" fillId="0" borderId="0" xfId="64" applyFont="1" applyAlignment="1">
      <alignment horizontal="center"/>
    </xf>
    <xf numFmtId="0" fontId="46" fillId="0" borderId="0" xfId="64" applyFont="1"/>
    <xf numFmtId="0" fontId="48" fillId="0" borderId="0" xfId="64" applyFont="1" applyAlignment="1">
      <alignment horizontal="centerContinuous" wrapText="1"/>
    </xf>
    <xf numFmtId="0" fontId="47" fillId="0" borderId="0" xfId="64" applyFont="1"/>
    <xf numFmtId="0" fontId="47" fillId="0" borderId="0" xfId="64" applyFont="1" applyAlignment="1">
      <alignment horizontal="centerContinuous" vertical="top"/>
    </xf>
    <xf numFmtId="0" fontId="40" fillId="0" borderId="7" xfId="64" applyFont="1" applyBorder="1"/>
    <xf numFmtId="0" fontId="47" fillId="20" borderId="14" xfId="64" applyFont="1" applyFill="1" applyBorder="1" applyAlignment="1">
      <alignment horizontal="center"/>
    </xf>
    <xf numFmtId="0" fontId="44" fillId="0" borderId="15" xfId="64" applyFont="1" applyBorder="1" applyAlignment="1">
      <alignment horizontal="centerContinuous" vertical="center" wrapText="1"/>
    </xf>
    <xf numFmtId="0" fontId="44" fillId="0" borderId="16" xfId="64" applyFont="1" applyBorder="1" applyAlignment="1">
      <alignment horizontal="centerContinuous" vertical="center" wrapText="1"/>
    </xf>
    <xf numFmtId="0" fontId="40" fillId="17" borderId="18" xfId="64" applyFont="1" applyFill="1" applyBorder="1" applyAlignment="1">
      <alignment horizontal="center" vertical="center"/>
    </xf>
    <xf numFmtId="0" fontId="40" fillId="17" borderId="19" xfId="64" applyFont="1" applyFill="1" applyBorder="1" applyAlignment="1">
      <alignment horizontal="center" vertical="center"/>
    </xf>
    <xf numFmtId="0" fontId="40" fillId="17" borderId="19" xfId="64" applyFont="1" applyFill="1" applyBorder="1" applyAlignment="1">
      <alignment horizontal="center" vertical="center" wrapText="1"/>
    </xf>
    <xf numFmtId="0" fontId="40" fillId="17" borderId="0" xfId="64" applyFont="1" applyFill="1"/>
    <xf numFmtId="0" fontId="44" fillId="17" borderId="18" xfId="64" applyFont="1" applyFill="1" applyBorder="1" applyAlignment="1">
      <alignment horizontal="center" vertical="center"/>
    </xf>
    <xf numFmtId="172" fontId="44" fillId="17" borderId="19" xfId="64" applyNumberFormat="1" applyFont="1" applyFill="1" applyBorder="1" applyAlignment="1">
      <alignment horizontal="center" vertical="center"/>
    </xf>
    <xf numFmtId="0" fontId="44" fillId="17" borderId="19" xfId="64" applyFont="1" applyFill="1" applyBorder="1" applyAlignment="1">
      <alignment horizontal="center" vertical="center" wrapText="1"/>
    </xf>
    <xf numFmtId="2" fontId="44" fillId="17" borderId="0" xfId="64" applyNumberFormat="1" applyFont="1" applyFill="1"/>
    <xf numFmtId="0" fontId="44" fillId="17" borderId="0" xfId="64" applyFont="1" applyFill="1"/>
    <xf numFmtId="0" fontId="44" fillId="0" borderId="19" xfId="64" applyFont="1" applyBorder="1" applyAlignment="1">
      <alignment horizontal="centerContinuous" vertical="center" wrapText="1"/>
    </xf>
    <xf numFmtId="172" fontId="40" fillId="17" borderId="19" xfId="64" applyNumberFormat="1" applyFont="1" applyFill="1" applyBorder="1" applyAlignment="1">
      <alignment horizontal="center" vertical="center"/>
    </xf>
    <xf numFmtId="4" fontId="53" fillId="17" borderId="19" xfId="64" applyNumberFormat="1" applyFont="1" applyFill="1" applyBorder="1" applyAlignment="1">
      <alignment vertical="center"/>
    </xf>
    <xf numFmtId="2" fontId="40" fillId="17" borderId="0" xfId="64" applyNumberFormat="1" applyFont="1" applyFill="1"/>
    <xf numFmtId="0" fontId="44" fillId="17" borderId="18" xfId="64" applyFont="1" applyFill="1" applyBorder="1" applyAlignment="1">
      <alignment horizontal="centerContinuous" vertical="center" wrapText="1"/>
    </xf>
    <xf numFmtId="0" fontId="44" fillId="17" borderId="19" xfId="64" applyFont="1" applyFill="1" applyBorder="1" applyAlignment="1">
      <alignment horizontal="centerContinuous" vertical="center" wrapText="1"/>
    </xf>
    <xf numFmtId="0" fontId="40" fillId="17" borderId="19" xfId="65" applyFont="1" applyFill="1" applyBorder="1" applyAlignment="1">
      <alignment horizontal="center" vertical="center"/>
    </xf>
    <xf numFmtId="4" fontId="40" fillId="17" borderId="0" xfId="64" applyNumberFormat="1" applyFont="1" applyFill="1"/>
    <xf numFmtId="0" fontId="44" fillId="0" borderId="18" xfId="64" applyFont="1" applyBorder="1" applyAlignment="1">
      <alignment horizontal="center" vertical="center"/>
    </xf>
    <xf numFmtId="0" fontId="44" fillId="0" borderId="19" xfId="64" applyFont="1" applyBorder="1" applyAlignment="1">
      <alignment horizontal="center" vertical="center"/>
    </xf>
    <xf numFmtId="0" fontId="44" fillId="20" borderId="18" xfId="64" applyFont="1" applyFill="1" applyBorder="1" applyAlignment="1">
      <alignment horizontal="center" vertical="center"/>
    </xf>
    <xf numFmtId="172" fontId="44" fillId="20" borderId="19" xfId="64" applyNumberFormat="1" applyFont="1" applyFill="1" applyBorder="1" applyAlignment="1">
      <alignment horizontal="center" vertical="center"/>
    </xf>
    <xf numFmtId="0" fontId="44" fillId="20" borderId="19" xfId="64" applyFont="1" applyFill="1" applyBorder="1" applyAlignment="1">
      <alignment horizontal="center" vertical="center" wrapText="1"/>
    </xf>
    <xf numFmtId="172" fontId="40" fillId="17" borderId="19" xfId="64" applyNumberFormat="1" applyFont="1" applyFill="1" applyBorder="1" applyAlignment="1">
      <alignment horizontal="center" vertical="center" wrapText="1"/>
    </xf>
    <xf numFmtId="0" fontId="40" fillId="17" borderId="21" xfId="64" applyFont="1" applyFill="1" applyBorder="1" applyAlignment="1">
      <alignment horizontal="center" vertical="center"/>
    </xf>
    <xf numFmtId="9" fontId="40" fillId="17" borderId="12" xfId="64" applyNumberFormat="1" applyFont="1" applyFill="1" applyBorder="1" applyAlignment="1">
      <alignment horizontal="center" vertical="center"/>
    </xf>
    <xf numFmtId="0" fontId="40" fillId="17" borderId="12" xfId="64" applyFont="1" applyFill="1" applyBorder="1" applyAlignment="1">
      <alignment horizontal="center" vertical="center"/>
    </xf>
    <xf numFmtId="0" fontId="40" fillId="17" borderId="22" xfId="64" applyFont="1" applyFill="1" applyBorder="1" applyAlignment="1">
      <alignment horizontal="center" vertical="center"/>
    </xf>
    <xf numFmtId="9" fontId="40" fillId="17" borderId="23" xfId="64" applyNumberFormat="1" applyFont="1" applyFill="1" applyBorder="1" applyAlignment="1">
      <alignment horizontal="center" vertical="center"/>
    </xf>
    <xf numFmtId="0" fontId="40" fillId="17" borderId="24" xfId="64" applyFont="1" applyFill="1" applyBorder="1" applyAlignment="1">
      <alignment horizontal="center" vertical="center" wrapText="1"/>
    </xf>
    <xf numFmtId="0" fontId="40" fillId="20" borderId="28" xfId="64" applyFont="1" applyFill="1" applyBorder="1" applyAlignment="1">
      <alignment horizontal="center" vertical="center"/>
    </xf>
    <xf numFmtId="2" fontId="40" fillId="0" borderId="0" xfId="64" applyNumberFormat="1" applyFont="1"/>
    <xf numFmtId="0" fontId="41" fillId="0" borderId="0" xfId="64" applyFont="1" applyAlignment="1">
      <alignment horizontal="center" vertical="center"/>
    </xf>
    <xf numFmtId="0" fontId="52" fillId="0" borderId="0" xfId="64" applyFont="1" applyAlignment="1">
      <alignment horizontal="center" vertical="center"/>
    </xf>
    <xf numFmtId="0" fontId="40" fillId="0" borderId="0" xfId="64" applyFont="1" applyAlignment="1">
      <alignment horizontal="center"/>
    </xf>
    <xf numFmtId="0" fontId="40" fillId="0" borderId="0" xfId="64" applyFont="1" applyAlignment="1">
      <alignment horizontal="right"/>
    </xf>
    <xf numFmtId="0" fontId="54" fillId="0" borderId="0" xfId="64" applyFont="1"/>
    <xf numFmtId="2" fontId="54" fillId="0" borderId="0" xfId="64" applyNumberFormat="1" applyFont="1" applyAlignment="1">
      <alignment horizontal="center" vertical="center"/>
    </xf>
    <xf numFmtId="4" fontId="53" fillId="17" borderId="2" xfId="64" applyNumberFormat="1" applyFont="1" applyFill="1" applyBorder="1" applyAlignment="1">
      <alignment vertical="center"/>
    </xf>
    <xf numFmtId="0" fontId="53" fillId="17" borderId="0" xfId="64" applyFont="1" applyFill="1"/>
    <xf numFmtId="0" fontId="44" fillId="17" borderId="19" xfId="64" applyFont="1" applyFill="1" applyBorder="1" applyAlignment="1">
      <alignment horizontal="centerContinuous" vertical="top" wrapText="1"/>
    </xf>
    <xf numFmtId="0" fontId="7" fillId="0" borderId="0" xfId="0" applyFont="1" applyAlignment="1">
      <alignment horizontal="left"/>
    </xf>
    <xf numFmtId="0" fontId="25" fillId="17" borderId="0" xfId="0" applyFont="1" applyFill="1" applyAlignment="1">
      <alignment horizontal="left" vertical="center"/>
    </xf>
    <xf numFmtId="0" fontId="25" fillId="17" borderId="0" xfId="0" applyFont="1" applyFill="1"/>
    <xf numFmtId="2" fontId="54" fillId="0" borderId="0" xfId="64" applyNumberFormat="1" applyFont="1"/>
    <xf numFmtId="0" fontId="25" fillId="0" borderId="0" xfId="0" applyFont="1"/>
    <xf numFmtId="0" fontId="25" fillId="19" borderId="0" xfId="0" applyFont="1" applyFill="1"/>
    <xf numFmtId="0" fontId="75" fillId="0" borderId="0" xfId="0" applyFont="1" applyAlignment="1">
      <alignment horizontal="center" vertical="center"/>
    </xf>
    <xf numFmtId="0" fontId="76" fillId="0" borderId="2" xfId="0" applyFont="1" applyBorder="1" applyAlignment="1">
      <alignment horizontal="center"/>
    </xf>
    <xf numFmtId="10" fontId="25" fillId="0" borderId="0" xfId="0" applyNumberFormat="1" applyFont="1"/>
    <xf numFmtId="0" fontId="76" fillId="0" borderId="0" xfId="0" applyFont="1"/>
    <xf numFmtId="175" fontId="25" fillId="0" borderId="0" xfId="0" applyNumberFormat="1" applyFont="1"/>
    <xf numFmtId="0" fontId="79" fillId="0" borderId="0" xfId="0" applyFont="1" applyAlignment="1">
      <alignment vertical="center" wrapText="1"/>
    </xf>
    <xf numFmtId="0" fontId="79" fillId="19" borderId="0" xfId="0" applyFont="1" applyFill="1" applyAlignment="1">
      <alignment horizontal="center" vertical="center" wrapText="1"/>
    </xf>
    <xf numFmtId="0" fontId="79" fillId="0" borderId="0" xfId="0" applyFont="1" applyAlignment="1">
      <alignment horizontal="center" vertical="center" wrapText="1"/>
    </xf>
    <xf numFmtId="0" fontId="77" fillId="0" borderId="0" xfId="0" applyFont="1" applyAlignment="1">
      <alignment vertical="center"/>
    </xf>
    <xf numFmtId="0" fontId="80" fillId="17" borderId="0" xfId="64" applyFont="1" applyFill="1" applyAlignment="1">
      <alignment horizontal="left"/>
    </xf>
    <xf numFmtId="0" fontId="80" fillId="17" borderId="2" xfId="64" applyFont="1" applyFill="1" applyBorder="1" applyAlignment="1">
      <alignment horizontal="left"/>
    </xf>
    <xf numFmtId="0" fontId="81" fillId="17" borderId="2" xfId="64" applyFont="1" applyFill="1" applyBorder="1" applyAlignment="1">
      <alignment horizontal="left"/>
    </xf>
    <xf numFmtId="4" fontId="83" fillId="17" borderId="19" xfId="64" applyNumberFormat="1" applyFont="1" applyFill="1" applyBorder="1" applyAlignment="1">
      <alignment vertical="center"/>
    </xf>
    <xf numFmtId="4" fontId="83" fillId="0" borderId="19" xfId="64" applyNumberFormat="1" applyFont="1" applyBorder="1" applyAlignment="1">
      <alignment vertical="center"/>
    </xf>
    <xf numFmtId="4" fontId="83" fillId="17" borderId="19" xfId="64" applyNumberFormat="1" applyFont="1" applyFill="1" applyBorder="1" applyAlignment="1">
      <alignment horizontal="centerContinuous" vertical="center" wrapText="1"/>
    </xf>
    <xf numFmtId="168" fontId="9" fillId="17" borderId="2" xfId="0" applyNumberFormat="1" applyFont="1" applyFill="1" applyBorder="1" applyAlignment="1">
      <alignment horizontal="center"/>
    </xf>
    <xf numFmtId="0" fontId="7" fillId="17" borderId="0" xfId="0" applyFont="1" applyFill="1" applyAlignment="1">
      <alignment vertical="center"/>
    </xf>
    <xf numFmtId="168" fontId="9" fillId="17" borderId="2" xfId="62" applyNumberFormat="1" applyFont="1" applyFill="1" applyBorder="1" applyAlignment="1">
      <alignment horizontal="center" vertical="center" wrapText="1"/>
    </xf>
    <xf numFmtId="0" fontId="87" fillId="0" borderId="2" xfId="53" applyFont="1" applyBorder="1" applyAlignment="1" applyProtection="1">
      <alignment vertical="center" wrapText="1"/>
      <protection hidden="1"/>
    </xf>
    <xf numFmtId="0" fontId="87" fillId="0" borderId="2" xfId="53" applyFont="1" applyBorder="1" applyAlignment="1" applyProtection="1">
      <alignment horizontal="left" vertical="center" wrapText="1"/>
      <protection hidden="1"/>
    </xf>
    <xf numFmtId="0" fontId="87" fillId="17" borderId="2" xfId="53" applyFont="1" applyFill="1" applyBorder="1" applyAlignment="1" applyProtection="1">
      <alignment horizontal="left" vertical="center" wrapText="1"/>
      <protection hidden="1"/>
    </xf>
    <xf numFmtId="0" fontId="92" fillId="0" borderId="2" xfId="53" applyFont="1" applyBorder="1" applyAlignment="1" applyProtection="1">
      <alignment vertical="center" wrapText="1"/>
      <protection hidden="1"/>
    </xf>
    <xf numFmtId="0" fontId="87" fillId="17" borderId="2" xfId="53" applyFont="1" applyFill="1" applyBorder="1" applyAlignment="1" applyProtection="1">
      <alignment vertical="center" wrapText="1"/>
      <protection hidden="1"/>
    </xf>
    <xf numFmtId="0" fontId="87" fillId="17" borderId="2" xfId="53" applyFont="1" applyFill="1" applyBorder="1" applyAlignment="1" applyProtection="1">
      <alignment horizontal="left" vertical="center"/>
      <protection hidden="1"/>
    </xf>
    <xf numFmtId="0" fontId="87" fillId="17" borderId="2" xfId="53" applyFont="1" applyFill="1" applyBorder="1" applyAlignment="1">
      <alignment horizontal="left" vertical="center" wrapText="1"/>
    </xf>
    <xf numFmtId="0" fontId="87" fillId="0" borderId="2" xfId="53" applyFont="1" applyBorder="1" applyAlignment="1">
      <alignment horizontal="left" vertical="center" wrapText="1"/>
    </xf>
    <xf numFmtId="0" fontId="87" fillId="17" borderId="2" xfId="53" applyFont="1" applyFill="1" applyBorder="1" applyAlignment="1">
      <alignment vertical="center" wrapText="1"/>
    </xf>
    <xf numFmtId="0" fontId="87" fillId="17" borderId="2" xfId="53" applyFont="1" applyFill="1" applyBorder="1" applyAlignment="1">
      <alignment horizontal="left" vertical="center"/>
    </xf>
    <xf numFmtId="168" fontId="29" fillId="17" borderId="47" xfId="48" applyNumberFormat="1" applyFont="1" applyFill="1" applyBorder="1" applyAlignment="1">
      <alignment horizontal="center" vertical="center" wrapText="1"/>
    </xf>
    <xf numFmtId="168" fontId="29" fillId="17" borderId="6" xfId="48" applyNumberFormat="1" applyFont="1" applyFill="1" applyBorder="1" applyAlignment="1">
      <alignment horizontal="center" vertical="center" wrapText="1"/>
    </xf>
    <xf numFmtId="168" fontId="19" fillId="17" borderId="2" xfId="62" applyNumberFormat="1" applyFont="1" applyFill="1" applyBorder="1" applyAlignment="1">
      <alignment horizontal="center" vertical="center" wrapText="1"/>
    </xf>
    <xf numFmtId="168" fontId="9" fillId="17" borderId="2" xfId="0" applyNumberFormat="1" applyFont="1" applyFill="1" applyBorder="1" applyAlignment="1">
      <alignment vertical="center" wrapText="1"/>
    </xf>
    <xf numFmtId="0" fontId="7" fillId="17" borderId="0" xfId="0" applyFont="1" applyFill="1" applyAlignment="1">
      <alignment horizontal="left" vertical="center"/>
    </xf>
    <xf numFmtId="168" fontId="25" fillId="0" borderId="0" xfId="268" applyNumberFormat="1" applyFont="1"/>
    <xf numFmtId="168" fontId="25" fillId="0" borderId="0" xfId="0" applyNumberFormat="1" applyFont="1"/>
    <xf numFmtId="0" fontId="80" fillId="17" borderId="0" xfId="0" applyFont="1" applyFill="1" applyAlignment="1">
      <alignment horizontal="center" vertical="center"/>
    </xf>
    <xf numFmtId="0" fontId="38" fillId="0" borderId="0" xfId="63" applyFont="1" applyAlignment="1">
      <alignment horizontal="left" vertical="center"/>
    </xf>
    <xf numFmtId="0" fontId="25" fillId="17" borderId="0" xfId="52" applyFont="1" applyFill="1"/>
    <xf numFmtId="0" fontId="94" fillId="17" borderId="0" xfId="52" applyFont="1" applyFill="1" applyAlignment="1">
      <alignment horizontal="center"/>
    </xf>
    <xf numFmtId="2" fontId="94" fillId="17" borderId="0" xfId="52" applyNumberFormat="1" applyFont="1" applyFill="1" applyAlignment="1">
      <alignment horizontal="center"/>
    </xf>
    <xf numFmtId="0" fontId="95" fillId="17" borderId="0" xfId="52" applyFont="1" applyFill="1" applyAlignment="1">
      <alignment horizontal="center"/>
    </xf>
    <xf numFmtId="0" fontId="31" fillId="17" borderId="0" xfId="52" applyFont="1" applyFill="1" applyAlignment="1">
      <alignment horizontal="center"/>
    </xf>
    <xf numFmtId="0" fontId="25" fillId="17" borderId="0" xfId="52" applyFont="1" applyFill="1" applyAlignment="1">
      <alignment vertical="center"/>
    </xf>
    <xf numFmtId="0" fontId="25" fillId="17" borderId="0" xfId="52" applyFont="1" applyFill="1" applyAlignment="1">
      <alignment horizontal="center" vertical="center"/>
    </xf>
    <xf numFmtId="0" fontId="81" fillId="17" borderId="2" xfId="52" applyFont="1" applyFill="1" applyBorder="1" applyAlignment="1">
      <alignment horizontal="center" wrapText="1"/>
    </xf>
    <xf numFmtId="171" fontId="82" fillId="17" borderId="2" xfId="0" applyNumberFormat="1" applyFont="1" applyFill="1" applyBorder="1" applyAlignment="1">
      <alignment horizontal="center"/>
    </xf>
    <xf numFmtId="2" fontId="31" fillId="17" borderId="0" xfId="52" applyNumberFormat="1" applyFont="1" applyFill="1" applyAlignment="1">
      <alignment horizontal="center"/>
    </xf>
    <xf numFmtId="0" fontId="72" fillId="17" borderId="0" xfId="52" applyFont="1" applyFill="1" applyAlignment="1">
      <alignment horizontal="left"/>
    </xf>
    <xf numFmtId="0" fontId="94" fillId="17" borderId="0" xfId="52" applyFont="1" applyFill="1" applyAlignment="1">
      <alignment horizontal="left"/>
    </xf>
    <xf numFmtId="0" fontId="81" fillId="17" borderId="2" xfId="52" applyFont="1" applyFill="1" applyBorder="1" applyAlignment="1">
      <alignment horizontal="center" vertical="justify"/>
    </xf>
    <xf numFmtId="0" fontId="100" fillId="0" borderId="0" xfId="63" applyFont="1" applyAlignment="1">
      <alignment vertical="center"/>
    </xf>
    <xf numFmtId="2" fontId="38" fillId="0" borderId="0" xfId="63" applyNumberFormat="1" applyFont="1" applyAlignment="1">
      <alignment horizontal="center" vertical="center"/>
    </xf>
    <xf numFmtId="0" fontId="98" fillId="17" borderId="2" xfId="52" applyFont="1" applyFill="1" applyBorder="1" applyAlignment="1">
      <alignment horizontal="center" wrapText="1"/>
    </xf>
    <xf numFmtId="1" fontId="98" fillId="17" borderId="2" xfId="52" applyNumberFormat="1" applyFont="1" applyFill="1" applyBorder="1" applyAlignment="1">
      <alignment horizontal="center" wrapText="1"/>
    </xf>
    <xf numFmtId="4" fontId="102" fillId="17" borderId="19" xfId="64" applyNumberFormat="1" applyFont="1" applyFill="1" applyBorder="1" applyAlignment="1">
      <alignment vertical="center"/>
    </xf>
    <xf numFmtId="4" fontId="101" fillId="17" borderId="19" xfId="64" applyNumberFormat="1" applyFont="1" applyFill="1" applyBorder="1" applyAlignment="1">
      <alignment vertical="center"/>
    </xf>
    <xf numFmtId="4" fontId="101" fillId="20" borderId="20" xfId="64" applyNumberFormat="1" applyFont="1" applyFill="1" applyBorder="1" applyAlignment="1">
      <alignment vertical="center"/>
    </xf>
    <xf numFmtId="0" fontId="44" fillId="17" borderId="19" xfId="64" applyFont="1" applyFill="1" applyBorder="1" applyAlignment="1">
      <alignment horizontal="left" vertical="center" indent="3"/>
    </xf>
    <xf numFmtId="0" fontId="44" fillId="17" borderId="18" xfId="64" applyFont="1" applyFill="1" applyBorder="1" applyAlignment="1">
      <alignment horizontal="left" vertical="center" indent="25"/>
    </xf>
    <xf numFmtId="0" fontId="44" fillId="17" borderId="18" xfId="64" applyFont="1" applyFill="1" applyBorder="1" applyAlignment="1">
      <alignment horizontal="left" vertical="center" indent="27"/>
    </xf>
    <xf numFmtId="0" fontId="44" fillId="0" borderId="18" xfId="64" applyFont="1" applyBorder="1" applyAlignment="1">
      <alignment horizontal="left" vertical="center" indent="27"/>
    </xf>
    <xf numFmtId="0" fontId="101" fillId="0" borderId="0" xfId="64" applyFont="1"/>
    <xf numFmtId="0" fontId="102" fillId="0" borderId="0" xfId="64" applyFont="1"/>
    <xf numFmtId="4" fontId="101" fillId="0" borderId="6" xfId="64" applyNumberFormat="1" applyFont="1" applyBorder="1" applyAlignment="1">
      <alignment horizontal="center" vertical="center"/>
    </xf>
    <xf numFmtId="0" fontId="103" fillId="0" borderId="0" xfId="64" applyFont="1" applyAlignment="1">
      <alignment horizontal="center"/>
    </xf>
    <xf numFmtId="0" fontId="104" fillId="0" borderId="0" xfId="64" applyFont="1"/>
    <xf numFmtId="0" fontId="105" fillId="0" borderId="0" xfId="64" applyFont="1"/>
    <xf numFmtId="0" fontId="104" fillId="0" borderId="0" xfId="64" applyFont="1" applyAlignment="1">
      <alignment horizontal="center"/>
    </xf>
    <xf numFmtId="0" fontId="103" fillId="0" borderId="0" xfId="64" applyFont="1"/>
    <xf numFmtId="2" fontId="101" fillId="0" borderId="0" xfId="64" applyNumberFormat="1" applyFont="1" applyAlignment="1">
      <alignment horizontal="center"/>
    </xf>
    <xf numFmtId="0" fontId="106" fillId="0" borderId="0" xfId="64" applyFont="1" applyAlignment="1">
      <alignment horizontal="centerContinuous" wrapText="1"/>
    </xf>
    <xf numFmtId="0" fontId="107" fillId="0" borderId="0" xfId="64" applyFont="1"/>
    <xf numFmtId="0" fontId="103" fillId="0" borderId="0" xfId="64" applyFont="1" applyAlignment="1">
      <alignment horizontal="centerContinuous" vertical="top"/>
    </xf>
    <xf numFmtId="0" fontId="108" fillId="0" borderId="12" xfId="65" applyFont="1" applyBorder="1" applyAlignment="1">
      <alignment horizontal="center" vertical="center" wrapText="1"/>
    </xf>
    <xf numFmtId="0" fontId="109" fillId="0" borderId="12" xfId="65" applyFont="1" applyBorder="1" applyAlignment="1">
      <alignment horizontal="center" vertical="center" wrapText="1"/>
    </xf>
    <xf numFmtId="0" fontId="103" fillId="0" borderId="12" xfId="65" applyFont="1" applyBorder="1" applyAlignment="1">
      <alignment horizontal="center" vertical="center" wrapText="1"/>
    </xf>
    <xf numFmtId="0" fontId="110" fillId="20" borderId="13" xfId="65" applyFont="1" applyFill="1" applyBorder="1" applyAlignment="1">
      <alignment horizontal="center" vertical="center" wrapText="1"/>
    </xf>
    <xf numFmtId="0" fontId="103" fillId="20" borderId="14" xfId="64" applyFont="1" applyFill="1" applyBorder="1" applyAlignment="1">
      <alignment horizontal="center"/>
    </xf>
    <xf numFmtId="0" fontId="101" fillId="0" borderId="16" xfId="64" applyFont="1" applyBorder="1" applyAlignment="1">
      <alignment horizontal="centerContinuous" vertical="center" wrapText="1"/>
    </xf>
    <xf numFmtId="0" fontId="102" fillId="0" borderId="16" xfId="64" applyFont="1" applyBorder="1" applyAlignment="1">
      <alignment horizontal="centerContinuous" vertical="center" wrapText="1"/>
    </xf>
    <xf numFmtId="0" fontId="101" fillId="20" borderId="17" xfId="64" applyFont="1" applyFill="1" applyBorder="1" applyAlignment="1">
      <alignment horizontal="centerContinuous" vertical="center" wrapText="1"/>
    </xf>
    <xf numFmtId="2" fontId="101" fillId="17" borderId="19" xfId="64" applyNumberFormat="1" applyFont="1" applyFill="1" applyBorder="1" applyAlignment="1">
      <alignment vertical="center"/>
    </xf>
    <xf numFmtId="4" fontId="111" fillId="17" borderId="19" xfId="64" applyNumberFormat="1" applyFont="1" applyFill="1" applyBorder="1" applyAlignment="1">
      <alignment vertical="center"/>
    </xf>
    <xf numFmtId="4" fontId="101" fillId="0" borderId="19" xfId="64" applyNumberFormat="1" applyFont="1" applyBorder="1" applyAlignment="1">
      <alignment horizontal="centerContinuous" vertical="center" wrapText="1"/>
    </xf>
    <xf numFmtId="4" fontId="102" fillId="0" borderId="19" xfId="64" applyNumberFormat="1" applyFont="1" applyBorder="1" applyAlignment="1">
      <alignment horizontal="centerContinuous" vertical="center" wrapText="1"/>
    </xf>
    <xf numFmtId="4" fontId="101" fillId="20" borderId="20" xfId="64" applyNumberFormat="1" applyFont="1" applyFill="1" applyBorder="1" applyAlignment="1">
      <alignment horizontal="centerContinuous" vertical="center" wrapText="1"/>
    </xf>
    <xf numFmtId="4" fontId="101" fillId="17" borderId="25" xfId="64" applyNumberFormat="1" applyFont="1" applyFill="1" applyBorder="1" applyAlignment="1">
      <alignment vertical="center"/>
    </xf>
    <xf numFmtId="4" fontId="102" fillId="17" borderId="25" xfId="64" applyNumberFormat="1" applyFont="1" applyFill="1" applyBorder="1" applyAlignment="1">
      <alignment vertical="center"/>
    </xf>
    <xf numFmtId="4" fontId="101" fillId="17" borderId="26" xfId="67" applyNumberFormat="1" applyFont="1" applyFill="1" applyBorder="1"/>
    <xf numFmtId="4" fontId="101" fillId="20" borderId="27" xfId="67" applyNumberFormat="1" applyFont="1" applyFill="1" applyBorder="1"/>
    <xf numFmtId="4" fontId="101" fillId="20" borderId="14" xfId="64" applyNumberFormat="1" applyFont="1" applyFill="1" applyBorder="1" applyAlignment="1">
      <alignment vertical="center"/>
    </xf>
    <xf numFmtId="4" fontId="102" fillId="20" borderId="14" xfId="64" applyNumberFormat="1" applyFont="1" applyFill="1" applyBorder="1" applyAlignment="1">
      <alignment vertical="center"/>
    </xf>
    <xf numFmtId="2" fontId="102" fillId="0" borderId="0" xfId="64" applyNumberFormat="1" applyFont="1" applyAlignment="1">
      <alignment vertical="center"/>
    </xf>
    <xf numFmtId="168" fontId="102" fillId="0" borderId="0" xfId="64" applyNumberFormat="1" applyFont="1" applyAlignment="1">
      <alignment vertical="center"/>
    </xf>
    <xf numFmtId="0" fontId="101" fillId="0" borderId="6" xfId="64" applyFont="1" applyBorder="1"/>
    <xf numFmtId="0" fontId="101" fillId="0" borderId="6" xfId="64" applyFont="1" applyBorder="1" applyAlignment="1">
      <alignment horizontal="center"/>
    </xf>
    <xf numFmtId="0" fontId="101" fillId="0" borderId="0" xfId="64" applyFont="1" applyAlignment="1">
      <alignment horizontal="center"/>
    </xf>
    <xf numFmtId="2" fontId="101" fillId="0" borderId="0" xfId="64" applyNumberFormat="1" applyFont="1" applyAlignment="1">
      <alignment horizontal="left"/>
    </xf>
    <xf numFmtId="0" fontId="102" fillId="0" borderId="0" xfId="64" applyFont="1" applyAlignment="1">
      <alignment horizontal="right"/>
    </xf>
    <xf numFmtId="168" fontId="101" fillId="0" borderId="0" xfId="64" applyNumberFormat="1" applyFont="1"/>
    <xf numFmtId="2" fontId="101" fillId="0" borderId="0" xfId="64" applyNumberFormat="1" applyFont="1"/>
    <xf numFmtId="168" fontId="102" fillId="0" borderId="0" xfId="64" applyNumberFormat="1" applyFont="1"/>
    <xf numFmtId="0" fontId="101" fillId="0" borderId="0" xfId="64" applyFont="1" applyAlignment="1">
      <alignment horizontal="right"/>
    </xf>
    <xf numFmtId="4" fontId="53" fillId="20" borderId="20" xfId="64" applyNumberFormat="1" applyFont="1" applyFill="1" applyBorder="1" applyAlignment="1">
      <alignment vertical="center"/>
    </xf>
    <xf numFmtId="4" fontId="53" fillId="20" borderId="20" xfId="64" applyNumberFormat="1" applyFont="1" applyFill="1" applyBorder="1" applyAlignment="1">
      <alignment horizontal="centerContinuous" vertical="center" wrapText="1"/>
    </xf>
    <xf numFmtId="2" fontId="53" fillId="17" borderId="19" xfId="64" applyNumberFormat="1" applyFont="1" applyFill="1" applyBorder="1" applyAlignment="1">
      <alignment horizontal="right" vertical="center"/>
    </xf>
    <xf numFmtId="2" fontId="53" fillId="17" borderId="0" xfId="64" applyNumberFormat="1" applyFont="1" applyFill="1"/>
    <xf numFmtId="4" fontId="53" fillId="0" borderId="19" xfId="64" applyNumberFormat="1" applyFont="1" applyBorder="1" applyAlignment="1">
      <alignment vertical="center"/>
    </xf>
    <xf numFmtId="4" fontId="53" fillId="17" borderId="19" xfId="64" applyNumberFormat="1" applyFont="1" applyFill="1" applyBorder="1" applyAlignment="1">
      <alignment horizontal="right" vertical="center" wrapText="1"/>
    </xf>
    <xf numFmtId="4" fontId="53" fillId="17" borderId="19" xfId="64" applyNumberFormat="1" applyFont="1" applyFill="1" applyBorder="1" applyAlignment="1">
      <alignment horizontal="centerContinuous" vertical="center" wrapText="1"/>
    </xf>
    <xf numFmtId="3" fontId="53" fillId="17" borderId="19" xfId="64" applyNumberFormat="1" applyFont="1" applyFill="1" applyBorder="1" applyAlignment="1">
      <alignment vertical="center"/>
    </xf>
    <xf numFmtId="4" fontId="112" fillId="17" borderId="19" xfId="64" applyNumberFormat="1" applyFont="1" applyFill="1" applyBorder="1" applyAlignment="1">
      <alignment vertical="center"/>
    </xf>
    <xf numFmtId="4" fontId="113" fillId="17" borderId="19" xfId="64" applyNumberFormat="1" applyFont="1" applyFill="1" applyBorder="1" applyAlignment="1">
      <alignment vertical="center"/>
    </xf>
    <xf numFmtId="4" fontId="53" fillId="0" borderId="19" xfId="64" applyNumberFormat="1" applyFont="1" applyBorder="1" applyAlignment="1">
      <alignment horizontal="right" vertical="center"/>
    </xf>
    <xf numFmtId="4" fontId="83" fillId="0" borderId="19" xfId="64" applyNumberFormat="1" applyFont="1" applyBorder="1" applyAlignment="1">
      <alignment horizontal="right" vertical="center"/>
    </xf>
    <xf numFmtId="4" fontId="53" fillId="20" borderId="19" xfId="64" applyNumberFormat="1" applyFont="1" applyFill="1" applyBorder="1" applyAlignment="1">
      <alignment vertical="center"/>
    </xf>
    <xf numFmtId="4" fontId="83" fillId="20" borderId="19" xfId="64" applyNumberFormat="1" applyFont="1" applyFill="1" applyBorder="1" applyAlignment="1">
      <alignment vertical="center"/>
    </xf>
    <xf numFmtId="168" fontId="53" fillId="17" borderId="19" xfId="67" applyNumberFormat="1" applyFont="1" applyFill="1" applyBorder="1"/>
    <xf numFmtId="4" fontId="53" fillId="20" borderId="20" xfId="67" applyNumberFormat="1" applyFont="1" applyFill="1" applyBorder="1"/>
    <xf numFmtId="169" fontId="53" fillId="17" borderId="19" xfId="67" applyNumberFormat="1" applyFont="1" applyFill="1" applyBorder="1"/>
    <xf numFmtId="4" fontId="53" fillId="17" borderId="12" xfId="64" applyNumberFormat="1" applyFont="1" applyFill="1" applyBorder="1" applyAlignment="1">
      <alignment vertical="center"/>
    </xf>
    <xf numFmtId="4" fontId="83" fillId="17" borderId="12" xfId="64" applyNumberFormat="1" applyFont="1" applyFill="1" applyBorder="1" applyAlignment="1">
      <alignment vertical="center"/>
    </xf>
    <xf numFmtId="4" fontId="53" fillId="17" borderId="12" xfId="67" applyNumberFormat="1" applyFont="1" applyFill="1" applyBorder="1"/>
    <xf numFmtId="4" fontId="53" fillId="20" borderId="13" xfId="67" applyNumberFormat="1" applyFont="1" applyFill="1" applyBorder="1"/>
    <xf numFmtId="0" fontId="0" fillId="17" borderId="2" xfId="0" applyFill="1" applyBorder="1" applyAlignment="1">
      <alignment horizontal="center"/>
    </xf>
    <xf numFmtId="0" fontId="80" fillId="17" borderId="2" xfId="64" applyFont="1" applyFill="1" applyBorder="1" applyAlignment="1">
      <alignment horizontal="center"/>
    </xf>
    <xf numFmtId="170" fontId="0" fillId="17" borderId="2" xfId="0" applyNumberFormat="1" applyFill="1" applyBorder="1" applyAlignment="1">
      <alignment horizontal="center"/>
    </xf>
    <xf numFmtId="171" fontId="0" fillId="17" borderId="2" xfId="0" applyNumberFormat="1" applyFill="1" applyBorder="1" applyAlignment="1">
      <alignment horizontal="center"/>
    </xf>
    <xf numFmtId="0" fontId="25" fillId="17" borderId="0" xfId="52" applyFont="1" applyFill="1" applyAlignment="1">
      <alignment horizontal="center"/>
    </xf>
    <xf numFmtId="0" fontId="94" fillId="17" borderId="0" xfId="52" applyFont="1" applyFill="1" applyAlignment="1">
      <alignment horizontal="center" vertical="center"/>
    </xf>
    <xf numFmtId="0" fontId="31" fillId="17" borderId="0" xfId="52" applyFont="1" applyFill="1" applyAlignment="1">
      <alignment horizontal="center" vertical="center"/>
    </xf>
    <xf numFmtId="0" fontId="98" fillId="17" borderId="2" xfId="52" applyFont="1" applyFill="1" applyBorder="1" applyAlignment="1">
      <alignment horizontal="center" vertical="center" wrapText="1"/>
    </xf>
    <xf numFmtId="2" fontId="25" fillId="17" borderId="0" xfId="52" applyNumberFormat="1" applyFont="1" applyFill="1" applyAlignment="1">
      <alignment horizontal="center"/>
    </xf>
    <xf numFmtId="49" fontId="28" fillId="17" borderId="2" xfId="0" applyNumberFormat="1" applyFont="1" applyFill="1" applyBorder="1" applyAlignment="1">
      <alignment horizontal="center"/>
    </xf>
    <xf numFmtId="0" fontId="28" fillId="17" borderId="2" xfId="0" applyFont="1" applyFill="1" applyBorder="1" applyAlignment="1">
      <alignment horizontal="center"/>
    </xf>
    <xf numFmtId="0" fontId="76" fillId="17" borderId="2" xfId="0" applyFont="1" applyFill="1" applyBorder="1" applyAlignment="1">
      <alignment horizontal="center"/>
    </xf>
    <xf numFmtId="0" fontId="74" fillId="17" borderId="2" xfId="0" applyFont="1" applyFill="1" applyBorder="1" applyAlignment="1">
      <alignment vertical="center" wrapText="1"/>
    </xf>
    <xf numFmtId="0" fontId="73" fillId="17" borderId="41" xfId="0" applyFont="1" applyFill="1" applyBorder="1" applyAlignment="1">
      <alignment vertical="center" wrapText="1"/>
    </xf>
    <xf numFmtId="2" fontId="73" fillId="17" borderId="2" xfId="0" applyNumberFormat="1" applyFont="1" applyFill="1" applyBorder="1" applyAlignment="1">
      <alignment horizontal="center" vertical="center" wrapText="1"/>
    </xf>
    <xf numFmtId="0" fontId="73" fillId="17" borderId="2" xfId="0" applyFont="1" applyFill="1" applyBorder="1" applyAlignment="1">
      <alignment vertical="center" wrapText="1"/>
    </xf>
    <xf numFmtId="0" fontId="73" fillId="17" borderId="2" xfId="0" applyFont="1" applyFill="1" applyBorder="1" applyAlignment="1">
      <alignment horizontal="center" vertical="center" wrapText="1"/>
    </xf>
    <xf numFmtId="2" fontId="74" fillId="17" borderId="2" xfId="0" applyNumberFormat="1" applyFont="1" applyFill="1" applyBorder="1" applyAlignment="1">
      <alignment horizontal="center" vertical="center" wrapText="1"/>
    </xf>
    <xf numFmtId="4" fontId="25" fillId="17" borderId="0" xfId="0" applyNumberFormat="1" applyFont="1" applyFill="1"/>
    <xf numFmtId="0" fontId="25" fillId="17" borderId="0" xfId="52" applyFont="1" applyFill="1" applyAlignment="1">
      <alignment horizontal="left"/>
    </xf>
    <xf numFmtId="0" fontId="28" fillId="17" borderId="2" xfId="0" applyFont="1" applyFill="1" applyBorder="1" applyAlignment="1">
      <alignment horizontal="center" vertical="center"/>
    </xf>
    <xf numFmtId="0" fontId="94" fillId="17" borderId="0" xfId="52" applyFont="1" applyFill="1" applyAlignment="1">
      <alignment vertical="center"/>
    </xf>
    <xf numFmtId="0" fontId="31" fillId="17" borderId="0" xfId="52" applyFont="1" applyFill="1" applyAlignment="1">
      <alignment vertical="center"/>
    </xf>
    <xf numFmtId="9" fontId="73" fillId="17" borderId="40" xfId="0" applyNumberFormat="1" applyFont="1" applyFill="1" applyBorder="1" applyAlignment="1">
      <alignment horizontal="center" vertical="center" wrapText="1"/>
    </xf>
    <xf numFmtId="0" fontId="73" fillId="17" borderId="40" xfId="0" applyFont="1" applyFill="1" applyBorder="1" applyAlignment="1">
      <alignment horizontal="center" vertical="center" wrapText="1"/>
    </xf>
    <xf numFmtId="0" fontId="25" fillId="0" borderId="0" xfId="0" applyFont="1" applyAlignment="1">
      <alignment horizontal="center"/>
    </xf>
    <xf numFmtId="0" fontId="25" fillId="17" borderId="0" xfId="0" applyFont="1" applyFill="1" applyAlignment="1">
      <alignment horizontal="center"/>
    </xf>
    <xf numFmtId="4" fontId="25" fillId="0" borderId="0" xfId="0" applyNumberFormat="1" applyFont="1"/>
    <xf numFmtId="0" fontId="25" fillId="17" borderId="2" xfId="0" applyFont="1" applyFill="1" applyBorder="1" applyAlignment="1">
      <alignment horizontal="center"/>
    </xf>
    <xf numFmtId="10" fontId="72" fillId="17" borderId="0" xfId="0" applyNumberFormat="1" applyFont="1" applyFill="1" applyAlignment="1">
      <alignment horizontal="center"/>
    </xf>
    <xf numFmtId="9" fontId="72" fillId="17" borderId="0" xfId="0" applyNumberFormat="1" applyFont="1" applyFill="1" applyAlignment="1">
      <alignment horizontal="center" vertical="center"/>
    </xf>
    <xf numFmtId="0" fontId="30" fillId="17" borderId="0" xfId="0" applyFont="1" applyFill="1"/>
    <xf numFmtId="2" fontId="115" fillId="17" borderId="0" xfId="0" applyNumberFormat="1" applyFont="1" applyFill="1" applyAlignment="1">
      <alignment horizontal="center"/>
    </xf>
    <xf numFmtId="168" fontId="87" fillId="17" borderId="2" xfId="34" applyNumberFormat="1" applyFont="1" applyFill="1" applyBorder="1" applyAlignment="1" applyProtection="1">
      <alignment horizontal="right"/>
      <protection hidden="1"/>
    </xf>
    <xf numFmtId="0" fontId="86" fillId="17" borderId="2" xfId="320" applyFont="1" applyFill="1" applyBorder="1" applyAlignment="1" applyProtection="1">
      <alignment horizontal="center" vertical="center"/>
      <protection hidden="1"/>
    </xf>
    <xf numFmtId="0" fontId="86" fillId="17" borderId="2" xfId="320" applyFont="1" applyFill="1" applyBorder="1" applyProtection="1">
      <protection hidden="1"/>
    </xf>
    <xf numFmtId="0" fontId="87" fillId="17" borderId="2" xfId="320" applyFont="1" applyFill="1" applyBorder="1" applyAlignment="1" applyProtection="1">
      <alignment horizontal="center" vertical="center" wrapText="1"/>
      <protection hidden="1"/>
    </xf>
    <xf numFmtId="0" fontId="87" fillId="17" borderId="2" xfId="320" applyFont="1" applyFill="1" applyBorder="1" applyAlignment="1" applyProtection="1">
      <alignment horizontal="left" vertical="center" wrapText="1"/>
      <protection hidden="1"/>
    </xf>
    <xf numFmtId="0" fontId="87" fillId="17" borderId="2" xfId="271" applyFont="1" applyFill="1" applyBorder="1" applyAlignment="1" applyProtection="1">
      <alignment vertical="center" wrapText="1"/>
      <protection hidden="1"/>
    </xf>
    <xf numFmtId="0" fontId="87" fillId="17" borderId="2" xfId="271" applyFont="1" applyFill="1" applyBorder="1" applyAlignment="1" applyProtection="1">
      <alignment horizontal="left" vertical="center" wrapText="1"/>
      <protection hidden="1"/>
    </xf>
    <xf numFmtId="0" fontId="87" fillId="17" borderId="2" xfId="320" applyFont="1" applyFill="1" applyBorder="1" applyAlignment="1" applyProtection="1">
      <alignment horizontal="center" vertical="center"/>
      <protection hidden="1"/>
    </xf>
    <xf numFmtId="0" fontId="87" fillId="0" borderId="2" xfId="320" applyFont="1" applyBorder="1" applyAlignment="1" applyProtection="1">
      <alignment horizontal="center" vertical="center"/>
      <protection hidden="1"/>
    </xf>
    <xf numFmtId="0" fontId="87" fillId="17" borderId="2" xfId="320" applyFont="1" applyFill="1" applyBorder="1" applyAlignment="1">
      <alignment horizontal="center" vertical="center"/>
    </xf>
    <xf numFmtId="0" fontId="86" fillId="17" borderId="2" xfId="320" applyFont="1" applyFill="1" applyBorder="1"/>
    <xf numFmtId="0" fontId="87" fillId="17" borderId="2" xfId="320" applyFont="1" applyFill="1" applyBorder="1" applyAlignment="1">
      <alignment vertical="center"/>
    </xf>
    <xf numFmtId="0" fontId="87" fillId="17" borderId="2" xfId="320" applyFont="1" applyFill="1" applyBorder="1" applyAlignment="1">
      <alignment vertical="center" wrapText="1"/>
    </xf>
    <xf numFmtId="168" fontId="87" fillId="17" borderId="2" xfId="34" applyNumberFormat="1" applyFont="1" applyFill="1" applyBorder="1" applyAlignment="1">
      <alignment horizontal="right"/>
    </xf>
    <xf numFmtId="4" fontId="25" fillId="0" borderId="0" xfId="0" applyNumberFormat="1" applyFont="1" applyAlignment="1">
      <alignment vertical="center"/>
    </xf>
    <xf numFmtId="0" fontId="73" fillId="17" borderId="39" xfId="0" applyFont="1" applyFill="1" applyBorder="1" applyAlignment="1">
      <alignment vertical="center" wrapText="1"/>
    </xf>
    <xf numFmtId="0" fontId="7" fillId="17" borderId="0" xfId="0" applyFont="1" applyFill="1" applyAlignment="1">
      <alignment horizontal="center" vertical="center"/>
    </xf>
    <xf numFmtId="0" fontId="7" fillId="29" borderId="0" xfId="0" applyFont="1" applyFill="1"/>
    <xf numFmtId="0" fontId="25" fillId="0" borderId="0" xfId="0" applyFont="1" applyAlignment="1">
      <alignment vertical="center"/>
    </xf>
    <xf numFmtId="171" fontId="25" fillId="0" borderId="0" xfId="268" applyNumberFormat="1" applyFont="1"/>
    <xf numFmtId="0" fontId="72" fillId="0" borderId="0" xfId="52" applyFont="1" applyAlignment="1">
      <alignment horizontal="center"/>
    </xf>
    <xf numFmtId="0" fontId="25" fillId="0" borderId="0" xfId="52" applyFont="1" applyAlignment="1">
      <alignment horizontal="center" vertical="center"/>
    </xf>
    <xf numFmtId="0" fontId="94" fillId="0" borderId="0" xfId="52" applyFont="1" applyAlignment="1">
      <alignment horizontal="center" vertical="center"/>
    </xf>
    <xf numFmtId="0" fontId="31" fillId="0" borderId="0" xfId="52" applyFont="1" applyAlignment="1">
      <alignment horizontal="center" vertical="center"/>
    </xf>
    <xf numFmtId="168" fontId="29" fillId="17" borderId="0" xfId="48" applyNumberFormat="1" applyFont="1" applyFill="1" applyAlignment="1">
      <alignment horizontal="center" vertical="center" wrapText="1"/>
    </xf>
    <xf numFmtId="0" fontId="25" fillId="19" borderId="0" xfId="0" applyFont="1" applyFill="1" applyAlignment="1">
      <alignment horizontal="center"/>
    </xf>
    <xf numFmtId="4" fontId="0" fillId="0" borderId="0" xfId="0" applyNumberFormat="1"/>
    <xf numFmtId="0" fontId="81" fillId="17" borderId="2" xfId="0" applyFont="1" applyFill="1" applyBorder="1" applyAlignment="1">
      <alignment horizontal="center" vertical="center" wrapText="1"/>
    </xf>
    <xf numFmtId="0" fontId="81" fillId="17" borderId="2" xfId="0" applyFont="1" applyFill="1" applyBorder="1" applyAlignment="1">
      <alignment horizontal="center" vertical="center" textRotation="90" wrapText="1"/>
    </xf>
    <xf numFmtId="0" fontId="81" fillId="17" borderId="2" xfId="0" applyFont="1" applyFill="1" applyBorder="1" applyAlignment="1">
      <alignment vertical="center" wrapText="1"/>
    </xf>
    <xf numFmtId="0" fontId="122" fillId="17" borderId="2" xfId="323" applyFont="1" applyFill="1" applyBorder="1" applyAlignment="1">
      <alignment horizontal="center" vertical="center"/>
    </xf>
    <xf numFmtId="0" fontId="123" fillId="17" borderId="2" xfId="323" applyFont="1" applyFill="1" applyBorder="1" applyAlignment="1">
      <alignment horizontal="center" vertical="center" wrapText="1"/>
    </xf>
    <xf numFmtId="0" fontId="87" fillId="30" borderId="2" xfId="323" applyFont="1" applyFill="1" applyBorder="1" applyProtection="1">
      <protection hidden="1"/>
    </xf>
    <xf numFmtId="0" fontId="87" fillId="17" borderId="2" xfId="323" applyFont="1" applyFill="1" applyBorder="1" applyAlignment="1">
      <alignment horizontal="center" vertical="center" wrapText="1"/>
    </xf>
    <xf numFmtId="0" fontId="87" fillId="17" borderId="2" xfId="323" applyFont="1" applyFill="1" applyBorder="1" applyAlignment="1" applyProtection="1">
      <alignment horizontal="left" vertical="center" wrapText="1"/>
      <protection hidden="1"/>
    </xf>
    <xf numFmtId="0" fontId="87" fillId="17" borderId="2" xfId="323" applyFont="1" applyFill="1" applyBorder="1" applyAlignment="1" applyProtection="1">
      <alignment horizontal="center" vertical="center" wrapText="1"/>
      <protection hidden="1"/>
    </xf>
    <xf numFmtId="0" fontId="87" fillId="17" borderId="2" xfId="323" applyFont="1" applyFill="1" applyBorder="1" applyAlignment="1" applyProtection="1">
      <alignment vertical="center" wrapText="1"/>
      <protection hidden="1"/>
    </xf>
    <xf numFmtId="0" fontId="87" fillId="30" borderId="2" xfId="323" applyFont="1" applyFill="1" applyBorder="1" applyAlignment="1" applyProtection="1">
      <alignment horizontal="center" vertical="center"/>
      <protection hidden="1"/>
    </xf>
    <xf numFmtId="0" fontId="87" fillId="17" borderId="2" xfId="323" applyFont="1" applyFill="1" applyBorder="1" applyAlignment="1">
      <alignment horizontal="center" vertical="center"/>
    </xf>
    <xf numFmtId="0" fontId="85" fillId="30" borderId="2" xfId="323" applyFont="1" applyFill="1" applyBorder="1" applyProtection="1">
      <protection hidden="1"/>
    </xf>
    <xf numFmtId="1" fontId="87" fillId="17" borderId="2" xfId="323" applyNumberFormat="1" applyFont="1" applyFill="1" applyBorder="1" applyAlignment="1">
      <alignment horizontal="center" vertical="center"/>
    </xf>
    <xf numFmtId="0" fontId="85" fillId="17" borderId="2" xfId="323" applyFont="1" applyFill="1" applyBorder="1" applyProtection="1">
      <protection hidden="1"/>
    </xf>
    <xf numFmtId="0" fontId="90" fillId="30" borderId="2" xfId="323" applyFont="1" applyFill="1" applyBorder="1" applyProtection="1">
      <protection hidden="1"/>
    </xf>
    <xf numFmtId="0" fontId="87" fillId="17" borderId="2" xfId="323" applyFont="1" applyFill="1" applyBorder="1" applyAlignment="1" applyProtection="1">
      <alignment horizontal="center" vertical="center"/>
      <protection hidden="1"/>
    </xf>
    <xf numFmtId="0" fontId="87" fillId="30" borderId="2" xfId="323" applyFont="1" applyFill="1" applyBorder="1" applyAlignment="1" applyProtection="1">
      <alignment horizontal="left" vertical="center" wrapText="1"/>
      <protection hidden="1"/>
    </xf>
    <xf numFmtId="0" fontId="87" fillId="17" borderId="2" xfId="323" applyFont="1" applyFill="1" applyBorder="1" applyProtection="1">
      <protection hidden="1"/>
    </xf>
    <xf numFmtId="0" fontId="87" fillId="17" borderId="2" xfId="272" applyFont="1" applyFill="1" applyBorder="1" applyAlignment="1" applyProtection="1">
      <alignment horizontal="left" vertical="center" wrapText="1"/>
      <protection hidden="1"/>
    </xf>
    <xf numFmtId="0" fontId="87" fillId="30" borderId="2" xfId="323" applyFont="1" applyFill="1" applyBorder="1" applyAlignment="1" applyProtection="1">
      <alignment horizontal="center" vertical="center" wrapText="1"/>
      <protection hidden="1"/>
    </xf>
    <xf numFmtId="0" fontId="121" fillId="17" borderId="2" xfId="323" applyFont="1" applyFill="1" applyBorder="1"/>
    <xf numFmtId="0" fontId="126" fillId="17" borderId="2" xfId="323" applyFont="1" applyFill="1" applyBorder="1" applyAlignment="1">
      <alignment horizontal="center" vertical="center"/>
    </xf>
    <xf numFmtId="0" fontId="126" fillId="17" borderId="2" xfId="323" applyFont="1" applyFill="1" applyBorder="1" applyAlignment="1">
      <alignment horizontal="left" vertical="top"/>
    </xf>
    <xf numFmtId="0" fontId="92" fillId="17" borderId="2" xfId="323" applyFont="1" applyFill="1" applyBorder="1" applyAlignment="1" applyProtection="1">
      <alignment horizontal="center" vertical="center" wrapText="1"/>
      <protection hidden="1"/>
    </xf>
    <xf numFmtId="0" fontId="87" fillId="0" borderId="2" xfId="323" applyFont="1" applyBorder="1" applyProtection="1">
      <protection hidden="1"/>
    </xf>
    <xf numFmtId="0" fontId="87" fillId="0" borderId="2" xfId="323" applyFont="1" applyBorder="1" applyAlignment="1">
      <alignment horizontal="center" vertical="center"/>
    </xf>
    <xf numFmtId="0" fontId="87" fillId="0" borderId="2" xfId="323" applyFont="1" applyBorder="1" applyAlignment="1" applyProtection="1">
      <alignment horizontal="center" vertical="center" wrapText="1"/>
      <protection hidden="1"/>
    </xf>
    <xf numFmtId="0" fontId="2" fillId="0" borderId="0" xfId="323"/>
    <xf numFmtId="0" fontId="92" fillId="17" borderId="2" xfId="323" applyFont="1" applyFill="1" applyBorder="1" applyAlignment="1">
      <alignment horizontal="center" vertical="center"/>
    </xf>
    <xf numFmtId="0" fontId="87" fillId="17" borderId="2" xfId="323" applyFont="1" applyFill="1" applyBorder="1" applyAlignment="1">
      <alignment vertical="center" wrapText="1"/>
    </xf>
    <xf numFmtId="0" fontId="92" fillId="17" borderId="2" xfId="323" applyFont="1" applyFill="1" applyBorder="1" applyAlignment="1" applyProtection="1">
      <alignment horizontal="center" vertical="center"/>
      <protection hidden="1"/>
    </xf>
    <xf numFmtId="0" fontId="92" fillId="17" borderId="2" xfId="323" applyFont="1" applyFill="1" applyBorder="1" applyAlignment="1">
      <alignment vertical="center" wrapText="1"/>
    </xf>
    <xf numFmtId="0" fontId="87" fillId="0" borderId="2" xfId="323" applyFont="1" applyBorder="1" applyAlignment="1">
      <alignment vertical="center" wrapText="1"/>
    </xf>
    <xf numFmtId="0" fontId="87" fillId="17" borderId="2" xfId="323" applyFont="1" applyFill="1" applyBorder="1"/>
    <xf numFmtId="0" fontId="87" fillId="17" borderId="41" xfId="323" applyFont="1" applyFill="1" applyBorder="1"/>
    <xf numFmtId="0" fontId="87" fillId="17" borderId="2" xfId="271" applyFont="1" applyFill="1" applyBorder="1" applyAlignment="1">
      <alignment horizontal="left" vertical="center" wrapText="1"/>
    </xf>
    <xf numFmtId="0" fontId="87" fillId="17" borderId="2" xfId="271" applyFont="1" applyFill="1" applyBorder="1" applyAlignment="1">
      <alignment vertical="center" wrapText="1"/>
    </xf>
    <xf numFmtId="0" fontId="124" fillId="17" borderId="2" xfId="320" applyFont="1" applyFill="1" applyBorder="1" applyAlignment="1" applyProtection="1">
      <alignment horizontal="center" vertical="center" wrapText="1"/>
      <protection hidden="1"/>
    </xf>
    <xf numFmtId="0" fontId="87" fillId="17" borderId="2" xfId="53" applyFont="1" applyFill="1" applyBorder="1" applyAlignment="1" applyProtection="1">
      <alignment vertical="center"/>
      <protection hidden="1"/>
    </xf>
    <xf numFmtId="0" fontId="87" fillId="17" borderId="2" xfId="323" applyFont="1" applyFill="1" applyBorder="1" applyAlignment="1" applyProtection="1">
      <alignment horizontal="center" wrapText="1"/>
      <protection hidden="1"/>
    </xf>
    <xf numFmtId="0" fontId="87" fillId="17" borderId="2" xfId="53" applyFont="1" applyFill="1" applyBorder="1" applyAlignment="1" applyProtection="1">
      <alignment horizontal="center" vertical="center" wrapText="1"/>
      <protection hidden="1"/>
    </xf>
    <xf numFmtId="0" fontId="87" fillId="17" borderId="2" xfId="53" applyFont="1" applyFill="1" applyBorder="1" applyAlignment="1" applyProtection="1">
      <alignment horizontal="center" vertical="center"/>
      <protection hidden="1"/>
    </xf>
    <xf numFmtId="2" fontId="2" fillId="0" borderId="0" xfId="323" applyNumberFormat="1"/>
    <xf numFmtId="0" fontId="92" fillId="17" borderId="2" xfId="53" applyFont="1" applyFill="1" applyBorder="1" applyAlignment="1" applyProtection="1">
      <alignment horizontal="left" vertical="center" wrapText="1"/>
      <protection hidden="1"/>
    </xf>
    <xf numFmtId="49" fontId="87" fillId="17" borderId="2" xfId="53" applyNumberFormat="1" applyFont="1" applyFill="1" applyBorder="1" applyAlignment="1" applyProtection="1">
      <alignment horizontal="left" vertical="center" wrapText="1"/>
      <protection hidden="1"/>
    </xf>
    <xf numFmtId="0" fontId="87" fillId="17" borderId="2" xfId="53" applyFont="1" applyFill="1" applyBorder="1" applyAlignment="1">
      <alignment horizontal="center" vertical="center" wrapText="1"/>
    </xf>
    <xf numFmtId="0" fontId="92" fillId="17" borderId="2" xfId="320" applyFont="1" applyFill="1" applyBorder="1" applyAlignment="1" applyProtection="1">
      <alignment horizontal="center" vertical="center" wrapText="1"/>
      <protection hidden="1"/>
    </xf>
    <xf numFmtId="0" fontId="87" fillId="17" borderId="2" xfId="320" applyFont="1" applyFill="1" applyBorder="1" applyAlignment="1">
      <alignment horizontal="center" vertical="center" wrapText="1"/>
    </xf>
    <xf numFmtId="0" fontId="87" fillId="0" borderId="2" xfId="323" applyFont="1" applyBorder="1" applyAlignment="1">
      <alignment horizontal="center" vertical="center" wrapText="1"/>
    </xf>
    <xf numFmtId="0" fontId="87" fillId="17" borderId="2" xfId="34" applyFont="1" applyFill="1" applyBorder="1" applyAlignment="1">
      <alignment horizontal="center" vertical="center" wrapText="1"/>
    </xf>
    <xf numFmtId="0" fontId="92" fillId="17" borderId="2" xfId="323" applyFont="1" applyFill="1" applyBorder="1" applyAlignment="1">
      <alignment horizontal="center" vertical="center" wrapText="1"/>
    </xf>
    <xf numFmtId="0" fontId="92" fillId="17" borderId="2" xfId="53" applyFont="1" applyFill="1" applyBorder="1" applyAlignment="1" applyProtection="1">
      <alignment vertical="center" wrapText="1"/>
      <protection hidden="1"/>
    </xf>
    <xf numFmtId="168" fontId="71" fillId="17" borderId="2" xfId="62" applyNumberFormat="1" applyFont="1" applyFill="1" applyBorder="1" applyAlignment="1">
      <alignment horizontal="center" vertical="center" wrapText="1"/>
    </xf>
    <xf numFmtId="168" fontId="19" fillId="17" borderId="2" xfId="322" applyNumberFormat="1" applyFont="1" applyFill="1" applyBorder="1" applyAlignment="1">
      <alignment horizontal="center" vertical="center" wrapText="1"/>
    </xf>
    <xf numFmtId="0" fontId="19" fillId="17" borderId="2" xfId="322" applyFont="1" applyFill="1" applyBorder="1" applyAlignment="1">
      <alignment horizontal="center" vertical="center" wrapText="1"/>
    </xf>
    <xf numFmtId="0" fontId="9" fillId="17" borderId="2" xfId="0" applyFont="1" applyFill="1" applyBorder="1" applyAlignment="1">
      <alignment horizontal="left" vertical="center"/>
    </xf>
    <xf numFmtId="0" fontId="9" fillId="0" borderId="2" xfId="0" applyFont="1" applyBorder="1" applyAlignment="1">
      <alignment vertical="center" wrapText="1"/>
    </xf>
    <xf numFmtId="2" fontId="127" fillId="17" borderId="2" xfId="0" applyNumberFormat="1" applyFont="1" applyFill="1" applyBorder="1" applyAlignment="1">
      <alignment horizontal="center" vertical="center"/>
    </xf>
    <xf numFmtId="0" fontId="7" fillId="31" borderId="0" xfId="0" applyFont="1" applyFill="1"/>
    <xf numFmtId="0" fontId="134" fillId="17" borderId="2" xfId="52" applyFont="1" applyFill="1" applyBorder="1" applyAlignment="1">
      <alignment horizontal="center" vertical="center" wrapText="1"/>
    </xf>
    <xf numFmtId="168" fontId="128" fillId="17" borderId="0" xfId="48" applyNumberFormat="1" applyFont="1" applyFill="1" applyAlignment="1">
      <alignment horizontal="center" vertical="center" wrapText="1"/>
    </xf>
    <xf numFmtId="168" fontId="128" fillId="17" borderId="6" xfId="48" applyNumberFormat="1" applyFont="1" applyFill="1" applyBorder="1" applyAlignment="1">
      <alignment horizontal="center" vertical="center" wrapText="1"/>
    </xf>
    <xf numFmtId="0" fontId="30" fillId="0" borderId="0" xfId="0" applyFont="1"/>
    <xf numFmtId="0" fontId="7" fillId="17" borderId="0" xfId="0" applyFont="1" applyFill="1" applyAlignment="1">
      <alignment horizontal="left"/>
    </xf>
    <xf numFmtId="0" fontId="131" fillId="17" borderId="0" xfId="52" applyFont="1" applyFill="1" applyAlignment="1">
      <alignment horizontal="left" vertical="center"/>
    </xf>
    <xf numFmtId="0" fontId="131" fillId="17" borderId="0" xfId="52" applyFont="1" applyFill="1" applyAlignment="1">
      <alignment horizontal="center" vertical="center"/>
    </xf>
    <xf numFmtId="0" fontId="132" fillId="17" borderId="0" xfId="52" applyFont="1" applyFill="1" applyAlignment="1">
      <alignment horizontal="center"/>
    </xf>
    <xf numFmtId="0" fontId="132" fillId="17" borderId="0" xfId="52" applyFont="1" applyFill="1" applyAlignment="1">
      <alignment horizontal="left" vertical="center"/>
    </xf>
    <xf numFmtId="0" fontId="132" fillId="17" borderId="0" xfId="52" applyFont="1" applyFill="1" applyAlignment="1">
      <alignment horizontal="center" vertical="center"/>
    </xf>
    <xf numFmtId="2" fontId="140" fillId="17" borderId="0" xfId="0" applyNumberFormat="1" applyFont="1" applyFill="1" applyAlignment="1">
      <alignment horizontal="center"/>
    </xf>
    <xf numFmtId="0" fontId="138" fillId="17" borderId="0" xfId="0" applyFont="1" applyFill="1" applyAlignment="1">
      <alignment horizontal="left" vertical="center"/>
    </xf>
    <xf numFmtId="171" fontId="141" fillId="17" borderId="2" xfId="0" applyNumberFormat="1" applyFont="1" applyFill="1" applyBorder="1" applyAlignment="1">
      <alignment horizontal="center"/>
    </xf>
    <xf numFmtId="0" fontId="127" fillId="17" borderId="0" xfId="52" applyFont="1" applyFill="1" applyAlignment="1">
      <alignment horizontal="left" vertical="center"/>
    </xf>
    <xf numFmtId="0" fontId="127" fillId="17" borderId="0" xfId="52" applyFont="1" applyFill="1" applyAlignment="1">
      <alignment horizontal="center" vertical="center"/>
    </xf>
    <xf numFmtId="0" fontId="127" fillId="17" borderId="0" xfId="52" applyFont="1" applyFill="1" applyAlignment="1">
      <alignment horizontal="center"/>
    </xf>
    <xf numFmtId="0" fontId="133" fillId="17" borderId="2" xfId="0" applyFont="1" applyFill="1" applyBorder="1" applyAlignment="1">
      <alignment horizontal="left" vertical="center" wrapText="1"/>
    </xf>
    <xf numFmtId="0" fontId="134" fillId="17" borderId="2" xfId="52" applyFont="1" applyFill="1" applyBorder="1" applyAlignment="1">
      <alignment horizontal="center" wrapText="1"/>
    </xf>
    <xf numFmtId="168" fontId="128" fillId="17" borderId="2" xfId="62" applyNumberFormat="1" applyFont="1" applyFill="1" applyBorder="1" applyAlignment="1">
      <alignment horizontal="left" vertical="center" wrapText="1"/>
    </xf>
    <xf numFmtId="168" fontId="128" fillId="17" borderId="2" xfId="0" applyNumberFormat="1" applyFont="1" applyFill="1" applyBorder="1" applyAlignment="1">
      <alignment horizontal="left" vertical="center" wrapText="1"/>
    </xf>
    <xf numFmtId="168" fontId="128" fillId="17" borderId="2" xfId="0" applyNumberFormat="1" applyFont="1" applyFill="1" applyBorder="1" applyAlignment="1">
      <alignment horizontal="left"/>
    </xf>
    <xf numFmtId="168" fontId="128" fillId="17" borderId="2" xfId="0" applyNumberFormat="1" applyFont="1" applyFill="1" applyBorder="1" applyAlignment="1">
      <alignment horizontal="center"/>
    </xf>
    <xf numFmtId="168" fontId="128" fillId="17" borderId="2" xfId="0" applyNumberFormat="1" applyFont="1" applyFill="1" applyBorder="1" applyAlignment="1">
      <alignment vertical="center" wrapText="1"/>
    </xf>
    <xf numFmtId="168" fontId="128" fillId="17" borderId="2" xfId="48" applyNumberFormat="1" applyFont="1" applyFill="1" applyBorder="1" applyAlignment="1">
      <alignment horizontal="left" vertical="center" wrapText="1"/>
    </xf>
    <xf numFmtId="170" fontId="133" fillId="17" borderId="0" xfId="0" applyNumberFormat="1" applyFont="1" applyFill="1" applyAlignment="1">
      <alignment horizontal="center" vertical="center"/>
    </xf>
    <xf numFmtId="170" fontId="133" fillId="17" borderId="0" xfId="0" applyNumberFormat="1" applyFont="1" applyFill="1" applyAlignment="1">
      <alignment horizontal="left" vertical="center"/>
    </xf>
    <xf numFmtId="2" fontId="134" fillId="17" borderId="0" xfId="0" applyNumberFormat="1" applyFont="1" applyFill="1" applyAlignment="1">
      <alignment horizontal="center" vertical="center"/>
    </xf>
    <xf numFmtId="2" fontId="133" fillId="17" borderId="0" xfId="0" applyNumberFormat="1" applyFont="1" applyFill="1" applyAlignment="1">
      <alignment horizontal="center" vertical="center"/>
    </xf>
    <xf numFmtId="0" fontId="135" fillId="17" borderId="0" xfId="0" applyFont="1" applyFill="1" applyAlignment="1">
      <alignment horizontal="center" vertical="center"/>
    </xf>
    <xf numFmtId="0" fontId="135" fillId="17" borderId="0" xfId="0" applyFont="1" applyFill="1" applyAlignment="1">
      <alignment horizontal="left" vertical="center"/>
    </xf>
    <xf numFmtId="0" fontId="133" fillId="17" borderId="0" xfId="0" applyFont="1" applyFill="1" applyAlignment="1">
      <alignment horizontal="center" vertical="center"/>
    </xf>
    <xf numFmtId="0" fontId="136" fillId="17" borderId="0" xfId="0" applyFont="1" applyFill="1" applyAlignment="1">
      <alignment horizontal="center" vertical="center"/>
    </xf>
    <xf numFmtId="0" fontId="136" fillId="17" borderId="0" xfId="0" applyFont="1" applyFill="1" applyAlignment="1">
      <alignment horizontal="left" vertical="center"/>
    </xf>
    <xf numFmtId="2" fontId="127" fillId="17" borderId="0" xfId="52" applyNumberFormat="1" applyFont="1" applyFill="1" applyAlignment="1">
      <alignment horizontal="center"/>
    </xf>
    <xf numFmtId="168" fontId="128" fillId="17" borderId="2" xfId="48" applyNumberFormat="1" applyFont="1" applyFill="1" applyBorder="1" applyAlignment="1">
      <alignment vertical="center" wrapText="1"/>
    </xf>
    <xf numFmtId="168" fontId="9" fillId="17" borderId="2" xfId="0" applyNumberFormat="1" applyFont="1" applyFill="1" applyBorder="1" applyAlignment="1">
      <alignment horizontal="center" vertical="center"/>
    </xf>
    <xf numFmtId="0" fontId="9" fillId="17" borderId="2" xfId="0" applyFont="1" applyFill="1" applyBorder="1" applyAlignment="1">
      <alignment horizontal="center" vertical="center"/>
    </xf>
    <xf numFmtId="168" fontId="9" fillId="17" borderId="2" xfId="0" applyNumberFormat="1" applyFont="1" applyFill="1" applyBorder="1" applyAlignment="1">
      <alignment horizontal="left" vertical="center"/>
    </xf>
    <xf numFmtId="0" fontId="7" fillId="17" borderId="0" xfId="0" applyFont="1" applyFill="1" applyAlignment="1">
      <alignment horizontal="center"/>
    </xf>
    <xf numFmtId="0" fontId="79" fillId="17" borderId="0" xfId="0" applyFont="1" applyFill="1" applyAlignment="1">
      <alignment horizontal="center" vertical="center" wrapText="1"/>
    </xf>
    <xf numFmtId="0" fontId="25" fillId="28" borderId="0" xfId="0" applyFont="1" applyFill="1" applyAlignment="1">
      <alignment horizontal="center"/>
    </xf>
    <xf numFmtId="0" fontId="28" fillId="28" borderId="2" xfId="0" applyFont="1" applyFill="1" applyBorder="1" applyAlignment="1">
      <alignment horizontal="center"/>
    </xf>
    <xf numFmtId="0" fontId="73" fillId="28" borderId="39" xfId="0" applyFont="1" applyFill="1" applyBorder="1" applyAlignment="1">
      <alignment vertical="center" wrapText="1"/>
    </xf>
    <xf numFmtId="0" fontId="73" fillId="28" borderId="2" xfId="0" applyFont="1" applyFill="1" applyBorder="1" applyAlignment="1">
      <alignment horizontal="center" vertical="center" wrapText="1"/>
    </xf>
    <xf numFmtId="0" fontId="79" fillId="28" borderId="0" xfId="0" applyFont="1" applyFill="1" applyAlignment="1">
      <alignment horizontal="center" vertical="center" wrapText="1"/>
    </xf>
    <xf numFmtId="2" fontId="25" fillId="0" borderId="0" xfId="0" applyNumberFormat="1" applyFont="1"/>
    <xf numFmtId="0" fontId="79" fillId="17" borderId="0" xfId="0" applyFont="1" applyFill="1" applyAlignment="1">
      <alignment vertical="center" wrapText="1"/>
    </xf>
    <xf numFmtId="0" fontId="73" fillId="17" borderId="0" xfId="0" applyFont="1" applyFill="1" applyAlignment="1">
      <alignment horizontal="center" vertical="center" wrapText="1"/>
    </xf>
    <xf numFmtId="0" fontId="77" fillId="17" borderId="0" xfId="0" applyFont="1" applyFill="1" applyAlignment="1">
      <alignment horizontal="left" vertical="center"/>
    </xf>
    <xf numFmtId="0" fontId="9" fillId="17" borderId="2" xfId="0" applyFont="1" applyFill="1" applyBorder="1" applyAlignment="1">
      <alignment vertical="center" wrapText="1"/>
    </xf>
    <xf numFmtId="0" fontId="73" fillId="17" borderId="39" xfId="0" applyFont="1" applyFill="1" applyBorder="1" applyAlignment="1">
      <alignment horizontal="center" vertical="center" wrapText="1"/>
    </xf>
    <xf numFmtId="0" fontId="9" fillId="17" borderId="2" xfId="0" applyFont="1" applyFill="1" applyBorder="1" applyAlignment="1">
      <alignment vertical="center"/>
    </xf>
    <xf numFmtId="0" fontId="9" fillId="17" borderId="3" xfId="0" applyFont="1" applyFill="1" applyBorder="1" applyAlignment="1">
      <alignment vertical="center" wrapText="1"/>
    </xf>
    <xf numFmtId="0" fontId="19" fillId="17" borderId="3" xfId="0" applyFont="1" applyFill="1" applyBorder="1" applyAlignment="1">
      <alignment vertical="center" wrapText="1"/>
    </xf>
    <xf numFmtId="0" fontId="9" fillId="17" borderId="45" xfId="0" applyFont="1" applyFill="1" applyBorder="1" applyAlignment="1">
      <alignment vertical="center"/>
    </xf>
    <xf numFmtId="0" fontId="19" fillId="17" borderId="2" xfId="0" applyFont="1" applyFill="1" applyBorder="1" applyAlignment="1">
      <alignment vertical="center" wrapText="1"/>
    </xf>
    <xf numFmtId="0" fontId="19" fillId="18" borderId="2" xfId="0" applyFont="1" applyFill="1" applyBorder="1" applyAlignment="1">
      <alignment vertical="center" wrapText="1"/>
    </xf>
    <xf numFmtId="0" fontId="9" fillId="0" borderId="45" xfId="0" applyFont="1" applyBorder="1" applyAlignment="1">
      <alignment vertical="center"/>
    </xf>
    <xf numFmtId="0" fontId="29" fillId="17" borderId="2" xfId="0" applyFont="1" applyFill="1" applyBorder="1" applyAlignment="1">
      <alignment vertical="center" wrapText="1"/>
    </xf>
    <xf numFmtId="0" fontId="19" fillId="17" borderId="2" xfId="0" applyFont="1" applyFill="1" applyBorder="1" applyAlignment="1">
      <alignment vertical="center"/>
    </xf>
    <xf numFmtId="0" fontId="19" fillId="17" borderId="3" xfId="0" applyFont="1" applyFill="1" applyBorder="1" applyAlignment="1">
      <alignment vertical="center"/>
    </xf>
    <xf numFmtId="0" fontId="19" fillId="0" borderId="3" xfId="0" applyFont="1" applyBorder="1" applyAlignment="1">
      <alignment vertical="center" wrapText="1"/>
    </xf>
    <xf numFmtId="0" fontId="9" fillId="0" borderId="2" xfId="0" applyFont="1" applyBorder="1" applyAlignment="1">
      <alignment vertical="center"/>
    </xf>
    <xf numFmtId="0" fontId="19" fillId="0" borderId="2" xfId="0" applyFont="1" applyBorder="1" applyAlignment="1">
      <alignment vertical="center" wrapText="1"/>
    </xf>
    <xf numFmtId="0" fontId="9" fillId="18" borderId="2" xfId="0" applyFont="1" applyFill="1" applyBorder="1" applyAlignment="1">
      <alignment vertical="center" wrapText="1"/>
    </xf>
    <xf numFmtId="49" fontId="28" fillId="17" borderId="2" xfId="0" applyNumberFormat="1" applyFont="1" applyFill="1" applyBorder="1" applyAlignment="1">
      <alignment vertical="center"/>
    </xf>
    <xf numFmtId="0" fontId="131" fillId="17" borderId="0" xfId="0" applyFont="1" applyFill="1"/>
    <xf numFmtId="0" fontId="131" fillId="17" borderId="0" xfId="0" applyFont="1" applyFill="1" applyAlignment="1">
      <alignment horizontal="center"/>
    </xf>
    <xf numFmtId="0" fontId="138" fillId="17" borderId="0" xfId="0" applyFont="1" applyFill="1" applyAlignment="1">
      <alignment horizontal="center"/>
    </xf>
    <xf numFmtId="0" fontId="144" fillId="17" borderId="0" xfId="0" applyFont="1" applyFill="1" applyAlignment="1">
      <alignment horizontal="center" vertical="center"/>
    </xf>
    <xf numFmtId="0" fontId="128" fillId="17" borderId="2" xfId="0" applyFont="1" applyFill="1" applyBorder="1" applyAlignment="1">
      <alignment vertical="center" wrapText="1"/>
    </xf>
    <xf numFmtId="0" fontId="145" fillId="17" borderId="3" xfId="0" applyFont="1" applyFill="1" applyBorder="1" applyAlignment="1">
      <alignment vertical="center" wrapText="1"/>
    </xf>
    <xf numFmtId="0" fontId="145" fillId="17" borderId="2" xfId="0" applyFont="1" applyFill="1" applyBorder="1" applyAlignment="1">
      <alignment vertical="center"/>
    </xf>
    <xf numFmtId="0" fontId="145" fillId="17" borderId="2" xfId="0" applyFont="1" applyFill="1" applyBorder="1" applyAlignment="1">
      <alignment vertical="center" wrapText="1"/>
    </xf>
    <xf numFmtId="0" fontId="145" fillId="17" borderId="2" xfId="0" applyFont="1" applyFill="1" applyBorder="1" applyAlignment="1">
      <alignment horizontal="center"/>
    </xf>
    <xf numFmtId="0" fontId="145" fillId="17" borderId="2" xfId="0" applyFont="1" applyFill="1" applyBorder="1" applyAlignment="1">
      <alignment horizontal="center" vertical="center"/>
    </xf>
    <xf numFmtId="0" fontId="146" fillId="17" borderId="2" xfId="0" applyFont="1" applyFill="1" applyBorder="1" applyAlignment="1">
      <alignment vertical="center" wrapText="1"/>
    </xf>
    <xf numFmtId="0" fontId="128" fillId="17" borderId="2" xfId="0" applyFont="1" applyFill="1" applyBorder="1" applyAlignment="1">
      <alignment vertical="center"/>
    </xf>
    <xf numFmtId="168" fontId="128" fillId="17" borderId="3" xfId="0" applyNumberFormat="1" applyFont="1" applyFill="1" applyBorder="1" applyAlignment="1">
      <alignment vertical="center"/>
    </xf>
    <xf numFmtId="2" fontId="128" fillId="17" borderId="2" xfId="0" applyNumberFormat="1" applyFont="1" applyFill="1" applyBorder="1" applyAlignment="1">
      <alignment vertical="center"/>
    </xf>
    <xf numFmtId="2" fontId="128" fillId="17" borderId="2" xfId="0" applyNumberFormat="1" applyFont="1" applyFill="1" applyBorder="1" applyAlignment="1">
      <alignment vertical="center" wrapText="1"/>
    </xf>
    <xf numFmtId="168" fontId="128" fillId="17" borderId="2" xfId="0" applyNumberFormat="1" applyFont="1" applyFill="1" applyBorder="1" applyAlignment="1">
      <alignment vertical="center"/>
    </xf>
    <xf numFmtId="0" fontId="128" fillId="17" borderId="3" xfId="0" applyFont="1" applyFill="1" applyBorder="1" applyAlignment="1">
      <alignment vertical="center" wrapText="1"/>
    </xf>
    <xf numFmtId="0" fontId="128" fillId="17" borderId="3" xfId="0" applyFont="1" applyFill="1" applyBorder="1" applyAlignment="1">
      <alignment vertical="center"/>
    </xf>
    <xf numFmtId="168" fontId="128" fillId="17" borderId="3" xfId="0" applyNumberFormat="1" applyFont="1" applyFill="1" applyBorder="1" applyAlignment="1">
      <alignment vertical="center" wrapText="1"/>
    </xf>
    <xf numFmtId="0" fontId="128" fillId="17" borderId="2" xfId="49" applyFont="1" applyFill="1" applyBorder="1" applyAlignment="1">
      <alignment vertical="center" wrapText="1"/>
    </xf>
    <xf numFmtId="0" fontId="128" fillId="17" borderId="2" xfId="49" applyFont="1" applyFill="1" applyBorder="1" applyAlignment="1">
      <alignment vertical="center"/>
    </xf>
    <xf numFmtId="168" fontId="128" fillId="17" borderId="2" xfId="49" applyNumberFormat="1" applyFont="1" applyFill="1" applyBorder="1" applyAlignment="1">
      <alignment vertical="center"/>
    </xf>
    <xf numFmtId="1" fontId="128" fillId="17" borderId="2" xfId="0" applyNumberFormat="1" applyFont="1" applyFill="1" applyBorder="1" applyAlignment="1">
      <alignment vertical="center"/>
    </xf>
    <xf numFmtId="0" fontId="147" fillId="17" borderId="47" xfId="0" applyFont="1" applyFill="1" applyBorder="1" applyAlignment="1">
      <alignment vertical="center" wrapText="1"/>
    </xf>
    <xf numFmtId="0" fontId="128" fillId="17" borderId="47" xfId="0" applyFont="1" applyFill="1" applyBorder="1" applyAlignment="1">
      <alignment vertical="center"/>
    </xf>
    <xf numFmtId="168" fontId="128" fillId="17" borderId="47" xfId="0" applyNumberFormat="1" applyFont="1" applyFill="1" applyBorder="1" applyAlignment="1">
      <alignment vertical="center"/>
    </xf>
    <xf numFmtId="1" fontId="128" fillId="17" borderId="3" xfId="0" applyNumberFormat="1" applyFont="1" applyFill="1" applyBorder="1" applyAlignment="1">
      <alignment vertical="center"/>
    </xf>
    <xf numFmtId="0" fontId="147" fillId="17" borderId="45" xfId="0" applyFont="1" applyFill="1" applyBorder="1" applyAlignment="1">
      <alignment vertical="center" wrapText="1"/>
    </xf>
    <xf numFmtId="0" fontId="128" fillId="17" borderId="48" xfId="0" applyFont="1" applyFill="1" applyBorder="1" applyAlignment="1">
      <alignment vertical="center"/>
    </xf>
    <xf numFmtId="1" fontId="128" fillId="17" borderId="2" xfId="0" applyNumberFormat="1" applyFont="1" applyFill="1" applyBorder="1" applyAlignment="1">
      <alignment vertical="center" wrapText="1"/>
    </xf>
    <xf numFmtId="170" fontId="128" fillId="17" borderId="2" xfId="0" applyNumberFormat="1" applyFont="1" applyFill="1" applyBorder="1" applyAlignment="1">
      <alignment vertical="center"/>
    </xf>
    <xf numFmtId="168" fontId="127" fillId="17" borderId="3" xfId="0" applyNumberFormat="1" applyFont="1" applyFill="1" applyBorder="1" applyAlignment="1">
      <alignment vertical="center"/>
    </xf>
    <xf numFmtId="1" fontId="128" fillId="17" borderId="2" xfId="321" applyNumberFormat="1" applyFont="1" applyFill="1" applyBorder="1" applyAlignment="1">
      <alignment vertical="center" wrapText="1"/>
    </xf>
    <xf numFmtId="168" fontId="128" fillId="17" borderId="48" xfId="0" applyNumberFormat="1" applyFont="1" applyFill="1" applyBorder="1" applyAlignment="1">
      <alignment vertical="center"/>
    </xf>
    <xf numFmtId="0" fontId="127" fillId="17" borderId="3" xfId="0" applyFont="1" applyFill="1" applyBorder="1" applyAlignment="1">
      <alignment vertical="center" wrapText="1"/>
    </xf>
    <xf numFmtId="0" fontId="127" fillId="17" borderId="3" xfId="0" applyFont="1" applyFill="1" applyBorder="1" applyAlignment="1">
      <alignment vertical="center"/>
    </xf>
    <xf numFmtId="0" fontId="128" fillId="17" borderId="2" xfId="48" applyFont="1" applyFill="1" applyBorder="1" applyAlignment="1">
      <alignment vertical="center" wrapText="1"/>
    </xf>
    <xf numFmtId="0" fontId="127" fillId="17" borderId="2" xfId="0" applyFont="1" applyFill="1" applyBorder="1" applyAlignment="1">
      <alignment vertical="center" wrapText="1"/>
    </xf>
    <xf numFmtId="2" fontId="127" fillId="17" borderId="2" xfId="0" applyNumberFormat="1" applyFont="1" applyFill="1" applyBorder="1" applyAlignment="1">
      <alignment vertical="center"/>
    </xf>
    <xf numFmtId="168" fontId="128" fillId="17" borderId="2" xfId="49" applyNumberFormat="1" applyFont="1" applyFill="1" applyBorder="1" applyAlignment="1">
      <alignment vertical="center" wrapText="1"/>
    </xf>
    <xf numFmtId="0" fontId="147" fillId="17" borderId="49" xfId="0" applyFont="1" applyFill="1" applyBorder="1" applyAlignment="1">
      <alignment vertical="center" wrapText="1"/>
    </xf>
    <xf numFmtId="0" fontId="128" fillId="17" borderId="49" xfId="0" applyFont="1" applyFill="1" applyBorder="1" applyAlignment="1">
      <alignment vertical="center"/>
    </xf>
    <xf numFmtId="0" fontId="146" fillId="17" borderId="49" xfId="0" applyFont="1" applyFill="1" applyBorder="1" applyAlignment="1">
      <alignment vertical="center" wrapText="1"/>
    </xf>
    <xf numFmtId="168" fontId="128" fillId="17" borderId="49" xfId="0" applyNumberFormat="1" applyFont="1" applyFill="1" applyBorder="1" applyAlignment="1">
      <alignment vertical="center"/>
    </xf>
    <xf numFmtId="0" fontId="148" fillId="17" borderId="41" xfId="0" applyFont="1" applyFill="1" applyBorder="1" applyAlignment="1">
      <alignment vertical="center" wrapText="1"/>
    </xf>
    <xf numFmtId="0" fontId="148" fillId="17" borderId="39" xfId="0" applyFont="1" applyFill="1" applyBorder="1" applyAlignment="1">
      <alignment vertical="center" wrapText="1"/>
    </xf>
    <xf numFmtId="0" fontId="148" fillId="17" borderId="40" xfId="0" applyFont="1" applyFill="1" applyBorder="1" applyAlignment="1">
      <alignment vertical="center" wrapText="1"/>
    </xf>
    <xf numFmtId="2" fontId="148" fillId="17" borderId="2" xfId="0" applyNumberFormat="1" applyFont="1" applyFill="1" applyBorder="1" applyAlignment="1">
      <alignment vertical="center" wrapText="1"/>
    </xf>
    <xf numFmtId="0" fontId="148" fillId="17" borderId="2" xfId="0" applyFont="1" applyFill="1" applyBorder="1" applyAlignment="1">
      <alignment vertical="center" wrapText="1"/>
    </xf>
    <xf numFmtId="9" fontId="148" fillId="17" borderId="40" xfId="0" applyNumberFormat="1" applyFont="1" applyFill="1" applyBorder="1" applyAlignment="1">
      <alignment vertical="center" wrapText="1"/>
    </xf>
    <xf numFmtId="2" fontId="149" fillId="17" borderId="2" xfId="0" applyNumberFormat="1" applyFont="1" applyFill="1" applyBorder="1" applyAlignment="1">
      <alignment vertical="center" wrapText="1"/>
    </xf>
    <xf numFmtId="0" fontId="150" fillId="17" borderId="0" xfId="0" applyFont="1" applyFill="1" applyAlignment="1">
      <alignment vertical="center"/>
    </xf>
    <xf numFmtId="0" fontId="138" fillId="17" borderId="0" xfId="0" applyFont="1" applyFill="1"/>
    <xf numFmtId="2" fontId="144" fillId="17" borderId="0" xfId="0" applyNumberFormat="1" applyFont="1" applyFill="1" applyAlignment="1">
      <alignment vertical="center"/>
    </xf>
    <xf numFmtId="0" fontId="144" fillId="17" borderId="0" xfId="0" applyFont="1" applyFill="1" applyAlignment="1">
      <alignment vertical="center"/>
    </xf>
    <xf numFmtId="168" fontId="128" fillId="17" borderId="2" xfId="0" applyNumberFormat="1" applyFont="1" applyFill="1" applyBorder="1" applyAlignment="1">
      <alignment horizontal="center" vertical="center" wrapText="1"/>
    </xf>
    <xf numFmtId="168" fontId="128" fillId="17" borderId="2" xfId="0" applyNumberFormat="1" applyFont="1" applyFill="1" applyBorder="1" applyAlignment="1">
      <alignment horizontal="left" vertical="center"/>
    </xf>
    <xf numFmtId="0" fontId="30" fillId="0" borderId="0" xfId="0" applyFont="1" applyAlignment="1">
      <alignment vertical="center"/>
    </xf>
    <xf numFmtId="0" fontId="30" fillId="17" borderId="0" xfId="0" applyFont="1" applyFill="1" applyAlignment="1">
      <alignment horizontal="left"/>
    </xf>
    <xf numFmtId="168" fontId="128" fillId="17" borderId="2" xfId="321" applyNumberFormat="1" applyFont="1" applyFill="1" applyBorder="1" applyAlignment="1">
      <alignment horizontal="left"/>
    </xf>
    <xf numFmtId="168" fontId="128" fillId="17" borderId="2" xfId="321" applyNumberFormat="1" applyFont="1" applyFill="1" applyBorder="1" applyAlignment="1">
      <alignment horizontal="center"/>
    </xf>
    <xf numFmtId="168" fontId="128" fillId="17" borderId="2" xfId="321" applyNumberFormat="1" applyFont="1" applyFill="1" applyBorder="1" applyAlignment="1">
      <alignment horizontal="center" vertical="center"/>
    </xf>
    <xf numFmtId="168" fontId="128" fillId="17" borderId="49" xfId="48" applyNumberFormat="1" applyFont="1" applyFill="1" applyBorder="1" applyAlignment="1">
      <alignment horizontal="center" vertical="center" wrapText="1"/>
    </xf>
    <xf numFmtId="0" fontId="0" fillId="17" borderId="0" xfId="0" applyFill="1"/>
    <xf numFmtId="0" fontId="74" fillId="17" borderId="2" xfId="0" applyFont="1" applyFill="1" applyBorder="1" applyAlignment="1">
      <alignment horizontal="center" vertical="center" wrapText="1"/>
    </xf>
    <xf numFmtId="0" fontId="78" fillId="0" borderId="0" xfId="0" applyFont="1" applyAlignment="1">
      <alignment horizontal="center" vertical="center" wrapText="1"/>
    </xf>
    <xf numFmtId="0" fontId="77" fillId="0" borderId="0" xfId="0" applyFont="1" applyAlignment="1">
      <alignment horizontal="center" vertical="center"/>
    </xf>
    <xf numFmtId="168" fontId="9" fillId="17" borderId="3" xfId="0" applyNumberFormat="1" applyFont="1" applyFill="1" applyBorder="1" applyAlignment="1">
      <alignment vertical="center"/>
    </xf>
    <xf numFmtId="168" fontId="9" fillId="17" borderId="4" xfId="0" applyNumberFormat="1" applyFont="1" applyFill="1" applyBorder="1" applyAlignment="1">
      <alignment vertical="center"/>
    </xf>
    <xf numFmtId="168" fontId="9" fillId="17" borderId="5" xfId="0" applyNumberFormat="1" applyFont="1" applyFill="1" applyBorder="1" applyAlignment="1">
      <alignment vertical="center"/>
    </xf>
    <xf numFmtId="0" fontId="25" fillId="33" borderId="0" xfId="0" applyFont="1" applyFill="1"/>
    <xf numFmtId="0" fontId="81" fillId="17" borderId="3" xfId="0" applyFont="1" applyFill="1" applyBorder="1" applyAlignment="1">
      <alignment vertical="center" wrapText="1"/>
    </xf>
    <xf numFmtId="168" fontId="9" fillId="17" borderId="2" xfId="0" applyNumberFormat="1" applyFont="1" applyFill="1" applyBorder="1" applyAlignment="1">
      <alignment vertical="center"/>
    </xf>
    <xf numFmtId="2" fontId="9" fillId="17" borderId="2" xfId="0" applyNumberFormat="1" applyFont="1" applyFill="1" applyBorder="1" applyAlignment="1">
      <alignment vertical="center"/>
    </xf>
    <xf numFmtId="168" fontId="9" fillId="17" borderId="3" xfId="0" applyNumberFormat="1" applyFont="1" applyFill="1" applyBorder="1" applyAlignment="1">
      <alignment vertical="center" wrapText="1"/>
    </xf>
    <xf numFmtId="0" fontId="9" fillId="17" borderId="3" xfId="0" applyFont="1" applyFill="1" applyBorder="1" applyAlignment="1">
      <alignment vertical="center"/>
    </xf>
    <xf numFmtId="0" fontId="10" fillId="17" borderId="49" xfId="0" applyFont="1" applyFill="1" applyBorder="1" applyAlignment="1">
      <alignment vertical="center" wrapText="1"/>
    </xf>
    <xf numFmtId="0" fontId="9" fillId="17" borderId="49" xfId="0" applyFont="1" applyFill="1" applyBorder="1" applyAlignment="1">
      <alignment vertical="center"/>
    </xf>
    <xf numFmtId="0" fontId="9" fillId="17" borderId="2" xfId="49" applyFont="1" applyFill="1" applyBorder="1" applyAlignment="1">
      <alignment vertical="center" wrapText="1"/>
    </xf>
    <xf numFmtId="0" fontId="19" fillId="17" borderId="2" xfId="48" applyFont="1" applyFill="1" applyBorder="1" applyAlignment="1">
      <alignment vertical="center" wrapText="1"/>
    </xf>
    <xf numFmtId="0" fontId="12" fillId="17" borderId="2" xfId="0" applyFont="1" applyFill="1" applyBorder="1" applyAlignment="1">
      <alignment vertical="center" wrapText="1"/>
    </xf>
    <xf numFmtId="0" fontId="9" fillId="17" borderId="2" xfId="49" applyFont="1" applyFill="1" applyBorder="1" applyAlignment="1">
      <alignment vertical="center"/>
    </xf>
    <xf numFmtId="0" fontId="81" fillId="17" borderId="2" xfId="0" applyFont="1" applyFill="1" applyBorder="1" applyAlignment="1">
      <alignment vertical="center"/>
    </xf>
    <xf numFmtId="0" fontId="9" fillId="19" borderId="2" xfId="0" applyFont="1" applyFill="1" applyBorder="1" applyAlignment="1">
      <alignment vertical="center" wrapText="1"/>
    </xf>
    <xf numFmtId="0" fontId="130" fillId="17" borderId="2" xfId="0" applyFont="1" applyFill="1" applyBorder="1" applyAlignment="1">
      <alignment vertical="center" wrapText="1"/>
    </xf>
    <xf numFmtId="168" fontId="19" fillId="17" borderId="2" xfId="0" applyNumberFormat="1" applyFont="1" applyFill="1" applyBorder="1" applyAlignment="1">
      <alignment vertical="center" wrapText="1"/>
    </xf>
    <xf numFmtId="2" fontId="9" fillId="17" borderId="2" xfId="0" applyNumberFormat="1" applyFont="1" applyFill="1" applyBorder="1" applyAlignment="1">
      <alignment vertical="center" wrapText="1"/>
    </xf>
    <xf numFmtId="168" fontId="19" fillId="17" borderId="2" xfId="48" applyNumberFormat="1" applyFont="1" applyFill="1" applyBorder="1" applyAlignment="1">
      <alignment vertical="center" wrapText="1"/>
    </xf>
    <xf numFmtId="168" fontId="19" fillId="17" borderId="2" xfId="0" applyNumberFormat="1" applyFont="1" applyFill="1" applyBorder="1" applyAlignment="1">
      <alignment vertical="center"/>
    </xf>
    <xf numFmtId="168" fontId="19" fillId="17" borderId="47" xfId="0" applyNumberFormat="1" applyFont="1" applyFill="1" applyBorder="1" applyAlignment="1">
      <alignment vertical="center"/>
    </xf>
    <xf numFmtId="1" fontId="9" fillId="17" borderId="2" xfId="0" applyNumberFormat="1" applyFont="1" applyFill="1" applyBorder="1" applyAlignment="1">
      <alignment vertical="center"/>
    </xf>
    <xf numFmtId="168" fontId="31" fillId="17" borderId="3" xfId="0" applyNumberFormat="1" applyFont="1" applyFill="1" applyBorder="1" applyAlignment="1">
      <alignment vertical="center"/>
    </xf>
    <xf numFmtId="0" fontId="31" fillId="17" borderId="3" xfId="0" applyFont="1" applyFill="1" applyBorder="1" applyAlignment="1">
      <alignment vertical="center" wrapText="1"/>
    </xf>
    <xf numFmtId="0" fontId="31" fillId="17" borderId="3" xfId="0" applyFont="1" applyFill="1" applyBorder="1" applyAlignment="1">
      <alignment vertical="center"/>
    </xf>
    <xf numFmtId="170" fontId="9" fillId="17" borderId="2" xfId="0" applyNumberFormat="1" applyFont="1" applyFill="1" applyBorder="1" applyAlignment="1">
      <alignment vertical="center"/>
    </xf>
    <xf numFmtId="0" fontId="9" fillId="17" borderId="3" xfId="49" applyFont="1" applyFill="1" applyBorder="1" applyAlignment="1">
      <alignment vertical="center" wrapText="1"/>
    </xf>
    <xf numFmtId="0" fontId="81" fillId="17" borderId="3" xfId="0" applyFont="1" applyFill="1" applyBorder="1" applyAlignment="1">
      <alignment vertical="center"/>
    </xf>
    <xf numFmtId="0" fontId="9" fillId="17" borderId="3" xfId="49" applyFont="1" applyFill="1" applyBorder="1" applyAlignment="1">
      <alignment vertical="center"/>
    </xf>
    <xf numFmtId="0" fontId="12" fillId="17" borderId="3" xfId="0" applyFont="1" applyFill="1" applyBorder="1" applyAlignment="1">
      <alignment vertical="center" wrapText="1"/>
    </xf>
    <xf numFmtId="0" fontId="93" fillId="17" borderId="3" xfId="0" applyFont="1" applyFill="1" applyBorder="1" applyAlignment="1">
      <alignment vertical="center" wrapText="1"/>
    </xf>
    <xf numFmtId="0" fontId="93" fillId="17" borderId="3" xfId="0" applyFont="1" applyFill="1" applyBorder="1" applyAlignment="1">
      <alignment vertical="center"/>
    </xf>
    <xf numFmtId="0" fontId="28" fillId="17" borderId="2" xfId="0" applyFont="1" applyFill="1" applyBorder="1" applyAlignment="1">
      <alignment vertical="center" wrapText="1"/>
    </xf>
    <xf numFmtId="0" fontId="28" fillId="17" borderId="3" xfId="0" applyFont="1" applyFill="1" applyBorder="1" applyAlignment="1">
      <alignment vertical="center" wrapText="1"/>
    </xf>
    <xf numFmtId="0" fontId="28" fillId="17" borderId="2" xfId="0" applyFont="1" applyFill="1" applyBorder="1" applyAlignment="1">
      <alignment vertical="center"/>
    </xf>
    <xf numFmtId="165" fontId="12" fillId="17" borderId="2" xfId="19" applyFont="1" applyFill="1" applyBorder="1" applyAlignment="1">
      <alignment horizontal="center" vertical="center" wrapText="1"/>
    </xf>
    <xf numFmtId="2" fontId="12" fillId="17" borderId="2" xfId="0" applyNumberFormat="1" applyFont="1" applyFill="1" applyBorder="1" applyAlignment="1">
      <alignment horizontal="center" vertical="center" wrapText="1"/>
    </xf>
    <xf numFmtId="0" fontId="75" fillId="17" borderId="0" xfId="0" applyFont="1" applyFill="1" applyAlignment="1">
      <alignment horizontal="center" vertical="center"/>
    </xf>
    <xf numFmtId="1" fontId="9" fillId="17" borderId="2" xfId="0" applyNumberFormat="1" applyFont="1" applyFill="1" applyBorder="1" applyAlignment="1">
      <alignment vertical="center" wrapText="1"/>
    </xf>
    <xf numFmtId="168" fontId="29" fillId="17" borderId="3" xfId="0" applyNumberFormat="1" applyFont="1" applyFill="1" applyBorder="1" applyAlignment="1">
      <alignment vertical="center"/>
    </xf>
    <xf numFmtId="1" fontId="9" fillId="17" borderId="3" xfId="0" applyNumberFormat="1" applyFont="1" applyFill="1" applyBorder="1" applyAlignment="1">
      <alignment vertical="center"/>
    </xf>
    <xf numFmtId="168" fontId="81" fillId="17" borderId="2" xfId="0" applyNumberFormat="1" applyFont="1" applyFill="1" applyBorder="1" applyAlignment="1">
      <alignment vertical="center"/>
    </xf>
    <xf numFmtId="168" fontId="9" fillId="17" borderId="2" xfId="49" applyNumberFormat="1" applyFont="1" applyFill="1" applyBorder="1" applyAlignment="1">
      <alignment vertical="center"/>
    </xf>
    <xf numFmtId="168" fontId="9" fillId="17" borderId="2" xfId="49" applyNumberFormat="1" applyFont="1" applyFill="1" applyBorder="1" applyAlignment="1">
      <alignment vertical="center" wrapText="1"/>
    </xf>
    <xf numFmtId="1" fontId="9" fillId="17" borderId="2" xfId="321" applyNumberFormat="1" applyFont="1" applyFill="1" applyBorder="1" applyAlignment="1">
      <alignment vertical="center" wrapText="1"/>
    </xf>
    <xf numFmtId="168" fontId="71" fillId="17" borderId="2" xfId="0" applyNumberFormat="1" applyFont="1" applyFill="1" applyBorder="1" applyAlignment="1">
      <alignment vertical="center"/>
    </xf>
    <xf numFmtId="0" fontId="12" fillId="17" borderId="49" xfId="0" applyFont="1" applyFill="1" applyBorder="1" applyAlignment="1">
      <alignment vertical="center" wrapText="1"/>
    </xf>
    <xf numFmtId="0" fontId="77" fillId="17" borderId="0" xfId="0" applyFont="1" applyFill="1" applyAlignment="1">
      <alignment vertical="center"/>
    </xf>
    <xf numFmtId="168" fontId="7" fillId="17" borderId="0" xfId="0" applyNumberFormat="1" applyFont="1" applyFill="1"/>
    <xf numFmtId="168" fontId="131" fillId="17" borderId="0" xfId="52" applyNumberFormat="1" applyFont="1" applyFill="1" applyAlignment="1">
      <alignment horizontal="center"/>
    </xf>
    <xf numFmtId="0" fontId="72" fillId="17" borderId="0" xfId="0" applyFont="1" applyFill="1" applyAlignment="1">
      <alignment horizontal="center" vertical="center" wrapText="1"/>
    </xf>
    <xf numFmtId="0" fontId="81" fillId="17" borderId="3" xfId="0" applyFont="1" applyFill="1" applyBorder="1" applyAlignment="1">
      <alignment horizontal="center" vertical="center" textRotation="90" wrapText="1"/>
    </xf>
    <xf numFmtId="2" fontId="81" fillId="17" borderId="2" xfId="0" applyNumberFormat="1" applyFont="1" applyFill="1" applyBorder="1" applyAlignment="1">
      <alignment horizontal="center" vertical="center" textRotation="90" wrapText="1"/>
    </xf>
    <xf numFmtId="0" fontId="81" fillId="17" borderId="2" xfId="0" applyFont="1" applyFill="1" applyBorder="1" applyAlignment="1">
      <alignment horizontal="center" vertical="center"/>
    </xf>
    <xf numFmtId="0" fontId="72" fillId="17" borderId="0" xfId="52" applyFont="1" applyFill="1" applyAlignment="1">
      <alignment horizontal="center" vertical="center" wrapText="1"/>
    </xf>
    <xf numFmtId="168" fontId="128" fillId="17" borderId="2" xfId="48" applyNumberFormat="1" applyFont="1" applyFill="1" applyBorder="1" applyAlignment="1">
      <alignment horizontal="center" vertical="center" wrapText="1"/>
    </xf>
    <xf numFmtId="0" fontId="76" fillId="0" borderId="0" xfId="268" applyFont="1" applyAlignment="1">
      <alignment horizontal="left"/>
    </xf>
    <xf numFmtId="168" fontId="25" fillId="0" borderId="0" xfId="268" applyNumberFormat="1" applyFont="1" applyAlignment="1">
      <alignment horizontal="left"/>
    </xf>
    <xf numFmtId="171" fontId="25" fillId="0" borderId="0" xfId="268" applyNumberFormat="1" applyFont="1" applyAlignment="1">
      <alignment horizontal="left"/>
    </xf>
    <xf numFmtId="0" fontId="72" fillId="17" borderId="0" xfId="52" applyFont="1" applyFill="1" applyAlignment="1">
      <alignment vertical="center" wrapText="1"/>
    </xf>
    <xf numFmtId="0" fontId="72" fillId="17" borderId="0" xfId="0" applyFont="1" applyFill="1" applyAlignment="1">
      <alignment vertical="center" wrapText="1"/>
    </xf>
    <xf numFmtId="0" fontId="76" fillId="0" borderId="0" xfId="0" applyFont="1" applyAlignment="1">
      <alignment horizontal="left"/>
    </xf>
    <xf numFmtId="0" fontId="25" fillId="0" borderId="0" xfId="0" applyFont="1" applyAlignment="1">
      <alignment horizontal="left"/>
    </xf>
    <xf numFmtId="0" fontId="152" fillId="17" borderId="0" xfId="52" applyFont="1" applyFill="1" applyAlignment="1">
      <alignment horizontal="center"/>
    </xf>
    <xf numFmtId="0" fontId="81" fillId="17" borderId="2" xfId="52" applyFont="1" applyFill="1" applyBorder="1" applyAlignment="1">
      <alignment horizontal="center" vertical="center" wrapText="1"/>
    </xf>
    <xf numFmtId="0" fontId="81" fillId="17" borderId="4" xfId="0" applyFont="1" applyFill="1" applyBorder="1" applyAlignment="1">
      <alignment vertical="center" textRotation="90" wrapText="1"/>
    </xf>
    <xf numFmtId="0" fontId="81" fillId="17" borderId="2" xfId="0" applyFont="1" applyFill="1" applyBorder="1" applyAlignment="1">
      <alignment vertical="center" textRotation="90" wrapText="1"/>
    </xf>
    <xf numFmtId="2" fontId="81" fillId="17" borderId="2" xfId="0" applyNumberFormat="1" applyFont="1" applyFill="1" applyBorder="1" applyAlignment="1">
      <alignment vertical="center" textRotation="90" wrapText="1"/>
    </xf>
    <xf numFmtId="0" fontId="81" fillId="17" borderId="5" xfId="0" applyFont="1" applyFill="1" applyBorder="1" applyAlignment="1">
      <alignment vertical="center" textRotation="90" wrapText="1"/>
    </xf>
    <xf numFmtId="2" fontId="80" fillId="17" borderId="2" xfId="0" applyNumberFormat="1" applyFont="1" applyFill="1" applyBorder="1" applyAlignment="1">
      <alignment horizontal="center" vertical="center"/>
    </xf>
    <xf numFmtId="170" fontId="81" fillId="17" borderId="2" xfId="0" applyNumberFormat="1" applyFont="1" applyFill="1" applyBorder="1" applyAlignment="1">
      <alignment horizontal="center" vertical="center"/>
    </xf>
    <xf numFmtId="170" fontId="81" fillId="17" borderId="2" xfId="0" applyNumberFormat="1" applyFont="1" applyFill="1" applyBorder="1" applyAlignment="1">
      <alignment vertical="center"/>
    </xf>
    <xf numFmtId="170" fontId="97" fillId="0" borderId="2" xfId="0" applyNumberFormat="1" applyFont="1" applyBorder="1" applyAlignment="1">
      <alignment horizontal="center" vertical="center"/>
    </xf>
    <xf numFmtId="0" fontId="7" fillId="17" borderId="2" xfId="0" applyFont="1" applyFill="1" applyBorder="1" applyAlignment="1">
      <alignment horizontal="center" vertical="center"/>
    </xf>
    <xf numFmtId="2" fontId="81" fillId="17" borderId="2" xfId="0" applyNumberFormat="1" applyFont="1" applyFill="1" applyBorder="1" applyAlignment="1">
      <alignment horizontal="center" vertical="center"/>
    </xf>
    <xf numFmtId="1" fontId="81" fillId="17" borderId="2" xfId="0" applyNumberFormat="1" applyFont="1" applyFill="1" applyBorder="1" applyAlignment="1">
      <alignment horizontal="center" vertical="center"/>
    </xf>
    <xf numFmtId="2" fontId="96" fillId="17" borderId="2" xfId="0" applyNumberFormat="1" applyFont="1" applyFill="1" applyBorder="1" applyAlignment="1">
      <alignment horizontal="center" vertical="center"/>
    </xf>
    <xf numFmtId="9" fontId="73" fillId="17" borderId="2" xfId="0" applyNumberFormat="1" applyFont="1" applyFill="1" applyBorder="1" applyAlignment="1">
      <alignment horizontal="center" vertical="center" wrapText="1"/>
    </xf>
    <xf numFmtId="0" fontId="80" fillId="17" borderId="2" xfId="0" applyFont="1" applyFill="1" applyBorder="1" applyAlignment="1">
      <alignment horizontal="center" vertical="center"/>
    </xf>
    <xf numFmtId="0" fontId="80" fillId="17" borderId="2" xfId="0" applyFont="1" applyFill="1" applyBorder="1" applyAlignment="1">
      <alignment vertical="center"/>
    </xf>
    <xf numFmtId="0" fontId="99" fillId="0" borderId="2" xfId="0" applyFont="1" applyBorder="1" applyAlignment="1">
      <alignment horizontal="center" vertical="center"/>
    </xf>
    <xf numFmtId="2" fontId="153" fillId="17" borderId="2" xfId="0" applyNumberFormat="1" applyFont="1" applyFill="1" applyBorder="1" applyAlignment="1">
      <alignment horizontal="center" vertical="center"/>
    </xf>
    <xf numFmtId="4" fontId="7" fillId="17" borderId="0" xfId="0" applyNumberFormat="1" applyFont="1" applyFill="1" applyAlignment="1">
      <alignment horizontal="left" vertical="center"/>
    </xf>
    <xf numFmtId="177" fontId="7" fillId="17" borderId="0" xfId="0" applyNumberFormat="1" applyFont="1" applyFill="1" applyAlignment="1">
      <alignment horizontal="left" vertical="center"/>
    </xf>
    <xf numFmtId="0" fontId="133" fillId="17" borderId="2" xfId="62" applyFont="1" applyFill="1" applyBorder="1" applyAlignment="1">
      <alignment horizontal="center" vertical="center" wrapText="1"/>
    </xf>
    <xf numFmtId="0" fontId="72" fillId="17" borderId="0" xfId="52" applyFont="1" applyFill="1" applyAlignment="1">
      <alignment vertical="center"/>
    </xf>
    <xf numFmtId="168" fontId="128" fillId="17" borderId="2" xfId="0" applyNumberFormat="1" applyFont="1" applyFill="1" applyBorder="1"/>
    <xf numFmtId="0" fontId="7" fillId="19" borderId="0" xfId="0" applyFont="1" applyFill="1"/>
    <xf numFmtId="0" fontId="40" fillId="17" borderId="19" xfId="64" applyFont="1" applyFill="1" applyBorder="1" applyAlignment="1">
      <alignment horizontal="left" vertical="top" wrapText="1"/>
    </xf>
    <xf numFmtId="0" fontId="40" fillId="17" borderId="19" xfId="64" applyFont="1" applyFill="1" applyBorder="1" applyAlignment="1">
      <alignment horizontal="left" vertical="center" wrapText="1"/>
    </xf>
    <xf numFmtId="0" fontId="72" fillId="17" borderId="0" xfId="52" applyFont="1" applyFill="1" applyAlignment="1">
      <alignment horizontal="center"/>
    </xf>
    <xf numFmtId="0" fontId="30" fillId="17" borderId="0" xfId="0" applyFont="1" applyFill="1" applyAlignment="1">
      <alignment vertical="center"/>
    </xf>
    <xf numFmtId="168" fontId="128" fillId="17" borderId="2" xfId="0" applyNumberFormat="1" applyFont="1" applyFill="1" applyBorder="1" applyAlignment="1">
      <alignment horizontal="center" vertical="center"/>
    </xf>
    <xf numFmtId="168" fontId="128" fillId="17" borderId="2" xfId="62" applyNumberFormat="1" applyFont="1" applyFill="1" applyBorder="1" applyAlignment="1">
      <alignment horizontal="center" vertical="center" wrapText="1"/>
    </xf>
    <xf numFmtId="0" fontId="138" fillId="17" borderId="0" xfId="0" applyFont="1" applyFill="1" applyAlignment="1">
      <alignment horizontal="center" vertical="center"/>
    </xf>
    <xf numFmtId="0" fontId="131" fillId="17" borderId="0" xfId="52" applyFont="1" applyFill="1" applyAlignment="1">
      <alignment horizontal="left"/>
    </xf>
    <xf numFmtId="0" fontId="133" fillId="17" borderId="2" xfId="0" applyFont="1" applyFill="1" applyBorder="1" applyAlignment="1">
      <alignment horizontal="center" vertical="center" wrapText="1"/>
    </xf>
    <xf numFmtId="0" fontId="133" fillId="17" borderId="2" xfId="0" applyFont="1" applyFill="1" applyBorder="1" applyAlignment="1">
      <alignment horizontal="center" vertical="center" textRotation="90" wrapText="1"/>
    </xf>
    <xf numFmtId="0" fontId="131" fillId="17" borderId="0" xfId="52" applyFont="1" applyFill="1" applyAlignment="1">
      <alignment horizontal="center"/>
    </xf>
    <xf numFmtId="0" fontId="154" fillId="17" borderId="0" xfId="52" applyFont="1" applyFill="1" applyAlignment="1">
      <alignment horizontal="left"/>
    </xf>
    <xf numFmtId="0" fontId="131" fillId="17" borderId="0" xfId="52" applyFont="1" applyFill="1" applyAlignment="1">
      <alignment vertical="center"/>
    </xf>
    <xf numFmtId="2" fontId="131" fillId="17" borderId="0" xfId="52" applyNumberFormat="1" applyFont="1" applyFill="1" applyAlignment="1">
      <alignment horizontal="center"/>
    </xf>
    <xf numFmtId="0" fontId="132" fillId="17" borderId="0" xfId="52" applyFont="1" applyFill="1" applyAlignment="1">
      <alignment horizontal="left"/>
    </xf>
    <xf numFmtId="2" fontId="132" fillId="17" borderId="0" xfId="52" applyNumberFormat="1" applyFont="1" applyFill="1" applyAlignment="1">
      <alignment horizontal="center"/>
    </xf>
    <xf numFmtId="0" fontId="132" fillId="17" borderId="0" xfId="52" applyFont="1" applyFill="1" applyAlignment="1">
      <alignment vertical="center"/>
    </xf>
    <xf numFmtId="0" fontId="140" fillId="17" borderId="0" xfId="271" applyFont="1" applyFill="1" applyAlignment="1">
      <alignment horizontal="center" vertical="center"/>
    </xf>
    <xf numFmtId="0" fontId="138" fillId="17" borderId="0" xfId="0" applyFont="1" applyFill="1" applyAlignment="1">
      <alignment vertical="center"/>
    </xf>
    <xf numFmtId="0" fontId="127" fillId="17" borderId="0" xfId="52" applyFont="1" applyFill="1" applyAlignment="1">
      <alignment vertical="center"/>
    </xf>
    <xf numFmtId="0" fontId="133" fillId="17" borderId="2" xfId="52" applyFont="1" applyFill="1" applyBorder="1" applyAlignment="1">
      <alignment horizontal="center" wrapText="1"/>
    </xf>
    <xf numFmtId="0" fontId="133" fillId="17" borderId="2" xfId="52" applyFont="1" applyFill="1" applyBorder="1" applyAlignment="1">
      <alignment horizontal="center" vertical="justify"/>
    </xf>
    <xf numFmtId="0" fontId="133" fillId="17" borderId="2" xfId="0" applyFont="1" applyFill="1" applyBorder="1" applyAlignment="1">
      <alignment vertical="center" wrapText="1"/>
    </xf>
    <xf numFmtId="1" fontId="134" fillId="17" borderId="2" xfId="52" applyNumberFormat="1" applyFont="1" applyFill="1" applyBorder="1" applyAlignment="1">
      <alignment horizontal="center" wrapText="1"/>
    </xf>
    <xf numFmtId="0" fontId="128" fillId="17" borderId="2" xfId="0" applyFont="1" applyFill="1" applyBorder="1" applyAlignment="1">
      <alignment horizontal="center" vertical="center"/>
    </xf>
    <xf numFmtId="0" fontId="133" fillId="17" borderId="2" xfId="62" applyFont="1" applyFill="1" applyBorder="1" applyAlignment="1">
      <alignment horizontal="left" vertical="center" wrapText="1"/>
    </xf>
    <xf numFmtId="0" fontId="133" fillId="17" borderId="2" xfId="49" applyFont="1" applyFill="1" applyBorder="1" applyAlignment="1">
      <alignment horizontal="center"/>
    </xf>
    <xf numFmtId="168" fontId="133" fillId="17" borderId="2" xfId="0" applyNumberFormat="1" applyFont="1" applyFill="1" applyBorder="1" applyAlignment="1">
      <alignment horizontal="left"/>
    </xf>
    <xf numFmtId="168" fontId="133" fillId="17" borderId="2" xfId="0" applyNumberFormat="1" applyFont="1" applyFill="1" applyBorder="1" applyAlignment="1">
      <alignment horizontal="center"/>
    </xf>
    <xf numFmtId="0" fontId="128" fillId="17" borderId="2" xfId="0" applyFont="1" applyFill="1" applyBorder="1" applyAlignment="1">
      <alignment horizontal="center" vertical="center" wrapText="1"/>
    </xf>
    <xf numFmtId="2" fontId="131" fillId="17" borderId="0" xfId="52" applyNumberFormat="1" applyFont="1" applyFill="1" applyAlignment="1">
      <alignment horizontal="center" vertical="center"/>
    </xf>
    <xf numFmtId="2" fontId="135" fillId="17" borderId="0" xfId="0" applyNumberFormat="1" applyFont="1" applyFill="1" applyAlignment="1">
      <alignment horizontal="center" vertical="center"/>
    </xf>
    <xf numFmtId="170" fontId="133" fillId="17" borderId="0" xfId="0" applyNumberFormat="1" applyFont="1" applyFill="1" applyAlignment="1">
      <alignment vertical="center"/>
    </xf>
    <xf numFmtId="1" fontId="133" fillId="17" borderId="0" xfId="0" applyNumberFormat="1" applyFont="1" applyFill="1" applyAlignment="1">
      <alignment horizontal="center" vertical="center"/>
    </xf>
    <xf numFmtId="0" fontId="135" fillId="17" borderId="0" xfId="0" applyFont="1" applyFill="1" applyAlignment="1">
      <alignment vertical="center"/>
    </xf>
    <xf numFmtId="2" fontId="136" fillId="17" borderId="0" xfId="0" applyNumberFormat="1" applyFont="1" applyFill="1" applyAlignment="1">
      <alignment horizontal="center" vertical="center"/>
    </xf>
    <xf numFmtId="0" fontId="136" fillId="17" borderId="0" xfId="0" applyFont="1" applyFill="1" applyAlignment="1">
      <alignment vertical="center"/>
    </xf>
    <xf numFmtId="168" fontId="128" fillId="17" borderId="49" xfId="0" applyNumberFormat="1" applyFont="1" applyFill="1" applyBorder="1" applyAlignment="1">
      <alignment horizontal="center" vertical="center"/>
    </xf>
    <xf numFmtId="168" fontId="128" fillId="17" borderId="49" xfId="0" applyNumberFormat="1" applyFont="1" applyFill="1" applyBorder="1" applyAlignment="1">
      <alignment horizontal="center" vertical="center" wrapText="1"/>
    </xf>
    <xf numFmtId="168" fontId="128" fillId="17" borderId="49" xfId="48" applyNumberFormat="1" applyFont="1" applyFill="1" applyBorder="1" applyAlignment="1">
      <alignment horizontal="left" vertical="center" wrapText="1"/>
    </xf>
    <xf numFmtId="168" fontId="128" fillId="17" borderId="0" xfId="0" applyNumberFormat="1" applyFont="1" applyFill="1" applyAlignment="1">
      <alignment horizontal="center" vertical="center" wrapText="1"/>
    </xf>
    <xf numFmtId="168" fontId="128" fillId="17" borderId="0" xfId="48" applyNumberFormat="1" applyFont="1" applyFill="1" applyAlignment="1">
      <alignment horizontal="left" vertical="center" wrapText="1"/>
    </xf>
    <xf numFmtId="168" fontId="128" fillId="17" borderId="6" xfId="0" applyNumberFormat="1" applyFont="1" applyFill="1" applyBorder="1" applyAlignment="1">
      <alignment horizontal="center" vertical="center" wrapText="1"/>
    </xf>
    <xf numFmtId="168" fontId="128" fillId="17" borderId="6" xfId="48" applyNumberFormat="1" applyFont="1" applyFill="1" applyBorder="1" applyAlignment="1">
      <alignment horizontal="left" vertical="center" wrapText="1"/>
    </xf>
    <xf numFmtId="1" fontId="128" fillId="17" borderId="2" xfId="0" applyNumberFormat="1" applyFont="1" applyFill="1" applyBorder="1" applyAlignment="1">
      <alignment horizontal="center" vertical="center"/>
    </xf>
    <xf numFmtId="1" fontId="128" fillId="17" borderId="2" xfId="62" applyNumberFormat="1" applyFont="1" applyFill="1" applyBorder="1" applyAlignment="1">
      <alignment horizontal="center" vertical="center" wrapText="1"/>
    </xf>
    <xf numFmtId="0" fontId="128" fillId="17" borderId="2" xfId="0" applyFont="1" applyFill="1" applyBorder="1" applyAlignment="1">
      <alignment horizontal="left"/>
    </xf>
    <xf numFmtId="0" fontId="128" fillId="17" borderId="2" xfId="0" applyFont="1" applyFill="1" applyBorder="1" applyAlignment="1">
      <alignment horizontal="center"/>
    </xf>
    <xf numFmtId="171" fontId="128" fillId="17" borderId="2" xfId="0" applyNumberFormat="1" applyFont="1" applyFill="1" applyBorder="1" applyAlignment="1">
      <alignment horizontal="center"/>
    </xf>
    <xf numFmtId="1" fontId="128" fillId="17" borderId="2" xfId="0" applyNumberFormat="1" applyFont="1" applyFill="1" applyBorder="1" applyAlignment="1">
      <alignment horizontal="center"/>
    </xf>
    <xf numFmtId="168" fontId="128" fillId="17" borderId="2" xfId="327" applyNumberFormat="1" applyFont="1" applyFill="1" applyBorder="1" applyAlignment="1">
      <alignment horizontal="left" vertical="center" wrapText="1"/>
    </xf>
    <xf numFmtId="168" fontId="128" fillId="17" borderId="2" xfId="327" applyNumberFormat="1" applyFont="1" applyFill="1" applyBorder="1" applyAlignment="1">
      <alignment horizontal="center" vertical="center" wrapText="1"/>
    </xf>
    <xf numFmtId="0" fontId="131" fillId="17" borderId="0" xfId="52" applyFont="1" applyFill="1"/>
    <xf numFmtId="171" fontId="128" fillId="17" borderId="2" xfId="0" applyNumberFormat="1" applyFont="1" applyFill="1" applyBorder="1" applyAlignment="1">
      <alignment horizontal="left"/>
    </xf>
    <xf numFmtId="2" fontId="7" fillId="29" borderId="3" xfId="0" applyNumberFormat="1" applyFont="1" applyFill="1" applyBorder="1" applyAlignment="1">
      <alignment vertical="center" wrapText="1"/>
    </xf>
    <xf numFmtId="2" fontId="7" fillId="29" borderId="4" xfId="0" applyNumberFormat="1" applyFont="1" applyFill="1" applyBorder="1" applyAlignment="1">
      <alignment vertical="center" wrapText="1"/>
    </xf>
    <xf numFmtId="2" fontId="7" fillId="29" borderId="5" xfId="0" applyNumberFormat="1" applyFont="1" applyFill="1" applyBorder="1" applyAlignment="1">
      <alignment vertical="center" wrapText="1"/>
    </xf>
    <xf numFmtId="2" fontId="7" fillId="17" borderId="2" xfId="0" applyNumberFormat="1" applyFont="1" applyFill="1" applyBorder="1" applyAlignment="1">
      <alignment vertical="center" wrapText="1"/>
    </xf>
    <xf numFmtId="168" fontId="133" fillId="17" borderId="2" xfId="0" applyNumberFormat="1" applyFont="1" applyFill="1" applyBorder="1" applyAlignment="1">
      <alignment vertical="center"/>
    </xf>
    <xf numFmtId="0" fontId="133" fillId="17" borderId="2" xfId="0" applyFont="1" applyFill="1" applyBorder="1" applyAlignment="1">
      <alignment vertical="center"/>
    </xf>
    <xf numFmtId="170" fontId="128" fillId="17" borderId="2" xfId="321" applyNumberFormat="1" applyFont="1" applyFill="1" applyBorder="1" applyAlignment="1">
      <alignment vertical="center" wrapText="1"/>
    </xf>
    <xf numFmtId="1" fontId="128" fillId="17" borderId="49" xfId="0" applyNumberFormat="1" applyFont="1" applyFill="1" applyBorder="1" applyAlignment="1">
      <alignment vertical="center"/>
    </xf>
    <xf numFmtId="1" fontId="127" fillId="17" borderId="3" xfId="0" applyNumberFormat="1" applyFont="1" applyFill="1" applyBorder="1" applyAlignment="1">
      <alignment vertical="center"/>
    </xf>
    <xf numFmtId="0" fontId="155" fillId="17" borderId="2" xfId="0" applyFont="1" applyFill="1" applyBorder="1" applyAlignment="1">
      <alignment vertical="center" wrapText="1"/>
    </xf>
    <xf numFmtId="170" fontId="128" fillId="17" borderId="3" xfId="0" applyNumberFormat="1" applyFont="1" applyFill="1" applyBorder="1" applyAlignment="1">
      <alignment vertical="center"/>
    </xf>
    <xf numFmtId="0" fontId="71" fillId="17" borderId="2" xfId="0" applyFont="1" applyFill="1" applyBorder="1" applyAlignment="1">
      <alignment vertical="center"/>
    </xf>
    <xf numFmtId="168" fontId="9" fillId="17" borderId="2" xfId="48" applyNumberFormat="1" applyFont="1" applyFill="1" applyBorder="1" applyAlignment="1">
      <alignment horizontal="center" vertical="center" wrapText="1"/>
    </xf>
    <xf numFmtId="168" fontId="19" fillId="17" borderId="2" xfId="273" applyNumberFormat="1" applyFont="1" applyFill="1" applyBorder="1" applyAlignment="1">
      <alignment horizontal="left"/>
    </xf>
    <xf numFmtId="168" fontId="9" fillId="17" borderId="2" xfId="273" applyNumberFormat="1" applyFont="1" applyFill="1" applyBorder="1" applyAlignment="1">
      <alignment horizontal="center"/>
    </xf>
    <xf numFmtId="168" fontId="19" fillId="17" borderId="2" xfId="273" applyNumberFormat="1" applyFont="1" applyFill="1" applyBorder="1" applyAlignment="1">
      <alignment horizontal="center"/>
    </xf>
    <xf numFmtId="168" fontId="9" fillId="17" borderId="2" xfId="49" applyNumberFormat="1" applyFont="1" applyFill="1" applyBorder="1" applyAlignment="1">
      <alignment horizontal="left"/>
    </xf>
    <xf numFmtId="168" fontId="9" fillId="17" borderId="2" xfId="49" applyNumberFormat="1" applyFont="1" applyFill="1" applyBorder="1" applyAlignment="1">
      <alignment horizontal="center"/>
    </xf>
    <xf numFmtId="168" fontId="93" fillId="17" borderId="2" xfId="62" applyNumberFormat="1" applyFont="1" applyFill="1" applyBorder="1" applyAlignment="1">
      <alignment horizontal="center" vertical="center" wrapText="1"/>
    </xf>
    <xf numFmtId="168" fontId="9" fillId="17" borderId="2" xfId="0" applyNumberFormat="1" applyFont="1" applyFill="1" applyBorder="1"/>
    <xf numFmtId="0" fontId="116" fillId="17" borderId="2" xfId="323" applyFont="1" applyFill="1" applyBorder="1" applyAlignment="1" applyProtection="1">
      <alignment horizontal="left" vertical="center"/>
      <protection hidden="1"/>
    </xf>
    <xf numFmtId="0" fontId="116" fillId="17" borderId="2" xfId="323" applyFont="1" applyFill="1" applyBorder="1" applyAlignment="1" applyProtection="1">
      <alignment horizontal="center" vertical="center" wrapText="1"/>
      <protection hidden="1"/>
    </xf>
    <xf numFmtId="0" fontId="86" fillId="17" borderId="2" xfId="323" applyFont="1" applyFill="1" applyBorder="1" applyAlignment="1" applyProtection="1">
      <alignment horizontal="center" vertical="center" wrapText="1"/>
      <protection hidden="1"/>
    </xf>
    <xf numFmtId="168" fontId="20" fillId="35" borderId="2" xfId="34" applyNumberFormat="1" applyFont="1" applyFill="1" applyBorder="1" applyAlignment="1" applyProtection="1">
      <alignment horizontal="right" vertical="center"/>
      <protection hidden="1"/>
    </xf>
    <xf numFmtId="0" fontId="87" fillId="17" borderId="2" xfId="323" applyFont="1" applyFill="1" applyBorder="1" applyAlignment="1" applyProtection="1">
      <alignment vertical="center"/>
      <protection hidden="1"/>
    </xf>
    <xf numFmtId="168" fontId="87" fillId="35" borderId="2" xfId="34" applyNumberFormat="1" applyFont="1" applyFill="1" applyBorder="1" applyAlignment="1" applyProtection="1">
      <alignment horizontal="right"/>
      <protection hidden="1"/>
    </xf>
    <xf numFmtId="0" fontId="116" fillId="17" borderId="2" xfId="323" applyFont="1" applyFill="1" applyBorder="1" applyAlignment="1">
      <alignment vertical="center"/>
    </xf>
    <xf numFmtId="168" fontId="91" fillId="17" borderId="2" xfId="34" applyNumberFormat="1" applyFont="1" applyFill="1" applyBorder="1" applyProtection="1">
      <protection hidden="1"/>
    </xf>
    <xf numFmtId="168" fontId="87" fillId="17" borderId="2" xfId="34" applyNumberFormat="1" applyFont="1" applyFill="1" applyBorder="1" applyProtection="1">
      <protection hidden="1"/>
    </xf>
    <xf numFmtId="2" fontId="87" fillId="0" borderId="2" xfId="323" applyNumberFormat="1" applyFont="1" applyBorder="1" applyAlignment="1" applyProtection="1">
      <alignment horizontal="center" vertical="center" wrapText="1"/>
      <protection hidden="1"/>
    </xf>
    <xf numFmtId="2" fontId="87" fillId="0" borderId="2" xfId="323" applyNumberFormat="1" applyFont="1" applyBorder="1" applyAlignment="1" applyProtection="1">
      <alignment horizontal="left" vertical="center" wrapText="1"/>
      <protection hidden="1"/>
    </xf>
    <xf numFmtId="2" fontId="87" fillId="17" borderId="2" xfId="323" applyNumberFormat="1" applyFont="1" applyFill="1" applyBorder="1" applyAlignment="1" applyProtection="1">
      <alignment horizontal="left" vertical="center" wrapText="1"/>
      <protection hidden="1"/>
    </xf>
    <xf numFmtId="2" fontId="87" fillId="17" borderId="2" xfId="323" applyNumberFormat="1" applyFont="1" applyFill="1" applyBorder="1" applyAlignment="1" applyProtection="1">
      <alignment horizontal="center" vertical="center" wrapText="1"/>
      <protection hidden="1"/>
    </xf>
    <xf numFmtId="2" fontId="87" fillId="0" borderId="2" xfId="323" applyNumberFormat="1" applyFont="1" applyBorder="1" applyAlignment="1" applyProtection="1">
      <alignment horizontal="center" wrapText="1"/>
      <protection hidden="1"/>
    </xf>
    <xf numFmtId="0" fontId="87" fillId="0" borderId="2" xfId="323" applyFont="1" applyBorder="1" applyAlignment="1" applyProtection="1">
      <alignment horizontal="left" vertical="center" wrapText="1"/>
      <protection hidden="1"/>
    </xf>
    <xf numFmtId="2" fontId="87" fillId="0" borderId="2" xfId="53" applyNumberFormat="1" applyFont="1" applyBorder="1" applyAlignment="1" applyProtection="1">
      <alignment vertical="center" wrapText="1"/>
      <protection hidden="1"/>
    </xf>
    <xf numFmtId="0" fontId="18" fillId="17" borderId="2" xfId="34" applyFill="1" applyBorder="1" applyAlignment="1" applyProtection="1">
      <alignment wrapText="1"/>
      <protection hidden="1"/>
    </xf>
    <xf numFmtId="0" fontId="125" fillId="17" borderId="2" xfId="323" applyFont="1" applyFill="1" applyBorder="1" applyAlignment="1" applyProtection="1">
      <alignment horizontal="center" vertical="center"/>
      <protection hidden="1"/>
    </xf>
    <xf numFmtId="0" fontId="116" fillId="17" borderId="2" xfId="323" applyFont="1" applyFill="1" applyBorder="1" applyAlignment="1" applyProtection="1">
      <alignment horizontal="left" vertical="center" wrapText="1"/>
      <protection hidden="1"/>
    </xf>
    <xf numFmtId="2" fontId="87" fillId="17" borderId="2" xfId="34" applyNumberFormat="1" applyFont="1" applyFill="1" applyBorder="1" applyProtection="1">
      <protection hidden="1"/>
    </xf>
    <xf numFmtId="0" fontId="87" fillId="17" borderId="2" xfId="53" applyFont="1" applyFill="1" applyBorder="1" applyAlignment="1" applyProtection="1">
      <alignment horizontal="justify" vertical="center" wrapText="1"/>
      <protection hidden="1"/>
    </xf>
    <xf numFmtId="0" fontId="87" fillId="30" borderId="2" xfId="53" applyFont="1" applyFill="1" applyBorder="1" applyAlignment="1" applyProtection="1">
      <alignment vertical="center" wrapText="1"/>
      <protection hidden="1"/>
    </xf>
    <xf numFmtId="0" fontId="91" fillId="17" borderId="2" xfId="34" applyFont="1" applyFill="1" applyBorder="1" applyAlignment="1">
      <alignment horizontal="left" vertical="center" wrapText="1"/>
    </xf>
    <xf numFmtId="49" fontId="116" fillId="17" borderId="2" xfId="53" applyNumberFormat="1" applyFont="1" applyFill="1" applyBorder="1" applyAlignment="1" applyProtection="1">
      <alignment horizontal="left" vertical="center"/>
      <protection hidden="1"/>
    </xf>
    <xf numFmtId="49" fontId="116" fillId="17" borderId="2" xfId="53" applyNumberFormat="1" applyFont="1" applyFill="1" applyBorder="1" applyAlignment="1" applyProtection="1">
      <alignment horizontal="center" vertical="center" wrapText="1"/>
      <protection hidden="1"/>
    </xf>
    <xf numFmtId="49" fontId="116" fillId="17" borderId="2" xfId="53" applyNumberFormat="1" applyFont="1" applyFill="1" applyBorder="1" applyAlignment="1" applyProtection="1">
      <alignment vertical="center" wrapText="1"/>
      <protection hidden="1"/>
    </xf>
    <xf numFmtId="0" fontId="87" fillId="17" borderId="2" xfId="272" applyFont="1" applyFill="1" applyBorder="1" applyAlignment="1" applyProtection="1">
      <alignment vertical="center" wrapText="1"/>
      <protection hidden="1"/>
    </xf>
    <xf numFmtId="0" fontId="87" fillId="0" borderId="2" xfId="53" applyFont="1" applyBorder="1" applyAlignment="1" applyProtection="1">
      <alignment vertical="center"/>
      <protection hidden="1"/>
    </xf>
    <xf numFmtId="49" fontId="86" fillId="17" borderId="2" xfId="53" applyNumberFormat="1" applyFont="1" applyFill="1" applyBorder="1" applyAlignment="1" applyProtection="1">
      <alignment vertical="center" wrapText="1"/>
      <protection hidden="1"/>
    </xf>
    <xf numFmtId="0" fontId="84" fillId="17" borderId="2" xfId="323" applyFont="1" applyFill="1" applyBorder="1" applyAlignment="1">
      <alignment vertical="center" wrapText="1"/>
    </xf>
    <xf numFmtId="2" fontId="87" fillId="17" borderId="2" xfId="323" applyNumberFormat="1" applyFont="1" applyFill="1" applyBorder="1" applyAlignment="1">
      <alignment horizontal="center"/>
    </xf>
    <xf numFmtId="0" fontId="92" fillId="17" borderId="2" xfId="53" applyFont="1" applyFill="1" applyBorder="1" applyAlignment="1" applyProtection="1">
      <alignment horizontal="left" vertical="center"/>
      <protection hidden="1"/>
    </xf>
    <xf numFmtId="0" fontId="87" fillId="17" borderId="2" xfId="34" applyFont="1" applyFill="1" applyBorder="1" applyAlignment="1">
      <alignment wrapText="1"/>
    </xf>
    <xf numFmtId="0" fontId="87" fillId="17" borderId="2" xfId="34" applyFont="1" applyFill="1" applyBorder="1" applyAlignment="1">
      <alignment horizontal="left" vertical="center" wrapText="1"/>
    </xf>
    <xf numFmtId="0" fontId="87" fillId="17" borderId="2" xfId="320" applyFont="1" applyFill="1" applyBorder="1" applyProtection="1">
      <protection hidden="1"/>
    </xf>
    <xf numFmtId="49" fontId="86" fillId="17" borderId="2" xfId="53" applyNumberFormat="1" applyFont="1" applyFill="1" applyBorder="1" applyAlignment="1">
      <alignment horizontal="center" vertical="center" wrapText="1"/>
    </xf>
    <xf numFmtId="0" fontId="87" fillId="17" borderId="2" xfId="53" applyFont="1" applyFill="1" applyBorder="1" applyAlignment="1">
      <alignment horizontal="center" vertical="center"/>
    </xf>
    <xf numFmtId="0" fontId="87" fillId="17" borderId="2" xfId="34" applyFont="1" applyFill="1" applyBorder="1" applyProtection="1">
      <protection locked="0"/>
    </xf>
    <xf numFmtId="2" fontId="87" fillId="17" borderId="2" xfId="34" applyNumberFormat="1" applyFont="1" applyFill="1" applyBorder="1"/>
    <xf numFmtId="0" fontId="87" fillId="17" borderId="2" xfId="34" applyFont="1" applyFill="1" applyBorder="1"/>
    <xf numFmtId="2" fontId="87" fillId="17" borderId="2" xfId="34" applyNumberFormat="1" applyFont="1" applyFill="1" applyBorder="1" applyAlignment="1">
      <alignment horizontal="center" vertical="center"/>
    </xf>
    <xf numFmtId="49" fontId="86" fillId="17" borderId="2" xfId="53" applyNumberFormat="1" applyFont="1" applyFill="1" applyBorder="1" applyAlignment="1">
      <alignment vertical="center" wrapText="1"/>
    </xf>
    <xf numFmtId="0" fontId="2" fillId="0" borderId="2" xfId="323" applyBorder="1"/>
    <xf numFmtId="49" fontId="87" fillId="0" borderId="2" xfId="53" applyNumberFormat="1" applyFont="1" applyBorder="1" applyAlignment="1" applyProtection="1">
      <alignment vertical="center" wrapText="1"/>
      <protection hidden="1"/>
    </xf>
    <xf numFmtId="49" fontId="14" fillId="0" borderId="2" xfId="53" applyNumberFormat="1" applyFont="1" applyBorder="1" applyAlignment="1" applyProtection="1">
      <alignment vertical="center" wrapText="1"/>
      <protection hidden="1"/>
    </xf>
    <xf numFmtId="0" fontId="87" fillId="17" borderId="2" xfId="271" applyFont="1" applyFill="1" applyBorder="1" applyAlignment="1" applyProtection="1">
      <alignment horizontal="left" vertical="center"/>
      <protection hidden="1"/>
    </xf>
    <xf numFmtId="0" fontId="87" fillId="17" borderId="2" xfId="271" applyFont="1" applyFill="1" applyBorder="1" applyAlignment="1" applyProtection="1">
      <alignment vertical="center"/>
      <protection hidden="1"/>
    </xf>
    <xf numFmtId="0" fontId="87" fillId="35" borderId="2" xfId="53" applyFont="1" applyFill="1" applyBorder="1" applyAlignment="1" applyProtection="1">
      <alignment horizontal="left" vertical="center" wrapText="1"/>
      <protection hidden="1"/>
    </xf>
    <xf numFmtId="0" fontId="87" fillId="35" borderId="2" xfId="323" applyFont="1" applyFill="1" applyBorder="1" applyAlignment="1" applyProtection="1">
      <alignment horizontal="center" vertical="center" wrapText="1"/>
      <protection hidden="1"/>
    </xf>
    <xf numFmtId="2" fontId="87" fillId="17" borderId="2" xfId="34" applyNumberFormat="1" applyFont="1" applyFill="1" applyBorder="1" applyAlignment="1">
      <alignment horizontal="center"/>
    </xf>
    <xf numFmtId="0" fontId="87" fillId="35" borderId="2" xfId="53" applyFont="1" applyFill="1" applyBorder="1" applyAlignment="1" applyProtection="1">
      <alignment vertical="center" wrapText="1"/>
      <protection hidden="1"/>
    </xf>
    <xf numFmtId="0" fontId="87" fillId="35" borderId="2" xfId="323" applyFont="1" applyFill="1" applyBorder="1" applyAlignment="1" applyProtection="1">
      <alignment horizontal="center" wrapText="1"/>
      <protection hidden="1"/>
    </xf>
    <xf numFmtId="0" fontId="87" fillId="17" borderId="2" xfId="53" applyFont="1" applyFill="1" applyBorder="1" applyAlignment="1">
      <alignment vertical="center"/>
    </xf>
    <xf numFmtId="0" fontId="92" fillId="17" borderId="2" xfId="320" applyFont="1" applyFill="1" applyBorder="1" applyAlignment="1" applyProtection="1">
      <alignment horizontal="left" vertical="center" wrapText="1"/>
      <protection hidden="1"/>
    </xf>
    <xf numFmtId="0" fontId="92" fillId="17" borderId="2" xfId="320" applyFont="1" applyFill="1" applyBorder="1" applyAlignment="1" applyProtection="1">
      <alignment vertical="center" wrapText="1"/>
      <protection hidden="1"/>
    </xf>
    <xf numFmtId="0" fontId="87" fillId="17" borderId="2" xfId="320" applyFont="1" applyFill="1" applyBorder="1" applyAlignment="1" applyProtection="1">
      <alignment vertical="center" wrapText="1"/>
      <protection hidden="1"/>
    </xf>
    <xf numFmtId="0" fontId="87" fillId="17" borderId="2" xfId="320" applyFont="1" applyFill="1" applyBorder="1"/>
    <xf numFmtId="0" fontId="92" fillId="0" borderId="2" xfId="323" applyFont="1" applyBorder="1" applyAlignment="1">
      <alignment horizontal="center" vertical="center"/>
    </xf>
    <xf numFmtId="0" fontId="92" fillId="0" borderId="2" xfId="53" applyFont="1" applyBorder="1" applyAlignment="1" applyProtection="1">
      <alignment horizontal="left" vertical="center" wrapText="1"/>
      <protection hidden="1"/>
    </xf>
    <xf numFmtId="0" fontId="92" fillId="0" borderId="2" xfId="320" applyFont="1" applyBorder="1" applyAlignment="1" applyProtection="1">
      <alignment horizontal="center" vertical="center" wrapText="1"/>
      <protection hidden="1"/>
    </xf>
    <xf numFmtId="2" fontId="87" fillId="17" borderId="2" xfId="34" applyNumberFormat="1" applyFont="1" applyFill="1" applyBorder="1" applyAlignment="1" applyProtection="1">
      <alignment horizontal="center"/>
      <protection locked="0"/>
    </xf>
    <xf numFmtId="2" fontId="87" fillId="17" borderId="2" xfId="34" applyNumberFormat="1" applyFont="1" applyFill="1" applyBorder="1" applyProtection="1">
      <protection locked="0"/>
    </xf>
    <xf numFmtId="0" fontId="87" fillId="17" borderId="2" xfId="320" applyFont="1" applyFill="1" applyBorder="1" applyAlignment="1" applyProtection="1">
      <alignment horizontal="center"/>
      <protection hidden="1"/>
    </xf>
    <xf numFmtId="49" fontId="116" fillId="17" borderId="2" xfId="53" applyNumberFormat="1" applyFont="1" applyFill="1" applyBorder="1" applyAlignment="1">
      <alignment horizontal="left" vertical="center"/>
    </xf>
    <xf numFmtId="49" fontId="87" fillId="17" borderId="2" xfId="53" applyNumberFormat="1" applyFont="1" applyFill="1" applyBorder="1" applyAlignment="1">
      <alignment vertical="center" wrapText="1"/>
    </xf>
    <xf numFmtId="0" fontId="121" fillId="0" borderId="0" xfId="323" applyFont="1"/>
    <xf numFmtId="2" fontId="133" fillId="17" borderId="2" xfId="62" applyNumberFormat="1" applyFont="1" applyFill="1" applyBorder="1" applyAlignment="1">
      <alignment horizontal="center" vertical="center" wrapText="1"/>
    </xf>
    <xf numFmtId="168" fontId="133" fillId="17" borderId="2" xfId="62" applyNumberFormat="1" applyFont="1" applyFill="1" applyBorder="1" applyAlignment="1">
      <alignment horizontal="center" vertical="center" wrapText="1"/>
    </xf>
    <xf numFmtId="0" fontId="19" fillId="17" borderId="2" xfId="62" applyFont="1" applyFill="1" applyBorder="1" applyAlignment="1">
      <alignment horizontal="left" vertical="center" wrapText="1"/>
    </xf>
    <xf numFmtId="0" fontId="9" fillId="17" borderId="2" xfId="49" applyFont="1" applyFill="1" applyBorder="1" applyAlignment="1">
      <alignment horizontal="center"/>
    </xf>
    <xf numFmtId="0" fontId="19" fillId="17" borderId="2" xfId="62" applyFont="1" applyFill="1" applyBorder="1" applyAlignment="1">
      <alignment horizontal="center" vertical="center" wrapText="1"/>
    </xf>
    <xf numFmtId="168" fontId="9" fillId="17" borderId="2" xfId="0" applyNumberFormat="1" applyFont="1" applyFill="1" applyBorder="1" applyAlignment="1">
      <alignment horizontal="center" vertical="center" wrapText="1"/>
    </xf>
    <xf numFmtId="168" fontId="9" fillId="17" borderId="2" xfId="49" applyNumberFormat="1" applyFont="1" applyFill="1" applyBorder="1" applyAlignment="1">
      <alignment horizontal="center" vertical="center"/>
    </xf>
    <xf numFmtId="168" fontId="19" fillId="17" borderId="2" xfId="0" applyNumberFormat="1" applyFont="1" applyFill="1" applyBorder="1" applyAlignment="1">
      <alignment horizontal="center" vertical="center" wrapText="1"/>
    </xf>
    <xf numFmtId="168" fontId="133" fillId="17" borderId="2" xfId="0" applyNumberFormat="1" applyFont="1" applyFill="1" applyBorder="1" applyAlignment="1">
      <alignment horizontal="center" vertical="center"/>
    </xf>
    <xf numFmtId="168" fontId="128" fillId="17" borderId="2" xfId="49" applyNumberFormat="1" applyFont="1" applyFill="1" applyBorder="1" applyAlignment="1">
      <alignment horizontal="center" vertical="center" wrapText="1"/>
    </xf>
    <xf numFmtId="168" fontId="127" fillId="17" borderId="2" xfId="0" applyNumberFormat="1" applyFont="1" applyFill="1" applyBorder="1" applyAlignment="1">
      <alignment horizontal="center" vertical="center"/>
    </xf>
    <xf numFmtId="0" fontId="9" fillId="0" borderId="2" xfId="62" applyFont="1" applyBorder="1" applyAlignment="1">
      <alignment horizontal="left" vertical="center" wrapText="1"/>
    </xf>
    <xf numFmtId="0" fontId="9" fillId="0" borderId="2" xfId="24" applyFont="1" applyBorder="1" applyAlignment="1">
      <alignment horizontal="left"/>
    </xf>
    <xf numFmtId="0" fontId="9" fillId="0" borderId="2" xfId="24" applyFont="1" applyBorder="1" applyAlignment="1">
      <alignment horizontal="left" vertical="center"/>
    </xf>
    <xf numFmtId="168" fontId="9" fillId="0" borderId="2" xfId="24" applyNumberFormat="1" applyFont="1" applyBorder="1" applyAlignment="1">
      <alignment horizontal="left" vertical="center" wrapText="1"/>
    </xf>
    <xf numFmtId="0" fontId="158" fillId="0" borderId="0" xfId="71" applyFont="1" applyFill="1" applyAlignment="1" applyProtection="1"/>
    <xf numFmtId="0" fontId="7" fillId="0" borderId="0" xfId="24" applyFont="1"/>
    <xf numFmtId="168" fontId="9" fillId="0" borderId="2" xfId="48" applyNumberFormat="1" applyFont="1" applyBorder="1" applyAlignment="1">
      <alignment horizontal="left" vertical="center" wrapText="1"/>
    </xf>
    <xf numFmtId="168" fontId="9" fillId="0" borderId="2" xfId="0" applyNumberFormat="1" applyFont="1" applyBorder="1" applyAlignment="1">
      <alignment horizontal="left" vertical="center" wrapText="1"/>
    </xf>
    <xf numFmtId="168" fontId="9" fillId="0" borderId="2" xfId="24" applyNumberFormat="1" applyFont="1" applyBorder="1" applyAlignment="1">
      <alignment horizontal="left"/>
    </xf>
    <xf numFmtId="168" fontId="9" fillId="0" borderId="2" xfId="24" applyNumberFormat="1" applyFont="1" applyBorder="1" applyAlignment="1">
      <alignment horizontal="left" vertical="center"/>
    </xf>
    <xf numFmtId="168" fontId="9" fillId="0" borderId="2" xfId="62" applyNumberFormat="1" applyFont="1" applyBorder="1" applyAlignment="1">
      <alignment horizontal="left" vertical="center" wrapText="1"/>
    </xf>
    <xf numFmtId="0" fontId="7" fillId="0" borderId="0" xfId="24" applyFont="1" applyAlignment="1">
      <alignment vertical="center"/>
    </xf>
    <xf numFmtId="0" fontId="157" fillId="0" borderId="0" xfId="328"/>
    <xf numFmtId="2" fontId="9" fillId="0" borderId="2" xfId="62" applyNumberFormat="1" applyFont="1" applyBorder="1" applyAlignment="1">
      <alignment horizontal="left" vertical="center" wrapText="1"/>
    </xf>
    <xf numFmtId="2" fontId="9" fillId="0" borderId="2" xfId="24" applyNumberFormat="1" applyFont="1" applyBorder="1" applyAlignment="1">
      <alignment horizontal="left" vertical="center"/>
    </xf>
    <xf numFmtId="0" fontId="80" fillId="17" borderId="0" xfId="64" applyFont="1" applyFill="1" applyAlignment="1">
      <alignment horizontal="center"/>
    </xf>
    <xf numFmtId="0" fontId="81" fillId="17" borderId="2" xfId="64" applyFont="1" applyFill="1" applyBorder="1" applyAlignment="1">
      <alignment horizontal="center"/>
    </xf>
    <xf numFmtId="168" fontId="19" fillId="0" borderId="2" xfId="322" applyNumberFormat="1" applyFont="1" applyBorder="1" applyAlignment="1">
      <alignment horizontal="left" vertical="center" wrapText="1"/>
    </xf>
    <xf numFmtId="0" fontId="19" fillId="0" borderId="2" xfId="47" applyFont="1" applyBorder="1" applyAlignment="1">
      <alignment horizontal="left" vertical="center" wrapText="1"/>
    </xf>
    <xf numFmtId="0" fontId="19" fillId="0" borderId="2" xfId="47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168" fontId="19" fillId="17" borderId="2" xfId="322" applyNumberFormat="1" applyFont="1" applyFill="1" applyBorder="1" applyAlignment="1">
      <alignment horizontal="left" vertical="center" wrapText="1"/>
    </xf>
    <xf numFmtId="168" fontId="9" fillId="17" borderId="49" xfId="48" applyNumberFormat="1" applyFont="1" applyFill="1" applyBorder="1" applyAlignment="1">
      <alignment horizontal="left" vertical="center" wrapText="1"/>
    </xf>
    <xf numFmtId="168" fontId="9" fillId="17" borderId="49" xfId="48" applyNumberFormat="1" applyFont="1" applyFill="1" applyBorder="1" applyAlignment="1">
      <alignment horizontal="center" vertical="center" wrapText="1"/>
    </xf>
    <xf numFmtId="168" fontId="29" fillId="17" borderId="49" xfId="48" applyNumberFormat="1" applyFont="1" applyFill="1" applyBorder="1" applyAlignment="1">
      <alignment horizontal="center" vertical="center" wrapText="1"/>
    </xf>
    <xf numFmtId="168" fontId="9" fillId="17" borderId="0" xfId="48" applyNumberFormat="1" applyFont="1" applyFill="1" applyAlignment="1">
      <alignment horizontal="left" vertical="center" wrapText="1"/>
    </xf>
    <xf numFmtId="168" fontId="9" fillId="17" borderId="0" xfId="48" applyNumberFormat="1" applyFont="1" applyFill="1" applyAlignment="1">
      <alignment horizontal="center" vertical="center" wrapText="1"/>
    </xf>
    <xf numFmtId="168" fontId="9" fillId="17" borderId="6" xfId="48" applyNumberFormat="1" applyFont="1" applyFill="1" applyBorder="1" applyAlignment="1">
      <alignment horizontal="left" vertical="center" wrapText="1"/>
    </xf>
    <xf numFmtId="168" fontId="9" fillId="17" borderId="6" xfId="48" applyNumberFormat="1" applyFont="1" applyFill="1" applyBorder="1" applyAlignment="1">
      <alignment horizontal="center" vertical="center" wrapText="1"/>
    </xf>
    <xf numFmtId="168" fontId="9" fillId="17" borderId="2" xfId="62" applyNumberFormat="1" applyFont="1" applyFill="1" applyBorder="1" applyAlignment="1">
      <alignment horizontal="left" vertical="center" wrapText="1"/>
    </xf>
    <xf numFmtId="168" fontId="19" fillId="17" borderId="2" xfId="62" applyNumberFormat="1" applyFont="1" applyFill="1" applyBorder="1" applyAlignment="1">
      <alignment horizontal="left" vertical="center" wrapText="1"/>
    </xf>
    <xf numFmtId="168" fontId="71" fillId="17" borderId="2" xfId="62" applyNumberFormat="1" applyFont="1" applyFill="1" applyBorder="1" applyAlignment="1">
      <alignment horizontal="left" vertical="center" wrapText="1"/>
    </xf>
    <xf numFmtId="0" fontId="9" fillId="17" borderId="2" xfId="0" applyFont="1" applyFill="1" applyBorder="1" applyAlignment="1">
      <alignment horizontal="center"/>
    </xf>
    <xf numFmtId="2" fontId="19" fillId="17" borderId="2" xfId="322" applyNumberFormat="1" applyFont="1" applyFill="1" applyBorder="1" applyAlignment="1">
      <alignment horizontal="center" vertical="center" wrapText="1"/>
    </xf>
    <xf numFmtId="168" fontId="9" fillId="17" borderId="49" xfId="0" applyNumberFormat="1" applyFont="1" applyFill="1" applyBorder="1" applyAlignment="1">
      <alignment horizontal="center" vertical="center"/>
    </xf>
    <xf numFmtId="0" fontId="157" fillId="17" borderId="0" xfId="328" applyFill="1"/>
    <xf numFmtId="0" fontId="40" fillId="17" borderId="0" xfId="64" applyFont="1" applyFill="1" applyAlignment="1">
      <alignment horizontal="left"/>
    </xf>
    <xf numFmtId="168" fontId="81" fillId="17" borderId="2" xfId="0" applyNumberFormat="1" applyFont="1" applyFill="1" applyBorder="1" applyAlignment="1">
      <alignment horizontal="center" vertical="center" wrapText="1"/>
    </xf>
    <xf numFmtId="168" fontId="81" fillId="17" borderId="2" xfId="0" applyNumberFormat="1" applyFont="1" applyFill="1" applyBorder="1" applyAlignment="1">
      <alignment horizontal="left"/>
    </xf>
    <xf numFmtId="0" fontId="80" fillId="17" borderId="0" xfId="0" applyFont="1" applyFill="1"/>
    <xf numFmtId="168" fontId="81" fillId="17" borderId="2" xfId="48" applyNumberFormat="1" applyFont="1" applyFill="1" applyBorder="1" applyAlignment="1">
      <alignment horizontal="center" vertical="center" wrapText="1"/>
    </xf>
    <xf numFmtId="0" fontId="160" fillId="17" borderId="2" xfId="0" applyFont="1" applyFill="1" applyBorder="1" applyAlignment="1">
      <alignment horizontal="center" vertical="center" wrapText="1"/>
    </xf>
    <xf numFmtId="0" fontId="160" fillId="17" borderId="2" xfId="0" applyFont="1" applyFill="1" applyBorder="1" applyAlignment="1">
      <alignment horizontal="left" vertical="center" wrapText="1"/>
    </xf>
    <xf numFmtId="168" fontId="160" fillId="17" borderId="2" xfId="0" applyNumberFormat="1" applyFont="1" applyFill="1" applyBorder="1" applyAlignment="1">
      <alignment horizontal="center" vertical="center" wrapText="1"/>
    </xf>
    <xf numFmtId="168" fontId="160" fillId="17" borderId="2" xfId="0" applyNumberFormat="1" applyFont="1" applyFill="1" applyBorder="1" applyAlignment="1">
      <alignment horizontal="center" vertical="center"/>
    </xf>
    <xf numFmtId="168" fontId="160" fillId="17" borderId="2" xfId="48" applyNumberFormat="1" applyFont="1" applyFill="1" applyBorder="1" applyAlignment="1">
      <alignment horizontal="center" vertical="center" wrapText="1"/>
    </xf>
    <xf numFmtId="0" fontId="160" fillId="17" borderId="0" xfId="0" applyFont="1" applyFill="1"/>
    <xf numFmtId="0" fontId="160" fillId="17" borderId="2" xfId="0" applyFont="1" applyFill="1" applyBorder="1" applyAlignment="1">
      <alignment horizontal="center" vertical="center"/>
    </xf>
    <xf numFmtId="168" fontId="160" fillId="17" borderId="2" xfId="0" applyNumberFormat="1" applyFont="1" applyFill="1" applyBorder="1" applyAlignment="1">
      <alignment horizontal="left"/>
    </xf>
    <xf numFmtId="168" fontId="160" fillId="17" borderId="2" xfId="0" applyNumberFormat="1" applyFont="1" applyFill="1" applyBorder="1" applyAlignment="1">
      <alignment horizontal="center"/>
    </xf>
    <xf numFmtId="0" fontId="160" fillId="0" borderId="0" xfId="0" applyFont="1"/>
    <xf numFmtId="168" fontId="160" fillId="17" borderId="2" xfId="0" applyNumberFormat="1" applyFont="1" applyFill="1" applyBorder="1" applyAlignment="1">
      <alignment horizontal="left" vertical="center"/>
    </xf>
    <xf numFmtId="168" fontId="160" fillId="17" borderId="2" xfId="47" applyNumberFormat="1" applyFont="1" applyFill="1" applyBorder="1" applyAlignment="1">
      <alignment horizontal="center" vertical="center" wrapText="1"/>
    </xf>
    <xf numFmtId="0" fontId="160" fillId="17" borderId="0" xfId="0" applyFont="1" applyFill="1" applyAlignment="1">
      <alignment horizontal="left"/>
    </xf>
    <xf numFmtId="168" fontId="81" fillId="17" borderId="2" xfId="0" applyNumberFormat="1" applyFont="1" applyFill="1" applyBorder="1" applyAlignment="1">
      <alignment horizontal="center" vertical="center"/>
    </xf>
    <xf numFmtId="168" fontId="160" fillId="17" borderId="2" xfId="48" applyNumberFormat="1" applyFont="1" applyFill="1" applyBorder="1" applyAlignment="1">
      <alignment horizontal="left" vertical="center" wrapText="1"/>
    </xf>
    <xf numFmtId="168" fontId="160" fillId="17" borderId="2" xfId="47" applyNumberFormat="1" applyFont="1" applyFill="1" applyBorder="1" applyAlignment="1">
      <alignment horizontal="left" vertical="center" wrapText="1"/>
    </xf>
    <xf numFmtId="168" fontId="81" fillId="17" borderId="2" xfId="62" applyNumberFormat="1" applyFont="1" applyFill="1" applyBorder="1" applyAlignment="1">
      <alignment horizontal="left" vertical="center" wrapText="1"/>
    </xf>
    <xf numFmtId="168" fontId="81" fillId="17" borderId="2" xfId="62" applyNumberFormat="1" applyFont="1" applyFill="1" applyBorder="1" applyAlignment="1">
      <alignment horizontal="center" vertical="center" wrapText="1"/>
    </xf>
    <xf numFmtId="2" fontId="160" fillId="17" borderId="2" xfId="0" applyNumberFormat="1" applyFont="1" applyFill="1" applyBorder="1" applyAlignment="1">
      <alignment horizontal="center" vertical="center"/>
    </xf>
    <xf numFmtId="2" fontId="160" fillId="17" borderId="2" xfId="0" applyNumberFormat="1" applyFont="1" applyFill="1" applyBorder="1" applyAlignment="1">
      <alignment horizontal="center" vertical="center" wrapText="1"/>
    </xf>
    <xf numFmtId="0" fontId="160" fillId="17" borderId="0" xfId="0" applyFont="1" applyFill="1" applyAlignment="1">
      <alignment vertical="center"/>
    </xf>
    <xf numFmtId="0" fontId="160" fillId="0" borderId="0" xfId="0" applyFont="1" applyAlignment="1">
      <alignment vertical="center"/>
    </xf>
    <xf numFmtId="0" fontId="160" fillId="17" borderId="2" xfId="0" applyFont="1" applyFill="1" applyBorder="1" applyAlignment="1">
      <alignment horizontal="left" vertical="center"/>
    </xf>
    <xf numFmtId="168" fontId="160" fillId="17" borderId="2" xfId="0" applyNumberFormat="1" applyFont="1" applyFill="1" applyBorder="1" applyAlignment="1">
      <alignment horizontal="left" vertical="center" wrapText="1"/>
    </xf>
    <xf numFmtId="168" fontId="160" fillId="17" borderId="2" xfId="49" applyNumberFormat="1" applyFont="1" applyFill="1" applyBorder="1" applyAlignment="1">
      <alignment horizontal="center" vertical="center" wrapText="1"/>
    </xf>
    <xf numFmtId="168" fontId="160" fillId="17" borderId="2" xfId="49" applyNumberFormat="1" applyFont="1" applyFill="1" applyBorder="1" applyAlignment="1">
      <alignment horizontal="left" vertical="center" wrapText="1"/>
    </xf>
    <xf numFmtId="168" fontId="160" fillId="17" borderId="2" xfId="62" applyNumberFormat="1" applyFont="1" applyFill="1" applyBorder="1" applyAlignment="1">
      <alignment horizontal="left" vertical="center" wrapText="1"/>
    </xf>
    <xf numFmtId="168" fontId="160" fillId="17" borderId="2" xfId="62" applyNumberFormat="1" applyFont="1" applyFill="1" applyBorder="1" applyAlignment="1">
      <alignment horizontal="center" vertical="center" wrapText="1"/>
    </xf>
    <xf numFmtId="168" fontId="160" fillId="17" borderId="2" xfId="0" applyNumberFormat="1" applyFont="1" applyFill="1" applyBorder="1"/>
    <xf numFmtId="168" fontId="81" fillId="17" borderId="2" xfId="0" applyNumberFormat="1" applyFont="1" applyFill="1" applyBorder="1" applyAlignment="1">
      <alignment horizontal="center"/>
    </xf>
    <xf numFmtId="0" fontId="80" fillId="0" borderId="0" xfId="0" applyFont="1"/>
    <xf numFmtId="168" fontId="160" fillId="17" borderId="50" xfId="0" applyNumberFormat="1" applyFont="1" applyFill="1" applyBorder="1" applyAlignment="1">
      <alignment horizontal="center" vertical="center" shrinkToFit="1"/>
    </xf>
    <xf numFmtId="168" fontId="160" fillId="17" borderId="51" xfId="59" applyNumberFormat="1" applyFont="1" applyFill="1" applyBorder="1" applyAlignment="1">
      <alignment horizontal="center" vertical="center" shrinkToFit="1"/>
    </xf>
    <xf numFmtId="168" fontId="160" fillId="17" borderId="2" xfId="0" applyNumberFormat="1" applyFont="1" applyFill="1" applyBorder="1" applyAlignment="1">
      <alignment vertical="center" wrapText="1"/>
    </xf>
    <xf numFmtId="168" fontId="160" fillId="17" borderId="2" xfId="48" applyNumberFormat="1" applyFont="1" applyFill="1" applyBorder="1" applyAlignment="1">
      <alignment vertical="center" wrapText="1"/>
    </xf>
    <xf numFmtId="168" fontId="160" fillId="17" borderId="2" xfId="47" applyNumberFormat="1" applyFont="1" applyFill="1" applyBorder="1" applyAlignment="1">
      <alignment vertical="center" wrapText="1"/>
    </xf>
    <xf numFmtId="168" fontId="160" fillId="17" borderId="49" xfId="0" applyNumberFormat="1" applyFont="1" applyFill="1" applyBorder="1" applyAlignment="1">
      <alignment horizontal="center" vertical="center"/>
    </xf>
    <xf numFmtId="168" fontId="160" fillId="17" borderId="49" xfId="48" applyNumberFormat="1" applyFont="1" applyFill="1" applyBorder="1" applyAlignment="1">
      <alignment horizontal="left" vertical="center" wrapText="1"/>
    </xf>
    <xf numFmtId="168" fontId="160" fillId="17" borderId="49" xfId="48" applyNumberFormat="1" applyFont="1" applyFill="1" applyBorder="1" applyAlignment="1">
      <alignment horizontal="center" vertical="center" wrapText="1"/>
    </xf>
    <xf numFmtId="0" fontId="160" fillId="0" borderId="0" xfId="0" applyFont="1" applyAlignment="1">
      <alignment horizontal="left"/>
    </xf>
    <xf numFmtId="168" fontId="160" fillId="17" borderId="0" xfId="48" applyNumberFormat="1" applyFont="1" applyFill="1" applyAlignment="1">
      <alignment horizontal="left" vertical="center" wrapText="1"/>
    </xf>
    <xf numFmtId="168" fontId="160" fillId="17" borderId="0" xfId="48" applyNumberFormat="1" applyFont="1" applyFill="1" applyAlignment="1">
      <alignment horizontal="center" vertical="center" wrapText="1"/>
    </xf>
    <xf numFmtId="168" fontId="160" fillId="17" borderId="6" xfId="48" applyNumberFormat="1" applyFont="1" applyFill="1" applyBorder="1" applyAlignment="1">
      <alignment horizontal="left" vertical="center" wrapText="1"/>
    </xf>
    <xf numFmtId="168" fontId="160" fillId="17" borderId="6" xfId="48" applyNumberFormat="1" applyFont="1" applyFill="1" applyBorder="1" applyAlignment="1">
      <alignment horizontal="center" vertical="center" wrapText="1"/>
    </xf>
    <xf numFmtId="168" fontId="160" fillId="17" borderId="2" xfId="322" applyNumberFormat="1" applyFont="1" applyFill="1" applyBorder="1" applyAlignment="1">
      <alignment horizontal="left" vertical="center" wrapText="1"/>
    </xf>
    <xf numFmtId="168" fontId="160" fillId="17" borderId="2" xfId="322" applyNumberFormat="1" applyFont="1" applyFill="1" applyBorder="1" applyAlignment="1">
      <alignment horizontal="center" vertical="center" wrapText="1"/>
    </xf>
    <xf numFmtId="168" fontId="163" fillId="17" borderId="2" xfId="0" applyNumberFormat="1" applyFont="1" applyFill="1" applyBorder="1" applyAlignment="1">
      <alignment horizontal="center" vertical="center" wrapText="1"/>
    </xf>
    <xf numFmtId="168" fontId="163" fillId="17" borderId="2" xfId="0" applyNumberFormat="1" applyFont="1" applyFill="1" applyBorder="1" applyAlignment="1">
      <alignment horizontal="center" vertical="center"/>
    </xf>
    <xf numFmtId="168" fontId="163" fillId="17" borderId="2" xfId="0" applyNumberFormat="1" applyFont="1" applyFill="1" applyBorder="1" applyAlignment="1">
      <alignment horizontal="left"/>
    </xf>
    <xf numFmtId="168" fontId="163" fillId="17" borderId="2" xfId="0" applyNumberFormat="1" applyFont="1" applyFill="1" applyBorder="1" applyAlignment="1">
      <alignment horizontal="center"/>
    </xf>
    <xf numFmtId="0" fontId="163" fillId="17" borderId="0" xfId="0" applyFont="1" applyFill="1"/>
    <xf numFmtId="0" fontId="81" fillId="17" borderId="2" xfId="0" applyFont="1" applyFill="1" applyBorder="1" applyAlignment="1">
      <alignment horizontal="left" vertical="center"/>
    </xf>
    <xf numFmtId="0" fontId="160" fillId="19" borderId="0" xfId="0" applyFont="1" applyFill="1"/>
    <xf numFmtId="168" fontId="9" fillId="17" borderId="2" xfId="24" applyNumberFormat="1" applyFont="1" applyFill="1" applyBorder="1" applyAlignment="1">
      <alignment horizontal="left" vertical="center" wrapText="1"/>
    </xf>
    <xf numFmtId="0" fontId="7" fillId="17" borderId="0" xfId="24" applyFont="1" applyFill="1" applyAlignment="1">
      <alignment vertical="center"/>
    </xf>
    <xf numFmtId="10" fontId="40" fillId="17" borderId="19" xfId="64" applyNumberFormat="1" applyFont="1" applyFill="1" applyBorder="1" applyAlignment="1">
      <alignment horizontal="center" vertical="center"/>
    </xf>
    <xf numFmtId="9" fontId="44" fillId="17" borderId="19" xfId="64" applyNumberFormat="1" applyFont="1" applyFill="1" applyBorder="1" applyAlignment="1">
      <alignment horizontal="center" vertical="center"/>
    </xf>
    <xf numFmtId="178" fontId="7" fillId="17" borderId="0" xfId="0" applyNumberFormat="1" applyFont="1" applyFill="1" applyAlignment="1">
      <alignment horizontal="left" vertical="center"/>
    </xf>
    <xf numFmtId="0" fontId="76" fillId="17" borderId="0" xfId="268" applyFont="1" applyFill="1" applyAlignment="1">
      <alignment horizontal="left"/>
    </xf>
    <xf numFmtId="168" fontId="25" fillId="17" borderId="0" xfId="268" applyNumberFormat="1" applyFont="1" applyFill="1" applyAlignment="1">
      <alignment horizontal="left"/>
    </xf>
    <xf numFmtId="0" fontId="25" fillId="17" borderId="0" xfId="0" applyFont="1" applyFill="1" applyAlignment="1">
      <alignment horizontal="left"/>
    </xf>
    <xf numFmtId="0" fontId="158" fillId="17" borderId="0" xfId="71" applyFont="1" applyFill="1" applyAlignment="1" applyProtection="1"/>
    <xf numFmtId="0" fontId="7" fillId="17" borderId="0" xfId="24" applyFont="1" applyFill="1"/>
    <xf numFmtId="170" fontId="97" fillId="17" borderId="2" xfId="0" applyNumberFormat="1" applyFont="1" applyFill="1" applyBorder="1" applyAlignment="1">
      <alignment horizontal="center" vertical="center"/>
    </xf>
    <xf numFmtId="0" fontId="99" fillId="17" borderId="2" xfId="0" applyFont="1" applyFill="1" applyBorder="1" applyAlignment="1">
      <alignment horizontal="center" vertical="center"/>
    </xf>
    <xf numFmtId="171" fontId="25" fillId="17" borderId="0" xfId="268" applyNumberFormat="1" applyFont="1" applyFill="1" applyAlignment="1">
      <alignment horizontal="left"/>
    </xf>
    <xf numFmtId="0" fontId="76" fillId="17" borderId="0" xfId="0" applyFont="1" applyFill="1" applyAlignment="1">
      <alignment horizontal="left"/>
    </xf>
    <xf numFmtId="168" fontId="9" fillId="17" borderId="2" xfId="0" applyNumberFormat="1" applyFont="1" applyFill="1" applyBorder="1" applyAlignment="1">
      <alignment horizontal="left" vertical="center" wrapText="1"/>
    </xf>
    <xf numFmtId="2" fontId="19" fillId="17" borderId="2" xfId="0" applyNumberFormat="1" applyFont="1" applyFill="1" applyBorder="1" applyAlignment="1">
      <alignment horizontal="center" vertical="center" wrapText="1"/>
    </xf>
    <xf numFmtId="168" fontId="128" fillId="19" borderId="2" xfId="0" applyNumberFormat="1" applyFont="1" applyFill="1" applyBorder="1" applyAlignment="1">
      <alignment horizontal="left"/>
    </xf>
    <xf numFmtId="168" fontId="128" fillId="19" borderId="2" xfId="0" applyNumberFormat="1" applyFont="1" applyFill="1" applyBorder="1" applyAlignment="1">
      <alignment horizontal="center"/>
    </xf>
    <xf numFmtId="168" fontId="160" fillId="19" borderId="2" xfId="0" applyNumberFormat="1" applyFont="1" applyFill="1" applyBorder="1" applyAlignment="1">
      <alignment horizontal="left" vertical="center"/>
    </xf>
    <xf numFmtId="168" fontId="160" fillId="19" borderId="2" xfId="0" applyNumberFormat="1" applyFont="1" applyFill="1" applyBorder="1" applyAlignment="1">
      <alignment horizontal="center" vertical="center"/>
    </xf>
    <xf numFmtId="168" fontId="164" fillId="0" borderId="0" xfId="268" applyNumberFormat="1" applyFont="1" applyAlignment="1">
      <alignment horizontal="left"/>
    </xf>
    <xf numFmtId="0" fontId="165" fillId="17" borderId="0" xfId="268" applyFont="1" applyFill="1" applyAlignment="1">
      <alignment horizontal="left"/>
    </xf>
    <xf numFmtId="168" fontId="164" fillId="17" borderId="0" xfId="268" applyNumberFormat="1" applyFont="1" applyFill="1" applyAlignment="1">
      <alignment horizontal="left"/>
    </xf>
    <xf numFmtId="168" fontId="128" fillId="19" borderId="2" xfId="0" applyNumberFormat="1" applyFont="1" applyFill="1" applyBorder="1" applyAlignment="1">
      <alignment horizontal="center" vertical="center"/>
    </xf>
    <xf numFmtId="168" fontId="128" fillId="17" borderId="3" xfId="0" applyNumberFormat="1" applyFont="1" applyFill="1" applyBorder="1" applyAlignment="1">
      <alignment horizontal="center" vertical="center"/>
    </xf>
    <xf numFmtId="168" fontId="128" fillId="17" borderId="3" xfId="0" applyNumberFormat="1" applyFont="1" applyFill="1" applyBorder="1" applyAlignment="1">
      <alignment horizontal="left" vertical="center"/>
    </xf>
    <xf numFmtId="2" fontId="7" fillId="17" borderId="3" xfId="0" applyNumberFormat="1" applyFont="1" applyFill="1" applyBorder="1" applyAlignment="1">
      <alignment vertical="center" wrapText="1"/>
    </xf>
    <xf numFmtId="2" fontId="7" fillId="17" borderId="4" xfId="0" applyNumberFormat="1" applyFont="1" applyFill="1" applyBorder="1" applyAlignment="1">
      <alignment vertical="center" wrapText="1"/>
    </xf>
    <xf numFmtId="2" fontId="7" fillId="17" borderId="5" xfId="0" applyNumberFormat="1" applyFont="1" applyFill="1" applyBorder="1" applyAlignment="1">
      <alignment vertical="center" wrapText="1"/>
    </xf>
    <xf numFmtId="17" fontId="128" fillId="17" borderId="2" xfId="0" applyNumberFormat="1" applyFont="1" applyFill="1" applyBorder="1" applyAlignment="1">
      <alignment vertical="center" wrapText="1"/>
    </xf>
    <xf numFmtId="49" fontId="128" fillId="17" borderId="2" xfId="0" applyNumberFormat="1" applyFont="1" applyFill="1" applyBorder="1" applyAlignment="1">
      <alignment vertical="center" wrapText="1"/>
    </xf>
    <xf numFmtId="168" fontId="9" fillId="0" borderId="2" xfId="0" applyNumberFormat="1" applyFont="1" applyBorder="1" applyAlignment="1">
      <alignment vertical="center" wrapText="1"/>
    </xf>
    <xf numFmtId="2" fontId="19" fillId="0" borderId="2" xfId="0" applyNumberFormat="1" applyFont="1" applyBorder="1" applyAlignment="1">
      <alignment vertical="center" wrapText="1"/>
    </xf>
    <xf numFmtId="17" fontId="9" fillId="17" borderId="2" xfId="0" applyNumberFormat="1" applyFont="1" applyFill="1" applyBorder="1" applyAlignment="1">
      <alignment vertical="center" wrapText="1"/>
    </xf>
    <xf numFmtId="17" fontId="128" fillId="17" borderId="3" xfId="0" applyNumberFormat="1" applyFont="1" applyFill="1" applyBorder="1" applyAlignment="1">
      <alignment vertical="center" wrapText="1"/>
    </xf>
    <xf numFmtId="168" fontId="128" fillId="17" borderId="49" xfId="0" applyNumberFormat="1" applyFont="1" applyFill="1" applyBorder="1" applyAlignment="1">
      <alignment vertical="center" wrapText="1"/>
    </xf>
    <xf numFmtId="49" fontId="128" fillId="17" borderId="49" xfId="0" applyNumberFormat="1" applyFont="1" applyFill="1" applyBorder="1" applyAlignment="1">
      <alignment vertical="center" wrapText="1"/>
    </xf>
    <xf numFmtId="2" fontId="128" fillId="17" borderId="3" xfId="0" applyNumberFormat="1" applyFont="1" applyFill="1" applyBorder="1" applyAlignment="1">
      <alignment vertical="center" wrapText="1"/>
    </xf>
    <xf numFmtId="2" fontId="128" fillId="17" borderId="3" xfId="0" applyNumberFormat="1" applyFont="1" applyFill="1" applyBorder="1" applyAlignment="1">
      <alignment vertical="center"/>
    </xf>
    <xf numFmtId="0" fontId="9" fillId="17" borderId="2" xfId="24" applyFont="1" applyFill="1" applyBorder="1" applyAlignment="1">
      <alignment vertical="center" wrapText="1"/>
    </xf>
    <xf numFmtId="17" fontId="9" fillId="17" borderId="2" xfId="24" applyNumberFormat="1" applyFont="1" applyFill="1" applyBorder="1" applyAlignment="1">
      <alignment vertical="center" wrapText="1"/>
    </xf>
    <xf numFmtId="0" fontId="9" fillId="17" borderId="2" xfId="24" applyFont="1" applyFill="1" applyBorder="1" applyAlignment="1">
      <alignment vertical="center"/>
    </xf>
    <xf numFmtId="168" fontId="9" fillId="0" borderId="2" xfId="24" applyNumberFormat="1" applyFont="1" applyBorder="1" applyAlignment="1">
      <alignment vertical="center"/>
    </xf>
    <xf numFmtId="168" fontId="9" fillId="0" borderId="2" xfId="24" applyNumberFormat="1" applyFont="1" applyBorder="1" applyAlignment="1">
      <alignment vertical="center" wrapText="1"/>
    </xf>
    <xf numFmtId="171" fontId="128" fillId="17" borderId="2" xfId="0" applyNumberFormat="1" applyFont="1" applyFill="1" applyBorder="1" applyAlignment="1">
      <alignment vertical="center"/>
    </xf>
    <xf numFmtId="49" fontId="9" fillId="17" borderId="2" xfId="24" applyNumberFormat="1" applyFont="1" applyFill="1" applyBorder="1" applyAlignment="1">
      <alignment vertical="center" wrapText="1"/>
    </xf>
    <xf numFmtId="1" fontId="9" fillId="0" borderId="2" xfId="24" applyNumberFormat="1" applyFont="1" applyBorder="1" applyAlignment="1">
      <alignment vertical="center"/>
    </xf>
    <xf numFmtId="168" fontId="9" fillId="17" borderId="2" xfId="24" applyNumberFormat="1" applyFont="1" applyFill="1" applyBorder="1" applyAlignment="1">
      <alignment vertical="center"/>
    </xf>
    <xf numFmtId="168" fontId="9" fillId="17" borderId="2" xfId="24" applyNumberFormat="1" applyFont="1" applyFill="1" applyBorder="1" applyAlignment="1">
      <alignment vertical="center" wrapText="1"/>
    </xf>
    <xf numFmtId="2" fontId="9" fillId="0" borderId="2" xfId="24" applyNumberFormat="1" applyFont="1" applyBorder="1" applyAlignment="1">
      <alignment vertical="center"/>
    </xf>
    <xf numFmtId="0" fontId="9" fillId="0" borderId="2" xfId="24" applyFont="1" applyBorder="1" applyAlignment="1">
      <alignment vertical="center"/>
    </xf>
    <xf numFmtId="1" fontId="9" fillId="0" borderId="2" xfId="29" applyNumberFormat="1" applyFont="1" applyBorder="1" applyAlignment="1">
      <alignment vertical="center"/>
    </xf>
    <xf numFmtId="168" fontId="9" fillId="0" borderId="2" xfId="0" applyNumberFormat="1" applyFont="1" applyBorder="1" applyAlignment="1">
      <alignment vertical="center"/>
    </xf>
    <xf numFmtId="49" fontId="9" fillId="17" borderId="2" xfId="0" applyNumberFormat="1" applyFont="1" applyFill="1" applyBorder="1" applyAlignment="1">
      <alignment vertical="center" wrapText="1"/>
    </xf>
    <xf numFmtId="1" fontId="9" fillId="0" borderId="2" xfId="0" applyNumberFormat="1" applyFont="1" applyBorder="1" applyAlignment="1">
      <alignment vertical="center"/>
    </xf>
    <xf numFmtId="0" fontId="146" fillId="17" borderId="3" xfId="0" applyFont="1" applyFill="1" applyBorder="1" applyAlignment="1">
      <alignment vertical="center" wrapText="1"/>
    </xf>
    <xf numFmtId="171" fontId="9" fillId="17" borderId="2" xfId="0" applyNumberFormat="1" applyFont="1" applyFill="1" applyBorder="1" applyAlignment="1">
      <alignment vertical="center"/>
    </xf>
    <xf numFmtId="49" fontId="71" fillId="17" borderId="2" xfId="0" applyNumberFormat="1" applyFont="1" applyFill="1" applyBorder="1" applyAlignment="1">
      <alignment vertical="center" wrapText="1"/>
    </xf>
    <xf numFmtId="0" fontId="71" fillId="17" borderId="2" xfId="0" applyFont="1" applyFill="1" applyBorder="1" applyAlignment="1">
      <alignment vertical="center" wrapText="1"/>
    </xf>
    <xf numFmtId="1" fontId="71" fillId="17" borderId="2" xfId="0" applyNumberFormat="1" applyFont="1" applyFill="1" applyBorder="1" applyAlignment="1">
      <alignment vertical="center" wrapText="1"/>
    </xf>
    <xf numFmtId="170" fontId="71" fillId="17" borderId="2" xfId="0" applyNumberFormat="1" applyFont="1" applyFill="1" applyBorder="1" applyAlignment="1">
      <alignment vertical="center" wrapText="1"/>
    </xf>
    <xf numFmtId="168" fontId="19" fillId="17" borderId="2" xfId="62" applyNumberFormat="1" applyFont="1" applyFill="1" applyBorder="1" applyAlignment="1">
      <alignment vertical="center" wrapText="1"/>
    </xf>
    <xf numFmtId="0" fontId="19" fillId="17" borderId="2" xfId="62" applyFont="1" applyFill="1" applyBorder="1" applyAlignment="1">
      <alignment vertical="center" wrapText="1"/>
    </xf>
    <xf numFmtId="1" fontId="19" fillId="17" borderId="2" xfId="0" applyNumberFormat="1" applyFont="1" applyFill="1" applyBorder="1" applyAlignment="1">
      <alignment vertical="center" wrapText="1"/>
    </xf>
    <xf numFmtId="16" fontId="9" fillId="17" borderId="2" xfId="0" applyNumberFormat="1" applyFont="1" applyFill="1" applyBorder="1" applyAlignment="1">
      <alignment vertical="center" wrapText="1"/>
    </xf>
    <xf numFmtId="49" fontId="9" fillId="17" borderId="49" xfId="0" applyNumberFormat="1" applyFont="1" applyFill="1" applyBorder="1" applyAlignment="1">
      <alignment vertical="center" wrapText="1"/>
    </xf>
    <xf numFmtId="168" fontId="19" fillId="17" borderId="49" xfId="0" applyNumberFormat="1" applyFont="1" applyFill="1" applyBorder="1" applyAlignment="1">
      <alignment vertical="center"/>
    </xf>
    <xf numFmtId="168" fontId="9" fillId="17" borderId="49" xfId="0" applyNumberFormat="1" applyFont="1" applyFill="1" applyBorder="1" applyAlignment="1">
      <alignment vertical="center" wrapText="1"/>
    </xf>
    <xf numFmtId="168" fontId="9" fillId="17" borderId="48" xfId="0" applyNumberFormat="1" applyFont="1" applyFill="1" applyBorder="1" applyAlignment="1">
      <alignment vertical="center"/>
    </xf>
    <xf numFmtId="168" fontId="9" fillId="17" borderId="49" xfId="0" applyNumberFormat="1" applyFont="1" applyFill="1" applyBorder="1" applyAlignment="1">
      <alignment vertical="center"/>
    </xf>
    <xf numFmtId="168" fontId="160" fillId="17" borderId="2" xfId="0" applyNumberFormat="1" applyFont="1" applyFill="1" applyBorder="1" applyAlignment="1">
      <alignment vertical="center"/>
    </xf>
    <xf numFmtId="0" fontId="160" fillId="17" borderId="2" xfId="0" applyFont="1" applyFill="1" applyBorder="1" applyAlignment="1">
      <alignment vertical="center"/>
    </xf>
    <xf numFmtId="0" fontId="160" fillId="17" borderId="2" xfId="0" applyFont="1" applyFill="1" applyBorder="1" applyAlignment="1">
      <alignment vertical="center" wrapText="1"/>
    </xf>
    <xf numFmtId="1" fontId="160" fillId="17" borderId="2" xfId="0" applyNumberFormat="1" applyFont="1" applyFill="1" applyBorder="1" applyAlignment="1">
      <alignment vertical="center"/>
    </xf>
    <xf numFmtId="49" fontId="160" fillId="17" borderId="2" xfId="0" applyNumberFormat="1" applyFont="1" applyFill="1" applyBorder="1" applyAlignment="1">
      <alignment vertical="center" wrapText="1"/>
    </xf>
    <xf numFmtId="0" fontId="160" fillId="17" borderId="3" xfId="0" applyFont="1" applyFill="1" applyBorder="1" applyAlignment="1">
      <alignment vertical="center" wrapText="1"/>
    </xf>
    <xf numFmtId="168" fontId="160" fillId="17" borderId="48" xfId="0" applyNumberFormat="1" applyFont="1" applyFill="1" applyBorder="1" applyAlignment="1">
      <alignment vertical="center"/>
    </xf>
    <xf numFmtId="168" fontId="160" fillId="17" borderId="49" xfId="0" applyNumberFormat="1" applyFont="1" applyFill="1" applyBorder="1" applyAlignment="1">
      <alignment vertical="center"/>
    </xf>
    <xf numFmtId="0" fontId="160" fillId="17" borderId="45" xfId="0" applyFont="1" applyFill="1" applyBorder="1" applyAlignment="1">
      <alignment vertical="center"/>
    </xf>
    <xf numFmtId="49" fontId="160" fillId="17" borderId="49" xfId="0" applyNumberFormat="1" applyFont="1" applyFill="1" applyBorder="1" applyAlignment="1">
      <alignment vertical="center" wrapText="1"/>
    </xf>
    <xf numFmtId="0" fontId="162" fillId="17" borderId="49" xfId="0" applyFont="1" applyFill="1" applyBorder="1" applyAlignment="1">
      <alignment vertical="center" wrapText="1"/>
    </xf>
    <xf numFmtId="0" fontId="160" fillId="17" borderId="49" xfId="0" applyFont="1" applyFill="1" applyBorder="1" applyAlignment="1">
      <alignment vertical="center"/>
    </xf>
    <xf numFmtId="168" fontId="160" fillId="17" borderId="49" xfId="0" applyNumberFormat="1" applyFont="1" applyFill="1" applyBorder="1" applyAlignment="1">
      <alignment vertical="center" wrapText="1"/>
    </xf>
    <xf numFmtId="1" fontId="160" fillId="17" borderId="3" xfId="0" applyNumberFormat="1" applyFont="1" applyFill="1" applyBorder="1" applyAlignment="1">
      <alignment vertical="center"/>
    </xf>
    <xf numFmtId="2" fontId="160" fillId="17" borderId="2" xfId="0" applyNumberFormat="1" applyFont="1" applyFill="1" applyBorder="1" applyAlignment="1">
      <alignment vertical="center"/>
    </xf>
    <xf numFmtId="168" fontId="160" fillId="17" borderId="3" xfId="0" applyNumberFormat="1" applyFont="1" applyFill="1" applyBorder="1" applyAlignment="1">
      <alignment vertical="center" wrapText="1"/>
    </xf>
    <xf numFmtId="170" fontId="160" fillId="17" borderId="2" xfId="0" applyNumberFormat="1" applyFont="1" applyFill="1" applyBorder="1" applyAlignment="1">
      <alignment vertical="center"/>
    </xf>
    <xf numFmtId="1" fontId="160" fillId="17" borderId="49" xfId="0" applyNumberFormat="1" applyFont="1" applyFill="1" applyBorder="1" applyAlignment="1">
      <alignment vertical="center"/>
    </xf>
    <xf numFmtId="0" fontId="160" fillId="17" borderId="3" xfId="0" applyFont="1" applyFill="1" applyBorder="1" applyAlignment="1">
      <alignment vertical="center"/>
    </xf>
    <xf numFmtId="168" fontId="160" fillId="17" borderId="3" xfId="0" applyNumberFormat="1" applyFont="1" applyFill="1" applyBorder="1" applyAlignment="1">
      <alignment vertical="center"/>
    </xf>
    <xf numFmtId="17" fontId="160" fillId="17" borderId="2" xfId="0" applyNumberFormat="1" applyFont="1" applyFill="1" applyBorder="1" applyAlignment="1">
      <alignment vertical="center" wrapText="1"/>
    </xf>
    <xf numFmtId="168" fontId="81" fillId="17" borderId="2" xfId="0" applyNumberFormat="1" applyFont="1" applyFill="1" applyBorder="1" applyAlignment="1">
      <alignment vertical="center" wrapText="1"/>
    </xf>
    <xf numFmtId="49" fontId="81" fillId="17" borderId="2" xfId="0" applyNumberFormat="1" applyFont="1" applyFill="1" applyBorder="1" applyAlignment="1">
      <alignment vertical="center" wrapText="1"/>
    </xf>
    <xf numFmtId="49" fontId="9" fillId="17" borderId="3" xfId="0" applyNumberFormat="1" applyFont="1" applyFill="1" applyBorder="1" applyAlignment="1">
      <alignment vertical="center" wrapText="1"/>
    </xf>
    <xf numFmtId="168" fontId="81" fillId="17" borderId="3" xfId="0" applyNumberFormat="1" applyFont="1" applyFill="1" applyBorder="1" applyAlignment="1">
      <alignment vertical="center" wrapText="1"/>
    </xf>
    <xf numFmtId="1" fontId="81" fillId="17" borderId="2" xfId="0" applyNumberFormat="1" applyFont="1" applyFill="1" applyBorder="1" applyAlignment="1">
      <alignment vertical="center"/>
    </xf>
    <xf numFmtId="0" fontId="96" fillId="17" borderId="2" xfId="0" applyFont="1" applyFill="1" applyBorder="1" applyAlignment="1">
      <alignment vertical="center" wrapText="1"/>
    </xf>
    <xf numFmtId="168" fontId="128" fillId="17" borderId="2" xfId="62" applyNumberFormat="1" applyFont="1" applyFill="1" applyBorder="1" applyAlignment="1">
      <alignment vertical="center" wrapText="1"/>
    </xf>
    <xf numFmtId="1" fontId="160" fillId="17" borderId="2" xfId="0" applyNumberFormat="1" applyFont="1" applyFill="1" applyBorder="1" applyAlignment="1">
      <alignment vertical="center" wrapText="1"/>
    </xf>
    <xf numFmtId="49" fontId="128" fillId="17" borderId="3" xfId="0" applyNumberFormat="1" applyFont="1" applyFill="1" applyBorder="1" applyAlignment="1">
      <alignment vertical="center" wrapText="1"/>
    </xf>
    <xf numFmtId="49" fontId="160" fillId="17" borderId="3" xfId="0" applyNumberFormat="1" applyFont="1" applyFill="1" applyBorder="1" applyAlignment="1">
      <alignment vertical="center" wrapText="1"/>
    </xf>
    <xf numFmtId="2" fontId="160" fillId="17" borderId="2" xfId="0" applyNumberFormat="1" applyFont="1" applyFill="1" applyBorder="1" applyAlignment="1">
      <alignment vertical="center" wrapText="1"/>
    </xf>
    <xf numFmtId="168" fontId="160" fillId="17" borderId="2" xfId="49" applyNumberFormat="1" applyFont="1" applyFill="1" applyBorder="1" applyAlignment="1">
      <alignment vertical="center" wrapText="1"/>
    </xf>
    <xf numFmtId="49" fontId="160" fillId="17" borderId="2" xfId="49" applyNumberFormat="1" applyFont="1" applyFill="1" applyBorder="1" applyAlignment="1">
      <alignment vertical="center" wrapText="1"/>
    </xf>
    <xf numFmtId="0" fontId="160" fillId="17" borderId="2" xfId="49" applyFont="1" applyFill="1" applyBorder="1" applyAlignment="1">
      <alignment vertical="center" wrapText="1"/>
    </xf>
    <xf numFmtId="49" fontId="160" fillId="17" borderId="2" xfId="48" applyNumberFormat="1" applyFont="1" applyFill="1" applyBorder="1" applyAlignment="1">
      <alignment vertical="center" wrapText="1"/>
    </xf>
    <xf numFmtId="0" fontId="160" fillId="17" borderId="2" xfId="48" applyFont="1" applyFill="1" applyBorder="1" applyAlignment="1">
      <alignment vertical="center" wrapText="1"/>
    </xf>
    <xf numFmtId="2" fontId="81" fillId="17" borderId="2" xfId="0" applyNumberFormat="1" applyFont="1" applyFill="1" applyBorder="1" applyAlignment="1">
      <alignment vertical="center" wrapText="1"/>
    </xf>
    <xf numFmtId="168" fontId="160" fillId="17" borderId="3" xfId="48" applyNumberFormat="1" applyFont="1" applyFill="1" applyBorder="1" applyAlignment="1">
      <alignment vertical="center" wrapText="1"/>
    </xf>
    <xf numFmtId="17" fontId="160" fillId="17" borderId="3" xfId="0" applyNumberFormat="1" applyFont="1" applyFill="1" applyBorder="1" applyAlignment="1">
      <alignment vertical="center" wrapText="1"/>
    </xf>
    <xf numFmtId="170" fontId="160" fillId="17" borderId="3" xfId="0" applyNumberFormat="1" applyFont="1" applyFill="1" applyBorder="1" applyAlignment="1">
      <alignment vertical="center"/>
    </xf>
    <xf numFmtId="49" fontId="19" fillId="17" borderId="2" xfId="48" applyNumberFormat="1" applyFont="1" applyFill="1" applyBorder="1" applyAlignment="1">
      <alignment vertical="center" wrapText="1"/>
    </xf>
    <xf numFmtId="168" fontId="163" fillId="17" borderId="2" xfId="0" applyNumberFormat="1" applyFont="1" applyFill="1" applyBorder="1" applyAlignment="1">
      <alignment vertical="center" wrapText="1"/>
    </xf>
    <xf numFmtId="168" fontId="163" fillId="17" borderId="2" xfId="0" applyNumberFormat="1" applyFont="1" applyFill="1" applyBorder="1" applyAlignment="1">
      <alignment vertical="center"/>
    </xf>
    <xf numFmtId="0" fontId="163" fillId="17" borderId="2" xfId="0" applyFont="1" applyFill="1" applyBorder="1" applyAlignment="1">
      <alignment vertical="center" wrapText="1"/>
    </xf>
    <xf numFmtId="49" fontId="163" fillId="17" borderId="2" xfId="0" applyNumberFormat="1" applyFont="1" applyFill="1" applyBorder="1" applyAlignment="1">
      <alignment vertical="center" wrapText="1"/>
    </xf>
    <xf numFmtId="0" fontId="163" fillId="17" borderId="2" xfId="0" applyFont="1" applyFill="1" applyBorder="1" applyAlignment="1">
      <alignment vertical="center"/>
    </xf>
    <xf numFmtId="49" fontId="9" fillId="17" borderId="2" xfId="49" applyNumberFormat="1" applyFont="1" applyFill="1" applyBorder="1" applyAlignment="1">
      <alignment vertical="center" wrapText="1"/>
    </xf>
    <xf numFmtId="168" fontId="160" fillId="17" borderId="2" xfId="62" applyNumberFormat="1" applyFont="1" applyFill="1" applyBorder="1" applyAlignment="1">
      <alignment vertical="center" wrapText="1"/>
    </xf>
    <xf numFmtId="0" fontId="160" fillId="17" borderId="2" xfId="62" applyFont="1" applyFill="1" applyBorder="1" applyAlignment="1">
      <alignment vertical="center" wrapText="1"/>
    </xf>
    <xf numFmtId="0" fontId="93" fillId="17" borderId="2" xfId="0" applyFont="1" applyFill="1" applyBorder="1" applyAlignment="1">
      <alignment vertical="center" wrapText="1"/>
    </xf>
    <xf numFmtId="0" fontId="93" fillId="17" borderId="2" xfId="0" applyFont="1" applyFill="1" applyBorder="1" applyAlignment="1">
      <alignment vertical="center"/>
    </xf>
    <xf numFmtId="168" fontId="93" fillId="17" borderId="2" xfId="0" applyNumberFormat="1" applyFont="1" applyFill="1" applyBorder="1" applyAlignment="1">
      <alignment vertical="center"/>
    </xf>
    <xf numFmtId="0" fontId="8" fillId="17" borderId="0" xfId="0" applyFont="1" applyFill="1" applyAlignment="1">
      <alignment vertical="center"/>
    </xf>
    <xf numFmtId="176" fontId="94" fillId="17" borderId="0" xfId="22" applyNumberFormat="1" applyFont="1" applyFill="1" applyAlignment="1"/>
    <xf numFmtId="0" fontId="11" fillId="17" borderId="0" xfId="0" applyFont="1" applyFill="1" applyAlignment="1">
      <alignment vertical="center"/>
    </xf>
    <xf numFmtId="0" fontId="153" fillId="17" borderId="0" xfId="0" applyFont="1" applyFill="1" applyAlignment="1">
      <alignment vertical="center" wrapText="1"/>
    </xf>
    <xf numFmtId="0" fontId="77" fillId="17" borderId="0" xfId="52" applyFont="1" applyFill="1"/>
    <xf numFmtId="168" fontId="128" fillId="17" borderId="2" xfId="47" applyNumberFormat="1" applyFont="1" applyFill="1" applyBorder="1" applyAlignment="1">
      <alignment horizontal="center" vertical="center" wrapText="1"/>
    </xf>
    <xf numFmtId="1" fontId="134" fillId="17" borderId="2" xfId="52" applyNumberFormat="1" applyFont="1" applyFill="1" applyBorder="1" applyAlignment="1">
      <alignment horizontal="center" vertical="center" wrapText="1"/>
    </xf>
    <xf numFmtId="17" fontId="9" fillId="0" borderId="2" xfId="0" applyNumberFormat="1" applyFont="1" applyBorder="1" applyAlignment="1">
      <alignment vertical="center" wrapText="1"/>
    </xf>
    <xf numFmtId="168" fontId="128" fillId="17" borderId="48" xfId="0" applyNumberFormat="1" applyFont="1" applyFill="1" applyBorder="1" applyAlignment="1">
      <alignment vertical="center" wrapText="1"/>
    </xf>
    <xf numFmtId="168" fontId="128" fillId="17" borderId="45" xfId="0" applyNumberFormat="1" applyFont="1" applyFill="1" applyBorder="1" applyAlignment="1">
      <alignment vertical="center" wrapText="1"/>
    </xf>
    <xf numFmtId="0" fontId="9" fillId="0" borderId="2" xfId="24" applyFont="1" applyBorder="1" applyAlignment="1">
      <alignment vertical="center" wrapText="1"/>
    </xf>
    <xf numFmtId="17" fontId="9" fillId="0" borderId="2" xfId="24" applyNumberFormat="1" applyFont="1" applyBorder="1" applyAlignment="1">
      <alignment vertical="center" wrapText="1"/>
    </xf>
    <xf numFmtId="49" fontId="9" fillId="0" borderId="2" xfId="24" applyNumberFormat="1" applyFont="1" applyBorder="1" applyAlignment="1">
      <alignment vertical="center" wrapText="1"/>
    </xf>
    <xf numFmtId="0" fontId="9" fillId="18" borderId="2" xfId="24" applyFont="1" applyFill="1" applyBorder="1" applyAlignment="1">
      <alignment vertical="center" wrapText="1"/>
    </xf>
    <xf numFmtId="49" fontId="9" fillId="0" borderId="2" xfId="0" applyNumberFormat="1" applyFont="1" applyBorder="1" applyAlignment="1">
      <alignment vertical="center" wrapText="1"/>
    </xf>
    <xf numFmtId="168" fontId="9" fillId="0" borderId="2" xfId="0" applyNumberFormat="1" applyFont="1" applyBorder="1" applyAlignment="1">
      <alignment horizontal="left" vertical="center" wrapText="1"/>
    </xf>
    <xf numFmtId="168" fontId="9" fillId="0" borderId="2" xfId="0" applyNumberFormat="1" applyFont="1" applyBorder="1" applyAlignment="1">
      <alignment horizontal="center" vertical="center"/>
    </xf>
    <xf numFmtId="2" fontId="19" fillId="0" borderId="2" xfId="0" applyNumberFormat="1" applyFont="1" applyBorder="1" applyAlignment="1">
      <alignment horizontal="center" vertical="center" wrapText="1"/>
    </xf>
    <xf numFmtId="168" fontId="9" fillId="0" borderId="2" xfId="0" applyNumberFormat="1" applyFont="1" applyBorder="1" applyAlignment="1">
      <alignment horizontal="center" vertical="center" wrapText="1"/>
    </xf>
    <xf numFmtId="0" fontId="25" fillId="17" borderId="0" xfId="52" applyFont="1" applyFill="1" applyAlignment="1"/>
    <xf numFmtId="168" fontId="128" fillId="19" borderId="2" xfId="0" applyNumberFormat="1" applyFont="1" applyFill="1" applyBorder="1" applyAlignment="1">
      <alignment vertical="center"/>
    </xf>
    <xf numFmtId="0" fontId="77" fillId="17" borderId="0" xfId="52" applyFont="1" applyFill="1" applyAlignment="1"/>
    <xf numFmtId="0" fontId="166" fillId="17" borderId="0" xfId="52" applyFont="1" applyFill="1" applyAlignment="1">
      <alignment horizontal="left"/>
    </xf>
    <xf numFmtId="0" fontId="167" fillId="17" borderId="0" xfId="52" applyFont="1" applyFill="1" applyAlignment="1">
      <alignment horizontal="left"/>
    </xf>
    <xf numFmtId="168" fontId="128" fillId="0" borderId="2" xfId="62" applyNumberFormat="1" applyFont="1" applyBorder="1" applyAlignment="1">
      <alignment horizontal="center" vertical="center" wrapText="1"/>
    </xf>
    <xf numFmtId="168" fontId="128" fillId="0" borderId="2" xfId="0" applyNumberFormat="1" applyFont="1" applyBorder="1" applyAlignment="1">
      <alignment horizontal="center" vertical="center" wrapText="1"/>
    </xf>
    <xf numFmtId="168" fontId="128" fillId="0" borderId="2" xfId="48" applyNumberFormat="1" applyFont="1" applyBorder="1" applyAlignment="1">
      <alignment horizontal="center" vertical="center" wrapText="1"/>
    </xf>
    <xf numFmtId="168" fontId="9" fillId="0" borderId="2" xfId="48" applyNumberFormat="1" applyFont="1" applyBorder="1" applyAlignment="1">
      <alignment horizontal="center" vertical="center" wrapText="1"/>
    </xf>
    <xf numFmtId="168" fontId="19" fillId="0" borderId="2" xfId="273" applyNumberFormat="1" applyFont="1" applyBorder="1" applyAlignment="1">
      <alignment horizontal="left"/>
    </xf>
    <xf numFmtId="168" fontId="9" fillId="0" borderId="2" xfId="273" applyNumberFormat="1" applyFont="1" applyBorder="1" applyAlignment="1">
      <alignment horizontal="center"/>
    </xf>
    <xf numFmtId="168" fontId="19" fillId="0" borderId="2" xfId="273" applyNumberFormat="1" applyFont="1" applyBorder="1" applyAlignment="1">
      <alignment horizontal="center"/>
    </xf>
    <xf numFmtId="168" fontId="9" fillId="0" borderId="2" xfId="0" applyNumberFormat="1" applyFont="1" applyBorder="1" applyAlignment="1">
      <alignment horizontal="left"/>
    </xf>
    <xf numFmtId="168" fontId="9" fillId="0" borderId="2" xfId="0" applyNumberFormat="1" applyFont="1" applyBorder="1" applyAlignment="1">
      <alignment horizontal="center"/>
    </xf>
    <xf numFmtId="168" fontId="9" fillId="0" borderId="2" xfId="49" applyNumberFormat="1" applyFont="1" applyBorder="1" applyAlignment="1">
      <alignment horizontal="left"/>
    </xf>
    <xf numFmtId="168" fontId="9" fillId="0" borderId="2" xfId="49" applyNumberFormat="1" applyFont="1" applyBorder="1" applyAlignment="1">
      <alignment horizontal="center"/>
    </xf>
    <xf numFmtId="168" fontId="9" fillId="0" borderId="2" xfId="49" applyNumberFormat="1" applyFont="1" applyBorder="1" applyAlignment="1">
      <alignment horizontal="center" vertical="center"/>
    </xf>
    <xf numFmtId="168" fontId="160" fillId="0" borderId="2" xfId="48" applyNumberFormat="1" applyFont="1" applyBorder="1" applyAlignment="1">
      <alignment horizontal="center" vertical="center" wrapText="1"/>
    </xf>
    <xf numFmtId="168" fontId="160" fillId="0" borderId="2" xfId="0" applyNumberFormat="1" applyFont="1" applyBorder="1" applyAlignment="1">
      <alignment horizontal="center" vertical="center" wrapText="1"/>
    </xf>
    <xf numFmtId="168" fontId="160" fillId="0" borderId="2" xfId="0" applyNumberFormat="1" applyFont="1" applyBorder="1" applyAlignment="1">
      <alignment horizontal="center"/>
    </xf>
    <xf numFmtId="168" fontId="160" fillId="0" borderId="2" xfId="0" applyNumberFormat="1" applyFont="1" applyBorder="1" applyAlignment="1">
      <alignment horizontal="center" vertical="center"/>
    </xf>
    <xf numFmtId="168" fontId="128" fillId="0" borderId="2" xfId="0" applyNumberFormat="1" applyFont="1" applyBorder="1" applyAlignment="1">
      <alignment horizontal="left"/>
    </xf>
    <xf numFmtId="168" fontId="7" fillId="0" borderId="0" xfId="0" applyNumberFormat="1" applyFont="1"/>
    <xf numFmtId="168" fontId="81" fillId="0" borderId="2" xfId="48" applyNumberFormat="1" applyFont="1" applyBorder="1" applyAlignment="1">
      <alignment horizontal="center" vertical="center" wrapText="1"/>
    </xf>
    <xf numFmtId="168" fontId="81" fillId="0" borderId="2" xfId="0" applyNumberFormat="1" applyFont="1" applyBorder="1" applyAlignment="1">
      <alignment horizontal="center" vertical="center" wrapText="1"/>
    </xf>
    <xf numFmtId="168" fontId="93" fillId="0" borderId="2" xfId="62" applyNumberFormat="1" applyFont="1" applyBorder="1" applyAlignment="1">
      <alignment horizontal="center" vertical="center" wrapText="1"/>
    </xf>
    <xf numFmtId="168" fontId="19" fillId="0" borderId="2" xfId="0" applyNumberFormat="1" applyFont="1" applyBorder="1" applyAlignment="1">
      <alignment horizontal="center" vertical="center" wrapText="1"/>
    </xf>
    <xf numFmtId="168" fontId="128" fillId="0" borderId="2" xfId="0" applyNumberFormat="1" applyFont="1" applyBorder="1" applyAlignment="1">
      <alignment horizontal="left" vertical="center"/>
    </xf>
    <xf numFmtId="168" fontId="128" fillId="0" borderId="2" xfId="0" applyNumberFormat="1" applyFont="1" applyBorder="1" applyAlignment="1">
      <alignment horizontal="center"/>
    </xf>
    <xf numFmtId="168" fontId="128" fillId="0" borderId="2" xfId="0" applyNumberFormat="1" applyFont="1" applyBorder="1" applyAlignment="1">
      <alignment horizontal="center" vertical="center"/>
    </xf>
    <xf numFmtId="168" fontId="128" fillId="0" borderId="2" xfId="0" applyNumberFormat="1" applyFont="1" applyBorder="1"/>
    <xf numFmtId="168" fontId="128" fillId="0" borderId="2" xfId="47" applyNumberFormat="1" applyFont="1" applyBorder="1" applyAlignment="1">
      <alignment horizontal="center" vertical="center" wrapText="1"/>
    </xf>
    <xf numFmtId="168" fontId="128" fillId="0" borderId="3" xfId="0" applyNumberFormat="1" applyFont="1" applyBorder="1" applyAlignment="1">
      <alignment horizontal="left" vertical="center"/>
    </xf>
    <xf numFmtId="168" fontId="128" fillId="0" borderId="3" xfId="0" applyNumberFormat="1" applyFont="1" applyBorder="1" applyAlignment="1">
      <alignment horizontal="center" vertical="center"/>
    </xf>
    <xf numFmtId="168" fontId="128" fillId="0" borderId="2" xfId="0" applyNumberFormat="1" applyFont="1" applyBorder="1" applyAlignment="1">
      <alignment horizontal="left" vertical="center" wrapText="1"/>
    </xf>
    <xf numFmtId="168" fontId="160" fillId="0" borderId="2" xfId="0" applyNumberFormat="1" applyFont="1" applyBorder="1" applyAlignment="1">
      <alignment horizontal="left"/>
    </xf>
    <xf numFmtId="2" fontId="127" fillId="0" borderId="2" xfId="0" applyNumberFormat="1" applyFont="1" applyBorder="1" applyAlignment="1">
      <alignment horizontal="center" vertical="center"/>
    </xf>
    <xf numFmtId="168" fontId="127" fillId="0" borderId="2" xfId="0" applyNumberFormat="1" applyFont="1" applyBorder="1" applyAlignment="1">
      <alignment horizontal="center" vertical="center"/>
    </xf>
    <xf numFmtId="0" fontId="133" fillId="0" borderId="2" xfId="62" applyFont="1" applyBorder="1" applyAlignment="1">
      <alignment horizontal="left" vertical="center" wrapText="1"/>
    </xf>
    <xf numFmtId="0" fontId="133" fillId="0" borderId="2" xfId="49" applyFont="1" applyBorder="1" applyAlignment="1">
      <alignment horizontal="center"/>
    </xf>
    <xf numFmtId="0" fontId="133" fillId="0" borderId="2" xfId="62" applyFont="1" applyBorder="1" applyAlignment="1">
      <alignment horizontal="center" vertical="center" wrapText="1"/>
    </xf>
    <xf numFmtId="168" fontId="133" fillId="0" borderId="2" xfId="0" applyNumberFormat="1" applyFont="1" applyBorder="1" applyAlignment="1">
      <alignment horizontal="left"/>
    </xf>
    <xf numFmtId="168" fontId="133" fillId="0" borderId="2" xfId="62" applyNumberFormat="1" applyFont="1" applyBorder="1" applyAlignment="1">
      <alignment horizontal="center" vertical="center" wrapText="1"/>
    </xf>
    <xf numFmtId="2" fontId="133" fillId="0" borderId="2" xfId="62" applyNumberFormat="1" applyFont="1" applyBorder="1" applyAlignment="1">
      <alignment horizontal="center" vertical="center" wrapText="1"/>
    </xf>
    <xf numFmtId="168" fontId="133" fillId="0" borderId="2" xfId="0" applyNumberFormat="1" applyFont="1" applyBorder="1" applyAlignment="1">
      <alignment horizontal="center"/>
    </xf>
    <xf numFmtId="168" fontId="133" fillId="0" borderId="2" xfId="0" applyNumberFormat="1" applyFont="1" applyBorder="1" applyAlignment="1">
      <alignment horizontal="center" vertical="center"/>
    </xf>
    <xf numFmtId="168" fontId="160" fillId="0" borderId="2" xfId="0" applyNumberFormat="1" applyFont="1" applyBorder="1"/>
    <xf numFmtId="168" fontId="128" fillId="0" borderId="2" xfId="62" applyNumberFormat="1" applyFont="1" applyBorder="1" applyAlignment="1">
      <alignment horizontal="left" vertical="center" wrapText="1"/>
    </xf>
    <xf numFmtId="168" fontId="9" fillId="0" borderId="2" xfId="62" applyNumberFormat="1" applyFont="1" applyBorder="1" applyAlignment="1">
      <alignment horizontal="center" vertical="center" wrapText="1"/>
    </xf>
    <xf numFmtId="168" fontId="160" fillId="0" borderId="2" xfId="48" applyNumberFormat="1" applyFont="1" applyBorder="1" applyAlignment="1">
      <alignment horizontal="left" vertical="center" wrapText="1"/>
    </xf>
    <xf numFmtId="168" fontId="160" fillId="0" borderId="2" xfId="0" applyNumberFormat="1" applyFont="1" applyBorder="1" applyAlignment="1">
      <alignment horizontal="left" vertical="center" wrapText="1"/>
    </xf>
    <xf numFmtId="168" fontId="160" fillId="0" borderId="2" xfId="0" applyNumberFormat="1" applyFont="1" applyBorder="1" applyAlignment="1">
      <alignment horizontal="left" vertical="center"/>
    </xf>
    <xf numFmtId="168" fontId="81" fillId="0" borderId="2" xfId="62" applyNumberFormat="1" applyFont="1" applyBorder="1" applyAlignment="1">
      <alignment horizontal="left" vertical="center" wrapText="1"/>
    </xf>
    <xf numFmtId="168" fontId="81" fillId="0" borderId="2" xfId="62" applyNumberFormat="1" applyFont="1" applyBorder="1" applyAlignment="1">
      <alignment horizontal="center" vertical="center" wrapText="1"/>
    </xf>
    <xf numFmtId="0" fontId="160" fillId="0" borderId="2" xfId="0" applyFont="1" applyBorder="1" applyAlignment="1">
      <alignment horizontal="left" vertical="center" wrapText="1"/>
    </xf>
    <xf numFmtId="0" fontId="160" fillId="0" borderId="2" xfId="0" applyFont="1" applyBorder="1" applyAlignment="1">
      <alignment horizontal="center" vertical="center" wrapText="1"/>
    </xf>
    <xf numFmtId="2" fontId="160" fillId="0" borderId="2" xfId="0" applyNumberFormat="1" applyFont="1" applyBorder="1" applyAlignment="1">
      <alignment horizontal="center" vertical="center"/>
    </xf>
    <xf numFmtId="2" fontId="160" fillId="0" borderId="2" xfId="0" applyNumberFormat="1" applyFont="1" applyBorder="1" applyAlignment="1">
      <alignment horizontal="center" vertical="center" wrapText="1"/>
    </xf>
    <xf numFmtId="0" fontId="160" fillId="0" borderId="2" xfId="0" applyFont="1" applyBorder="1" applyAlignment="1">
      <alignment horizontal="left" vertical="center"/>
    </xf>
    <xf numFmtId="168" fontId="160" fillId="0" borderId="2" xfId="47" applyNumberFormat="1" applyFont="1" applyBorder="1" applyAlignment="1">
      <alignment horizontal="left" vertical="center" wrapText="1"/>
    </xf>
    <xf numFmtId="168" fontId="160" fillId="0" borderId="2" xfId="49" applyNumberFormat="1" applyFont="1" applyBorder="1" applyAlignment="1">
      <alignment horizontal="left" vertical="center" wrapText="1"/>
    </xf>
    <xf numFmtId="168" fontId="160" fillId="0" borderId="2" xfId="49" applyNumberFormat="1" applyFont="1" applyBorder="1" applyAlignment="1">
      <alignment horizontal="center" vertical="center" wrapText="1"/>
    </xf>
    <xf numFmtId="168" fontId="160" fillId="0" borderId="2" xfId="62" applyNumberFormat="1" applyFont="1" applyBorder="1" applyAlignment="1">
      <alignment horizontal="left" vertical="center" wrapText="1"/>
    </xf>
    <xf numFmtId="168" fontId="160" fillId="0" borderId="2" xfId="62" applyNumberFormat="1" applyFont="1" applyBorder="1" applyAlignment="1">
      <alignment horizontal="center" vertical="center" wrapText="1"/>
    </xf>
    <xf numFmtId="0" fontId="160" fillId="0" borderId="2" xfId="0" applyFont="1" applyBorder="1" applyAlignment="1">
      <alignment horizontal="center" vertical="center"/>
    </xf>
    <xf numFmtId="168" fontId="160" fillId="0" borderId="50" xfId="0" applyNumberFormat="1" applyFont="1" applyBorder="1" applyAlignment="1">
      <alignment horizontal="center" vertical="center" shrinkToFit="1"/>
    </xf>
    <xf numFmtId="168" fontId="160" fillId="0" borderId="51" xfId="59" applyNumberFormat="1" applyFont="1" applyBorder="1" applyAlignment="1">
      <alignment horizontal="center" vertical="center" shrinkToFit="1"/>
    </xf>
    <xf numFmtId="0" fontId="30" fillId="0" borderId="0" xfId="0" applyFont="1" applyAlignment="1">
      <alignment horizontal="left"/>
    </xf>
    <xf numFmtId="168" fontId="128" fillId="0" borderId="2" xfId="321" applyNumberFormat="1" applyFont="1" applyBorder="1" applyAlignment="1">
      <alignment horizontal="left"/>
    </xf>
    <xf numFmtId="168" fontId="128" fillId="0" borderId="2" xfId="321" applyNumberFormat="1" applyFont="1" applyBorder="1" applyAlignment="1">
      <alignment horizontal="center"/>
    </xf>
    <xf numFmtId="168" fontId="128" fillId="0" borderId="2" xfId="321" applyNumberFormat="1" applyFont="1" applyBorder="1" applyAlignment="1">
      <alignment horizontal="center" vertical="center"/>
    </xf>
    <xf numFmtId="168" fontId="81" fillId="0" borderId="2" xfId="0" applyNumberFormat="1" applyFont="1" applyBorder="1" applyAlignment="1">
      <alignment horizontal="left"/>
    </xf>
    <xf numFmtId="168" fontId="81" fillId="0" borderId="2" xfId="0" applyNumberFormat="1" applyFont="1" applyBorder="1" applyAlignment="1">
      <alignment horizontal="center"/>
    </xf>
    <xf numFmtId="168" fontId="81" fillId="0" borderId="2" xfId="0" applyNumberFormat="1" applyFont="1" applyBorder="1" applyAlignment="1">
      <alignment horizontal="center" vertical="center"/>
    </xf>
    <xf numFmtId="0" fontId="81" fillId="0" borderId="2" xfId="0" applyFont="1" applyBorder="1" applyAlignment="1">
      <alignment horizontal="left" vertical="center"/>
    </xf>
    <xf numFmtId="0" fontId="81" fillId="0" borderId="2" xfId="0" applyFont="1" applyBorder="1" applyAlignment="1">
      <alignment horizontal="center" vertical="center" wrapText="1"/>
    </xf>
    <xf numFmtId="2" fontId="81" fillId="0" borderId="2" xfId="0" applyNumberFormat="1" applyFont="1" applyBorder="1" applyAlignment="1">
      <alignment horizontal="center" vertical="center"/>
    </xf>
    <xf numFmtId="168" fontId="160" fillId="0" borderId="2" xfId="48" applyNumberFormat="1" applyFont="1" applyBorder="1" applyAlignment="1">
      <alignment vertical="center" wrapText="1"/>
    </xf>
    <xf numFmtId="168" fontId="160" fillId="0" borderId="2" xfId="47" applyNumberFormat="1" applyFont="1" applyBorder="1" applyAlignment="1">
      <alignment horizontal="center" vertical="center" wrapText="1"/>
    </xf>
    <xf numFmtId="168" fontId="160" fillId="0" borderId="2" xfId="47" applyNumberFormat="1" applyFont="1" applyBorder="1" applyAlignment="1">
      <alignment vertical="center" wrapText="1"/>
    </xf>
    <xf numFmtId="168" fontId="160" fillId="0" borderId="49" xfId="48" applyNumberFormat="1" applyFont="1" applyBorder="1" applyAlignment="1">
      <alignment horizontal="left" vertical="center" wrapText="1"/>
    </xf>
    <xf numFmtId="168" fontId="160" fillId="0" borderId="49" xfId="0" applyNumberFormat="1" applyFont="1" applyBorder="1" applyAlignment="1">
      <alignment horizontal="center" vertical="center"/>
    </xf>
    <xf numFmtId="168" fontId="160" fillId="0" borderId="49" xfId="48" applyNumberFormat="1" applyFont="1" applyBorder="1" applyAlignment="1">
      <alignment horizontal="center" vertical="center" wrapText="1"/>
    </xf>
    <xf numFmtId="168" fontId="160" fillId="0" borderId="0" xfId="48" applyNumberFormat="1" applyFont="1" applyAlignment="1">
      <alignment horizontal="left" vertical="center" wrapText="1"/>
    </xf>
    <xf numFmtId="168" fontId="160" fillId="0" borderId="0" xfId="48" applyNumberFormat="1" applyFont="1" applyAlignment="1">
      <alignment horizontal="center" vertical="center" wrapText="1"/>
    </xf>
    <xf numFmtId="168" fontId="160" fillId="0" borderId="6" xfId="48" applyNumberFormat="1" applyFont="1" applyBorder="1" applyAlignment="1">
      <alignment horizontal="left" vertical="center" wrapText="1"/>
    </xf>
    <xf numFmtId="168" fontId="160" fillId="0" borderId="6" xfId="48" applyNumberFormat="1" applyFont="1" applyBorder="1" applyAlignment="1">
      <alignment horizontal="center" vertical="center" wrapText="1"/>
    </xf>
    <xf numFmtId="168" fontId="160" fillId="0" borderId="2" xfId="322" applyNumberFormat="1" applyFont="1" applyBorder="1" applyAlignment="1">
      <alignment horizontal="left" vertical="center" wrapText="1"/>
    </xf>
    <xf numFmtId="168" fontId="160" fillId="0" borderId="2" xfId="322" applyNumberFormat="1" applyFont="1" applyBorder="1" applyAlignment="1">
      <alignment horizontal="center" vertical="center" wrapText="1"/>
    </xf>
    <xf numFmtId="168" fontId="160" fillId="0" borderId="2" xfId="0" applyNumberFormat="1" applyFont="1" applyBorder="1" applyAlignment="1">
      <alignment vertical="center" wrapText="1"/>
    </xf>
    <xf numFmtId="168" fontId="9" fillId="0" borderId="49" xfId="48" applyNumberFormat="1" applyFont="1" applyBorder="1" applyAlignment="1">
      <alignment horizontal="left" vertical="center" wrapText="1"/>
    </xf>
    <xf numFmtId="168" fontId="9" fillId="0" borderId="49" xfId="0" applyNumberFormat="1" applyFont="1" applyBorder="1" applyAlignment="1">
      <alignment horizontal="center" vertical="center"/>
    </xf>
    <xf numFmtId="168" fontId="9" fillId="0" borderId="49" xfId="48" applyNumberFormat="1" applyFont="1" applyBorder="1" applyAlignment="1">
      <alignment horizontal="center" vertical="center" wrapText="1"/>
    </xf>
    <xf numFmtId="168" fontId="29" fillId="0" borderId="49" xfId="48" applyNumberFormat="1" applyFont="1" applyBorder="1" applyAlignment="1">
      <alignment horizontal="center" vertical="center" wrapText="1"/>
    </xf>
    <xf numFmtId="168" fontId="9" fillId="0" borderId="0" xfId="48" applyNumberFormat="1" applyFont="1" applyAlignment="1">
      <alignment horizontal="left" vertical="center" wrapText="1"/>
    </xf>
    <xf numFmtId="168" fontId="9" fillId="0" borderId="0" xfId="48" applyNumberFormat="1" applyFont="1" applyAlignment="1">
      <alignment horizontal="center" vertical="center" wrapText="1"/>
    </xf>
    <xf numFmtId="168" fontId="29" fillId="0" borderId="0" xfId="48" applyNumberFormat="1" applyFont="1" applyAlignment="1">
      <alignment horizontal="center" vertical="center" wrapText="1"/>
    </xf>
    <xf numFmtId="168" fontId="9" fillId="0" borderId="6" xfId="48" applyNumberFormat="1" applyFont="1" applyBorder="1" applyAlignment="1">
      <alignment horizontal="left" vertical="center" wrapText="1"/>
    </xf>
    <xf numFmtId="168" fontId="9" fillId="0" borderId="6" xfId="48" applyNumberFormat="1" applyFont="1" applyBorder="1" applyAlignment="1">
      <alignment horizontal="center" vertical="center" wrapText="1"/>
    </xf>
    <xf numFmtId="168" fontId="29" fillId="0" borderId="6" xfId="48" applyNumberFormat="1" applyFont="1" applyBorder="1" applyAlignment="1">
      <alignment horizontal="center" vertical="center" wrapText="1"/>
    </xf>
    <xf numFmtId="168" fontId="71" fillId="0" borderId="2" xfId="62" applyNumberFormat="1" applyFont="1" applyBorder="1" applyAlignment="1">
      <alignment horizontal="left" vertical="center" wrapText="1"/>
    </xf>
    <xf numFmtId="168" fontId="71" fillId="0" borderId="2" xfId="62" applyNumberFormat="1" applyFont="1" applyBorder="1" applyAlignment="1">
      <alignment horizontal="center" vertical="center" wrapText="1"/>
    </xf>
    <xf numFmtId="0" fontId="157" fillId="0" borderId="0" xfId="328" applyFill="1"/>
    <xf numFmtId="168" fontId="19" fillId="0" borderId="2" xfId="62" applyNumberFormat="1" applyFont="1" applyBorder="1" applyAlignment="1">
      <alignment horizontal="center" vertical="center" wrapText="1"/>
    </xf>
    <xf numFmtId="168" fontId="19" fillId="0" borderId="2" xfId="62" applyNumberFormat="1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/>
    </xf>
    <xf numFmtId="2" fontId="19" fillId="0" borderId="2" xfId="322" applyNumberFormat="1" applyFont="1" applyBorder="1" applyAlignment="1">
      <alignment horizontal="center" vertical="center" wrapText="1"/>
    </xf>
    <xf numFmtId="168" fontId="19" fillId="0" borderId="2" xfId="322" applyNumberFormat="1" applyFont="1" applyBorder="1" applyAlignment="1">
      <alignment horizontal="center" vertical="center" wrapText="1"/>
    </xf>
    <xf numFmtId="0" fontId="19" fillId="0" borderId="2" xfId="322" applyFont="1" applyBorder="1" applyAlignment="1">
      <alignment horizontal="center" vertical="center" wrapText="1"/>
    </xf>
    <xf numFmtId="168" fontId="9" fillId="0" borderId="2" xfId="0" applyNumberFormat="1" applyFont="1" applyBorder="1"/>
    <xf numFmtId="168" fontId="9" fillId="0" borderId="2" xfId="0" applyNumberFormat="1" applyFont="1" applyBorder="1" applyAlignment="1">
      <alignment horizontal="left" vertical="center"/>
    </xf>
    <xf numFmtId="0" fontId="128" fillId="0" borderId="2" xfId="0" applyFont="1" applyBorder="1" applyAlignment="1">
      <alignment horizontal="left"/>
    </xf>
    <xf numFmtId="0" fontId="128" fillId="0" borderId="2" xfId="0" applyFont="1" applyBorder="1" applyAlignment="1">
      <alignment horizontal="center" vertical="center"/>
    </xf>
    <xf numFmtId="0" fontId="128" fillId="0" borderId="2" xfId="0" applyFont="1" applyBorder="1" applyAlignment="1">
      <alignment horizontal="center" vertical="center" wrapText="1"/>
    </xf>
    <xf numFmtId="171" fontId="128" fillId="0" borderId="2" xfId="0" applyNumberFormat="1" applyFont="1" applyBorder="1" applyAlignment="1">
      <alignment horizontal="left"/>
    </xf>
    <xf numFmtId="168" fontId="128" fillId="0" borderId="49" xfId="48" applyNumberFormat="1" applyFont="1" applyBorder="1" applyAlignment="1">
      <alignment horizontal="left" vertical="center" wrapText="1"/>
    </xf>
    <xf numFmtId="168" fontId="128" fillId="0" borderId="49" xfId="0" applyNumberFormat="1" applyFont="1" applyBorder="1" applyAlignment="1">
      <alignment horizontal="center" vertical="center"/>
    </xf>
    <xf numFmtId="168" fontId="128" fillId="0" borderId="49" xfId="48" applyNumberFormat="1" applyFont="1" applyBorder="1" applyAlignment="1">
      <alignment horizontal="center" vertical="center" wrapText="1"/>
    </xf>
    <xf numFmtId="168" fontId="128" fillId="0" borderId="49" xfId="0" applyNumberFormat="1" applyFont="1" applyBorder="1" applyAlignment="1">
      <alignment horizontal="center" vertical="center" wrapText="1"/>
    </xf>
    <xf numFmtId="168" fontId="128" fillId="0" borderId="0" xfId="48" applyNumberFormat="1" applyFont="1" applyAlignment="1">
      <alignment horizontal="left" vertical="center" wrapText="1"/>
    </xf>
    <xf numFmtId="168" fontId="128" fillId="0" borderId="0" xfId="48" applyNumberFormat="1" applyFont="1" applyAlignment="1">
      <alignment horizontal="center" vertical="center" wrapText="1"/>
    </xf>
    <xf numFmtId="168" fontId="128" fillId="0" borderId="0" xfId="0" applyNumberFormat="1" applyFont="1" applyAlignment="1">
      <alignment horizontal="center" vertical="center" wrapText="1"/>
    </xf>
    <xf numFmtId="168" fontId="128" fillId="0" borderId="6" xfId="48" applyNumberFormat="1" applyFont="1" applyBorder="1" applyAlignment="1">
      <alignment horizontal="left" vertical="center" wrapText="1"/>
    </xf>
    <xf numFmtId="168" fontId="128" fillId="0" borderId="6" xfId="48" applyNumberFormat="1" applyFont="1" applyBorder="1" applyAlignment="1">
      <alignment horizontal="center" vertical="center" wrapText="1"/>
    </xf>
    <xf numFmtId="168" fontId="128" fillId="0" borderId="6" xfId="0" applyNumberFormat="1" applyFont="1" applyBorder="1" applyAlignment="1">
      <alignment horizontal="center" vertical="center" wrapText="1"/>
    </xf>
    <xf numFmtId="1" fontId="128" fillId="0" borderId="2" xfId="62" applyNumberFormat="1" applyFont="1" applyBorder="1" applyAlignment="1">
      <alignment horizontal="center" vertical="center" wrapText="1"/>
    </xf>
    <xf numFmtId="0" fontId="128" fillId="0" borderId="2" xfId="0" applyFont="1" applyBorder="1" applyAlignment="1">
      <alignment horizontal="center"/>
    </xf>
    <xf numFmtId="171" fontId="128" fillId="0" borderId="2" xfId="0" applyNumberFormat="1" applyFont="1" applyBorder="1" applyAlignment="1">
      <alignment horizontal="center"/>
    </xf>
    <xf numFmtId="1" fontId="128" fillId="0" borderId="2" xfId="0" applyNumberFormat="1" applyFont="1" applyBorder="1" applyAlignment="1">
      <alignment horizontal="center" vertical="center"/>
    </xf>
    <xf numFmtId="0" fontId="25" fillId="0" borderId="0" xfId="0" applyFont="1" applyAlignment="1">
      <alignment horizontal="left" vertical="center"/>
    </xf>
    <xf numFmtId="1" fontId="128" fillId="0" borderId="2" xfId="0" applyNumberFormat="1" applyFont="1" applyBorder="1" applyAlignment="1">
      <alignment horizontal="center"/>
    </xf>
    <xf numFmtId="168" fontId="128" fillId="0" borderId="2" xfId="327" applyNumberFormat="1" applyFont="1" applyBorder="1" applyAlignment="1">
      <alignment horizontal="left" vertical="center" wrapText="1"/>
    </xf>
    <xf numFmtId="168" fontId="128" fillId="0" borderId="2" xfId="327" applyNumberFormat="1" applyFont="1" applyBorder="1" applyAlignment="1">
      <alignment horizontal="center" vertical="center" wrapText="1"/>
    </xf>
    <xf numFmtId="0" fontId="33" fillId="0" borderId="0" xfId="63" applyFont="1" applyAlignment="1">
      <alignment horizontal="center"/>
    </xf>
    <xf numFmtId="0" fontId="38" fillId="0" borderId="0" xfId="63" applyFont="1" applyAlignment="1">
      <alignment horizontal="left" vertical="center"/>
    </xf>
    <xf numFmtId="0" fontId="33" fillId="0" borderId="0" xfId="63" applyFont="1" applyAlignment="1">
      <alignment horizontal="left"/>
    </xf>
    <xf numFmtId="0" fontId="38" fillId="0" borderId="0" xfId="63" applyFont="1" applyAlignment="1">
      <alignment horizontal="center"/>
    </xf>
    <xf numFmtId="0" fontId="37" fillId="17" borderId="0" xfId="63" applyFont="1" applyFill="1" applyAlignment="1">
      <alignment vertical="center"/>
    </xf>
    <xf numFmtId="0" fontId="38" fillId="0" borderId="0" xfId="63" applyFont="1" applyAlignment="1">
      <alignment vertical="center"/>
    </xf>
    <xf numFmtId="0" fontId="38" fillId="17" borderId="0" xfId="63" applyFont="1" applyFill="1" applyAlignment="1">
      <alignment horizontal="left" vertical="center"/>
    </xf>
    <xf numFmtId="0" fontId="32" fillId="0" borderId="0" xfId="63" applyFont="1" applyAlignment="1">
      <alignment horizontal="center"/>
    </xf>
    <xf numFmtId="0" fontId="34" fillId="0" borderId="0" xfId="63" applyFont="1" applyAlignment="1">
      <alignment horizontal="center"/>
    </xf>
    <xf numFmtId="0" fontId="35" fillId="0" borderId="0" xfId="63" applyFont="1" applyAlignment="1">
      <alignment horizontal="center" vertical="center" wrapText="1"/>
    </xf>
    <xf numFmtId="0" fontId="36" fillId="0" borderId="0" xfId="63" applyFont="1" applyAlignment="1">
      <alignment horizontal="center"/>
    </xf>
    <xf numFmtId="0" fontId="101" fillId="0" borderId="0" xfId="64" applyFont="1" applyAlignment="1">
      <alignment horizontal="center"/>
    </xf>
    <xf numFmtId="0" fontId="103" fillId="0" borderId="0" xfId="64" applyFont="1" applyAlignment="1">
      <alignment horizontal="center"/>
    </xf>
    <xf numFmtId="0" fontId="44" fillId="20" borderId="29" xfId="64" applyFont="1" applyFill="1" applyBorder="1" applyAlignment="1">
      <alignment horizontal="right" vertical="center"/>
    </xf>
    <xf numFmtId="0" fontId="44" fillId="20" borderId="30" xfId="64" applyFont="1" applyFill="1" applyBorder="1" applyAlignment="1">
      <alignment horizontal="right" vertical="center"/>
    </xf>
    <xf numFmtId="0" fontId="42" fillId="0" borderId="0" xfId="64" applyFont="1" applyAlignment="1">
      <alignment horizontal="right"/>
    </xf>
    <xf numFmtId="0" fontId="40" fillId="0" borderId="0" xfId="64" applyFont="1" applyAlignment="1">
      <alignment horizontal="center"/>
    </xf>
    <xf numFmtId="0" fontId="103" fillId="0" borderId="0" xfId="64" applyFont="1" applyAlignment="1">
      <alignment horizontal="right" vertical="center" wrapText="1"/>
    </xf>
    <xf numFmtId="0" fontId="48" fillId="0" borderId="0" xfId="64" applyFont="1" applyAlignment="1">
      <alignment horizontal="center" vertical="center" wrapText="1"/>
    </xf>
    <xf numFmtId="0" fontId="50" fillId="0" borderId="8" xfId="65" applyFont="1" applyBorder="1" applyAlignment="1">
      <alignment horizontal="center" vertical="center" wrapText="1"/>
    </xf>
    <xf numFmtId="0" fontId="50" fillId="0" borderId="11" xfId="65" applyFont="1" applyBorder="1" applyAlignment="1">
      <alignment horizontal="center" vertical="center"/>
    </xf>
    <xf numFmtId="0" fontId="51" fillId="0" borderId="9" xfId="65" applyFont="1" applyBorder="1" applyAlignment="1">
      <alignment horizontal="center" vertical="center" wrapText="1"/>
    </xf>
    <xf numFmtId="0" fontId="51" fillId="0" borderId="12" xfId="65" applyFont="1" applyBorder="1" applyAlignment="1">
      <alignment horizontal="center" vertical="center"/>
    </xf>
    <xf numFmtId="0" fontId="40" fillId="0" borderId="9" xfId="65" applyFont="1" applyBorder="1" applyAlignment="1">
      <alignment horizontal="center" vertical="center" wrapText="1"/>
    </xf>
    <xf numFmtId="0" fontId="40" fillId="0" borderId="12" xfId="65" applyFont="1" applyBorder="1" applyAlignment="1">
      <alignment horizontal="center" vertical="center"/>
    </xf>
    <xf numFmtId="0" fontId="101" fillId="20" borderId="9" xfId="65" applyFont="1" applyFill="1" applyBorder="1" applyAlignment="1">
      <alignment horizontal="center"/>
    </xf>
    <xf numFmtId="0" fontId="101" fillId="20" borderId="10" xfId="65" applyFont="1" applyFill="1" applyBorder="1" applyAlignment="1">
      <alignment horizontal="center"/>
    </xf>
    <xf numFmtId="0" fontId="9" fillId="17" borderId="2" xfId="0" applyFont="1" applyFill="1" applyBorder="1" applyAlignment="1">
      <alignment horizontal="center" vertical="center" wrapText="1"/>
    </xf>
    <xf numFmtId="49" fontId="9" fillId="17" borderId="2" xfId="0" applyNumberFormat="1" applyFont="1" applyFill="1" applyBorder="1" applyAlignment="1">
      <alignment horizontal="center" vertical="center" wrapText="1"/>
    </xf>
    <xf numFmtId="0" fontId="9" fillId="17" borderId="2" xfId="0" applyFont="1" applyFill="1" applyBorder="1" applyAlignment="1">
      <alignment horizontal="left" vertical="center" wrapText="1"/>
    </xf>
    <xf numFmtId="0" fontId="9" fillId="17" borderId="2" xfId="0" applyFont="1" applyFill="1" applyBorder="1" applyAlignment="1">
      <alignment horizontal="center" vertical="center"/>
    </xf>
    <xf numFmtId="168" fontId="9" fillId="17" borderId="2" xfId="0" applyNumberFormat="1" applyFont="1" applyFill="1" applyBorder="1" applyAlignment="1">
      <alignment horizontal="center" vertical="center" wrapText="1"/>
    </xf>
    <xf numFmtId="0" fontId="19" fillId="17" borderId="2" xfId="0" applyFont="1" applyFill="1" applyBorder="1" applyAlignment="1">
      <alignment horizontal="center" vertical="center" wrapText="1"/>
    </xf>
    <xf numFmtId="49" fontId="128" fillId="17" borderId="2" xfId="0" applyNumberFormat="1" applyFont="1" applyFill="1" applyBorder="1" applyAlignment="1">
      <alignment horizontal="center" vertical="center" wrapText="1"/>
    </xf>
    <xf numFmtId="0" fontId="128" fillId="17" borderId="2" xfId="0" applyFont="1" applyFill="1" applyBorder="1" applyAlignment="1">
      <alignment horizontal="left" vertical="center" wrapText="1"/>
    </xf>
    <xf numFmtId="0" fontId="128" fillId="17" borderId="2" xfId="0" applyFont="1" applyFill="1" applyBorder="1" applyAlignment="1">
      <alignment horizontal="center" vertical="center"/>
    </xf>
    <xf numFmtId="168" fontId="128" fillId="17" borderId="2" xfId="0" applyNumberFormat="1" applyFont="1" applyFill="1" applyBorder="1" applyAlignment="1">
      <alignment horizontal="center" vertical="center"/>
    </xf>
    <xf numFmtId="0" fontId="128" fillId="17" borderId="3" xfId="0" applyFont="1" applyFill="1" applyBorder="1" applyAlignment="1">
      <alignment horizontal="center" vertical="center"/>
    </xf>
    <xf numFmtId="168" fontId="9" fillId="17" borderId="2" xfId="0" applyNumberFormat="1" applyFont="1" applyFill="1" applyBorder="1" applyAlignment="1">
      <alignment horizontal="center" vertical="center"/>
    </xf>
    <xf numFmtId="168" fontId="19" fillId="17" borderId="2" xfId="0" applyNumberFormat="1" applyFont="1" applyFill="1" applyBorder="1" applyAlignment="1">
      <alignment horizontal="center" vertical="center" wrapText="1"/>
    </xf>
    <xf numFmtId="168" fontId="93" fillId="17" borderId="2" xfId="0" applyNumberFormat="1" applyFont="1" applyFill="1" applyBorder="1" applyAlignment="1">
      <alignment horizontal="center" vertical="center"/>
    </xf>
    <xf numFmtId="0" fontId="93" fillId="17" borderId="2" xfId="0" applyFont="1" applyFill="1" applyBorder="1" applyAlignment="1">
      <alignment horizontal="left" vertical="center" wrapText="1"/>
    </xf>
    <xf numFmtId="0" fontId="93" fillId="17" borderId="2" xfId="0" applyFont="1" applyFill="1" applyBorder="1" applyAlignment="1">
      <alignment horizontal="center" vertical="center"/>
    </xf>
    <xf numFmtId="0" fontId="81" fillId="17" borderId="2" xfId="0" applyFont="1" applyFill="1" applyBorder="1" applyAlignment="1">
      <alignment horizontal="center" vertical="center" wrapText="1"/>
    </xf>
    <xf numFmtId="49" fontId="81" fillId="17" borderId="2" xfId="0" applyNumberFormat="1" applyFont="1" applyFill="1" applyBorder="1" applyAlignment="1">
      <alignment horizontal="center" vertical="center" wrapText="1"/>
    </xf>
    <xf numFmtId="0" fontId="81" fillId="17" borderId="2" xfId="0" applyFont="1" applyFill="1" applyBorder="1" applyAlignment="1">
      <alignment horizontal="left" vertical="center" wrapText="1"/>
    </xf>
    <xf numFmtId="0" fontId="81" fillId="17" borderId="2" xfId="0" applyFont="1" applyFill="1" applyBorder="1" applyAlignment="1">
      <alignment horizontal="center" vertical="center"/>
    </xf>
    <xf numFmtId="168" fontId="81" fillId="17" borderId="2" xfId="0" applyNumberFormat="1" applyFont="1" applyFill="1" applyBorder="1" applyAlignment="1">
      <alignment horizontal="center" vertical="center" wrapText="1"/>
    </xf>
    <xf numFmtId="49" fontId="9" fillId="17" borderId="2" xfId="49" applyNumberFormat="1" applyFont="1" applyFill="1" applyBorder="1" applyAlignment="1">
      <alignment horizontal="center" vertical="center" wrapText="1"/>
    </xf>
    <xf numFmtId="0" fontId="9" fillId="17" borderId="2" xfId="49" applyFont="1" applyFill="1" applyBorder="1" applyAlignment="1">
      <alignment horizontal="center" vertical="center"/>
    </xf>
    <xf numFmtId="168" fontId="9" fillId="17" borderId="2" xfId="49" applyNumberFormat="1" applyFont="1" applyFill="1" applyBorder="1" applyAlignment="1">
      <alignment horizontal="center" vertical="center"/>
    </xf>
    <xf numFmtId="168" fontId="128" fillId="17" borderId="2" xfId="0" applyNumberFormat="1" applyFont="1" applyFill="1" applyBorder="1" applyAlignment="1">
      <alignment horizontal="center" vertical="center" wrapText="1"/>
    </xf>
    <xf numFmtId="168" fontId="128" fillId="17" borderId="3" xfId="0" applyNumberFormat="1" applyFont="1" applyFill="1" applyBorder="1" applyAlignment="1">
      <alignment horizontal="center" vertical="center" wrapText="1"/>
    </xf>
    <xf numFmtId="168" fontId="128" fillId="17" borderId="4" xfId="0" applyNumberFormat="1" applyFont="1" applyFill="1" applyBorder="1" applyAlignment="1">
      <alignment horizontal="center" vertical="center" wrapText="1"/>
    </xf>
    <xf numFmtId="168" fontId="128" fillId="17" borderId="5" xfId="0" applyNumberFormat="1" applyFont="1" applyFill="1" applyBorder="1" applyAlignment="1">
      <alignment horizontal="center" vertical="center" wrapText="1"/>
    </xf>
    <xf numFmtId="0" fontId="9" fillId="17" borderId="3" xfId="0" applyFont="1" applyFill="1" applyBorder="1" applyAlignment="1">
      <alignment horizontal="left" vertical="center" wrapText="1"/>
    </xf>
    <xf numFmtId="0" fontId="9" fillId="17" borderId="4" xfId="0" applyFont="1" applyFill="1" applyBorder="1" applyAlignment="1">
      <alignment horizontal="left" vertical="center" wrapText="1"/>
    </xf>
    <xf numFmtId="0" fontId="9" fillId="17" borderId="5" xfId="0" applyFont="1" applyFill="1" applyBorder="1" applyAlignment="1">
      <alignment horizontal="left" vertical="center" wrapText="1"/>
    </xf>
    <xf numFmtId="0" fontId="9" fillId="17" borderId="3" xfId="0" applyFont="1" applyFill="1" applyBorder="1" applyAlignment="1">
      <alignment horizontal="center" vertical="center" wrapText="1"/>
    </xf>
    <xf numFmtId="0" fontId="9" fillId="17" borderId="4" xfId="0" applyFont="1" applyFill="1" applyBorder="1" applyAlignment="1">
      <alignment horizontal="center" vertical="center" wrapText="1"/>
    </xf>
    <xf numFmtId="0" fontId="9" fillId="17" borderId="5" xfId="0" applyFont="1" applyFill="1" applyBorder="1" applyAlignment="1">
      <alignment horizontal="center" vertical="center" wrapText="1"/>
    </xf>
    <xf numFmtId="168" fontId="81" fillId="17" borderId="2" xfId="0" applyNumberFormat="1" applyFont="1" applyFill="1" applyBorder="1" applyAlignment="1">
      <alignment horizontal="center" vertical="center"/>
    </xf>
    <xf numFmtId="0" fontId="9" fillId="19" borderId="2" xfId="0" applyFont="1" applyFill="1" applyBorder="1" applyAlignment="1">
      <alignment horizontal="left" vertical="center" wrapText="1"/>
    </xf>
    <xf numFmtId="0" fontId="9" fillId="19" borderId="2" xfId="0" applyFont="1" applyFill="1" applyBorder="1" applyAlignment="1">
      <alignment horizontal="center" vertical="center"/>
    </xf>
    <xf numFmtId="1" fontId="9" fillId="17" borderId="2" xfId="0" applyNumberFormat="1" applyFont="1" applyFill="1" applyBorder="1" applyAlignment="1">
      <alignment horizontal="center" vertical="center" wrapText="1"/>
    </xf>
    <xf numFmtId="0" fontId="128" fillId="17" borderId="3" xfId="0" applyFont="1" applyFill="1" applyBorder="1" applyAlignment="1">
      <alignment horizontal="left" vertical="center" wrapText="1"/>
    </xf>
    <xf numFmtId="0" fontId="128" fillId="17" borderId="4" xfId="0" applyFont="1" applyFill="1" applyBorder="1" applyAlignment="1">
      <alignment horizontal="left" vertical="center" wrapText="1"/>
    </xf>
    <xf numFmtId="0" fontId="128" fillId="17" borderId="5" xfId="0" applyFont="1" applyFill="1" applyBorder="1" applyAlignment="1">
      <alignment horizontal="left" vertical="center" wrapText="1"/>
    </xf>
    <xf numFmtId="168" fontId="128" fillId="17" borderId="3" xfId="0" applyNumberFormat="1" applyFont="1" applyFill="1" applyBorder="1" applyAlignment="1">
      <alignment horizontal="center" vertical="center"/>
    </xf>
    <xf numFmtId="168" fontId="128" fillId="17" borderId="4" xfId="0" applyNumberFormat="1" applyFont="1" applyFill="1" applyBorder="1" applyAlignment="1">
      <alignment horizontal="center" vertical="center"/>
    </xf>
    <xf numFmtId="168" fontId="128" fillId="17" borderId="5" xfId="0" applyNumberFormat="1" applyFont="1" applyFill="1" applyBorder="1" applyAlignment="1">
      <alignment horizontal="center" vertical="center"/>
    </xf>
    <xf numFmtId="168" fontId="9" fillId="17" borderId="3" xfId="0" applyNumberFormat="1" applyFont="1" applyFill="1" applyBorder="1" applyAlignment="1">
      <alignment horizontal="center" vertical="center" wrapText="1"/>
    </xf>
    <xf numFmtId="168" fontId="9" fillId="17" borderId="4" xfId="0" applyNumberFormat="1" applyFont="1" applyFill="1" applyBorder="1" applyAlignment="1">
      <alignment horizontal="center" vertical="center" wrapText="1"/>
    </xf>
    <xf numFmtId="168" fontId="9" fillId="17" borderId="5" xfId="0" applyNumberFormat="1" applyFont="1" applyFill="1" applyBorder="1" applyAlignment="1">
      <alignment horizontal="center" vertical="center" wrapText="1"/>
    </xf>
    <xf numFmtId="0" fontId="9" fillId="17" borderId="3" xfId="0" applyFont="1" applyFill="1" applyBorder="1" applyAlignment="1">
      <alignment horizontal="center" vertical="center"/>
    </xf>
    <xf numFmtId="0" fontId="9" fillId="17" borderId="4" xfId="0" applyFont="1" applyFill="1" applyBorder="1" applyAlignment="1">
      <alignment horizontal="center" vertical="center"/>
    </xf>
    <xf numFmtId="0" fontId="9" fillId="17" borderId="5" xfId="0" applyFont="1" applyFill="1" applyBorder="1" applyAlignment="1">
      <alignment horizontal="center" vertical="center"/>
    </xf>
    <xf numFmtId="168" fontId="133" fillId="17" borderId="2" xfId="0" applyNumberFormat="1" applyFont="1" applyFill="1" applyBorder="1" applyAlignment="1">
      <alignment horizontal="center" vertical="center"/>
    </xf>
    <xf numFmtId="168" fontId="128" fillId="17" borderId="2" xfId="49" applyNumberFormat="1" applyFont="1" applyFill="1" applyBorder="1" applyAlignment="1">
      <alignment horizontal="center" vertical="center"/>
    </xf>
    <xf numFmtId="168" fontId="160" fillId="17" borderId="2" xfId="0" applyNumberFormat="1" applyFont="1" applyFill="1" applyBorder="1" applyAlignment="1">
      <alignment horizontal="center" vertical="center" wrapText="1"/>
    </xf>
    <xf numFmtId="0" fontId="160" fillId="17" borderId="2" xfId="0" applyFont="1" applyFill="1" applyBorder="1" applyAlignment="1">
      <alignment horizontal="center" vertical="center"/>
    </xf>
    <xf numFmtId="49" fontId="160" fillId="17" borderId="2" xfId="0" applyNumberFormat="1" applyFont="1" applyFill="1" applyBorder="1" applyAlignment="1">
      <alignment horizontal="center" vertical="center" wrapText="1"/>
    </xf>
    <xf numFmtId="0" fontId="160" fillId="17" borderId="2" xfId="0" applyFont="1" applyFill="1" applyBorder="1" applyAlignment="1">
      <alignment horizontal="left" vertical="center" wrapText="1"/>
    </xf>
    <xf numFmtId="168" fontId="160" fillId="17" borderId="2" xfId="0" applyNumberFormat="1" applyFont="1" applyFill="1" applyBorder="1" applyAlignment="1">
      <alignment horizontal="center" vertical="center"/>
    </xf>
    <xf numFmtId="0" fontId="12" fillId="17" borderId="2" xfId="0" applyFont="1" applyFill="1" applyBorder="1" applyAlignment="1">
      <alignment horizontal="left" vertical="center" wrapText="1"/>
    </xf>
    <xf numFmtId="0" fontId="155" fillId="17" borderId="2" xfId="0" applyFont="1" applyFill="1" applyBorder="1" applyAlignment="1">
      <alignment horizontal="left" vertical="center" wrapText="1"/>
    </xf>
    <xf numFmtId="2" fontId="128" fillId="17" borderId="2" xfId="0" applyNumberFormat="1" applyFont="1" applyFill="1" applyBorder="1" applyAlignment="1">
      <alignment horizontal="center" vertical="center" wrapText="1"/>
    </xf>
    <xf numFmtId="168" fontId="128" fillId="17" borderId="2" xfId="0" applyNumberFormat="1" applyFont="1" applyFill="1" applyBorder="1" applyAlignment="1">
      <alignment horizontal="left" vertical="center"/>
    </xf>
    <xf numFmtId="1" fontId="128" fillId="17" borderId="2" xfId="0" applyNumberFormat="1" applyFont="1" applyFill="1" applyBorder="1" applyAlignment="1">
      <alignment horizontal="center" vertical="center" wrapText="1"/>
    </xf>
    <xf numFmtId="49" fontId="128" fillId="17" borderId="3" xfId="0" applyNumberFormat="1" applyFont="1" applyFill="1" applyBorder="1" applyAlignment="1">
      <alignment horizontal="center" vertical="center" wrapText="1"/>
    </xf>
    <xf numFmtId="49" fontId="128" fillId="17" borderId="4" xfId="0" applyNumberFormat="1" applyFont="1" applyFill="1" applyBorder="1" applyAlignment="1">
      <alignment horizontal="center" vertical="center" wrapText="1"/>
    </xf>
    <xf numFmtId="49" fontId="128" fillId="17" borderId="5" xfId="0" applyNumberFormat="1" applyFont="1" applyFill="1" applyBorder="1" applyAlignment="1">
      <alignment horizontal="center" vertical="center" wrapText="1"/>
    </xf>
    <xf numFmtId="0" fontId="128" fillId="17" borderId="4" xfId="0" applyFont="1" applyFill="1" applyBorder="1" applyAlignment="1">
      <alignment horizontal="center" vertical="center"/>
    </xf>
    <xf numFmtId="0" fontId="128" fillId="17" borderId="5" xfId="0" applyFont="1" applyFill="1" applyBorder="1" applyAlignment="1">
      <alignment horizontal="center" vertical="center"/>
    </xf>
    <xf numFmtId="170" fontId="128" fillId="17" borderId="3" xfId="0" applyNumberFormat="1" applyFont="1" applyFill="1" applyBorder="1" applyAlignment="1">
      <alignment horizontal="center" vertical="center"/>
    </xf>
    <xf numFmtId="170" fontId="128" fillId="17" borderId="4" xfId="0" applyNumberFormat="1" applyFont="1" applyFill="1" applyBorder="1" applyAlignment="1">
      <alignment horizontal="center" vertical="center"/>
    </xf>
    <xf numFmtId="170" fontId="128" fillId="17" borderId="5" xfId="0" applyNumberFormat="1" applyFont="1" applyFill="1" applyBorder="1" applyAlignment="1">
      <alignment horizontal="center" vertical="center"/>
    </xf>
    <xf numFmtId="0" fontId="131" fillId="17" borderId="0" xfId="52" applyFont="1" applyFill="1" applyAlignment="1">
      <alignment horizontal="center"/>
    </xf>
    <xf numFmtId="0" fontId="146" fillId="17" borderId="2" xfId="0" applyFont="1" applyFill="1" applyBorder="1" applyAlignment="1">
      <alignment horizontal="left" vertical="center" wrapText="1"/>
    </xf>
    <xf numFmtId="0" fontId="133" fillId="17" borderId="2" xfId="0" applyFont="1" applyFill="1" applyBorder="1" applyAlignment="1">
      <alignment horizontal="center" vertical="center" wrapText="1"/>
    </xf>
    <xf numFmtId="0" fontId="8" fillId="17" borderId="0" xfId="0" applyFont="1" applyFill="1" applyAlignment="1">
      <alignment horizontal="right" vertical="center"/>
    </xf>
    <xf numFmtId="0" fontId="72" fillId="17" borderId="0" xfId="52" applyFont="1" applyFill="1" applyAlignment="1">
      <alignment horizontal="center" vertical="center" wrapText="1"/>
    </xf>
    <xf numFmtId="0" fontId="96" fillId="0" borderId="0" xfId="0" applyFont="1" applyAlignment="1">
      <alignment horizontal="center" vertical="center" wrapText="1"/>
    </xf>
    <xf numFmtId="0" fontId="77" fillId="17" borderId="0" xfId="52" applyFont="1" applyFill="1" applyAlignment="1">
      <alignment horizontal="center"/>
    </xf>
    <xf numFmtId="0" fontId="72" fillId="17" borderId="0" xfId="52" applyFont="1" applyFill="1" applyAlignment="1">
      <alignment horizontal="center" vertical="center"/>
    </xf>
    <xf numFmtId="0" fontId="138" fillId="17" borderId="0" xfId="0" applyFont="1" applyFill="1" applyAlignment="1">
      <alignment horizontal="center" vertical="center"/>
    </xf>
    <xf numFmtId="0" fontId="139" fillId="17" borderId="0" xfId="0" applyFont="1" applyFill="1" applyAlignment="1">
      <alignment horizontal="center" vertical="center"/>
    </xf>
    <xf numFmtId="0" fontId="139" fillId="17" borderId="0" xfId="0" applyFont="1" applyFill="1" applyAlignment="1">
      <alignment horizontal="right" vertical="center"/>
    </xf>
    <xf numFmtId="0" fontId="133" fillId="17" borderId="3" xfId="0" applyFont="1" applyFill="1" applyBorder="1" applyAlignment="1">
      <alignment horizontal="center" vertical="center" textRotation="90" wrapText="1"/>
    </xf>
    <xf numFmtId="0" fontId="133" fillId="17" borderId="4" xfId="0" applyFont="1" applyFill="1" applyBorder="1" applyAlignment="1">
      <alignment horizontal="center" vertical="center" textRotation="90" wrapText="1"/>
    </xf>
    <xf numFmtId="0" fontId="133" fillId="17" borderId="5" xfId="0" applyFont="1" applyFill="1" applyBorder="1" applyAlignment="1">
      <alignment horizontal="center" vertical="center" textRotation="90" wrapText="1"/>
    </xf>
    <xf numFmtId="0" fontId="133" fillId="17" borderId="2" xfId="0" applyFont="1" applyFill="1" applyBorder="1" applyAlignment="1">
      <alignment horizontal="left" vertical="center" wrapText="1"/>
    </xf>
    <xf numFmtId="0" fontId="133" fillId="17" borderId="2" xfId="0" applyFont="1" applyFill="1" applyBorder="1" applyAlignment="1">
      <alignment horizontal="center" vertical="center" textRotation="90" wrapText="1"/>
    </xf>
    <xf numFmtId="2" fontId="133" fillId="17" borderId="2" xfId="0" applyNumberFormat="1" applyFont="1" applyFill="1" applyBorder="1" applyAlignment="1">
      <alignment horizontal="center" vertical="center" textRotation="90" wrapText="1"/>
    </xf>
    <xf numFmtId="176" fontId="132" fillId="17" borderId="0" xfId="22" applyNumberFormat="1" applyFont="1" applyFill="1" applyAlignment="1">
      <alignment horizontal="center"/>
    </xf>
    <xf numFmtId="168" fontId="160" fillId="17" borderId="3" xfId="0" applyNumberFormat="1" applyFont="1" applyFill="1" applyBorder="1" applyAlignment="1">
      <alignment horizontal="center" vertical="center" wrapText="1"/>
    </xf>
    <xf numFmtId="168" fontId="160" fillId="17" borderId="4" xfId="0" applyNumberFormat="1" applyFont="1" applyFill="1" applyBorder="1" applyAlignment="1">
      <alignment horizontal="center" vertical="center" wrapText="1"/>
    </xf>
    <xf numFmtId="168" fontId="160" fillId="17" borderId="5" xfId="0" applyNumberFormat="1" applyFont="1" applyFill="1" applyBorder="1" applyAlignment="1">
      <alignment horizontal="center" vertical="center" wrapText="1"/>
    </xf>
    <xf numFmtId="0" fontId="160" fillId="19" borderId="3" xfId="0" applyFont="1" applyFill="1" applyBorder="1" applyAlignment="1">
      <alignment horizontal="left" vertical="center" wrapText="1"/>
    </xf>
    <xf numFmtId="0" fontId="160" fillId="19" borderId="4" xfId="0" applyFont="1" applyFill="1" applyBorder="1" applyAlignment="1">
      <alignment horizontal="left" vertical="center" wrapText="1"/>
    </xf>
    <xf numFmtId="0" fontId="160" fillId="19" borderId="5" xfId="0" applyFont="1" applyFill="1" applyBorder="1" applyAlignment="1">
      <alignment horizontal="left" vertical="center" wrapText="1"/>
    </xf>
    <xf numFmtId="0" fontId="160" fillId="37" borderId="2" xfId="0" applyFont="1" applyFill="1" applyBorder="1" applyAlignment="1">
      <alignment horizontal="center" vertical="center"/>
    </xf>
    <xf numFmtId="0" fontId="160" fillId="17" borderId="2" xfId="0" applyFont="1" applyFill="1" applyBorder="1" applyAlignment="1">
      <alignment horizontal="center" vertical="center" wrapText="1"/>
    </xf>
    <xf numFmtId="0" fontId="160" fillId="17" borderId="3" xfId="0" applyFont="1" applyFill="1" applyBorder="1" applyAlignment="1">
      <alignment horizontal="left" vertical="center" wrapText="1"/>
    </xf>
    <xf numFmtId="0" fontId="160" fillId="17" borderId="4" xfId="0" applyFont="1" applyFill="1" applyBorder="1" applyAlignment="1">
      <alignment horizontal="left" vertical="center" wrapText="1"/>
    </xf>
    <xf numFmtId="0" fontId="160" fillId="17" borderId="5" xfId="0" applyFont="1" applyFill="1" applyBorder="1" applyAlignment="1">
      <alignment horizontal="left" vertical="center" wrapText="1"/>
    </xf>
    <xf numFmtId="0" fontId="160" fillId="19" borderId="2" xfId="0" applyFont="1" applyFill="1" applyBorder="1" applyAlignment="1">
      <alignment horizontal="left" vertical="center" wrapText="1"/>
    </xf>
    <xf numFmtId="0" fontId="160" fillId="19" borderId="2" xfId="0" applyFont="1" applyFill="1" applyBorder="1" applyAlignment="1">
      <alignment horizontal="center" vertical="center"/>
    </xf>
    <xf numFmtId="170" fontId="160" fillId="17" borderId="2" xfId="0" applyNumberFormat="1" applyFont="1" applyFill="1" applyBorder="1" applyAlignment="1">
      <alignment horizontal="center" vertical="center"/>
    </xf>
    <xf numFmtId="0" fontId="131" fillId="17" borderId="0" xfId="52" applyFont="1" applyFill="1" applyAlignment="1">
      <alignment horizontal="left"/>
    </xf>
    <xf numFmtId="165" fontId="134" fillId="17" borderId="0" xfId="19" applyFont="1" applyFill="1" applyAlignment="1">
      <alignment horizontal="center" vertical="center"/>
    </xf>
    <xf numFmtId="49" fontId="9" fillId="17" borderId="2" xfId="49" applyNumberFormat="1" applyFont="1" applyFill="1" applyBorder="1" applyAlignment="1">
      <alignment horizontal="left" vertical="center" wrapText="1"/>
    </xf>
    <xf numFmtId="0" fontId="9" fillId="17" borderId="2" xfId="49" applyFont="1" applyFill="1" applyBorder="1" applyAlignment="1">
      <alignment horizontal="left" vertical="center" wrapText="1"/>
    </xf>
    <xf numFmtId="168" fontId="9" fillId="17" borderId="2" xfId="49" applyNumberFormat="1" applyFont="1" applyFill="1" applyBorder="1" applyAlignment="1">
      <alignment horizontal="center" vertical="center" wrapText="1"/>
    </xf>
    <xf numFmtId="49" fontId="128" fillId="17" borderId="2" xfId="0" applyNumberFormat="1" applyFont="1" applyFill="1" applyBorder="1" applyAlignment="1">
      <alignment horizontal="left" vertical="center" wrapText="1"/>
    </xf>
    <xf numFmtId="49" fontId="160" fillId="17" borderId="2" xfId="0" applyNumberFormat="1" applyFont="1" applyFill="1" applyBorder="1" applyAlignment="1">
      <alignment horizontal="left" vertical="center" wrapText="1"/>
    </xf>
    <xf numFmtId="168" fontId="128" fillId="19" borderId="2" xfId="0" applyNumberFormat="1" applyFont="1" applyFill="1" applyBorder="1" applyAlignment="1">
      <alignment horizontal="center" vertical="center"/>
    </xf>
    <xf numFmtId="168" fontId="128" fillId="19" borderId="3" xfId="0" applyNumberFormat="1" applyFont="1" applyFill="1" applyBorder="1" applyAlignment="1">
      <alignment horizontal="center" vertical="center"/>
    </xf>
    <xf numFmtId="168" fontId="81" fillId="17" borderId="3" xfId="0" applyNumberFormat="1" applyFont="1" applyFill="1" applyBorder="1" applyAlignment="1">
      <alignment horizontal="center" vertical="center" wrapText="1"/>
    </xf>
    <xf numFmtId="168" fontId="81" fillId="17" borderId="4" xfId="0" applyNumberFormat="1" applyFont="1" applyFill="1" applyBorder="1" applyAlignment="1">
      <alignment horizontal="center" vertical="center" wrapText="1"/>
    </xf>
    <xf numFmtId="168" fontId="81" fillId="17" borderId="5" xfId="0" applyNumberFormat="1" applyFont="1" applyFill="1" applyBorder="1" applyAlignment="1">
      <alignment horizontal="center" vertical="center" wrapText="1"/>
    </xf>
    <xf numFmtId="0" fontId="9" fillId="19" borderId="2" xfId="0" applyFont="1" applyFill="1" applyBorder="1" applyAlignment="1">
      <alignment horizontal="center" vertical="center" wrapText="1"/>
    </xf>
    <xf numFmtId="0" fontId="71" fillId="19" borderId="2" xfId="0" applyFont="1" applyFill="1" applyBorder="1" applyAlignment="1">
      <alignment horizontal="left" vertical="center" wrapText="1"/>
    </xf>
    <xf numFmtId="17" fontId="128" fillId="17" borderId="3" xfId="0" applyNumberFormat="1" applyFont="1" applyFill="1" applyBorder="1" applyAlignment="1">
      <alignment horizontal="center" vertical="center" wrapText="1"/>
    </xf>
    <xf numFmtId="17" fontId="128" fillId="17" borderId="4" xfId="0" applyNumberFormat="1" applyFont="1" applyFill="1" applyBorder="1" applyAlignment="1">
      <alignment horizontal="center" vertical="center" wrapText="1"/>
    </xf>
    <xf numFmtId="17" fontId="128" fillId="17" borderId="5" xfId="0" applyNumberFormat="1" applyFont="1" applyFill="1" applyBorder="1" applyAlignment="1">
      <alignment horizontal="center" vertical="center" wrapText="1"/>
    </xf>
    <xf numFmtId="49" fontId="9" fillId="17" borderId="3" xfId="0" applyNumberFormat="1" applyFont="1" applyFill="1" applyBorder="1" applyAlignment="1">
      <alignment horizontal="center" vertical="center" wrapText="1"/>
    </xf>
    <xf numFmtId="49" fontId="9" fillId="17" borderId="4" xfId="0" applyNumberFormat="1" applyFont="1" applyFill="1" applyBorder="1" applyAlignment="1">
      <alignment horizontal="center" vertical="center" wrapText="1"/>
    </xf>
    <xf numFmtId="49" fontId="9" fillId="17" borderId="5" xfId="0" applyNumberFormat="1" applyFont="1" applyFill="1" applyBorder="1" applyAlignment="1">
      <alignment horizontal="center" vertical="center" wrapText="1"/>
    </xf>
    <xf numFmtId="168" fontId="9" fillId="17" borderId="3" xfId="0" applyNumberFormat="1" applyFont="1" applyFill="1" applyBorder="1" applyAlignment="1">
      <alignment horizontal="center" vertical="center"/>
    </xf>
    <xf numFmtId="168" fontId="9" fillId="17" borderId="4" xfId="0" applyNumberFormat="1" applyFont="1" applyFill="1" applyBorder="1" applyAlignment="1">
      <alignment horizontal="center" vertical="center"/>
    </xf>
    <xf numFmtId="168" fontId="9" fillId="17" borderId="5" xfId="0" applyNumberFormat="1" applyFont="1" applyFill="1" applyBorder="1" applyAlignment="1">
      <alignment horizontal="center" vertical="center"/>
    </xf>
    <xf numFmtId="1" fontId="128" fillId="17" borderId="3" xfId="0" applyNumberFormat="1" applyFont="1" applyFill="1" applyBorder="1" applyAlignment="1">
      <alignment horizontal="center" vertical="center"/>
    </xf>
    <xf numFmtId="1" fontId="128" fillId="17" borderId="4" xfId="0" applyNumberFormat="1" applyFont="1" applyFill="1" applyBorder="1" applyAlignment="1">
      <alignment horizontal="center" vertical="center"/>
    </xf>
    <xf numFmtId="1" fontId="128" fillId="17" borderId="5" xfId="0" applyNumberFormat="1" applyFont="1" applyFill="1" applyBorder="1" applyAlignment="1">
      <alignment horizontal="center" vertical="center"/>
    </xf>
    <xf numFmtId="17" fontId="160" fillId="17" borderId="2" xfId="0" applyNumberFormat="1" applyFont="1" applyFill="1" applyBorder="1" applyAlignment="1">
      <alignment horizontal="center" vertical="center" wrapText="1"/>
    </xf>
    <xf numFmtId="168" fontId="160" fillId="17" borderId="2" xfId="0" applyNumberFormat="1" applyFont="1" applyFill="1" applyBorder="1" applyAlignment="1">
      <alignment horizontal="left" vertical="center"/>
    </xf>
    <xf numFmtId="0" fontId="160" fillId="17" borderId="3" xfId="0" applyFont="1" applyFill="1" applyBorder="1" applyAlignment="1">
      <alignment horizontal="center" vertical="center" wrapText="1"/>
    </xf>
    <xf numFmtId="0" fontId="160" fillId="17" borderId="4" xfId="0" applyFont="1" applyFill="1" applyBorder="1" applyAlignment="1">
      <alignment horizontal="center" vertical="center" wrapText="1"/>
    </xf>
    <xf numFmtId="0" fontId="160" fillId="17" borderId="5" xfId="0" applyFont="1" applyFill="1" applyBorder="1" applyAlignment="1">
      <alignment horizontal="center" vertical="center" wrapText="1"/>
    </xf>
    <xf numFmtId="49" fontId="160" fillId="17" borderId="3" xfId="0" applyNumberFormat="1" applyFont="1" applyFill="1" applyBorder="1" applyAlignment="1">
      <alignment horizontal="center" vertical="center" wrapText="1"/>
    </xf>
    <xf numFmtId="49" fontId="160" fillId="17" borderId="4" xfId="0" applyNumberFormat="1" applyFont="1" applyFill="1" applyBorder="1" applyAlignment="1">
      <alignment horizontal="center" vertical="center" wrapText="1"/>
    </xf>
    <xf numFmtId="49" fontId="160" fillId="17" borderId="5" xfId="0" applyNumberFormat="1" applyFont="1" applyFill="1" applyBorder="1" applyAlignment="1">
      <alignment horizontal="center" vertical="center" wrapText="1"/>
    </xf>
    <xf numFmtId="0" fontId="11" fillId="17" borderId="2" xfId="0" applyFont="1" applyFill="1" applyBorder="1" applyAlignment="1">
      <alignment horizontal="left" vertical="center" wrapText="1"/>
    </xf>
    <xf numFmtId="1" fontId="9" fillId="17" borderId="2" xfId="0" applyNumberFormat="1" applyFont="1" applyFill="1" applyBorder="1" applyAlignment="1">
      <alignment horizontal="center" vertical="center"/>
    </xf>
    <xf numFmtId="168" fontId="128" fillId="17" borderId="2" xfId="62" applyNumberFormat="1" applyFont="1" applyFill="1" applyBorder="1" applyAlignment="1">
      <alignment horizontal="center" vertical="center" wrapText="1"/>
    </xf>
    <xf numFmtId="0" fontId="160" fillId="17" borderId="3" xfId="0" applyFont="1" applyFill="1" applyBorder="1" applyAlignment="1">
      <alignment horizontal="center" vertical="center"/>
    </xf>
    <xf numFmtId="0" fontId="160" fillId="17" borderId="4" xfId="0" applyFont="1" applyFill="1" applyBorder="1" applyAlignment="1">
      <alignment horizontal="center" vertical="center"/>
    </xf>
    <xf numFmtId="0" fontId="160" fillId="17" borderId="5" xfId="0" applyFont="1" applyFill="1" applyBorder="1" applyAlignment="1">
      <alignment horizontal="center" vertical="center"/>
    </xf>
    <xf numFmtId="168" fontId="160" fillId="17" borderId="3" xfId="0" applyNumberFormat="1" applyFont="1" applyFill="1" applyBorder="1" applyAlignment="1">
      <alignment horizontal="center" vertical="center"/>
    </xf>
    <xf numFmtId="168" fontId="160" fillId="17" borderId="4" xfId="0" applyNumberFormat="1" applyFont="1" applyFill="1" applyBorder="1" applyAlignment="1">
      <alignment horizontal="center" vertical="center"/>
    </xf>
    <xf numFmtId="168" fontId="160" fillId="17" borderId="5" xfId="0" applyNumberFormat="1" applyFont="1" applyFill="1" applyBorder="1" applyAlignment="1">
      <alignment horizontal="center" vertical="center"/>
    </xf>
    <xf numFmtId="2" fontId="160" fillId="17" borderId="2" xfId="0" applyNumberFormat="1" applyFont="1" applyFill="1" applyBorder="1" applyAlignment="1">
      <alignment horizontal="center" vertical="center" wrapText="1"/>
    </xf>
    <xf numFmtId="2" fontId="160" fillId="17" borderId="2" xfId="0" applyNumberFormat="1" applyFont="1" applyFill="1" applyBorder="1" applyAlignment="1">
      <alignment horizontal="center" vertical="center"/>
    </xf>
    <xf numFmtId="49" fontId="160" fillId="17" borderId="2" xfId="49" applyNumberFormat="1" applyFont="1" applyFill="1" applyBorder="1" applyAlignment="1">
      <alignment horizontal="center" vertical="center" wrapText="1"/>
    </xf>
    <xf numFmtId="49" fontId="160" fillId="17" borderId="2" xfId="0" applyNumberFormat="1" applyFont="1" applyFill="1" applyBorder="1" applyAlignment="1">
      <alignment horizontal="center"/>
    </xf>
    <xf numFmtId="0" fontId="160" fillId="17" borderId="2" xfId="49" applyFont="1" applyFill="1" applyBorder="1" applyAlignment="1">
      <alignment horizontal="left" vertical="center" wrapText="1"/>
    </xf>
    <xf numFmtId="0" fontId="160" fillId="17" borderId="2" xfId="48" applyFont="1" applyFill="1" applyBorder="1" applyAlignment="1">
      <alignment horizontal="left" vertical="center" wrapText="1"/>
    </xf>
    <xf numFmtId="0" fontId="96" fillId="17" borderId="2" xfId="0" applyFont="1" applyFill="1" applyBorder="1" applyAlignment="1">
      <alignment horizontal="left" vertical="center" wrapText="1"/>
    </xf>
    <xf numFmtId="2" fontId="9" fillId="17" borderId="2" xfId="0" applyNumberFormat="1" applyFont="1" applyFill="1" applyBorder="1" applyAlignment="1">
      <alignment horizontal="center" vertical="center" wrapText="1"/>
    </xf>
    <xf numFmtId="49" fontId="9" fillId="17" borderId="2" xfId="0" applyNumberFormat="1" applyFont="1" applyFill="1" applyBorder="1" applyAlignment="1">
      <alignment horizontal="left" vertical="center" wrapText="1"/>
    </xf>
    <xf numFmtId="0" fontId="96" fillId="17" borderId="0" xfId="0" applyFont="1" applyFill="1" applyAlignment="1">
      <alignment horizontal="center" vertical="center" wrapText="1"/>
    </xf>
    <xf numFmtId="168" fontId="128" fillId="17" borderId="3" xfId="0" applyNumberFormat="1" applyFont="1" applyFill="1" applyBorder="1" applyAlignment="1">
      <alignment horizontal="left" vertical="center"/>
    </xf>
    <xf numFmtId="168" fontId="128" fillId="17" borderId="4" xfId="0" applyNumberFormat="1" applyFont="1" applyFill="1" applyBorder="1" applyAlignment="1">
      <alignment horizontal="left" vertical="center"/>
    </xf>
    <xf numFmtId="168" fontId="128" fillId="17" borderId="5" xfId="0" applyNumberFormat="1" applyFont="1" applyFill="1" applyBorder="1" applyAlignment="1">
      <alignment horizontal="left" vertical="center"/>
    </xf>
    <xf numFmtId="168" fontId="160" fillId="17" borderId="2" xfId="49" applyNumberFormat="1" applyFont="1" applyFill="1" applyBorder="1" applyAlignment="1">
      <alignment horizontal="center" vertical="center" wrapText="1"/>
    </xf>
    <xf numFmtId="0" fontId="160" fillId="33" borderId="2" xfId="0" applyFont="1" applyFill="1" applyBorder="1" applyAlignment="1">
      <alignment horizontal="left" vertical="center" wrapText="1"/>
    </xf>
    <xf numFmtId="2" fontId="81" fillId="17" borderId="2" xfId="0" applyNumberFormat="1" applyFont="1" applyFill="1" applyBorder="1" applyAlignment="1">
      <alignment horizontal="center" vertical="center" wrapText="1"/>
    </xf>
    <xf numFmtId="49" fontId="160" fillId="17" borderId="2" xfId="48" applyNumberFormat="1" applyFont="1" applyFill="1" applyBorder="1" applyAlignment="1">
      <alignment horizontal="center" vertical="center" wrapText="1"/>
    </xf>
    <xf numFmtId="0" fontId="160" fillId="17" borderId="2" xfId="48" applyFont="1" applyFill="1" applyBorder="1" applyAlignment="1">
      <alignment horizontal="center" vertical="center" wrapText="1"/>
    </xf>
    <xf numFmtId="168" fontId="160" fillId="17" borderId="2" xfId="48" applyNumberFormat="1" applyFont="1" applyFill="1" applyBorder="1" applyAlignment="1">
      <alignment horizontal="center" vertical="center" wrapText="1"/>
    </xf>
    <xf numFmtId="0" fontId="162" fillId="17" borderId="2" xfId="0" applyFont="1" applyFill="1" applyBorder="1" applyAlignment="1">
      <alignment horizontal="center" vertical="center" wrapText="1"/>
    </xf>
    <xf numFmtId="0" fontId="96" fillId="17" borderId="2" xfId="0" applyFont="1" applyFill="1" applyBorder="1" applyAlignment="1">
      <alignment horizontal="center" vertical="center" wrapText="1"/>
    </xf>
    <xf numFmtId="1" fontId="81" fillId="17" borderId="2" xfId="0" applyNumberFormat="1" applyFont="1" applyFill="1" applyBorder="1" applyAlignment="1">
      <alignment horizontal="center" vertical="center"/>
    </xf>
    <xf numFmtId="49" fontId="160" fillId="17" borderId="3" xfId="0" applyNumberFormat="1" applyFont="1" applyFill="1" applyBorder="1" applyAlignment="1">
      <alignment horizontal="left" vertical="center" wrapText="1"/>
    </xf>
    <xf numFmtId="49" fontId="160" fillId="17" borderId="4" xfId="0" applyNumberFormat="1" applyFont="1" applyFill="1" applyBorder="1" applyAlignment="1">
      <alignment horizontal="left" vertical="center" wrapText="1"/>
    </xf>
    <xf numFmtId="49" fontId="160" fillId="17" borderId="5" xfId="0" applyNumberFormat="1" applyFont="1" applyFill="1" applyBorder="1" applyAlignment="1">
      <alignment horizontal="left" vertical="center" wrapText="1"/>
    </xf>
    <xf numFmtId="1" fontId="160" fillId="17" borderId="3" xfId="0" applyNumberFormat="1" applyFont="1" applyFill="1" applyBorder="1" applyAlignment="1">
      <alignment horizontal="center" vertical="center"/>
    </xf>
    <xf numFmtId="1" fontId="160" fillId="17" borderId="4" xfId="0" applyNumberFormat="1" applyFont="1" applyFill="1" applyBorder="1" applyAlignment="1">
      <alignment horizontal="center" vertical="center"/>
    </xf>
    <xf numFmtId="1" fontId="160" fillId="17" borderId="5" xfId="0" applyNumberFormat="1" applyFont="1" applyFill="1" applyBorder="1" applyAlignment="1">
      <alignment horizontal="center" vertical="center"/>
    </xf>
    <xf numFmtId="0" fontId="160" fillId="17" borderId="45" xfId="0" applyFont="1" applyFill="1" applyBorder="1" applyAlignment="1">
      <alignment horizontal="center" vertical="center"/>
    </xf>
    <xf numFmtId="0" fontId="160" fillId="17" borderId="43" xfId="0" applyFont="1" applyFill="1" applyBorder="1" applyAlignment="1">
      <alignment horizontal="center" vertical="center"/>
    </xf>
    <xf numFmtId="0" fontId="160" fillId="17" borderId="42" xfId="0" applyFont="1" applyFill="1" applyBorder="1" applyAlignment="1">
      <alignment horizontal="center" vertical="center"/>
    </xf>
    <xf numFmtId="49" fontId="160" fillId="17" borderId="49" xfId="0" applyNumberFormat="1" applyFont="1" applyFill="1" applyBorder="1" applyAlignment="1">
      <alignment horizontal="center" vertical="center" wrapText="1"/>
    </xf>
    <xf numFmtId="49" fontId="160" fillId="17" borderId="0" xfId="0" applyNumberFormat="1" applyFont="1" applyFill="1" applyAlignment="1">
      <alignment horizontal="center" vertical="center" wrapText="1"/>
    </xf>
    <xf numFmtId="49" fontId="160" fillId="17" borderId="6" xfId="0" applyNumberFormat="1" applyFont="1" applyFill="1" applyBorder="1" applyAlignment="1">
      <alignment horizontal="center" vertical="center" wrapText="1"/>
    </xf>
    <xf numFmtId="0" fontId="162" fillId="17" borderId="49" xfId="0" applyFont="1" applyFill="1" applyBorder="1" applyAlignment="1">
      <alignment horizontal="left" vertical="center" wrapText="1"/>
    </xf>
    <xf numFmtId="0" fontId="162" fillId="17" borderId="0" xfId="0" applyFont="1" applyFill="1" applyAlignment="1">
      <alignment horizontal="left" vertical="center" wrapText="1"/>
    </xf>
    <xf numFmtId="0" fontId="162" fillId="17" borderId="6" xfId="0" applyFont="1" applyFill="1" applyBorder="1" applyAlignment="1">
      <alignment horizontal="left" vertical="center" wrapText="1"/>
    </xf>
    <xf numFmtId="0" fontId="160" fillId="17" borderId="49" xfId="0" applyFont="1" applyFill="1" applyBorder="1" applyAlignment="1">
      <alignment horizontal="center" vertical="center"/>
    </xf>
    <xf numFmtId="0" fontId="160" fillId="17" borderId="0" xfId="0" applyFont="1" applyFill="1" applyAlignment="1">
      <alignment horizontal="center" vertical="center"/>
    </xf>
    <xf numFmtId="0" fontId="160" fillId="17" borderId="6" xfId="0" applyFont="1" applyFill="1" applyBorder="1" applyAlignment="1">
      <alignment horizontal="center" vertical="center"/>
    </xf>
    <xf numFmtId="168" fontId="160" fillId="17" borderId="49" xfId="0" applyNumberFormat="1" applyFont="1" applyFill="1" applyBorder="1" applyAlignment="1">
      <alignment horizontal="center" vertical="center" wrapText="1"/>
    </xf>
    <xf numFmtId="168" fontId="160" fillId="17" borderId="0" xfId="0" applyNumberFormat="1" applyFont="1" applyFill="1" applyAlignment="1">
      <alignment horizontal="center" vertical="center" wrapText="1"/>
    </xf>
    <xf numFmtId="168" fontId="160" fillId="17" borderId="6" xfId="0" applyNumberFormat="1" applyFont="1" applyFill="1" applyBorder="1" applyAlignment="1">
      <alignment horizontal="center" vertical="center" wrapText="1"/>
    </xf>
    <xf numFmtId="168" fontId="160" fillId="17" borderId="48" xfId="0" applyNumberFormat="1" applyFont="1" applyFill="1" applyBorder="1" applyAlignment="1">
      <alignment horizontal="center" vertical="center"/>
    </xf>
    <xf numFmtId="168" fontId="160" fillId="17" borderId="46" xfId="0" applyNumberFormat="1" applyFont="1" applyFill="1" applyBorder="1" applyAlignment="1">
      <alignment horizontal="center" vertical="center"/>
    </xf>
    <xf numFmtId="168" fontId="160" fillId="17" borderId="44" xfId="0" applyNumberFormat="1" applyFont="1" applyFill="1" applyBorder="1" applyAlignment="1">
      <alignment horizontal="center" vertical="center"/>
    </xf>
    <xf numFmtId="168" fontId="160" fillId="17" borderId="49" xfId="0" applyNumberFormat="1" applyFont="1" applyFill="1" applyBorder="1" applyAlignment="1">
      <alignment horizontal="center" vertical="center"/>
    </xf>
    <xf numFmtId="168" fontId="160" fillId="17" borderId="0" xfId="0" applyNumberFormat="1" applyFont="1" applyFill="1" applyAlignment="1">
      <alignment horizontal="center" vertical="center"/>
    </xf>
    <xf numFmtId="168" fontId="160" fillId="17" borderId="6" xfId="0" applyNumberFormat="1" applyFont="1" applyFill="1" applyBorder="1" applyAlignment="1">
      <alignment horizontal="center" vertical="center"/>
    </xf>
    <xf numFmtId="0" fontId="160" fillId="17" borderId="49" xfId="0" applyFont="1" applyFill="1" applyBorder="1" applyAlignment="1">
      <alignment horizontal="center" vertical="center" wrapText="1"/>
    </xf>
    <xf numFmtId="0" fontId="160" fillId="17" borderId="0" xfId="0" applyFont="1" applyFill="1" applyAlignment="1">
      <alignment horizontal="center" vertical="center" wrapText="1"/>
    </xf>
    <xf numFmtId="0" fontId="160" fillId="17" borderId="6" xfId="0" applyFont="1" applyFill="1" applyBorder="1" applyAlignment="1">
      <alignment horizontal="center" vertical="center" wrapText="1"/>
    </xf>
    <xf numFmtId="170" fontId="160" fillId="17" borderId="3" xfId="0" applyNumberFormat="1" applyFont="1" applyFill="1" applyBorder="1" applyAlignment="1">
      <alignment horizontal="center" vertical="center"/>
    </xf>
    <xf numFmtId="170" fontId="160" fillId="17" borderId="4" xfId="0" applyNumberFormat="1" applyFont="1" applyFill="1" applyBorder="1" applyAlignment="1">
      <alignment horizontal="center" vertical="center"/>
    </xf>
    <xf numFmtId="170" fontId="160" fillId="17" borderId="5" xfId="0" applyNumberFormat="1" applyFont="1" applyFill="1" applyBorder="1" applyAlignment="1">
      <alignment horizontal="center" vertical="center"/>
    </xf>
    <xf numFmtId="0" fontId="9" fillId="17" borderId="2" xfId="0" applyFont="1" applyFill="1" applyBorder="1" applyAlignment="1">
      <alignment horizontal="left" vertical="center"/>
    </xf>
    <xf numFmtId="168" fontId="9" fillId="17" borderId="2" xfId="0" applyNumberFormat="1" applyFont="1" applyFill="1" applyBorder="1" applyAlignment="1">
      <alignment horizontal="left" vertical="center"/>
    </xf>
    <xf numFmtId="171" fontId="9" fillId="17" borderId="2" xfId="0" applyNumberFormat="1" applyFont="1" applyFill="1" applyBorder="1" applyAlignment="1">
      <alignment horizontal="center" vertical="center"/>
    </xf>
    <xf numFmtId="2" fontId="9" fillId="17" borderId="2" xfId="0" applyNumberFormat="1" applyFont="1" applyFill="1" applyBorder="1" applyAlignment="1">
      <alignment horizontal="center" vertical="center"/>
    </xf>
    <xf numFmtId="170" fontId="9" fillId="17" borderId="2" xfId="0" applyNumberFormat="1" applyFont="1" applyFill="1" applyBorder="1" applyAlignment="1">
      <alignment horizontal="center" vertical="center"/>
    </xf>
    <xf numFmtId="0" fontId="71" fillId="17" borderId="2" xfId="0" applyFont="1" applyFill="1" applyBorder="1" applyAlignment="1">
      <alignment horizontal="left" vertical="center" wrapText="1"/>
    </xf>
    <xf numFmtId="49" fontId="71" fillId="17" borderId="2" xfId="0" applyNumberFormat="1" applyFont="1" applyFill="1" applyBorder="1" applyAlignment="1">
      <alignment horizontal="left" vertical="center" wrapText="1"/>
    </xf>
    <xf numFmtId="1" fontId="71" fillId="17" borderId="2" xfId="0" applyNumberFormat="1" applyFont="1" applyFill="1" applyBorder="1" applyAlignment="1">
      <alignment horizontal="center" vertical="center" wrapText="1"/>
    </xf>
    <xf numFmtId="168" fontId="71" fillId="17" borderId="2" xfId="0" applyNumberFormat="1" applyFont="1" applyFill="1" applyBorder="1" applyAlignment="1">
      <alignment horizontal="center" vertical="center"/>
    </xf>
    <xf numFmtId="17" fontId="9" fillId="17" borderId="2" xfId="0" applyNumberFormat="1" applyFont="1" applyFill="1" applyBorder="1" applyAlignment="1">
      <alignment horizontal="left" vertical="center" wrapText="1"/>
    </xf>
    <xf numFmtId="0" fontId="71" fillId="17" borderId="2" xfId="0" applyFont="1" applyFill="1" applyBorder="1" applyAlignment="1">
      <alignment horizontal="center" vertical="center"/>
    </xf>
    <xf numFmtId="170" fontId="71" fillId="17" borderId="2" xfId="0" applyNumberFormat="1" applyFont="1" applyFill="1" applyBorder="1" applyAlignment="1">
      <alignment horizontal="center" vertical="center" wrapText="1"/>
    </xf>
    <xf numFmtId="0" fontId="159" fillId="0" borderId="3" xfId="267" applyFont="1" applyBorder="1" applyAlignment="1">
      <alignment horizontal="left" vertical="center" wrapText="1"/>
    </xf>
    <xf numFmtId="0" fontId="159" fillId="0" borderId="5" xfId="267" applyFont="1" applyBorder="1" applyAlignment="1">
      <alignment horizontal="left" vertical="center" wrapText="1"/>
    </xf>
    <xf numFmtId="0" fontId="9" fillId="18" borderId="2" xfId="0" applyFont="1" applyFill="1" applyBorder="1" applyAlignment="1">
      <alignment horizontal="left" vertical="center" wrapText="1"/>
    </xf>
    <xf numFmtId="0" fontId="19" fillId="17" borderId="2" xfId="62" applyFont="1" applyFill="1" applyBorder="1" applyAlignment="1">
      <alignment horizontal="center" vertical="center" wrapText="1"/>
    </xf>
    <xf numFmtId="0" fontId="19" fillId="17" borderId="2" xfId="62" applyFont="1" applyFill="1" applyBorder="1" applyAlignment="1">
      <alignment horizontal="left" vertical="center" wrapText="1"/>
    </xf>
    <xf numFmtId="1" fontId="19" fillId="17" borderId="2" xfId="0" applyNumberFormat="1" applyFont="1" applyFill="1" applyBorder="1" applyAlignment="1">
      <alignment horizontal="center" vertical="center" wrapText="1"/>
    </xf>
    <xf numFmtId="168" fontId="19" fillId="17" borderId="2" xfId="62" applyNumberFormat="1" applyFont="1" applyFill="1" applyBorder="1" applyAlignment="1">
      <alignment horizontal="center" vertical="center" wrapText="1"/>
    </xf>
    <xf numFmtId="17" fontId="9" fillId="17" borderId="2" xfId="0" applyNumberFormat="1" applyFont="1" applyFill="1" applyBorder="1" applyAlignment="1">
      <alignment horizontal="center" vertical="center" wrapText="1"/>
    </xf>
    <xf numFmtId="0" fontId="9" fillId="36" borderId="2" xfId="0" applyFont="1" applyFill="1" applyBorder="1" applyAlignment="1">
      <alignment horizontal="left" vertical="center" wrapText="1"/>
    </xf>
    <xf numFmtId="0" fontId="9" fillId="36" borderId="2" xfId="0" applyFont="1" applyFill="1" applyBorder="1" applyAlignment="1">
      <alignment horizontal="center" vertical="center"/>
    </xf>
    <xf numFmtId="0" fontId="9" fillId="17" borderId="49" xfId="0" applyFont="1" applyFill="1" applyBorder="1" applyAlignment="1">
      <alignment horizontal="center" vertical="center"/>
    </xf>
    <xf numFmtId="0" fontId="9" fillId="17" borderId="0" xfId="0" applyFont="1" applyFill="1" applyAlignment="1">
      <alignment horizontal="center" vertical="center"/>
    </xf>
    <xf numFmtId="0" fontId="9" fillId="17" borderId="6" xfId="0" applyFont="1" applyFill="1" applyBorder="1" applyAlignment="1">
      <alignment horizontal="center" vertical="center"/>
    </xf>
    <xf numFmtId="168" fontId="19" fillId="17" borderId="49" xfId="0" applyNumberFormat="1" applyFont="1" applyFill="1" applyBorder="1" applyAlignment="1">
      <alignment horizontal="center" vertical="center"/>
    </xf>
    <xf numFmtId="168" fontId="19" fillId="17" borderId="0" xfId="0" applyNumberFormat="1" applyFont="1" applyFill="1" applyAlignment="1">
      <alignment horizontal="center" vertical="center"/>
    </xf>
    <xf numFmtId="168" fontId="19" fillId="17" borderId="6" xfId="0" applyNumberFormat="1" applyFont="1" applyFill="1" applyBorder="1" applyAlignment="1">
      <alignment horizontal="center" vertical="center"/>
    </xf>
    <xf numFmtId="168" fontId="9" fillId="17" borderId="49" xfId="0" applyNumberFormat="1" applyFont="1" applyFill="1" applyBorder="1" applyAlignment="1">
      <alignment horizontal="center" vertical="center" wrapText="1"/>
    </xf>
    <xf numFmtId="168" fontId="9" fillId="17" borderId="0" xfId="0" applyNumberFormat="1" applyFont="1" applyFill="1" applyAlignment="1">
      <alignment horizontal="center" vertical="center" wrapText="1"/>
    </xf>
    <xf numFmtId="168" fontId="9" fillId="17" borderId="6" xfId="0" applyNumberFormat="1" applyFont="1" applyFill="1" applyBorder="1" applyAlignment="1">
      <alignment horizontal="center" vertical="center" wrapText="1"/>
    </xf>
    <xf numFmtId="168" fontId="9" fillId="17" borderId="48" xfId="0" applyNumberFormat="1" applyFont="1" applyFill="1" applyBorder="1" applyAlignment="1">
      <alignment horizontal="center" vertical="center"/>
    </xf>
    <xf numFmtId="168" fontId="9" fillId="17" borderId="46" xfId="0" applyNumberFormat="1" applyFont="1" applyFill="1" applyBorder="1" applyAlignment="1">
      <alignment horizontal="center" vertical="center"/>
    </xf>
    <xf numFmtId="168" fontId="9" fillId="17" borderId="44" xfId="0" applyNumberFormat="1" applyFont="1" applyFill="1" applyBorder="1" applyAlignment="1">
      <alignment horizontal="center" vertical="center"/>
    </xf>
    <xf numFmtId="168" fontId="9" fillId="17" borderId="49" xfId="0" applyNumberFormat="1" applyFont="1" applyFill="1" applyBorder="1" applyAlignment="1">
      <alignment horizontal="center" vertical="center"/>
    </xf>
    <xf numFmtId="168" fontId="9" fillId="17" borderId="0" xfId="0" applyNumberFormat="1" applyFont="1" applyFill="1" applyAlignment="1">
      <alignment horizontal="center" vertical="center"/>
    </xf>
    <xf numFmtId="168" fontId="9" fillId="17" borderId="6" xfId="0" applyNumberFormat="1" applyFont="1" applyFill="1" applyBorder="1" applyAlignment="1">
      <alignment horizontal="center" vertical="center"/>
    </xf>
    <xf numFmtId="0" fontId="9" fillId="17" borderId="45" xfId="0" applyFont="1" applyFill="1" applyBorder="1" applyAlignment="1">
      <alignment horizontal="center" vertical="center"/>
    </xf>
    <xf numFmtId="0" fontId="9" fillId="17" borderId="43" xfId="0" applyFont="1" applyFill="1" applyBorder="1" applyAlignment="1">
      <alignment horizontal="center" vertical="center"/>
    </xf>
    <xf numFmtId="0" fontId="9" fillId="17" borderId="42" xfId="0" applyFont="1" applyFill="1" applyBorder="1" applyAlignment="1">
      <alignment horizontal="center" vertical="center"/>
    </xf>
    <xf numFmtId="49" fontId="9" fillId="17" borderId="49" xfId="0" applyNumberFormat="1" applyFont="1" applyFill="1" applyBorder="1" applyAlignment="1">
      <alignment horizontal="center" vertical="center" wrapText="1"/>
    </xf>
    <xf numFmtId="49" fontId="9" fillId="17" borderId="0" xfId="0" applyNumberFormat="1" applyFont="1" applyFill="1" applyAlignment="1">
      <alignment horizontal="center" vertical="center" wrapText="1"/>
    </xf>
    <xf numFmtId="49" fontId="9" fillId="17" borderId="6" xfId="0" applyNumberFormat="1" applyFont="1" applyFill="1" applyBorder="1" applyAlignment="1">
      <alignment horizontal="center" vertical="center" wrapText="1"/>
    </xf>
    <xf numFmtId="0" fontId="10" fillId="17" borderId="49" xfId="0" applyFont="1" applyFill="1" applyBorder="1" applyAlignment="1">
      <alignment horizontal="left" vertical="center" wrapText="1"/>
    </xf>
    <xf numFmtId="0" fontId="10" fillId="17" borderId="0" xfId="0" applyFont="1" applyFill="1" applyAlignment="1">
      <alignment horizontal="left" vertical="center" wrapText="1"/>
    </xf>
    <xf numFmtId="0" fontId="10" fillId="17" borderId="6" xfId="0" applyFont="1" applyFill="1" applyBorder="1" applyAlignment="1">
      <alignment horizontal="left" vertical="center" wrapText="1"/>
    </xf>
    <xf numFmtId="0" fontId="10" fillId="17" borderId="45" xfId="0" applyFont="1" applyFill="1" applyBorder="1" applyAlignment="1">
      <alignment horizontal="left" vertical="center" wrapText="1"/>
    </xf>
    <xf numFmtId="0" fontId="10" fillId="17" borderId="43" xfId="0" applyFont="1" applyFill="1" applyBorder="1" applyAlignment="1">
      <alignment horizontal="left" vertical="center" wrapText="1"/>
    </xf>
    <xf numFmtId="0" fontId="10" fillId="17" borderId="42" xfId="0" applyFont="1" applyFill="1" applyBorder="1" applyAlignment="1">
      <alignment horizontal="left" vertical="center" wrapText="1"/>
    </xf>
    <xf numFmtId="0" fontId="9" fillId="17" borderId="48" xfId="0" applyFont="1" applyFill="1" applyBorder="1" applyAlignment="1">
      <alignment horizontal="center" vertical="center" wrapText="1"/>
    </xf>
    <xf numFmtId="0" fontId="9" fillId="17" borderId="46" xfId="0" applyFont="1" applyFill="1" applyBorder="1" applyAlignment="1">
      <alignment horizontal="center" vertical="center" wrapText="1"/>
    </xf>
    <xf numFmtId="0" fontId="9" fillId="17" borderId="44" xfId="0" applyFont="1" applyFill="1" applyBorder="1" applyAlignment="1">
      <alignment horizontal="center" vertical="center" wrapText="1"/>
    </xf>
    <xf numFmtId="165" fontId="134" fillId="17" borderId="0" xfId="19" applyFont="1" applyFill="1" applyAlignment="1">
      <alignment horizontal="right" vertical="center"/>
    </xf>
    <xf numFmtId="0" fontId="9" fillId="17" borderId="2" xfId="24" applyFont="1" applyFill="1" applyBorder="1" applyAlignment="1">
      <alignment horizontal="left" vertical="center" wrapText="1"/>
    </xf>
    <xf numFmtId="0" fontId="9" fillId="0" borderId="3" xfId="24" applyFont="1" applyBorder="1" applyAlignment="1">
      <alignment horizontal="center" vertical="center"/>
    </xf>
    <xf numFmtId="0" fontId="9" fillId="0" borderId="4" xfId="24" applyFont="1" applyBorder="1" applyAlignment="1">
      <alignment horizontal="center" vertical="center"/>
    </xf>
    <xf numFmtId="0" fontId="9" fillId="0" borderId="5" xfId="24" applyFont="1" applyBorder="1" applyAlignment="1">
      <alignment horizontal="center" vertical="center"/>
    </xf>
    <xf numFmtId="168" fontId="9" fillId="0" borderId="2" xfId="0" applyNumberFormat="1" applyFont="1" applyBorder="1" applyAlignment="1">
      <alignment horizontal="left" vertical="center" wrapText="1"/>
    </xf>
    <xf numFmtId="168" fontId="9" fillId="0" borderId="2" xfId="24" applyNumberFormat="1" applyFont="1" applyBorder="1" applyAlignment="1">
      <alignment horizontal="center" vertical="center"/>
    </xf>
    <xf numFmtId="0" fontId="9" fillId="18" borderId="2" xfId="24" applyFont="1" applyFill="1" applyBorder="1" applyAlignment="1">
      <alignment horizontal="center" vertical="center" wrapText="1"/>
    </xf>
    <xf numFmtId="17" fontId="9" fillId="0" borderId="2" xfId="24" applyNumberFormat="1" applyFont="1" applyBorder="1" applyAlignment="1">
      <alignment horizontal="left" vertical="center" wrapText="1"/>
    </xf>
    <xf numFmtId="0" fontId="9" fillId="0" borderId="2" xfId="24" applyFont="1" applyBorder="1" applyAlignment="1">
      <alignment horizontal="left" vertical="center" wrapText="1"/>
    </xf>
    <xf numFmtId="0" fontId="9" fillId="0" borderId="2" xfId="24" applyFont="1" applyBorder="1" applyAlignment="1">
      <alignment horizontal="center" vertical="center"/>
    </xf>
    <xf numFmtId="0" fontId="154" fillId="17" borderId="0" xfId="0" applyFont="1" applyFill="1" applyAlignment="1">
      <alignment horizontal="center" vertical="center" wrapText="1"/>
    </xf>
    <xf numFmtId="2" fontId="9" fillId="0" borderId="2" xfId="24" applyNumberFormat="1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/>
    </xf>
    <xf numFmtId="1" fontId="9" fillId="0" borderId="2" xfId="0" applyNumberFormat="1" applyFont="1" applyBorder="1" applyAlignment="1">
      <alignment horizontal="center" vertical="center"/>
    </xf>
    <xf numFmtId="168" fontId="9" fillId="0" borderId="2" xfId="24" applyNumberFormat="1" applyFont="1" applyBorder="1" applyAlignment="1">
      <alignment horizontal="center" vertical="center" wrapText="1"/>
    </xf>
    <xf numFmtId="168" fontId="9" fillId="0" borderId="2" xfId="0" applyNumberFormat="1" applyFont="1" applyBorder="1" applyAlignment="1">
      <alignment horizontal="center" vertical="center"/>
    </xf>
    <xf numFmtId="1" fontId="9" fillId="0" borderId="2" xfId="29" applyNumberFormat="1" applyFont="1" applyBorder="1" applyAlignment="1">
      <alignment horizontal="center" vertical="center"/>
    </xf>
    <xf numFmtId="49" fontId="9" fillId="0" borderId="2" xfId="24" applyNumberFormat="1" applyFont="1" applyBorder="1" applyAlignment="1">
      <alignment horizontal="left" vertical="center" wrapText="1"/>
    </xf>
    <xf numFmtId="1" fontId="9" fillId="0" borderId="2" xfId="24" applyNumberFormat="1" applyFont="1" applyBorder="1" applyAlignment="1">
      <alignment horizontal="center" vertical="center"/>
    </xf>
    <xf numFmtId="0" fontId="9" fillId="0" borderId="2" xfId="24" applyFont="1" applyBorder="1" applyAlignment="1">
      <alignment horizontal="center" vertical="center" wrapText="1"/>
    </xf>
    <xf numFmtId="2" fontId="128" fillId="17" borderId="2" xfId="0" applyNumberFormat="1" applyFont="1" applyFill="1" applyBorder="1" applyAlignment="1">
      <alignment horizontal="center" vertical="center"/>
    </xf>
    <xf numFmtId="17" fontId="128" fillId="17" borderId="2" xfId="0" applyNumberFormat="1" applyFont="1" applyFill="1" applyBorder="1" applyAlignment="1">
      <alignment horizontal="left" vertical="center" wrapText="1"/>
    </xf>
    <xf numFmtId="171" fontId="128" fillId="17" borderId="2" xfId="0" applyNumberFormat="1" applyFont="1" applyFill="1" applyBorder="1" applyAlignment="1">
      <alignment horizontal="center" vertical="center"/>
    </xf>
    <xf numFmtId="0" fontId="19" fillId="18" borderId="2" xfId="0" applyFont="1" applyFill="1" applyBorder="1" applyAlignment="1">
      <alignment horizontal="center" vertical="center" wrapText="1"/>
    </xf>
    <xf numFmtId="1" fontId="128" fillId="17" borderId="2" xfId="0" applyNumberFormat="1" applyFont="1" applyFill="1" applyBorder="1" applyAlignment="1">
      <alignment horizontal="center" vertical="center"/>
    </xf>
    <xf numFmtId="0" fontId="9" fillId="17" borderId="2" xfId="24" applyFont="1" applyFill="1" applyBorder="1" applyAlignment="1">
      <alignment horizontal="center" vertical="center" wrapText="1"/>
    </xf>
    <xf numFmtId="0" fontId="9" fillId="17" borderId="3" xfId="24" applyFont="1" applyFill="1" applyBorder="1" applyAlignment="1">
      <alignment horizontal="center" vertical="center"/>
    </xf>
    <xf numFmtId="0" fontId="9" fillId="17" borderId="4" xfId="24" applyFont="1" applyFill="1" applyBorder="1" applyAlignment="1">
      <alignment horizontal="center" vertical="center"/>
    </xf>
    <xf numFmtId="0" fontId="9" fillId="17" borderId="5" xfId="24" applyFont="1" applyFill="1" applyBorder="1" applyAlignment="1">
      <alignment horizontal="center" vertical="center"/>
    </xf>
    <xf numFmtId="168" fontId="9" fillId="17" borderId="2" xfId="0" applyNumberFormat="1" applyFont="1" applyFill="1" applyBorder="1" applyAlignment="1">
      <alignment horizontal="left" vertical="center" wrapText="1"/>
    </xf>
    <xf numFmtId="17" fontId="9" fillId="17" borderId="2" xfId="24" applyNumberFormat="1" applyFont="1" applyFill="1" applyBorder="1" applyAlignment="1">
      <alignment horizontal="left" vertical="center" wrapText="1"/>
    </xf>
    <xf numFmtId="0" fontId="9" fillId="17" borderId="2" xfId="24" applyFont="1" applyFill="1" applyBorder="1" applyAlignment="1">
      <alignment horizontal="center" vertical="center"/>
    </xf>
    <xf numFmtId="168" fontId="9" fillId="17" borderId="2" xfId="24" applyNumberFormat="1" applyFont="1" applyFill="1" applyBorder="1" applyAlignment="1">
      <alignment horizontal="center" vertical="center"/>
    </xf>
    <xf numFmtId="168" fontId="9" fillId="17" borderId="2" xfId="24" applyNumberFormat="1" applyFont="1" applyFill="1" applyBorder="1" applyAlignment="1">
      <alignment horizontal="center" vertical="center" wrapText="1"/>
    </xf>
    <xf numFmtId="0" fontId="19" fillId="17" borderId="3" xfId="0" applyFont="1" applyFill="1" applyBorder="1" applyAlignment="1">
      <alignment horizontal="center" vertical="center" wrapText="1"/>
    </xf>
    <xf numFmtId="0" fontId="19" fillId="17" borderId="4" xfId="0" applyFont="1" applyFill="1" applyBorder="1" applyAlignment="1">
      <alignment horizontal="center" vertical="center" wrapText="1"/>
    </xf>
    <xf numFmtId="0" fontId="19" fillId="17" borderId="5" xfId="0" applyFont="1" applyFill="1" applyBorder="1" applyAlignment="1">
      <alignment horizontal="center" vertical="center" wrapText="1"/>
    </xf>
    <xf numFmtId="0" fontId="128" fillId="17" borderId="3" xfId="0" applyFont="1" applyFill="1" applyBorder="1" applyAlignment="1">
      <alignment horizontal="center" vertical="center" wrapText="1"/>
    </xf>
    <xf numFmtId="0" fontId="128" fillId="17" borderId="4" xfId="0" applyFont="1" applyFill="1" applyBorder="1" applyAlignment="1">
      <alignment horizontal="center" vertical="center" wrapText="1"/>
    </xf>
    <xf numFmtId="0" fontId="128" fillId="17" borderId="5" xfId="0" applyFont="1" applyFill="1" applyBorder="1" applyAlignment="1">
      <alignment horizontal="center" vertical="center" wrapText="1"/>
    </xf>
    <xf numFmtId="2" fontId="128" fillId="17" borderId="3" xfId="0" applyNumberFormat="1" applyFont="1" applyFill="1" applyBorder="1" applyAlignment="1">
      <alignment horizontal="center" vertical="center"/>
    </xf>
    <xf numFmtId="2" fontId="128" fillId="17" borderId="4" xfId="0" applyNumberFormat="1" applyFont="1" applyFill="1" applyBorder="1" applyAlignment="1">
      <alignment horizontal="center" vertical="center"/>
    </xf>
    <xf numFmtId="2" fontId="128" fillId="17" borderId="5" xfId="0" applyNumberFormat="1" applyFont="1" applyFill="1" applyBorder="1" applyAlignment="1">
      <alignment horizontal="center" vertical="center"/>
    </xf>
    <xf numFmtId="2" fontId="128" fillId="17" borderId="3" xfId="0" applyNumberFormat="1" applyFont="1" applyFill="1" applyBorder="1" applyAlignment="1">
      <alignment horizontal="center" vertical="center" wrapText="1"/>
    </xf>
    <xf numFmtId="2" fontId="128" fillId="17" borderId="4" xfId="0" applyNumberFormat="1" applyFont="1" applyFill="1" applyBorder="1" applyAlignment="1">
      <alignment horizontal="center" vertical="center" wrapText="1"/>
    </xf>
    <xf numFmtId="2" fontId="128" fillId="17" borderId="5" xfId="0" applyNumberFormat="1" applyFont="1" applyFill="1" applyBorder="1" applyAlignment="1">
      <alignment horizontal="center" vertical="center" wrapText="1"/>
    </xf>
    <xf numFmtId="0" fontId="128" fillId="17" borderId="3" xfId="0" applyFont="1" applyFill="1" applyBorder="1" applyAlignment="1">
      <alignment horizontal="left" vertical="center"/>
    </xf>
    <xf numFmtId="0" fontId="128" fillId="17" borderId="4" xfId="0" applyFont="1" applyFill="1" applyBorder="1" applyAlignment="1">
      <alignment horizontal="left" vertical="center"/>
    </xf>
    <xf numFmtId="0" fontId="128" fillId="17" borderId="5" xfId="0" applyFont="1" applyFill="1" applyBorder="1" applyAlignment="1">
      <alignment horizontal="left" vertical="center"/>
    </xf>
    <xf numFmtId="0" fontId="12" fillId="17" borderId="45" xfId="0" applyFont="1" applyFill="1" applyBorder="1" applyAlignment="1">
      <alignment horizontal="left" vertical="center" wrapText="1"/>
    </xf>
    <xf numFmtId="0" fontId="12" fillId="17" borderId="43" xfId="0" applyFont="1" applyFill="1" applyBorder="1" applyAlignment="1">
      <alignment horizontal="left" vertical="center" wrapText="1"/>
    </xf>
    <xf numFmtId="0" fontId="12" fillId="17" borderId="42" xfId="0" applyFont="1" applyFill="1" applyBorder="1" applyAlignment="1">
      <alignment horizontal="left" vertical="center" wrapText="1"/>
    </xf>
    <xf numFmtId="0" fontId="9" fillId="17" borderId="49" xfId="0" applyFont="1" applyFill="1" applyBorder="1" applyAlignment="1">
      <alignment horizontal="center" vertical="center" wrapText="1"/>
    </xf>
    <xf numFmtId="0" fontId="9" fillId="17" borderId="0" xfId="0" applyFont="1" applyFill="1" applyAlignment="1">
      <alignment horizontal="center" vertical="center" wrapText="1"/>
    </xf>
    <xf numFmtId="0" fontId="9" fillId="17" borderId="6" xfId="0" applyFont="1" applyFill="1" applyBorder="1" applyAlignment="1">
      <alignment horizontal="center" vertical="center" wrapText="1"/>
    </xf>
    <xf numFmtId="0" fontId="12" fillId="17" borderId="49" xfId="0" applyFont="1" applyFill="1" applyBorder="1" applyAlignment="1">
      <alignment horizontal="left" vertical="center" wrapText="1"/>
    </xf>
    <xf numFmtId="0" fontId="12" fillId="17" borderId="0" xfId="0" applyFont="1" applyFill="1" applyAlignment="1">
      <alignment horizontal="left" vertical="center" wrapText="1"/>
    </xf>
    <xf numFmtId="0" fontId="12" fillId="17" borderId="6" xfId="0" applyFont="1" applyFill="1" applyBorder="1" applyAlignment="1">
      <alignment horizontal="left" vertical="center" wrapText="1"/>
    </xf>
    <xf numFmtId="49" fontId="128" fillId="17" borderId="49" xfId="0" applyNumberFormat="1" applyFont="1" applyFill="1" applyBorder="1" applyAlignment="1">
      <alignment horizontal="center" vertical="center" wrapText="1"/>
    </xf>
    <xf numFmtId="49" fontId="128" fillId="17" borderId="0" xfId="0" applyNumberFormat="1" applyFont="1" applyFill="1" applyAlignment="1">
      <alignment horizontal="center" vertical="center" wrapText="1"/>
    </xf>
    <xf numFmtId="49" fontId="128" fillId="17" borderId="6" xfId="0" applyNumberFormat="1" applyFont="1" applyFill="1" applyBorder="1" applyAlignment="1">
      <alignment horizontal="center" vertical="center" wrapText="1"/>
    </xf>
    <xf numFmtId="0" fontId="146" fillId="17" borderId="49" xfId="0" applyFont="1" applyFill="1" applyBorder="1" applyAlignment="1">
      <alignment horizontal="left" vertical="center" wrapText="1"/>
    </xf>
    <xf numFmtId="0" fontId="146" fillId="17" borderId="0" xfId="0" applyFont="1" applyFill="1" applyAlignment="1">
      <alignment horizontal="left" vertical="center" wrapText="1"/>
    </xf>
    <xf numFmtId="0" fontId="146" fillId="17" borderId="6" xfId="0" applyFont="1" applyFill="1" applyBorder="1" applyAlignment="1">
      <alignment horizontal="left" vertical="center" wrapText="1"/>
    </xf>
    <xf numFmtId="0" fontId="128" fillId="17" borderId="48" xfId="0" applyFont="1" applyFill="1" applyBorder="1" applyAlignment="1">
      <alignment horizontal="center" vertical="center"/>
    </xf>
    <xf numFmtId="0" fontId="128" fillId="17" borderId="46" xfId="0" applyFont="1" applyFill="1" applyBorder="1" applyAlignment="1">
      <alignment horizontal="center" vertical="center"/>
    </xf>
    <xf numFmtId="0" fontId="128" fillId="17" borderId="44" xfId="0" applyFont="1" applyFill="1" applyBorder="1" applyAlignment="1">
      <alignment horizontal="center" vertical="center"/>
    </xf>
    <xf numFmtId="168" fontId="128" fillId="17" borderId="45" xfId="0" applyNumberFormat="1" applyFont="1" applyFill="1" applyBorder="1" applyAlignment="1">
      <alignment horizontal="center" vertical="center" wrapText="1"/>
    </xf>
    <xf numFmtId="168" fontId="128" fillId="17" borderId="43" xfId="0" applyNumberFormat="1" applyFont="1" applyFill="1" applyBorder="1" applyAlignment="1">
      <alignment horizontal="center" vertical="center" wrapText="1"/>
    </xf>
    <xf numFmtId="168" fontId="128" fillId="17" borderId="42" xfId="0" applyNumberFormat="1" applyFont="1" applyFill="1" applyBorder="1" applyAlignment="1">
      <alignment horizontal="center" vertical="center" wrapText="1"/>
    </xf>
    <xf numFmtId="168" fontId="128" fillId="17" borderId="48" xfId="0" applyNumberFormat="1" applyFont="1" applyFill="1" applyBorder="1" applyAlignment="1">
      <alignment horizontal="center" vertical="center"/>
    </xf>
    <xf numFmtId="168" fontId="128" fillId="17" borderId="46" xfId="0" applyNumberFormat="1" applyFont="1" applyFill="1" applyBorder="1" applyAlignment="1">
      <alignment horizontal="center" vertical="center"/>
    </xf>
    <xf numFmtId="168" fontId="128" fillId="17" borderId="44" xfId="0" applyNumberFormat="1" applyFont="1" applyFill="1" applyBorder="1" applyAlignment="1">
      <alignment horizontal="center" vertical="center"/>
    </xf>
    <xf numFmtId="0" fontId="9" fillId="0" borderId="45" xfId="0" applyFont="1" applyBorder="1" applyAlignment="1">
      <alignment horizontal="center" vertical="center"/>
    </xf>
    <xf numFmtId="0" fontId="9" fillId="0" borderId="43" xfId="0" applyFont="1" applyBorder="1" applyAlignment="1">
      <alignment horizontal="center" vertical="center"/>
    </xf>
    <xf numFmtId="0" fontId="9" fillId="0" borderId="42" xfId="0" applyFont="1" applyBorder="1" applyAlignment="1">
      <alignment horizontal="center" vertical="center"/>
    </xf>
    <xf numFmtId="0" fontId="128" fillId="17" borderId="49" xfId="0" applyFont="1" applyFill="1" applyBorder="1" applyAlignment="1">
      <alignment horizontal="center" vertical="center"/>
    </xf>
    <xf numFmtId="0" fontId="128" fillId="17" borderId="0" xfId="0" applyFont="1" applyFill="1" applyAlignment="1">
      <alignment horizontal="center" vertical="center"/>
    </xf>
    <xf numFmtId="0" fontId="128" fillId="17" borderId="6" xfId="0" applyFont="1" applyFill="1" applyBorder="1" applyAlignment="1">
      <alignment horizontal="center" vertical="center"/>
    </xf>
    <xf numFmtId="168" fontId="128" fillId="17" borderId="49" xfId="0" applyNumberFormat="1" applyFont="1" applyFill="1" applyBorder="1" applyAlignment="1">
      <alignment horizontal="center" vertical="center"/>
    </xf>
    <xf numFmtId="168" fontId="128" fillId="17" borderId="0" xfId="0" applyNumberFormat="1" applyFont="1" applyFill="1" applyAlignment="1">
      <alignment horizontal="center" vertical="center"/>
    </xf>
    <xf numFmtId="168" fontId="128" fillId="17" borderId="6" xfId="0" applyNumberFormat="1" applyFont="1" applyFill="1" applyBorder="1" applyAlignment="1">
      <alignment horizontal="center" vertical="center"/>
    </xf>
    <xf numFmtId="168" fontId="128" fillId="17" borderId="49" xfId="0" applyNumberFormat="1" applyFont="1" applyFill="1" applyBorder="1" applyAlignment="1">
      <alignment horizontal="center" vertical="center" wrapText="1"/>
    </xf>
    <xf numFmtId="168" fontId="128" fillId="17" borderId="0" xfId="0" applyNumberFormat="1" applyFont="1" applyFill="1" applyAlignment="1">
      <alignment horizontal="center" vertical="center" wrapText="1"/>
    </xf>
    <xf numFmtId="168" fontId="128" fillId="17" borderId="6" xfId="0" applyNumberFormat="1" applyFont="1" applyFill="1" applyBorder="1" applyAlignment="1">
      <alignment horizontal="center" vertical="center" wrapText="1"/>
    </xf>
    <xf numFmtId="0" fontId="147" fillId="17" borderId="49" xfId="0" applyFont="1" applyFill="1" applyBorder="1" applyAlignment="1">
      <alignment horizontal="left" vertical="center" wrapText="1"/>
    </xf>
    <xf numFmtId="0" fontId="147" fillId="17" borderId="0" xfId="0" applyFont="1" applyFill="1" applyAlignment="1">
      <alignment horizontal="left" vertical="center" wrapText="1"/>
    </xf>
    <xf numFmtId="0" fontId="147" fillId="17" borderId="6" xfId="0" applyFont="1" applyFill="1" applyBorder="1" applyAlignment="1">
      <alignment horizontal="left" vertical="center" wrapText="1"/>
    </xf>
    <xf numFmtId="17" fontId="128" fillId="17" borderId="2" xfId="0" applyNumberFormat="1" applyFont="1" applyFill="1" applyBorder="1" applyAlignment="1">
      <alignment horizontal="center" vertical="center" wrapText="1"/>
    </xf>
    <xf numFmtId="0" fontId="128" fillId="17" borderId="2" xfId="0" applyFont="1" applyFill="1" applyBorder="1" applyAlignment="1">
      <alignment horizontal="center" vertical="center" wrapText="1"/>
    </xf>
    <xf numFmtId="0" fontId="128" fillId="17" borderId="2" xfId="0" applyFont="1" applyFill="1" applyBorder="1" applyAlignment="1">
      <alignment horizontal="left" vertical="center"/>
    </xf>
    <xf numFmtId="168" fontId="128" fillId="17" borderId="48" xfId="0" applyNumberFormat="1" applyFont="1" applyFill="1" applyBorder="1" applyAlignment="1">
      <alignment horizontal="center" vertical="center" wrapText="1"/>
    </xf>
    <xf numFmtId="168" fontId="128" fillId="17" borderId="46" xfId="0" applyNumberFormat="1" applyFont="1" applyFill="1" applyBorder="1" applyAlignment="1">
      <alignment horizontal="center" vertical="center" wrapText="1"/>
    </xf>
    <xf numFmtId="168" fontId="128" fillId="17" borderId="44" xfId="0" applyNumberFormat="1" applyFont="1" applyFill="1" applyBorder="1" applyAlignment="1">
      <alignment horizontal="center" vertical="center" wrapText="1"/>
    </xf>
    <xf numFmtId="0" fontId="142" fillId="17" borderId="3" xfId="0" applyFont="1" applyFill="1" applyBorder="1" applyAlignment="1">
      <alignment horizontal="left" vertical="center" wrapText="1"/>
    </xf>
    <xf numFmtId="17" fontId="128" fillId="17" borderId="3" xfId="0" applyNumberFormat="1" applyFont="1" applyFill="1" applyBorder="1" applyAlignment="1">
      <alignment horizontal="left" vertical="center" wrapText="1"/>
    </xf>
    <xf numFmtId="17" fontId="128" fillId="17" borderId="4" xfId="0" applyNumberFormat="1" applyFont="1" applyFill="1" applyBorder="1" applyAlignment="1">
      <alignment horizontal="left" vertical="center" wrapText="1"/>
    </xf>
    <xf numFmtId="17" fontId="128" fillId="17" borderId="5" xfId="0" applyNumberFormat="1" applyFont="1" applyFill="1" applyBorder="1" applyAlignment="1">
      <alignment horizontal="left" vertical="center" wrapText="1"/>
    </xf>
    <xf numFmtId="17" fontId="9" fillId="0" borderId="2" xfId="0" applyNumberFormat="1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/>
    </xf>
    <xf numFmtId="2" fontId="19" fillId="0" borderId="2" xfId="0" applyNumberFormat="1" applyFont="1" applyBorder="1" applyAlignment="1">
      <alignment horizontal="center" vertical="center" wrapText="1"/>
    </xf>
    <xf numFmtId="168" fontId="9" fillId="0" borderId="2" xfId="0" applyNumberFormat="1" applyFont="1" applyBorder="1" applyAlignment="1">
      <alignment horizontal="center" vertical="center" wrapText="1"/>
    </xf>
    <xf numFmtId="2" fontId="7" fillId="17" borderId="2" xfId="0" applyNumberFormat="1" applyFont="1" applyFill="1" applyBorder="1" applyAlignment="1">
      <alignment horizontal="center" vertical="center" wrapText="1"/>
    </xf>
    <xf numFmtId="0" fontId="25" fillId="17" borderId="0" xfId="52" applyFont="1" applyFill="1" applyAlignment="1">
      <alignment horizontal="center"/>
    </xf>
    <xf numFmtId="2" fontId="7" fillId="29" borderId="3" xfId="0" applyNumberFormat="1" applyFont="1" applyFill="1" applyBorder="1" applyAlignment="1">
      <alignment horizontal="center" vertical="center" wrapText="1"/>
    </xf>
    <xf numFmtId="2" fontId="7" fillId="29" borderId="4" xfId="0" applyNumberFormat="1" applyFont="1" applyFill="1" applyBorder="1" applyAlignment="1">
      <alignment horizontal="center" vertical="center" wrapText="1"/>
    </xf>
    <xf numFmtId="2" fontId="7" fillId="29" borderId="5" xfId="0" applyNumberFormat="1" applyFont="1" applyFill="1" applyBorder="1" applyAlignment="1">
      <alignment horizontal="center" vertical="center" wrapText="1"/>
    </xf>
    <xf numFmtId="176" fontId="94" fillId="17" borderId="0" xfId="22" applyNumberFormat="1" applyFont="1" applyFill="1" applyAlignment="1">
      <alignment horizontal="center"/>
    </xf>
    <xf numFmtId="0" fontId="11" fillId="17" borderId="0" xfId="0" applyFont="1" applyFill="1" applyAlignment="1">
      <alignment horizontal="center" vertical="center"/>
    </xf>
    <xf numFmtId="0" fontId="11" fillId="17" borderId="0" xfId="0" applyFont="1" applyFill="1" applyAlignment="1">
      <alignment horizontal="right" vertical="center"/>
    </xf>
    <xf numFmtId="0" fontId="153" fillId="17" borderId="0" xfId="0" applyFont="1" applyFill="1" applyAlignment="1">
      <alignment horizontal="center" vertical="center" wrapText="1"/>
    </xf>
    <xf numFmtId="0" fontId="72" fillId="17" borderId="0" xfId="52" applyFont="1" applyFill="1" applyAlignment="1">
      <alignment horizontal="left" vertical="center" indent="18"/>
    </xf>
    <xf numFmtId="0" fontId="7" fillId="17" borderId="0" xfId="0" applyFont="1" applyFill="1" applyAlignment="1">
      <alignment horizontal="center" vertical="center"/>
    </xf>
    <xf numFmtId="0" fontId="25" fillId="17" borderId="0" xfId="52" applyFont="1" applyFill="1" applyAlignment="1">
      <alignment horizontal="left"/>
    </xf>
    <xf numFmtId="0" fontId="162" fillId="17" borderId="0" xfId="0" applyFont="1" applyFill="1" applyBorder="1" applyAlignment="1">
      <alignment horizontal="left" vertical="center" wrapText="1"/>
    </xf>
    <xf numFmtId="0" fontId="28" fillId="17" borderId="3" xfId="0" applyFont="1" applyFill="1" applyBorder="1" applyAlignment="1">
      <alignment horizontal="center" vertical="center"/>
    </xf>
    <xf numFmtId="0" fontId="28" fillId="17" borderId="5" xfId="0" applyFont="1" applyFill="1" applyBorder="1" applyAlignment="1">
      <alignment horizontal="center" vertical="center"/>
    </xf>
    <xf numFmtId="168" fontId="9" fillId="28" borderId="3" xfId="0" applyNumberFormat="1" applyFont="1" applyFill="1" applyBorder="1" applyAlignment="1">
      <alignment horizontal="center" vertical="center"/>
    </xf>
    <xf numFmtId="168" fontId="9" fillId="28" borderId="4" xfId="0" applyNumberFormat="1" applyFont="1" applyFill="1" applyBorder="1" applyAlignment="1">
      <alignment horizontal="center" vertical="center"/>
    </xf>
    <xf numFmtId="168" fontId="9" fillId="28" borderId="5" xfId="0" applyNumberFormat="1" applyFont="1" applyFill="1" applyBorder="1" applyAlignment="1">
      <alignment horizontal="center" vertical="center"/>
    </xf>
    <xf numFmtId="0" fontId="28" fillId="28" borderId="3" xfId="0" applyFont="1" applyFill="1" applyBorder="1" applyAlignment="1">
      <alignment horizontal="center" vertical="center"/>
    </xf>
    <xf numFmtId="0" fontId="28" fillId="28" borderId="5" xfId="0" applyFont="1" applyFill="1" applyBorder="1" applyAlignment="1">
      <alignment horizontal="center" vertical="center"/>
    </xf>
    <xf numFmtId="0" fontId="77" fillId="0" borderId="0" xfId="0" applyFont="1" applyAlignment="1">
      <alignment horizontal="center" vertical="center" wrapText="1"/>
    </xf>
    <xf numFmtId="0" fontId="25" fillId="19" borderId="0" xfId="0" applyFont="1" applyFill="1" applyAlignment="1">
      <alignment horizontal="right"/>
    </xf>
    <xf numFmtId="0" fontId="25" fillId="0" borderId="0" xfId="0" applyFont="1" applyAlignment="1">
      <alignment horizontal="right"/>
    </xf>
    <xf numFmtId="0" fontId="25" fillId="0" borderId="0" xfId="0" applyFont="1" applyAlignment="1">
      <alignment horizontal="center"/>
    </xf>
    <xf numFmtId="49" fontId="28" fillId="17" borderId="2" xfId="0" applyNumberFormat="1" applyFont="1" applyFill="1" applyBorder="1" applyAlignment="1">
      <alignment horizontal="center" vertical="center"/>
    </xf>
    <xf numFmtId="0" fontId="28" fillId="17" borderId="3" xfId="0" applyFont="1" applyFill="1" applyBorder="1" applyAlignment="1">
      <alignment horizontal="center" vertical="center" wrapText="1"/>
    </xf>
    <xf numFmtId="0" fontId="28" fillId="17" borderId="5" xfId="0" applyFont="1" applyFill="1" applyBorder="1" applyAlignment="1">
      <alignment horizontal="center" vertical="center" wrapText="1"/>
    </xf>
    <xf numFmtId="0" fontId="28" fillId="17" borderId="2" xfId="0" applyFont="1" applyFill="1" applyBorder="1" applyAlignment="1">
      <alignment horizontal="center" vertical="center"/>
    </xf>
    <xf numFmtId="168" fontId="31" fillId="17" borderId="2" xfId="0" applyNumberFormat="1" applyFont="1" applyFill="1" applyBorder="1" applyAlignment="1">
      <alignment horizontal="left" vertical="center"/>
    </xf>
    <xf numFmtId="0" fontId="31" fillId="17" borderId="2" xfId="0" applyFont="1" applyFill="1" applyBorder="1" applyAlignment="1">
      <alignment horizontal="left" vertical="center"/>
    </xf>
    <xf numFmtId="2" fontId="31" fillId="0" borderId="2" xfId="268" applyNumberFormat="1" applyFont="1" applyBorder="1" applyAlignment="1">
      <alignment horizontal="center" vertical="center"/>
    </xf>
    <xf numFmtId="168" fontId="9" fillId="19" borderId="2" xfId="0" applyNumberFormat="1" applyFont="1" applyFill="1" applyBorder="1" applyAlignment="1">
      <alignment horizontal="center" vertical="center" wrapText="1"/>
    </xf>
    <xf numFmtId="49" fontId="9" fillId="17" borderId="3" xfId="0" applyNumberFormat="1" applyFont="1" applyFill="1" applyBorder="1" applyAlignment="1">
      <alignment horizontal="left" vertical="center" wrapText="1"/>
    </xf>
    <xf numFmtId="49" fontId="9" fillId="17" borderId="4" xfId="0" applyNumberFormat="1" applyFont="1" applyFill="1" applyBorder="1" applyAlignment="1">
      <alignment horizontal="left" vertical="center" wrapText="1"/>
    </xf>
    <xf numFmtId="49" fontId="9" fillId="17" borderId="5" xfId="0" applyNumberFormat="1" applyFont="1" applyFill="1" applyBorder="1" applyAlignment="1">
      <alignment horizontal="left" vertical="center" wrapText="1"/>
    </xf>
    <xf numFmtId="0" fontId="76" fillId="0" borderId="0" xfId="268" applyFont="1" applyAlignment="1">
      <alignment horizontal="center"/>
    </xf>
    <xf numFmtId="0" fontId="9" fillId="0" borderId="2" xfId="0" applyFont="1" applyBorder="1" applyAlignment="1">
      <alignment horizontal="center" vertical="center" wrapText="1"/>
    </xf>
    <xf numFmtId="0" fontId="12" fillId="17" borderId="3" xfId="0" applyFont="1" applyFill="1" applyBorder="1" applyAlignment="1">
      <alignment horizontal="left" vertical="center" wrapText="1"/>
    </xf>
    <xf numFmtId="0" fontId="12" fillId="17" borderId="4" xfId="0" applyFont="1" applyFill="1" applyBorder="1" applyAlignment="1">
      <alignment horizontal="left" vertical="center" wrapText="1"/>
    </xf>
    <xf numFmtId="0" fontId="12" fillId="17" borderId="5" xfId="0" applyFont="1" applyFill="1" applyBorder="1" applyAlignment="1">
      <alignment horizontal="left" vertical="center" wrapText="1"/>
    </xf>
    <xf numFmtId="0" fontId="28" fillId="17" borderId="2" xfId="0" applyFont="1" applyFill="1" applyBorder="1" applyAlignment="1">
      <alignment horizontal="center" vertical="center" wrapText="1"/>
    </xf>
    <xf numFmtId="0" fontId="76" fillId="17" borderId="2" xfId="0" applyFont="1" applyFill="1" applyBorder="1" applyAlignment="1">
      <alignment horizontal="center" vertical="center" wrapText="1"/>
    </xf>
    <xf numFmtId="0" fontId="76" fillId="0" borderId="2" xfId="0" applyFont="1" applyBorder="1" applyAlignment="1">
      <alignment horizontal="center" vertical="center" wrapText="1"/>
    </xf>
    <xf numFmtId="0" fontId="25" fillId="17" borderId="3" xfId="0" applyFont="1" applyFill="1" applyBorder="1" applyAlignment="1">
      <alignment horizontal="center" vertical="center" wrapText="1"/>
    </xf>
    <xf numFmtId="0" fontId="25" fillId="17" borderId="5" xfId="0" applyFont="1" applyFill="1" applyBorder="1" applyAlignment="1">
      <alignment horizontal="center" vertical="center" wrapText="1"/>
    </xf>
    <xf numFmtId="170" fontId="9" fillId="19" borderId="2" xfId="0" applyNumberFormat="1" applyFont="1" applyFill="1" applyBorder="1" applyAlignment="1">
      <alignment horizontal="center" vertical="center"/>
    </xf>
    <xf numFmtId="2" fontId="9" fillId="19" borderId="2" xfId="0" applyNumberFormat="1" applyFont="1" applyFill="1" applyBorder="1" applyAlignment="1">
      <alignment horizontal="center" vertical="center" wrapText="1"/>
    </xf>
    <xf numFmtId="2" fontId="9" fillId="32" borderId="2" xfId="0" applyNumberFormat="1" applyFont="1" applyFill="1" applyBorder="1" applyAlignment="1">
      <alignment horizontal="center" vertical="center" wrapText="1"/>
    </xf>
    <xf numFmtId="17" fontId="9" fillId="17" borderId="3" xfId="0" applyNumberFormat="1" applyFont="1" applyFill="1" applyBorder="1" applyAlignment="1">
      <alignment horizontal="left" vertical="center" wrapText="1"/>
    </xf>
    <xf numFmtId="17" fontId="9" fillId="17" borderId="4" xfId="0" applyNumberFormat="1" applyFont="1" applyFill="1" applyBorder="1" applyAlignment="1">
      <alignment horizontal="left" vertical="center" wrapText="1"/>
    </xf>
    <xf numFmtId="17" fontId="9" fillId="17" borderId="5" xfId="0" applyNumberFormat="1" applyFont="1" applyFill="1" applyBorder="1" applyAlignment="1">
      <alignment horizontal="left" vertical="center" wrapText="1"/>
    </xf>
    <xf numFmtId="168" fontId="9" fillId="19" borderId="3" xfId="0" applyNumberFormat="1" applyFont="1" applyFill="1" applyBorder="1" applyAlignment="1">
      <alignment horizontal="center" vertical="center" wrapText="1"/>
    </xf>
    <xf numFmtId="168" fontId="9" fillId="19" borderId="4" xfId="0" applyNumberFormat="1" applyFont="1" applyFill="1" applyBorder="1" applyAlignment="1">
      <alignment horizontal="center" vertical="center" wrapText="1"/>
    </xf>
    <xf numFmtId="168" fontId="9" fillId="19" borderId="5" xfId="0" applyNumberFormat="1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168" fontId="9" fillId="19" borderId="2" xfId="0" applyNumberFormat="1" applyFont="1" applyFill="1" applyBorder="1" applyAlignment="1">
      <alignment horizontal="center" vertical="center"/>
    </xf>
    <xf numFmtId="0" fontId="93" fillId="17" borderId="3" xfId="0" applyFont="1" applyFill="1" applyBorder="1" applyAlignment="1">
      <alignment horizontal="left" vertical="center" wrapText="1"/>
    </xf>
    <xf numFmtId="0" fontId="93" fillId="17" borderId="4" xfId="0" applyFont="1" applyFill="1" applyBorder="1" applyAlignment="1">
      <alignment horizontal="left" vertical="center" wrapText="1"/>
    </xf>
    <xf numFmtId="0" fontId="93" fillId="17" borderId="5" xfId="0" applyFont="1" applyFill="1" applyBorder="1" applyAlignment="1">
      <alignment horizontal="left" vertical="center" wrapText="1"/>
    </xf>
    <xf numFmtId="0" fontId="93" fillId="17" borderId="3" xfId="0" applyFont="1" applyFill="1" applyBorder="1" applyAlignment="1">
      <alignment horizontal="center" vertical="center"/>
    </xf>
    <xf numFmtId="0" fontId="93" fillId="17" borderId="4" xfId="0" applyFont="1" applyFill="1" applyBorder="1" applyAlignment="1">
      <alignment horizontal="center" vertical="center"/>
    </xf>
    <xf numFmtId="0" fontId="93" fillId="17" borderId="5" xfId="0" applyFont="1" applyFill="1" applyBorder="1" applyAlignment="1">
      <alignment horizontal="center" vertical="center"/>
    </xf>
    <xf numFmtId="168" fontId="19" fillId="19" borderId="2" xfId="0" applyNumberFormat="1" applyFont="1" applyFill="1" applyBorder="1" applyAlignment="1">
      <alignment horizontal="center" vertical="center" wrapText="1"/>
    </xf>
    <xf numFmtId="1" fontId="9" fillId="19" borderId="2" xfId="0" applyNumberFormat="1" applyFont="1" applyFill="1" applyBorder="1" applyAlignment="1">
      <alignment horizontal="center" vertical="center" wrapText="1"/>
    </xf>
    <xf numFmtId="168" fontId="29" fillId="19" borderId="3" xfId="0" applyNumberFormat="1" applyFont="1" applyFill="1" applyBorder="1" applyAlignment="1">
      <alignment horizontal="center" vertical="center"/>
    </xf>
    <xf numFmtId="168" fontId="29" fillId="19" borderId="4" xfId="0" applyNumberFormat="1" applyFont="1" applyFill="1" applyBorder="1" applyAlignment="1">
      <alignment horizontal="center" vertical="center"/>
    </xf>
    <xf numFmtId="168" fontId="29" fillId="19" borderId="5" xfId="0" applyNumberFormat="1" applyFont="1" applyFill="1" applyBorder="1" applyAlignment="1">
      <alignment horizontal="center" vertical="center"/>
    </xf>
    <xf numFmtId="168" fontId="19" fillId="19" borderId="2" xfId="0" applyNumberFormat="1" applyFont="1" applyFill="1" applyBorder="1" applyAlignment="1">
      <alignment horizontal="center" vertical="center"/>
    </xf>
    <xf numFmtId="168" fontId="19" fillId="19" borderId="3" xfId="0" applyNumberFormat="1" applyFont="1" applyFill="1" applyBorder="1" applyAlignment="1">
      <alignment horizontal="center" vertical="center"/>
    </xf>
    <xf numFmtId="168" fontId="19" fillId="32" borderId="2" xfId="0" applyNumberFormat="1" applyFont="1" applyFill="1" applyBorder="1" applyAlignment="1">
      <alignment horizontal="center" vertical="center"/>
    </xf>
    <xf numFmtId="168" fontId="19" fillId="32" borderId="3" xfId="0" applyNumberFormat="1" applyFont="1" applyFill="1" applyBorder="1" applyAlignment="1">
      <alignment horizontal="center" vertical="center"/>
    </xf>
    <xf numFmtId="1" fontId="9" fillId="19" borderId="3" xfId="0" applyNumberFormat="1" applyFont="1" applyFill="1" applyBorder="1" applyAlignment="1">
      <alignment horizontal="center" vertical="center"/>
    </xf>
    <xf numFmtId="1" fontId="9" fillId="19" borderId="4" xfId="0" applyNumberFormat="1" applyFont="1" applyFill="1" applyBorder="1" applyAlignment="1">
      <alignment horizontal="center" vertical="center"/>
    </xf>
    <xf numFmtId="1" fontId="9" fillId="19" borderId="5" xfId="0" applyNumberFormat="1" applyFont="1" applyFill="1" applyBorder="1" applyAlignment="1">
      <alignment horizontal="center" vertical="center"/>
    </xf>
    <xf numFmtId="0" fontId="81" fillId="17" borderId="3" xfId="0" applyFont="1" applyFill="1" applyBorder="1" applyAlignment="1">
      <alignment vertical="center" wrapText="1"/>
    </xf>
    <xf numFmtId="0" fontId="81" fillId="17" borderId="4" xfId="0" applyFont="1" applyFill="1" applyBorder="1" applyAlignment="1">
      <alignment vertical="center" wrapText="1"/>
    </xf>
    <xf numFmtId="0" fontId="81" fillId="17" borderId="5" xfId="0" applyFont="1" applyFill="1" applyBorder="1" applyAlignment="1">
      <alignment vertical="center" wrapText="1"/>
    </xf>
    <xf numFmtId="168" fontId="81" fillId="19" borderId="2" xfId="0" applyNumberFormat="1" applyFont="1" applyFill="1" applyBorder="1" applyAlignment="1">
      <alignment horizontal="center" vertical="center"/>
    </xf>
    <xf numFmtId="49" fontId="9" fillId="17" borderId="3" xfId="49" applyNumberFormat="1" applyFont="1" applyFill="1" applyBorder="1" applyAlignment="1">
      <alignment horizontal="center" vertical="center" wrapText="1"/>
    </xf>
    <xf numFmtId="49" fontId="9" fillId="17" borderId="4" xfId="49" applyNumberFormat="1" applyFont="1" applyFill="1" applyBorder="1" applyAlignment="1">
      <alignment horizontal="center" vertical="center" wrapText="1"/>
    </xf>
    <xf numFmtId="49" fontId="9" fillId="17" borderId="5" xfId="49" applyNumberFormat="1" applyFont="1" applyFill="1" applyBorder="1" applyAlignment="1">
      <alignment horizontal="center" vertical="center" wrapText="1"/>
    </xf>
    <xf numFmtId="0" fontId="9" fillId="17" borderId="3" xfId="49" applyFont="1" applyFill="1" applyBorder="1" applyAlignment="1">
      <alignment horizontal="left" vertical="center" wrapText="1"/>
    </xf>
    <xf numFmtId="0" fontId="9" fillId="17" borderId="4" xfId="49" applyFont="1" applyFill="1" applyBorder="1" applyAlignment="1">
      <alignment horizontal="left" vertical="center" wrapText="1"/>
    </xf>
    <xf numFmtId="0" fontId="9" fillId="17" borderId="5" xfId="49" applyFont="1" applyFill="1" applyBorder="1" applyAlignment="1">
      <alignment horizontal="left" vertical="center" wrapText="1"/>
    </xf>
    <xf numFmtId="0" fontId="9" fillId="17" borderId="3" xfId="49" applyFont="1" applyFill="1" applyBorder="1" applyAlignment="1">
      <alignment horizontal="center" vertical="center"/>
    </xf>
    <xf numFmtId="0" fontId="9" fillId="17" borderId="4" xfId="49" applyFont="1" applyFill="1" applyBorder="1" applyAlignment="1">
      <alignment horizontal="center" vertical="center"/>
    </xf>
    <xf numFmtId="0" fontId="9" fillId="17" borderId="5" xfId="49" applyFont="1" applyFill="1" applyBorder="1" applyAlignment="1">
      <alignment horizontal="center" vertical="center"/>
    </xf>
    <xf numFmtId="168" fontId="9" fillId="19" borderId="2" xfId="49" applyNumberFormat="1" applyFont="1" applyFill="1" applyBorder="1" applyAlignment="1">
      <alignment horizontal="center" vertical="center"/>
    </xf>
    <xf numFmtId="49" fontId="81" fillId="17" borderId="3" xfId="0" applyNumberFormat="1" applyFont="1" applyFill="1" applyBorder="1" applyAlignment="1">
      <alignment horizontal="center" vertical="center" wrapText="1"/>
    </xf>
    <xf numFmtId="49" fontId="81" fillId="17" borderId="4" xfId="0" applyNumberFormat="1" applyFont="1" applyFill="1" applyBorder="1" applyAlignment="1">
      <alignment horizontal="center" vertical="center" wrapText="1"/>
    </xf>
    <xf numFmtId="49" fontId="81" fillId="17" borderId="5" xfId="0" applyNumberFormat="1" applyFont="1" applyFill="1" applyBorder="1" applyAlignment="1">
      <alignment horizontal="center" vertical="center" wrapText="1"/>
    </xf>
    <xf numFmtId="0" fontId="81" fillId="17" borderId="3" xfId="0" applyFont="1" applyFill="1" applyBorder="1" applyAlignment="1">
      <alignment horizontal="left" vertical="center" wrapText="1"/>
    </xf>
    <xf numFmtId="0" fontId="81" fillId="17" borderId="4" xfId="0" applyFont="1" applyFill="1" applyBorder="1" applyAlignment="1">
      <alignment horizontal="left" vertical="center" wrapText="1"/>
    </xf>
    <xf numFmtId="0" fontId="81" fillId="17" borderId="5" xfId="0" applyFont="1" applyFill="1" applyBorder="1" applyAlignment="1">
      <alignment horizontal="left" vertical="center" wrapText="1"/>
    </xf>
    <xf numFmtId="0" fontId="81" fillId="17" borderId="3" xfId="0" applyFont="1" applyFill="1" applyBorder="1" applyAlignment="1">
      <alignment horizontal="center" vertical="center"/>
    </xf>
    <xf numFmtId="0" fontId="81" fillId="17" borderId="4" xfId="0" applyFont="1" applyFill="1" applyBorder="1" applyAlignment="1">
      <alignment horizontal="center" vertical="center"/>
    </xf>
    <xf numFmtId="0" fontId="81" fillId="17" borderId="5" xfId="0" applyFont="1" applyFill="1" applyBorder="1" applyAlignment="1">
      <alignment horizontal="center" vertical="center"/>
    </xf>
    <xf numFmtId="168" fontId="9" fillId="19" borderId="2" xfId="49" applyNumberFormat="1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left" vertical="center" wrapText="1"/>
    </xf>
    <xf numFmtId="1" fontId="9" fillId="32" borderId="2" xfId="0" applyNumberFormat="1" applyFont="1" applyFill="1" applyBorder="1" applyAlignment="1">
      <alignment horizontal="center" vertical="center"/>
    </xf>
    <xf numFmtId="2" fontId="9" fillId="0" borderId="2" xfId="0" applyNumberFormat="1" applyFont="1" applyBorder="1" applyAlignment="1">
      <alignment horizontal="center" vertical="center"/>
    </xf>
    <xf numFmtId="2" fontId="9" fillId="32" borderId="2" xfId="0" applyNumberFormat="1" applyFont="1" applyFill="1" applyBorder="1" applyAlignment="1">
      <alignment horizontal="center" vertical="center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31" fillId="17" borderId="3" xfId="0" applyFont="1" applyFill="1" applyBorder="1" applyAlignment="1">
      <alignment horizontal="left" vertical="center" wrapText="1"/>
    </xf>
    <xf numFmtId="0" fontId="31" fillId="17" borderId="4" xfId="0" applyFont="1" applyFill="1" applyBorder="1" applyAlignment="1">
      <alignment horizontal="left" vertical="center" wrapText="1"/>
    </xf>
    <xf numFmtId="0" fontId="31" fillId="17" borderId="5" xfId="0" applyFont="1" applyFill="1" applyBorder="1" applyAlignment="1">
      <alignment horizontal="left" vertical="center" wrapText="1"/>
    </xf>
    <xf numFmtId="0" fontId="31" fillId="17" borderId="3" xfId="0" applyFont="1" applyFill="1" applyBorder="1" applyAlignment="1">
      <alignment horizontal="center" vertical="center"/>
    </xf>
    <xf numFmtId="0" fontId="31" fillId="17" borderId="4" xfId="0" applyFont="1" applyFill="1" applyBorder="1" applyAlignment="1">
      <alignment horizontal="center" vertical="center"/>
    </xf>
    <xf numFmtId="0" fontId="31" fillId="17" borderId="5" xfId="0" applyFont="1" applyFill="1" applyBorder="1" applyAlignment="1">
      <alignment horizontal="center" vertical="center"/>
    </xf>
    <xf numFmtId="170" fontId="9" fillId="32" borderId="2" xfId="0" applyNumberFormat="1" applyFont="1" applyFill="1" applyBorder="1" applyAlignment="1">
      <alignment horizontal="center" vertical="center"/>
    </xf>
    <xf numFmtId="168" fontId="31" fillId="17" borderId="3" xfId="0" applyNumberFormat="1" applyFont="1" applyFill="1" applyBorder="1" applyAlignment="1">
      <alignment horizontal="center" vertical="center"/>
    </xf>
    <xf numFmtId="168" fontId="31" fillId="17" borderId="4" xfId="0" applyNumberFormat="1" applyFont="1" applyFill="1" applyBorder="1" applyAlignment="1">
      <alignment horizontal="center" vertical="center"/>
    </xf>
    <xf numFmtId="168" fontId="31" fillId="17" borderId="5" xfId="0" applyNumberFormat="1" applyFont="1" applyFill="1" applyBorder="1" applyAlignment="1">
      <alignment horizontal="center" vertical="center"/>
    </xf>
    <xf numFmtId="168" fontId="19" fillId="17" borderId="47" xfId="0" applyNumberFormat="1" applyFont="1" applyFill="1" applyBorder="1" applyAlignment="1">
      <alignment horizontal="center" vertical="center"/>
    </xf>
    <xf numFmtId="168" fontId="31" fillId="32" borderId="3" xfId="0" applyNumberFormat="1" applyFont="1" applyFill="1" applyBorder="1" applyAlignment="1">
      <alignment horizontal="center" vertical="center"/>
    </xf>
    <xf numFmtId="168" fontId="31" fillId="32" borderId="4" xfId="0" applyNumberFormat="1" applyFont="1" applyFill="1" applyBorder="1" applyAlignment="1">
      <alignment horizontal="center" vertical="center"/>
    </xf>
    <xf numFmtId="168" fontId="31" fillId="32" borderId="5" xfId="0" applyNumberFormat="1" applyFont="1" applyFill="1" applyBorder="1" applyAlignment="1">
      <alignment horizontal="center" vertical="center"/>
    </xf>
    <xf numFmtId="168" fontId="9" fillId="32" borderId="2" xfId="0" applyNumberFormat="1" applyFont="1" applyFill="1" applyBorder="1" applyAlignment="1">
      <alignment horizontal="center" vertical="center"/>
    </xf>
    <xf numFmtId="49" fontId="19" fillId="17" borderId="2" xfId="48" applyNumberFormat="1" applyFont="1" applyFill="1" applyBorder="1" applyAlignment="1">
      <alignment horizontal="center" vertical="center" wrapText="1"/>
    </xf>
    <xf numFmtId="0" fontId="19" fillId="17" borderId="2" xfId="48" applyFont="1" applyFill="1" applyBorder="1" applyAlignment="1">
      <alignment horizontal="left" vertical="center" wrapText="1"/>
    </xf>
    <xf numFmtId="0" fontId="19" fillId="17" borderId="2" xfId="48" applyFont="1" applyFill="1" applyBorder="1" applyAlignment="1">
      <alignment horizontal="center" vertical="center" wrapText="1"/>
    </xf>
    <xf numFmtId="168" fontId="9" fillId="33" borderId="2" xfId="0" applyNumberFormat="1" applyFont="1" applyFill="1" applyBorder="1" applyAlignment="1">
      <alignment horizontal="center" vertical="center" wrapText="1"/>
    </xf>
    <xf numFmtId="1" fontId="9" fillId="33" borderId="2" xfId="321" applyNumberFormat="1" applyFont="1" applyFill="1" applyBorder="1" applyAlignment="1">
      <alignment horizontal="center" vertical="center" wrapText="1"/>
    </xf>
    <xf numFmtId="0" fontId="19" fillId="17" borderId="2" xfId="0" applyFont="1" applyFill="1" applyBorder="1" applyAlignment="1">
      <alignment horizontal="center" vertical="center"/>
    </xf>
    <xf numFmtId="49" fontId="19" fillId="17" borderId="2" xfId="0" applyNumberFormat="1" applyFont="1" applyFill="1" applyBorder="1" applyAlignment="1">
      <alignment horizontal="center" vertical="center" wrapText="1"/>
    </xf>
    <xf numFmtId="0" fontId="19" fillId="17" borderId="2" xfId="0" applyFont="1" applyFill="1" applyBorder="1" applyAlignment="1">
      <alignment horizontal="left" vertical="center" wrapText="1"/>
    </xf>
    <xf numFmtId="168" fontId="19" fillId="17" borderId="2" xfId="48" applyNumberFormat="1" applyFont="1" applyFill="1" applyBorder="1" applyAlignment="1">
      <alignment horizontal="center" vertical="center" wrapText="1"/>
    </xf>
    <xf numFmtId="168" fontId="19" fillId="17" borderId="2" xfId="0" applyNumberFormat="1" applyFont="1" applyFill="1" applyBorder="1" applyAlignment="1">
      <alignment horizontal="center" vertical="center"/>
    </xf>
    <xf numFmtId="0" fontId="130" fillId="17" borderId="2" xfId="0" applyFont="1" applyFill="1" applyBorder="1" applyAlignment="1">
      <alignment horizontal="center" vertical="center" wrapText="1"/>
    </xf>
    <xf numFmtId="0" fontId="130" fillId="17" borderId="2" xfId="0" applyFont="1" applyFill="1" applyBorder="1" applyAlignment="1">
      <alignment horizontal="left" vertical="center" wrapText="1"/>
    </xf>
    <xf numFmtId="49" fontId="7" fillId="17" borderId="2" xfId="0" applyNumberFormat="1" applyFont="1" applyFill="1" applyBorder="1" applyAlignment="1">
      <alignment horizontal="center"/>
    </xf>
    <xf numFmtId="0" fontId="29" fillId="17" borderId="2" xfId="0" applyFont="1" applyFill="1" applyBorder="1" applyAlignment="1">
      <alignment horizontal="left" vertical="center" wrapText="1"/>
    </xf>
    <xf numFmtId="168" fontId="9" fillId="33" borderId="2" xfId="0" applyNumberFormat="1" applyFont="1" applyFill="1" applyBorder="1" applyAlignment="1">
      <alignment horizontal="center" vertical="center"/>
    </xf>
    <xf numFmtId="2" fontId="31" fillId="17" borderId="2" xfId="268" applyNumberFormat="1" applyFont="1" applyFill="1" applyBorder="1" applyAlignment="1">
      <alignment horizontal="center" vertical="center"/>
    </xf>
    <xf numFmtId="49" fontId="9" fillId="19" borderId="2" xfId="0" applyNumberFormat="1" applyFont="1" applyFill="1" applyBorder="1" applyAlignment="1">
      <alignment horizontal="center" vertical="center" wrapText="1"/>
    </xf>
    <xf numFmtId="0" fontId="12" fillId="19" borderId="2" xfId="0" applyFont="1" applyFill="1" applyBorder="1" applyAlignment="1">
      <alignment horizontal="left" vertical="center" wrapText="1"/>
    </xf>
    <xf numFmtId="0" fontId="9" fillId="17" borderId="2" xfId="49" applyFont="1" applyFill="1" applyBorder="1" applyAlignment="1">
      <alignment horizontal="center" vertical="center" wrapText="1"/>
    </xf>
    <xf numFmtId="168" fontId="71" fillId="33" borderId="2" xfId="0" applyNumberFormat="1" applyFont="1" applyFill="1" applyBorder="1" applyAlignment="1">
      <alignment horizontal="center" vertical="center"/>
    </xf>
    <xf numFmtId="49" fontId="9" fillId="0" borderId="49" xfId="0" applyNumberFormat="1" applyFont="1" applyBorder="1" applyAlignment="1">
      <alignment horizontal="center" vertical="center" wrapText="1"/>
    </xf>
    <xf numFmtId="49" fontId="9" fillId="0" borderId="0" xfId="0" applyNumberFormat="1" applyFont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0" fontId="12" fillId="0" borderId="49" xfId="0" applyFont="1" applyBorder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9" fillId="0" borderId="4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10" fillId="0" borderId="49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17" fontId="9" fillId="0" borderId="2" xfId="0" applyNumberFormat="1" applyFont="1" applyBorder="1" applyAlignment="1">
      <alignment horizontal="center" vertical="center" wrapText="1"/>
    </xf>
    <xf numFmtId="0" fontId="22" fillId="17" borderId="2" xfId="0" applyFont="1" applyFill="1" applyBorder="1" applyAlignment="1">
      <alignment horizontal="center" vertical="center" wrapText="1"/>
    </xf>
    <xf numFmtId="0" fontId="9" fillId="17" borderId="3" xfId="0" applyFont="1" applyFill="1" applyBorder="1" applyAlignment="1">
      <alignment horizontal="left" vertical="center"/>
    </xf>
    <xf numFmtId="0" fontId="9" fillId="17" borderId="4" xfId="0" applyFont="1" applyFill="1" applyBorder="1" applyAlignment="1">
      <alignment horizontal="left" vertical="center"/>
    </xf>
    <xf numFmtId="0" fontId="9" fillId="17" borderId="5" xfId="0" applyFont="1" applyFill="1" applyBorder="1" applyAlignment="1">
      <alignment horizontal="left" vertical="center"/>
    </xf>
    <xf numFmtId="0" fontId="77" fillId="0" borderId="0" xfId="0" applyFont="1" applyAlignment="1">
      <alignment horizontal="left" vertical="center"/>
    </xf>
    <xf numFmtId="0" fontId="22" fillId="17" borderId="2" xfId="0" applyFont="1" applyFill="1" applyBorder="1" applyAlignment="1">
      <alignment horizontal="left" vertical="center" wrapText="1"/>
    </xf>
    <xf numFmtId="0" fontId="9" fillId="19" borderId="3" xfId="0" applyFont="1" applyFill="1" applyBorder="1" applyAlignment="1">
      <alignment horizontal="left" vertical="center" wrapText="1"/>
    </xf>
    <xf numFmtId="0" fontId="9" fillId="19" borderId="4" xfId="0" applyFont="1" applyFill="1" applyBorder="1" applyAlignment="1">
      <alignment horizontal="left" vertical="center" wrapText="1"/>
    </xf>
    <xf numFmtId="0" fontId="9" fillId="19" borderId="5" xfId="0" applyFont="1" applyFill="1" applyBorder="1" applyAlignment="1">
      <alignment horizontal="left" vertical="center" wrapText="1"/>
    </xf>
    <xf numFmtId="0" fontId="19" fillId="19" borderId="2" xfId="48" applyFont="1" applyFill="1" applyBorder="1" applyAlignment="1">
      <alignment horizontal="left" vertical="center" wrapText="1"/>
    </xf>
    <xf numFmtId="168" fontId="9" fillId="34" borderId="2" xfId="0" applyNumberFormat="1" applyFont="1" applyFill="1" applyBorder="1" applyAlignment="1">
      <alignment horizontal="center" vertical="center"/>
    </xf>
    <xf numFmtId="168" fontId="128" fillId="17" borderId="2" xfId="48" applyNumberFormat="1" applyFont="1" applyFill="1" applyBorder="1" applyAlignment="1">
      <alignment horizontal="center" vertical="center" wrapText="1"/>
    </xf>
    <xf numFmtId="0" fontId="151" fillId="19" borderId="2" xfId="49" applyFont="1" applyFill="1" applyBorder="1" applyAlignment="1">
      <alignment horizontal="left" vertical="center" wrapText="1"/>
    </xf>
    <xf numFmtId="0" fontId="9" fillId="19" borderId="2" xfId="0" applyFont="1" applyFill="1" applyBorder="1" applyAlignment="1">
      <alignment horizontal="left" vertical="center"/>
    </xf>
    <xf numFmtId="0" fontId="9" fillId="33" borderId="2" xfId="0" applyFont="1" applyFill="1" applyBorder="1" applyAlignment="1">
      <alignment horizontal="left" vertical="center" wrapText="1"/>
    </xf>
    <xf numFmtId="0" fontId="9" fillId="19" borderId="3" xfId="0" applyFont="1" applyFill="1" applyBorder="1" applyAlignment="1">
      <alignment horizontal="center" vertical="center"/>
    </xf>
    <xf numFmtId="0" fontId="9" fillId="19" borderId="4" xfId="0" applyFont="1" applyFill="1" applyBorder="1" applyAlignment="1">
      <alignment horizontal="center" vertical="center"/>
    </xf>
    <xf numFmtId="0" fontId="9" fillId="19" borderId="5" xfId="0" applyFont="1" applyFill="1" applyBorder="1" applyAlignment="1">
      <alignment horizontal="center" vertical="center"/>
    </xf>
    <xf numFmtId="0" fontId="9" fillId="19" borderId="2" xfId="49" applyFont="1" applyFill="1" applyBorder="1" applyAlignment="1">
      <alignment horizontal="left" vertical="center" wrapText="1"/>
    </xf>
    <xf numFmtId="0" fontId="9" fillId="19" borderId="2" xfId="49" applyFont="1" applyFill="1" applyBorder="1" applyAlignment="1">
      <alignment horizontal="center" vertical="center" wrapText="1"/>
    </xf>
    <xf numFmtId="0" fontId="168" fillId="17" borderId="0" xfId="0" applyFont="1" applyFill="1" applyAlignment="1">
      <alignment horizontal="center" vertical="center" wrapText="1"/>
    </xf>
    <xf numFmtId="0" fontId="79" fillId="17" borderId="0" xfId="0" applyFont="1" applyFill="1" applyAlignment="1">
      <alignment horizontal="center" vertical="center" wrapText="1"/>
    </xf>
    <xf numFmtId="49" fontId="128" fillId="0" borderId="2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2" fontId="128" fillId="0" borderId="2" xfId="0" applyNumberFormat="1" applyFont="1" applyBorder="1" applyAlignment="1">
      <alignment horizontal="center" vertical="center" wrapText="1"/>
    </xf>
    <xf numFmtId="168" fontId="128" fillId="0" borderId="2" xfId="0" applyNumberFormat="1" applyFont="1" applyBorder="1" applyAlignment="1">
      <alignment horizontal="center" vertical="center" wrapText="1"/>
    </xf>
    <xf numFmtId="168" fontId="128" fillId="0" borderId="2" xfId="0" applyNumberFormat="1" applyFont="1" applyBorder="1" applyAlignment="1">
      <alignment horizontal="center" vertical="center"/>
    </xf>
    <xf numFmtId="168" fontId="128" fillId="0" borderId="3" xfId="0" applyNumberFormat="1" applyFont="1" applyBorder="1" applyAlignment="1">
      <alignment horizontal="center" vertical="center" wrapText="1"/>
    </xf>
    <xf numFmtId="168" fontId="128" fillId="0" borderId="4" xfId="0" applyNumberFormat="1" applyFont="1" applyBorder="1" applyAlignment="1">
      <alignment horizontal="center" vertical="center" wrapText="1"/>
    </xf>
    <xf numFmtId="168" fontId="128" fillId="0" borderId="5" xfId="0" applyNumberFormat="1" applyFont="1" applyBorder="1" applyAlignment="1">
      <alignment horizontal="center" vertical="center" wrapText="1"/>
    </xf>
    <xf numFmtId="2" fontId="7" fillId="0" borderId="2" xfId="0" applyNumberFormat="1" applyFont="1" applyBorder="1" applyAlignment="1">
      <alignment horizontal="center" vertical="center" wrapText="1"/>
    </xf>
    <xf numFmtId="49" fontId="9" fillId="0" borderId="2" xfId="49" applyNumberFormat="1" applyFont="1" applyBorder="1" applyAlignment="1">
      <alignment horizontal="left" vertical="center" wrapText="1"/>
    </xf>
    <xf numFmtId="2" fontId="9" fillId="0" borderId="2" xfId="0" applyNumberFormat="1" applyFont="1" applyBorder="1" applyAlignment="1">
      <alignment horizontal="center" vertical="center" wrapText="1"/>
    </xf>
    <xf numFmtId="49" fontId="128" fillId="0" borderId="2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168" fontId="9" fillId="0" borderId="2" xfId="49" applyNumberFormat="1" applyFont="1" applyBorder="1" applyAlignment="1">
      <alignment horizontal="center" vertical="center"/>
    </xf>
    <xf numFmtId="168" fontId="9" fillId="0" borderId="2" xfId="49" applyNumberFormat="1" applyFont="1" applyBorder="1" applyAlignment="1">
      <alignment horizontal="center" vertical="center" wrapText="1"/>
    </xf>
    <xf numFmtId="49" fontId="128" fillId="0" borderId="3" xfId="0" applyNumberFormat="1" applyFont="1" applyBorder="1" applyAlignment="1">
      <alignment horizontal="center" vertical="center" wrapText="1"/>
    </xf>
    <xf numFmtId="49" fontId="128" fillId="0" borderId="4" xfId="0" applyNumberFormat="1" applyFont="1" applyBorder="1" applyAlignment="1">
      <alignment horizontal="center" vertical="center" wrapText="1"/>
    </xf>
    <xf numFmtId="49" fontId="128" fillId="0" borderId="5" xfId="0" applyNumberFormat="1" applyFont="1" applyBorder="1" applyAlignment="1">
      <alignment horizontal="center" vertical="center" wrapText="1"/>
    </xf>
    <xf numFmtId="168" fontId="128" fillId="0" borderId="3" xfId="0" applyNumberFormat="1" applyFont="1" applyBorder="1" applyAlignment="1">
      <alignment horizontal="center" vertical="center"/>
    </xf>
    <xf numFmtId="168" fontId="128" fillId="0" borderId="4" xfId="0" applyNumberFormat="1" applyFont="1" applyBorder="1" applyAlignment="1">
      <alignment horizontal="center" vertical="center"/>
    </xf>
    <xf numFmtId="168" fontId="128" fillId="0" borderId="5" xfId="0" applyNumberFormat="1" applyFont="1" applyBorder="1" applyAlignment="1">
      <alignment horizontal="center" vertical="center"/>
    </xf>
    <xf numFmtId="0" fontId="160" fillId="0" borderId="2" xfId="0" applyFont="1" applyBorder="1" applyAlignment="1">
      <alignment horizontal="center" vertical="center" wrapText="1"/>
    </xf>
    <xf numFmtId="49" fontId="160" fillId="0" borderId="2" xfId="0" applyNumberFormat="1" applyFont="1" applyBorder="1" applyAlignment="1">
      <alignment horizontal="left" vertical="center" wrapText="1"/>
    </xf>
    <xf numFmtId="168" fontId="160" fillId="0" borderId="2" xfId="0" applyNumberFormat="1" applyFont="1" applyBorder="1" applyAlignment="1">
      <alignment horizontal="center" vertical="center" wrapText="1"/>
    </xf>
    <xf numFmtId="168" fontId="160" fillId="0" borderId="2" xfId="0" applyNumberFormat="1" applyFont="1" applyBorder="1" applyAlignment="1">
      <alignment horizontal="center" vertical="center"/>
    </xf>
    <xf numFmtId="0" fontId="160" fillId="0" borderId="2" xfId="0" applyFont="1" applyBorder="1" applyAlignment="1">
      <alignment horizontal="center" vertical="center"/>
    </xf>
    <xf numFmtId="49" fontId="160" fillId="0" borderId="2" xfId="0" applyNumberFormat="1" applyFont="1" applyBorder="1" applyAlignment="1">
      <alignment horizontal="center" vertical="center" wrapText="1"/>
    </xf>
    <xf numFmtId="17" fontId="128" fillId="0" borderId="3" xfId="0" applyNumberFormat="1" applyFont="1" applyBorder="1" applyAlignment="1">
      <alignment horizontal="center" vertical="center" wrapText="1"/>
    </xf>
    <xf numFmtId="17" fontId="128" fillId="0" borderId="4" xfId="0" applyNumberFormat="1" applyFont="1" applyBorder="1" applyAlignment="1">
      <alignment horizontal="center" vertical="center" wrapText="1"/>
    </xf>
    <xf numFmtId="17" fontId="128" fillId="0" borderId="5" xfId="0" applyNumberFormat="1" applyFont="1" applyBorder="1" applyAlignment="1">
      <alignment horizontal="center" vertical="center" wrapText="1"/>
    </xf>
    <xf numFmtId="170" fontId="128" fillId="0" borderId="3" xfId="0" applyNumberFormat="1" applyFont="1" applyBorder="1" applyAlignment="1">
      <alignment horizontal="center" vertical="center"/>
    </xf>
    <xf numFmtId="170" fontId="128" fillId="0" borderId="4" xfId="0" applyNumberFormat="1" applyFont="1" applyBorder="1" applyAlignment="1">
      <alignment horizontal="center" vertical="center"/>
    </xf>
    <xf numFmtId="170" fontId="128" fillId="0" borderId="5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168" fontId="9" fillId="0" borderId="3" xfId="0" applyNumberFormat="1" applyFont="1" applyBorder="1" applyAlignment="1">
      <alignment horizontal="center" vertical="center" wrapText="1"/>
    </xf>
    <xf numFmtId="168" fontId="9" fillId="0" borderId="4" xfId="0" applyNumberFormat="1" applyFont="1" applyBorder="1" applyAlignment="1">
      <alignment horizontal="center" vertical="center" wrapText="1"/>
    </xf>
    <xf numFmtId="168" fontId="9" fillId="0" borderId="5" xfId="0" applyNumberFormat="1" applyFont="1" applyBorder="1" applyAlignment="1">
      <alignment horizontal="center" vertical="center" wrapText="1"/>
    </xf>
    <xf numFmtId="168" fontId="9" fillId="0" borderId="3" xfId="0" applyNumberFormat="1" applyFont="1" applyBorder="1" applyAlignment="1">
      <alignment horizontal="center" vertical="center"/>
    </xf>
    <xf numFmtId="168" fontId="9" fillId="0" borderId="4" xfId="0" applyNumberFormat="1" applyFont="1" applyBorder="1" applyAlignment="1">
      <alignment horizontal="center" vertical="center"/>
    </xf>
    <xf numFmtId="168" fontId="9" fillId="0" borderId="5" xfId="0" applyNumberFormat="1" applyFont="1" applyBorder="1" applyAlignment="1">
      <alignment horizontal="center" vertical="center"/>
    </xf>
    <xf numFmtId="1" fontId="9" fillId="0" borderId="2" xfId="0" applyNumberFormat="1" applyFont="1" applyBorder="1" applyAlignment="1">
      <alignment horizontal="center" vertical="center" wrapText="1"/>
    </xf>
    <xf numFmtId="0" fontId="81" fillId="0" borderId="2" xfId="0" applyFont="1" applyBorder="1" applyAlignment="1">
      <alignment horizontal="center" vertical="center" wrapText="1"/>
    </xf>
    <xf numFmtId="49" fontId="81" fillId="0" borderId="2" xfId="0" applyNumberFormat="1" applyFont="1" applyBorder="1" applyAlignment="1">
      <alignment horizontal="center" vertical="center" wrapText="1"/>
    </xf>
    <xf numFmtId="0" fontId="81" fillId="0" borderId="2" xfId="0" applyFont="1" applyBorder="1" applyAlignment="1">
      <alignment horizontal="left" vertical="center" wrapText="1"/>
    </xf>
    <xf numFmtId="168" fontId="81" fillId="0" borderId="2" xfId="0" applyNumberFormat="1" applyFont="1" applyBorder="1" applyAlignment="1">
      <alignment horizontal="center" vertical="center" wrapText="1"/>
    </xf>
    <xf numFmtId="168" fontId="81" fillId="0" borderId="2" xfId="0" applyNumberFormat="1" applyFont="1" applyBorder="1" applyAlignment="1">
      <alignment horizontal="center" vertical="center"/>
    </xf>
    <xf numFmtId="168" fontId="81" fillId="0" borderId="3" xfId="0" applyNumberFormat="1" applyFont="1" applyBorder="1" applyAlignment="1">
      <alignment horizontal="center" vertical="center" wrapText="1"/>
    </xf>
    <xf numFmtId="168" fontId="81" fillId="0" borderId="4" xfId="0" applyNumberFormat="1" applyFont="1" applyBorder="1" applyAlignment="1">
      <alignment horizontal="center" vertical="center" wrapText="1"/>
    </xf>
    <xf numFmtId="168" fontId="81" fillId="0" borderId="5" xfId="0" applyNumberFormat="1" applyFont="1" applyBorder="1" applyAlignment="1">
      <alignment horizontal="center" vertical="center" wrapText="1"/>
    </xf>
    <xf numFmtId="1" fontId="128" fillId="0" borderId="2" xfId="0" applyNumberFormat="1" applyFont="1" applyBorder="1" applyAlignment="1">
      <alignment horizontal="center" vertical="center" wrapText="1"/>
    </xf>
    <xf numFmtId="168" fontId="19" fillId="0" borderId="2" xfId="0" applyNumberFormat="1" applyFont="1" applyBorder="1" applyAlignment="1">
      <alignment horizontal="center" vertical="center" wrapText="1"/>
    </xf>
    <xf numFmtId="168" fontId="93" fillId="0" borderId="2" xfId="0" applyNumberFormat="1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 wrapText="1"/>
    </xf>
    <xf numFmtId="0" fontId="71" fillId="0" borderId="2" xfId="0" applyFont="1" applyBorder="1" applyAlignment="1">
      <alignment horizontal="left" vertical="center" wrapText="1"/>
    </xf>
    <xf numFmtId="168" fontId="128" fillId="0" borderId="2" xfId="0" applyNumberFormat="1" applyFont="1" applyBorder="1" applyAlignment="1">
      <alignment horizontal="left" vertical="center"/>
    </xf>
    <xf numFmtId="1" fontId="128" fillId="0" borderId="3" xfId="0" applyNumberFormat="1" applyFont="1" applyBorder="1" applyAlignment="1">
      <alignment horizontal="center" vertical="center"/>
    </xf>
    <xf numFmtId="1" fontId="128" fillId="0" borderId="4" xfId="0" applyNumberFormat="1" applyFont="1" applyBorder="1" applyAlignment="1">
      <alignment horizontal="center" vertical="center"/>
    </xf>
    <xf numFmtId="1" fontId="128" fillId="0" borderId="5" xfId="0" applyNumberFormat="1" applyFont="1" applyBorder="1" applyAlignment="1">
      <alignment horizontal="center" vertical="center"/>
    </xf>
    <xf numFmtId="168" fontId="128" fillId="0" borderId="2" xfId="49" applyNumberFormat="1" applyFont="1" applyBorder="1" applyAlignment="1">
      <alignment horizontal="center" vertical="center"/>
    </xf>
    <xf numFmtId="168" fontId="133" fillId="0" borderId="2" xfId="0" applyNumberFormat="1" applyFont="1" applyBorder="1" applyAlignment="1">
      <alignment horizontal="center" vertical="center"/>
    </xf>
    <xf numFmtId="49" fontId="9" fillId="0" borderId="2" xfId="49" applyNumberFormat="1" applyFont="1" applyBorder="1" applyAlignment="1">
      <alignment horizontal="center" vertical="center" wrapText="1"/>
    </xf>
    <xf numFmtId="0" fontId="160" fillId="0" borderId="3" xfId="0" applyFont="1" applyBorder="1" applyAlignment="1">
      <alignment horizontal="left" vertical="center" wrapText="1"/>
    </xf>
    <xf numFmtId="0" fontId="160" fillId="0" borderId="4" xfId="0" applyFont="1" applyBorder="1" applyAlignment="1">
      <alignment horizontal="left" vertical="center" wrapText="1"/>
    </xf>
    <xf numFmtId="0" fontId="160" fillId="0" borderId="5" xfId="0" applyFont="1" applyBorder="1" applyAlignment="1">
      <alignment horizontal="left" vertical="center" wrapText="1"/>
    </xf>
    <xf numFmtId="168" fontId="160" fillId="0" borderId="3" xfId="0" applyNumberFormat="1" applyFont="1" applyBorder="1" applyAlignment="1">
      <alignment horizontal="center" vertical="center" wrapText="1"/>
    </xf>
    <xf numFmtId="168" fontId="160" fillId="0" borderId="4" xfId="0" applyNumberFormat="1" applyFont="1" applyBorder="1" applyAlignment="1">
      <alignment horizontal="center" vertical="center" wrapText="1"/>
    </xf>
    <xf numFmtId="168" fontId="160" fillId="0" borderId="5" xfId="0" applyNumberFormat="1" applyFont="1" applyBorder="1" applyAlignment="1">
      <alignment horizontal="center" vertical="center" wrapText="1"/>
    </xf>
    <xf numFmtId="0" fontId="160" fillId="0" borderId="2" xfId="0" applyFont="1" applyBorder="1" applyAlignment="1">
      <alignment horizontal="left" vertical="center" wrapText="1"/>
    </xf>
    <xf numFmtId="170" fontId="160" fillId="0" borderId="2" xfId="0" applyNumberFormat="1" applyFont="1" applyBorder="1" applyAlignment="1">
      <alignment horizontal="center" vertical="center"/>
    </xf>
    <xf numFmtId="0" fontId="160" fillId="0" borderId="2" xfId="48" applyFont="1" applyBorder="1" applyAlignment="1">
      <alignment horizontal="center" vertical="center" wrapText="1"/>
    </xf>
    <xf numFmtId="0" fontId="160" fillId="0" borderId="3" xfId="0" applyFont="1" applyBorder="1" applyAlignment="1">
      <alignment horizontal="center" vertical="center" wrapText="1"/>
    </xf>
    <xf numFmtId="0" fontId="160" fillId="0" borderId="4" xfId="0" applyFont="1" applyBorder="1" applyAlignment="1">
      <alignment horizontal="center" vertical="center" wrapText="1"/>
    </xf>
    <xf numFmtId="0" fontId="160" fillId="0" borderId="5" xfId="0" applyFont="1" applyBorder="1" applyAlignment="1">
      <alignment horizontal="center" vertical="center" wrapText="1"/>
    </xf>
    <xf numFmtId="49" fontId="160" fillId="0" borderId="3" xfId="0" applyNumberFormat="1" applyFont="1" applyBorder="1" applyAlignment="1">
      <alignment horizontal="left" vertical="center" wrapText="1"/>
    </xf>
    <xf numFmtId="49" fontId="160" fillId="0" borderId="4" xfId="0" applyNumberFormat="1" applyFont="1" applyBorder="1" applyAlignment="1">
      <alignment horizontal="left" vertical="center" wrapText="1"/>
    </xf>
    <xf numFmtId="49" fontId="160" fillId="0" borderId="5" xfId="0" applyNumberFormat="1" applyFont="1" applyBorder="1" applyAlignment="1">
      <alignment horizontal="left" vertical="center" wrapText="1"/>
    </xf>
    <xf numFmtId="168" fontId="160" fillId="0" borderId="3" xfId="0" applyNumberFormat="1" applyFont="1" applyBorder="1" applyAlignment="1">
      <alignment horizontal="center" vertical="center"/>
    </xf>
    <xf numFmtId="168" fontId="160" fillId="0" borderId="4" xfId="0" applyNumberFormat="1" applyFont="1" applyBorder="1" applyAlignment="1">
      <alignment horizontal="center" vertical="center"/>
    </xf>
    <xf numFmtId="168" fontId="160" fillId="0" borderId="5" xfId="0" applyNumberFormat="1" applyFont="1" applyBorder="1" applyAlignment="1">
      <alignment horizontal="center" vertical="center"/>
    </xf>
    <xf numFmtId="49" fontId="160" fillId="0" borderId="3" xfId="0" applyNumberFormat="1" applyFont="1" applyBorder="1" applyAlignment="1">
      <alignment horizontal="center" vertical="center" wrapText="1"/>
    </xf>
    <xf numFmtId="49" fontId="160" fillId="0" borderId="4" xfId="0" applyNumberFormat="1" applyFont="1" applyBorder="1" applyAlignment="1">
      <alignment horizontal="center" vertical="center" wrapText="1"/>
    </xf>
    <xf numFmtId="49" fontId="160" fillId="0" borderId="5" xfId="0" applyNumberFormat="1" applyFont="1" applyBorder="1" applyAlignment="1">
      <alignment horizontal="center" vertical="center" wrapText="1"/>
    </xf>
    <xf numFmtId="0" fontId="160" fillId="0" borderId="3" xfId="0" applyFont="1" applyBorder="1" applyAlignment="1">
      <alignment horizontal="center" vertical="center"/>
    </xf>
    <xf numFmtId="0" fontId="160" fillId="0" borderId="4" xfId="0" applyFont="1" applyBorder="1" applyAlignment="1">
      <alignment horizontal="center" vertical="center"/>
    </xf>
    <xf numFmtId="0" fontId="160" fillId="0" borderId="5" xfId="0" applyFont="1" applyBorder="1" applyAlignment="1">
      <alignment horizontal="center" vertical="center"/>
    </xf>
    <xf numFmtId="0" fontId="96" fillId="0" borderId="2" xfId="0" applyFont="1" applyBorder="1" applyAlignment="1">
      <alignment horizontal="left" vertical="center" wrapText="1"/>
    </xf>
    <xf numFmtId="2" fontId="81" fillId="0" borderId="2" xfId="0" applyNumberFormat="1" applyFont="1" applyBorder="1" applyAlignment="1">
      <alignment horizontal="center" vertical="center" wrapText="1"/>
    </xf>
    <xf numFmtId="49" fontId="160" fillId="0" borderId="2" xfId="48" applyNumberFormat="1" applyFont="1" applyBorder="1" applyAlignment="1">
      <alignment horizontal="center" vertical="center" wrapText="1"/>
    </xf>
    <xf numFmtId="0" fontId="160" fillId="0" borderId="2" xfId="48" applyFont="1" applyBorder="1" applyAlignment="1">
      <alignment horizontal="left" vertical="center" wrapText="1"/>
    </xf>
    <xf numFmtId="168" fontId="160" fillId="0" borderId="2" xfId="48" applyNumberFormat="1" applyFont="1" applyBorder="1" applyAlignment="1">
      <alignment horizontal="center" vertical="center" wrapText="1"/>
    </xf>
    <xf numFmtId="49" fontId="160" fillId="0" borderId="2" xfId="49" applyNumberFormat="1" applyFont="1" applyBorder="1" applyAlignment="1">
      <alignment horizontal="center" vertical="center" wrapText="1"/>
    </xf>
    <xf numFmtId="49" fontId="160" fillId="0" borderId="2" xfId="0" applyNumberFormat="1" applyFont="1" applyBorder="1" applyAlignment="1">
      <alignment horizontal="center"/>
    </xf>
    <xf numFmtId="0" fontId="160" fillId="0" borderId="2" xfId="49" applyFont="1" applyBorder="1" applyAlignment="1">
      <alignment horizontal="left" vertical="center" wrapText="1"/>
    </xf>
    <xf numFmtId="168" fontId="160" fillId="0" borderId="2" xfId="49" applyNumberFormat="1" applyFont="1" applyBorder="1" applyAlignment="1">
      <alignment horizontal="center" vertical="center" wrapText="1"/>
    </xf>
    <xf numFmtId="2" fontId="160" fillId="0" borderId="2" xfId="0" applyNumberFormat="1" applyFont="1" applyBorder="1" applyAlignment="1">
      <alignment horizontal="center" vertical="center"/>
    </xf>
    <xf numFmtId="2" fontId="160" fillId="0" borderId="2" xfId="0" applyNumberFormat="1" applyFont="1" applyBorder="1" applyAlignment="1">
      <alignment horizontal="center" vertical="center" wrapText="1"/>
    </xf>
    <xf numFmtId="168" fontId="128" fillId="0" borderId="3" xfId="0" applyNumberFormat="1" applyFont="1" applyBorder="1" applyAlignment="1">
      <alignment horizontal="left" vertical="center"/>
    </xf>
    <xf numFmtId="168" fontId="128" fillId="0" borderId="4" xfId="0" applyNumberFormat="1" applyFont="1" applyBorder="1" applyAlignment="1">
      <alignment horizontal="left" vertical="center"/>
    </xf>
    <xf numFmtId="168" fontId="128" fillId="0" borderId="5" xfId="0" applyNumberFormat="1" applyFont="1" applyBorder="1" applyAlignment="1">
      <alignment horizontal="left" vertical="center"/>
    </xf>
    <xf numFmtId="168" fontId="160" fillId="0" borderId="2" xfId="0" applyNumberFormat="1" applyFont="1" applyBorder="1" applyAlignment="1">
      <alignment horizontal="left" vertical="center"/>
    </xf>
    <xf numFmtId="0" fontId="11" fillId="0" borderId="2" xfId="0" applyFont="1" applyBorder="1" applyAlignment="1">
      <alignment horizontal="left" vertical="center" wrapText="1"/>
    </xf>
    <xf numFmtId="168" fontId="128" fillId="0" borderId="2" xfId="62" applyNumberFormat="1" applyFont="1" applyBorder="1" applyAlignment="1">
      <alignment horizontal="center" vertical="center" wrapText="1"/>
    </xf>
    <xf numFmtId="0" fontId="81" fillId="0" borderId="2" xfId="0" applyFont="1" applyBorder="1" applyAlignment="1">
      <alignment horizontal="center" vertical="center"/>
    </xf>
    <xf numFmtId="0" fontId="162" fillId="0" borderId="2" xfId="0" applyFont="1" applyBorder="1" applyAlignment="1">
      <alignment horizontal="center" vertical="center" wrapText="1"/>
    </xf>
    <xf numFmtId="0" fontId="96" fillId="0" borderId="2" xfId="0" applyFont="1" applyBorder="1" applyAlignment="1">
      <alignment horizontal="center" vertical="center" wrapText="1"/>
    </xf>
    <xf numFmtId="1" fontId="81" fillId="0" borderId="2" xfId="0" applyNumberFormat="1" applyFont="1" applyBorder="1" applyAlignment="1">
      <alignment horizontal="center" vertical="center"/>
    </xf>
    <xf numFmtId="17" fontId="160" fillId="0" borderId="2" xfId="0" applyNumberFormat="1" applyFont="1" applyBorder="1" applyAlignment="1">
      <alignment horizontal="center" vertical="center" wrapText="1"/>
    </xf>
    <xf numFmtId="0" fontId="160" fillId="0" borderId="45" xfId="0" applyFont="1" applyBorder="1" applyAlignment="1">
      <alignment horizontal="center" vertical="center"/>
    </xf>
    <xf numFmtId="0" fontId="160" fillId="0" borderId="43" xfId="0" applyFont="1" applyBorder="1" applyAlignment="1">
      <alignment horizontal="center" vertical="center"/>
    </xf>
    <xf numFmtId="0" fontId="160" fillId="0" borderId="42" xfId="0" applyFont="1" applyBorder="1" applyAlignment="1">
      <alignment horizontal="center" vertical="center"/>
    </xf>
    <xf numFmtId="49" fontId="160" fillId="0" borderId="49" xfId="0" applyNumberFormat="1" applyFont="1" applyBorder="1" applyAlignment="1">
      <alignment horizontal="center" vertical="center" wrapText="1"/>
    </xf>
    <xf numFmtId="49" fontId="160" fillId="0" borderId="0" xfId="0" applyNumberFormat="1" applyFont="1" applyAlignment="1">
      <alignment horizontal="center" vertical="center" wrapText="1"/>
    </xf>
    <xf numFmtId="49" fontId="160" fillId="0" borderId="6" xfId="0" applyNumberFormat="1" applyFont="1" applyBorder="1" applyAlignment="1">
      <alignment horizontal="center" vertical="center" wrapText="1"/>
    </xf>
    <xf numFmtId="0" fontId="162" fillId="0" borderId="49" xfId="0" applyFont="1" applyBorder="1" applyAlignment="1">
      <alignment horizontal="left" vertical="center" wrapText="1"/>
    </xf>
    <xf numFmtId="0" fontId="162" fillId="0" borderId="0" xfId="0" applyFont="1" applyAlignment="1">
      <alignment horizontal="left" vertical="center" wrapText="1"/>
    </xf>
    <xf numFmtId="0" fontId="162" fillId="0" borderId="6" xfId="0" applyFont="1" applyBorder="1" applyAlignment="1">
      <alignment horizontal="left" vertical="center" wrapText="1"/>
    </xf>
    <xf numFmtId="0" fontId="160" fillId="0" borderId="49" xfId="0" applyFont="1" applyBorder="1" applyAlignment="1">
      <alignment horizontal="center" vertical="center" wrapText="1"/>
    </xf>
    <xf numFmtId="0" fontId="160" fillId="0" borderId="0" xfId="0" applyFont="1" applyAlignment="1">
      <alignment horizontal="center" vertical="center" wrapText="1"/>
    </xf>
    <xf numFmtId="0" fontId="160" fillId="0" borderId="6" xfId="0" applyFont="1" applyBorder="1" applyAlignment="1">
      <alignment horizontal="center" vertical="center" wrapText="1"/>
    </xf>
    <xf numFmtId="168" fontId="160" fillId="0" borderId="49" xfId="0" applyNumberFormat="1" applyFont="1" applyBorder="1" applyAlignment="1">
      <alignment horizontal="center" vertical="center"/>
    </xf>
    <xf numFmtId="168" fontId="160" fillId="0" borderId="0" xfId="0" applyNumberFormat="1" applyFont="1" applyAlignment="1">
      <alignment horizontal="center" vertical="center"/>
    </xf>
    <xf numFmtId="168" fontId="160" fillId="0" borderId="6" xfId="0" applyNumberFormat="1" applyFont="1" applyBorder="1" applyAlignment="1">
      <alignment horizontal="center" vertical="center"/>
    </xf>
    <xf numFmtId="168" fontId="160" fillId="0" borderId="49" xfId="0" applyNumberFormat="1" applyFont="1" applyBorder="1" applyAlignment="1">
      <alignment horizontal="center" vertical="center" wrapText="1"/>
    </xf>
    <xf numFmtId="168" fontId="160" fillId="0" borderId="0" xfId="0" applyNumberFormat="1" applyFont="1" applyAlignment="1">
      <alignment horizontal="center" vertical="center" wrapText="1"/>
    </xf>
    <xf numFmtId="168" fontId="160" fillId="0" borderId="6" xfId="0" applyNumberFormat="1" applyFont="1" applyBorder="1" applyAlignment="1">
      <alignment horizontal="center" vertical="center" wrapText="1"/>
    </xf>
    <xf numFmtId="168" fontId="160" fillId="0" borderId="48" xfId="0" applyNumberFormat="1" applyFont="1" applyBorder="1" applyAlignment="1">
      <alignment horizontal="center" vertical="center"/>
    </xf>
    <xf numFmtId="168" fontId="160" fillId="0" borderId="46" xfId="0" applyNumberFormat="1" applyFont="1" applyBorder="1" applyAlignment="1">
      <alignment horizontal="center" vertical="center"/>
    </xf>
    <xf numFmtId="168" fontId="160" fillId="0" borderId="44" xfId="0" applyNumberFormat="1" applyFont="1" applyBorder="1" applyAlignment="1">
      <alignment horizontal="center" vertical="center"/>
    </xf>
    <xf numFmtId="170" fontId="160" fillId="0" borderId="3" xfId="0" applyNumberFormat="1" applyFont="1" applyBorder="1" applyAlignment="1">
      <alignment horizontal="center" vertical="center"/>
    </xf>
    <xf numFmtId="170" fontId="160" fillId="0" borderId="4" xfId="0" applyNumberFormat="1" applyFont="1" applyBorder="1" applyAlignment="1">
      <alignment horizontal="center" vertical="center"/>
    </xf>
    <xf numFmtId="170" fontId="160" fillId="0" borderId="5" xfId="0" applyNumberFormat="1" applyFont="1" applyBorder="1" applyAlignment="1">
      <alignment horizontal="center" vertical="center"/>
    </xf>
    <xf numFmtId="1" fontId="160" fillId="0" borderId="3" xfId="0" applyNumberFormat="1" applyFont="1" applyBorder="1" applyAlignment="1">
      <alignment horizontal="center" vertical="center"/>
    </xf>
    <xf numFmtId="1" fontId="160" fillId="0" borderId="4" xfId="0" applyNumberFormat="1" applyFont="1" applyBorder="1" applyAlignment="1">
      <alignment horizontal="center" vertical="center"/>
    </xf>
    <xf numFmtId="1" fontId="160" fillId="0" borderId="5" xfId="0" applyNumberFormat="1" applyFont="1" applyBorder="1" applyAlignment="1">
      <alignment horizontal="center" vertical="center"/>
    </xf>
    <xf numFmtId="0" fontId="10" fillId="0" borderId="45" xfId="0" applyFont="1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42" xfId="0" applyFont="1" applyBorder="1" applyAlignment="1">
      <alignment horizontal="left" vertical="center" wrapText="1"/>
    </xf>
    <xf numFmtId="0" fontId="9" fillId="0" borderId="48" xfId="0" applyFont="1" applyBorder="1" applyAlignment="1">
      <alignment horizontal="center" vertical="center" wrapText="1"/>
    </xf>
    <xf numFmtId="0" fontId="9" fillId="0" borderId="46" xfId="0" applyFont="1" applyBorder="1" applyAlignment="1">
      <alignment horizontal="center" vertical="center" wrapText="1"/>
    </xf>
    <xf numFmtId="0" fontId="9" fillId="0" borderId="44" xfId="0" applyFont="1" applyBorder="1" applyAlignment="1">
      <alignment horizontal="center" vertical="center" wrapText="1"/>
    </xf>
    <xf numFmtId="168" fontId="19" fillId="0" borderId="49" xfId="0" applyNumberFormat="1" applyFont="1" applyBorder="1" applyAlignment="1">
      <alignment horizontal="center" vertical="center"/>
    </xf>
    <xf numFmtId="168" fontId="19" fillId="0" borderId="0" xfId="0" applyNumberFormat="1" applyFont="1" applyAlignment="1">
      <alignment horizontal="center" vertical="center"/>
    </xf>
    <xf numFmtId="168" fontId="19" fillId="0" borderId="6" xfId="0" applyNumberFormat="1" applyFont="1" applyBorder="1" applyAlignment="1">
      <alignment horizontal="center" vertical="center"/>
    </xf>
    <xf numFmtId="168" fontId="9" fillId="0" borderId="49" xfId="0" applyNumberFormat="1" applyFont="1" applyBorder="1" applyAlignment="1">
      <alignment horizontal="center" vertical="center" wrapText="1"/>
    </xf>
    <xf numFmtId="168" fontId="9" fillId="0" borderId="0" xfId="0" applyNumberFormat="1" applyFont="1" applyAlignment="1">
      <alignment horizontal="center" vertical="center" wrapText="1"/>
    </xf>
    <xf numFmtId="168" fontId="9" fillId="0" borderId="6" xfId="0" applyNumberFormat="1" applyFont="1" applyBorder="1" applyAlignment="1">
      <alignment horizontal="center" vertical="center" wrapText="1"/>
    </xf>
    <xf numFmtId="168" fontId="9" fillId="0" borderId="48" xfId="0" applyNumberFormat="1" applyFont="1" applyBorder="1" applyAlignment="1">
      <alignment horizontal="center" vertical="center"/>
    </xf>
    <xf numFmtId="168" fontId="9" fillId="0" borderId="46" xfId="0" applyNumberFormat="1" applyFont="1" applyBorder="1" applyAlignment="1">
      <alignment horizontal="center" vertical="center"/>
    </xf>
    <xf numFmtId="168" fontId="9" fillId="0" borderId="44" xfId="0" applyNumberFormat="1" applyFont="1" applyBorder="1" applyAlignment="1">
      <alignment horizontal="center" vertical="center"/>
    </xf>
    <xf numFmtId="168" fontId="9" fillId="0" borderId="49" xfId="0" applyNumberFormat="1" applyFont="1" applyBorder="1" applyAlignment="1">
      <alignment horizontal="center" vertical="center"/>
    </xf>
    <xf numFmtId="168" fontId="9" fillId="0" borderId="0" xfId="0" applyNumberFormat="1" applyFont="1" applyAlignment="1">
      <alignment horizontal="center" vertical="center"/>
    </xf>
    <xf numFmtId="168" fontId="9" fillId="0" borderId="6" xfId="0" applyNumberFormat="1" applyFont="1" applyBorder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 wrapText="1"/>
    </xf>
    <xf numFmtId="2" fontId="7" fillId="0" borderId="4" xfId="0" applyNumberFormat="1" applyFont="1" applyBorder="1" applyAlignment="1">
      <alignment horizontal="center" vertical="center" wrapText="1"/>
    </xf>
    <xf numFmtId="2" fontId="7" fillId="0" borderId="5" xfId="0" applyNumberFormat="1" applyFont="1" applyBorder="1" applyAlignment="1">
      <alignment horizontal="center" vertical="center" wrapText="1"/>
    </xf>
    <xf numFmtId="49" fontId="71" fillId="0" borderId="2" xfId="0" applyNumberFormat="1" applyFont="1" applyBorder="1" applyAlignment="1">
      <alignment horizontal="left" vertical="center" wrapText="1"/>
    </xf>
    <xf numFmtId="1" fontId="71" fillId="0" borderId="2" xfId="0" applyNumberFormat="1" applyFont="1" applyBorder="1" applyAlignment="1">
      <alignment horizontal="center" vertical="center" wrapText="1"/>
    </xf>
    <xf numFmtId="168" fontId="71" fillId="0" borderId="2" xfId="0" applyNumberFormat="1" applyFont="1" applyBorder="1" applyAlignment="1">
      <alignment horizontal="center" vertical="center"/>
    </xf>
    <xf numFmtId="0" fontId="19" fillId="0" borderId="2" xfId="62" applyFont="1" applyBorder="1" applyAlignment="1">
      <alignment horizontal="center" vertical="center" wrapText="1"/>
    </xf>
    <xf numFmtId="0" fontId="19" fillId="0" borderId="2" xfId="62" applyFont="1" applyBorder="1" applyAlignment="1">
      <alignment horizontal="left" vertical="center" wrapText="1"/>
    </xf>
    <xf numFmtId="1" fontId="19" fillId="0" borderId="2" xfId="0" applyNumberFormat="1" applyFont="1" applyBorder="1" applyAlignment="1">
      <alignment horizontal="center" vertical="center" wrapText="1"/>
    </xf>
    <xf numFmtId="168" fontId="19" fillId="0" borderId="2" xfId="62" applyNumberFormat="1" applyFont="1" applyBorder="1" applyAlignment="1">
      <alignment horizontal="center" vertical="center" wrapText="1"/>
    </xf>
    <xf numFmtId="170" fontId="71" fillId="0" borderId="2" xfId="0" applyNumberFormat="1" applyFont="1" applyBorder="1" applyAlignment="1">
      <alignment horizontal="center" vertical="center" wrapText="1"/>
    </xf>
    <xf numFmtId="171" fontId="9" fillId="0" borderId="2" xfId="0" applyNumberFormat="1" applyFont="1" applyBorder="1" applyAlignment="1">
      <alignment horizontal="center" vertical="center"/>
    </xf>
    <xf numFmtId="170" fontId="9" fillId="0" borderId="2" xfId="0" applyNumberFormat="1" applyFont="1" applyBorder="1" applyAlignment="1">
      <alignment horizontal="center" vertical="center"/>
    </xf>
    <xf numFmtId="168" fontId="9" fillId="0" borderId="2" xfId="0" applyNumberFormat="1" applyFont="1" applyBorder="1" applyAlignment="1">
      <alignment horizontal="left" vertical="center"/>
    </xf>
    <xf numFmtId="0" fontId="128" fillId="0" borderId="2" xfId="0" applyFont="1" applyBorder="1" applyAlignment="1">
      <alignment horizontal="left" vertical="center" wrapText="1"/>
    </xf>
    <xf numFmtId="2" fontId="128" fillId="0" borderId="2" xfId="0" applyNumberFormat="1" applyFont="1" applyBorder="1" applyAlignment="1">
      <alignment horizontal="center" vertical="center"/>
    </xf>
    <xf numFmtId="0" fontId="128" fillId="0" borderId="2" xfId="0" applyFont="1" applyBorder="1" applyAlignment="1">
      <alignment horizontal="center" vertical="center"/>
    </xf>
    <xf numFmtId="1" fontId="128" fillId="0" borderId="2" xfId="0" applyNumberFormat="1" applyFont="1" applyBorder="1" applyAlignment="1">
      <alignment horizontal="center" vertical="center"/>
    </xf>
    <xf numFmtId="17" fontId="128" fillId="0" borderId="2" xfId="0" applyNumberFormat="1" applyFont="1" applyBorder="1" applyAlignment="1">
      <alignment horizontal="left" vertical="center" wrapText="1"/>
    </xf>
    <xf numFmtId="171" fontId="128" fillId="0" borderId="2" xfId="0" applyNumberFormat="1" applyFont="1" applyBorder="1" applyAlignment="1">
      <alignment horizontal="center" vertical="center"/>
    </xf>
    <xf numFmtId="49" fontId="128" fillId="0" borderId="49" xfId="0" applyNumberFormat="1" applyFont="1" applyBorder="1" applyAlignment="1">
      <alignment horizontal="center" vertical="center" wrapText="1"/>
    </xf>
    <xf numFmtId="49" fontId="128" fillId="0" borderId="0" xfId="0" applyNumberFormat="1" applyFont="1" applyAlignment="1">
      <alignment horizontal="center" vertical="center" wrapText="1"/>
    </xf>
    <xf numFmtId="49" fontId="128" fillId="0" borderId="6" xfId="0" applyNumberFormat="1" applyFont="1" applyBorder="1" applyAlignment="1">
      <alignment horizontal="center" vertical="center" wrapText="1"/>
    </xf>
    <xf numFmtId="0" fontId="9" fillId="0" borderId="49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168" fontId="128" fillId="0" borderId="49" xfId="0" applyNumberFormat="1" applyFont="1" applyBorder="1" applyAlignment="1">
      <alignment horizontal="center" vertical="center"/>
    </xf>
    <xf numFmtId="168" fontId="128" fillId="0" borderId="0" xfId="0" applyNumberFormat="1" applyFont="1" applyAlignment="1">
      <alignment horizontal="center" vertical="center"/>
    </xf>
    <xf numFmtId="168" fontId="128" fillId="0" borderId="6" xfId="0" applyNumberFormat="1" applyFont="1" applyBorder="1" applyAlignment="1">
      <alignment horizontal="center" vertical="center"/>
    </xf>
    <xf numFmtId="168" fontId="128" fillId="0" borderId="49" xfId="0" applyNumberFormat="1" applyFont="1" applyBorder="1" applyAlignment="1">
      <alignment horizontal="center" vertical="center" wrapText="1"/>
    </xf>
    <xf numFmtId="168" fontId="128" fillId="0" borderId="0" xfId="0" applyNumberFormat="1" applyFont="1" applyAlignment="1">
      <alignment horizontal="center" vertical="center" wrapText="1"/>
    </xf>
    <xf numFmtId="168" fontId="128" fillId="0" borderId="6" xfId="0" applyNumberFormat="1" applyFont="1" applyBorder="1" applyAlignment="1">
      <alignment horizontal="center" vertical="center" wrapText="1"/>
    </xf>
    <xf numFmtId="17" fontId="128" fillId="0" borderId="2" xfId="0" applyNumberFormat="1" applyFont="1" applyBorder="1" applyAlignment="1">
      <alignment horizontal="center" vertical="center" wrapText="1"/>
    </xf>
    <xf numFmtId="0" fontId="128" fillId="0" borderId="2" xfId="0" applyFont="1" applyBorder="1" applyAlignment="1">
      <alignment horizontal="center" vertical="center" wrapText="1"/>
    </xf>
    <xf numFmtId="0" fontId="128" fillId="0" borderId="3" xfId="0" applyFont="1" applyBorder="1" applyAlignment="1">
      <alignment horizontal="left" vertical="center" wrapText="1"/>
    </xf>
    <xf numFmtId="0" fontId="128" fillId="0" borderId="4" xfId="0" applyFont="1" applyBorder="1" applyAlignment="1">
      <alignment horizontal="left" vertical="center" wrapText="1"/>
    </xf>
    <xf numFmtId="0" fontId="128" fillId="0" borderId="5" xfId="0" applyFont="1" applyBorder="1" applyAlignment="1">
      <alignment horizontal="left" vertical="center" wrapText="1"/>
    </xf>
    <xf numFmtId="2" fontId="128" fillId="0" borderId="3" xfId="0" applyNumberFormat="1" applyFont="1" applyBorder="1" applyAlignment="1">
      <alignment horizontal="center" vertical="center"/>
    </xf>
    <xf numFmtId="2" fontId="128" fillId="0" borderId="4" xfId="0" applyNumberFormat="1" applyFont="1" applyBorder="1" applyAlignment="1">
      <alignment horizontal="center" vertical="center"/>
    </xf>
    <xf numFmtId="2" fontId="128" fillId="0" borderId="5" xfId="0" applyNumberFormat="1" applyFont="1" applyBorder="1" applyAlignment="1">
      <alignment horizontal="center" vertical="center"/>
    </xf>
    <xf numFmtId="0" fontId="128" fillId="0" borderId="3" xfId="0" applyFont="1" applyBorder="1" applyAlignment="1">
      <alignment horizontal="center" vertical="center"/>
    </xf>
    <xf numFmtId="0" fontId="128" fillId="0" borderId="4" xfId="0" applyFont="1" applyBorder="1" applyAlignment="1">
      <alignment horizontal="center" vertical="center"/>
    </xf>
    <xf numFmtId="0" fontId="128" fillId="0" borderId="5" xfId="0" applyFont="1" applyBorder="1" applyAlignment="1">
      <alignment horizontal="center" vertical="center"/>
    </xf>
    <xf numFmtId="2" fontId="128" fillId="0" borderId="3" xfId="0" applyNumberFormat="1" applyFont="1" applyBorder="1" applyAlignment="1">
      <alignment horizontal="center" vertical="center" wrapText="1"/>
    </xf>
    <xf numFmtId="2" fontId="128" fillId="0" borderId="4" xfId="0" applyNumberFormat="1" applyFont="1" applyBorder="1" applyAlignment="1">
      <alignment horizontal="center" vertical="center" wrapText="1"/>
    </xf>
    <xf numFmtId="2" fontId="128" fillId="0" borderId="5" xfId="0" applyNumberFormat="1" applyFont="1" applyBorder="1" applyAlignment="1">
      <alignment horizontal="center" vertical="center" wrapText="1"/>
    </xf>
    <xf numFmtId="0" fontId="128" fillId="0" borderId="3" xfId="0" applyFont="1" applyBorder="1" applyAlignment="1">
      <alignment horizontal="center" vertical="center" wrapText="1"/>
    </xf>
    <xf numFmtId="0" fontId="128" fillId="0" borderId="4" xfId="0" applyFont="1" applyBorder="1" applyAlignment="1">
      <alignment horizontal="center" vertical="center" wrapText="1"/>
    </xf>
    <xf numFmtId="0" fontId="128" fillId="0" borderId="5" xfId="0" applyFont="1" applyBorder="1" applyAlignment="1">
      <alignment horizontal="center" vertical="center" wrapText="1"/>
    </xf>
    <xf numFmtId="0" fontId="12" fillId="0" borderId="45" xfId="0" applyFont="1" applyBorder="1" applyAlignment="1">
      <alignment horizontal="left" vertical="center" wrapText="1"/>
    </xf>
    <xf numFmtId="0" fontId="12" fillId="0" borderId="43" xfId="0" applyFont="1" applyBorder="1" applyAlignment="1">
      <alignment horizontal="left" vertical="center" wrapText="1"/>
    </xf>
    <xf numFmtId="0" fontId="12" fillId="0" borderId="42" xfId="0" applyFont="1" applyBorder="1" applyAlignment="1">
      <alignment horizontal="left" vertical="center" wrapText="1"/>
    </xf>
    <xf numFmtId="168" fontId="128" fillId="0" borderId="45" xfId="0" applyNumberFormat="1" applyFont="1" applyBorder="1" applyAlignment="1">
      <alignment horizontal="center" vertical="center" wrapText="1"/>
    </xf>
    <xf numFmtId="168" fontId="128" fillId="0" borderId="43" xfId="0" applyNumberFormat="1" applyFont="1" applyBorder="1" applyAlignment="1">
      <alignment horizontal="center" vertical="center" wrapText="1"/>
    </xf>
    <xf numFmtId="168" fontId="128" fillId="0" borderId="42" xfId="0" applyNumberFormat="1" applyFont="1" applyBorder="1" applyAlignment="1">
      <alignment horizontal="center" vertical="center" wrapText="1"/>
    </xf>
    <xf numFmtId="168" fontId="128" fillId="0" borderId="48" xfId="0" applyNumberFormat="1" applyFont="1" applyBorder="1" applyAlignment="1">
      <alignment horizontal="center" vertical="center"/>
    </xf>
    <xf numFmtId="168" fontId="128" fillId="0" borderId="46" xfId="0" applyNumberFormat="1" applyFont="1" applyBorder="1" applyAlignment="1">
      <alignment horizontal="center" vertical="center"/>
    </xf>
    <xf numFmtId="168" fontId="128" fillId="0" borderId="44" xfId="0" applyNumberFormat="1" applyFont="1" applyBorder="1" applyAlignment="1">
      <alignment horizontal="center" vertical="center"/>
    </xf>
    <xf numFmtId="168" fontId="128" fillId="0" borderId="48" xfId="0" applyNumberFormat="1" applyFont="1" applyBorder="1" applyAlignment="1">
      <alignment horizontal="center" vertical="center" wrapText="1"/>
    </xf>
    <xf numFmtId="168" fontId="128" fillId="0" borderId="46" xfId="0" applyNumberFormat="1" applyFont="1" applyBorder="1" applyAlignment="1">
      <alignment horizontal="center" vertical="center" wrapText="1"/>
    </xf>
    <xf numFmtId="168" fontId="128" fillId="0" borderId="44" xfId="0" applyNumberFormat="1" applyFont="1" applyBorder="1" applyAlignment="1">
      <alignment horizontal="center" vertical="center" wrapText="1"/>
    </xf>
    <xf numFmtId="17" fontId="128" fillId="0" borderId="3" xfId="0" applyNumberFormat="1" applyFont="1" applyBorder="1" applyAlignment="1">
      <alignment horizontal="left" vertical="center" wrapText="1"/>
    </xf>
    <xf numFmtId="17" fontId="128" fillId="0" borderId="4" xfId="0" applyNumberFormat="1" applyFont="1" applyBorder="1" applyAlignment="1">
      <alignment horizontal="left" vertical="center" wrapText="1"/>
    </xf>
    <xf numFmtId="17" fontId="128" fillId="0" borderId="5" xfId="0" applyNumberFormat="1" applyFont="1" applyBorder="1" applyAlignment="1">
      <alignment horizontal="left" vertical="center" wrapText="1"/>
    </xf>
    <xf numFmtId="0" fontId="142" fillId="0" borderId="3" xfId="0" applyFont="1" applyBorder="1" applyAlignment="1">
      <alignment horizontal="left" vertical="center" wrapText="1"/>
    </xf>
    <xf numFmtId="0" fontId="87" fillId="17" borderId="2" xfId="34" applyFont="1" applyFill="1" applyBorder="1" applyAlignment="1">
      <alignment horizontal="left" vertical="center" wrapText="1"/>
    </xf>
    <xf numFmtId="0" fontId="116" fillId="17" borderId="0" xfId="323" applyFont="1" applyFill="1" applyAlignment="1">
      <alignment horizontal="center" vertical="center"/>
    </xf>
    <xf numFmtId="0" fontId="116" fillId="17" borderId="6" xfId="323" applyFont="1" applyFill="1" applyBorder="1" applyAlignment="1">
      <alignment horizontal="center" vertical="center" wrapText="1"/>
    </xf>
    <xf numFmtId="0" fontId="87" fillId="17" borderId="2" xfId="53" applyFont="1" applyFill="1" applyBorder="1" applyAlignment="1" applyProtection="1">
      <alignment horizontal="left" vertical="center" wrapText="1"/>
      <protection hidden="1"/>
    </xf>
    <xf numFmtId="0" fontId="91" fillId="17" borderId="2" xfId="34" applyFont="1" applyFill="1" applyBorder="1" applyAlignment="1">
      <alignment horizontal="left" vertical="center" wrapText="1"/>
    </xf>
  </cellXfs>
  <cellStyles count="329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Comma 2" xfId="20" xr:uid="{00000000-0005-0000-0000-000012000000}"/>
    <cellStyle name="Comma 2 2" xfId="68" xr:uid="{00000000-0005-0000-0000-000013000000}"/>
    <cellStyle name="Comma 2 3" xfId="274" xr:uid="{00000000-0005-0000-0000-000014000000}"/>
    <cellStyle name="Comma 3" xfId="21" xr:uid="{00000000-0005-0000-0000-000015000000}"/>
    <cellStyle name="Comma 3 2" xfId="275" xr:uid="{00000000-0005-0000-0000-000016000000}"/>
    <cellStyle name="Comma 3 3" xfId="276" xr:uid="{00000000-0005-0000-0000-000017000000}"/>
    <cellStyle name="Comma 4" xfId="22" xr:uid="{00000000-0005-0000-0000-000018000000}"/>
    <cellStyle name="Comma 4 2" xfId="277" xr:uid="{00000000-0005-0000-0000-000019000000}"/>
    <cellStyle name="Comma 4 3" xfId="278" xr:uid="{00000000-0005-0000-0000-00001A000000}"/>
    <cellStyle name="Comma 5" xfId="66" xr:uid="{00000000-0005-0000-0000-00001B000000}"/>
    <cellStyle name="Comma 5 2" xfId="279" xr:uid="{00000000-0005-0000-0000-00001C000000}"/>
    <cellStyle name="Comma 6" xfId="319" xr:uid="{00000000-0005-0000-0000-00001D000000}"/>
    <cellStyle name="Currency 2" xfId="69" xr:uid="{00000000-0005-0000-0000-00001E000000}"/>
    <cellStyle name="Euro" xfId="70" xr:uid="{00000000-0005-0000-0000-00001F000000}"/>
    <cellStyle name="Hyperlink 2" xfId="71" xr:uid="{00000000-0005-0000-0000-000020000000}"/>
    <cellStyle name="Normal 10" xfId="23" xr:uid="{00000000-0005-0000-0000-000021000000}"/>
    <cellStyle name="Normal 10 2" xfId="24" xr:uid="{00000000-0005-0000-0000-000022000000}"/>
    <cellStyle name="Normal 10 2 2 2" xfId="72" xr:uid="{00000000-0005-0000-0000-000023000000}"/>
    <cellStyle name="Normal 10 3" xfId="73" xr:uid="{00000000-0005-0000-0000-000024000000}"/>
    <cellStyle name="Normal 10 3 2" xfId="74" xr:uid="{00000000-0005-0000-0000-000025000000}"/>
    <cellStyle name="Normal 10 3 2 2" xfId="75" xr:uid="{00000000-0005-0000-0000-000026000000}"/>
    <cellStyle name="Normal 10 4" xfId="76" xr:uid="{00000000-0005-0000-0000-000027000000}"/>
    <cellStyle name="Normal 10_Hesht-1" xfId="25" xr:uid="{00000000-0005-0000-0000-000028000000}"/>
    <cellStyle name="Normal 11" xfId="26" xr:uid="{00000000-0005-0000-0000-000029000000}"/>
    <cellStyle name="Normal 11 2" xfId="63" xr:uid="{00000000-0005-0000-0000-00002A000000}"/>
    <cellStyle name="Normal 11 2 2" xfId="77" xr:uid="{00000000-0005-0000-0000-00002B000000}"/>
    <cellStyle name="Normal 11 2 3" xfId="78" xr:uid="{00000000-0005-0000-0000-00002C000000}"/>
    <cellStyle name="Normal 11 2 3 2" xfId="79" xr:uid="{00000000-0005-0000-0000-00002D000000}"/>
    <cellStyle name="Normal 11 2 3 2 2" xfId="80" xr:uid="{00000000-0005-0000-0000-00002E000000}"/>
    <cellStyle name="Normal 11 2 3 3" xfId="81" xr:uid="{00000000-0005-0000-0000-00002F000000}"/>
    <cellStyle name="Normal 11 2 4" xfId="82" xr:uid="{00000000-0005-0000-0000-000030000000}"/>
    <cellStyle name="Normal 11 3" xfId="83" xr:uid="{00000000-0005-0000-0000-000031000000}"/>
    <cellStyle name="Normal 11 4" xfId="280" xr:uid="{00000000-0005-0000-0000-000032000000}"/>
    <cellStyle name="Normal 12" xfId="84" xr:uid="{00000000-0005-0000-0000-000033000000}"/>
    <cellStyle name="Normal 13" xfId="85" xr:uid="{00000000-0005-0000-0000-000034000000}"/>
    <cellStyle name="Normal 13 2" xfId="86" xr:uid="{00000000-0005-0000-0000-000035000000}"/>
    <cellStyle name="Normal 13 2 2" xfId="87" xr:uid="{00000000-0005-0000-0000-000036000000}"/>
    <cellStyle name="Normal 13 3" xfId="88" xr:uid="{00000000-0005-0000-0000-000037000000}"/>
    <cellStyle name="Normal 13 3 2" xfId="89" xr:uid="{00000000-0005-0000-0000-000038000000}"/>
    <cellStyle name="Normal 13 3 3" xfId="90" xr:uid="{00000000-0005-0000-0000-000039000000}"/>
    <cellStyle name="Normal 13 6" xfId="91" xr:uid="{00000000-0005-0000-0000-00003A000000}"/>
    <cellStyle name="Normal 14" xfId="92" xr:uid="{00000000-0005-0000-0000-00003B000000}"/>
    <cellStyle name="Normal 14 2" xfId="93" xr:uid="{00000000-0005-0000-0000-00003C000000}"/>
    <cellStyle name="Normal 14 3" xfId="94" xr:uid="{00000000-0005-0000-0000-00003D000000}"/>
    <cellStyle name="Normal 14 4" xfId="95" xr:uid="{00000000-0005-0000-0000-00003E000000}"/>
    <cellStyle name="Normal 14 5" xfId="96" xr:uid="{00000000-0005-0000-0000-00003F000000}"/>
    <cellStyle name="Normal 15" xfId="61" xr:uid="{00000000-0005-0000-0000-000040000000}"/>
    <cellStyle name="Normal 15 2" xfId="97" xr:uid="{00000000-0005-0000-0000-000041000000}"/>
    <cellStyle name="Normal 16" xfId="98" xr:uid="{00000000-0005-0000-0000-000042000000}"/>
    <cellStyle name="Normal 16 2" xfId="99" xr:uid="{00000000-0005-0000-0000-000043000000}"/>
    <cellStyle name="Normal 17" xfId="100" xr:uid="{00000000-0005-0000-0000-000044000000}"/>
    <cellStyle name="Normal 17 2" xfId="101" xr:uid="{00000000-0005-0000-0000-000045000000}"/>
    <cellStyle name="Normal 18" xfId="102" xr:uid="{00000000-0005-0000-0000-000046000000}"/>
    <cellStyle name="Normal 18 2" xfId="103" xr:uid="{00000000-0005-0000-0000-000047000000}"/>
    <cellStyle name="Normal 19" xfId="104" xr:uid="{00000000-0005-0000-0000-000048000000}"/>
    <cellStyle name="Normal 19 2" xfId="105" xr:uid="{00000000-0005-0000-0000-000049000000}"/>
    <cellStyle name="Normal 19 3" xfId="60" xr:uid="{00000000-0005-0000-0000-00004A000000}"/>
    <cellStyle name="Normal 2" xfId="27" xr:uid="{00000000-0005-0000-0000-00004B000000}"/>
    <cellStyle name="Normal 2 2" xfId="28" xr:uid="{00000000-0005-0000-0000-00004C000000}"/>
    <cellStyle name="Normal 2 2 2" xfId="29" xr:uid="{00000000-0005-0000-0000-00004D000000}"/>
    <cellStyle name="Normal 2 2 2 2" xfId="64" xr:uid="{00000000-0005-0000-0000-00004E000000}"/>
    <cellStyle name="Normal 2 2 2 3" xfId="281" xr:uid="{00000000-0005-0000-0000-00004F000000}"/>
    <cellStyle name="Normal 2 2 2_2020-CAXKAHOVIT" xfId="282" xr:uid="{00000000-0005-0000-0000-000050000000}"/>
    <cellStyle name="Normal 2 2 3" xfId="106" xr:uid="{00000000-0005-0000-0000-000051000000}"/>
    <cellStyle name="Normal 2 2 4" xfId="320" xr:uid="{00000000-0005-0000-0000-000052000000}"/>
    <cellStyle name="Normal 2 2 5" xfId="324" xr:uid="{00000000-0005-0000-0000-000053000000}"/>
    <cellStyle name="Normal 2 2_1-001-15 poliet" xfId="107" xr:uid="{00000000-0005-0000-0000-000054000000}"/>
    <cellStyle name="Normal 2 3" xfId="30" xr:uid="{00000000-0005-0000-0000-000055000000}"/>
    <cellStyle name="Normal 2 3 11" xfId="108" xr:uid="{00000000-0005-0000-0000-000056000000}"/>
    <cellStyle name="Normal 2 3 13" xfId="109" xr:uid="{00000000-0005-0000-0000-000057000000}"/>
    <cellStyle name="Normal 2 3 2" xfId="110" xr:uid="{00000000-0005-0000-0000-000058000000}"/>
    <cellStyle name="Normal 2 3 2 2" xfId="111" xr:uid="{00000000-0005-0000-0000-000059000000}"/>
    <cellStyle name="Normal 2 3 2 2 2" xfId="112" xr:uid="{00000000-0005-0000-0000-00005A000000}"/>
    <cellStyle name="Normal 2 3 2 3" xfId="113" xr:uid="{00000000-0005-0000-0000-00005B000000}"/>
    <cellStyle name="Normal 2 3 2 3 2" xfId="114" xr:uid="{00000000-0005-0000-0000-00005C000000}"/>
    <cellStyle name="Normal 2 3 2 3 2 2" xfId="115" xr:uid="{00000000-0005-0000-0000-00005D000000}"/>
    <cellStyle name="Normal 2 3 2 3 2 3" xfId="116" xr:uid="{00000000-0005-0000-0000-00005E000000}"/>
    <cellStyle name="Normal 2 3 2 4" xfId="117" xr:uid="{00000000-0005-0000-0000-00005F000000}"/>
    <cellStyle name="Normal 2 3 2 5" xfId="118" xr:uid="{00000000-0005-0000-0000-000060000000}"/>
    <cellStyle name="Normal 2 3 2 6" xfId="119" xr:uid="{00000000-0005-0000-0000-000061000000}"/>
    <cellStyle name="Normal 2 3 2 6 2" xfId="120" xr:uid="{00000000-0005-0000-0000-000062000000}"/>
    <cellStyle name="Normal 2 3 2 6 3" xfId="121" xr:uid="{00000000-0005-0000-0000-000063000000}"/>
    <cellStyle name="Normal 2 3 2 6 4" xfId="122" xr:uid="{00000000-0005-0000-0000-000064000000}"/>
    <cellStyle name="Normal 2 3 2 7" xfId="123" xr:uid="{00000000-0005-0000-0000-000065000000}"/>
    <cellStyle name="Normal 2 3 2 7 2" xfId="124" xr:uid="{00000000-0005-0000-0000-000066000000}"/>
    <cellStyle name="Normal 2 3 2 7 2 2" xfId="125" xr:uid="{00000000-0005-0000-0000-000067000000}"/>
    <cellStyle name="Normal 2 3 2 7 2 2 2" xfId="67" xr:uid="{00000000-0005-0000-0000-000068000000}"/>
    <cellStyle name="Normal 2 3 2 8" xfId="126" xr:uid="{00000000-0005-0000-0000-000069000000}"/>
    <cellStyle name="Normal 2 3 3" xfId="127" xr:uid="{00000000-0005-0000-0000-00006A000000}"/>
    <cellStyle name="Normal 2 3 4" xfId="128" xr:uid="{00000000-0005-0000-0000-00006B000000}"/>
    <cellStyle name="Normal 2 3 4 2" xfId="129" xr:uid="{00000000-0005-0000-0000-00006C000000}"/>
    <cellStyle name="Normal 2 3 4 3" xfId="130" xr:uid="{00000000-0005-0000-0000-00006D000000}"/>
    <cellStyle name="Normal 2 3 4 4" xfId="131" xr:uid="{00000000-0005-0000-0000-00006E000000}"/>
    <cellStyle name="Normal 2 3 4 4 2" xfId="132" xr:uid="{00000000-0005-0000-0000-00006F000000}"/>
    <cellStyle name="Normal 2 3 4 5" xfId="133" xr:uid="{00000000-0005-0000-0000-000070000000}"/>
    <cellStyle name="Normal 2 3 4 7" xfId="59" xr:uid="{00000000-0005-0000-0000-000071000000}"/>
    <cellStyle name="Normal 2 3 5" xfId="134" xr:uid="{00000000-0005-0000-0000-000072000000}"/>
    <cellStyle name="Normal 2 3 6" xfId="135" xr:uid="{00000000-0005-0000-0000-000073000000}"/>
    <cellStyle name="Normal 2 3 6 4" xfId="136" xr:uid="{00000000-0005-0000-0000-000074000000}"/>
    <cellStyle name="Normal 2 3 7" xfId="137" xr:uid="{00000000-0005-0000-0000-000075000000}"/>
    <cellStyle name="Normal 2 3 8" xfId="138" xr:uid="{00000000-0005-0000-0000-000076000000}"/>
    <cellStyle name="Normal 2 4" xfId="31" xr:uid="{00000000-0005-0000-0000-000077000000}"/>
    <cellStyle name="Normal 2 4 2" xfId="139" xr:uid="{00000000-0005-0000-0000-000078000000}"/>
    <cellStyle name="Normal 2 4 2 2" xfId="140" xr:uid="{00000000-0005-0000-0000-000079000000}"/>
    <cellStyle name="Normal 2 4 2 3" xfId="141" xr:uid="{00000000-0005-0000-0000-00007A000000}"/>
    <cellStyle name="Normal 2 4 2 4" xfId="142" xr:uid="{00000000-0005-0000-0000-00007B000000}"/>
    <cellStyle name="Normal 2 4 2 5" xfId="143" xr:uid="{00000000-0005-0000-0000-00007C000000}"/>
    <cellStyle name="Normal 2 4 2 6" xfId="144" xr:uid="{00000000-0005-0000-0000-00007D000000}"/>
    <cellStyle name="Normal 2 4 2 7" xfId="145" xr:uid="{00000000-0005-0000-0000-00007E000000}"/>
    <cellStyle name="Normal 2 4 2 9" xfId="146" xr:uid="{00000000-0005-0000-0000-00007F000000}"/>
    <cellStyle name="Normal 2 4 3" xfId="147" xr:uid="{00000000-0005-0000-0000-000080000000}"/>
    <cellStyle name="Normal 2 4 3 10" xfId="148" xr:uid="{00000000-0005-0000-0000-000081000000}"/>
    <cellStyle name="Normal 2 4 3 2" xfId="149" xr:uid="{00000000-0005-0000-0000-000082000000}"/>
    <cellStyle name="Normal 2 4 3 3" xfId="150" xr:uid="{00000000-0005-0000-0000-000083000000}"/>
    <cellStyle name="Normal 2 4 3 3 2" xfId="151" xr:uid="{00000000-0005-0000-0000-000084000000}"/>
    <cellStyle name="Normal 2 4 3 3 3" xfId="152" xr:uid="{00000000-0005-0000-0000-000085000000}"/>
    <cellStyle name="Normal 2 4 3 3 4" xfId="153" xr:uid="{00000000-0005-0000-0000-000086000000}"/>
    <cellStyle name="Normal 2 4 3 3 4 2" xfId="154" xr:uid="{00000000-0005-0000-0000-000087000000}"/>
    <cellStyle name="Normal 2 4 3 3 4 2 2" xfId="155" xr:uid="{00000000-0005-0000-0000-000088000000}"/>
    <cellStyle name="Normal 2 4 3 3 4 3" xfId="156" xr:uid="{00000000-0005-0000-0000-000089000000}"/>
    <cellStyle name="Normal 2 4 3 3 5" xfId="157" xr:uid="{00000000-0005-0000-0000-00008A000000}"/>
    <cellStyle name="Normal 2 4 3 4" xfId="158" xr:uid="{00000000-0005-0000-0000-00008B000000}"/>
    <cellStyle name="Normal 2 4 3 4 2" xfId="159" xr:uid="{00000000-0005-0000-0000-00008C000000}"/>
    <cellStyle name="Normal 2 4 3 4 4" xfId="160" xr:uid="{00000000-0005-0000-0000-00008D000000}"/>
    <cellStyle name="Normal 2 4 3 5" xfId="161" xr:uid="{00000000-0005-0000-0000-00008E000000}"/>
    <cellStyle name="Normal 2 4 3 6" xfId="162" xr:uid="{00000000-0005-0000-0000-00008F000000}"/>
    <cellStyle name="Normal 2 4 3 7" xfId="163" xr:uid="{00000000-0005-0000-0000-000090000000}"/>
    <cellStyle name="Normal 2 4 3 7 2" xfId="164" xr:uid="{00000000-0005-0000-0000-000091000000}"/>
    <cellStyle name="Normal 2 4 3 8" xfId="165" xr:uid="{00000000-0005-0000-0000-000092000000}"/>
    <cellStyle name="Normal 2 4 4" xfId="166" xr:uid="{00000000-0005-0000-0000-000093000000}"/>
    <cellStyle name="Normal 2 4 5" xfId="167" xr:uid="{00000000-0005-0000-0000-000094000000}"/>
    <cellStyle name="Normal 2 4 6" xfId="168" xr:uid="{00000000-0005-0000-0000-000095000000}"/>
    <cellStyle name="Normal 2 4 6 2" xfId="169" xr:uid="{00000000-0005-0000-0000-000096000000}"/>
    <cellStyle name="Normal 2 4 6 3" xfId="170" xr:uid="{00000000-0005-0000-0000-000097000000}"/>
    <cellStyle name="Normal 2 4 6 4" xfId="171" xr:uid="{00000000-0005-0000-0000-000098000000}"/>
    <cellStyle name="Normal 2 4 7" xfId="172" xr:uid="{00000000-0005-0000-0000-000099000000}"/>
    <cellStyle name="Normal 2 4 8" xfId="173" xr:uid="{00000000-0005-0000-0000-00009A000000}"/>
    <cellStyle name="Normal 2 4_14-010-15" xfId="174" xr:uid="{00000000-0005-0000-0000-00009B000000}"/>
    <cellStyle name="Normal 2 5" xfId="32" xr:uid="{00000000-0005-0000-0000-00009C000000}"/>
    <cellStyle name="Normal 2 5 2" xfId="175" xr:uid="{00000000-0005-0000-0000-00009D000000}"/>
    <cellStyle name="Normal 2 5 2 2" xfId="176" xr:uid="{00000000-0005-0000-0000-00009E000000}"/>
    <cellStyle name="Normal 2 5 3" xfId="177" xr:uid="{00000000-0005-0000-0000-00009F000000}"/>
    <cellStyle name="Normal 2 5 4" xfId="178" xr:uid="{00000000-0005-0000-0000-0000A0000000}"/>
    <cellStyle name="Normal 2 6" xfId="179" xr:uid="{00000000-0005-0000-0000-0000A1000000}"/>
    <cellStyle name="Normal 2 6 4 2" xfId="180" xr:uid="{00000000-0005-0000-0000-0000A2000000}"/>
    <cellStyle name="Normal 2 7" xfId="181" xr:uid="{00000000-0005-0000-0000-0000A3000000}"/>
    <cellStyle name="Normal 2_1.Копия SMETA BANADZEV-26.08.2015 (1) (1)" xfId="33" xr:uid="{00000000-0005-0000-0000-0000A4000000}"/>
    <cellStyle name="Normal 2_getap jur" xfId="268" xr:uid="{00000000-0005-0000-0000-0000A5000000}"/>
    <cellStyle name="Normal 20" xfId="182" xr:uid="{00000000-0005-0000-0000-0000A6000000}"/>
    <cellStyle name="Normal 20 2" xfId="267" xr:uid="{00000000-0005-0000-0000-0000A7000000}"/>
    <cellStyle name="Normal 21" xfId="183" xr:uid="{00000000-0005-0000-0000-0000A8000000}"/>
    <cellStyle name="Normal 21 2" xfId="184" xr:uid="{00000000-0005-0000-0000-0000A9000000}"/>
    <cellStyle name="Normal 22" xfId="185" xr:uid="{00000000-0005-0000-0000-0000AA000000}"/>
    <cellStyle name="Normal 23" xfId="186" xr:uid="{00000000-0005-0000-0000-0000AB000000}"/>
    <cellStyle name="Normal 23 2" xfId="187" xr:uid="{00000000-0005-0000-0000-0000AC000000}"/>
    <cellStyle name="Normal 24" xfId="318" xr:uid="{00000000-0005-0000-0000-0000AD000000}"/>
    <cellStyle name="Normal 3" xfId="34" xr:uid="{00000000-0005-0000-0000-0000AE000000}"/>
    <cellStyle name="Normal 3 2" xfId="35" xr:uid="{00000000-0005-0000-0000-0000AF000000}"/>
    <cellStyle name="Normal 3 2 2" xfId="36" xr:uid="{00000000-0005-0000-0000-0000B0000000}"/>
    <cellStyle name="Normal 3 2 2 2" xfId="65" xr:uid="{00000000-0005-0000-0000-0000B1000000}"/>
    <cellStyle name="Normal 3 2 3" xfId="188" xr:uid="{00000000-0005-0000-0000-0000B2000000}"/>
    <cellStyle name="Normal 3 3" xfId="37" xr:uid="{00000000-0005-0000-0000-0000B3000000}"/>
    <cellStyle name="Normal 3 3 2" xfId="189" xr:uid="{00000000-0005-0000-0000-0000B4000000}"/>
    <cellStyle name="Normal 3 4" xfId="38" xr:uid="{00000000-0005-0000-0000-0000B5000000}"/>
    <cellStyle name="Normal 3 5" xfId="190" xr:uid="{00000000-0005-0000-0000-0000B6000000}"/>
    <cellStyle name="Normal 3_1.Копия SMETA BANADZEV-26.08.2015 (1) (1)" xfId="39" xr:uid="{00000000-0005-0000-0000-0000B7000000}"/>
    <cellStyle name="Normal 4" xfId="40" xr:uid="{00000000-0005-0000-0000-0000B8000000}"/>
    <cellStyle name="Normal 4 2" xfId="191" xr:uid="{00000000-0005-0000-0000-0000B9000000}"/>
    <cellStyle name="Normal 4 3" xfId="192" xr:uid="{00000000-0005-0000-0000-0000BA000000}"/>
    <cellStyle name="Normal 4 4" xfId="283" xr:uid="{00000000-0005-0000-0000-0000BB000000}"/>
    <cellStyle name="Normal 4 5" xfId="284" xr:uid="{00000000-0005-0000-0000-0000BC000000}"/>
    <cellStyle name="Normal 5" xfId="41" xr:uid="{00000000-0005-0000-0000-0000BD000000}"/>
    <cellStyle name="Normal 5 2" xfId="193" xr:uid="{00000000-0005-0000-0000-0000BE000000}"/>
    <cellStyle name="Normal 5 3" xfId="285" xr:uid="{00000000-0005-0000-0000-0000BF000000}"/>
    <cellStyle name="Normal 5 4" xfId="286" xr:uid="{00000000-0005-0000-0000-0000C0000000}"/>
    <cellStyle name="Normal 6" xfId="42" xr:uid="{00000000-0005-0000-0000-0000C1000000}"/>
    <cellStyle name="Normal 6 2" xfId="194" xr:uid="{00000000-0005-0000-0000-0000C2000000}"/>
    <cellStyle name="Normal 6 2 2" xfId="195" xr:uid="{00000000-0005-0000-0000-0000C3000000}"/>
    <cellStyle name="Normal 6 2 3" xfId="196" xr:uid="{00000000-0005-0000-0000-0000C4000000}"/>
    <cellStyle name="Normal 6 2 4" xfId="197" xr:uid="{00000000-0005-0000-0000-0000C5000000}"/>
    <cellStyle name="Normal 6 2 5" xfId="198" xr:uid="{00000000-0005-0000-0000-0000C6000000}"/>
    <cellStyle name="Normal 6 3" xfId="199" xr:uid="{00000000-0005-0000-0000-0000C7000000}"/>
    <cellStyle name="Normal 7" xfId="43" xr:uid="{00000000-0005-0000-0000-0000C8000000}"/>
    <cellStyle name="Normal 7 10" xfId="200" xr:uid="{00000000-0005-0000-0000-0000C9000000}"/>
    <cellStyle name="Normal 7 11" xfId="201" xr:uid="{00000000-0005-0000-0000-0000CA000000}"/>
    <cellStyle name="Normal 7 2" xfId="44" xr:uid="{00000000-0005-0000-0000-0000CB000000}"/>
    <cellStyle name="Normal 7 2 2" xfId="202" xr:uid="{00000000-0005-0000-0000-0000CC000000}"/>
    <cellStyle name="Normal 7 2 3" xfId="203" xr:uid="{00000000-0005-0000-0000-0000CD000000}"/>
    <cellStyle name="Normal 7 2 3 2" xfId="204" xr:uid="{00000000-0005-0000-0000-0000CE000000}"/>
    <cellStyle name="Normal 7 2 4" xfId="205" xr:uid="{00000000-0005-0000-0000-0000CF000000}"/>
    <cellStyle name="Normal 7 3" xfId="206" xr:uid="{00000000-0005-0000-0000-0000D0000000}"/>
    <cellStyle name="Normal 7 3 2" xfId="207" xr:uid="{00000000-0005-0000-0000-0000D1000000}"/>
    <cellStyle name="Normal 7 4" xfId="208" xr:uid="{00000000-0005-0000-0000-0000D2000000}"/>
    <cellStyle name="Normal 7 5" xfId="209" xr:uid="{00000000-0005-0000-0000-0000D3000000}"/>
    <cellStyle name="Normal 7 5 2" xfId="210" xr:uid="{00000000-0005-0000-0000-0000D4000000}"/>
    <cellStyle name="Normal 7 6" xfId="211" xr:uid="{00000000-0005-0000-0000-0000D5000000}"/>
    <cellStyle name="Normal 7 6 2" xfId="212" xr:uid="{00000000-0005-0000-0000-0000D6000000}"/>
    <cellStyle name="Normal 7 7" xfId="213" xr:uid="{00000000-0005-0000-0000-0000D7000000}"/>
    <cellStyle name="Normal 7 8" xfId="214" xr:uid="{00000000-0005-0000-0000-0000D8000000}"/>
    <cellStyle name="Normal 7 9" xfId="215" xr:uid="{00000000-0005-0000-0000-0000D9000000}"/>
    <cellStyle name="Normal 8" xfId="45" xr:uid="{00000000-0005-0000-0000-0000DA000000}"/>
    <cellStyle name="Normal 8 10" xfId="216" xr:uid="{00000000-0005-0000-0000-0000DB000000}"/>
    <cellStyle name="Normal 8 2" xfId="217" xr:uid="{00000000-0005-0000-0000-0000DC000000}"/>
    <cellStyle name="Normal 8 2 2" xfId="58" xr:uid="{00000000-0005-0000-0000-0000DD000000}"/>
    <cellStyle name="Normal 8 2 3" xfId="218" xr:uid="{00000000-0005-0000-0000-0000DE000000}"/>
    <cellStyle name="Normal 8 2 3 2" xfId="219" xr:uid="{00000000-0005-0000-0000-0000DF000000}"/>
    <cellStyle name="Normal 8 2 3 3" xfId="220" xr:uid="{00000000-0005-0000-0000-0000E0000000}"/>
    <cellStyle name="Normal 8 2 3 4" xfId="221" xr:uid="{00000000-0005-0000-0000-0000E1000000}"/>
    <cellStyle name="Normal 8 2 4" xfId="222" xr:uid="{00000000-0005-0000-0000-0000E2000000}"/>
    <cellStyle name="Normal 8 3" xfId="223" xr:uid="{00000000-0005-0000-0000-0000E3000000}"/>
    <cellStyle name="Normal 8 3 2" xfId="224" xr:uid="{00000000-0005-0000-0000-0000E4000000}"/>
    <cellStyle name="Normal 8 3 3" xfId="225" xr:uid="{00000000-0005-0000-0000-0000E5000000}"/>
    <cellStyle name="Normal 8 4" xfId="226" xr:uid="{00000000-0005-0000-0000-0000E6000000}"/>
    <cellStyle name="Normal 8 5" xfId="227" xr:uid="{00000000-0005-0000-0000-0000E7000000}"/>
    <cellStyle name="Normal 8 5 2" xfId="228" xr:uid="{00000000-0005-0000-0000-0000E8000000}"/>
    <cellStyle name="Normal 8 5 3" xfId="229" xr:uid="{00000000-0005-0000-0000-0000E9000000}"/>
    <cellStyle name="Normal 8 6" xfId="230" xr:uid="{00000000-0005-0000-0000-0000EA000000}"/>
    <cellStyle name="Normal 8 7" xfId="231" xr:uid="{00000000-0005-0000-0000-0000EB000000}"/>
    <cellStyle name="Normal 8 8" xfId="232" xr:uid="{00000000-0005-0000-0000-0000EC000000}"/>
    <cellStyle name="Normal 8 9" xfId="233" xr:uid="{00000000-0005-0000-0000-0000ED000000}"/>
    <cellStyle name="Normal 9" xfId="46" xr:uid="{00000000-0005-0000-0000-0000EE000000}"/>
    <cellStyle name="Normal 9 2" xfId="234" xr:uid="{00000000-0005-0000-0000-0000EF000000}"/>
    <cellStyle name="Normal 9 3" xfId="235" xr:uid="{00000000-0005-0000-0000-0000F0000000}"/>
    <cellStyle name="Normal 9 4" xfId="236" xr:uid="{00000000-0005-0000-0000-0000F1000000}"/>
    <cellStyle name="Normal 9 5" xfId="237" xr:uid="{00000000-0005-0000-0000-0000F2000000}"/>
    <cellStyle name="Normal 9 6" xfId="238" xr:uid="{00000000-0005-0000-0000-0000F3000000}"/>
    <cellStyle name="Normal_1111111" xfId="273" xr:uid="{00000000-0005-0000-0000-0000F4000000}"/>
    <cellStyle name="Normal_Asfalt " xfId="47" xr:uid="{00000000-0005-0000-0000-0000F6000000}"/>
    <cellStyle name="Normal_Asfalt  2" xfId="48" xr:uid="{00000000-0005-0000-0000-0000F7000000}"/>
    <cellStyle name="Normal_Asfalt  2 2" xfId="62" xr:uid="{00000000-0005-0000-0000-0000F8000000}"/>
    <cellStyle name="Normal_Asfalt _88888" xfId="322" xr:uid="{00000000-0005-0000-0000-0000F9000000}"/>
    <cellStyle name="Normal_Asfalt _dataxazutjun" xfId="327" xr:uid="{00000000-0005-0000-0000-0000FA000000}"/>
    <cellStyle name="Normal_Haykashen dproc  2" xfId="49" xr:uid="{00000000-0005-0000-0000-0000FB000000}"/>
    <cellStyle name="Normal_Haykashen dproc  2 2" xfId="321" xr:uid="{00000000-0005-0000-0000-0000FC000000}"/>
    <cellStyle name="Normal_Sheet1 2" xfId="272" xr:uid="{00000000-0005-0000-0000-0000FD000000}"/>
    <cellStyle name="Note 2" xfId="50" xr:uid="{00000000-0005-0000-0000-0000FE000000}"/>
    <cellStyle name="Percent 2" xfId="51" xr:uid="{00000000-0005-0000-0000-0000FF000000}"/>
    <cellStyle name="Акцент1" xfId="239" xr:uid="{00000000-0005-0000-0000-000000010000}"/>
    <cellStyle name="Акцент1 2" xfId="287" xr:uid="{00000000-0005-0000-0000-000001010000}"/>
    <cellStyle name="Акцент2" xfId="240" xr:uid="{00000000-0005-0000-0000-000002010000}"/>
    <cellStyle name="Акцент2 2" xfId="288" xr:uid="{00000000-0005-0000-0000-000003010000}"/>
    <cellStyle name="Акцент3" xfId="241" xr:uid="{00000000-0005-0000-0000-000004010000}"/>
    <cellStyle name="Акцент3 2" xfId="289" xr:uid="{00000000-0005-0000-0000-000005010000}"/>
    <cellStyle name="Акцент4" xfId="242" xr:uid="{00000000-0005-0000-0000-000006010000}"/>
    <cellStyle name="Акцент4 2" xfId="290" xr:uid="{00000000-0005-0000-0000-000007010000}"/>
    <cellStyle name="Акцент5" xfId="243" xr:uid="{00000000-0005-0000-0000-000008010000}"/>
    <cellStyle name="Акцент5 2" xfId="291" xr:uid="{00000000-0005-0000-0000-000009010000}"/>
    <cellStyle name="Акцент6" xfId="244" xr:uid="{00000000-0005-0000-0000-00000A010000}"/>
    <cellStyle name="Акцент6 2" xfId="292" xr:uid="{00000000-0005-0000-0000-00000B010000}"/>
    <cellStyle name="Ввод " xfId="245" xr:uid="{00000000-0005-0000-0000-00000C010000}"/>
    <cellStyle name="Ввод  2" xfId="293" xr:uid="{00000000-0005-0000-0000-00000D010000}"/>
    <cellStyle name="Вывод" xfId="246" xr:uid="{00000000-0005-0000-0000-00000E010000}"/>
    <cellStyle name="Вывод 2" xfId="294" xr:uid="{00000000-0005-0000-0000-00000F010000}"/>
    <cellStyle name="Вычисление" xfId="247" xr:uid="{00000000-0005-0000-0000-000010010000}"/>
    <cellStyle name="Вычисление 2" xfId="295" xr:uid="{00000000-0005-0000-0000-000011010000}"/>
    <cellStyle name="Гиперссылка" xfId="328" builtinId="8"/>
    <cellStyle name="Денежный 2" xfId="248" xr:uid="{00000000-0005-0000-0000-000012010000}"/>
    <cellStyle name="Заголовок 1" xfId="249" xr:uid="{00000000-0005-0000-0000-000013010000}"/>
    <cellStyle name="Заголовок 1 2" xfId="296" xr:uid="{00000000-0005-0000-0000-000014010000}"/>
    <cellStyle name="Заголовок 2" xfId="250" xr:uid="{00000000-0005-0000-0000-000015010000}"/>
    <cellStyle name="Заголовок 2 2" xfId="297" xr:uid="{00000000-0005-0000-0000-000016010000}"/>
    <cellStyle name="Заголовок 3" xfId="251" xr:uid="{00000000-0005-0000-0000-000017010000}"/>
    <cellStyle name="Заголовок 3 2" xfId="298" xr:uid="{00000000-0005-0000-0000-000018010000}"/>
    <cellStyle name="Заголовок 4" xfId="252" xr:uid="{00000000-0005-0000-0000-000019010000}"/>
    <cellStyle name="Заголовок 4 2" xfId="299" xr:uid="{00000000-0005-0000-0000-00001A010000}"/>
    <cellStyle name="Итог" xfId="253" xr:uid="{00000000-0005-0000-0000-00001B010000}"/>
    <cellStyle name="Итог 2" xfId="300" xr:uid="{00000000-0005-0000-0000-00001C010000}"/>
    <cellStyle name="Контрольная ячейка" xfId="254" xr:uid="{00000000-0005-0000-0000-00001D010000}"/>
    <cellStyle name="Контрольная ячейка 2" xfId="301" xr:uid="{00000000-0005-0000-0000-00001E010000}"/>
    <cellStyle name="Название" xfId="255" xr:uid="{00000000-0005-0000-0000-00001F010000}"/>
    <cellStyle name="Название 2" xfId="302" xr:uid="{00000000-0005-0000-0000-000020010000}"/>
    <cellStyle name="Нейтральный" xfId="256" xr:uid="{00000000-0005-0000-0000-000021010000}"/>
    <cellStyle name="Нейтральный 2" xfId="303" xr:uid="{00000000-0005-0000-0000-000022010000}"/>
    <cellStyle name="Обычный" xfId="0" builtinId="0"/>
    <cellStyle name="Обычный 2" xfId="52" xr:uid="{00000000-0005-0000-0000-000024010000}"/>
    <cellStyle name="Обычный 2 2" xfId="53" xr:uid="{00000000-0005-0000-0000-000025010000}"/>
    <cellStyle name="Обычный 2 2 2" xfId="257" xr:uid="{00000000-0005-0000-0000-000026010000}"/>
    <cellStyle name="Обычный 2 3" xfId="258" xr:uid="{00000000-0005-0000-0000-000027010000}"/>
    <cellStyle name="Обычный 3" xfId="54" xr:uid="{00000000-0005-0000-0000-000028010000}"/>
    <cellStyle name="Обычный 3 2" xfId="55" xr:uid="{00000000-0005-0000-0000-000029010000}"/>
    <cellStyle name="Обычный 3 2 2" xfId="271" xr:uid="{00000000-0005-0000-0000-00002A010000}"/>
    <cellStyle name="Обычный 3 2 3" xfId="304" xr:uid="{00000000-0005-0000-0000-00002B010000}"/>
    <cellStyle name="Обычный 3 3" xfId="305" xr:uid="{00000000-0005-0000-0000-00002C010000}"/>
    <cellStyle name="Обычный 3_111-Uxvac-Gjumri ostikanutjun" xfId="56" xr:uid="{00000000-0005-0000-0000-00002D010000}"/>
    <cellStyle name="Обычный 4" xfId="269" xr:uid="{00000000-0005-0000-0000-00002E010000}"/>
    <cellStyle name="Обычный 4 2" xfId="323" xr:uid="{00000000-0005-0000-0000-00002F010000}"/>
    <cellStyle name="Обычный 5" xfId="270" xr:uid="{00000000-0005-0000-0000-000030010000}"/>
    <cellStyle name="Обычный 6" xfId="326" xr:uid="{00000000-0005-0000-0000-000031010000}"/>
    <cellStyle name="Плохой" xfId="259" xr:uid="{00000000-0005-0000-0000-000032010000}"/>
    <cellStyle name="Плохой 2" xfId="306" xr:uid="{00000000-0005-0000-0000-000033010000}"/>
    <cellStyle name="Пояснение" xfId="260" xr:uid="{00000000-0005-0000-0000-000034010000}"/>
    <cellStyle name="Пояснение 2" xfId="307" xr:uid="{00000000-0005-0000-0000-000035010000}"/>
    <cellStyle name="Примечание" xfId="261" xr:uid="{00000000-0005-0000-0000-000036010000}"/>
    <cellStyle name="Примечание 2" xfId="262" xr:uid="{00000000-0005-0000-0000-000037010000}"/>
    <cellStyle name="Примечание 3" xfId="308" xr:uid="{00000000-0005-0000-0000-000038010000}"/>
    <cellStyle name="Связанная ячейка" xfId="263" xr:uid="{00000000-0005-0000-0000-000039010000}"/>
    <cellStyle name="Связанная ячейка 2" xfId="309" xr:uid="{00000000-0005-0000-0000-00003A010000}"/>
    <cellStyle name="Стиль 1" xfId="57" xr:uid="{00000000-0005-0000-0000-00003B010000}"/>
    <cellStyle name="Стиль 1 2" xfId="310" xr:uid="{00000000-0005-0000-0000-00003C010000}"/>
    <cellStyle name="Текст предупреждения" xfId="264" xr:uid="{00000000-0005-0000-0000-00003D010000}"/>
    <cellStyle name="Текст предупреждения 2" xfId="311" xr:uid="{00000000-0005-0000-0000-00003E010000}"/>
    <cellStyle name="Финансовый" xfId="19" builtinId="3"/>
    <cellStyle name="Финансовый 2" xfId="265" xr:uid="{00000000-0005-0000-0000-000040010000}"/>
    <cellStyle name="Финансовый 3" xfId="312" xr:uid="{00000000-0005-0000-0000-000041010000}"/>
    <cellStyle name="Финансовый 3 2" xfId="313" xr:uid="{00000000-0005-0000-0000-000042010000}"/>
    <cellStyle name="Финансовый 4" xfId="314" xr:uid="{00000000-0005-0000-0000-000043010000}"/>
    <cellStyle name="Финансовый 4 2" xfId="315" xr:uid="{00000000-0005-0000-0000-000044010000}"/>
    <cellStyle name="Финансовый 5" xfId="316" xr:uid="{00000000-0005-0000-0000-000045010000}"/>
    <cellStyle name="Финансовый 6" xfId="325" xr:uid="{00000000-0005-0000-0000-000046010000}"/>
    <cellStyle name="Хороший" xfId="266" xr:uid="{00000000-0005-0000-0000-000047010000}"/>
    <cellStyle name="Хороший 2" xfId="317" xr:uid="{00000000-0005-0000-0000-000048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" name="Line 1972">
          <a:extLst>
            <a:ext uri="{FF2B5EF4-FFF2-40B4-BE49-F238E27FC236}">
              <a16:creationId xmlns:a16="http://schemas.microsoft.com/office/drawing/2014/main" id="{CE15D2AE-D91A-499F-B7E2-46C8BFDA5520}"/>
            </a:ext>
          </a:extLst>
        </xdr:cNvPr>
        <xdr:cNvSpPr>
          <a:spLocks noChangeShapeType="1"/>
        </xdr:cNvSpPr>
      </xdr:nvSpPr>
      <xdr:spPr bwMode="auto">
        <a:xfrm>
          <a:off x="6124575" y="214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3" name="Line 1973">
          <a:extLst>
            <a:ext uri="{FF2B5EF4-FFF2-40B4-BE49-F238E27FC236}">
              <a16:creationId xmlns:a16="http://schemas.microsoft.com/office/drawing/2014/main" id="{430BA1E5-AA7F-46A7-B9C1-E0FAC61ECD32}"/>
            </a:ext>
          </a:extLst>
        </xdr:cNvPr>
        <xdr:cNvSpPr>
          <a:spLocks noChangeShapeType="1"/>
        </xdr:cNvSpPr>
      </xdr:nvSpPr>
      <xdr:spPr bwMode="auto">
        <a:xfrm>
          <a:off x="6124575" y="214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4" name="Line 1974">
          <a:extLst>
            <a:ext uri="{FF2B5EF4-FFF2-40B4-BE49-F238E27FC236}">
              <a16:creationId xmlns:a16="http://schemas.microsoft.com/office/drawing/2014/main" id="{EE4717C6-FA7C-450E-B76F-3653C606614D}"/>
            </a:ext>
          </a:extLst>
        </xdr:cNvPr>
        <xdr:cNvSpPr>
          <a:spLocks noChangeShapeType="1"/>
        </xdr:cNvSpPr>
      </xdr:nvSpPr>
      <xdr:spPr bwMode="auto">
        <a:xfrm>
          <a:off x="6124575" y="214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5" name="Line 1975">
          <a:extLst>
            <a:ext uri="{FF2B5EF4-FFF2-40B4-BE49-F238E27FC236}">
              <a16:creationId xmlns:a16="http://schemas.microsoft.com/office/drawing/2014/main" id="{9B120169-1D49-4F78-BBF8-6A6EF52015A0}"/>
            </a:ext>
          </a:extLst>
        </xdr:cNvPr>
        <xdr:cNvSpPr>
          <a:spLocks noChangeShapeType="1"/>
        </xdr:cNvSpPr>
      </xdr:nvSpPr>
      <xdr:spPr bwMode="auto">
        <a:xfrm>
          <a:off x="6124575" y="214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6" name="Line 1976">
          <a:extLst>
            <a:ext uri="{FF2B5EF4-FFF2-40B4-BE49-F238E27FC236}">
              <a16:creationId xmlns:a16="http://schemas.microsoft.com/office/drawing/2014/main" id="{AE0F5BAD-66D3-4605-BD55-2D8CBBBE4EAE}"/>
            </a:ext>
          </a:extLst>
        </xdr:cNvPr>
        <xdr:cNvSpPr>
          <a:spLocks noChangeShapeType="1"/>
        </xdr:cNvSpPr>
      </xdr:nvSpPr>
      <xdr:spPr bwMode="auto">
        <a:xfrm>
          <a:off x="6124575" y="214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7" name="Line 1977">
          <a:extLst>
            <a:ext uri="{FF2B5EF4-FFF2-40B4-BE49-F238E27FC236}">
              <a16:creationId xmlns:a16="http://schemas.microsoft.com/office/drawing/2014/main" id="{2322B20B-0C4D-4A37-A51F-2D1AE0DB141F}"/>
            </a:ext>
          </a:extLst>
        </xdr:cNvPr>
        <xdr:cNvSpPr>
          <a:spLocks noChangeShapeType="1"/>
        </xdr:cNvSpPr>
      </xdr:nvSpPr>
      <xdr:spPr bwMode="auto">
        <a:xfrm>
          <a:off x="6124575" y="214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8" name="Line 1978">
          <a:extLst>
            <a:ext uri="{FF2B5EF4-FFF2-40B4-BE49-F238E27FC236}">
              <a16:creationId xmlns:a16="http://schemas.microsoft.com/office/drawing/2014/main" id="{180A304C-B819-4A93-A18C-131AFCAE36DC}"/>
            </a:ext>
          </a:extLst>
        </xdr:cNvPr>
        <xdr:cNvSpPr>
          <a:spLocks noChangeShapeType="1"/>
        </xdr:cNvSpPr>
      </xdr:nvSpPr>
      <xdr:spPr bwMode="auto">
        <a:xfrm>
          <a:off x="6124575" y="214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9" name="Line 1979">
          <a:extLst>
            <a:ext uri="{FF2B5EF4-FFF2-40B4-BE49-F238E27FC236}">
              <a16:creationId xmlns:a16="http://schemas.microsoft.com/office/drawing/2014/main" id="{76AB7887-A3F6-4010-A423-FEEDE849F507}"/>
            </a:ext>
          </a:extLst>
        </xdr:cNvPr>
        <xdr:cNvSpPr>
          <a:spLocks noChangeShapeType="1"/>
        </xdr:cNvSpPr>
      </xdr:nvSpPr>
      <xdr:spPr bwMode="auto">
        <a:xfrm>
          <a:off x="6124575" y="214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0" name="Line 1980">
          <a:extLst>
            <a:ext uri="{FF2B5EF4-FFF2-40B4-BE49-F238E27FC236}">
              <a16:creationId xmlns:a16="http://schemas.microsoft.com/office/drawing/2014/main" id="{A51DC75A-EA25-44D2-A87F-A11C04D3B060}"/>
            </a:ext>
          </a:extLst>
        </xdr:cNvPr>
        <xdr:cNvSpPr>
          <a:spLocks noChangeShapeType="1"/>
        </xdr:cNvSpPr>
      </xdr:nvSpPr>
      <xdr:spPr bwMode="auto">
        <a:xfrm>
          <a:off x="6124575" y="214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1" name="Line 1981">
          <a:extLst>
            <a:ext uri="{FF2B5EF4-FFF2-40B4-BE49-F238E27FC236}">
              <a16:creationId xmlns:a16="http://schemas.microsoft.com/office/drawing/2014/main" id="{18BE5B14-CE4E-41D4-84D9-9A6586214AA9}"/>
            </a:ext>
          </a:extLst>
        </xdr:cNvPr>
        <xdr:cNvSpPr>
          <a:spLocks noChangeShapeType="1"/>
        </xdr:cNvSpPr>
      </xdr:nvSpPr>
      <xdr:spPr bwMode="auto">
        <a:xfrm>
          <a:off x="6124575" y="214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2" name="Line 1982">
          <a:extLst>
            <a:ext uri="{FF2B5EF4-FFF2-40B4-BE49-F238E27FC236}">
              <a16:creationId xmlns:a16="http://schemas.microsoft.com/office/drawing/2014/main" id="{1A04C844-4B52-498B-95E0-D525EECA7B3B}"/>
            </a:ext>
          </a:extLst>
        </xdr:cNvPr>
        <xdr:cNvSpPr>
          <a:spLocks noChangeShapeType="1"/>
        </xdr:cNvSpPr>
      </xdr:nvSpPr>
      <xdr:spPr bwMode="auto">
        <a:xfrm>
          <a:off x="6124575" y="214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3" name="Line 1983">
          <a:extLst>
            <a:ext uri="{FF2B5EF4-FFF2-40B4-BE49-F238E27FC236}">
              <a16:creationId xmlns:a16="http://schemas.microsoft.com/office/drawing/2014/main" id="{6A09689E-E55D-40C9-8EA5-FA2DB5B0CC1D}"/>
            </a:ext>
          </a:extLst>
        </xdr:cNvPr>
        <xdr:cNvSpPr>
          <a:spLocks noChangeShapeType="1"/>
        </xdr:cNvSpPr>
      </xdr:nvSpPr>
      <xdr:spPr bwMode="auto">
        <a:xfrm>
          <a:off x="6124575" y="214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4" name="Line 1984">
          <a:extLst>
            <a:ext uri="{FF2B5EF4-FFF2-40B4-BE49-F238E27FC236}">
              <a16:creationId xmlns:a16="http://schemas.microsoft.com/office/drawing/2014/main" id="{88CDDFA0-820E-4E83-A2A0-105E70F4F5C6}"/>
            </a:ext>
          </a:extLst>
        </xdr:cNvPr>
        <xdr:cNvSpPr>
          <a:spLocks noChangeShapeType="1"/>
        </xdr:cNvSpPr>
      </xdr:nvSpPr>
      <xdr:spPr bwMode="auto">
        <a:xfrm>
          <a:off x="6124575" y="214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5" name="Line 1985">
          <a:extLst>
            <a:ext uri="{FF2B5EF4-FFF2-40B4-BE49-F238E27FC236}">
              <a16:creationId xmlns:a16="http://schemas.microsoft.com/office/drawing/2014/main" id="{99BA8AED-23E3-4C70-BD57-419AC5789235}"/>
            </a:ext>
          </a:extLst>
        </xdr:cNvPr>
        <xdr:cNvSpPr>
          <a:spLocks noChangeShapeType="1"/>
        </xdr:cNvSpPr>
      </xdr:nvSpPr>
      <xdr:spPr bwMode="auto">
        <a:xfrm>
          <a:off x="6124575" y="214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6" name="Line 1860">
          <a:extLst>
            <a:ext uri="{FF2B5EF4-FFF2-40B4-BE49-F238E27FC236}">
              <a16:creationId xmlns:a16="http://schemas.microsoft.com/office/drawing/2014/main" id="{A9DB3497-C99D-43B7-AC68-EF4C1841B379}"/>
            </a:ext>
          </a:extLst>
        </xdr:cNvPr>
        <xdr:cNvSpPr>
          <a:spLocks noChangeShapeType="1"/>
        </xdr:cNvSpPr>
      </xdr:nvSpPr>
      <xdr:spPr bwMode="auto">
        <a:xfrm>
          <a:off x="6124575" y="1983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7" name="Line 1861">
          <a:extLst>
            <a:ext uri="{FF2B5EF4-FFF2-40B4-BE49-F238E27FC236}">
              <a16:creationId xmlns:a16="http://schemas.microsoft.com/office/drawing/2014/main" id="{CFF1BC12-A32C-4331-93EC-F804D64514F6}"/>
            </a:ext>
          </a:extLst>
        </xdr:cNvPr>
        <xdr:cNvSpPr>
          <a:spLocks noChangeShapeType="1"/>
        </xdr:cNvSpPr>
      </xdr:nvSpPr>
      <xdr:spPr bwMode="auto">
        <a:xfrm>
          <a:off x="6124575" y="1983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8" name="Line 1862">
          <a:extLst>
            <a:ext uri="{FF2B5EF4-FFF2-40B4-BE49-F238E27FC236}">
              <a16:creationId xmlns:a16="http://schemas.microsoft.com/office/drawing/2014/main" id="{D97B1B39-977F-4DEC-89E3-E9F43E8250DC}"/>
            </a:ext>
          </a:extLst>
        </xdr:cNvPr>
        <xdr:cNvSpPr>
          <a:spLocks noChangeShapeType="1"/>
        </xdr:cNvSpPr>
      </xdr:nvSpPr>
      <xdr:spPr bwMode="auto">
        <a:xfrm>
          <a:off x="6124575" y="1983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9" name="Line 1863">
          <a:extLst>
            <a:ext uri="{FF2B5EF4-FFF2-40B4-BE49-F238E27FC236}">
              <a16:creationId xmlns:a16="http://schemas.microsoft.com/office/drawing/2014/main" id="{758DABB8-BB3E-4910-B9F4-753E8142CD53}"/>
            </a:ext>
          </a:extLst>
        </xdr:cNvPr>
        <xdr:cNvSpPr>
          <a:spLocks noChangeShapeType="1"/>
        </xdr:cNvSpPr>
      </xdr:nvSpPr>
      <xdr:spPr bwMode="auto">
        <a:xfrm>
          <a:off x="6124575" y="1983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0" name="Line 1864">
          <a:extLst>
            <a:ext uri="{FF2B5EF4-FFF2-40B4-BE49-F238E27FC236}">
              <a16:creationId xmlns:a16="http://schemas.microsoft.com/office/drawing/2014/main" id="{A655CD87-F1E1-44E3-8256-8A5BAC7AD38A}"/>
            </a:ext>
          </a:extLst>
        </xdr:cNvPr>
        <xdr:cNvSpPr>
          <a:spLocks noChangeShapeType="1"/>
        </xdr:cNvSpPr>
      </xdr:nvSpPr>
      <xdr:spPr bwMode="auto">
        <a:xfrm>
          <a:off x="6124575" y="1983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1" name="Line 1865">
          <a:extLst>
            <a:ext uri="{FF2B5EF4-FFF2-40B4-BE49-F238E27FC236}">
              <a16:creationId xmlns:a16="http://schemas.microsoft.com/office/drawing/2014/main" id="{33B433EE-5547-4B9D-B68D-E1F7C7024DFB}"/>
            </a:ext>
          </a:extLst>
        </xdr:cNvPr>
        <xdr:cNvSpPr>
          <a:spLocks noChangeShapeType="1"/>
        </xdr:cNvSpPr>
      </xdr:nvSpPr>
      <xdr:spPr bwMode="auto">
        <a:xfrm>
          <a:off x="6124575" y="1983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2" name="Line 1866">
          <a:extLst>
            <a:ext uri="{FF2B5EF4-FFF2-40B4-BE49-F238E27FC236}">
              <a16:creationId xmlns:a16="http://schemas.microsoft.com/office/drawing/2014/main" id="{66F74103-8758-42A5-B08B-3743D3416AC0}"/>
            </a:ext>
          </a:extLst>
        </xdr:cNvPr>
        <xdr:cNvSpPr>
          <a:spLocks noChangeShapeType="1"/>
        </xdr:cNvSpPr>
      </xdr:nvSpPr>
      <xdr:spPr bwMode="auto">
        <a:xfrm>
          <a:off x="6124575" y="1983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3" name="Line 1867">
          <a:extLst>
            <a:ext uri="{FF2B5EF4-FFF2-40B4-BE49-F238E27FC236}">
              <a16:creationId xmlns:a16="http://schemas.microsoft.com/office/drawing/2014/main" id="{C2C517CC-8B83-400D-A16A-FED6129EF0F0}"/>
            </a:ext>
          </a:extLst>
        </xdr:cNvPr>
        <xdr:cNvSpPr>
          <a:spLocks noChangeShapeType="1"/>
        </xdr:cNvSpPr>
      </xdr:nvSpPr>
      <xdr:spPr bwMode="auto">
        <a:xfrm>
          <a:off x="6124575" y="1983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4" name="Line 1868">
          <a:extLst>
            <a:ext uri="{FF2B5EF4-FFF2-40B4-BE49-F238E27FC236}">
              <a16:creationId xmlns:a16="http://schemas.microsoft.com/office/drawing/2014/main" id="{079A5B3B-7166-4FD2-AE1F-8DF8DD43CD41}"/>
            </a:ext>
          </a:extLst>
        </xdr:cNvPr>
        <xdr:cNvSpPr>
          <a:spLocks noChangeShapeType="1"/>
        </xdr:cNvSpPr>
      </xdr:nvSpPr>
      <xdr:spPr bwMode="auto">
        <a:xfrm>
          <a:off x="6124575" y="1983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5" name="Line 1869">
          <a:extLst>
            <a:ext uri="{FF2B5EF4-FFF2-40B4-BE49-F238E27FC236}">
              <a16:creationId xmlns:a16="http://schemas.microsoft.com/office/drawing/2014/main" id="{21A3D3AE-765E-4F5A-ACCB-EFF330DDA836}"/>
            </a:ext>
          </a:extLst>
        </xdr:cNvPr>
        <xdr:cNvSpPr>
          <a:spLocks noChangeShapeType="1"/>
        </xdr:cNvSpPr>
      </xdr:nvSpPr>
      <xdr:spPr bwMode="auto">
        <a:xfrm>
          <a:off x="6124575" y="1983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6" name="Line 1870">
          <a:extLst>
            <a:ext uri="{FF2B5EF4-FFF2-40B4-BE49-F238E27FC236}">
              <a16:creationId xmlns:a16="http://schemas.microsoft.com/office/drawing/2014/main" id="{F48EA1FD-1F78-4144-B94F-94D472002C5A}"/>
            </a:ext>
          </a:extLst>
        </xdr:cNvPr>
        <xdr:cNvSpPr>
          <a:spLocks noChangeShapeType="1"/>
        </xdr:cNvSpPr>
      </xdr:nvSpPr>
      <xdr:spPr bwMode="auto">
        <a:xfrm>
          <a:off x="6124575" y="1983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7" name="Line 1871">
          <a:extLst>
            <a:ext uri="{FF2B5EF4-FFF2-40B4-BE49-F238E27FC236}">
              <a16:creationId xmlns:a16="http://schemas.microsoft.com/office/drawing/2014/main" id="{0ADC4DEC-FF24-4BCA-92A9-6F8535290E66}"/>
            </a:ext>
          </a:extLst>
        </xdr:cNvPr>
        <xdr:cNvSpPr>
          <a:spLocks noChangeShapeType="1"/>
        </xdr:cNvSpPr>
      </xdr:nvSpPr>
      <xdr:spPr bwMode="auto">
        <a:xfrm>
          <a:off x="6124575" y="1983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8" name="Line 1872">
          <a:extLst>
            <a:ext uri="{FF2B5EF4-FFF2-40B4-BE49-F238E27FC236}">
              <a16:creationId xmlns:a16="http://schemas.microsoft.com/office/drawing/2014/main" id="{A91607F7-D03E-40B5-B32F-521FD74CCFAA}"/>
            </a:ext>
          </a:extLst>
        </xdr:cNvPr>
        <xdr:cNvSpPr>
          <a:spLocks noChangeShapeType="1"/>
        </xdr:cNvSpPr>
      </xdr:nvSpPr>
      <xdr:spPr bwMode="auto">
        <a:xfrm>
          <a:off x="6124575" y="1983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9" name="Line 1873">
          <a:extLst>
            <a:ext uri="{FF2B5EF4-FFF2-40B4-BE49-F238E27FC236}">
              <a16:creationId xmlns:a16="http://schemas.microsoft.com/office/drawing/2014/main" id="{F383F274-90DE-40DE-984A-D88B8BC75A18}"/>
            </a:ext>
          </a:extLst>
        </xdr:cNvPr>
        <xdr:cNvSpPr>
          <a:spLocks noChangeShapeType="1"/>
        </xdr:cNvSpPr>
      </xdr:nvSpPr>
      <xdr:spPr bwMode="auto">
        <a:xfrm>
          <a:off x="6124575" y="1983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6" name="Line 7882">
          <a:extLst>
            <a:ext uri="{FF2B5EF4-FFF2-40B4-BE49-F238E27FC236}">
              <a16:creationId xmlns:a16="http://schemas.microsoft.com/office/drawing/2014/main" id="{7C8CFF6A-1A2E-4F24-A512-34F6A782E804}"/>
            </a:ext>
          </a:extLst>
        </xdr:cNvPr>
        <xdr:cNvSpPr>
          <a:spLocks noChangeShapeType="1"/>
        </xdr:cNvSpPr>
      </xdr:nvSpPr>
      <xdr:spPr bwMode="auto">
        <a:xfrm>
          <a:off x="6124575" y="23564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7" name="Line 7883">
          <a:extLst>
            <a:ext uri="{FF2B5EF4-FFF2-40B4-BE49-F238E27FC236}">
              <a16:creationId xmlns:a16="http://schemas.microsoft.com/office/drawing/2014/main" id="{2760C05C-47E6-46B6-AE65-2E4B044A5CBE}"/>
            </a:ext>
          </a:extLst>
        </xdr:cNvPr>
        <xdr:cNvSpPr>
          <a:spLocks noChangeShapeType="1"/>
        </xdr:cNvSpPr>
      </xdr:nvSpPr>
      <xdr:spPr bwMode="auto">
        <a:xfrm>
          <a:off x="6124575" y="23564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8" name="Line 7884">
          <a:extLst>
            <a:ext uri="{FF2B5EF4-FFF2-40B4-BE49-F238E27FC236}">
              <a16:creationId xmlns:a16="http://schemas.microsoft.com/office/drawing/2014/main" id="{B0CFB873-D0DF-4644-9ED5-D01162A16658}"/>
            </a:ext>
          </a:extLst>
        </xdr:cNvPr>
        <xdr:cNvSpPr>
          <a:spLocks noChangeShapeType="1"/>
        </xdr:cNvSpPr>
      </xdr:nvSpPr>
      <xdr:spPr bwMode="auto">
        <a:xfrm>
          <a:off x="6124575" y="23564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9" name="Line 7885">
          <a:extLst>
            <a:ext uri="{FF2B5EF4-FFF2-40B4-BE49-F238E27FC236}">
              <a16:creationId xmlns:a16="http://schemas.microsoft.com/office/drawing/2014/main" id="{058EA75B-1380-419E-BB17-4784F4A5D86C}"/>
            </a:ext>
          </a:extLst>
        </xdr:cNvPr>
        <xdr:cNvSpPr>
          <a:spLocks noChangeShapeType="1"/>
        </xdr:cNvSpPr>
      </xdr:nvSpPr>
      <xdr:spPr bwMode="auto">
        <a:xfrm>
          <a:off x="6124575" y="23564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0" name="Line 7886">
          <a:extLst>
            <a:ext uri="{FF2B5EF4-FFF2-40B4-BE49-F238E27FC236}">
              <a16:creationId xmlns:a16="http://schemas.microsoft.com/office/drawing/2014/main" id="{F2F6A690-3579-4A77-95A4-F05E7A47DDCE}"/>
            </a:ext>
          </a:extLst>
        </xdr:cNvPr>
        <xdr:cNvSpPr>
          <a:spLocks noChangeShapeType="1"/>
        </xdr:cNvSpPr>
      </xdr:nvSpPr>
      <xdr:spPr bwMode="auto">
        <a:xfrm>
          <a:off x="6124575" y="23564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1" name="Line 7887">
          <a:extLst>
            <a:ext uri="{FF2B5EF4-FFF2-40B4-BE49-F238E27FC236}">
              <a16:creationId xmlns:a16="http://schemas.microsoft.com/office/drawing/2014/main" id="{27394417-7093-49C8-BB73-FEFEF996D307}"/>
            </a:ext>
          </a:extLst>
        </xdr:cNvPr>
        <xdr:cNvSpPr>
          <a:spLocks noChangeShapeType="1"/>
        </xdr:cNvSpPr>
      </xdr:nvSpPr>
      <xdr:spPr bwMode="auto">
        <a:xfrm>
          <a:off x="6124575" y="23564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2" name="Line 7888">
          <a:extLst>
            <a:ext uri="{FF2B5EF4-FFF2-40B4-BE49-F238E27FC236}">
              <a16:creationId xmlns:a16="http://schemas.microsoft.com/office/drawing/2014/main" id="{CB5B2A15-E05B-48F0-BE31-2F6B70F73F0E}"/>
            </a:ext>
          </a:extLst>
        </xdr:cNvPr>
        <xdr:cNvSpPr>
          <a:spLocks noChangeShapeType="1"/>
        </xdr:cNvSpPr>
      </xdr:nvSpPr>
      <xdr:spPr bwMode="auto">
        <a:xfrm>
          <a:off x="6124575" y="23564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3" name="Line 7889">
          <a:extLst>
            <a:ext uri="{FF2B5EF4-FFF2-40B4-BE49-F238E27FC236}">
              <a16:creationId xmlns:a16="http://schemas.microsoft.com/office/drawing/2014/main" id="{B381E5AC-8893-43CD-9793-FD9CE3E206DA}"/>
            </a:ext>
          </a:extLst>
        </xdr:cNvPr>
        <xdr:cNvSpPr>
          <a:spLocks noChangeShapeType="1"/>
        </xdr:cNvSpPr>
      </xdr:nvSpPr>
      <xdr:spPr bwMode="auto">
        <a:xfrm>
          <a:off x="6124575" y="23564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4" name="Line 7890">
          <a:extLst>
            <a:ext uri="{FF2B5EF4-FFF2-40B4-BE49-F238E27FC236}">
              <a16:creationId xmlns:a16="http://schemas.microsoft.com/office/drawing/2014/main" id="{EC90DF40-A84F-42D2-99BB-BBFF10095BCA}"/>
            </a:ext>
          </a:extLst>
        </xdr:cNvPr>
        <xdr:cNvSpPr>
          <a:spLocks noChangeShapeType="1"/>
        </xdr:cNvSpPr>
      </xdr:nvSpPr>
      <xdr:spPr bwMode="auto">
        <a:xfrm>
          <a:off x="6124575" y="23564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5" name="Line 7891">
          <a:extLst>
            <a:ext uri="{FF2B5EF4-FFF2-40B4-BE49-F238E27FC236}">
              <a16:creationId xmlns:a16="http://schemas.microsoft.com/office/drawing/2014/main" id="{A6A5C536-83E5-4E0E-9099-A1EF6F13B406}"/>
            </a:ext>
          </a:extLst>
        </xdr:cNvPr>
        <xdr:cNvSpPr>
          <a:spLocks noChangeShapeType="1"/>
        </xdr:cNvSpPr>
      </xdr:nvSpPr>
      <xdr:spPr bwMode="auto">
        <a:xfrm>
          <a:off x="6124575" y="23564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6" name="Line 7892">
          <a:extLst>
            <a:ext uri="{FF2B5EF4-FFF2-40B4-BE49-F238E27FC236}">
              <a16:creationId xmlns:a16="http://schemas.microsoft.com/office/drawing/2014/main" id="{2DD7401D-4498-49B1-912B-D975F8882BB2}"/>
            </a:ext>
          </a:extLst>
        </xdr:cNvPr>
        <xdr:cNvSpPr>
          <a:spLocks noChangeShapeType="1"/>
        </xdr:cNvSpPr>
      </xdr:nvSpPr>
      <xdr:spPr bwMode="auto">
        <a:xfrm>
          <a:off x="6124575" y="23564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7" name="Line 7893">
          <a:extLst>
            <a:ext uri="{FF2B5EF4-FFF2-40B4-BE49-F238E27FC236}">
              <a16:creationId xmlns:a16="http://schemas.microsoft.com/office/drawing/2014/main" id="{C096867E-BC3D-4BAE-9C50-4CFB4F480A85}"/>
            </a:ext>
          </a:extLst>
        </xdr:cNvPr>
        <xdr:cNvSpPr>
          <a:spLocks noChangeShapeType="1"/>
        </xdr:cNvSpPr>
      </xdr:nvSpPr>
      <xdr:spPr bwMode="auto">
        <a:xfrm>
          <a:off x="6124575" y="23564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8" name="Line 7894">
          <a:extLst>
            <a:ext uri="{FF2B5EF4-FFF2-40B4-BE49-F238E27FC236}">
              <a16:creationId xmlns:a16="http://schemas.microsoft.com/office/drawing/2014/main" id="{7CF326CB-8A2F-4E4E-881B-BF86FC70B6EB}"/>
            </a:ext>
          </a:extLst>
        </xdr:cNvPr>
        <xdr:cNvSpPr>
          <a:spLocks noChangeShapeType="1"/>
        </xdr:cNvSpPr>
      </xdr:nvSpPr>
      <xdr:spPr bwMode="auto">
        <a:xfrm>
          <a:off x="6124575" y="23564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9" name="Line 7895">
          <a:extLst>
            <a:ext uri="{FF2B5EF4-FFF2-40B4-BE49-F238E27FC236}">
              <a16:creationId xmlns:a16="http://schemas.microsoft.com/office/drawing/2014/main" id="{BEDA6953-4F52-4355-AB15-9752980B6297}"/>
            </a:ext>
          </a:extLst>
        </xdr:cNvPr>
        <xdr:cNvSpPr>
          <a:spLocks noChangeShapeType="1"/>
        </xdr:cNvSpPr>
      </xdr:nvSpPr>
      <xdr:spPr bwMode="auto">
        <a:xfrm>
          <a:off x="6124575" y="23564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30" name="Line 1972">
          <a:extLst>
            <a:ext uri="{FF2B5EF4-FFF2-40B4-BE49-F238E27FC236}">
              <a16:creationId xmlns:a16="http://schemas.microsoft.com/office/drawing/2014/main" id="{C8C45965-13EA-4BC3-B63A-197137DD4186}"/>
            </a:ext>
          </a:extLst>
        </xdr:cNvPr>
        <xdr:cNvSpPr>
          <a:spLocks noChangeShapeType="1"/>
        </xdr:cNvSpPr>
      </xdr:nvSpPr>
      <xdr:spPr bwMode="auto">
        <a:xfrm>
          <a:off x="6124575" y="2578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31" name="Line 1973">
          <a:extLst>
            <a:ext uri="{FF2B5EF4-FFF2-40B4-BE49-F238E27FC236}">
              <a16:creationId xmlns:a16="http://schemas.microsoft.com/office/drawing/2014/main" id="{7E1BD71C-58D1-49D4-B3F3-9EFA53CC053F}"/>
            </a:ext>
          </a:extLst>
        </xdr:cNvPr>
        <xdr:cNvSpPr>
          <a:spLocks noChangeShapeType="1"/>
        </xdr:cNvSpPr>
      </xdr:nvSpPr>
      <xdr:spPr bwMode="auto">
        <a:xfrm>
          <a:off x="6124575" y="2578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32" name="Line 1974">
          <a:extLst>
            <a:ext uri="{FF2B5EF4-FFF2-40B4-BE49-F238E27FC236}">
              <a16:creationId xmlns:a16="http://schemas.microsoft.com/office/drawing/2014/main" id="{48D1A668-B2AC-4D19-8EE7-E071A3B2C5F1}"/>
            </a:ext>
          </a:extLst>
        </xdr:cNvPr>
        <xdr:cNvSpPr>
          <a:spLocks noChangeShapeType="1"/>
        </xdr:cNvSpPr>
      </xdr:nvSpPr>
      <xdr:spPr bwMode="auto">
        <a:xfrm>
          <a:off x="6124575" y="2578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33" name="Line 1975">
          <a:extLst>
            <a:ext uri="{FF2B5EF4-FFF2-40B4-BE49-F238E27FC236}">
              <a16:creationId xmlns:a16="http://schemas.microsoft.com/office/drawing/2014/main" id="{ECE1DDE8-23A5-4EB5-8F4C-4E1D6B2C150A}"/>
            </a:ext>
          </a:extLst>
        </xdr:cNvPr>
        <xdr:cNvSpPr>
          <a:spLocks noChangeShapeType="1"/>
        </xdr:cNvSpPr>
      </xdr:nvSpPr>
      <xdr:spPr bwMode="auto">
        <a:xfrm>
          <a:off x="6124575" y="2578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34" name="Line 1976">
          <a:extLst>
            <a:ext uri="{FF2B5EF4-FFF2-40B4-BE49-F238E27FC236}">
              <a16:creationId xmlns:a16="http://schemas.microsoft.com/office/drawing/2014/main" id="{7C8B7B87-4A9D-459E-AE40-8E26B4714FFA}"/>
            </a:ext>
          </a:extLst>
        </xdr:cNvPr>
        <xdr:cNvSpPr>
          <a:spLocks noChangeShapeType="1"/>
        </xdr:cNvSpPr>
      </xdr:nvSpPr>
      <xdr:spPr bwMode="auto">
        <a:xfrm>
          <a:off x="6124575" y="2578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35" name="Line 1977">
          <a:extLst>
            <a:ext uri="{FF2B5EF4-FFF2-40B4-BE49-F238E27FC236}">
              <a16:creationId xmlns:a16="http://schemas.microsoft.com/office/drawing/2014/main" id="{F9ED65E4-0652-4F2C-80E2-860ABE5C8465}"/>
            </a:ext>
          </a:extLst>
        </xdr:cNvPr>
        <xdr:cNvSpPr>
          <a:spLocks noChangeShapeType="1"/>
        </xdr:cNvSpPr>
      </xdr:nvSpPr>
      <xdr:spPr bwMode="auto">
        <a:xfrm>
          <a:off x="6124575" y="2578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36" name="Line 1978">
          <a:extLst>
            <a:ext uri="{FF2B5EF4-FFF2-40B4-BE49-F238E27FC236}">
              <a16:creationId xmlns:a16="http://schemas.microsoft.com/office/drawing/2014/main" id="{1F513E1B-7112-4BA3-9AA0-B3ED52FA1F96}"/>
            </a:ext>
          </a:extLst>
        </xdr:cNvPr>
        <xdr:cNvSpPr>
          <a:spLocks noChangeShapeType="1"/>
        </xdr:cNvSpPr>
      </xdr:nvSpPr>
      <xdr:spPr bwMode="auto">
        <a:xfrm>
          <a:off x="6124575" y="2578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37" name="Line 1979">
          <a:extLst>
            <a:ext uri="{FF2B5EF4-FFF2-40B4-BE49-F238E27FC236}">
              <a16:creationId xmlns:a16="http://schemas.microsoft.com/office/drawing/2014/main" id="{14CAFB00-2400-43AC-A5FF-17B0399875E6}"/>
            </a:ext>
          </a:extLst>
        </xdr:cNvPr>
        <xdr:cNvSpPr>
          <a:spLocks noChangeShapeType="1"/>
        </xdr:cNvSpPr>
      </xdr:nvSpPr>
      <xdr:spPr bwMode="auto">
        <a:xfrm>
          <a:off x="6124575" y="2578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38" name="Line 1980">
          <a:extLst>
            <a:ext uri="{FF2B5EF4-FFF2-40B4-BE49-F238E27FC236}">
              <a16:creationId xmlns:a16="http://schemas.microsoft.com/office/drawing/2014/main" id="{AA7E72BD-E5DF-4684-9D4C-3FF0EE3EC9EA}"/>
            </a:ext>
          </a:extLst>
        </xdr:cNvPr>
        <xdr:cNvSpPr>
          <a:spLocks noChangeShapeType="1"/>
        </xdr:cNvSpPr>
      </xdr:nvSpPr>
      <xdr:spPr bwMode="auto">
        <a:xfrm>
          <a:off x="6124575" y="2578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39" name="Line 1981">
          <a:extLst>
            <a:ext uri="{FF2B5EF4-FFF2-40B4-BE49-F238E27FC236}">
              <a16:creationId xmlns:a16="http://schemas.microsoft.com/office/drawing/2014/main" id="{89CFF274-096C-4548-AC91-6CDF710B9EB3}"/>
            </a:ext>
          </a:extLst>
        </xdr:cNvPr>
        <xdr:cNvSpPr>
          <a:spLocks noChangeShapeType="1"/>
        </xdr:cNvSpPr>
      </xdr:nvSpPr>
      <xdr:spPr bwMode="auto">
        <a:xfrm>
          <a:off x="6124575" y="2578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0" name="Line 1982">
          <a:extLst>
            <a:ext uri="{FF2B5EF4-FFF2-40B4-BE49-F238E27FC236}">
              <a16:creationId xmlns:a16="http://schemas.microsoft.com/office/drawing/2014/main" id="{266B0FCC-FB23-48B8-A18F-A6511006FDBC}"/>
            </a:ext>
          </a:extLst>
        </xdr:cNvPr>
        <xdr:cNvSpPr>
          <a:spLocks noChangeShapeType="1"/>
        </xdr:cNvSpPr>
      </xdr:nvSpPr>
      <xdr:spPr bwMode="auto">
        <a:xfrm>
          <a:off x="6124575" y="2578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1" name="Line 1983">
          <a:extLst>
            <a:ext uri="{FF2B5EF4-FFF2-40B4-BE49-F238E27FC236}">
              <a16:creationId xmlns:a16="http://schemas.microsoft.com/office/drawing/2014/main" id="{388F141D-089D-436A-9441-AB16C2F3F494}"/>
            </a:ext>
          </a:extLst>
        </xdr:cNvPr>
        <xdr:cNvSpPr>
          <a:spLocks noChangeShapeType="1"/>
        </xdr:cNvSpPr>
      </xdr:nvSpPr>
      <xdr:spPr bwMode="auto">
        <a:xfrm>
          <a:off x="6124575" y="2578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2" name="Line 1984">
          <a:extLst>
            <a:ext uri="{FF2B5EF4-FFF2-40B4-BE49-F238E27FC236}">
              <a16:creationId xmlns:a16="http://schemas.microsoft.com/office/drawing/2014/main" id="{6A94D165-2200-4C58-B601-5D21B0533B3B}"/>
            </a:ext>
          </a:extLst>
        </xdr:cNvPr>
        <xdr:cNvSpPr>
          <a:spLocks noChangeShapeType="1"/>
        </xdr:cNvSpPr>
      </xdr:nvSpPr>
      <xdr:spPr bwMode="auto">
        <a:xfrm>
          <a:off x="6124575" y="2578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3" name="Line 1985">
          <a:extLst>
            <a:ext uri="{FF2B5EF4-FFF2-40B4-BE49-F238E27FC236}">
              <a16:creationId xmlns:a16="http://schemas.microsoft.com/office/drawing/2014/main" id="{D88B2811-8600-4B60-81BF-3D0AB5B2A739}"/>
            </a:ext>
          </a:extLst>
        </xdr:cNvPr>
        <xdr:cNvSpPr>
          <a:spLocks noChangeShapeType="1"/>
        </xdr:cNvSpPr>
      </xdr:nvSpPr>
      <xdr:spPr bwMode="auto">
        <a:xfrm>
          <a:off x="6124575" y="2578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385</xdr:row>
      <xdr:rowOff>0</xdr:rowOff>
    </xdr:from>
    <xdr:to>
      <xdr:col>10</xdr:col>
      <xdr:colOff>38100</xdr:colOff>
      <xdr:row>385</xdr:row>
      <xdr:rowOff>0</xdr:rowOff>
    </xdr:to>
    <xdr:sp macro="" textlink="">
      <xdr:nvSpPr>
        <xdr:cNvPr id="44" name="Line 1860">
          <a:extLst>
            <a:ext uri="{FF2B5EF4-FFF2-40B4-BE49-F238E27FC236}">
              <a16:creationId xmlns:a16="http://schemas.microsoft.com/office/drawing/2014/main" id="{1233731B-F638-47C7-B91E-3058F55632D0}"/>
            </a:ext>
          </a:extLst>
        </xdr:cNvPr>
        <xdr:cNvSpPr>
          <a:spLocks noChangeShapeType="1"/>
        </xdr:cNvSpPr>
      </xdr:nvSpPr>
      <xdr:spPr bwMode="auto">
        <a:xfrm>
          <a:off x="6124575" y="1845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385</xdr:row>
      <xdr:rowOff>0</xdr:rowOff>
    </xdr:from>
    <xdr:to>
      <xdr:col>10</xdr:col>
      <xdr:colOff>38100</xdr:colOff>
      <xdr:row>385</xdr:row>
      <xdr:rowOff>0</xdr:rowOff>
    </xdr:to>
    <xdr:sp macro="" textlink="">
      <xdr:nvSpPr>
        <xdr:cNvPr id="45" name="Line 1861">
          <a:extLst>
            <a:ext uri="{FF2B5EF4-FFF2-40B4-BE49-F238E27FC236}">
              <a16:creationId xmlns:a16="http://schemas.microsoft.com/office/drawing/2014/main" id="{A1E34C74-3F64-472A-8883-CFC45F0809C5}"/>
            </a:ext>
          </a:extLst>
        </xdr:cNvPr>
        <xdr:cNvSpPr>
          <a:spLocks noChangeShapeType="1"/>
        </xdr:cNvSpPr>
      </xdr:nvSpPr>
      <xdr:spPr bwMode="auto">
        <a:xfrm>
          <a:off x="6124575" y="1845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385</xdr:row>
      <xdr:rowOff>0</xdr:rowOff>
    </xdr:from>
    <xdr:to>
      <xdr:col>10</xdr:col>
      <xdr:colOff>38100</xdr:colOff>
      <xdr:row>385</xdr:row>
      <xdr:rowOff>0</xdr:rowOff>
    </xdr:to>
    <xdr:sp macro="" textlink="">
      <xdr:nvSpPr>
        <xdr:cNvPr id="46" name="Line 1862">
          <a:extLst>
            <a:ext uri="{FF2B5EF4-FFF2-40B4-BE49-F238E27FC236}">
              <a16:creationId xmlns:a16="http://schemas.microsoft.com/office/drawing/2014/main" id="{C3E50FE9-A6C4-42A1-9AEF-EB1CE03D6284}"/>
            </a:ext>
          </a:extLst>
        </xdr:cNvPr>
        <xdr:cNvSpPr>
          <a:spLocks noChangeShapeType="1"/>
        </xdr:cNvSpPr>
      </xdr:nvSpPr>
      <xdr:spPr bwMode="auto">
        <a:xfrm>
          <a:off x="6124575" y="1845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385</xdr:row>
      <xdr:rowOff>0</xdr:rowOff>
    </xdr:from>
    <xdr:to>
      <xdr:col>10</xdr:col>
      <xdr:colOff>38100</xdr:colOff>
      <xdr:row>385</xdr:row>
      <xdr:rowOff>0</xdr:rowOff>
    </xdr:to>
    <xdr:sp macro="" textlink="">
      <xdr:nvSpPr>
        <xdr:cNvPr id="47" name="Line 1863">
          <a:extLst>
            <a:ext uri="{FF2B5EF4-FFF2-40B4-BE49-F238E27FC236}">
              <a16:creationId xmlns:a16="http://schemas.microsoft.com/office/drawing/2014/main" id="{8CCBE1FA-79C3-408A-ABC9-32F181A3E291}"/>
            </a:ext>
          </a:extLst>
        </xdr:cNvPr>
        <xdr:cNvSpPr>
          <a:spLocks noChangeShapeType="1"/>
        </xdr:cNvSpPr>
      </xdr:nvSpPr>
      <xdr:spPr bwMode="auto">
        <a:xfrm>
          <a:off x="6124575" y="1845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385</xdr:row>
      <xdr:rowOff>0</xdr:rowOff>
    </xdr:from>
    <xdr:to>
      <xdr:col>10</xdr:col>
      <xdr:colOff>38100</xdr:colOff>
      <xdr:row>385</xdr:row>
      <xdr:rowOff>0</xdr:rowOff>
    </xdr:to>
    <xdr:sp macro="" textlink="">
      <xdr:nvSpPr>
        <xdr:cNvPr id="48" name="Line 1864">
          <a:extLst>
            <a:ext uri="{FF2B5EF4-FFF2-40B4-BE49-F238E27FC236}">
              <a16:creationId xmlns:a16="http://schemas.microsoft.com/office/drawing/2014/main" id="{CB3A46EE-DA0C-46A2-896E-07A59ED27A6A}"/>
            </a:ext>
          </a:extLst>
        </xdr:cNvPr>
        <xdr:cNvSpPr>
          <a:spLocks noChangeShapeType="1"/>
        </xdr:cNvSpPr>
      </xdr:nvSpPr>
      <xdr:spPr bwMode="auto">
        <a:xfrm>
          <a:off x="6124575" y="1845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385</xdr:row>
      <xdr:rowOff>0</xdr:rowOff>
    </xdr:from>
    <xdr:to>
      <xdr:col>10</xdr:col>
      <xdr:colOff>38100</xdr:colOff>
      <xdr:row>385</xdr:row>
      <xdr:rowOff>0</xdr:rowOff>
    </xdr:to>
    <xdr:sp macro="" textlink="">
      <xdr:nvSpPr>
        <xdr:cNvPr id="49" name="Line 1865">
          <a:extLst>
            <a:ext uri="{FF2B5EF4-FFF2-40B4-BE49-F238E27FC236}">
              <a16:creationId xmlns:a16="http://schemas.microsoft.com/office/drawing/2014/main" id="{95A80FC3-776E-466E-9CF0-FE4AF493223F}"/>
            </a:ext>
          </a:extLst>
        </xdr:cNvPr>
        <xdr:cNvSpPr>
          <a:spLocks noChangeShapeType="1"/>
        </xdr:cNvSpPr>
      </xdr:nvSpPr>
      <xdr:spPr bwMode="auto">
        <a:xfrm>
          <a:off x="6124575" y="1845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385</xdr:row>
      <xdr:rowOff>0</xdr:rowOff>
    </xdr:from>
    <xdr:to>
      <xdr:col>10</xdr:col>
      <xdr:colOff>38100</xdr:colOff>
      <xdr:row>385</xdr:row>
      <xdr:rowOff>0</xdr:rowOff>
    </xdr:to>
    <xdr:sp macro="" textlink="">
      <xdr:nvSpPr>
        <xdr:cNvPr id="50" name="Line 1866">
          <a:extLst>
            <a:ext uri="{FF2B5EF4-FFF2-40B4-BE49-F238E27FC236}">
              <a16:creationId xmlns:a16="http://schemas.microsoft.com/office/drawing/2014/main" id="{B0E11D94-95F9-4B64-9F5A-69B5C829BE1F}"/>
            </a:ext>
          </a:extLst>
        </xdr:cNvPr>
        <xdr:cNvSpPr>
          <a:spLocks noChangeShapeType="1"/>
        </xdr:cNvSpPr>
      </xdr:nvSpPr>
      <xdr:spPr bwMode="auto">
        <a:xfrm>
          <a:off x="6124575" y="1845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385</xdr:row>
      <xdr:rowOff>0</xdr:rowOff>
    </xdr:from>
    <xdr:to>
      <xdr:col>10</xdr:col>
      <xdr:colOff>38100</xdr:colOff>
      <xdr:row>385</xdr:row>
      <xdr:rowOff>0</xdr:rowOff>
    </xdr:to>
    <xdr:sp macro="" textlink="">
      <xdr:nvSpPr>
        <xdr:cNvPr id="51" name="Line 1867">
          <a:extLst>
            <a:ext uri="{FF2B5EF4-FFF2-40B4-BE49-F238E27FC236}">
              <a16:creationId xmlns:a16="http://schemas.microsoft.com/office/drawing/2014/main" id="{93D69133-9E90-4B17-BB3C-34B892D16645}"/>
            </a:ext>
          </a:extLst>
        </xdr:cNvPr>
        <xdr:cNvSpPr>
          <a:spLocks noChangeShapeType="1"/>
        </xdr:cNvSpPr>
      </xdr:nvSpPr>
      <xdr:spPr bwMode="auto">
        <a:xfrm>
          <a:off x="6124575" y="1845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385</xdr:row>
      <xdr:rowOff>0</xdr:rowOff>
    </xdr:from>
    <xdr:to>
      <xdr:col>10</xdr:col>
      <xdr:colOff>38100</xdr:colOff>
      <xdr:row>385</xdr:row>
      <xdr:rowOff>0</xdr:rowOff>
    </xdr:to>
    <xdr:sp macro="" textlink="">
      <xdr:nvSpPr>
        <xdr:cNvPr id="52" name="Line 1868">
          <a:extLst>
            <a:ext uri="{FF2B5EF4-FFF2-40B4-BE49-F238E27FC236}">
              <a16:creationId xmlns:a16="http://schemas.microsoft.com/office/drawing/2014/main" id="{20400760-4253-427D-8C43-1BE8C4E99E42}"/>
            </a:ext>
          </a:extLst>
        </xdr:cNvPr>
        <xdr:cNvSpPr>
          <a:spLocks noChangeShapeType="1"/>
        </xdr:cNvSpPr>
      </xdr:nvSpPr>
      <xdr:spPr bwMode="auto">
        <a:xfrm>
          <a:off x="6124575" y="1845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385</xdr:row>
      <xdr:rowOff>0</xdr:rowOff>
    </xdr:from>
    <xdr:to>
      <xdr:col>10</xdr:col>
      <xdr:colOff>38100</xdr:colOff>
      <xdr:row>385</xdr:row>
      <xdr:rowOff>0</xdr:rowOff>
    </xdr:to>
    <xdr:sp macro="" textlink="">
      <xdr:nvSpPr>
        <xdr:cNvPr id="53" name="Line 1869">
          <a:extLst>
            <a:ext uri="{FF2B5EF4-FFF2-40B4-BE49-F238E27FC236}">
              <a16:creationId xmlns:a16="http://schemas.microsoft.com/office/drawing/2014/main" id="{B0AA1DE0-5DCB-4028-848C-7DBE14445B9B}"/>
            </a:ext>
          </a:extLst>
        </xdr:cNvPr>
        <xdr:cNvSpPr>
          <a:spLocks noChangeShapeType="1"/>
        </xdr:cNvSpPr>
      </xdr:nvSpPr>
      <xdr:spPr bwMode="auto">
        <a:xfrm>
          <a:off x="6124575" y="1845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385</xdr:row>
      <xdr:rowOff>0</xdr:rowOff>
    </xdr:from>
    <xdr:to>
      <xdr:col>10</xdr:col>
      <xdr:colOff>38100</xdr:colOff>
      <xdr:row>385</xdr:row>
      <xdr:rowOff>0</xdr:rowOff>
    </xdr:to>
    <xdr:sp macro="" textlink="">
      <xdr:nvSpPr>
        <xdr:cNvPr id="54" name="Line 1870">
          <a:extLst>
            <a:ext uri="{FF2B5EF4-FFF2-40B4-BE49-F238E27FC236}">
              <a16:creationId xmlns:a16="http://schemas.microsoft.com/office/drawing/2014/main" id="{8EC8E1AA-BDD0-4D9A-9768-3EFCFCA97832}"/>
            </a:ext>
          </a:extLst>
        </xdr:cNvPr>
        <xdr:cNvSpPr>
          <a:spLocks noChangeShapeType="1"/>
        </xdr:cNvSpPr>
      </xdr:nvSpPr>
      <xdr:spPr bwMode="auto">
        <a:xfrm>
          <a:off x="6124575" y="1845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385</xdr:row>
      <xdr:rowOff>0</xdr:rowOff>
    </xdr:from>
    <xdr:to>
      <xdr:col>10</xdr:col>
      <xdr:colOff>38100</xdr:colOff>
      <xdr:row>385</xdr:row>
      <xdr:rowOff>0</xdr:rowOff>
    </xdr:to>
    <xdr:sp macro="" textlink="">
      <xdr:nvSpPr>
        <xdr:cNvPr id="55" name="Line 1871">
          <a:extLst>
            <a:ext uri="{FF2B5EF4-FFF2-40B4-BE49-F238E27FC236}">
              <a16:creationId xmlns:a16="http://schemas.microsoft.com/office/drawing/2014/main" id="{C6A4ADE5-D153-47D9-AE36-F8484EB9A4EA}"/>
            </a:ext>
          </a:extLst>
        </xdr:cNvPr>
        <xdr:cNvSpPr>
          <a:spLocks noChangeShapeType="1"/>
        </xdr:cNvSpPr>
      </xdr:nvSpPr>
      <xdr:spPr bwMode="auto">
        <a:xfrm>
          <a:off x="6124575" y="1845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385</xdr:row>
      <xdr:rowOff>0</xdr:rowOff>
    </xdr:from>
    <xdr:to>
      <xdr:col>10</xdr:col>
      <xdr:colOff>38100</xdr:colOff>
      <xdr:row>385</xdr:row>
      <xdr:rowOff>0</xdr:rowOff>
    </xdr:to>
    <xdr:sp macro="" textlink="">
      <xdr:nvSpPr>
        <xdr:cNvPr id="56" name="Line 1872">
          <a:extLst>
            <a:ext uri="{FF2B5EF4-FFF2-40B4-BE49-F238E27FC236}">
              <a16:creationId xmlns:a16="http://schemas.microsoft.com/office/drawing/2014/main" id="{EC0C8563-D26C-47F8-9253-7A4538FEB14C}"/>
            </a:ext>
          </a:extLst>
        </xdr:cNvPr>
        <xdr:cNvSpPr>
          <a:spLocks noChangeShapeType="1"/>
        </xdr:cNvSpPr>
      </xdr:nvSpPr>
      <xdr:spPr bwMode="auto">
        <a:xfrm>
          <a:off x="6124575" y="1845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385</xdr:row>
      <xdr:rowOff>0</xdr:rowOff>
    </xdr:from>
    <xdr:to>
      <xdr:col>10</xdr:col>
      <xdr:colOff>38100</xdr:colOff>
      <xdr:row>385</xdr:row>
      <xdr:rowOff>0</xdr:rowOff>
    </xdr:to>
    <xdr:sp macro="" textlink="">
      <xdr:nvSpPr>
        <xdr:cNvPr id="57" name="Line 1873">
          <a:extLst>
            <a:ext uri="{FF2B5EF4-FFF2-40B4-BE49-F238E27FC236}">
              <a16:creationId xmlns:a16="http://schemas.microsoft.com/office/drawing/2014/main" id="{AE066338-3401-46B5-9A02-8E144D5A8C5A}"/>
            </a:ext>
          </a:extLst>
        </xdr:cNvPr>
        <xdr:cNvSpPr>
          <a:spLocks noChangeShapeType="1"/>
        </xdr:cNvSpPr>
      </xdr:nvSpPr>
      <xdr:spPr bwMode="auto">
        <a:xfrm>
          <a:off x="6124575" y="1845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630</xdr:row>
      <xdr:rowOff>0</xdr:rowOff>
    </xdr:from>
    <xdr:to>
      <xdr:col>10</xdr:col>
      <xdr:colOff>38100</xdr:colOff>
      <xdr:row>630</xdr:row>
      <xdr:rowOff>0</xdr:rowOff>
    </xdr:to>
    <xdr:sp macro="" textlink="">
      <xdr:nvSpPr>
        <xdr:cNvPr id="58" name="Line 7882">
          <a:extLst>
            <a:ext uri="{FF2B5EF4-FFF2-40B4-BE49-F238E27FC236}">
              <a16:creationId xmlns:a16="http://schemas.microsoft.com/office/drawing/2014/main" id="{BF23E297-71EC-418A-8E1F-71833366E012}"/>
            </a:ext>
          </a:extLst>
        </xdr:cNvPr>
        <xdr:cNvSpPr>
          <a:spLocks noChangeShapeType="1"/>
        </xdr:cNvSpPr>
      </xdr:nvSpPr>
      <xdr:spPr bwMode="auto">
        <a:xfrm>
          <a:off x="6038850" y="23831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630</xdr:row>
      <xdr:rowOff>0</xdr:rowOff>
    </xdr:from>
    <xdr:to>
      <xdr:col>10</xdr:col>
      <xdr:colOff>38100</xdr:colOff>
      <xdr:row>630</xdr:row>
      <xdr:rowOff>0</xdr:rowOff>
    </xdr:to>
    <xdr:sp macro="" textlink="">
      <xdr:nvSpPr>
        <xdr:cNvPr id="59" name="Line 7883">
          <a:extLst>
            <a:ext uri="{FF2B5EF4-FFF2-40B4-BE49-F238E27FC236}">
              <a16:creationId xmlns:a16="http://schemas.microsoft.com/office/drawing/2014/main" id="{DA3BA3A6-56F8-4F01-8E1D-7B7500E2E756}"/>
            </a:ext>
          </a:extLst>
        </xdr:cNvPr>
        <xdr:cNvSpPr>
          <a:spLocks noChangeShapeType="1"/>
        </xdr:cNvSpPr>
      </xdr:nvSpPr>
      <xdr:spPr bwMode="auto">
        <a:xfrm>
          <a:off x="6038850" y="23831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630</xdr:row>
      <xdr:rowOff>0</xdr:rowOff>
    </xdr:from>
    <xdr:to>
      <xdr:col>10</xdr:col>
      <xdr:colOff>38100</xdr:colOff>
      <xdr:row>630</xdr:row>
      <xdr:rowOff>0</xdr:rowOff>
    </xdr:to>
    <xdr:sp macro="" textlink="">
      <xdr:nvSpPr>
        <xdr:cNvPr id="60" name="Line 7884">
          <a:extLst>
            <a:ext uri="{FF2B5EF4-FFF2-40B4-BE49-F238E27FC236}">
              <a16:creationId xmlns:a16="http://schemas.microsoft.com/office/drawing/2014/main" id="{8607D739-1C09-4C15-807B-F572876A0F22}"/>
            </a:ext>
          </a:extLst>
        </xdr:cNvPr>
        <xdr:cNvSpPr>
          <a:spLocks noChangeShapeType="1"/>
        </xdr:cNvSpPr>
      </xdr:nvSpPr>
      <xdr:spPr bwMode="auto">
        <a:xfrm>
          <a:off x="6038850" y="23831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630</xdr:row>
      <xdr:rowOff>0</xdr:rowOff>
    </xdr:from>
    <xdr:to>
      <xdr:col>10</xdr:col>
      <xdr:colOff>38100</xdr:colOff>
      <xdr:row>630</xdr:row>
      <xdr:rowOff>0</xdr:rowOff>
    </xdr:to>
    <xdr:sp macro="" textlink="">
      <xdr:nvSpPr>
        <xdr:cNvPr id="61" name="Line 7885">
          <a:extLst>
            <a:ext uri="{FF2B5EF4-FFF2-40B4-BE49-F238E27FC236}">
              <a16:creationId xmlns:a16="http://schemas.microsoft.com/office/drawing/2014/main" id="{86066FFF-D3C4-46A0-94A4-C94DB3014E51}"/>
            </a:ext>
          </a:extLst>
        </xdr:cNvPr>
        <xdr:cNvSpPr>
          <a:spLocks noChangeShapeType="1"/>
        </xdr:cNvSpPr>
      </xdr:nvSpPr>
      <xdr:spPr bwMode="auto">
        <a:xfrm>
          <a:off x="6038850" y="23831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630</xdr:row>
      <xdr:rowOff>0</xdr:rowOff>
    </xdr:from>
    <xdr:to>
      <xdr:col>10</xdr:col>
      <xdr:colOff>38100</xdr:colOff>
      <xdr:row>630</xdr:row>
      <xdr:rowOff>0</xdr:rowOff>
    </xdr:to>
    <xdr:sp macro="" textlink="">
      <xdr:nvSpPr>
        <xdr:cNvPr id="62" name="Line 7886">
          <a:extLst>
            <a:ext uri="{FF2B5EF4-FFF2-40B4-BE49-F238E27FC236}">
              <a16:creationId xmlns:a16="http://schemas.microsoft.com/office/drawing/2014/main" id="{41E30D84-C827-482F-BB04-FE219CD94DF6}"/>
            </a:ext>
          </a:extLst>
        </xdr:cNvPr>
        <xdr:cNvSpPr>
          <a:spLocks noChangeShapeType="1"/>
        </xdr:cNvSpPr>
      </xdr:nvSpPr>
      <xdr:spPr bwMode="auto">
        <a:xfrm>
          <a:off x="6038850" y="23831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630</xdr:row>
      <xdr:rowOff>0</xdr:rowOff>
    </xdr:from>
    <xdr:to>
      <xdr:col>10</xdr:col>
      <xdr:colOff>38100</xdr:colOff>
      <xdr:row>630</xdr:row>
      <xdr:rowOff>0</xdr:rowOff>
    </xdr:to>
    <xdr:sp macro="" textlink="">
      <xdr:nvSpPr>
        <xdr:cNvPr id="63" name="Line 7887">
          <a:extLst>
            <a:ext uri="{FF2B5EF4-FFF2-40B4-BE49-F238E27FC236}">
              <a16:creationId xmlns:a16="http://schemas.microsoft.com/office/drawing/2014/main" id="{29CE4F7B-A7BF-4FC4-87D8-86AF4A1F7B91}"/>
            </a:ext>
          </a:extLst>
        </xdr:cNvPr>
        <xdr:cNvSpPr>
          <a:spLocks noChangeShapeType="1"/>
        </xdr:cNvSpPr>
      </xdr:nvSpPr>
      <xdr:spPr bwMode="auto">
        <a:xfrm>
          <a:off x="6038850" y="23831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630</xdr:row>
      <xdr:rowOff>0</xdr:rowOff>
    </xdr:from>
    <xdr:to>
      <xdr:col>10</xdr:col>
      <xdr:colOff>38100</xdr:colOff>
      <xdr:row>630</xdr:row>
      <xdr:rowOff>0</xdr:rowOff>
    </xdr:to>
    <xdr:sp macro="" textlink="">
      <xdr:nvSpPr>
        <xdr:cNvPr id="64" name="Line 7888">
          <a:extLst>
            <a:ext uri="{FF2B5EF4-FFF2-40B4-BE49-F238E27FC236}">
              <a16:creationId xmlns:a16="http://schemas.microsoft.com/office/drawing/2014/main" id="{EB8A76E4-8508-459C-AD77-08062BAFEE46}"/>
            </a:ext>
          </a:extLst>
        </xdr:cNvPr>
        <xdr:cNvSpPr>
          <a:spLocks noChangeShapeType="1"/>
        </xdr:cNvSpPr>
      </xdr:nvSpPr>
      <xdr:spPr bwMode="auto">
        <a:xfrm>
          <a:off x="6038850" y="23831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630</xdr:row>
      <xdr:rowOff>0</xdr:rowOff>
    </xdr:from>
    <xdr:to>
      <xdr:col>10</xdr:col>
      <xdr:colOff>38100</xdr:colOff>
      <xdr:row>630</xdr:row>
      <xdr:rowOff>0</xdr:rowOff>
    </xdr:to>
    <xdr:sp macro="" textlink="">
      <xdr:nvSpPr>
        <xdr:cNvPr id="65" name="Line 7889">
          <a:extLst>
            <a:ext uri="{FF2B5EF4-FFF2-40B4-BE49-F238E27FC236}">
              <a16:creationId xmlns:a16="http://schemas.microsoft.com/office/drawing/2014/main" id="{45A364D2-F3FB-4A78-8943-C1B5B5638B10}"/>
            </a:ext>
          </a:extLst>
        </xdr:cNvPr>
        <xdr:cNvSpPr>
          <a:spLocks noChangeShapeType="1"/>
        </xdr:cNvSpPr>
      </xdr:nvSpPr>
      <xdr:spPr bwMode="auto">
        <a:xfrm>
          <a:off x="6038850" y="23831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630</xdr:row>
      <xdr:rowOff>0</xdr:rowOff>
    </xdr:from>
    <xdr:to>
      <xdr:col>10</xdr:col>
      <xdr:colOff>38100</xdr:colOff>
      <xdr:row>630</xdr:row>
      <xdr:rowOff>0</xdr:rowOff>
    </xdr:to>
    <xdr:sp macro="" textlink="">
      <xdr:nvSpPr>
        <xdr:cNvPr id="66" name="Line 7890">
          <a:extLst>
            <a:ext uri="{FF2B5EF4-FFF2-40B4-BE49-F238E27FC236}">
              <a16:creationId xmlns:a16="http://schemas.microsoft.com/office/drawing/2014/main" id="{BD8B4453-ABB3-4B42-AA07-A9DC738CCA01}"/>
            </a:ext>
          </a:extLst>
        </xdr:cNvPr>
        <xdr:cNvSpPr>
          <a:spLocks noChangeShapeType="1"/>
        </xdr:cNvSpPr>
      </xdr:nvSpPr>
      <xdr:spPr bwMode="auto">
        <a:xfrm>
          <a:off x="6038850" y="23831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630</xdr:row>
      <xdr:rowOff>0</xdr:rowOff>
    </xdr:from>
    <xdr:to>
      <xdr:col>10</xdr:col>
      <xdr:colOff>38100</xdr:colOff>
      <xdr:row>630</xdr:row>
      <xdr:rowOff>0</xdr:rowOff>
    </xdr:to>
    <xdr:sp macro="" textlink="">
      <xdr:nvSpPr>
        <xdr:cNvPr id="67" name="Line 7891">
          <a:extLst>
            <a:ext uri="{FF2B5EF4-FFF2-40B4-BE49-F238E27FC236}">
              <a16:creationId xmlns:a16="http://schemas.microsoft.com/office/drawing/2014/main" id="{EC4F1E87-4FD5-4275-A30F-B65730A11CF8}"/>
            </a:ext>
          </a:extLst>
        </xdr:cNvPr>
        <xdr:cNvSpPr>
          <a:spLocks noChangeShapeType="1"/>
        </xdr:cNvSpPr>
      </xdr:nvSpPr>
      <xdr:spPr bwMode="auto">
        <a:xfrm>
          <a:off x="6038850" y="23831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630</xdr:row>
      <xdr:rowOff>0</xdr:rowOff>
    </xdr:from>
    <xdr:to>
      <xdr:col>10</xdr:col>
      <xdr:colOff>38100</xdr:colOff>
      <xdr:row>630</xdr:row>
      <xdr:rowOff>0</xdr:rowOff>
    </xdr:to>
    <xdr:sp macro="" textlink="">
      <xdr:nvSpPr>
        <xdr:cNvPr id="68" name="Line 7892">
          <a:extLst>
            <a:ext uri="{FF2B5EF4-FFF2-40B4-BE49-F238E27FC236}">
              <a16:creationId xmlns:a16="http://schemas.microsoft.com/office/drawing/2014/main" id="{FD99A38D-5108-4EC7-9AB8-D2CF8AB870C1}"/>
            </a:ext>
          </a:extLst>
        </xdr:cNvPr>
        <xdr:cNvSpPr>
          <a:spLocks noChangeShapeType="1"/>
        </xdr:cNvSpPr>
      </xdr:nvSpPr>
      <xdr:spPr bwMode="auto">
        <a:xfrm>
          <a:off x="6038850" y="23831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630</xdr:row>
      <xdr:rowOff>0</xdr:rowOff>
    </xdr:from>
    <xdr:to>
      <xdr:col>10</xdr:col>
      <xdr:colOff>38100</xdr:colOff>
      <xdr:row>630</xdr:row>
      <xdr:rowOff>0</xdr:rowOff>
    </xdr:to>
    <xdr:sp macro="" textlink="">
      <xdr:nvSpPr>
        <xdr:cNvPr id="69" name="Line 7893">
          <a:extLst>
            <a:ext uri="{FF2B5EF4-FFF2-40B4-BE49-F238E27FC236}">
              <a16:creationId xmlns:a16="http://schemas.microsoft.com/office/drawing/2014/main" id="{3F325405-28C0-411D-A4AF-9361E0C6B616}"/>
            </a:ext>
          </a:extLst>
        </xdr:cNvPr>
        <xdr:cNvSpPr>
          <a:spLocks noChangeShapeType="1"/>
        </xdr:cNvSpPr>
      </xdr:nvSpPr>
      <xdr:spPr bwMode="auto">
        <a:xfrm>
          <a:off x="6038850" y="23831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630</xdr:row>
      <xdr:rowOff>0</xdr:rowOff>
    </xdr:from>
    <xdr:to>
      <xdr:col>10</xdr:col>
      <xdr:colOff>38100</xdr:colOff>
      <xdr:row>630</xdr:row>
      <xdr:rowOff>0</xdr:rowOff>
    </xdr:to>
    <xdr:sp macro="" textlink="">
      <xdr:nvSpPr>
        <xdr:cNvPr id="70" name="Line 7894">
          <a:extLst>
            <a:ext uri="{FF2B5EF4-FFF2-40B4-BE49-F238E27FC236}">
              <a16:creationId xmlns:a16="http://schemas.microsoft.com/office/drawing/2014/main" id="{80573891-4CF8-4D5B-A9AE-DF553C4A4B02}"/>
            </a:ext>
          </a:extLst>
        </xdr:cNvPr>
        <xdr:cNvSpPr>
          <a:spLocks noChangeShapeType="1"/>
        </xdr:cNvSpPr>
      </xdr:nvSpPr>
      <xdr:spPr bwMode="auto">
        <a:xfrm>
          <a:off x="6038850" y="23831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630</xdr:row>
      <xdr:rowOff>0</xdr:rowOff>
    </xdr:from>
    <xdr:to>
      <xdr:col>10</xdr:col>
      <xdr:colOff>38100</xdr:colOff>
      <xdr:row>630</xdr:row>
      <xdr:rowOff>0</xdr:rowOff>
    </xdr:to>
    <xdr:sp macro="" textlink="">
      <xdr:nvSpPr>
        <xdr:cNvPr id="71" name="Line 7895">
          <a:extLst>
            <a:ext uri="{FF2B5EF4-FFF2-40B4-BE49-F238E27FC236}">
              <a16:creationId xmlns:a16="http://schemas.microsoft.com/office/drawing/2014/main" id="{8A45B719-3CB8-4841-BF11-BBAA63899513}"/>
            </a:ext>
          </a:extLst>
        </xdr:cNvPr>
        <xdr:cNvSpPr>
          <a:spLocks noChangeShapeType="1"/>
        </xdr:cNvSpPr>
      </xdr:nvSpPr>
      <xdr:spPr bwMode="auto">
        <a:xfrm>
          <a:off x="6038850" y="23831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2" name="Line 7882">
          <a:extLst>
            <a:ext uri="{FF2B5EF4-FFF2-40B4-BE49-F238E27FC236}">
              <a16:creationId xmlns:a16="http://schemas.microsoft.com/office/drawing/2014/main" id="{3008F97F-2295-4A7A-9D01-82A96BE3C696}"/>
            </a:ext>
          </a:extLst>
        </xdr:cNvPr>
        <xdr:cNvSpPr>
          <a:spLocks noChangeShapeType="1"/>
        </xdr:cNvSpPr>
      </xdr:nvSpPr>
      <xdr:spPr bwMode="auto">
        <a:xfrm>
          <a:off x="5162550" y="127406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3" name="Line 7883">
          <a:extLst>
            <a:ext uri="{FF2B5EF4-FFF2-40B4-BE49-F238E27FC236}">
              <a16:creationId xmlns:a16="http://schemas.microsoft.com/office/drawing/2014/main" id="{482ABB1C-67B8-42EB-9CE9-47E7857C7716}"/>
            </a:ext>
          </a:extLst>
        </xdr:cNvPr>
        <xdr:cNvSpPr>
          <a:spLocks noChangeShapeType="1"/>
        </xdr:cNvSpPr>
      </xdr:nvSpPr>
      <xdr:spPr bwMode="auto">
        <a:xfrm>
          <a:off x="5162550" y="127406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4" name="Line 7884">
          <a:extLst>
            <a:ext uri="{FF2B5EF4-FFF2-40B4-BE49-F238E27FC236}">
              <a16:creationId xmlns:a16="http://schemas.microsoft.com/office/drawing/2014/main" id="{DFF8D533-EB69-4048-945C-C4030BE2B681}"/>
            </a:ext>
          </a:extLst>
        </xdr:cNvPr>
        <xdr:cNvSpPr>
          <a:spLocks noChangeShapeType="1"/>
        </xdr:cNvSpPr>
      </xdr:nvSpPr>
      <xdr:spPr bwMode="auto">
        <a:xfrm>
          <a:off x="5162550" y="127406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5" name="Line 7885">
          <a:extLst>
            <a:ext uri="{FF2B5EF4-FFF2-40B4-BE49-F238E27FC236}">
              <a16:creationId xmlns:a16="http://schemas.microsoft.com/office/drawing/2014/main" id="{2B9B2611-9054-4CED-873A-6572DC74BF96}"/>
            </a:ext>
          </a:extLst>
        </xdr:cNvPr>
        <xdr:cNvSpPr>
          <a:spLocks noChangeShapeType="1"/>
        </xdr:cNvSpPr>
      </xdr:nvSpPr>
      <xdr:spPr bwMode="auto">
        <a:xfrm>
          <a:off x="5162550" y="127406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6" name="Line 7886">
          <a:extLst>
            <a:ext uri="{FF2B5EF4-FFF2-40B4-BE49-F238E27FC236}">
              <a16:creationId xmlns:a16="http://schemas.microsoft.com/office/drawing/2014/main" id="{42AF40BA-C735-49D1-8AC7-9A54AD23A6C3}"/>
            </a:ext>
          </a:extLst>
        </xdr:cNvPr>
        <xdr:cNvSpPr>
          <a:spLocks noChangeShapeType="1"/>
        </xdr:cNvSpPr>
      </xdr:nvSpPr>
      <xdr:spPr bwMode="auto">
        <a:xfrm>
          <a:off x="5162550" y="127406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7" name="Line 7887">
          <a:extLst>
            <a:ext uri="{FF2B5EF4-FFF2-40B4-BE49-F238E27FC236}">
              <a16:creationId xmlns:a16="http://schemas.microsoft.com/office/drawing/2014/main" id="{5B668946-CA6B-40F6-8CBF-BDA3A6F567AB}"/>
            </a:ext>
          </a:extLst>
        </xdr:cNvPr>
        <xdr:cNvSpPr>
          <a:spLocks noChangeShapeType="1"/>
        </xdr:cNvSpPr>
      </xdr:nvSpPr>
      <xdr:spPr bwMode="auto">
        <a:xfrm>
          <a:off x="5162550" y="127406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8" name="Line 7888">
          <a:extLst>
            <a:ext uri="{FF2B5EF4-FFF2-40B4-BE49-F238E27FC236}">
              <a16:creationId xmlns:a16="http://schemas.microsoft.com/office/drawing/2014/main" id="{9011AC34-9773-4720-8A0C-3056AD7C33E9}"/>
            </a:ext>
          </a:extLst>
        </xdr:cNvPr>
        <xdr:cNvSpPr>
          <a:spLocks noChangeShapeType="1"/>
        </xdr:cNvSpPr>
      </xdr:nvSpPr>
      <xdr:spPr bwMode="auto">
        <a:xfrm>
          <a:off x="5162550" y="127406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9" name="Line 7889">
          <a:extLst>
            <a:ext uri="{FF2B5EF4-FFF2-40B4-BE49-F238E27FC236}">
              <a16:creationId xmlns:a16="http://schemas.microsoft.com/office/drawing/2014/main" id="{47C5D5E2-446A-4158-9516-E55EAFED8805}"/>
            </a:ext>
          </a:extLst>
        </xdr:cNvPr>
        <xdr:cNvSpPr>
          <a:spLocks noChangeShapeType="1"/>
        </xdr:cNvSpPr>
      </xdr:nvSpPr>
      <xdr:spPr bwMode="auto">
        <a:xfrm>
          <a:off x="5162550" y="127406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10" name="Line 7890">
          <a:extLst>
            <a:ext uri="{FF2B5EF4-FFF2-40B4-BE49-F238E27FC236}">
              <a16:creationId xmlns:a16="http://schemas.microsoft.com/office/drawing/2014/main" id="{0F983398-1B5B-4E52-A77A-FC0641021568}"/>
            </a:ext>
          </a:extLst>
        </xdr:cNvPr>
        <xdr:cNvSpPr>
          <a:spLocks noChangeShapeType="1"/>
        </xdr:cNvSpPr>
      </xdr:nvSpPr>
      <xdr:spPr bwMode="auto">
        <a:xfrm>
          <a:off x="5162550" y="127406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11" name="Line 7891">
          <a:extLst>
            <a:ext uri="{FF2B5EF4-FFF2-40B4-BE49-F238E27FC236}">
              <a16:creationId xmlns:a16="http://schemas.microsoft.com/office/drawing/2014/main" id="{A134AF50-0097-4A3D-8B07-75531E19FB0B}"/>
            </a:ext>
          </a:extLst>
        </xdr:cNvPr>
        <xdr:cNvSpPr>
          <a:spLocks noChangeShapeType="1"/>
        </xdr:cNvSpPr>
      </xdr:nvSpPr>
      <xdr:spPr bwMode="auto">
        <a:xfrm>
          <a:off x="5162550" y="127406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12" name="Line 7892">
          <a:extLst>
            <a:ext uri="{FF2B5EF4-FFF2-40B4-BE49-F238E27FC236}">
              <a16:creationId xmlns:a16="http://schemas.microsoft.com/office/drawing/2014/main" id="{0BC2036E-68BC-4F75-91DB-CFE03FEBB4B2}"/>
            </a:ext>
          </a:extLst>
        </xdr:cNvPr>
        <xdr:cNvSpPr>
          <a:spLocks noChangeShapeType="1"/>
        </xdr:cNvSpPr>
      </xdr:nvSpPr>
      <xdr:spPr bwMode="auto">
        <a:xfrm>
          <a:off x="5162550" y="127406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13" name="Line 7893">
          <a:extLst>
            <a:ext uri="{FF2B5EF4-FFF2-40B4-BE49-F238E27FC236}">
              <a16:creationId xmlns:a16="http://schemas.microsoft.com/office/drawing/2014/main" id="{D0459BEA-E29C-454D-9C58-1C4E754F61C3}"/>
            </a:ext>
          </a:extLst>
        </xdr:cNvPr>
        <xdr:cNvSpPr>
          <a:spLocks noChangeShapeType="1"/>
        </xdr:cNvSpPr>
      </xdr:nvSpPr>
      <xdr:spPr bwMode="auto">
        <a:xfrm>
          <a:off x="5162550" y="127406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14" name="Line 7894">
          <a:extLst>
            <a:ext uri="{FF2B5EF4-FFF2-40B4-BE49-F238E27FC236}">
              <a16:creationId xmlns:a16="http://schemas.microsoft.com/office/drawing/2014/main" id="{45B1CD89-742E-40E0-B039-42FC7C8DFD05}"/>
            </a:ext>
          </a:extLst>
        </xdr:cNvPr>
        <xdr:cNvSpPr>
          <a:spLocks noChangeShapeType="1"/>
        </xdr:cNvSpPr>
      </xdr:nvSpPr>
      <xdr:spPr bwMode="auto">
        <a:xfrm>
          <a:off x="5162550" y="127406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15" name="Line 7895">
          <a:extLst>
            <a:ext uri="{FF2B5EF4-FFF2-40B4-BE49-F238E27FC236}">
              <a16:creationId xmlns:a16="http://schemas.microsoft.com/office/drawing/2014/main" id="{BE746616-A41A-495A-9831-A7D7C6823B6C}"/>
            </a:ext>
          </a:extLst>
        </xdr:cNvPr>
        <xdr:cNvSpPr>
          <a:spLocks noChangeShapeType="1"/>
        </xdr:cNvSpPr>
      </xdr:nvSpPr>
      <xdr:spPr bwMode="auto">
        <a:xfrm>
          <a:off x="5162550" y="127406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16" name="Line 7882">
          <a:extLst>
            <a:ext uri="{FF2B5EF4-FFF2-40B4-BE49-F238E27FC236}">
              <a16:creationId xmlns:a16="http://schemas.microsoft.com/office/drawing/2014/main" id="{28EC501D-5255-4805-992A-ECB7D461BF2D}"/>
            </a:ext>
          </a:extLst>
        </xdr:cNvPr>
        <xdr:cNvSpPr>
          <a:spLocks noChangeShapeType="1"/>
        </xdr:cNvSpPr>
      </xdr:nvSpPr>
      <xdr:spPr bwMode="auto">
        <a:xfrm>
          <a:off x="5076825" y="1267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17" name="Line 7883">
          <a:extLst>
            <a:ext uri="{FF2B5EF4-FFF2-40B4-BE49-F238E27FC236}">
              <a16:creationId xmlns:a16="http://schemas.microsoft.com/office/drawing/2014/main" id="{B7C26C32-74C9-469C-912D-9B5D246CBA73}"/>
            </a:ext>
          </a:extLst>
        </xdr:cNvPr>
        <xdr:cNvSpPr>
          <a:spLocks noChangeShapeType="1"/>
        </xdr:cNvSpPr>
      </xdr:nvSpPr>
      <xdr:spPr bwMode="auto">
        <a:xfrm>
          <a:off x="5076825" y="1267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18" name="Line 7884">
          <a:extLst>
            <a:ext uri="{FF2B5EF4-FFF2-40B4-BE49-F238E27FC236}">
              <a16:creationId xmlns:a16="http://schemas.microsoft.com/office/drawing/2014/main" id="{CDF1AC09-7C68-4990-A63B-6D10E089F619}"/>
            </a:ext>
          </a:extLst>
        </xdr:cNvPr>
        <xdr:cNvSpPr>
          <a:spLocks noChangeShapeType="1"/>
        </xdr:cNvSpPr>
      </xdr:nvSpPr>
      <xdr:spPr bwMode="auto">
        <a:xfrm>
          <a:off x="5076825" y="1267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19" name="Line 7885">
          <a:extLst>
            <a:ext uri="{FF2B5EF4-FFF2-40B4-BE49-F238E27FC236}">
              <a16:creationId xmlns:a16="http://schemas.microsoft.com/office/drawing/2014/main" id="{80384DA7-6907-4ADC-9607-C3780FCD7E1F}"/>
            </a:ext>
          </a:extLst>
        </xdr:cNvPr>
        <xdr:cNvSpPr>
          <a:spLocks noChangeShapeType="1"/>
        </xdr:cNvSpPr>
      </xdr:nvSpPr>
      <xdr:spPr bwMode="auto">
        <a:xfrm>
          <a:off x="5076825" y="1267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20" name="Line 7886">
          <a:extLst>
            <a:ext uri="{FF2B5EF4-FFF2-40B4-BE49-F238E27FC236}">
              <a16:creationId xmlns:a16="http://schemas.microsoft.com/office/drawing/2014/main" id="{5EB53344-2FFD-4368-92D8-4443E74C1AE0}"/>
            </a:ext>
          </a:extLst>
        </xdr:cNvPr>
        <xdr:cNvSpPr>
          <a:spLocks noChangeShapeType="1"/>
        </xdr:cNvSpPr>
      </xdr:nvSpPr>
      <xdr:spPr bwMode="auto">
        <a:xfrm>
          <a:off x="5076825" y="1267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21" name="Line 7887">
          <a:extLst>
            <a:ext uri="{FF2B5EF4-FFF2-40B4-BE49-F238E27FC236}">
              <a16:creationId xmlns:a16="http://schemas.microsoft.com/office/drawing/2014/main" id="{CF126CE8-8CEB-4596-9201-E4C9159A26A7}"/>
            </a:ext>
          </a:extLst>
        </xdr:cNvPr>
        <xdr:cNvSpPr>
          <a:spLocks noChangeShapeType="1"/>
        </xdr:cNvSpPr>
      </xdr:nvSpPr>
      <xdr:spPr bwMode="auto">
        <a:xfrm>
          <a:off x="5076825" y="1267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22" name="Line 7888">
          <a:extLst>
            <a:ext uri="{FF2B5EF4-FFF2-40B4-BE49-F238E27FC236}">
              <a16:creationId xmlns:a16="http://schemas.microsoft.com/office/drawing/2014/main" id="{042FA41C-1B51-4BA8-8712-5CD539C0F0FE}"/>
            </a:ext>
          </a:extLst>
        </xdr:cNvPr>
        <xdr:cNvSpPr>
          <a:spLocks noChangeShapeType="1"/>
        </xdr:cNvSpPr>
      </xdr:nvSpPr>
      <xdr:spPr bwMode="auto">
        <a:xfrm>
          <a:off x="5076825" y="1267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23" name="Line 7889">
          <a:extLst>
            <a:ext uri="{FF2B5EF4-FFF2-40B4-BE49-F238E27FC236}">
              <a16:creationId xmlns:a16="http://schemas.microsoft.com/office/drawing/2014/main" id="{6B89E2EA-E2E1-4B27-8A93-529345368470}"/>
            </a:ext>
          </a:extLst>
        </xdr:cNvPr>
        <xdr:cNvSpPr>
          <a:spLocks noChangeShapeType="1"/>
        </xdr:cNvSpPr>
      </xdr:nvSpPr>
      <xdr:spPr bwMode="auto">
        <a:xfrm>
          <a:off x="5076825" y="1267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24" name="Line 7890">
          <a:extLst>
            <a:ext uri="{FF2B5EF4-FFF2-40B4-BE49-F238E27FC236}">
              <a16:creationId xmlns:a16="http://schemas.microsoft.com/office/drawing/2014/main" id="{32859F66-B399-4EC9-9BF8-12D5564E8585}"/>
            </a:ext>
          </a:extLst>
        </xdr:cNvPr>
        <xdr:cNvSpPr>
          <a:spLocks noChangeShapeType="1"/>
        </xdr:cNvSpPr>
      </xdr:nvSpPr>
      <xdr:spPr bwMode="auto">
        <a:xfrm>
          <a:off x="5076825" y="1267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25" name="Line 7891">
          <a:extLst>
            <a:ext uri="{FF2B5EF4-FFF2-40B4-BE49-F238E27FC236}">
              <a16:creationId xmlns:a16="http://schemas.microsoft.com/office/drawing/2014/main" id="{C91A75CB-4D7F-4D3D-9149-9758772B3193}"/>
            </a:ext>
          </a:extLst>
        </xdr:cNvPr>
        <xdr:cNvSpPr>
          <a:spLocks noChangeShapeType="1"/>
        </xdr:cNvSpPr>
      </xdr:nvSpPr>
      <xdr:spPr bwMode="auto">
        <a:xfrm>
          <a:off x="5076825" y="1267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26" name="Line 7892">
          <a:extLst>
            <a:ext uri="{FF2B5EF4-FFF2-40B4-BE49-F238E27FC236}">
              <a16:creationId xmlns:a16="http://schemas.microsoft.com/office/drawing/2014/main" id="{FD5831E5-4090-437B-9044-0B1BFE7E7495}"/>
            </a:ext>
          </a:extLst>
        </xdr:cNvPr>
        <xdr:cNvSpPr>
          <a:spLocks noChangeShapeType="1"/>
        </xdr:cNvSpPr>
      </xdr:nvSpPr>
      <xdr:spPr bwMode="auto">
        <a:xfrm>
          <a:off x="5076825" y="1267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27" name="Line 7893">
          <a:extLst>
            <a:ext uri="{FF2B5EF4-FFF2-40B4-BE49-F238E27FC236}">
              <a16:creationId xmlns:a16="http://schemas.microsoft.com/office/drawing/2014/main" id="{05F4A918-EB82-4463-8825-F5327BB93276}"/>
            </a:ext>
          </a:extLst>
        </xdr:cNvPr>
        <xdr:cNvSpPr>
          <a:spLocks noChangeShapeType="1"/>
        </xdr:cNvSpPr>
      </xdr:nvSpPr>
      <xdr:spPr bwMode="auto">
        <a:xfrm>
          <a:off x="5076825" y="1267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28" name="Line 7894">
          <a:extLst>
            <a:ext uri="{FF2B5EF4-FFF2-40B4-BE49-F238E27FC236}">
              <a16:creationId xmlns:a16="http://schemas.microsoft.com/office/drawing/2014/main" id="{20EAD89E-C77C-4C75-97DB-6CA5B812546A}"/>
            </a:ext>
          </a:extLst>
        </xdr:cNvPr>
        <xdr:cNvSpPr>
          <a:spLocks noChangeShapeType="1"/>
        </xdr:cNvSpPr>
      </xdr:nvSpPr>
      <xdr:spPr bwMode="auto">
        <a:xfrm>
          <a:off x="5076825" y="1267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29" name="Line 7895">
          <a:extLst>
            <a:ext uri="{FF2B5EF4-FFF2-40B4-BE49-F238E27FC236}">
              <a16:creationId xmlns:a16="http://schemas.microsoft.com/office/drawing/2014/main" id="{A7535306-42B7-4CD4-B0EE-4FFC0AF57969}"/>
            </a:ext>
          </a:extLst>
        </xdr:cNvPr>
        <xdr:cNvSpPr>
          <a:spLocks noChangeShapeType="1"/>
        </xdr:cNvSpPr>
      </xdr:nvSpPr>
      <xdr:spPr bwMode="auto">
        <a:xfrm>
          <a:off x="5076825" y="1267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30" name="Line 7882">
          <a:extLst>
            <a:ext uri="{FF2B5EF4-FFF2-40B4-BE49-F238E27FC236}">
              <a16:creationId xmlns:a16="http://schemas.microsoft.com/office/drawing/2014/main" id="{6FBE8976-2AD2-40A9-ABF3-826B48C2F96C}"/>
            </a:ext>
          </a:extLst>
        </xdr:cNvPr>
        <xdr:cNvSpPr>
          <a:spLocks noChangeShapeType="1"/>
        </xdr:cNvSpPr>
      </xdr:nvSpPr>
      <xdr:spPr bwMode="auto">
        <a:xfrm>
          <a:off x="5162550" y="12891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31" name="Line 7883">
          <a:extLst>
            <a:ext uri="{FF2B5EF4-FFF2-40B4-BE49-F238E27FC236}">
              <a16:creationId xmlns:a16="http://schemas.microsoft.com/office/drawing/2014/main" id="{C957FEEC-1791-417F-9A47-EED88ABCF495}"/>
            </a:ext>
          </a:extLst>
        </xdr:cNvPr>
        <xdr:cNvSpPr>
          <a:spLocks noChangeShapeType="1"/>
        </xdr:cNvSpPr>
      </xdr:nvSpPr>
      <xdr:spPr bwMode="auto">
        <a:xfrm>
          <a:off x="5162550" y="12891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32" name="Line 7884">
          <a:extLst>
            <a:ext uri="{FF2B5EF4-FFF2-40B4-BE49-F238E27FC236}">
              <a16:creationId xmlns:a16="http://schemas.microsoft.com/office/drawing/2014/main" id="{18D812DF-575C-4405-87D9-AA94B68A01FD}"/>
            </a:ext>
          </a:extLst>
        </xdr:cNvPr>
        <xdr:cNvSpPr>
          <a:spLocks noChangeShapeType="1"/>
        </xdr:cNvSpPr>
      </xdr:nvSpPr>
      <xdr:spPr bwMode="auto">
        <a:xfrm>
          <a:off x="5162550" y="12891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33" name="Line 7885">
          <a:extLst>
            <a:ext uri="{FF2B5EF4-FFF2-40B4-BE49-F238E27FC236}">
              <a16:creationId xmlns:a16="http://schemas.microsoft.com/office/drawing/2014/main" id="{0631829C-DE20-4317-B9A5-2E340E64AF0C}"/>
            </a:ext>
          </a:extLst>
        </xdr:cNvPr>
        <xdr:cNvSpPr>
          <a:spLocks noChangeShapeType="1"/>
        </xdr:cNvSpPr>
      </xdr:nvSpPr>
      <xdr:spPr bwMode="auto">
        <a:xfrm>
          <a:off x="5162550" y="12891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34" name="Line 7886">
          <a:extLst>
            <a:ext uri="{FF2B5EF4-FFF2-40B4-BE49-F238E27FC236}">
              <a16:creationId xmlns:a16="http://schemas.microsoft.com/office/drawing/2014/main" id="{B4E0EC42-9068-4146-94B2-2C62F701AE86}"/>
            </a:ext>
          </a:extLst>
        </xdr:cNvPr>
        <xdr:cNvSpPr>
          <a:spLocks noChangeShapeType="1"/>
        </xdr:cNvSpPr>
      </xdr:nvSpPr>
      <xdr:spPr bwMode="auto">
        <a:xfrm>
          <a:off x="5162550" y="12891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35" name="Line 7887">
          <a:extLst>
            <a:ext uri="{FF2B5EF4-FFF2-40B4-BE49-F238E27FC236}">
              <a16:creationId xmlns:a16="http://schemas.microsoft.com/office/drawing/2014/main" id="{0F6BB2D1-6319-4698-8AD2-3E0AF91A8A46}"/>
            </a:ext>
          </a:extLst>
        </xdr:cNvPr>
        <xdr:cNvSpPr>
          <a:spLocks noChangeShapeType="1"/>
        </xdr:cNvSpPr>
      </xdr:nvSpPr>
      <xdr:spPr bwMode="auto">
        <a:xfrm>
          <a:off x="5162550" y="12891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36" name="Line 7888">
          <a:extLst>
            <a:ext uri="{FF2B5EF4-FFF2-40B4-BE49-F238E27FC236}">
              <a16:creationId xmlns:a16="http://schemas.microsoft.com/office/drawing/2014/main" id="{B4A7B3D3-D282-48C5-95E7-1ECCEC2978CB}"/>
            </a:ext>
          </a:extLst>
        </xdr:cNvPr>
        <xdr:cNvSpPr>
          <a:spLocks noChangeShapeType="1"/>
        </xdr:cNvSpPr>
      </xdr:nvSpPr>
      <xdr:spPr bwMode="auto">
        <a:xfrm>
          <a:off x="5162550" y="12891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37" name="Line 7889">
          <a:extLst>
            <a:ext uri="{FF2B5EF4-FFF2-40B4-BE49-F238E27FC236}">
              <a16:creationId xmlns:a16="http://schemas.microsoft.com/office/drawing/2014/main" id="{A9427EE1-2237-4EB8-AFE5-E2267FB53046}"/>
            </a:ext>
          </a:extLst>
        </xdr:cNvPr>
        <xdr:cNvSpPr>
          <a:spLocks noChangeShapeType="1"/>
        </xdr:cNvSpPr>
      </xdr:nvSpPr>
      <xdr:spPr bwMode="auto">
        <a:xfrm>
          <a:off x="5162550" y="12891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38" name="Line 7890">
          <a:extLst>
            <a:ext uri="{FF2B5EF4-FFF2-40B4-BE49-F238E27FC236}">
              <a16:creationId xmlns:a16="http://schemas.microsoft.com/office/drawing/2014/main" id="{662D4AF0-0012-49B9-B896-DB8D32EE05F1}"/>
            </a:ext>
          </a:extLst>
        </xdr:cNvPr>
        <xdr:cNvSpPr>
          <a:spLocks noChangeShapeType="1"/>
        </xdr:cNvSpPr>
      </xdr:nvSpPr>
      <xdr:spPr bwMode="auto">
        <a:xfrm>
          <a:off x="5162550" y="12891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39" name="Line 7891">
          <a:extLst>
            <a:ext uri="{FF2B5EF4-FFF2-40B4-BE49-F238E27FC236}">
              <a16:creationId xmlns:a16="http://schemas.microsoft.com/office/drawing/2014/main" id="{C15E2EDC-D795-42DA-885E-C99FADA5876C}"/>
            </a:ext>
          </a:extLst>
        </xdr:cNvPr>
        <xdr:cNvSpPr>
          <a:spLocks noChangeShapeType="1"/>
        </xdr:cNvSpPr>
      </xdr:nvSpPr>
      <xdr:spPr bwMode="auto">
        <a:xfrm>
          <a:off x="5162550" y="12891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40" name="Line 7892">
          <a:extLst>
            <a:ext uri="{FF2B5EF4-FFF2-40B4-BE49-F238E27FC236}">
              <a16:creationId xmlns:a16="http://schemas.microsoft.com/office/drawing/2014/main" id="{2CE9965C-FB51-4562-B201-832C290C42FF}"/>
            </a:ext>
          </a:extLst>
        </xdr:cNvPr>
        <xdr:cNvSpPr>
          <a:spLocks noChangeShapeType="1"/>
        </xdr:cNvSpPr>
      </xdr:nvSpPr>
      <xdr:spPr bwMode="auto">
        <a:xfrm>
          <a:off x="5162550" y="12891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41" name="Line 7893">
          <a:extLst>
            <a:ext uri="{FF2B5EF4-FFF2-40B4-BE49-F238E27FC236}">
              <a16:creationId xmlns:a16="http://schemas.microsoft.com/office/drawing/2014/main" id="{7B36B459-D060-4869-ABFD-FE4C7178B7D5}"/>
            </a:ext>
          </a:extLst>
        </xdr:cNvPr>
        <xdr:cNvSpPr>
          <a:spLocks noChangeShapeType="1"/>
        </xdr:cNvSpPr>
      </xdr:nvSpPr>
      <xdr:spPr bwMode="auto">
        <a:xfrm>
          <a:off x="5162550" y="12891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42" name="Line 7894">
          <a:extLst>
            <a:ext uri="{FF2B5EF4-FFF2-40B4-BE49-F238E27FC236}">
              <a16:creationId xmlns:a16="http://schemas.microsoft.com/office/drawing/2014/main" id="{F087F6FC-9B5D-49B9-B299-EAE7B65C92BD}"/>
            </a:ext>
          </a:extLst>
        </xdr:cNvPr>
        <xdr:cNvSpPr>
          <a:spLocks noChangeShapeType="1"/>
        </xdr:cNvSpPr>
      </xdr:nvSpPr>
      <xdr:spPr bwMode="auto">
        <a:xfrm>
          <a:off x="5162550" y="12891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43" name="Line 7895">
          <a:extLst>
            <a:ext uri="{FF2B5EF4-FFF2-40B4-BE49-F238E27FC236}">
              <a16:creationId xmlns:a16="http://schemas.microsoft.com/office/drawing/2014/main" id="{1C367A47-594F-44CA-BD30-E91146416273}"/>
            </a:ext>
          </a:extLst>
        </xdr:cNvPr>
        <xdr:cNvSpPr>
          <a:spLocks noChangeShapeType="1"/>
        </xdr:cNvSpPr>
      </xdr:nvSpPr>
      <xdr:spPr bwMode="auto">
        <a:xfrm>
          <a:off x="5162550" y="12891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44" name="Line 7882">
          <a:extLst>
            <a:ext uri="{FF2B5EF4-FFF2-40B4-BE49-F238E27FC236}">
              <a16:creationId xmlns:a16="http://schemas.microsoft.com/office/drawing/2014/main" id="{1CE35149-BD97-484F-98A3-82E12C80A2ED}"/>
            </a:ext>
          </a:extLst>
        </xdr:cNvPr>
        <xdr:cNvSpPr>
          <a:spLocks noChangeShapeType="1"/>
        </xdr:cNvSpPr>
      </xdr:nvSpPr>
      <xdr:spPr bwMode="auto">
        <a:xfrm>
          <a:off x="5162550" y="12891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45" name="Line 7883">
          <a:extLst>
            <a:ext uri="{FF2B5EF4-FFF2-40B4-BE49-F238E27FC236}">
              <a16:creationId xmlns:a16="http://schemas.microsoft.com/office/drawing/2014/main" id="{1546FE9A-1137-44D5-9321-0EB4DB895AED}"/>
            </a:ext>
          </a:extLst>
        </xdr:cNvPr>
        <xdr:cNvSpPr>
          <a:spLocks noChangeShapeType="1"/>
        </xdr:cNvSpPr>
      </xdr:nvSpPr>
      <xdr:spPr bwMode="auto">
        <a:xfrm>
          <a:off x="5162550" y="12891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46" name="Line 7884">
          <a:extLst>
            <a:ext uri="{FF2B5EF4-FFF2-40B4-BE49-F238E27FC236}">
              <a16:creationId xmlns:a16="http://schemas.microsoft.com/office/drawing/2014/main" id="{229C71A4-600F-4695-94F5-6D9A7B398954}"/>
            </a:ext>
          </a:extLst>
        </xdr:cNvPr>
        <xdr:cNvSpPr>
          <a:spLocks noChangeShapeType="1"/>
        </xdr:cNvSpPr>
      </xdr:nvSpPr>
      <xdr:spPr bwMode="auto">
        <a:xfrm>
          <a:off x="5162550" y="12891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47" name="Line 7885">
          <a:extLst>
            <a:ext uri="{FF2B5EF4-FFF2-40B4-BE49-F238E27FC236}">
              <a16:creationId xmlns:a16="http://schemas.microsoft.com/office/drawing/2014/main" id="{A8DDEFE2-BAB7-45C2-A4AB-1AA13EEDBAAD}"/>
            </a:ext>
          </a:extLst>
        </xdr:cNvPr>
        <xdr:cNvSpPr>
          <a:spLocks noChangeShapeType="1"/>
        </xdr:cNvSpPr>
      </xdr:nvSpPr>
      <xdr:spPr bwMode="auto">
        <a:xfrm>
          <a:off x="5162550" y="12891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48" name="Line 7886">
          <a:extLst>
            <a:ext uri="{FF2B5EF4-FFF2-40B4-BE49-F238E27FC236}">
              <a16:creationId xmlns:a16="http://schemas.microsoft.com/office/drawing/2014/main" id="{0B8FDF69-2DD9-41F5-94CB-10459F91B47D}"/>
            </a:ext>
          </a:extLst>
        </xdr:cNvPr>
        <xdr:cNvSpPr>
          <a:spLocks noChangeShapeType="1"/>
        </xdr:cNvSpPr>
      </xdr:nvSpPr>
      <xdr:spPr bwMode="auto">
        <a:xfrm>
          <a:off x="5162550" y="12891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49" name="Line 7887">
          <a:extLst>
            <a:ext uri="{FF2B5EF4-FFF2-40B4-BE49-F238E27FC236}">
              <a16:creationId xmlns:a16="http://schemas.microsoft.com/office/drawing/2014/main" id="{33455088-A16B-4EE7-A773-9EE773E43085}"/>
            </a:ext>
          </a:extLst>
        </xdr:cNvPr>
        <xdr:cNvSpPr>
          <a:spLocks noChangeShapeType="1"/>
        </xdr:cNvSpPr>
      </xdr:nvSpPr>
      <xdr:spPr bwMode="auto">
        <a:xfrm>
          <a:off x="5162550" y="12891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50" name="Line 7888">
          <a:extLst>
            <a:ext uri="{FF2B5EF4-FFF2-40B4-BE49-F238E27FC236}">
              <a16:creationId xmlns:a16="http://schemas.microsoft.com/office/drawing/2014/main" id="{CD1D601B-A60F-4788-B09F-4D78450F9336}"/>
            </a:ext>
          </a:extLst>
        </xdr:cNvPr>
        <xdr:cNvSpPr>
          <a:spLocks noChangeShapeType="1"/>
        </xdr:cNvSpPr>
      </xdr:nvSpPr>
      <xdr:spPr bwMode="auto">
        <a:xfrm>
          <a:off x="5162550" y="12891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51" name="Line 7889">
          <a:extLst>
            <a:ext uri="{FF2B5EF4-FFF2-40B4-BE49-F238E27FC236}">
              <a16:creationId xmlns:a16="http://schemas.microsoft.com/office/drawing/2014/main" id="{B627AAEC-AD67-428C-A4BA-DFC224D7375A}"/>
            </a:ext>
          </a:extLst>
        </xdr:cNvPr>
        <xdr:cNvSpPr>
          <a:spLocks noChangeShapeType="1"/>
        </xdr:cNvSpPr>
      </xdr:nvSpPr>
      <xdr:spPr bwMode="auto">
        <a:xfrm>
          <a:off x="5162550" y="12891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52" name="Line 7890">
          <a:extLst>
            <a:ext uri="{FF2B5EF4-FFF2-40B4-BE49-F238E27FC236}">
              <a16:creationId xmlns:a16="http://schemas.microsoft.com/office/drawing/2014/main" id="{08C4F403-C692-4DEE-A185-71EBBDEF2858}"/>
            </a:ext>
          </a:extLst>
        </xdr:cNvPr>
        <xdr:cNvSpPr>
          <a:spLocks noChangeShapeType="1"/>
        </xdr:cNvSpPr>
      </xdr:nvSpPr>
      <xdr:spPr bwMode="auto">
        <a:xfrm>
          <a:off x="5162550" y="12891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53" name="Line 7891">
          <a:extLst>
            <a:ext uri="{FF2B5EF4-FFF2-40B4-BE49-F238E27FC236}">
              <a16:creationId xmlns:a16="http://schemas.microsoft.com/office/drawing/2014/main" id="{5BC462D7-CB17-4A86-AF37-474B39608310}"/>
            </a:ext>
          </a:extLst>
        </xdr:cNvPr>
        <xdr:cNvSpPr>
          <a:spLocks noChangeShapeType="1"/>
        </xdr:cNvSpPr>
      </xdr:nvSpPr>
      <xdr:spPr bwMode="auto">
        <a:xfrm>
          <a:off x="5162550" y="12891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54" name="Line 7892">
          <a:extLst>
            <a:ext uri="{FF2B5EF4-FFF2-40B4-BE49-F238E27FC236}">
              <a16:creationId xmlns:a16="http://schemas.microsoft.com/office/drawing/2014/main" id="{FB952621-B5E7-4C25-B00E-F8A8CBCA12C9}"/>
            </a:ext>
          </a:extLst>
        </xdr:cNvPr>
        <xdr:cNvSpPr>
          <a:spLocks noChangeShapeType="1"/>
        </xdr:cNvSpPr>
      </xdr:nvSpPr>
      <xdr:spPr bwMode="auto">
        <a:xfrm>
          <a:off x="5162550" y="12891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55" name="Line 7893">
          <a:extLst>
            <a:ext uri="{FF2B5EF4-FFF2-40B4-BE49-F238E27FC236}">
              <a16:creationId xmlns:a16="http://schemas.microsoft.com/office/drawing/2014/main" id="{571BCECE-59E5-4254-A2DB-BC12D54B873A}"/>
            </a:ext>
          </a:extLst>
        </xdr:cNvPr>
        <xdr:cNvSpPr>
          <a:spLocks noChangeShapeType="1"/>
        </xdr:cNvSpPr>
      </xdr:nvSpPr>
      <xdr:spPr bwMode="auto">
        <a:xfrm>
          <a:off x="5162550" y="12891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56" name="Line 7894">
          <a:extLst>
            <a:ext uri="{FF2B5EF4-FFF2-40B4-BE49-F238E27FC236}">
              <a16:creationId xmlns:a16="http://schemas.microsoft.com/office/drawing/2014/main" id="{62A3DC1A-5F89-424C-A9C0-5CB558964ED1}"/>
            </a:ext>
          </a:extLst>
        </xdr:cNvPr>
        <xdr:cNvSpPr>
          <a:spLocks noChangeShapeType="1"/>
        </xdr:cNvSpPr>
      </xdr:nvSpPr>
      <xdr:spPr bwMode="auto">
        <a:xfrm>
          <a:off x="5162550" y="12891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57" name="Line 7895">
          <a:extLst>
            <a:ext uri="{FF2B5EF4-FFF2-40B4-BE49-F238E27FC236}">
              <a16:creationId xmlns:a16="http://schemas.microsoft.com/office/drawing/2014/main" id="{0E45689E-2597-4219-A172-43B0C06B0676}"/>
            </a:ext>
          </a:extLst>
        </xdr:cNvPr>
        <xdr:cNvSpPr>
          <a:spLocks noChangeShapeType="1"/>
        </xdr:cNvSpPr>
      </xdr:nvSpPr>
      <xdr:spPr bwMode="auto">
        <a:xfrm>
          <a:off x="5162550" y="12891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https://sector-sb.ru/catalog/ops/produktsiya_kompanii_bolid/integrirovannaya_sistema_orion/apparatnye_sredstva_orion_bolid/bolids2000-sp2?ysclid=m3rakgdv32188682342" TargetMode="External"/><Relationship Id="rId13" Type="http://schemas.openxmlformats.org/officeDocument/2006/relationships/hyperlink" Target="https://www.tinko.ru/catalog/product/004432/" TargetMode="External"/><Relationship Id="rId18" Type="http://schemas.openxmlformats.org/officeDocument/2006/relationships/hyperlink" Target="https://sector-sb.ru/catalog/ops/produktsiya_kompanii_bolid/integrirovannaya_sistema_orion/apparatnye_sredstva_orion_bolid/bolids2000-sp2?ysclid=m3rakgdv32188682342" TargetMode="External"/><Relationship Id="rId3" Type="http://schemas.openxmlformats.org/officeDocument/2006/relationships/hyperlink" Target="https://teko-shop.ru/catalog/ops/tekhnicheskie_sredstva_iso_orion/dip_34a_isp_03_ip_212_34a/?utm_source=yandex.ru&amp;utm_medium=organic&amp;utm_campaign=yandex.ru&amp;utm_referrer=yandex.ru" TargetMode="External"/><Relationship Id="rId7" Type="http://schemas.openxmlformats.org/officeDocument/2006/relationships/hyperlink" Target="https://satro-paladin.com/catalog/product/7146/?ysclid=m3sb6rel3a419841636" TargetMode="External"/><Relationship Id="rId12" Type="http://schemas.openxmlformats.org/officeDocument/2006/relationships/hyperlink" Target="https://www.tinko.ru/catalog/product/005048/" TargetMode="External"/><Relationship Id="rId17" Type="http://schemas.openxmlformats.org/officeDocument/2006/relationships/hyperlink" Target="https://www.tinko.ru/catalog/product/004196/?ysclid=m3rako63f5112292171" TargetMode="External"/><Relationship Id="rId2" Type="http://schemas.openxmlformats.org/officeDocument/2006/relationships/hyperlink" Target="https://sector-sb.ru/catalog/ops/produktsiya_kompanii_bolid/integrirovannaya_sistema_orion/apparatnye_sredstva_orion_bolid/c2000m?ysclid=m3r9yzyihs683770145" TargetMode="External"/><Relationship Id="rId16" Type="http://schemas.openxmlformats.org/officeDocument/2006/relationships/hyperlink" Target="https://sector-sb.ru/catalog/ops/produktsiya_kompanii_bolid/integrirovannaya_sistema_orion/apparatnye_sredstva_orion_bolid/bolids2000-sp2?ysclid=m3rakgdv32188682342" TargetMode="External"/><Relationship Id="rId20" Type="http://schemas.openxmlformats.org/officeDocument/2006/relationships/printerSettings" Target="../printerSettings/printerSettings7.bin"/><Relationship Id="rId1" Type="http://schemas.openxmlformats.org/officeDocument/2006/relationships/hyperlink" Target="https://www.tinko.ru/catalog/product/004432/?ysclid=m3r9yqpvch879256913" TargetMode="External"/><Relationship Id="rId6" Type="http://schemas.openxmlformats.org/officeDocument/2006/relationships/hyperlink" Target="https://www.etm.ru/cat/nn/234612" TargetMode="External"/><Relationship Id="rId11" Type="http://schemas.openxmlformats.org/officeDocument/2006/relationships/hyperlink" Target="https://www.tinko.ru/catalog/product/008064/" TargetMode="External"/><Relationship Id="rId5" Type="http://schemas.openxmlformats.org/officeDocument/2006/relationships/hyperlink" Target="https://alpatech.ru/sistemy-ops/adresnye-integrirovannye-ops/bolid-orion/pozharnye-izveschateli-bolid/ipr-513-3am-ruchnoy-izveschatel-bolid/?ysclid=m3sb4vmz7w177065086" TargetMode="External"/><Relationship Id="rId15" Type="http://schemas.openxmlformats.org/officeDocument/2006/relationships/hyperlink" Target="https://www.tinko.ru/catalog/product/004196/?ysclid=m3rako63f5112292171" TargetMode="External"/><Relationship Id="rId10" Type="http://schemas.openxmlformats.org/officeDocument/2006/relationships/hyperlink" Target="https://www.tinko.ru/catalog/product/008539/" TargetMode="External"/><Relationship Id="rId19" Type="http://schemas.openxmlformats.org/officeDocument/2006/relationships/hyperlink" Target="https://www.tinko.ru/catalog/product/004196/?ysclid=m3rako63f5112292171" TargetMode="External"/><Relationship Id="rId4" Type="http://schemas.openxmlformats.org/officeDocument/2006/relationships/hyperlink" Target="https://www.tinko.ru/catalog/product/224800/?ysclid=m3sb4tnop8655170700" TargetMode="External"/><Relationship Id="rId9" Type="http://schemas.openxmlformats.org/officeDocument/2006/relationships/hyperlink" Target="https://www.tinko.ru/catalog/product/004196/?ysclid=m3rako63f5112292171" TargetMode="External"/><Relationship Id="rId14" Type="http://schemas.openxmlformats.org/officeDocument/2006/relationships/hyperlink" Target="https://sector-sb.ru/catalog/ops/produktsiya_kompanii_bolid/integrirovannaya_sistema_orion/apparatnye_sredstva_orion_bolid/bolids2000-sp2?ysclid=m3rakgdv32188682342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Worksheet____1"/>
  <dimension ref="A1:L29"/>
  <sheetViews>
    <sheetView view="pageBreakPreview" zoomScaleSheetLayoutView="100" workbookViewId="0">
      <selection activeCell="B3" sqref="B3:K3"/>
    </sheetView>
  </sheetViews>
  <sheetFormatPr defaultColWidth="9.140625" defaultRowHeight="15"/>
  <cols>
    <col min="1" max="1" width="2.28515625" style="4" customWidth="1"/>
    <col min="2" max="5" width="9.140625" style="4"/>
    <col min="6" max="6" width="12" style="4" customWidth="1"/>
    <col min="7" max="7" width="9.7109375" style="4" customWidth="1"/>
    <col min="8" max="8" width="6.42578125" style="4" customWidth="1"/>
    <col min="9" max="9" width="12.140625" style="4" customWidth="1"/>
    <col min="10" max="10" width="9.140625" style="4"/>
    <col min="11" max="11" width="8.28515625" style="4" customWidth="1"/>
    <col min="12" max="12" width="6.28515625" style="4" customWidth="1"/>
    <col min="13" max="13" width="5.7109375" style="4" customWidth="1"/>
    <col min="14" max="16384" width="9.140625" style="4"/>
  </cols>
  <sheetData>
    <row r="1" spans="1:12">
      <c r="A1" s="1061"/>
      <c r="B1" s="1061"/>
      <c r="C1" s="1061"/>
      <c r="J1" s="1054" t="s">
        <v>3849</v>
      </c>
      <c r="K1" s="1054"/>
      <c r="L1" s="1054"/>
    </row>
    <row r="2" spans="1:12" ht="15.75">
      <c r="A2" s="1062"/>
      <c r="B2" s="1062"/>
      <c r="C2" s="1062"/>
    </row>
    <row r="3" spans="1:12" ht="169.5" customHeight="1">
      <c r="B3" s="1063" t="str">
        <f>+'1'!D3</f>
        <v>««Դիլիջանի թիվ 1 մանկապարտեզ» ՀՈԱԿ-ի,  «Հաղարծնի մանկապարտեզ» ՀՈԱԿ-ի, «Սարիգյուղի մանկապարտեզ» ՀՈԱԿ-ի և «Կոթիի մսուր-մանկապարտեզ» ՀՈԱԿ-ի վերանորոգման համար շենքերի չափագրման, ծավալաթերթ/թերությունների ակտերի և նախահաշիվների փաստաթղթերի մշակում» 
«Կոթիի մսուր-մանկապարտեզ» ՀՈԱԿ</v>
      </c>
      <c r="C3" s="1063"/>
      <c r="D3" s="1063"/>
      <c r="E3" s="1063"/>
      <c r="F3" s="1063"/>
      <c r="G3" s="1063"/>
      <c r="H3" s="1063"/>
      <c r="I3" s="1063"/>
      <c r="J3" s="1063"/>
      <c r="K3" s="1063"/>
      <c r="L3" s="5"/>
    </row>
    <row r="4" spans="1:12">
      <c r="B4" s="1054"/>
      <c r="C4" s="1054"/>
      <c r="D4" s="1054"/>
      <c r="E4" s="1054"/>
      <c r="F4" s="1054"/>
      <c r="G4" s="1054"/>
      <c r="H4" s="1054"/>
      <c r="I4" s="1054"/>
      <c r="J4" s="1054"/>
      <c r="K4" s="1054"/>
      <c r="L4" s="1054"/>
    </row>
    <row r="5" spans="1:12" ht="18">
      <c r="B5" s="1064" t="s">
        <v>53</v>
      </c>
      <c r="C5" s="1064"/>
      <c r="D5" s="1064"/>
      <c r="E5" s="1064"/>
      <c r="F5" s="1064"/>
      <c r="G5" s="1064"/>
      <c r="H5" s="1064"/>
      <c r="I5" s="1064"/>
      <c r="J5" s="1064"/>
      <c r="K5" s="1064"/>
      <c r="L5" s="1064"/>
    </row>
    <row r="6" spans="1:12">
      <c r="B6" s="1054"/>
      <c r="C6" s="1054"/>
      <c r="D6" s="1054"/>
      <c r="E6" s="1054"/>
      <c r="F6" s="1054"/>
      <c r="G6" s="1054"/>
      <c r="H6" s="1054"/>
      <c r="I6" s="1054"/>
      <c r="J6" s="1054"/>
      <c r="K6" s="1054"/>
      <c r="L6" s="1054"/>
    </row>
    <row r="7" spans="1:12" s="6" customFormat="1" ht="25.5" customHeight="1">
      <c r="B7" s="1058" t="s">
        <v>3752</v>
      </c>
      <c r="C7" s="1058"/>
      <c r="D7" s="1058"/>
      <c r="E7" s="1058"/>
      <c r="F7" s="1058"/>
      <c r="G7" s="1058"/>
      <c r="H7" s="1058"/>
      <c r="I7" s="1058"/>
      <c r="J7" s="1058"/>
      <c r="K7" s="1058"/>
      <c r="L7" s="1058"/>
    </row>
    <row r="8" spans="1:12" s="6" customFormat="1" ht="25.5" customHeight="1">
      <c r="B8" s="1059" t="s">
        <v>54</v>
      </c>
      <c r="C8" s="1059"/>
      <c r="D8" s="1059"/>
      <c r="E8" s="1059"/>
      <c r="F8" s="1059"/>
      <c r="G8" s="1059"/>
      <c r="H8" s="1059"/>
      <c r="I8" s="1059"/>
      <c r="J8" s="1059"/>
      <c r="K8" s="1059"/>
      <c r="L8" s="1059"/>
    </row>
    <row r="9" spans="1:12" s="6" customFormat="1" ht="25.5" customHeight="1">
      <c r="B9" s="1055" t="s">
        <v>55</v>
      </c>
      <c r="C9" s="1055"/>
      <c r="D9" s="1055"/>
      <c r="E9" s="1055"/>
      <c r="F9" s="1055"/>
      <c r="G9" s="1055"/>
      <c r="H9" s="1055"/>
      <c r="I9" s="1055"/>
      <c r="J9" s="1055"/>
      <c r="K9" s="1055"/>
      <c r="L9" s="1055"/>
    </row>
    <row r="10" spans="1:12" s="6" customFormat="1" ht="25.5" customHeight="1">
      <c r="B10" s="1055" t="s">
        <v>56</v>
      </c>
      <c r="C10" s="1055"/>
      <c r="D10" s="1055"/>
      <c r="E10" s="1055"/>
      <c r="F10" s="1055"/>
      <c r="G10" s="1055"/>
      <c r="H10" s="1055"/>
      <c r="I10" s="1055"/>
      <c r="J10" s="1055"/>
      <c r="K10" s="1055"/>
      <c r="L10" s="1055"/>
    </row>
    <row r="11" spans="1:12" s="6" customFormat="1" ht="25.5" customHeight="1">
      <c r="B11" s="1055" t="s">
        <v>57</v>
      </c>
      <c r="C11" s="1055"/>
      <c r="D11" s="1055"/>
      <c r="E11" s="1055"/>
      <c r="F11" s="1055"/>
      <c r="G11" s="1055"/>
      <c r="H11" s="1055"/>
      <c r="I11" s="1055"/>
      <c r="J11" s="1055"/>
      <c r="K11" s="1055"/>
      <c r="L11" s="1055"/>
    </row>
    <row r="12" spans="1:12" s="6" customFormat="1" ht="25.5" customHeight="1">
      <c r="B12" s="1055" t="s">
        <v>58</v>
      </c>
      <c r="C12" s="1055"/>
      <c r="D12" s="1055"/>
      <c r="E12" s="1055"/>
      <c r="F12" s="1055"/>
      <c r="G12" s="1055"/>
      <c r="H12" s="1055"/>
      <c r="I12" s="1055"/>
      <c r="J12" s="1055"/>
      <c r="K12" s="1055"/>
      <c r="L12" s="1055"/>
    </row>
    <row r="13" spans="1:12" s="6" customFormat="1" ht="25.5" customHeight="1">
      <c r="B13" s="1055" t="s">
        <v>59</v>
      </c>
      <c r="C13" s="1055"/>
      <c r="D13" s="1055"/>
      <c r="E13" s="1055"/>
      <c r="F13" s="1055"/>
      <c r="G13" s="1055"/>
      <c r="H13" s="1055"/>
      <c r="I13" s="1055"/>
      <c r="J13" s="1055"/>
      <c r="K13" s="1055"/>
      <c r="L13" s="1055"/>
    </row>
    <row r="14" spans="1:12" s="6" customFormat="1" ht="25.5" customHeight="1">
      <c r="B14" s="1060" t="s">
        <v>3587</v>
      </c>
      <c r="C14" s="1060"/>
      <c r="D14" s="1060"/>
      <c r="E14" s="1060"/>
      <c r="F14" s="1060"/>
      <c r="G14" s="1060"/>
      <c r="H14" s="1060"/>
      <c r="I14" s="1060"/>
      <c r="J14" s="1060"/>
      <c r="K14" s="1060"/>
      <c r="L14" s="1060"/>
    </row>
    <row r="15" spans="1:12" s="6" customFormat="1" ht="25.5" customHeight="1">
      <c r="B15" s="1055" t="s">
        <v>60</v>
      </c>
      <c r="C15" s="1055"/>
      <c r="D15" s="1055"/>
      <c r="E15" s="1055"/>
      <c r="F15" s="1055"/>
      <c r="G15" s="1055"/>
      <c r="H15" s="1055"/>
      <c r="I15" s="1055"/>
      <c r="J15" s="1055"/>
      <c r="K15" s="1055"/>
      <c r="L15" s="1055"/>
    </row>
    <row r="16" spans="1:12" s="6" customFormat="1" ht="25.5" hidden="1" customHeight="1">
      <c r="B16" s="7" t="s">
        <v>61</v>
      </c>
      <c r="C16" s="7"/>
      <c r="D16" s="7"/>
      <c r="E16" s="7"/>
      <c r="F16" s="7"/>
      <c r="G16" s="117">
        <v>201882</v>
      </c>
      <c r="H16" s="7" t="s">
        <v>62</v>
      </c>
      <c r="I16" s="7"/>
      <c r="J16" s="7"/>
      <c r="K16" s="7"/>
      <c r="L16" s="7"/>
    </row>
    <row r="17" spans="2:12" s="6" customFormat="1" ht="25.5" customHeight="1">
      <c r="B17" s="7" t="s">
        <v>63</v>
      </c>
      <c r="C17" s="7"/>
      <c r="D17" s="7"/>
      <c r="E17" s="7"/>
      <c r="F17" s="7"/>
      <c r="G17" s="8">
        <f>+'1'!P9</f>
        <v>2458.44</v>
      </c>
      <c r="H17" s="7" t="s">
        <v>64</v>
      </c>
      <c r="I17" s="7"/>
      <c r="J17" s="7"/>
      <c r="K17" s="7"/>
      <c r="L17" s="7"/>
    </row>
    <row r="18" spans="2:12" s="6" customFormat="1" ht="25.5" customHeight="1">
      <c r="B18" s="103" t="s">
        <v>65</v>
      </c>
      <c r="C18" s="7"/>
      <c r="D18" s="7"/>
      <c r="E18" s="7"/>
      <c r="F18" s="7"/>
      <c r="G18" s="7"/>
      <c r="H18" s="7"/>
      <c r="I18" s="8">
        <f>+'1'!P10</f>
        <v>3048.1</v>
      </c>
      <c r="J18" s="7" t="s">
        <v>64</v>
      </c>
      <c r="K18" s="7"/>
      <c r="L18" s="7"/>
    </row>
    <row r="19" spans="2:12" s="6" customFormat="1" ht="25.5" customHeight="1">
      <c r="B19" s="1055" t="s">
        <v>66</v>
      </c>
      <c r="C19" s="1055"/>
      <c r="D19" s="1055"/>
      <c r="E19" s="1055"/>
      <c r="F19" s="1055"/>
      <c r="G19" s="1055"/>
      <c r="H19" s="1055"/>
      <c r="I19" s="1055"/>
      <c r="J19" s="1055"/>
      <c r="K19" s="1055"/>
      <c r="L19" s="1055"/>
    </row>
    <row r="20" spans="2:12" s="6" customFormat="1" ht="25.5" customHeight="1">
      <c r="B20" s="1055" t="s">
        <v>67</v>
      </c>
      <c r="C20" s="1055"/>
      <c r="D20" s="1055"/>
      <c r="E20" s="1055"/>
      <c r="F20" s="1055"/>
      <c r="G20" s="1055"/>
      <c r="H20" s="1055"/>
      <c r="I20" s="1055"/>
      <c r="J20" s="1055"/>
      <c r="K20" s="1055"/>
      <c r="L20" s="1055"/>
    </row>
    <row r="21" spans="2:12" s="6" customFormat="1" ht="25.5" customHeight="1">
      <c r="B21" s="7" t="s">
        <v>68</v>
      </c>
      <c r="C21" s="7"/>
      <c r="D21" s="7"/>
      <c r="E21" s="7"/>
      <c r="F21" s="118">
        <f>('1'!P11-1)*100</f>
        <v>13.200000000000012</v>
      </c>
      <c r="G21" s="7" t="s">
        <v>69</v>
      </c>
      <c r="H21" s="7"/>
      <c r="I21" s="7"/>
      <c r="J21" s="7"/>
      <c r="K21" s="7"/>
      <c r="L21" s="7"/>
    </row>
    <row r="22" spans="2:12" s="6" customFormat="1" ht="25.5" customHeight="1">
      <c r="B22" s="1055" t="s">
        <v>70</v>
      </c>
      <c r="C22" s="1055"/>
      <c r="D22" s="1055"/>
      <c r="E22" s="1055"/>
      <c r="F22" s="1055"/>
      <c r="G22" s="1055"/>
      <c r="H22" s="1055"/>
      <c r="I22" s="1055"/>
      <c r="J22" s="1055"/>
      <c r="K22" s="1055"/>
      <c r="L22" s="1055"/>
    </row>
    <row r="23" spans="2:12" s="6" customFormat="1" ht="25.5" customHeight="1">
      <c r="B23" s="1055" t="s">
        <v>71</v>
      </c>
      <c r="C23" s="1055"/>
      <c r="D23" s="1055"/>
      <c r="E23" s="1055"/>
      <c r="F23" s="1055"/>
      <c r="G23" s="1055"/>
      <c r="H23" s="1055"/>
      <c r="I23" s="1055"/>
      <c r="J23" s="1055"/>
      <c r="K23" s="1055"/>
      <c r="L23" s="1055"/>
    </row>
    <row r="24" spans="2:12" s="6" customFormat="1" ht="25.5" customHeight="1">
      <c r="B24" s="1055" t="s">
        <v>72</v>
      </c>
      <c r="C24" s="1055"/>
      <c r="D24" s="1055"/>
      <c r="E24" s="1055"/>
      <c r="F24" s="1055"/>
      <c r="G24" s="1055"/>
      <c r="H24" s="1055"/>
      <c r="I24" s="1055"/>
      <c r="J24" s="1055"/>
      <c r="K24" s="1055"/>
      <c r="L24" s="1055"/>
    </row>
    <row r="25" spans="2:12" ht="22.5" customHeight="1">
      <c r="B25" s="1056"/>
      <c r="C25" s="1056"/>
      <c r="D25" s="1056"/>
      <c r="E25" s="1056"/>
      <c r="F25" s="1056"/>
      <c r="G25" s="1056"/>
      <c r="H25" s="1056"/>
      <c r="I25" s="1056"/>
      <c r="J25" s="1056"/>
      <c r="K25" s="1056"/>
      <c r="L25" s="1056"/>
    </row>
    <row r="26" spans="2:12">
      <c r="B26" s="1054"/>
      <c r="C26" s="1054"/>
      <c r="D26" s="1054"/>
      <c r="E26" s="1054"/>
      <c r="F26" s="1054"/>
      <c r="G26" s="1054"/>
      <c r="H26" s="1054"/>
      <c r="I26" s="1054"/>
      <c r="J26" s="1054"/>
      <c r="K26" s="1054"/>
      <c r="L26" s="1054"/>
    </row>
    <row r="27" spans="2:12">
      <c r="B27" s="1054"/>
      <c r="C27" s="1054"/>
      <c r="D27" s="1054"/>
      <c r="E27" s="1054"/>
      <c r="F27" s="1054"/>
      <c r="G27" s="1054"/>
      <c r="H27" s="1054"/>
      <c r="I27" s="1054"/>
      <c r="J27" s="1054"/>
      <c r="K27" s="1054"/>
      <c r="L27" s="1054"/>
    </row>
    <row r="28" spans="2:12">
      <c r="B28" s="1057" t="s">
        <v>3756</v>
      </c>
      <c r="C28" s="1057"/>
      <c r="D28" s="1057"/>
      <c r="E28" s="1057"/>
      <c r="F28" s="1057"/>
      <c r="G28" s="1057"/>
      <c r="H28" s="1057"/>
      <c r="I28" s="1057"/>
      <c r="J28" s="1057"/>
      <c r="K28" s="1057"/>
      <c r="L28" s="1057"/>
    </row>
    <row r="29" spans="2:12">
      <c r="B29" s="1054"/>
      <c r="C29" s="1054"/>
      <c r="D29" s="1054"/>
      <c r="E29" s="1054"/>
      <c r="F29" s="1054"/>
      <c r="G29" s="1054"/>
      <c r="H29" s="1054"/>
      <c r="I29" s="1054"/>
      <c r="J29" s="1054"/>
      <c r="K29" s="1054"/>
      <c r="L29" s="1054"/>
    </row>
  </sheetData>
  <mergeCells count="26">
    <mergeCell ref="B6:L6"/>
    <mergeCell ref="A1:C1"/>
    <mergeCell ref="A2:C2"/>
    <mergeCell ref="B3:K3"/>
    <mergeCell ref="B4:L4"/>
    <mergeCell ref="B5:L5"/>
    <mergeCell ref="J1:L1"/>
    <mergeCell ref="B22:L22"/>
    <mergeCell ref="B7:L7"/>
    <mergeCell ref="B8:L8"/>
    <mergeCell ref="B9:L9"/>
    <mergeCell ref="B10:L10"/>
    <mergeCell ref="B11:L11"/>
    <mergeCell ref="B12:L12"/>
    <mergeCell ref="B13:L13"/>
    <mergeCell ref="B14:L14"/>
    <mergeCell ref="B15:L15"/>
    <mergeCell ref="B19:L19"/>
    <mergeCell ref="B20:L20"/>
    <mergeCell ref="B29:L29"/>
    <mergeCell ref="B23:L23"/>
    <mergeCell ref="B24:L24"/>
    <mergeCell ref="B25:L25"/>
    <mergeCell ref="B26:L26"/>
    <mergeCell ref="B27:L27"/>
    <mergeCell ref="B28:L28"/>
  </mergeCells>
  <printOptions horizontalCentered="1"/>
  <pageMargins left="0" right="0" top="0.2" bottom="0.2" header="0.31496062992126" footer="0.31496062992126"/>
  <pageSetup scale="9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Worksheet____2">
    <tabColor theme="3" tint="0.39997558519241921"/>
  </sheetPr>
  <dimension ref="A1:L77"/>
  <sheetViews>
    <sheetView view="pageBreakPreview" topLeftCell="A45" zoomScaleSheetLayoutView="100" workbookViewId="0">
      <selection activeCell="G48" sqref="G48"/>
    </sheetView>
  </sheetViews>
  <sheetFormatPr defaultRowHeight="15.75"/>
  <cols>
    <col min="1" max="1" width="5.42578125" style="9" customWidth="1"/>
    <col min="2" max="2" width="12.42578125" style="9" customWidth="1"/>
    <col min="3" max="3" width="63" style="9" customWidth="1"/>
    <col min="4" max="4" width="17" style="128" customWidth="1"/>
    <col min="5" max="5" width="12.85546875" style="129" hidden="1" customWidth="1"/>
    <col min="6" max="6" width="15.42578125" style="128" customWidth="1"/>
    <col min="7" max="7" width="12.42578125" style="128" customWidth="1"/>
    <col min="8" max="8" width="14.42578125" style="128" customWidth="1"/>
    <col min="9" max="9" width="14.140625" style="9" customWidth="1"/>
    <col min="10" max="10" width="10.7109375" style="9" bestFit="1" customWidth="1"/>
    <col min="11" max="236" width="9.140625" style="9"/>
    <col min="237" max="237" width="4.42578125" style="9" customWidth="1"/>
    <col min="238" max="238" width="17.85546875" style="9" customWidth="1"/>
    <col min="239" max="239" width="39.28515625" style="9" customWidth="1"/>
    <col min="240" max="240" width="16.5703125" style="9" customWidth="1"/>
    <col min="241" max="241" width="17.5703125" style="9" customWidth="1"/>
    <col min="242" max="242" width="16.140625" style="9" customWidth="1"/>
    <col min="243" max="243" width="14.28515625" style="9" customWidth="1"/>
    <col min="244" max="244" width="21" style="9" customWidth="1"/>
    <col min="245" max="245" width="12.140625" style="9" customWidth="1"/>
    <col min="246" max="246" width="10.7109375" style="9" bestFit="1" customWidth="1"/>
    <col min="247" max="492" width="9.140625" style="9"/>
    <col min="493" max="493" width="4.42578125" style="9" customWidth="1"/>
    <col min="494" max="494" width="17.85546875" style="9" customWidth="1"/>
    <col min="495" max="495" width="39.28515625" style="9" customWidth="1"/>
    <col min="496" max="496" width="16.5703125" style="9" customWidth="1"/>
    <col min="497" max="497" width="17.5703125" style="9" customWidth="1"/>
    <col min="498" max="498" width="16.140625" style="9" customWidth="1"/>
    <col min="499" max="499" width="14.28515625" style="9" customWidth="1"/>
    <col min="500" max="500" width="21" style="9" customWidth="1"/>
    <col min="501" max="501" width="12.140625" style="9" customWidth="1"/>
    <col min="502" max="502" width="10.7109375" style="9" bestFit="1" customWidth="1"/>
    <col min="503" max="748" width="9.140625" style="9"/>
    <col min="749" max="749" width="4.42578125" style="9" customWidth="1"/>
    <col min="750" max="750" width="17.85546875" style="9" customWidth="1"/>
    <col min="751" max="751" width="39.28515625" style="9" customWidth="1"/>
    <col min="752" max="752" width="16.5703125" style="9" customWidth="1"/>
    <col min="753" max="753" width="17.5703125" style="9" customWidth="1"/>
    <col min="754" max="754" width="16.140625" style="9" customWidth="1"/>
    <col min="755" max="755" width="14.28515625" style="9" customWidth="1"/>
    <col min="756" max="756" width="21" style="9" customWidth="1"/>
    <col min="757" max="757" width="12.140625" style="9" customWidth="1"/>
    <col min="758" max="758" width="10.7109375" style="9" bestFit="1" customWidth="1"/>
    <col min="759" max="1004" width="9.140625" style="9"/>
    <col min="1005" max="1005" width="4.42578125" style="9" customWidth="1"/>
    <col min="1006" max="1006" width="17.85546875" style="9" customWidth="1"/>
    <col min="1007" max="1007" width="39.28515625" style="9" customWidth="1"/>
    <col min="1008" max="1008" width="16.5703125" style="9" customWidth="1"/>
    <col min="1009" max="1009" width="17.5703125" style="9" customWidth="1"/>
    <col min="1010" max="1010" width="16.140625" style="9" customWidth="1"/>
    <col min="1011" max="1011" width="14.28515625" style="9" customWidth="1"/>
    <col min="1012" max="1012" width="21" style="9" customWidth="1"/>
    <col min="1013" max="1013" width="12.140625" style="9" customWidth="1"/>
    <col min="1014" max="1014" width="10.7109375" style="9" bestFit="1" customWidth="1"/>
    <col min="1015" max="1260" width="9.140625" style="9"/>
    <col min="1261" max="1261" width="4.42578125" style="9" customWidth="1"/>
    <col min="1262" max="1262" width="17.85546875" style="9" customWidth="1"/>
    <col min="1263" max="1263" width="39.28515625" style="9" customWidth="1"/>
    <col min="1264" max="1264" width="16.5703125" style="9" customWidth="1"/>
    <col min="1265" max="1265" width="17.5703125" style="9" customWidth="1"/>
    <col min="1266" max="1266" width="16.140625" style="9" customWidth="1"/>
    <col min="1267" max="1267" width="14.28515625" style="9" customWidth="1"/>
    <col min="1268" max="1268" width="21" style="9" customWidth="1"/>
    <col min="1269" max="1269" width="12.140625" style="9" customWidth="1"/>
    <col min="1270" max="1270" width="10.7109375" style="9" bestFit="1" customWidth="1"/>
    <col min="1271" max="1516" width="9.140625" style="9"/>
    <col min="1517" max="1517" width="4.42578125" style="9" customWidth="1"/>
    <col min="1518" max="1518" width="17.85546875" style="9" customWidth="1"/>
    <col min="1519" max="1519" width="39.28515625" style="9" customWidth="1"/>
    <col min="1520" max="1520" width="16.5703125" style="9" customWidth="1"/>
    <col min="1521" max="1521" width="17.5703125" style="9" customWidth="1"/>
    <col min="1522" max="1522" width="16.140625" style="9" customWidth="1"/>
    <col min="1523" max="1523" width="14.28515625" style="9" customWidth="1"/>
    <col min="1524" max="1524" width="21" style="9" customWidth="1"/>
    <col min="1525" max="1525" width="12.140625" style="9" customWidth="1"/>
    <col min="1526" max="1526" width="10.7109375" style="9" bestFit="1" customWidth="1"/>
    <col min="1527" max="1772" width="9.140625" style="9"/>
    <col min="1773" max="1773" width="4.42578125" style="9" customWidth="1"/>
    <col min="1774" max="1774" width="17.85546875" style="9" customWidth="1"/>
    <col min="1775" max="1775" width="39.28515625" style="9" customWidth="1"/>
    <col min="1776" max="1776" width="16.5703125" style="9" customWidth="1"/>
    <col min="1777" max="1777" width="17.5703125" style="9" customWidth="1"/>
    <col min="1778" max="1778" width="16.140625" style="9" customWidth="1"/>
    <col min="1779" max="1779" width="14.28515625" style="9" customWidth="1"/>
    <col min="1780" max="1780" width="21" style="9" customWidth="1"/>
    <col min="1781" max="1781" width="12.140625" style="9" customWidth="1"/>
    <col min="1782" max="1782" width="10.7109375" style="9" bestFit="1" customWidth="1"/>
    <col min="1783" max="2028" width="9.140625" style="9"/>
    <col min="2029" max="2029" width="4.42578125" style="9" customWidth="1"/>
    <col min="2030" max="2030" width="17.85546875" style="9" customWidth="1"/>
    <col min="2031" max="2031" width="39.28515625" style="9" customWidth="1"/>
    <col min="2032" max="2032" width="16.5703125" style="9" customWidth="1"/>
    <col min="2033" max="2033" width="17.5703125" style="9" customWidth="1"/>
    <col min="2034" max="2034" width="16.140625" style="9" customWidth="1"/>
    <col min="2035" max="2035" width="14.28515625" style="9" customWidth="1"/>
    <col min="2036" max="2036" width="21" style="9" customWidth="1"/>
    <col min="2037" max="2037" width="12.140625" style="9" customWidth="1"/>
    <col min="2038" max="2038" width="10.7109375" style="9" bestFit="1" customWidth="1"/>
    <col min="2039" max="2284" width="9.140625" style="9"/>
    <col min="2285" max="2285" width="4.42578125" style="9" customWidth="1"/>
    <col min="2286" max="2286" width="17.85546875" style="9" customWidth="1"/>
    <col min="2287" max="2287" width="39.28515625" style="9" customWidth="1"/>
    <col min="2288" max="2288" width="16.5703125" style="9" customWidth="1"/>
    <col min="2289" max="2289" width="17.5703125" style="9" customWidth="1"/>
    <col min="2290" max="2290" width="16.140625" style="9" customWidth="1"/>
    <col min="2291" max="2291" width="14.28515625" style="9" customWidth="1"/>
    <col min="2292" max="2292" width="21" style="9" customWidth="1"/>
    <col min="2293" max="2293" width="12.140625" style="9" customWidth="1"/>
    <col min="2294" max="2294" width="10.7109375" style="9" bestFit="1" customWidth="1"/>
    <col min="2295" max="2540" width="9.140625" style="9"/>
    <col min="2541" max="2541" width="4.42578125" style="9" customWidth="1"/>
    <col min="2542" max="2542" width="17.85546875" style="9" customWidth="1"/>
    <col min="2543" max="2543" width="39.28515625" style="9" customWidth="1"/>
    <col min="2544" max="2544" width="16.5703125" style="9" customWidth="1"/>
    <col min="2545" max="2545" width="17.5703125" style="9" customWidth="1"/>
    <col min="2546" max="2546" width="16.140625" style="9" customWidth="1"/>
    <col min="2547" max="2547" width="14.28515625" style="9" customWidth="1"/>
    <col min="2548" max="2548" width="21" style="9" customWidth="1"/>
    <col min="2549" max="2549" width="12.140625" style="9" customWidth="1"/>
    <col min="2550" max="2550" width="10.7109375" style="9" bestFit="1" customWidth="1"/>
    <col min="2551" max="2796" width="9.140625" style="9"/>
    <col min="2797" max="2797" width="4.42578125" style="9" customWidth="1"/>
    <col min="2798" max="2798" width="17.85546875" style="9" customWidth="1"/>
    <col min="2799" max="2799" width="39.28515625" style="9" customWidth="1"/>
    <col min="2800" max="2800" width="16.5703125" style="9" customWidth="1"/>
    <col min="2801" max="2801" width="17.5703125" style="9" customWidth="1"/>
    <col min="2802" max="2802" width="16.140625" style="9" customWidth="1"/>
    <col min="2803" max="2803" width="14.28515625" style="9" customWidth="1"/>
    <col min="2804" max="2804" width="21" style="9" customWidth="1"/>
    <col min="2805" max="2805" width="12.140625" style="9" customWidth="1"/>
    <col min="2806" max="2806" width="10.7109375" style="9" bestFit="1" customWidth="1"/>
    <col min="2807" max="3052" width="9.140625" style="9"/>
    <col min="3053" max="3053" width="4.42578125" style="9" customWidth="1"/>
    <col min="3054" max="3054" width="17.85546875" style="9" customWidth="1"/>
    <col min="3055" max="3055" width="39.28515625" style="9" customWidth="1"/>
    <col min="3056" max="3056" width="16.5703125" style="9" customWidth="1"/>
    <col min="3057" max="3057" width="17.5703125" style="9" customWidth="1"/>
    <col min="3058" max="3058" width="16.140625" style="9" customWidth="1"/>
    <col min="3059" max="3059" width="14.28515625" style="9" customWidth="1"/>
    <col min="3060" max="3060" width="21" style="9" customWidth="1"/>
    <col min="3061" max="3061" width="12.140625" style="9" customWidth="1"/>
    <col min="3062" max="3062" width="10.7109375" style="9" bestFit="1" customWidth="1"/>
    <col min="3063" max="3308" width="9.140625" style="9"/>
    <col min="3309" max="3309" width="4.42578125" style="9" customWidth="1"/>
    <col min="3310" max="3310" width="17.85546875" style="9" customWidth="1"/>
    <col min="3311" max="3311" width="39.28515625" style="9" customWidth="1"/>
    <col min="3312" max="3312" width="16.5703125" style="9" customWidth="1"/>
    <col min="3313" max="3313" width="17.5703125" style="9" customWidth="1"/>
    <col min="3314" max="3314" width="16.140625" style="9" customWidth="1"/>
    <col min="3315" max="3315" width="14.28515625" style="9" customWidth="1"/>
    <col min="3316" max="3316" width="21" style="9" customWidth="1"/>
    <col min="3317" max="3317" width="12.140625" style="9" customWidth="1"/>
    <col min="3318" max="3318" width="10.7109375" style="9" bestFit="1" customWidth="1"/>
    <col min="3319" max="3564" width="9.140625" style="9"/>
    <col min="3565" max="3565" width="4.42578125" style="9" customWidth="1"/>
    <col min="3566" max="3566" width="17.85546875" style="9" customWidth="1"/>
    <col min="3567" max="3567" width="39.28515625" style="9" customWidth="1"/>
    <col min="3568" max="3568" width="16.5703125" style="9" customWidth="1"/>
    <col min="3569" max="3569" width="17.5703125" style="9" customWidth="1"/>
    <col min="3570" max="3570" width="16.140625" style="9" customWidth="1"/>
    <col min="3571" max="3571" width="14.28515625" style="9" customWidth="1"/>
    <col min="3572" max="3572" width="21" style="9" customWidth="1"/>
    <col min="3573" max="3573" width="12.140625" style="9" customWidth="1"/>
    <col min="3574" max="3574" width="10.7109375" style="9" bestFit="1" customWidth="1"/>
    <col min="3575" max="3820" width="9.140625" style="9"/>
    <col min="3821" max="3821" width="4.42578125" style="9" customWidth="1"/>
    <col min="3822" max="3822" width="17.85546875" style="9" customWidth="1"/>
    <col min="3823" max="3823" width="39.28515625" style="9" customWidth="1"/>
    <col min="3824" max="3824" width="16.5703125" style="9" customWidth="1"/>
    <col min="3825" max="3825" width="17.5703125" style="9" customWidth="1"/>
    <col min="3826" max="3826" width="16.140625" style="9" customWidth="1"/>
    <col min="3827" max="3827" width="14.28515625" style="9" customWidth="1"/>
    <col min="3828" max="3828" width="21" style="9" customWidth="1"/>
    <col min="3829" max="3829" width="12.140625" style="9" customWidth="1"/>
    <col min="3830" max="3830" width="10.7109375" style="9" bestFit="1" customWidth="1"/>
    <col min="3831" max="4076" width="9.140625" style="9"/>
    <col min="4077" max="4077" width="4.42578125" style="9" customWidth="1"/>
    <col min="4078" max="4078" width="17.85546875" style="9" customWidth="1"/>
    <col min="4079" max="4079" width="39.28515625" style="9" customWidth="1"/>
    <col min="4080" max="4080" width="16.5703125" style="9" customWidth="1"/>
    <col min="4081" max="4081" width="17.5703125" style="9" customWidth="1"/>
    <col min="4082" max="4082" width="16.140625" style="9" customWidth="1"/>
    <col min="4083" max="4083" width="14.28515625" style="9" customWidth="1"/>
    <col min="4084" max="4084" width="21" style="9" customWidth="1"/>
    <col min="4085" max="4085" width="12.140625" style="9" customWidth="1"/>
    <col min="4086" max="4086" width="10.7109375" style="9" bestFit="1" customWidth="1"/>
    <col min="4087" max="4332" width="9.140625" style="9"/>
    <col min="4333" max="4333" width="4.42578125" style="9" customWidth="1"/>
    <col min="4334" max="4334" width="17.85546875" style="9" customWidth="1"/>
    <col min="4335" max="4335" width="39.28515625" style="9" customWidth="1"/>
    <col min="4336" max="4336" width="16.5703125" style="9" customWidth="1"/>
    <col min="4337" max="4337" width="17.5703125" style="9" customWidth="1"/>
    <col min="4338" max="4338" width="16.140625" style="9" customWidth="1"/>
    <col min="4339" max="4339" width="14.28515625" style="9" customWidth="1"/>
    <col min="4340" max="4340" width="21" style="9" customWidth="1"/>
    <col min="4341" max="4341" width="12.140625" style="9" customWidth="1"/>
    <col min="4342" max="4342" width="10.7109375" style="9" bestFit="1" customWidth="1"/>
    <col min="4343" max="4588" width="9.140625" style="9"/>
    <col min="4589" max="4589" width="4.42578125" style="9" customWidth="1"/>
    <col min="4590" max="4590" width="17.85546875" style="9" customWidth="1"/>
    <col min="4591" max="4591" width="39.28515625" style="9" customWidth="1"/>
    <col min="4592" max="4592" width="16.5703125" style="9" customWidth="1"/>
    <col min="4593" max="4593" width="17.5703125" style="9" customWidth="1"/>
    <col min="4594" max="4594" width="16.140625" style="9" customWidth="1"/>
    <col min="4595" max="4595" width="14.28515625" style="9" customWidth="1"/>
    <col min="4596" max="4596" width="21" style="9" customWidth="1"/>
    <col min="4597" max="4597" width="12.140625" style="9" customWidth="1"/>
    <col min="4598" max="4598" width="10.7109375" style="9" bestFit="1" customWidth="1"/>
    <col min="4599" max="4844" width="9.140625" style="9"/>
    <col min="4845" max="4845" width="4.42578125" style="9" customWidth="1"/>
    <col min="4846" max="4846" width="17.85546875" style="9" customWidth="1"/>
    <col min="4847" max="4847" width="39.28515625" style="9" customWidth="1"/>
    <col min="4848" max="4848" width="16.5703125" style="9" customWidth="1"/>
    <col min="4849" max="4849" width="17.5703125" style="9" customWidth="1"/>
    <col min="4850" max="4850" width="16.140625" style="9" customWidth="1"/>
    <col min="4851" max="4851" width="14.28515625" style="9" customWidth="1"/>
    <col min="4852" max="4852" width="21" style="9" customWidth="1"/>
    <col min="4853" max="4853" width="12.140625" style="9" customWidth="1"/>
    <col min="4854" max="4854" width="10.7109375" style="9" bestFit="1" customWidth="1"/>
    <col min="4855" max="5100" width="9.140625" style="9"/>
    <col min="5101" max="5101" width="4.42578125" style="9" customWidth="1"/>
    <col min="5102" max="5102" width="17.85546875" style="9" customWidth="1"/>
    <col min="5103" max="5103" width="39.28515625" style="9" customWidth="1"/>
    <col min="5104" max="5104" width="16.5703125" style="9" customWidth="1"/>
    <col min="5105" max="5105" width="17.5703125" style="9" customWidth="1"/>
    <col min="5106" max="5106" width="16.140625" style="9" customWidth="1"/>
    <col min="5107" max="5107" width="14.28515625" style="9" customWidth="1"/>
    <col min="5108" max="5108" width="21" style="9" customWidth="1"/>
    <col min="5109" max="5109" width="12.140625" style="9" customWidth="1"/>
    <col min="5110" max="5110" width="10.7109375" style="9" bestFit="1" customWidth="1"/>
    <col min="5111" max="5356" width="9.140625" style="9"/>
    <col min="5357" max="5357" width="4.42578125" style="9" customWidth="1"/>
    <col min="5358" max="5358" width="17.85546875" style="9" customWidth="1"/>
    <col min="5359" max="5359" width="39.28515625" style="9" customWidth="1"/>
    <col min="5360" max="5360" width="16.5703125" style="9" customWidth="1"/>
    <col min="5361" max="5361" width="17.5703125" style="9" customWidth="1"/>
    <col min="5362" max="5362" width="16.140625" style="9" customWidth="1"/>
    <col min="5363" max="5363" width="14.28515625" style="9" customWidth="1"/>
    <col min="5364" max="5364" width="21" style="9" customWidth="1"/>
    <col min="5365" max="5365" width="12.140625" style="9" customWidth="1"/>
    <col min="5366" max="5366" width="10.7109375" style="9" bestFit="1" customWidth="1"/>
    <col min="5367" max="5612" width="9.140625" style="9"/>
    <col min="5613" max="5613" width="4.42578125" style="9" customWidth="1"/>
    <col min="5614" max="5614" width="17.85546875" style="9" customWidth="1"/>
    <col min="5615" max="5615" width="39.28515625" style="9" customWidth="1"/>
    <col min="5616" max="5616" width="16.5703125" style="9" customWidth="1"/>
    <col min="5617" max="5617" width="17.5703125" style="9" customWidth="1"/>
    <col min="5618" max="5618" width="16.140625" style="9" customWidth="1"/>
    <col min="5619" max="5619" width="14.28515625" style="9" customWidth="1"/>
    <col min="5620" max="5620" width="21" style="9" customWidth="1"/>
    <col min="5621" max="5621" width="12.140625" style="9" customWidth="1"/>
    <col min="5622" max="5622" width="10.7109375" style="9" bestFit="1" customWidth="1"/>
    <col min="5623" max="5868" width="9.140625" style="9"/>
    <col min="5869" max="5869" width="4.42578125" style="9" customWidth="1"/>
    <col min="5870" max="5870" width="17.85546875" style="9" customWidth="1"/>
    <col min="5871" max="5871" width="39.28515625" style="9" customWidth="1"/>
    <col min="5872" max="5872" width="16.5703125" style="9" customWidth="1"/>
    <col min="5873" max="5873" width="17.5703125" style="9" customWidth="1"/>
    <col min="5874" max="5874" width="16.140625" style="9" customWidth="1"/>
    <col min="5875" max="5875" width="14.28515625" style="9" customWidth="1"/>
    <col min="5876" max="5876" width="21" style="9" customWidth="1"/>
    <col min="5877" max="5877" width="12.140625" style="9" customWidth="1"/>
    <col min="5878" max="5878" width="10.7109375" style="9" bestFit="1" customWidth="1"/>
    <col min="5879" max="6124" width="9.140625" style="9"/>
    <col min="6125" max="6125" width="4.42578125" style="9" customWidth="1"/>
    <col min="6126" max="6126" width="17.85546875" style="9" customWidth="1"/>
    <col min="6127" max="6127" width="39.28515625" style="9" customWidth="1"/>
    <col min="6128" max="6128" width="16.5703125" style="9" customWidth="1"/>
    <col min="6129" max="6129" width="17.5703125" style="9" customWidth="1"/>
    <col min="6130" max="6130" width="16.140625" style="9" customWidth="1"/>
    <col min="6131" max="6131" width="14.28515625" style="9" customWidth="1"/>
    <col min="6132" max="6132" width="21" style="9" customWidth="1"/>
    <col min="6133" max="6133" width="12.140625" style="9" customWidth="1"/>
    <col min="6134" max="6134" width="10.7109375" style="9" bestFit="1" customWidth="1"/>
    <col min="6135" max="6380" width="9.140625" style="9"/>
    <col min="6381" max="6381" width="4.42578125" style="9" customWidth="1"/>
    <col min="6382" max="6382" width="17.85546875" style="9" customWidth="1"/>
    <col min="6383" max="6383" width="39.28515625" style="9" customWidth="1"/>
    <col min="6384" max="6384" width="16.5703125" style="9" customWidth="1"/>
    <col min="6385" max="6385" width="17.5703125" style="9" customWidth="1"/>
    <col min="6386" max="6386" width="16.140625" style="9" customWidth="1"/>
    <col min="6387" max="6387" width="14.28515625" style="9" customWidth="1"/>
    <col min="6388" max="6388" width="21" style="9" customWidth="1"/>
    <col min="6389" max="6389" width="12.140625" style="9" customWidth="1"/>
    <col min="6390" max="6390" width="10.7109375" style="9" bestFit="1" customWidth="1"/>
    <col min="6391" max="6636" width="9.140625" style="9"/>
    <col min="6637" max="6637" width="4.42578125" style="9" customWidth="1"/>
    <col min="6638" max="6638" width="17.85546875" style="9" customWidth="1"/>
    <col min="6639" max="6639" width="39.28515625" style="9" customWidth="1"/>
    <col min="6640" max="6640" width="16.5703125" style="9" customWidth="1"/>
    <col min="6641" max="6641" width="17.5703125" style="9" customWidth="1"/>
    <col min="6642" max="6642" width="16.140625" style="9" customWidth="1"/>
    <col min="6643" max="6643" width="14.28515625" style="9" customWidth="1"/>
    <col min="6644" max="6644" width="21" style="9" customWidth="1"/>
    <col min="6645" max="6645" width="12.140625" style="9" customWidth="1"/>
    <col min="6646" max="6646" width="10.7109375" style="9" bestFit="1" customWidth="1"/>
    <col min="6647" max="6892" width="9.140625" style="9"/>
    <col min="6893" max="6893" width="4.42578125" style="9" customWidth="1"/>
    <col min="6894" max="6894" width="17.85546875" style="9" customWidth="1"/>
    <col min="6895" max="6895" width="39.28515625" style="9" customWidth="1"/>
    <col min="6896" max="6896" width="16.5703125" style="9" customWidth="1"/>
    <col min="6897" max="6897" width="17.5703125" style="9" customWidth="1"/>
    <col min="6898" max="6898" width="16.140625" style="9" customWidth="1"/>
    <col min="6899" max="6899" width="14.28515625" style="9" customWidth="1"/>
    <col min="6900" max="6900" width="21" style="9" customWidth="1"/>
    <col min="6901" max="6901" width="12.140625" style="9" customWidth="1"/>
    <col min="6902" max="6902" width="10.7109375" style="9" bestFit="1" customWidth="1"/>
    <col min="6903" max="7148" width="9.140625" style="9"/>
    <col min="7149" max="7149" width="4.42578125" style="9" customWidth="1"/>
    <col min="7150" max="7150" width="17.85546875" style="9" customWidth="1"/>
    <col min="7151" max="7151" width="39.28515625" style="9" customWidth="1"/>
    <col min="7152" max="7152" width="16.5703125" style="9" customWidth="1"/>
    <col min="7153" max="7153" width="17.5703125" style="9" customWidth="1"/>
    <col min="7154" max="7154" width="16.140625" style="9" customWidth="1"/>
    <col min="7155" max="7155" width="14.28515625" style="9" customWidth="1"/>
    <col min="7156" max="7156" width="21" style="9" customWidth="1"/>
    <col min="7157" max="7157" width="12.140625" style="9" customWidth="1"/>
    <col min="7158" max="7158" width="10.7109375" style="9" bestFit="1" customWidth="1"/>
    <col min="7159" max="7404" width="9.140625" style="9"/>
    <col min="7405" max="7405" width="4.42578125" style="9" customWidth="1"/>
    <col min="7406" max="7406" width="17.85546875" style="9" customWidth="1"/>
    <col min="7407" max="7407" width="39.28515625" style="9" customWidth="1"/>
    <col min="7408" max="7408" width="16.5703125" style="9" customWidth="1"/>
    <col min="7409" max="7409" width="17.5703125" style="9" customWidth="1"/>
    <col min="7410" max="7410" width="16.140625" style="9" customWidth="1"/>
    <col min="7411" max="7411" width="14.28515625" style="9" customWidth="1"/>
    <col min="7412" max="7412" width="21" style="9" customWidth="1"/>
    <col min="7413" max="7413" width="12.140625" style="9" customWidth="1"/>
    <col min="7414" max="7414" width="10.7109375" style="9" bestFit="1" customWidth="1"/>
    <col min="7415" max="7660" width="9.140625" style="9"/>
    <col min="7661" max="7661" width="4.42578125" style="9" customWidth="1"/>
    <col min="7662" max="7662" width="17.85546875" style="9" customWidth="1"/>
    <col min="7663" max="7663" width="39.28515625" style="9" customWidth="1"/>
    <col min="7664" max="7664" width="16.5703125" style="9" customWidth="1"/>
    <col min="7665" max="7665" width="17.5703125" style="9" customWidth="1"/>
    <col min="7666" max="7666" width="16.140625" style="9" customWidth="1"/>
    <col min="7667" max="7667" width="14.28515625" style="9" customWidth="1"/>
    <col min="7668" max="7668" width="21" style="9" customWidth="1"/>
    <col min="7669" max="7669" width="12.140625" style="9" customWidth="1"/>
    <col min="7670" max="7670" width="10.7109375" style="9" bestFit="1" customWidth="1"/>
    <col min="7671" max="7916" width="9.140625" style="9"/>
    <col min="7917" max="7917" width="4.42578125" style="9" customWidth="1"/>
    <col min="7918" max="7918" width="17.85546875" style="9" customWidth="1"/>
    <col min="7919" max="7919" width="39.28515625" style="9" customWidth="1"/>
    <col min="7920" max="7920" width="16.5703125" style="9" customWidth="1"/>
    <col min="7921" max="7921" width="17.5703125" style="9" customWidth="1"/>
    <col min="7922" max="7922" width="16.140625" style="9" customWidth="1"/>
    <col min="7923" max="7923" width="14.28515625" style="9" customWidth="1"/>
    <col min="7924" max="7924" width="21" style="9" customWidth="1"/>
    <col min="7925" max="7925" width="12.140625" style="9" customWidth="1"/>
    <col min="7926" max="7926" width="10.7109375" style="9" bestFit="1" customWidth="1"/>
    <col min="7927" max="8172" width="9.140625" style="9"/>
    <col min="8173" max="8173" width="4.42578125" style="9" customWidth="1"/>
    <col min="8174" max="8174" width="17.85546875" style="9" customWidth="1"/>
    <col min="8175" max="8175" width="39.28515625" style="9" customWidth="1"/>
    <col min="8176" max="8176" width="16.5703125" style="9" customWidth="1"/>
    <col min="8177" max="8177" width="17.5703125" style="9" customWidth="1"/>
    <col min="8178" max="8178" width="16.140625" style="9" customWidth="1"/>
    <col min="8179" max="8179" width="14.28515625" style="9" customWidth="1"/>
    <col min="8180" max="8180" width="21" style="9" customWidth="1"/>
    <col min="8181" max="8181" width="12.140625" style="9" customWidth="1"/>
    <col min="8182" max="8182" width="10.7109375" style="9" bestFit="1" customWidth="1"/>
    <col min="8183" max="8428" width="9.140625" style="9"/>
    <col min="8429" max="8429" width="4.42578125" style="9" customWidth="1"/>
    <col min="8430" max="8430" width="17.85546875" style="9" customWidth="1"/>
    <col min="8431" max="8431" width="39.28515625" style="9" customWidth="1"/>
    <col min="8432" max="8432" width="16.5703125" style="9" customWidth="1"/>
    <col min="8433" max="8433" width="17.5703125" style="9" customWidth="1"/>
    <col min="8434" max="8434" width="16.140625" style="9" customWidth="1"/>
    <col min="8435" max="8435" width="14.28515625" style="9" customWidth="1"/>
    <col min="8436" max="8436" width="21" style="9" customWidth="1"/>
    <col min="8437" max="8437" width="12.140625" style="9" customWidth="1"/>
    <col min="8438" max="8438" width="10.7109375" style="9" bestFit="1" customWidth="1"/>
    <col min="8439" max="8684" width="9.140625" style="9"/>
    <col min="8685" max="8685" width="4.42578125" style="9" customWidth="1"/>
    <col min="8686" max="8686" width="17.85546875" style="9" customWidth="1"/>
    <col min="8687" max="8687" width="39.28515625" style="9" customWidth="1"/>
    <col min="8688" max="8688" width="16.5703125" style="9" customWidth="1"/>
    <col min="8689" max="8689" width="17.5703125" style="9" customWidth="1"/>
    <col min="8690" max="8690" width="16.140625" style="9" customWidth="1"/>
    <col min="8691" max="8691" width="14.28515625" style="9" customWidth="1"/>
    <col min="8692" max="8692" width="21" style="9" customWidth="1"/>
    <col min="8693" max="8693" width="12.140625" style="9" customWidth="1"/>
    <col min="8694" max="8694" width="10.7109375" style="9" bestFit="1" customWidth="1"/>
    <col min="8695" max="8940" width="9.140625" style="9"/>
    <col min="8941" max="8941" width="4.42578125" style="9" customWidth="1"/>
    <col min="8942" max="8942" width="17.85546875" style="9" customWidth="1"/>
    <col min="8943" max="8943" width="39.28515625" style="9" customWidth="1"/>
    <col min="8944" max="8944" width="16.5703125" style="9" customWidth="1"/>
    <col min="8945" max="8945" width="17.5703125" style="9" customWidth="1"/>
    <col min="8946" max="8946" width="16.140625" style="9" customWidth="1"/>
    <col min="8947" max="8947" width="14.28515625" style="9" customWidth="1"/>
    <col min="8948" max="8948" width="21" style="9" customWidth="1"/>
    <col min="8949" max="8949" width="12.140625" style="9" customWidth="1"/>
    <col min="8950" max="8950" width="10.7109375" style="9" bestFit="1" customWidth="1"/>
    <col min="8951" max="9196" width="9.140625" style="9"/>
    <col min="9197" max="9197" width="4.42578125" style="9" customWidth="1"/>
    <col min="9198" max="9198" width="17.85546875" style="9" customWidth="1"/>
    <col min="9199" max="9199" width="39.28515625" style="9" customWidth="1"/>
    <col min="9200" max="9200" width="16.5703125" style="9" customWidth="1"/>
    <col min="9201" max="9201" width="17.5703125" style="9" customWidth="1"/>
    <col min="9202" max="9202" width="16.140625" style="9" customWidth="1"/>
    <col min="9203" max="9203" width="14.28515625" style="9" customWidth="1"/>
    <col min="9204" max="9204" width="21" style="9" customWidth="1"/>
    <col min="9205" max="9205" width="12.140625" style="9" customWidth="1"/>
    <col min="9206" max="9206" width="10.7109375" style="9" bestFit="1" customWidth="1"/>
    <col min="9207" max="9452" width="9.140625" style="9"/>
    <col min="9453" max="9453" width="4.42578125" style="9" customWidth="1"/>
    <col min="9454" max="9454" width="17.85546875" style="9" customWidth="1"/>
    <col min="9455" max="9455" width="39.28515625" style="9" customWidth="1"/>
    <col min="9456" max="9456" width="16.5703125" style="9" customWidth="1"/>
    <col min="9457" max="9457" width="17.5703125" style="9" customWidth="1"/>
    <col min="9458" max="9458" width="16.140625" style="9" customWidth="1"/>
    <col min="9459" max="9459" width="14.28515625" style="9" customWidth="1"/>
    <col min="9460" max="9460" width="21" style="9" customWidth="1"/>
    <col min="9461" max="9461" width="12.140625" style="9" customWidth="1"/>
    <col min="9462" max="9462" width="10.7109375" style="9" bestFit="1" customWidth="1"/>
    <col min="9463" max="9708" width="9.140625" style="9"/>
    <col min="9709" max="9709" width="4.42578125" style="9" customWidth="1"/>
    <col min="9710" max="9710" width="17.85546875" style="9" customWidth="1"/>
    <col min="9711" max="9711" width="39.28515625" style="9" customWidth="1"/>
    <col min="9712" max="9712" width="16.5703125" style="9" customWidth="1"/>
    <col min="9713" max="9713" width="17.5703125" style="9" customWidth="1"/>
    <col min="9714" max="9714" width="16.140625" style="9" customWidth="1"/>
    <col min="9715" max="9715" width="14.28515625" style="9" customWidth="1"/>
    <col min="9716" max="9716" width="21" style="9" customWidth="1"/>
    <col min="9717" max="9717" width="12.140625" style="9" customWidth="1"/>
    <col min="9718" max="9718" width="10.7109375" style="9" bestFit="1" customWidth="1"/>
    <col min="9719" max="9964" width="9.140625" style="9"/>
    <col min="9965" max="9965" width="4.42578125" style="9" customWidth="1"/>
    <col min="9966" max="9966" width="17.85546875" style="9" customWidth="1"/>
    <col min="9967" max="9967" width="39.28515625" style="9" customWidth="1"/>
    <col min="9968" max="9968" width="16.5703125" style="9" customWidth="1"/>
    <col min="9969" max="9969" width="17.5703125" style="9" customWidth="1"/>
    <col min="9970" max="9970" width="16.140625" style="9" customWidth="1"/>
    <col min="9971" max="9971" width="14.28515625" style="9" customWidth="1"/>
    <col min="9972" max="9972" width="21" style="9" customWidth="1"/>
    <col min="9973" max="9973" width="12.140625" style="9" customWidth="1"/>
    <col min="9974" max="9974" width="10.7109375" style="9" bestFit="1" customWidth="1"/>
    <col min="9975" max="10220" width="9.140625" style="9"/>
    <col min="10221" max="10221" width="4.42578125" style="9" customWidth="1"/>
    <col min="10222" max="10222" width="17.85546875" style="9" customWidth="1"/>
    <col min="10223" max="10223" width="39.28515625" style="9" customWidth="1"/>
    <col min="10224" max="10224" width="16.5703125" style="9" customWidth="1"/>
    <col min="10225" max="10225" width="17.5703125" style="9" customWidth="1"/>
    <col min="10226" max="10226" width="16.140625" style="9" customWidth="1"/>
    <col min="10227" max="10227" width="14.28515625" style="9" customWidth="1"/>
    <col min="10228" max="10228" width="21" style="9" customWidth="1"/>
    <col min="10229" max="10229" width="12.140625" style="9" customWidth="1"/>
    <col min="10230" max="10230" width="10.7109375" style="9" bestFit="1" customWidth="1"/>
    <col min="10231" max="10476" width="9.140625" style="9"/>
    <col min="10477" max="10477" width="4.42578125" style="9" customWidth="1"/>
    <col min="10478" max="10478" width="17.85546875" style="9" customWidth="1"/>
    <col min="10479" max="10479" width="39.28515625" style="9" customWidth="1"/>
    <col min="10480" max="10480" width="16.5703125" style="9" customWidth="1"/>
    <col min="10481" max="10481" width="17.5703125" style="9" customWidth="1"/>
    <col min="10482" max="10482" width="16.140625" style="9" customWidth="1"/>
    <col min="10483" max="10483" width="14.28515625" style="9" customWidth="1"/>
    <col min="10484" max="10484" width="21" style="9" customWidth="1"/>
    <col min="10485" max="10485" width="12.140625" style="9" customWidth="1"/>
    <col min="10486" max="10486" width="10.7109375" style="9" bestFit="1" customWidth="1"/>
    <col min="10487" max="10732" width="9.140625" style="9"/>
    <col min="10733" max="10733" width="4.42578125" style="9" customWidth="1"/>
    <col min="10734" max="10734" width="17.85546875" style="9" customWidth="1"/>
    <col min="10735" max="10735" width="39.28515625" style="9" customWidth="1"/>
    <col min="10736" max="10736" width="16.5703125" style="9" customWidth="1"/>
    <col min="10737" max="10737" width="17.5703125" style="9" customWidth="1"/>
    <col min="10738" max="10738" width="16.140625" style="9" customWidth="1"/>
    <col min="10739" max="10739" width="14.28515625" style="9" customWidth="1"/>
    <col min="10740" max="10740" width="21" style="9" customWidth="1"/>
    <col min="10741" max="10741" width="12.140625" style="9" customWidth="1"/>
    <col min="10742" max="10742" width="10.7109375" style="9" bestFit="1" customWidth="1"/>
    <col min="10743" max="10988" width="9.140625" style="9"/>
    <col min="10989" max="10989" width="4.42578125" style="9" customWidth="1"/>
    <col min="10990" max="10990" width="17.85546875" style="9" customWidth="1"/>
    <col min="10991" max="10991" width="39.28515625" style="9" customWidth="1"/>
    <col min="10992" max="10992" width="16.5703125" style="9" customWidth="1"/>
    <col min="10993" max="10993" width="17.5703125" style="9" customWidth="1"/>
    <col min="10994" max="10994" width="16.140625" style="9" customWidth="1"/>
    <col min="10995" max="10995" width="14.28515625" style="9" customWidth="1"/>
    <col min="10996" max="10996" width="21" style="9" customWidth="1"/>
    <col min="10997" max="10997" width="12.140625" style="9" customWidth="1"/>
    <col min="10998" max="10998" width="10.7109375" style="9" bestFit="1" customWidth="1"/>
    <col min="10999" max="11244" width="9.140625" style="9"/>
    <col min="11245" max="11245" width="4.42578125" style="9" customWidth="1"/>
    <col min="11246" max="11246" width="17.85546875" style="9" customWidth="1"/>
    <col min="11247" max="11247" width="39.28515625" style="9" customWidth="1"/>
    <col min="11248" max="11248" width="16.5703125" style="9" customWidth="1"/>
    <col min="11249" max="11249" width="17.5703125" style="9" customWidth="1"/>
    <col min="11250" max="11250" width="16.140625" style="9" customWidth="1"/>
    <col min="11251" max="11251" width="14.28515625" style="9" customWidth="1"/>
    <col min="11252" max="11252" width="21" style="9" customWidth="1"/>
    <col min="11253" max="11253" width="12.140625" style="9" customWidth="1"/>
    <col min="11254" max="11254" width="10.7109375" style="9" bestFit="1" customWidth="1"/>
    <col min="11255" max="11500" width="9.140625" style="9"/>
    <col min="11501" max="11501" width="4.42578125" style="9" customWidth="1"/>
    <col min="11502" max="11502" width="17.85546875" style="9" customWidth="1"/>
    <col min="11503" max="11503" width="39.28515625" style="9" customWidth="1"/>
    <col min="11504" max="11504" width="16.5703125" style="9" customWidth="1"/>
    <col min="11505" max="11505" width="17.5703125" style="9" customWidth="1"/>
    <col min="11506" max="11506" width="16.140625" style="9" customWidth="1"/>
    <col min="11507" max="11507" width="14.28515625" style="9" customWidth="1"/>
    <col min="11508" max="11508" width="21" style="9" customWidth="1"/>
    <col min="11509" max="11509" width="12.140625" style="9" customWidth="1"/>
    <col min="11510" max="11510" width="10.7109375" style="9" bestFit="1" customWidth="1"/>
    <col min="11511" max="11756" width="9.140625" style="9"/>
    <col min="11757" max="11757" width="4.42578125" style="9" customWidth="1"/>
    <col min="11758" max="11758" width="17.85546875" style="9" customWidth="1"/>
    <col min="11759" max="11759" width="39.28515625" style="9" customWidth="1"/>
    <col min="11760" max="11760" width="16.5703125" style="9" customWidth="1"/>
    <col min="11761" max="11761" width="17.5703125" style="9" customWidth="1"/>
    <col min="11762" max="11762" width="16.140625" style="9" customWidth="1"/>
    <col min="11763" max="11763" width="14.28515625" style="9" customWidth="1"/>
    <col min="11764" max="11764" width="21" style="9" customWidth="1"/>
    <col min="11765" max="11765" width="12.140625" style="9" customWidth="1"/>
    <col min="11766" max="11766" width="10.7109375" style="9" bestFit="1" customWidth="1"/>
    <col min="11767" max="12012" width="9.140625" style="9"/>
    <col min="12013" max="12013" width="4.42578125" style="9" customWidth="1"/>
    <col min="12014" max="12014" width="17.85546875" style="9" customWidth="1"/>
    <col min="12015" max="12015" width="39.28515625" style="9" customWidth="1"/>
    <col min="12016" max="12016" width="16.5703125" style="9" customWidth="1"/>
    <col min="12017" max="12017" width="17.5703125" style="9" customWidth="1"/>
    <col min="12018" max="12018" width="16.140625" style="9" customWidth="1"/>
    <col min="12019" max="12019" width="14.28515625" style="9" customWidth="1"/>
    <col min="12020" max="12020" width="21" style="9" customWidth="1"/>
    <col min="12021" max="12021" width="12.140625" style="9" customWidth="1"/>
    <col min="12022" max="12022" width="10.7109375" style="9" bestFit="1" customWidth="1"/>
    <col min="12023" max="12268" width="9.140625" style="9"/>
    <col min="12269" max="12269" width="4.42578125" style="9" customWidth="1"/>
    <col min="12270" max="12270" width="17.85546875" style="9" customWidth="1"/>
    <col min="12271" max="12271" width="39.28515625" style="9" customWidth="1"/>
    <col min="12272" max="12272" width="16.5703125" style="9" customWidth="1"/>
    <col min="12273" max="12273" width="17.5703125" style="9" customWidth="1"/>
    <col min="12274" max="12274" width="16.140625" style="9" customWidth="1"/>
    <col min="12275" max="12275" width="14.28515625" style="9" customWidth="1"/>
    <col min="12276" max="12276" width="21" style="9" customWidth="1"/>
    <col min="12277" max="12277" width="12.140625" style="9" customWidth="1"/>
    <col min="12278" max="12278" width="10.7109375" style="9" bestFit="1" customWidth="1"/>
    <col min="12279" max="12524" width="9.140625" style="9"/>
    <col min="12525" max="12525" width="4.42578125" style="9" customWidth="1"/>
    <col min="12526" max="12526" width="17.85546875" style="9" customWidth="1"/>
    <col min="12527" max="12527" width="39.28515625" style="9" customWidth="1"/>
    <col min="12528" max="12528" width="16.5703125" style="9" customWidth="1"/>
    <col min="12529" max="12529" width="17.5703125" style="9" customWidth="1"/>
    <col min="12530" max="12530" width="16.140625" style="9" customWidth="1"/>
    <col min="12531" max="12531" width="14.28515625" style="9" customWidth="1"/>
    <col min="12532" max="12532" width="21" style="9" customWidth="1"/>
    <col min="12533" max="12533" width="12.140625" style="9" customWidth="1"/>
    <col min="12534" max="12534" width="10.7109375" style="9" bestFit="1" customWidth="1"/>
    <col min="12535" max="12780" width="9.140625" style="9"/>
    <col min="12781" max="12781" width="4.42578125" style="9" customWidth="1"/>
    <col min="12782" max="12782" width="17.85546875" style="9" customWidth="1"/>
    <col min="12783" max="12783" width="39.28515625" style="9" customWidth="1"/>
    <col min="12784" max="12784" width="16.5703125" style="9" customWidth="1"/>
    <col min="12785" max="12785" width="17.5703125" style="9" customWidth="1"/>
    <col min="12786" max="12786" width="16.140625" style="9" customWidth="1"/>
    <col min="12787" max="12787" width="14.28515625" style="9" customWidth="1"/>
    <col min="12788" max="12788" width="21" style="9" customWidth="1"/>
    <col min="12789" max="12789" width="12.140625" style="9" customWidth="1"/>
    <col min="12790" max="12790" width="10.7109375" style="9" bestFit="1" customWidth="1"/>
    <col min="12791" max="13036" width="9.140625" style="9"/>
    <col min="13037" max="13037" width="4.42578125" style="9" customWidth="1"/>
    <col min="13038" max="13038" width="17.85546875" style="9" customWidth="1"/>
    <col min="13039" max="13039" width="39.28515625" style="9" customWidth="1"/>
    <col min="13040" max="13040" width="16.5703125" style="9" customWidth="1"/>
    <col min="13041" max="13041" width="17.5703125" style="9" customWidth="1"/>
    <col min="13042" max="13042" width="16.140625" style="9" customWidth="1"/>
    <col min="13043" max="13043" width="14.28515625" style="9" customWidth="1"/>
    <col min="13044" max="13044" width="21" style="9" customWidth="1"/>
    <col min="13045" max="13045" width="12.140625" style="9" customWidth="1"/>
    <col min="13046" max="13046" width="10.7109375" style="9" bestFit="1" customWidth="1"/>
    <col min="13047" max="13292" width="9.140625" style="9"/>
    <col min="13293" max="13293" width="4.42578125" style="9" customWidth="1"/>
    <col min="13294" max="13294" width="17.85546875" style="9" customWidth="1"/>
    <col min="13295" max="13295" width="39.28515625" style="9" customWidth="1"/>
    <col min="13296" max="13296" width="16.5703125" style="9" customWidth="1"/>
    <col min="13297" max="13297" width="17.5703125" style="9" customWidth="1"/>
    <col min="13298" max="13298" width="16.140625" style="9" customWidth="1"/>
    <col min="13299" max="13299" width="14.28515625" style="9" customWidth="1"/>
    <col min="13300" max="13300" width="21" style="9" customWidth="1"/>
    <col min="13301" max="13301" width="12.140625" style="9" customWidth="1"/>
    <col min="13302" max="13302" width="10.7109375" style="9" bestFit="1" customWidth="1"/>
    <col min="13303" max="13548" width="9.140625" style="9"/>
    <col min="13549" max="13549" width="4.42578125" style="9" customWidth="1"/>
    <col min="13550" max="13550" width="17.85546875" style="9" customWidth="1"/>
    <col min="13551" max="13551" width="39.28515625" style="9" customWidth="1"/>
    <col min="13552" max="13552" width="16.5703125" style="9" customWidth="1"/>
    <col min="13553" max="13553" width="17.5703125" style="9" customWidth="1"/>
    <col min="13554" max="13554" width="16.140625" style="9" customWidth="1"/>
    <col min="13555" max="13555" width="14.28515625" style="9" customWidth="1"/>
    <col min="13556" max="13556" width="21" style="9" customWidth="1"/>
    <col min="13557" max="13557" width="12.140625" style="9" customWidth="1"/>
    <col min="13558" max="13558" width="10.7109375" style="9" bestFit="1" customWidth="1"/>
    <col min="13559" max="13804" width="9.140625" style="9"/>
    <col min="13805" max="13805" width="4.42578125" style="9" customWidth="1"/>
    <col min="13806" max="13806" width="17.85546875" style="9" customWidth="1"/>
    <col min="13807" max="13807" width="39.28515625" style="9" customWidth="1"/>
    <col min="13808" max="13808" width="16.5703125" style="9" customWidth="1"/>
    <col min="13809" max="13809" width="17.5703125" style="9" customWidth="1"/>
    <col min="13810" max="13810" width="16.140625" style="9" customWidth="1"/>
    <col min="13811" max="13811" width="14.28515625" style="9" customWidth="1"/>
    <col min="13812" max="13812" width="21" style="9" customWidth="1"/>
    <col min="13813" max="13813" width="12.140625" style="9" customWidth="1"/>
    <col min="13814" max="13814" width="10.7109375" style="9" bestFit="1" customWidth="1"/>
    <col min="13815" max="14060" width="9.140625" style="9"/>
    <col min="14061" max="14061" width="4.42578125" style="9" customWidth="1"/>
    <col min="14062" max="14062" width="17.85546875" style="9" customWidth="1"/>
    <col min="14063" max="14063" width="39.28515625" style="9" customWidth="1"/>
    <col min="14064" max="14064" width="16.5703125" style="9" customWidth="1"/>
    <col min="14065" max="14065" width="17.5703125" style="9" customWidth="1"/>
    <col min="14066" max="14066" width="16.140625" style="9" customWidth="1"/>
    <col min="14067" max="14067" width="14.28515625" style="9" customWidth="1"/>
    <col min="14068" max="14068" width="21" style="9" customWidth="1"/>
    <col min="14069" max="14069" width="12.140625" style="9" customWidth="1"/>
    <col min="14070" max="14070" width="10.7109375" style="9" bestFit="1" customWidth="1"/>
    <col min="14071" max="14316" width="9.140625" style="9"/>
    <col min="14317" max="14317" width="4.42578125" style="9" customWidth="1"/>
    <col min="14318" max="14318" width="17.85546875" style="9" customWidth="1"/>
    <col min="14319" max="14319" width="39.28515625" style="9" customWidth="1"/>
    <col min="14320" max="14320" width="16.5703125" style="9" customWidth="1"/>
    <col min="14321" max="14321" width="17.5703125" style="9" customWidth="1"/>
    <col min="14322" max="14322" width="16.140625" style="9" customWidth="1"/>
    <col min="14323" max="14323" width="14.28515625" style="9" customWidth="1"/>
    <col min="14324" max="14324" width="21" style="9" customWidth="1"/>
    <col min="14325" max="14325" width="12.140625" style="9" customWidth="1"/>
    <col min="14326" max="14326" width="10.7109375" style="9" bestFit="1" customWidth="1"/>
    <col min="14327" max="14572" width="9.140625" style="9"/>
    <col min="14573" max="14573" width="4.42578125" style="9" customWidth="1"/>
    <col min="14574" max="14574" width="17.85546875" style="9" customWidth="1"/>
    <col min="14575" max="14575" width="39.28515625" style="9" customWidth="1"/>
    <col min="14576" max="14576" width="16.5703125" style="9" customWidth="1"/>
    <col min="14577" max="14577" width="17.5703125" style="9" customWidth="1"/>
    <col min="14578" max="14578" width="16.140625" style="9" customWidth="1"/>
    <col min="14579" max="14579" width="14.28515625" style="9" customWidth="1"/>
    <col min="14580" max="14580" width="21" style="9" customWidth="1"/>
    <col min="14581" max="14581" width="12.140625" style="9" customWidth="1"/>
    <col min="14582" max="14582" width="10.7109375" style="9" bestFit="1" customWidth="1"/>
    <col min="14583" max="14828" width="9.140625" style="9"/>
    <col min="14829" max="14829" width="4.42578125" style="9" customWidth="1"/>
    <col min="14830" max="14830" width="17.85546875" style="9" customWidth="1"/>
    <col min="14831" max="14831" width="39.28515625" style="9" customWidth="1"/>
    <col min="14832" max="14832" width="16.5703125" style="9" customWidth="1"/>
    <col min="14833" max="14833" width="17.5703125" style="9" customWidth="1"/>
    <col min="14834" max="14834" width="16.140625" style="9" customWidth="1"/>
    <col min="14835" max="14835" width="14.28515625" style="9" customWidth="1"/>
    <col min="14836" max="14836" width="21" style="9" customWidth="1"/>
    <col min="14837" max="14837" width="12.140625" style="9" customWidth="1"/>
    <col min="14838" max="14838" width="10.7109375" style="9" bestFit="1" customWidth="1"/>
    <col min="14839" max="15084" width="9.140625" style="9"/>
    <col min="15085" max="15085" width="4.42578125" style="9" customWidth="1"/>
    <col min="15086" max="15086" width="17.85546875" style="9" customWidth="1"/>
    <col min="15087" max="15087" width="39.28515625" style="9" customWidth="1"/>
    <col min="15088" max="15088" width="16.5703125" style="9" customWidth="1"/>
    <col min="15089" max="15089" width="17.5703125" style="9" customWidth="1"/>
    <col min="15090" max="15090" width="16.140625" style="9" customWidth="1"/>
    <col min="15091" max="15091" width="14.28515625" style="9" customWidth="1"/>
    <col min="15092" max="15092" width="21" style="9" customWidth="1"/>
    <col min="15093" max="15093" width="12.140625" style="9" customWidth="1"/>
    <col min="15094" max="15094" width="10.7109375" style="9" bestFit="1" customWidth="1"/>
    <col min="15095" max="15340" width="9.140625" style="9"/>
    <col min="15341" max="15341" width="4.42578125" style="9" customWidth="1"/>
    <col min="15342" max="15342" width="17.85546875" style="9" customWidth="1"/>
    <col min="15343" max="15343" width="39.28515625" style="9" customWidth="1"/>
    <col min="15344" max="15344" width="16.5703125" style="9" customWidth="1"/>
    <col min="15345" max="15345" width="17.5703125" style="9" customWidth="1"/>
    <col min="15346" max="15346" width="16.140625" style="9" customWidth="1"/>
    <col min="15347" max="15347" width="14.28515625" style="9" customWidth="1"/>
    <col min="15348" max="15348" width="21" style="9" customWidth="1"/>
    <col min="15349" max="15349" width="12.140625" style="9" customWidth="1"/>
    <col min="15350" max="15350" width="10.7109375" style="9" bestFit="1" customWidth="1"/>
    <col min="15351" max="15596" width="9.140625" style="9"/>
    <col min="15597" max="15597" width="4.42578125" style="9" customWidth="1"/>
    <col min="15598" max="15598" width="17.85546875" style="9" customWidth="1"/>
    <col min="15599" max="15599" width="39.28515625" style="9" customWidth="1"/>
    <col min="15600" max="15600" width="16.5703125" style="9" customWidth="1"/>
    <col min="15601" max="15601" width="17.5703125" style="9" customWidth="1"/>
    <col min="15602" max="15602" width="16.140625" style="9" customWidth="1"/>
    <col min="15603" max="15603" width="14.28515625" style="9" customWidth="1"/>
    <col min="15604" max="15604" width="21" style="9" customWidth="1"/>
    <col min="15605" max="15605" width="12.140625" style="9" customWidth="1"/>
    <col min="15606" max="15606" width="10.7109375" style="9" bestFit="1" customWidth="1"/>
    <col min="15607" max="15852" width="9.140625" style="9"/>
    <col min="15853" max="15853" width="4.42578125" style="9" customWidth="1"/>
    <col min="15854" max="15854" width="17.85546875" style="9" customWidth="1"/>
    <col min="15855" max="15855" width="39.28515625" style="9" customWidth="1"/>
    <col min="15856" max="15856" width="16.5703125" style="9" customWidth="1"/>
    <col min="15857" max="15857" width="17.5703125" style="9" customWidth="1"/>
    <col min="15858" max="15858" width="16.140625" style="9" customWidth="1"/>
    <col min="15859" max="15859" width="14.28515625" style="9" customWidth="1"/>
    <col min="15860" max="15860" width="21" style="9" customWidth="1"/>
    <col min="15861" max="15861" width="12.140625" style="9" customWidth="1"/>
    <col min="15862" max="15862" width="10.7109375" style="9" bestFit="1" customWidth="1"/>
    <col min="15863" max="16108" width="9.140625" style="9"/>
    <col min="16109" max="16109" width="4.42578125" style="9" customWidth="1"/>
    <col min="16110" max="16110" width="17.85546875" style="9" customWidth="1"/>
    <col min="16111" max="16111" width="39.28515625" style="9" customWidth="1"/>
    <col min="16112" max="16112" width="16.5703125" style="9" customWidth="1"/>
    <col min="16113" max="16113" width="17.5703125" style="9" customWidth="1"/>
    <col min="16114" max="16114" width="16.140625" style="9" customWidth="1"/>
    <col min="16115" max="16115" width="14.28515625" style="9" customWidth="1"/>
    <col min="16116" max="16116" width="21" style="9" customWidth="1"/>
    <col min="16117" max="16117" width="12.140625" style="9" customWidth="1"/>
    <col min="16118" max="16118" width="10.7109375" style="9" bestFit="1" customWidth="1"/>
    <col min="16119" max="16384" width="9.140625" style="9"/>
  </cols>
  <sheetData>
    <row r="1" spans="1:8">
      <c r="A1" s="9" t="s">
        <v>6</v>
      </c>
      <c r="G1" s="1066" t="s">
        <v>3754</v>
      </c>
      <c r="H1" s="1066"/>
    </row>
    <row r="2" spans="1:8">
      <c r="A2" s="10" t="s">
        <v>73</v>
      </c>
      <c r="B2" s="11"/>
    </row>
    <row r="4" spans="1:8" ht="18.75">
      <c r="A4" s="10" t="s">
        <v>74</v>
      </c>
      <c r="B4" s="11"/>
      <c r="C4" s="12" t="s">
        <v>75</v>
      </c>
    </row>
    <row r="5" spans="1:8">
      <c r="B5" s="11"/>
      <c r="C5" s="1069" t="s">
        <v>76</v>
      </c>
      <c r="D5" s="1069"/>
      <c r="E5" s="1069"/>
      <c r="F5" s="1069"/>
      <c r="G5" s="130">
        <f>+H65</f>
        <v>113588.51935288573</v>
      </c>
      <c r="H5" s="131" t="s">
        <v>77</v>
      </c>
    </row>
    <row r="6" spans="1:8" s="13" customFormat="1" ht="12.75">
      <c r="D6" s="132"/>
      <c r="E6" s="133"/>
      <c r="F6" s="132"/>
      <c r="G6" s="134"/>
      <c r="H6" s="135"/>
    </row>
    <row r="7" spans="1:8" ht="25.5" customHeight="1">
      <c r="B7" s="1070"/>
      <c r="C7" s="1070"/>
      <c r="D7" s="1071" t="s">
        <v>3759</v>
      </c>
      <c r="E7" s="1071"/>
      <c r="F7" s="1071"/>
      <c r="G7" s="136">
        <f>H35*0.15*1.2</f>
        <v>446.81277601952053</v>
      </c>
      <c r="H7" s="131" t="s">
        <v>77</v>
      </c>
    </row>
    <row r="8" spans="1:8">
      <c r="G8" s="128" t="s">
        <v>6</v>
      </c>
    </row>
    <row r="9" spans="1:8" ht="18.75">
      <c r="A9" s="14" t="s">
        <v>78</v>
      </c>
      <c r="B9" s="14"/>
      <c r="C9" s="14"/>
      <c r="D9" s="137"/>
      <c r="E9" s="137"/>
      <c r="F9" s="137"/>
      <c r="G9" s="137"/>
      <c r="H9" s="137"/>
    </row>
    <row r="10" spans="1:8" s="15" customFormat="1" ht="13.5">
      <c r="D10" s="135"/>
      <c r="E10" s="138"/>
      <c r="F10" s="135"/>
      <c r="G10" s="135"/>
      <c r="H10" s="135"/>
    </row>
    <row r="11" spans="1:8" ht="120" customHeight="1">
      <c r="A11" s="1072" t="str">
        <f>+'1'!D3</f>
        <v>««Դիլիջանի թիվ 1 մանկապարտեզ» ՀՈԱԿ-ի,  «Հաղարծնի մանկապարտեզ» ՀՈԱԿ-ի, «Սարիգյուղի մանկապարտեզ» ՀՈԱԿ-ի և «Կոթիի մսուր-մանկապարտեզ» ՀՈԱԿ-ի վերանորոգման համար շենքերի չափագրման, ծավալաթերթ/թերությունների ակտերի և նախահաշիվների փաստաթղթերի մշակում» 
«Կոթիի մսուր-մանկապարտեզ» ՀՈԱԿ</v>
      </c>
      <c r="B11" s="1072"/>
      <c r="C11" s="1072"/>
      <c r="D11" s="1072"/>
      <c r="E11" s="1072"/>
      <c r="F11" s="1072"/>
      <c r="G11" s="1072"/>
      <c r="H11" s="1072"/>
    </row>
    <row r="12" spans="1:8" s="15" customFormat="1" ht="12.75">
      <c r="A12" s="16" t="s">
        <v>79</v>
      </c>
      <c r="B12" s="16"/>
      <c r="C12" s="16"/>
      <c r="D12" s="139"/>
      <c r="E12" s="139"/>
      <c r="F12" s="139"/>
      <c r="G12" s="139"/>
      <c r="H12" s="139"/>
    </row>
    <row r="13" spans="1:8" ht="8.25" customHeight="1" thickBot="1">
      <c r="A13" s="17"/>
      <c r="B13" s="17"/>
    </row>
    <row r="14" spans="1:8" ht="16.5" thickTop="1">
      <c r="A14" s="1073" t="s">
        <v>80</v>
      </c>
      <c r="B14" s="1075" t="s">
        <v>81</v>
      </c>
      <c r="C14" s="1077" t="s">
        <v>82</v>
      </c>
      <c r="D14" s="1079" t="s">
        <v>83</v>
      </c>
      <c r="E14" s="1079"/>
      <c r="F14" s="1079"/>
      <c r="G14" s="1079"/>
      <c r="H14" s="1080"/>
    </row>
    <row r="15" spans="1:8" ht="50.25" customHeight="1" thickBot="1">
      <c r="A15" s="1074"/>
      <c r="B15" s="1076"/>
      <c r="C15" s="1078"/>
      <c r="D15" s="140" t="s">
        <v>84</v>
      </c>
      <c r="E15" s="141" t="s">
        <v>85</v>
      </c>
      <c r="F15" s="142" t="s">
        <v>86</v>
      </c>
      <c r="G15" s="142" t="s">
        <v>87</v>
      </c>
      <c r="H15" s="143" t="s">
        <v>88</v>
      </c>
    </row>
    <row r="16" spans="1:8" s="15" customFormat="1" ht="14.25" thickTop="1" thickBot="1">
      <c r="A16" s="18">
        <v>1</v>
      </c>
      <c r="B16" s="18">
        <v>2</v>
      </c>
      <c r="C16" s="18">
        <v>3</v>
      </c>
      <c r="D16" s="144">
        <v>4</v>
      </c>
      <c r="E16" s="144">
        <v>5</v>
      </c>
      <c r="F16" s="144">
        <v>6</v>
      </c>
      <c r="G16" s="144">
        <v>7</v>
      </c>
      <c r="H16" s="144">
        <v>8</v>
      </c>
    </row>
    <row r="17" spans="1:9" ht="16.5" hidden="1" customHeight="1" thickTop="1">
      <c r="A17" s="19" t="s">
        <v>89</v>
      </c>
      <c r="B17" s="20"/>
      <c r="C17" s="20"/>
      <c r="D17" s="145"/>
      <c r="E17" s="146"/>
      <c r="F17" s="145"/>
      <c r="G17" s="145"/>
      <c r="H17" s="147"/>
    </row>
    <row r="18" spans="1:9" s="24" customFormat="1" ht="16.5" hidden="1" customHeight="1">
      <c r="A18" s="21">
        <v>1</v>
      </c>
      <c r="B18" s="22"/>
      <c r="C18" s="23"/>
      <c r="D18" s="122"/>
      <c r="E18" s="121"/>
      <c r="F18" s="122">
        <v>0</v>
      </c>
      <c r="G18" s="122"/>
      <c r="H18" s="123">
        <f>SUM(D18:G18)-E18</f>
        <v>0</v>
      </c>
    </row>
    <row r="19" spans="1:9" s="24" customFormat="1" ht="16.5" hidden="1" customHeight="1">
      <c r="A19" s="21">
        <f>+A18+1</f>
        <v>2</v>
      </c>
      <c r="B19" s="22"/>
      <c r="C19" s="23"/>
      <c r="D19" s="122"/>
      <c r="E19" s="121"/>
      <c r="F19" s="122"/>
      <c r="G19" s="148"/>
      <c r="H19" s="123">
        <f>SUM(D19:G19)-E19</f>
        <v>0</v>
      </c>
    </row>
    <row r="20" spans="1:9" s="29" customFormat="1" ht="16.5" hidden="1" customHeight="1">
      <c r="A20" s="25"/>
      <c r="B20" s="26"/>
      <c r="C20" s="27" t="s">
        <v>90</v>
      </c>
      <c r="D20" s="122">
        <f>SUM(D18:D19)</f>
        <v>0</v>
      </c>
      <c r="E20" s="149">
        <f>SUM(E18:E19)</f>
        <v>0</v>
      </c>
      <c r="F20" s="122">
        <f>SUM(F18:F19)</f>
        <v>0</v>
      </c>
      <c r="G20" s="122">
        <f>SUM(G18:G19)</f>
        <v>0</v>
      </c>
      <c r="H20" s="123">
        <f>SUM(D20:G20)-E20</f>
        <v>0</v>
      </c>
      <c r="I20" s="28"/>
    </row>
    <row r="21" spans="1:9" ht="17.25" customHeight="1" thickTop="1">
      <c r="A21" s="127" t="s">
        <v>91</v>
      </c>
      <c r="B21" s="30"/>
      <c r="C21" s="30"/>
      <c r="D21" s="150"/>
      <c r="E21" s="151"/>
      <c r="F21" s="151"/>
      <c r="G21" s="150"/>
      <c r="H21" s="152"/>
    </row>
    <row r="22" spans="1:9" s="24" customFormat="1" ht="17.25" customHeight="1">
      <c r="A22" s="21">
        <v>1</v>
      </c>
      <c r="B22" s="22" t="s">
        <v>92</v>
      </c>
      <c r="C22" s="534" t="str">
        <f>+'1'!A7</f>
        <v>Շինարարական աշխատանքներ</v>
      </c>
      <c r="D22" s="172">
        <f>+'1'!P308</f>
        <v>56761.142076821234</v>
      </c>
      <c r="E22" s="32"/>
      <c r="F22" s="79">
        <f>+'1'!P309</f>
        <v>0</v>
      </c>
      <c r="G22" s="32"/>
      <c r="H22" s="170">
        <f t="shared" ref="H22:H32" si="0">SUM(D22:G22)-E22</f>
        <v>56761.142076821234</v>
      </c>
    </row>
    <row r="23" spans="1:9" s="24" customFormat="1" ht="17.25" customHeight="1">
      <c r="A23" s="21">
        <v>2</v>
      </c>
      <c r="B23" s="22" t="s">
        <v>93</v>
      </c>
      <c r="C23" s="535" t="str">
        <f>+'2'!A7</f>
        <v>Արտաքին քանդման և վերականգման աշխատանքներ</v>
      </c>
      <c r="D23" s="172">
        <f>+'2'!P228</f>
        <v>16714.814761290723</v>
      </c>
      <c r="E23" s="32"/>
      <c r="F23" s="79">
        <f>+'2'!P229</f>
        <v>0</v>
      </c>
      <c r="G23" s="32"/>
      <c r="H23" s="170">
        <f>SUM(D23:G23)-E23</f>
        <v>16714.814761290723</v>
      </c>
    </row>
    <row r="24" spans="1:9" s="24" customFormat="1" ht="17.25" customHeight="1">
      <c r="A24" s="21">
        <v>3</v>
      </c>
      <c r="B24" s="22" t="s">
        <v>3130</v>
      </c>
      <c r="C24" s="535" t="str">
        <f>+'3'!A7</f>
        <v>Ջրամատակարարումև կոյուղի</v>
      </c>
      <c r="D24" s="172">
        <f>+'3'!P153</f>
        <v>2179.2117396086296</v>
      </c>
      <c r="E24" s="32"/>
      <c r="F24" s="79">
        <f>+'3'!P154</f>
        <v>0</v>
      </c>
      <c r="G24" s="32"/>
      <c r="H24" s="170">
        <f>SUM(E24:G24)-E24</f>
        <v>0</v>
      </c>
    </row>
    <row r="25" spans="1:9" s="24" customFormat="1" ht="17.25" customHeight="1">
      <c r="A25" s="21">
        <v>4</v>
      </c>
      <c r="B25" s="22" t="s">
        <v>3698</v>
      </c>
      <c r="C25" s="721" t="str">
        <f>+'4'!A7</f>
        <v>Ջեռուցում</v>
      </c>
      <c r="D25" s="173">
        <f>+'4'!P243</f>
        <v>6084.7712613851363</v>
      </c>
      <c r="E25" s="59"/>
      <c r="F25" s="173">
        <f>+'4'!P244</f>
        <v>945.66600000000005</v>
      </c>
      <c r="G25" s="32"/>
      <c r="H25" s="170">
        <f t="shared" si="0"/>
        <v>7030.4372613851365</v>
      </c>
    </row>
    <row r="26" spans="1:9" ht="17.25" customHeight="1">
      <c r="A26" s="21">
        <v>5</v>
      </c>
      <c r="B26" s="22" t="s">
        <v>2057</v>
      </c>
      <c r="C26" s="535" t="str">
        <f>+'5'!A7</f>
        <v>Հակահրդեհային և տեսահսկման համակարգեր</v>
      </c>
      <c r="D26" s="172">
        <f>+'5'!P133</f>
        <v>1163.6234200610916</v>
      </c>
      <c r="E26" s="32"/>
      <c r="F26" s="79">
        <f>+'5'!P134</f>
        <v>576.74246999999991</v>
      </c>
      <c r="G26" s="32"/>
      <c r="H26" s="170">
        <f>SUM(E26:G26)-E28</f>
        <v>576.74246999999991</v>
      </c>
    </row>
    <row r="27" spans="1:9" s="24" customFormat="1" ht="17.25" customHeight="1">
      <c r="A27" s="21">
        <v>6</v>
      </c>
      <c r="B27" s="22" t="s">
        <v>127</v>
      </c>
      <c r="C27" s="535" t="str">
        <f>+'6'!A7</f>
        <v>Էլեկտրատեխնիկական աշխատանքներ</v>
      </c>
      <c r="D27" s="172">
        <f>+'6'!P228</f>
        <v>3747.7340886262018</v>
      </c>
      <c r="E27" s="32"/>
      <c r="F27" s="79">
        <f>+'6'!P229</f>
        <v>310</v>
      </c>
      <c r="G27" s="32"/>
      <c r="H27" s="170">
        <f>SUM(D27:G27)-E27</f>
        <v>4057.7340886262018</v>
      </c>
    </row>
    <row r="28" spans="1:9" s="24" customFormat="1" ht="17.25" hidden="1" customHeight="1">
      <c r="A28" s="21">
        <v>7</v>
      </c>
      <c r="B28" s="22" t="s">
        <v>128</v>
      </c>
      <c r="C28" s="23"/>
      <c r="D28" s="172"/>
      <c r="E28" s="32"/>
      <c r="F28" s="79"/>
      <c r="G28" s="32"/>
      <c r="H28" s="170">
        <f t="shared" si="0"/>
        <v>0</v>
      </c>
    </row>
    <row r="29" spans="1:9" s="24" customFormat="1" ht="17.25" hidden="1" customHeight="1">
      <c r="A29" s="21">
        <v>8</v>
      </c>
      <c r="B29" s="22" t="s">
        <v>3699</v>
      </c>
      <c r="C29" s="23"/>
      <c r="D29" s="172"/>
      <c r="E29" s="174"/>
      <c r="F29" s="80"/>
      <c r="G29" s="32"/>
      <c r="H29" s="170">
        <f t="shared" si="0"/>
        <v>0</v>
      </c>
    </row>
    <row r="30" spans="1:9" s="24" customFormat="1" ht="17.25" hidden="1" customHeight="1">
      <c r="A30" s="21">
        <v>9</v>
      </c>
      <c r="B30" s="22" t="s">
        <v>2058</v>
      </c>
      <c r="C30" s="23"/>
      <c r="D30" s="172"/>
      <c r="E30" s="32"/>
      <c r="F30" s="79"/>
      <c r="G30" s="32"/>
      <c r="H30" s="170">
        <f t="shared" si="0"/>
        <v>0</v>
      </c>
    </row>
    <row r="31" spans="1:9" s="24" customFormat="1" ht="17.25" hidden="1" customHeight="1">
      <c r="A31" s="21">
        <v>8</v>
      </c>
      <c r="B31" s="22" t="s">
        <v>3699</v>
      </c>
      <c r="C31" s="23"/>
      <c r="D31" s="172"/>
      <c r="E31" s="32"/>
      <c r="F31" s="79"/>
      <c r="G31" s="32"/>
      <c r="H31" s="170">
        <f t="shared" si="0"/>
        <v>0</v>
      </c>
    </row>
    <row r="32" spans="1:9" s="24" customFormat="1" ht="17.25" customHeight="1">
      <c r="A32" s="21"/>
      <c r="B32" s="31"/>
      <c r="C32" s="27" t="s">
        <v>94</v>
      </c>
      <c r="D32" s="172">
        <f>SUM(D22:D31)</f>
        <v>86651.297347793006</v>
      </c>
      <c r="E32" s="32">
        <f>SUM(E22:E31)</f>
        <v>0</v>
      </c>
      <c r="F32" s="79">
        <f>SUM(F22:F31)</f>
        <v>1832.4084699999999</v>
      </c>
      <c r="G32" s="32">
        <f>SUM(G22:G31)</f>
        <v>0</v>
      </c>
      <c r="H32" s="170">
        <f t="shared" si="0"/>
        <v>88483.705817793001</v>
      </c>
    </row>
    <row r="33" spans="1:9" s="24" customFormat="1" ht="17.25" customHeight="1">
      <c r="A33" s="21"/>
      <c r="B33" s="22"/>
      <c r="C33" s="22" t="s">
        <v>95</v>
      </c>
      <c r="D33" s="172">
        <f>+D32+D20</f>
        <v>86651.297347793006</v>
      </c>
      <c r="E33" s="32">
        <f>+E32</f>
        <v>0</v>
      </c>
      <c r="F33" s="79">
        <f>+F32</f>
        <v>1832.4084699999999</v>
      </c>
      <c r="G33" s="32">
        <f>+G20</f>
        <v>0</v>
      </c>
      <c r="H33" s="170">
        <f>SUM(D33:G33)-E33</f>
        <v>88483.705817793001</v>
      </c>
      <c r="I33" s="33"/>
    </row>
    <row r="34" spans="1:9" s="24" customFormat="1" ht="17.25" customHeight="1">
      <c r="A34" s="126" t="s">
        <v>96</v>
      </c>
      <c r="B34" s="124"/>
      <c r="C34" s="35"/>
      <c r="D34" s="175"/>
      <c r="E34" s="81"/>
      <c r="F34" s="81"/>
      <c r="G34" s="176"/>
      <c r="H34" s="171"/>
    </row>
    <row r="35" spans="1:9" s="24" customFormat="1" ht="17.25" customHeight="1">
      <c r="A35" s="21">
        <v>7</v>
      </c>
      <c r="B35" s="781">
        <v>7.4999999999999997E-3</v>
      </c>
      <c r="C35" s="23" t="s">
        <v>97</v>
      </c>
      <c r="D35" s="32">
        <f>+D33*$B$35</f>
        <v>649.88473010844757</v>
      </c>
      <c r="E35" s="79">
        <f>+E33*$B$35</f>
        <v>0</v>
      </c>
      <c r="F35" s="79">
        <f>+F33</f>
        <v>1832.4084699999999</v>
      </c>
      <c r="G35" s="32"/>
      <c r="H35" s="170">
        <f>SUM(D35:G35)-E35</f>
        <v>2482.2932001084473</v>
      </c>
    </row>
    <row r="36" spans="1:9" s="24" customFormat="1" ht="16.5" customHeight="1">
      <c r="A36" s="21"/>
      <c r="B36" s="31"/>
      <c r="C36" s="27" t="s">
        <v>98</v>
      </c>
      <c r="D36" s="32">
        <f>+D35</f>
        <v>649.88473010844757</v>
      </c>
      <c r="E36" s="79">
        <f>+E35</f>
        <v>0</v>
      </c>
      <c r="F36" s="79">
        <f>+F35</f>
        <v>1832.4084699999999</v>
      </c>
      <c r="G36" s="32"/>
      <c r="H36" s="170">
        <f>SUM(D36:G36)-E36</f>
        <v>2482.2932001084473</v>
      </c>
    </row>
    <row r="37" spans="1:9" s="24" customFormat="1" ht="16.5" customHeight="1">
      <c r="A37" s="21"/>
      <c r="B37" s="22"/>
      <c r="C37" s="22" t="s">
        <v>99</v>
      </c>
      <c r="D37" s="177">
        <f>+D33+D36</f>
        <v>87301.182077901452</v>
      </c>
      <c r="E37" s="79">
        <f>+E33+E36</f>
        <v>0</v>
      </c>
      <c r="F37" s="79">
        <f>+F36</f>
        <v>1832.4084699999999</v>
      </c>
      <c r="G37" s="32">
        <f>+G33</f>
        <v>0</v>
      </c>
      <c r="H37" s="170">
        <f>SUM(D37:G37)-E37</f>
        <v>89133.590547901447</v>
      </c>
    </row>
    <row r="38" spans="1:9" s="24" customFormat="1" ht="15.75" customHeight="1">
      <c r="A38" s="34" t="s">
        <v>100</v>
      </c>
      <c r="B38" s="35"/>
      <c r="C38" s="35"/>
      <c r="D38" s="176"/>
      <c r="E38" s="81"/>
      <c r="F38" s="81"/>
      <c r="G38" s="176"/>
      <c r="H38" s="171"/>
    </row>
    <row r="39" spans="1:9" s="24" customFormat="1" ht="15.75" customHeight="1">
      <c r="A39" s="21">
        <f>+A35+1</f>
        <v>8</v>
      </c>
      <c r="B39" s="781">
        <v>6.0000000000000001E-3</v>
      </c>
      <c r="C39" s="23" t="s">
        <v>101</v>
      </c>
      <c r="D39" s="32">
        <f>+D37*$B$39</f>
        <v>523.80709246740878</v>
      </c>
      <c r="E39" s="79">
        <f>+E37*$B$39</f>
        <v>0</v>
      </c>
      <c r="F39" s="79"/>
      <c r="G39" s="32"/>
      <c r="H39" s="170">
        <f t="shared" ref="H39:H46" si="1">SUM(D39:G39)-E39</f>
        <v>523.80709246740878</v>
      </c>
    </row>
    <row r="40" spans="1:9" s="24" customFormat="1" ht="15.75" customHeight="1">
      <c r="A40" s="21"/>
      <c r="B40" s="31"/>
      <c r="C40" s="23" t="s">
        <v>109</v>
      </c>
      <c r="D40" s="32">
        <f>+D39+D37</f>
        <v>87824.989170368863</v>
      </c>
      <c r="E40" s="79">
        <f>+E39+E37</f>
        <v>0</v>
      </c>
      <c r="F40" s="79">
        <f>+F39+F37</f>
        <v>1832.4084699999999</v>
      </c>
      <c r="G40" s="32"/>
      <c r="H40" s="170">
        <f t="shared" si="1"/>
        <v>89657.397640368858</v>
      </c>
      <c r="I40" s="37"/>
    </row>
    <row r="41" spans="1:9" s="59" customFormat="1" ht="15.75" customHeight="1">
      <c r="A41" s="21">
        <f>+A39+1</f>
        <v>9</v>
      </c>
      <c r="B41" s="31"/>
      <c r="C41" s="22" t="s">
        <v>118</v>
      </c>
      <c r="D41" s="32">
        <f>D40*$B$41</f>
        <v>0</v>
      </c>
      <c r="E41" s="58">
        <f>E39*$B$39</f>
        <v>0</v>
      </c>
      <c r="F41" s="79"/>
      <c r="G41" s="32"/>
      <c r="H41" s="170">
        <f t="shared" si="1"/>
        <v>0</v>
      </c>
    </row>
    <row r="42" spans="1:9" s="59" customFormat="1" ht="15.75" customHeight="1">
      <c r="A42" s="21"/>
      <c r="B42" s="31"/>
      <c r="C42" s="22" t="s">
        <v>109</v>
      </c>
      <c r="D42" s="32">
        <f>+D40+D41</f>
        <v>87824.989170368863</v>
      </c>
      <c r="E42" s="58">
        <f>+E39+E41</f>
        <v>0</v>
      </c>
      <c r="F42" s="79">
        <f>+F39+F41</f>
        <v>0</v>
      </c>
      <c r="G42" s="32"/>
      <c r="H42" s="170">
        <f t="shared" si="1"/>
        <v>87824.989170368863</v>
      </c>
    </row>
    <row r="43" spans="1:9" s="59" customFormat="1" ht="15.75" customHeight="1">
      <c r="A43" s="21">
        <v>10</v>
      </c>
      <c r="B43" s="781">
        <v>1.5E-3</v>
      </c>
      <c r="C43" s="22" t="s">
        <v>184</v>
      </c>
      <c r="D43" s="32">
        <f>D42*$B$43</f>
        <v>131.73748375555328</v>
      </c>
      <c r="E43" s="58">
        <f>E41*$B$39</f>
        <v>0</v>
      </c>
      <c r="F43" s="79"/>
      <c r="H43" s="170">
        <f t="shared" si="1"/>
        <v>131.73748375555328</v>
      </c>
    </row>
    <row r="44" spans="1:9" s="59" customFormat="1" ht="15.75" customHeight="1">
      <c r="A44" s="21"/>
      <c r="B44" s="31"/>
      <c r="C44" s="22" t="s">
        <v>109</v>
      </c>
      <c r="D44" s="32">
        <f>+D42+D43</f>
        <v>87956.726654124417</v>
      </c>
      <c r="E44" s="58">
        <f>+E41+E43</f>
        <v>0</v>
      </c>
      <c r="F44" s="79">
        <f>+F41+F43</f>
        <v>0</v>
      </c>
      <c r="G44" s="32">
        <f>+G37</f>
        <v>0</v>
      </c>
      <c r="H44" s="170">
        <f t="shared" ref="H44" si="2">SUM(D44:G44)-E44</f>
        <v>87956.726654124417</v>
      </c>
    </row>
    <row r="45" spans="1:9" s="24" customFormat="1" ht="15.75" customHeight="1">
      <c r="A45" s="21"/>
      <c r="B45" s="31"/>
      <c r="C45" s="27" t="s">
        <v>102</v>
      </c>
      <c r="D45" s="32">
        <f>+D39+D41+D43</f>
        <v>655.54457622296206</v>
      </c>
      <c r="E45" s="79">
        <f>+E39</f>
        <v>0</v>
      </c>
      <c r="F45" s="79">
        <f>+F39</f>
        <v>0</v>
      </c>
      <c r="G45" s="32">
        <f>+G44</f>
        <v>0</v>
      </c>
      <c r="H45" s="170">
        <f t="shared" si="1"/>
        <v>655.54457622296206</v>
      </c>
    </row>
    <row r="46" spans="1:9" s="24" customFormat="1" ht="15.75" customHeight="1">
      <c r="A46" s="21"/>
      <c r="B46" s="22"/>
      <c r="C46" s="22" t="s">
        <v>103</v>
      </c>
      <c r="D46" s="32">
        <f>+D44</f>
        <v>87956.726654124417</v>
      </c>
      <c r="E46" s="79">
        <f>+E37+E45</f>
        <v>0</v>
      </c>
      <c r="F46" s="79">
        <f>+F37+F45</f>
        <v>1832.4084699999999</v>
      </c>
      <c r="G46" s="32">
        <f>+G45+G37</f>
        <v>0</v>
      </c>
      <c r="H46" s="170">
        <f t="shared" si="1"/>
        <v>89789.135124124412</v>
      </c>
    </row>
    <row r="47" spans="1:9" s="24" customFormat="1" ht="15.75" customHeight="1">
      <c r="A47" s="125" t="s">
        <v>104</v>
      </c>
      <c r="B47" s="35"/>
      <c r="C47" s="60"/>
      <c r="D47" s="176"/>
      <c r="E47" s="81"/>
      <c r="F47" s="81"/>
      <c r="G47" s="176"/>
      <c r="H47" s="171"/>
    </row>
    <row r="48" spans="1:9" s="24" customFormat="1" ht="15.75" customHeight="1">
      <c r="A48" s="21">
        <f>+A43+1</f>
        <v>11</v>
      </c>
      <c r="B48" s="31">
        <v>1.7999999999999999E-2</v>
      </c>
      <c r="C48" s="36" t="s">
        <v>3750</v>
      </c>
      <c r="D48" s="32"/>
      <c r="E48" s="79"/>
      <c r="F48" s="32"/>
      <c r="G48" s="32">
        <f>+D46*B48</f>
        <v>1583.2210797742393</v>
      </c>
      <c r="H48" s="170">
        <f>SUM(D48:G48)-E48</f>
        <v>1583.2210797742393</v>
      </c>
    </row>
    <row r="49" spans="1:12" s="24" customFormat="1" ht="15.75" customHeight="1">
      <c r="A49" s="21">
        <f>+A48+1</f>
        <v>12</v>
      </c>
      <c r="B49" s="31">
        <v>6.0000000000000001E-3</v>
      </c>
      <c r="C49" s="36" t="s">
        <v>3751</v>
      </c>
      <c r="D49" s="32"/>
      <c r="E49" s="79"/>
      <c r="F49" s="32"/>
      <c r="G49" s="32">
        <f>+D46*B49</f>
        <v>527.74035992474649</v>
      </c>
      <c r="H49" s="170">
        <f>SUM(D49:G49)-E49</f>
        <v>527.74035992474649</v>
      </c>
      <c r="I49" s="37"/>
      <c r="J49" s="37"/>
    </row>
    <row r="50" spans="1:12" s="24" customFormat="1" ht="15.75" customHeight="1">
      <c r="A50" s="21"/>
      <c r="B50" s="31"/>
      <c r="C50" s="27" t="s">
        <v>105</v>
      </c>
      <c r="D50" s="178"/>
      <c r="E50" s="79"/>
      <c r="F50" s="32"/>
      <c r="G50" s="32">
        <f>SUM(G48:G49)</f>
        <v>2110.9614396989859</v>
      </c>
      <c r="H50" s="170">
        <f>SUM(D50:G50)-E50</f>
        <v>2110.9614396989859</v>
      </c>
    </row>
    <row r="51" spans="1:12" s="24" customFormat="1" ht="15.75" customHeight="1">
      <c r="A51" s="21"/>
      <c r="B51" s="22"/>
      <c r="C51" s="22" t="s">
        <v>106</v>
      </c>
      <c r="D51" s="32">
        <f>+D46</f>
        <v>87956.726654124417</v>
      </c>
      <c r="E51" s="79">
        <f>+E46</f>
        <v>0</v>
      </c>
      <c r="F51" s="79">
        <f>+F46</f>
        <v>1832.4084699999999</v>
      </c>
      <c r="G51" s="32">
        <f>+G50+G46</f>
        <v>2110.9614396989859</v>
      </c>
      <c r="H51" s="170">
        <f>SUM(D51:G51)-E51</f>
        <v>91900.096563823405</v>
      </c>
      <c r="I51" s="33"/>
    </row>
    <row r="52" spans="1:12" s="24" customFormat="1" ht="24.75" customHeight="1">
      <c r="A52" s="34" t="s">
        <v>107</v>
      </c>
      <c r="B52" s="35"/>
      <c r="C52" s="35"/>
      <c r="D52" s="176"/>
      <c r="E52" s="81"/>
      <c r="F52" s="176"/>
      <c r="G52" s="176"/>
      <c r="H52" s="171"/>
      <c r="J52" s="37"/>
    </row>
    <row r="53" spans="1:12" s="24" customFormat="1">
      <c r="A53" s="21">
        <f>+A49+1</f>
        <v>13</v>
      </c>
      <c r="B53" s="31">
        <v>0.03</v>
      </c>
      <c r="C53" s="22" t="s">
        <v>108</v>
      </c>
      <c r="D53" s="32">
        <f>+D51*$B$53</f>
        <v>2638.7017996237323</v>
      </c>
      <c r="E53" s="79">
        <f>+E51*$B$53</f>
        <v>0</v>
      </c>
      <c r="F53" s="79">
        <f>+F51*$B$53</f>
        <v>54.972254099999994</v>
      </c>
      <c r="G53" s="179">
        <f>+G51*B53</f>
        <v>63.328843190969579</v>
      </c>
      <c r="H53" s="170">
        <f>SUM(D53:G53)-E53</f>
        <v>2757.002896914702</v>
      </c>
      <c r="I53" s="37"/>
      <c r="J53" s="37"/>
    </row>
    <row r="54" spans="1:12" s="24" customFormat="1">
      <c r="A54" s="21"/>
      <c r="B54" s="31"/>
      <c r="C54" s="23" t="s">
        <v>109</v>
      </c>
      <c r="D54" s="32">
        <f>+D53+D51</f>
        <v>90595.428453748144</v>
      </c>
      <c r="E54" s="79">
        <f>+E53+E51</f>
        <v>0</v>
      </c>
      <c r="F54" s="79">
        <f>+F53+F51</f>
        <v>1887.3807241</v>
      </c>
      <c r="G54" s="32">
        <f>+G53+G51</f>
        <v>2174.2902828899555</v>
      </c>
      <c r="H54" s="170">
        <f>SUM(D54:G54)-E54</f>
        <v>94657.0994607381</v>
      </c>
      <c r="I54" s="37"/>
    </row>
    <row r="55" spans="1:12" s="24" customFormat="1">
      <c r="A55" s="21"/>
      <c r="B55" s="31"/>
      <c r="C55" s="23"/>
      <c r="D55" s="32"/>
      <c r="E55" s="79"/>
      <c r="F55" s="79"/>
      <c r="G55" s="32"/>
      <c r="H55" s="170"/>
    </row>
    <row r="56" spans="1:12" s="11" customFormat="1">
      <c r="A56" s="38"/>
      <c r="B56" s="782">
        <v>0.2</v>
      </c>
      <c r="C56" s="39" t="s">
        <v>0</v>
      </c>
      <c r="D56" s="180">
        <f>+D54*$B$56</f>
        <v>18119.085690749631</v>
      </c>
      <c r="E56" s="181">
        <f>+E54*$B$56</f>
        <v>0</v>
      </c>
      <c r="F56" s="181">
        <f>+F54*$B$56</f>
        <v>377.47614482</v>
      </c>
      <c r="G56" s="181">
        <f>+G54*$B$56</f>
        <v>434.85805657799114</v>
      </c>
      <c r="H56" s="170">
        <f>SUM(D56:G56)-E56</f>
        <v>18931.419892147624</v>
      </c>
    </row>
    <row r="57" spans="1:12" s="29" customFormat="1">
      <c r="A57" s="40"/>
      <c r="B57" s="41"/>
      <c r="C57" s="42" t="s">
        <v>110</v>
      </c>
      <c r="D57" s="182">
        <f>+D56+D54</f>
        <v>108714.51414449778</v>
      </c>
      <c r="E57" s="183">
        <f>+E56+E54</f>
        <v>0</v>
      </c>
      <c r="F57" s="183">
        <f>+F56+F54</f>
        <v>2264.8568689200001</v>
      </c>
      <c r="G57" s="182">
        <f>+G56+G54</f>
        <v>2609.1483394679467</v>
      </c>
      <c r="H57" s="170">
        <f>SUM(D57:G57)-E57</f>
        <v>113588.51935288573</v>
      </c>
      <c r="J57" s="28"/>
    </row>
    <row r="58" spans="1:12" s="24" customFormat="1">
      <c r="A58" s="34"/>
      <c r="B58" s="35"/>
      <c r="C58" s="35"/>
      <c r="D58" s="176"/>
      <c r="E58" s="81"/>
      <c r="F58" s="176"/>
      <c r="G58" s="176"/>
      <c r="H58" s="171"/>
    </row>
    <row r="59" spans="1:12" s="24" customFormat="1">
      <c r="A59" s="34" t="s">
        <v>111</v>
      </c>
      <c r="B59" s="35"/>
      <c r="C59" s="35"/>
      <c r="D59" s="176"/>
      <c r="E59" s="81"/>
      <c r="F59" s="176"/>
      <c r="G59" s="176"/>
      <c r="H59" s="171"/>
    </row>
    <row r="60" spans="1:12" s="24" customFormat="1" ht="31.5">
      <c r="A60" s="21">
        <f>+A53+1</f>
        <v>14</v>
      </c>
      <c r="B60" s="43" t="s">
        <v>2384</v>
      </c>
      <c r="C60" s="23" t="s">
        <v>112</v>
      </c>
      <c r="D60" s="32"/>
      <c r="E60" s="79"/>
      <c r="F60" s="32"/>
      <c r="G60" s="184"/>
      <c r="H60" s="185">
        <f>SUM(D60:G60)</f>
        <v>0</v>
      </c>
      <c r="L60" s="33"/>
    </row>
    <row r="61" spans="1:12" s="24" customFormat="1">
      <c r="A61" s="21"/>
      <c r="B61" s="43"/>
      <c r="C61" s="23"/>
      <c r="D61" s="32"/>
      <c r="E61" s="79"/>
      <c r="F61" s="32"/>
      <c r="G61" s="186"/>
      <c r="H61" s="185">
        <f>SUM(D61:G61)</f>
        <v>0</v>
      </c>
      <c r="J61" s="33"/>
    </row>
    <row r="62" spans="1:12" s="24" customFormat="1">
      <c r="A62" s="44">
        <f>+A60+1</f>
        <v>15</v>
      </c>
      <c r="B62" s="45" t="s">
        <v>2385</v>
      </c>
      <c r="C62" s="46" t="s">
        <v>113</v>
      </c>
      <c r="D62" s="187"/>
      <c r="E62" s="188"/>
      <c r="F62" s="187"/>
      <c r="G62" s="189"/>
      <c r="H62" s="190">
        <f>SUM(D62:G62)</f>
        <v>0</v>
      </c>
    </row>
    <row r="63" spans="1:12" s="24" customFormat="1" ht="16.5" thickBot="1">
      <c r="A63" s="21"/>
      <c r="B63" s="31"/>
      <c r="C63" s="27" t="s">
        <v>114</v>
      </c>
      <c r="D63" s="178"/>
      <c r="E63" s="79"/>
      <c r="F63" s="32"/>
      <c r="G63" s="32">
        <f>SUM(G60:G62)</f>
        <v>0</v>
      </c>
      <c r="H63" s="170">
        <f>SUM(D63:G63)-E63</f>
        <v>0</v>
      </c>
    </row>
    <row r="64" spans="1:12" s="24" customFormat="1" ht="32.25" hidden="1" customHeight="1" thickBot="1">
      <c r="A64" s="47"/>
      <c r="B64" s="48"/>
      <c r="C64" s="49" t="s">
        <v>115</v>
      </c>
      <c r="D64" s="153"/>
      <c r="E64" s="154"/>
      <c r="F64" s="153"/>
      <c r="G64" s="155"/>
      <c r="H64" s="156">
        <f>SUM(G64)</f>
        <v>0</v>
      </c>
    </row>
    <row r="65" spans="1:12" ht="17.25" thickTop="1" thickBot="1">
      <c r="A65" s="50"/>
      <c r="B65" s="1067" t="s">
        <v>116</v>
      </c>
      <c r="C65" s="1068"/>
      <c r="D65" s="157">
        <f>D57+D63</f>
        <v>108714.51414449778</v>
      </c>
      <c r="E65" s="158">
        <f>E57+E63</f>
        <v>0</v>
      </c>
      <c r="F65" s="158">
        <f>F57+F63</f>
        <v>2264.8568689200001</v>
      </c>
      <c r="G65" s="157">
        <f>G57+G63+G64</f>
        <v>2609.1483394679467</v>
      </c>
      <c r="H65" s="157">
        <f>H57+H63+H64</f>
        <v>113588.51935288573</v>
      </c>
      <c r="I65" s="51"/>
      <c r="J65" s="51"/>
    </row>
    <row r="66" spans="1:12" ht="16.5" hidden="1" thickTop="1">
      <c r="A66" s="52"/>
      <c r="B66" s="52"/>
      <c r="C66" s="53"/>
      <c r="D66" s="159"/>
      <c r="E66" s="159"/>
      <c r="F66" s="159"/>
      <c r="G66" s="159"/>
      <c r="H66" s="160"/>
    </row>
    <row r="67" spans="1:12" ht="15.75" hidden="1" customHeight="1">
      <c r="A67" s="52"/>
      <c r="B67" s="52"/>
      <c r="C67" s="53"/>
      <c r="D67" s="159"/>
      <c r="E67" s="159"/>
      <c r="F67" s="159"/>
      <c r="G67" s="159"/>
      <c r="H67" s="160"/>
    </row>
    <row r="68" spans="1:12" ht="12" customHeight="1" thickTop="1">
      <c r="A68" s="52"/>
      <c r="B68" s="52"/>
      <c r="C68" s="53"/>
      <c r="D68" s="159"/>
      <c r="E68" s="159"/>
      <c r="F68" s="159"/>
      <c r="G68" s="159"/>
      <c r="H68" s="160"/>
    </row>
    <row r="69" spans="1:12">
      <c r="B69" s="54"/>
      <c r="C69" s="55" t="s">
        <v>117</v>
      </c>
      <c r="D69" s="161"/>
      <c r="E69" s="162"/>
      <c r="F69" s="1065" t="s">
        <v>3755</v>
      </c>
      <c r="G69" s="1065"/>
      <c r="H69" s="163"/>
      <c r="I69" s="51"/>
      <c r="J69" s="56"/>
      <c r="K69" s="57"/>
      <c r="L69" s="57"/>
    </row>
    <row r="70" spans="1:12">
      <c r="C70" s="55"/>
      <c r="E70" s="128"/>
      <c r="J70" s="64"/>
      <c r="K70" s="57"/>
      <c r="L70" s="57"/>
    </row>
    <row r="71" spans="1:12">
      <c r="C71" s="55"/>
      <c r="E71" s="128"/>
      <c r="J71" s="64"/>
      <c r="K71" s="57"/>
      <c r="L71" s="57"/>
    </row>
    <row r="72" spans="1:12">
      <c r="C72" s="55"/>
      <c r="D72" s="164"/>
      <c r="E72" s="165"/>
      <c r="J72" s="64"/>
      <c r="K72" s="57"/>
      <c r="L72" s="57"/>
    </row>
    <row r="73" spans="1:12">
      <c r="D73" s="166"/>
      <c r="E73" s="165"/>
      <c r="F73" s="167"/>
      <c r="G73" s="166"/>
      <c r="H73" s="167"/>
      <c r="J73" s="51"/>
    </row>
    <row r="74" spans="1:12">
      <c r="E74" s="168"/>
    </row>
    <row r="75" spans="1:12">
      <c r="H75" s="167"/>
    </row>
    <row r="77" spans="1:12">
      <c r="D77" s="169"/>
      <c r="E77" s="165"/>
    </row>
  </sheetData>
  <mergeCells count="11">
    <mergeCell ref="F69:G69"/>
    <mergeCell ref="G1:H1"/>
    <mergeCell ref="B65:C65"/>
    <mergeCell ref="C5:F5"/>
    <mergeCell ref="B7:C7"/>
    <mergeCell ref="D7:F7"/>
    <mergeCell ref="A11:H11"/>
    <mergeCell ref="A14:A15"/>
    <mergeCell ref="B14:B15"/>
    <mergeCell ref="C14:C15"/>
    <mergeCell ref="D14:H14"/>
  </mergeCells>
  <phoneticPr fontId="15" type="noConversion"/>
  <printOptions horizontalCentered="1"/>
  <pageMargins left="0" right="0" top="0.98425196850393704" bottom="0" header="0.31496062992125984" footer="0.11811023622047245"/>
  <pageSetup paperSize="9" scale="88" orientation="landscape" r:id="rId1"/>
  <headerFooter alignWithMargins="0">
    <oddFooter>&amp;C&amp;P</oddFooter>
  </headerFooter>
  <rowBreaks count="1" manualBreakCount="1">
    <brk id="37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Worksheet____3">
    <tabColor rgb="FF92D050"/>
  </sheetPr>
  <dimension ref="A1:AI312"/>
  <sheetViews>
    <sheetView showZeros="0" view="pageBreakPreview" zoomScaleNormal="100" zoomScaleSheetLayoutView="100" workbookViewId="0">
      <selection activeCell="D3" sqref="D3:R4"/>
    </sheetView>
  </sheetViews>
  <sheetFormatPr defaultColWidth="9.140625" defaultRowHeight="12.75"/>
  <cols>
    <col min="1" max="1" width="3.85546875" style="195" customWidth="1"/>
    <col min="2" max="2" width="8" style="544" customWidth="1"/>
    <col min="3" max="3" width="27.85546875" style="541" customWidth="1"/>
    <col min="4" max="4" width="5.28515625" style="544" customWidth="1"/>
    <col min="5" max="5" width="8.85546875" style="547" customWidth="1"/>
    <col min="6" max="6" width="8.85546875" style="544" customWidth="1"/>
    <col min="7" max="7" width="6.85546875" style="544" customWidth="1"/>
    <col min="8" max="8" width="6.7109375" style="544" customWidth="1"/>
    <col min="9" max="10" width="8" style="544" customWidth="1"/>
    <col min="11" max="11" width="23.7109375" style="546" customWidth="1"/>
    <col min="12" max="12" width="4.7109375" style="317" customWidth="1"/>
    <col min="13" max="14" width="7.28515625" style="317" customWidth="1"/>
    <col min="15" max="15" width="7.7109375" style="544" customWidth="1"/>
    <col min="16" max="16" width="10" style="544" customWidth="1"/>
    <col min="17" max="17" width="8.28515625" style="544" customWidth="1"/>
    <col min="18" max="18" width="8.7109375" style="544" customWidth="1"/>
    <col min="19" max="19" width="34.5703125" style="104" customWidth="1"/>
    <col min="20" max="20" width="10.140625" style="195" customWidth="1"/>
    <col min="21" max="30" width="9.140625" style="195"/>
    <col min="31" max="16384" width="9.140625" style="104"/>
  </cols>
  <sheetData>
    <row r="1" spans="1:31" ht="15" customHeight="1">
      <c r="C1" s="545"/>
      <c r="D1" s="1151"/>
      <c r="E1" s="1151"/>
      <c r="F1" s="1151"/>
      <c r="G1" s="1151"/>
      <c r="P1" s="1151"/>
      <c r="Q1" s="1151"/>
      <c r="R1" s="1151"/>
      <c r="T1" s="76"/>
      <c r="U1" s="191" t="s">
        <v>148</v>
      </c>
      <c r="V1" s="191" t="s">
        <v>149</v>
      </c>
      <c r="W1" s="191" t="s">
        <v>150</v>
      </c>
      <c r="X1" s="191" t="s">
        <v>151</v>
      </c>
      <c r="Y1" s="191" t="s">
        <v>152</v>
      </c>
      <c r="Z1" s="191" t="s">
        <v>153</v>
      </c>
      <c r="AA1" s="191" t="s">
        <v>154</v>
      </c>
      <c r="AB1" s="191" t="s">
        <v>155</v>
      </c>
      <c r="AC1" s="191" t="s">
        <v>156</v>
      </c>
      <c r="AD1" s="191" t="s">
        <v>157</v>
      </c>
      <c r="AE1" s="191" t="s">
        <v>158</v>
      </c>
    </row>
    <row r="2" spans="1:31" ht="15" customHeight="1">
      <c r="T2" s="76"/>
      <c r="U2" s="192"/>
      <c r="V2" s="192"/>
      <c r="W2" s="192"/>
      <c r="X2" s="192"/>
      <c r="Y2" s="192"/>
      <c r="Z2" s="192"/>
      <c r="AA2" s="192"/>
      <c r="AB2" s="192"/>
      <c r="AC2" s="192"/>
      <c r="AD2" s="192"/>
      <c r="AE2" s="192"/>
    </row>
    <row r="3" spans="1:31" ht="50.25" customHeight="1">
      <c r="A3" s="1155"/>
      <c r="B3" s="1155"/>
      <c r="C3" s="1155"/>
      <c r="D3" s="1156" t="s">
        <v>3848</v>
      </c>
      <c r="E3" s="1156"/>
      <c r="F3" s="1156"/>
      <c r="G3" s="1156"/>
      <c r="H3" s="1156"/>
      <c r="I3" s="1156"/>
      <c r="J3" s="1156"/>
      <c r="K3" s="1156"/>
      <c r="L3" s="1156"/>
      <c r="M3" s="1156"/>
      <c r="N3" s="1156"/>
      <c r="O3" s="1156"/>
      <c r="P3" s="1156"/>
      <c r="Q3" s="1156"/>
      <c r="R3" s="1156"/>
      <c r="T3" s="76"/>
      <c r="U3" s="192"/>
      <c r="V3" s="192"/>
      <c r="W3" s="192"/>
      <c r="X3" s="192"/>
      <c r="Y3" s="192"/>
      <c r="Z3" s="192"/>
      <c r="AA3" s="192"/>
      <c r="AB3" s="192"/>
      <c r="AC3" s="192"/>
      <c r="AD3" s="192"/>
      <c r="AE3" s="192"/>
    </row>
    <row r="4" spans="1:31" ht="36.75" customHeight="1">
      <c r="A4" s="1155"/>
      <c r="B4" s="1155"/>
      <c r="C4" s="1155"/>
      <c r="D4" s="1156"/>
      <c r="E4" s="1156"/>
      <c r="F4" s="1156"/>
      <c r="G4" s="1156"/>
      <c r="H4" s="1156"/>
      <c r="I4" s="1156"/>
      <c r="J4" s="1156"/>
      <c r="K4" s="1156"/>
      <c r="L4" s="1156"/>
      <c r="M4" s="1156"/>
      <c r="N4" s="1156"/>
      <c r="O4" s="1156"/>
      <c r="P4" s="1156"/>
      <c r="Q4" s="1156"/>
      <c r="R4" s="1156"/>
      <c r="T4" s="78"/>
      <c r="U4" s="191">
        <v>5.72</v>
      </c>
      <c r="V4" s="191">
        <v>6.15</v>
      </c>
      <c r="W4" s="193">
        <v>7</v>
      </c>
      <c r="X4" s="191">
        <v>6.79</v>
      </c>
      <c r="Y4" s="191">
        <v>6.57</v>
      </c>
      <c r="Z4" s="191">
        <v>8.98</v>
      </c>
      <c r="AA4" s="191">
        <v>7.61</v>
      </c>
      <c r="AB4" s="191">
        <v>8.93</v>
      </c>
      <c r="AC4" s="191">
        <v>8.8000000000000007</v>
      </c>
      <c r="AD4" s="191">
        <v>12.9</v>
      </c>
      <c r="AE4" s="191">
        <v>13.2</v>
      </c>
    </row>
    <row r="5" spans="1:31" ht="12" customHeight="1">
      <c r="T5" s="77"/>
      <c r="U5" s="192"/>
      <c r="V5" s="192"/>
      <c r="W5" s="192"/>
      <c r="X5" s="192"/>
      <c r="Y5" s="192"/>
      <c r="Z5" s="192"/>
      <c r="AA5" s="192"/>
      <c r="AB5" s="192"/>
      <c r="AC5" s="192"/>
      <c r="AD5" s="192"/>
      <c r="AE5" s="192"/>
    </row>
    <row r="6" spans="1:31" ht="18" customHeight="1">
      <c r="A6" s="1157"/>
      <c r="B6" s="1157"/>
      <c r="C6" s="1157"/>
      <c r="D6" s="1157"/>
      <c r="E6" s="1157"/>
      <c r="F6" s="1157"/>
      <c r="G6" s="1157"/>
      <c r="H6" s="1157"/>
      <c r="I6" s="1157"/>
      <c r="J6" s="1157"/>
      <c r="K6" s="1157"/>
      <c r="L6" s="1157"/>
      <c r="M6" s="1157"/>
      <c r="N6" s="1157"/>
      <c r="O6" s="1157"/>
      <c r="P6" s="1157"/>
      <c r="Q6" s="1157"/>
      <c r="R6" s="1157"/>
      <c r="T6" s="78"/>
      <c r="U6" s="194">
        <f t="shared" ref="U6:AE6" si="0">1.02*1.05*(1+U4/100)</f>
        <v>1.1322612000000001</v>
      </c>
      <c r="V6" s="194">
        <f t="shared" si="0"/>
        <v>1.1368665000000002</v>
      </c>
      <c r="W6" s="194">
        <f t="shared" si="0"/>
        <v>1.1459700000000002</v>
      </c>
      <c r="X6" s="194">
        <f t="shared" si="0"/>
        <v>1.1437209000000004</v>
      </c>
      <c r="Y6" s="194">
        <f t="shared" si="0"/>
        <v>1.1413647000000002</v>
      </c>
      <c r="Z6" s="194">
        <f t="shared" si="0"/>
        <v>1.1671758000000003</v>
      </c>
      <c r="AA6" s="194">
        <f t="shared" si="0"/>
        <v>1.1525031000000003</v>
      </c>
      <c r="AB6" s="194">
        <f t="shared" si="0"/>
        <v>1.1666403000000001</v>
      </c>
      <c r="AC6" s="194">
        <f t="shared" si="0"/>
        <v>1.1652480000000003</v>
      </c>
      <c r="AD6" s="194">
        <f t="shared" si="0"/>
        <v>1.2091590000000001</v>
      </c>
      <c r="AE6" s="194">
        <f t="shared" si="0"/>
        <v>1.2123720000000002</v>
      </c>
    </row>
    <row r="7" spans="1:31" ht="20.25" customHeight="1">
      <c r="A7" s="1158" t="s">
        <v>2084</v>
      </c>
      <c r="B7" s="1158"/>
      <c r="C7" s="1158"/>
      <c r="D7" s="1158"/>
      <c r="E7" s="1158"/>
      <c r="F7" s="1158"/>
      <c r="G7" s="1158"/>
      <c r="H7" s="1158"/>
      <c r="I7" s="1158"/>
      <c r="J7" s="1158"/>
      <c r="K7" s="1158"/>
      <c r="L7" s="1158"/>
      <c r="M7" s="1158"/>
      <c r="N7" s="1158"/>
      <c r="O7" s="1158"/>
      <c r="P7" s="1158"/>
      <c r="Q7" s="1158"/>
      <c r="R7" s="1158"/>
      <c r="T7" s="78"/>
      <c r="U7" s="112">
        <v>1.0571999999999999</v>
      </c>
      <c r="V7" s="112">
        <v>1.0615000000000001</v>
      </c>
      <c r="W7" s="112">
        <v>1.07</v>
      </c>
      <c r="X7" s="112">
        <v>1.0679000000000001</v>
      </c>
      <c r="Y7" s="112">
        <v>1.0657000000000001</v>
      </c>
      <c r="Z7" s="112">
        <v>1.0898000000000001</v>
      </c>
      <c r="AA7" s="112">
        <v>1.0761000000000001</v>
      </c>
      <c r="AB7" s="112">
        <v>1.0892999999999999</v>
      </c>
      <c r="AC7" s="112">
        <v>1.0880000000000001</v>
      </c>
      <c r="AD7" s="112">
        <v>1.129</v>
      </c>
      <c r="AE7" s="112">
        <v>1.1320000000000001</v>
      </c>
    </row>
    <row r="8" spans="1:31" ht="15" customHeight="1">
      <c r="A8" s="105"/>
      <c r="B8" s="318"/>
      <c r="C8" s="548"/>
      <c r="D8" s="318"/>
      <c r="E8" s="549"/>
      <c r="F8" s="318"/>
      <c r="G8" s="318"/>
      <c r="H8" s="318"/>
      <c r="I8" s="318"/>
      <c r="J8" s="318"/>
      <c r="K8" s="550"/>
      <c r="L8" s="320"/>
      <c r="M8" s="320"/>
      <c r="N8" s="320"/>
      <c r="O8" s="318"/>
      <c r="P8" s="318"/>
      <c r="Q8" s="318"/>
    </row>
    <row r="9" spans="1:31" ht="13.5">
      <c r="A9" s="107"/>
      <c r="J9" s="1159" t="s">
        <v>160</v>
      </c>
      <c r="K9" s="1159"/>
      <c r="L9" s="1160" t="s">
        <v>161</v>
      </c>
      <c r="M9" s="1160"/>
      <c r="N9" s="1160"/>
      <c r="O9" s="1160"/>
      <c r="P9" s="551">
        <v>2458.44</v>
      </c>
    </row>
    <row r="10" spans="1:31" ht="13.5">
      <c r="A10" s="1154" t="s">
        <v>159</v>
      </c>
      <c r="B10" s="1154"/>
      <c r="C10" s="1154"/>
      <c r="D10" s="1154"/>
      <c r="E10" s="1154"/>
      <c r="F10" s="1168">
        <f>+O310</f>
        <v>56761.142076821234</v>
      </c>
      <c r="G10" s="1168"/>
      <c r="H10" s="318" t="s">
        <v>2066</v>
      </c>
      <c r="J10" s="540"/>
      <c r="K10" s="552"/>
      <c r="L10" s="1160" t="s">
        <v>186</v>
      </c>
      <c r="M10" s="1160"/>
      <c r="N10" s="1160"/>
      <c r="O10" s="1160"/>
      <c r="P10" s="551">
        <v>3048.1</v>
      </c>
    </row>
    <row r="11" spans="1:31" ht="13.5">
      <c r="A11" s="107"/>
      <c r="J11" s="540"/>
      <c r="K11" s="1161" t="s">
        <v>162</v>
      </c>
      <c r="L11" s="1161"/>
      <c r="M11" s="1161"/>
      <c r="N11" s="1161"/>
      <c r="O11" s="1161"/>
      <c r="P11" s="112">
        <v>1.1320000000000001</v>
      </c>
    </row>
    <row r="12" spans="1:31" ht="13.5">
      <c r="A12" s="107"/>
      <c r="K12" s="553"/>
      <c r="L12" s="325"/>
      <c r="M12" s="325"/>
      <c r="N12" s="325"/>
      <c r="O12" s="326"/>
    </row>
    <row r="13" spans="1:31" ht="22.5" customHeight="1">
      <c r="A13" s="1097" t="s">
        <v>176</v>
      </c>
      <c r="B13" s="1162" t="s">
        <v>164</v>
      </c>
      <c r="C13" s="1165" t="s">
        <v>142</v>
      </c>
      <c r="D13" s="1166" t="s">
        <v>143</v>
      </c>
      <c r="E13" s="1167" t="s">
        <v>165</v>
      </c>
      <c r="F13" s="1166" t="s">
        <v>166</v>
      </c>
      <c r="G13" s="1153" t="s">
        <v>163</v>
      </c>
      <c r="H13" s="1153"/>
      <c r="I13" s="1153"/>
      <c r="J13" s="1153"/>
      <c r="K13" s="1153"/>
      <c r="L13" s="1153"/>
      <c r="M13" s="1153"/>
      <c r="N13" s="1153"/>
      <c r="O13" s="1153"/>
      <c r="P13" s="1153" t="s">
        <v>174</v>
      </c>
      <c r="Q13" s="1153" t="s">
        <v>2063</v>
      </c>
      <c r="R13" s="554" t="s">
        <v>2063</v>
      </c>
    </row>
    <row r="14" spans="1:31" ht="13.5" customHeight="1">
      <c r="A14" s="1097"/>
      <c r="B14" s="1163"/>
      <c r="C14" s="1165"/>
      <c r="D14" s="1166"/>
      <c r="E14" s="1167"/>
      <c r="F14" s="1166"/>
      <c r="G14" s="1153"/>
      <c r="H14" s="1153"/>
      <c r="I14" s="1153"/>
      <c r="J14" s="1153"/>
      <c r="K14" s="1153"/>
      <c r="L14" s="1153"/>
      <c r="M14" s="1153"/>
      <c r="N14" s="1153"/>
      <c r="O14" s="1153"/>
      <c r="P14" s="1153"/>
      <c r="Q14" s="1153"/>
      <c r="R14" s="554" t="s">
        <v>16</v>
      </c>
    </row>
    <row r="15" spans="1:31" ht="24.75" customHeight="1">
      <c r="A15" s="1097"/>
      <c r="B15" s="1163"/>
      <c r="C15" s="1165"/>
      <c r="D15" s="1166"/>
      <c r="E15" s="1167"/>
      <c r="F15" s="1166"/>
      <c r="G15" s="1153" t="s">
        <v>167</v>
      </c>
      <c r="H15" s="1153"/>
      <c r="I15" s="1153" t="s">
        <v>168</v>
      </c>
      <c r="J15" s="1153"/>
      <c r="K15" s="1153" t="s">
        <v>169</v>
      </c>
      <c r="L15" s="1153"/>
      <c r="M15" s="1153"/>
      <c r="N15" s="1153"/>
      <c r="O15" s="1153"/>
      <c r="P15" s="1153"/>
      <c r="Q15" s="1153"/>
      <c r="R15" s="555">
        <f>P11</f>
        <v>1.1320000000000001</v>
      </c>
    </row>
    <row r="16" spans="1:31" ht="59.25" customHeight="1">
      <c r="A16" s="1097"/>
      <c r="B16" s="1164"/>
      <c r="C16" s="1165"/>
      <c r="D16" s="1166"/>
      <c r="E16" s="1167"/>
      <c r="F16" s="1166"/>
      <c r="G16" s="543" t="s">
        <v>170</v>
      </c>
      <c r="H16" s="542" t="s">
        <v>171</v>
      </c>
      <c r="I16" s="543" t="s">
        <v>170</v>
      </c>
      <c r="J16" s="542" t="s">
        <v>171</v>
      </c>
      <c r="K16" s="556" t="s">
        <v>172</v>
      </c>
      <c r="L16" s="543" t="s">
        <v>143</v>
      </c>
      <c r="M16" s="542" t="s">
        <v>144</v>
      </c>
      <c r="N16" s="542" t="s">
        <v>173</v>
      </c>
      <c r="O16" s="543" t="s">
        <v>174</v>
      </c>
      <c r="P16" s="542" t="s">
        <v>175</v>
      </c>
      <c r="Q16" s="542" t="s">
        <v>175</v>
      </c>
      <c r="R16" s="542" t="s">
        <v>175</v>
      </c>
    </row>
    <row r="17" spans="1:21" s="244" customFormat="1">
      <c r="A17" s="119">
        <v>1</v>
      </c>
      <c r="B17" s="328">
        <v>2</v>
      </c>
      <c r="C17" s="328">
        <v>3</v>
      </c>
      <c r="D17" s="328">
        <v>4</v>
      </c>
      <c r="E17" s="557">
        <v>5</v>
      </c>
      <c r="F17" s="328">
        <v>6</v>
      </c>
      <c r="G17" s="328">
        <v>7</v>
      </c>
      <c r="H17" s="328">
        <v>8</v>
      </c>
      <c r="I17" s="328">
        <v>9</v>
      </c>
      <c r="J17" s="328">
        <v>10</v>
      </c>
      <c r="K17" s="311">
        <v>11</v>
      </c>
      <c r="L17" s="311">
        <v>12</v>
      </c>
      <c r="M17" s="311">
        <v>13</v>
      </c>
      <c r="N17" s="311">
        <v>14</v>
      </c>
      <c r="O17" s="328">
        <v>15</v>
      </c>
      <c r="P17" s="328">
        <v>16</v>
      </c>
      <c r="Q17" s="328">
        <v>17</v>
      </c>
      <c r="R17" s="328">
        <v>18</v>
      </c>
      <c r="S17" s="536"/>
      <c r="T17" s="536"/>
      <c r="U17" s="536"/>
    </row>
    <row r="18" spans="1:21" s="2" customFormat="1" ht="8.25" customHeight="1">
      <c r="A18" s="1081"/>
      <c r="B18" s="1087"/>
      <c r="C18" s="1152" t="s">
        <v>2393</v>
      </c>
      <c r="D18" s="1089"/>
      <c r="E18" s="1140"/>
      <c r="F18" s="1105"/>
      <c r="G18" s="1090"/>
      <c r="H18" s="1105">
        <f>G18*$P$9/1000</f>
        <v>0</v>
      </c>
      <c r="I18" s="1090"/>
      <c r="J18" s="1106">
        <f>I18*$P$10/1000</f>
        <v>0</v>
      </c>
      <c r="K18" s="539"/>
      <c r="L18" s="539"/>
      <c r="M18" s="539"/>
      <c r="N18" s="539"/>
      <c r="O18" s="432"/>
      <c r="P18" s="1105"/>
      <c r="Q18" s="1105"/>
      <c r="R18" s="1105">
        <f>Q18*1.02*1.05*$R$15</f>
        <v>0</v>
      </c>
      <c r="S18" s="1138" t="s">
        <v>3235</v>
      </c>
      <c r="T18" s="1081"/>
    </row>
    <row r="19" spans="1:21" s="2" customFormat="1" ht="8.25" customHeight="1">
      <c r="A19" s="1081"/>
      <c r="B19" s="1087"/>
      <c r="C19" s="1152"/>
      <c r="D19" s="1089"/>
      <c r="E19" s="1140"/>
      <c r="F19" s="1105"/>
      <c r="G19" s="1090"/>
      <c r="H19" s="1105"/>
      <c r="I19" s="1090"/>
      <c r="J19" s="1107"/>
      <c r="K19" s="539"/>
      <c r="L19" s="539"/>
      <c r="M19" s="539"/>
      <c r="N19" s="539"/>
      <c r="O19" s="432"/>
      <c r="P19" s="1105"/>
      <c r="Q19" s="1105"/>
      <c r="R19" s="1105"/>
      <c r="S19" s="1138"/>
      <c r="T19" s="1081"/>
    </row>
    <row r="20" spans="1:21" s="2" customFormat="1" ht="8.25" customHeight="1">
      <c r="A20" s="1081"/>
      <c r="B20" s="1087"/>
      <c r="C20" s="1152"/>
      <c r="D20" s="1089"/>
      <c r="E20" s="1140"/>
      <c r="F20" s="1105"/>
      <c r="G20" s="1090"/>
      <c r="H20" s="1105"/>
      <c r="I20" s="1090"/>
      <c r="J20" s="1107"/>
      <c r="K20" s="539"/>
      <c r="L20" s="539"/>
      <c r="M20" s="539"/>
      <c r="N20" s="539"/>
      <c r="O20" s="432"/>
      <c r="P20" s="1105"/>
      <c r="Q20" s="1105"/>
      <c r="R20" s="1105"/>
      <c r="S20" s="1138"/>
      <c r="T20" s="1081"/>
    </row>
    <row r="21" spans="1:21" s="2" customFormat="1" ht="8.25" customHeight="1">
      <c r="A21" s="1081"/>
      <c r="B21" s="1087"/>
      <c r="C21" s="1152"/>
      <c r="D21" s="1089"/>
      <c r="E21" s="1140"/>
      <c r="F21" s="1105"/>
      <c r="G21" s="1090"/>
      <c r="H21" s="1105"/>
      <c r="I21" s="1090"/>
      <c r="J21" s="1107"/>
      <c r="K21" s="539"/>
      <c r="L21" s="539"/>
      <c r="M21" s="539"/>
      <c r="N21" s="539"/>
      <c r="O21" s="432"/>
      <c r="P21" s="1105"/>
      <c r="Q21" s="1105"/>
      <c r="R21" s="1105"/>
      <c r="S21" s="1138"/>
      <c r="T21" s="1081"/>
    </row>
    <row r="22" spans="1:21" s="2" customFormat="1" ht="8.25" customHeight="1">
      <c r="A22" s="1081"/>
      <c r="B22" s="1087"/>
      <c r="C22" s="1152"/>
      <c r="D22" s="1089"/>
      <c r="E22" s="1140"/>
      <c r="F22" s="1105"/>
      <c r="G22" s="1090"/>
      <c r="H22" s="1105"/>
      <c r="I22" s="1090"/>
      <c r="J22" s="1108"/>
      <c r="K22" s="539"/>
      <c r="L22" s="539"/>
      <c r="M22" s="539"/>
      <c r="N22" s="539"/>
      <c r="O22" s="432"/>
      <c r="P22" s="1105"/>
      <c r="Q22" s="1105"/>
      <c r="R22" s="1105"/>
      <c r="S22" s="1138"/>
      <c r="T22" s="1081"/>
    </row>
    <row r="23" spans="1:21" s="2" customFormat="1" ht="14.25" customHeight="1">
      <c r="A23" s="1081">
        <v>1</v>
      </c>
      <c r="B23" s="1188" t="s">
        <v>3038</v>
      </c>
      <c r="C23" s="1088" t="s">
        <v>3039</v>
      </c>
      <c r="D23" s="1089" t="s">
        <v>7</v>
      </c>
      <c r="E23" s="1105">
        <v>118</v>
      </c>
      <c r="F23" s="1105">
        <f>H23+J23+R23</f>
        <v>0.6673076200000001</v>
      </c>
      <c r="G23" s="1090">
        <v>0.23300000000000001</v>
      </c>
      <c r="H23" s="1105">
        <f t="shared" ref="H23" si="1">G23*$P$9/1000</f>
        <v>0.57281652000000005</v>
      </c>
      <c r="I23" s="1090">
        <v>3.1E-2</v>
      </c>
      <c r="J23" s="1106">
        <f t="shared" ref="J23" si="2">I23*$P$10/1000</f>
        <v>9.4491100000000008E-2</v>
      </c>
      <c r="K23" s="501"/>
      <c r="L23" s="501"/>
      <c r="M23" s="501"/>
      <c r="N23" s="501"/>
      <c r="O23" s="432">
        <f t="shared" ref="O23:O27" si="3">M23*N23</f>
        <v>0</v>
      </c>
      <c r="P23" s="1105">
        <f>E23*F23</f>
        <v>78.742299160000016</v>
      </c>
      <c r="Q23" s="1105">
        <f>SUM(O23:O27)</f>
        <v>0</v>
      </c>
      <c r="R23" s="1106">
        <f t="shared" ref="R23" si="4">Q23*1.02*1.05*$R$15</f>
        <v>0</v>
      </c>
      <c r="S23" s="1083" t="s">
        <v>3760</v>
      </c>
      <c r="T23" s="1081" t="s">
        <v>3236</v>
      </c>
    </row>
    <row r="24" spans="1:21" s="2" customFormat="1" ht="14.25" customHeight="1">
      <c r="A24" s="1081"/>
      <c r="B24" s="1188"/>
      <c r="C24" s="1088"/>
      <c r="D24" s="1089"/>
      <c r="E24" s="1105"/>
      <c r="F24" s="1105"/>
      <c r="G24" s="1090"/>
      <c r="H24" s="1105"/>
      <c r="I24" s="1090"/>
      <c r="J24" s="1107"/>
      <c r="K24" s="501"/>
      <c r="L24" s="501"/>
      <c r="M24" s="501"/>
      <c r="N24" s="501"/>
      <c r="O24" s="432">
        <f t="shared" si="3"/>
        <v>0</v>
      </c>
      <c r="P24" s="1105"/>
      <c r="Q24" s="1105"/>
      <c r="R24" s="1107"/>
      <c r="S24" s="1083"/>
      <c r="T24" s="1081"/>
    </row>
    <row r="25" spans="1:21" s="2" customFormat="1" ht="14.25" customHeight="1">
      <c r="A25" s="1081"/>
      <c r="B25" s="1188"/>
      <c r="C25" s="1088"/>
      <c r="D25" s="1089"/>
      <c r="E25" s="1105"/>
      <c r="F25" s="1105"/>
      <c r="G25" s="1090"/>
      <c r="H25" s="1105"/>
      <c r="I25" s="1090"/>
      <c r="J25" s="1107"/>
      <c r="K25" s="501"/>
      <c r="L25" s="501"/>
      <c r="M25" s="501"/>
      <c r="N25" s="501"/>
      <c r="O25" s="432">
        <f t="shared" si="3"/>
        <v>0</v>
      </c>
      <c r="P25" s="1105"/>
      <c r="Q25" s="1105"/>
      <c r="R25" s="1107"/>
      <c r="S25" s="1083"/>
      <c r="T25" s="1081"/>
    </row>
    <row r="26" spans="1:21" s="2" customFormat="1" ht="14.25" customHeight="1">
      <c r="A26" s="1081"/>
      <c r="B26" s="1188"/>
      <c r="C26" s="1088"/>
      <c r="D26" s="1089"/>
      <c r="E26" s="1105"/>
      <c r="F26" s="1105"/>
      <c r="G26" s="1090"/>
      <c r="H26" s="1105"/>
      <c r="I26" s="1090"/>
      <c r="J26" s="1107"/>
      <c r="K26" s="501"/>
      <c r="L26" s="501"/>
      <c r="M26" s="501"/>
      <c r="N26" s="501"/>
      <c r="O26" s="432">
        <f t="shared" si="3"/>
        <v>0</v>
      </c>
      <c r="P26" s="1105"/>
      <c r="Q26" s="1105"/>
      <c r="R26" s="1107"/>
      <c r="S26" s="1083"/>
      <c r="T26" s="1081"/>
    </row>
    <row r="27" spans="1:21" s="2" customFormat="1" ht="14.25" customHeight="1">
      <c r="A27" s="1081"/>
      <c r="B27" s="1188"/>
      <c r="C27" s="1088"/>
      <c r="D27" s="1089"/>
      <c r="E27" s="1105"/>
      <c r="F27" s="1105"/>
      <c r="G27" s="1090"/>
      <c r="H27" s="1105"/>
      <c r="I27" s="1090"/>
      <c r="J27" s="1108"/>
      <c r="K27" s="501"/>
      <c r="L27" s="501"/>
      <c r="M27" s="501"/>
      <c r="N27" s="501"/>
      <c r="O27" s="432">
        <f t="shared" si="3"/>
        <v>0</v>
      </c>
      <c r="P27" s="1105"/>
      <c r="Q27" s="1105"/>
      <c r="R27" s="1108"/>
      <c r="S27" s="1083"/>
      <c r="T27" s="1081"/>
    </row>
    <row r="28" spans="1:21" s="2" customFormat="1" ht="14.25" customHeight="1">
      <c r="A28" s="1081">
        <f>+A23+1</f>
        <v>2</v>
      </c>
      <c r="B28" s="1082" t="s">
        <v>3038</v>
      </c>
      <c r="C28" s="1083" t="s">
        <v>3265</v>
      </c>
      <c r="D28" s="1084" t="s">
        <v>7</v>
      </c>
      <c r="E28" s="1085">
        <v>144</v>
      </c>
      <c r="F28" s="1085">
        <f>H28+J28+R28</f>
        <v>0.6673076200000001</v>
      </c>
      <c r="G28" s="1092">
        <v>0.23300000000000001</v>
      </c>
      <c r="H28" s="1085">
        <f>G28*$P$9/1000</f>
        <v>0.57281652000000005</v>
      </c>
      <c r="I28" s="1092">
        <v>3.1E-2</v>
      </c>
      <c r="J28" s="1085">
        <f>I28*$P$10/1000</f>
        <v>9.4491100000000008E-2</v>
      </c>
      <c r="K28" s="600"/>
      <c r="L28" s="600"/>
      <c r="M28" s="600"/>
      <c r="N28" s="600"/>
      <c r="O28" s="679">
        <f t="shared" ref="O28:O32" si="5">M28*N28</f>
        <v>0</v>
      </c>
      <c r="P28" s="1085">
        <f>E28*F28</f>
        <v>96.092297280000011</v>
      </c>
      <c r="Q28" s="1085">
        <f>SUM(O28:O32)</f>
        <v>0</v>
      </c>
      <c r="R28" s="1085">
        <f>Q28*1.02*1.05*$R$15</f>
        <v>0</v>
      </c>
      <c r="S28" s="1083" t="s">
        <v>3266</v>
      </c>
      <c r="T28" s="1081" t="s">
        <v>3236</v>
      </c>
    </row>
    <row r="29" spans="1:21" s="2" customFormat="1" ht="14.25" customHeight="1">
      <c r="A29" s="1081"/>
      <c r="B29" s="1082"/>
      <c r="C29" s="1083"/>
      <c r="D29" s="1084"/>
      <c r="E29" s="1085"/>
      <c r="F29" s="1085"/>
      <c r="G29" s="1092"/>
      <c r="H29" s="1085"/>
      <c r="I29" s="1092"/>
      <c r="J29" s="1085"/>
      <c r="K29" s="600"/>
      <c r="L29" s="600"/>
      <c r="M29" s="600"/>
      <c r="N29" s="600"/>
      <c r="O29" s="679">
        <f t="shared" si="5"/>
        <v>0</v>
      </c>
      <c r="P29" s="1085"/>
      <c r="Q29" s="1085"/>
      <c r="R29" s="1085"/>
      <c r="S29" s="1083"/>
      <c r="T29" s="1081"/>
    </row>
    <row r="30" spans="1:21" s="2" customFormat="1" ht="14.25" customHeight="1">
      <c r="A30" s="1081"/>
      <c r="B30" s="1082"/>
      <c r="C30" s="1083"/>
      <c r="D30" s="1084"/>
      <c r="E30" s="1085"/>
      <c r="F30" s="1085"/>
      <c r="G30" s="1092"/>
      <c r="H30" s="1085"/>
      <c r="I30" s="1092"/>
      <c r="J30" s="1085"/>
      <c r="K30" s="600"/>
      <c r="L30" s="600"/>
      <c r="M30" s="600"/>
      <c r="N30" s="600"/>
      <c r="O30" s="679">
        <f t="shared" si="5"/>
        <v>0</v>
      </c>
      <c r="P30" s="1085"/>
      <c r="Q30" s="1085"/>
      <c r="R30" s="1085"/>
      <c r="S30" s="1083"/>
      <c r="T30" s="1081"/>
    </row>
    <row r="31" spans="1:21" s="2" customFormat="1" ht="14.25" customHeight="1">
      <c r="A31" s="1081"/>
      <c r="B31" s="1082"/>
      <c r="C31" s="1083"/>
      <c r="D31" s="1084"/>
      <c r="E31" s="1085"/>
      <c r="F31" s="1085"/>
      <c r="G31" s="1092"/>
      <c r="H31" s="1085"/>
      <c r="I31" s="1092"/>
      <c r="J31" s="1085"/>
      <c r="K31" s="600"/>
      <c r="L31" s="600"/>
      <c r="M31" s="600"/>
      <c r="N31" s="600"/>
      <c r="O31" s="679">
        <f t="shared" si="5"/>
        <v>0</v>
      </c>
      <c r="P31" s="1085"/>
      <c r="Q31" s="1085"/>
      <c r="R31" s="1085"/>
      <c r="S31" s="1083"/>
      <c r="T31" s="1081"/>
    </row>
    <row r="32" spans="1:21" s="2" customFormat="1" ht="14.25" customHeight="1">
      <c r="A32" s="1081"/>
      <c r="B32" s="1082"/>
      <c r="C32" s="1083"/>
      <c r="D32" s="1084"/>
      <c r="E32" s="1085"/>
      <c r="F32" s="1085"/>
      <c r="G32" s="1092"/>
      <c r="H32" s="1085"/>
      <c r="I32" s="1092"/>
      <c r="J32" s="1085"/>
      <c r="K32" s="600"/>
      <c r="L32" s="600"/>
      <c r="M32" s="600"/>
      <c r="N32" s="600"/>
      <c r="O32" s="679">
        <f t="shared" si="5"/>
        <v>0</v>
      </c>
      <c r="P32" s="1085"/>
      <c r="Q32" s="1085"/>
      <c r="R32" s="1085"/>
      <c r="S32" s="1083"/>
      <c r="T32" s="1081"/>
    </row>
    <row r="33" spans="1:20" s="2" customFormat="1" ht="12.75" customHeight="1">
      <c r="A33" s="1084">
        <f>+A28+1</f>
        <v>3</v>
      </c>
      <c r="B33" s="1185" t="s">
        <v>3831</v>
      </c>
      <c r="C33" s="1186" t="s">
        <v>3761</v>
      </c>
      <c r="D33" s="1103" t="s">
        <v>177</v>
      </c>
      <c r="E33" s="1104">
        <v>184</v>
      </c>
      <c r="F33" s="1092">
        <f>H33+J33+R33</f>
        <v>1.0481704199999999</v>
      </c>
      <c r="G33" s="1104">
        <f>0.451*0.5</f>
        <v>0.22550000000000001</v>
      </c>
      <c r="H33" s="1085">
        <f>G33*$P$9/1000</f>
        <v>0.55437822000000003</v>
      </c>
      <c r="I33" s="1104">
        <f>0.324*0.5</f>
        <v>0.16200000000000001</v>
      </c>
      <c r="J33" s="1085">
        <f>I33*$P$10/1000</f>
        <v>0.49379219999999996</v>
      </c>
      <c r="K33" s="601"/>
      <c r="L33" s="602"/>
      <c r="M33" s="603"/>
      <c r="N33" s="603"/>
      <c r="O33" s="679"/>
      <c r="P33" s="1085">
        <f>E33*F33</f>
        <v>192.86335728</v>
      </c>
      <c r="Q33" s="1085">
        <f>SUM(O33:O37)</f>
        <v>0</v>
      </c>
      <c r="R33" s="1187">
        <f>Q33*1.02*1.05*$R$15</f>
        <v>0</v>
      </c>
      <c r="S33" s="1083" t="s">
        <v>3762</v>
      </c>
      <c r="T33" s="1081" t="s">
        <v>3236</v>
      </c>
    </row>
    <row r="34" spans="1:20" s="2" customFormat="1" ht="12.75" customHeight="1">
      <c r="A34" s="1084"/>
      <c r="B34" s="1185"/>
      <c r="C34" s="1186"/>
      <c r="D34" s="1103"/>
      <c r="E34" s="1104"/>
      <c r="F34" s="1092"/>
      <c r="G34" s="1104"/>
      <c r="H34" s="1085"/>
      <c r="I34" s="1104"/>
      <c r="J34" s="1085"/>
      <c r="K34" s="3"/>
      <c r="L34" s="82"/>
      <c r="M34" s="82"/>
      <c r="N34" s="346"/>
      <c r="O34" s="679"/>
      <c r="P34" s="1085"/>
      <c r="Q34" s="1085"/>
      <c r="R34" s="1187"/>
      <c r="S34" s="1083"/>
      <c r="T34" s="1081"/>
    </row>
    <row r="35" spans="1:20" s="2" customFormat="1" ht="12.75" customHeight="1">
      <c r="A35" s="1084"/>
      <c r="B35" s="1185"/>
      <c r="C35" s="1186"/>
      <c r="D35" s="1103"/>
      <c r="E35" s="1104"/>
      <c r="F35" s="1092"/>
      <c r="G35" s="1104"/>
      <c r="H35" s="1085"/>
      <c r="I35" s="1104"/>
      <c r="J35" s="1085"/>
      <c r="K35" s="604"/>
      <c r="L35" s="605"/>
      <c r="M35" s="605"/>
      <c r="N35" s="680"/>
      <c r="O35" s="679"/>
      <c r="P35" s="1085"/>
      <c r="Q35" s="1085"/>
      <c r="R35" s="1187"/>
      <c r="S35" s="1083"/>
      <c r="T35" s="1081"/>
    </row>
    <row r="36" spans="1:20" s="2" customFormat="1" ht="12.75" customHeight="1">
      <c r="A36" s="1084"/>
      <c r="B36" s="1185"/>
      <c r="C36" s="1186"/>
      <c r="D36" s="1103"/>
      <c r="E36" s="1104"/>
      <c r="F36" s="1092"/>
      <c r="G36" s="1104"/>
      <c r="H36" s="1085"/>
      <c r="I36" s="1104"/>
      <c r="J36" s="1085"/>
      <c r="K36" s="604"/>
      <c r="L36" s="605"/>
      <c r="M36" s="605"/>
      <c r="N36" s="680"/>
      <c r="O36" s="679">
        <f t="shared" ref="O36:O37" si="6">M36*N36</f>
        <v>0</v>
      </c>
      <c r="P36" s="1085"/>
      <c r="Q36" s="1085"/>
      <c r="R36" s="1187"/>
      <c r="S36" s="1083"/>
      <c r="T36" s="1081"/>
    </row>
    <row r="37" spans="1:20" s="2" customFormat="1" ht="12.75" customHeight="1">
      <c r="A37" s="1084"/>
      <c r="B37" s="1185"/>
      <c r="C37" s="1186"/>
      <c r="D37" s="1103"/>
      <c r="E37" s="1104"/>
      <c r="F37" s="1092"/>
      <c r="G37" s="1104"/>
      <c r="H37" s="1085"/>
      <c r="I37" s="1104"/>
      <c r="J37" s="1085"/>
      <c r="K37" s="604"/>
      <c r="L37" s="605"/>
      <c r="M37" s="605"/>
      <c r="N37" s="680"/>
      <c r="O37" s="679">
        <f t="shared" si="6"/>
        <v>0</v>
      </c>
      <c r="P37" s="1085"/>
      <c r="Q37" s="1085"/>
      <c r="R37" s="1187"/>
      <c r="S37" s="1083"/>
      <c r="T37" s="1081"/>
    </row>
    <row r="38" spans="1:20" s="2" customFormat="1" ht="12.75" customHeight="1">
      <c r="A38" s="1084">
        <f>+A33+1</f>
        <v>4</v>
      </c>
      <c r="B38" s="1185" t="s">
        <v>3763</v>
      </c>
      <c r="C38" s="1186" t="s">
        <v>3764</v>
      </c>
      <c r="D38" s="1103" t="s">
        <v>177</v>
      </c>
      <c r="E38" s="1104">
        <v>59</v>
      </c>
      <c r="F38" s="1092">
        <f>H38+J38+R38</f>
        <v>0.24298635999999998</v>
      </c>
      <c r="G38" s="1104">
        <v>7.9000000000000001E-2</v>
      </c>
      <c r="H38" s="1085">
        <f>G38*$P$9/1000</f>
        <v>0.19421675999999999</v>
      </c>
      <c r="I38" s="1104">
        <v>1.6E-2</v>
      </c>
      <c r="J38" s="1085">
        <f>I38*$P$10/1000</f>
        <v>4.8769599999999996E-2</v>
      </c>
      <c r="K38" s="601"/>
      <c r="L38" s="602"/>
      <c r="M38" s="603"/>
      <c r="N38" s="603"/>
      <c r="O38" s="679"/>
      <c r="P38" s="1085">
        <f>E38*F38</f>
        <v>14.336195239999999</v>
      </c>
      <c r="Q38" s="1085">
        <f>SUM(O38:O42)</f>
        <v>0</v>
      </c>
      <c r="R38" s="1187">
        <f>Q38*1.02*1.05*$R$15</f>
        <v>0</v>
      </c>
      <c r="S38" s="1083" t="s">
        <v>3765</v>
      </c>
      <c r="T38" s="1081" t="s">
        <v>3236</v>
      </c>
    </row>
    <row r="39" spans="1:20" s="2" customFormat="1" ht="12.75" customHeight="1">
      <c r="A39" s="1084"/>
      <c r="B39" s="1185"/>
      <c r="C39" s="1186"/>
      <c r="D39" s="1103"/>
      <c r="E39" s="1104"/>
      <c r="F39" s="1092"/>
      <c r="G39" s="1104"/>
      <c r="H39" s="1085"/>
      <c r="I39" s="1104"/>
      <c r="J39" s="1085"/>
      <c r="K39" s="3"/>
      <c r="L39" s="82"/>
      <c r="M39" s="82"/>
      <c r="N39" s="346"/>
      <c r="O39" s="679"/>
      <c r="P39" s="1085"/>
      <c r="Q39" s="1085"/>
      <c r="R39" s="1187"/>
      <c r="S39" s="1083"/>
      <c r="T39" s="1081"/>
    </row>
    <row r="40" spans="1:20" s="2" customFormat="1" ht="12.75" customHeight="1">
      <c r="A40" s="1084"/>
      <c r="B40" s="1185"/>
      <c r="C40" s="1186"/>
      <c r="D40" s="1103"/>
      <c r="E40" s="1104"/>
      <c r="F40" s="1092"/>
      <c r="G40" s="1104"/>
      <c r="H40" s="1085"/>
      <c r="I40" s="1104"/>
      <c r="J40" s="1085"/>
      <c r="K40" s="604"/>
      <c r="L40" s="605"/>
      <c r="M40" s="605"/>
      <c r="N40" s="680"/>
      <c r="O40" s="679"/>
      <c r="P40" s="1085"/>
      <c r="Q40" s="1085"/>
      <c r="R40" s="1187"/>
      <c r="S40" s="1083"/>
      <c r="T40" s="1081"/>
    </row>
    <row r="41" spans="1:20" s="2" customFormat="1" ht="12.75" customHeight="1">
      <c r="A41" s="1084"/>
      <c r="B41" s="1185"/>
      <c r="C41" s="1186"/>
      <c r="D41" s="1103"/>
      <c r="E41" s="1104"/>
      <c r="F41" s="1092"/>
      <c r="G41" s="1104"/>
      <c r="H41" s="1085"/>
      <c r="I41" s="1104"/>
      <c r="J41" s="1085"/>
      <c r="K41" s="604"/>
      <c r="L41" s="605"/>
      <c r="M41" s="605"/>
      <c r="N41" s="680"/>
      <c r="O41" s="679">
        <f t="shared" ref="O41:O42" si="7">M41*N41</f>
        <v>0</v>
      </c>
      <c r="P41" s="1085"/>
      <c r="Q41" s="1085"/>
      <c r="R41" s="1187"/>
      <c r="S41" s="1083"/>
      <c r="T41" s="1081"/>
    </row>
    <row r="42" spans="1:20" s="2" customFormat="1" ht="12.75" customHeight="1">
      <c r="A42" s="1084"/>
      <c r="B42" s="1185"/>
      <c r="C42" s="1186"/>
      <c r="D42" s="1103"/>
      <c r="E42" s="1104"/>
      <c r="F42" s="1092"/>
      <c r="G42" s="1104"/>
      <c r="H42" s="1085"/>
      <c r="I42" s="1104"/>
      <c r="J42" s="1085"/>
      <c r="K42" s="604"/>
      <c r="L42" s="605"/>
      <c r="M42" s="605"/>
      <c r="N42" s="680"/>
      <c r="O42" s="679">
        <f t="shared" si="7"/>
        <v>0</v>
      </c>
      <c r="P42" s="1085"/>
      <c r="Q42" s="1085"/>
      <c r="R42" s="1187"/>
      <c r="S42" s="1083"/>
      <c r="T42" s="1081"/>
    </row>
    <row r="43" spans="1:20" s="2" customFormat="1" ht="12.75" customHeight="1">
      <c r="A43" s="1081">
        <f>+A38+1</f>
        <v>5</v>
      </c>
      <c r="B43" s="1143" t="s">
        <v>2389</v>
      </c>
      <c r="C43" s="1088" t="s">
        <v>3040</v>
      </c>
      <c r="D43" s="1091" t="s">
        <v>7</v>
      </c>
      <c r="E43" s="1106">
        <v>173</v>
      </c>
      <c r="F43" s="1106">
        <f>H43+J43+R43</f>
        <v>0.52432804</v>
      </c>
      <c r="G43" s="1122">
        <v>0.186</v>
      </c>
      <c r="H43" s="1105">
        <f t="shared" ref="H43" si="8">G43*$P$9/1000</f>
        <v>0.45726983999999998</v>
      </c>
      <c r="I43" s="1122">
        <v>2.1999999999999999E-2</v>
      </c>
      <c r="J43" s="1106">
        <f t="shared" ref="J43" si="9">I43*$P$10/1000</f>
        <v>6.7058199999999998E-2</v>
      </c>
      <c r="K43" s="501"/>
      <c r="L43" s="501"/>
      <c r="M43" s="501"/>
      <c r="N43" s="501"/>
      <c r="O43" s="432">
        <f t="shared" ref="O43:O62" si="10">M43*N43</f>
        <v>0</v>
      </c>
      <c r="P43" s="1105">
        <f>E43*F43</f>
        <v>90.70875092</v>
      </c>
      <c r="Q43" s="1105">
        <f>SUM(O43:O47)</f>
        <v>0</v>
      </c>
      <c r="R43" s="1106">
        <f>Q43*1.02*1.05*$R$15</f>
        <v>0</v>
      </c>
      <c r="S43" s="1083" t="s">
        <v>3238</v>
      </c>
      <c r="T43" s="1081" t="s">
        <v>3236</v>
      </c>
    </row>
    <row r="44" spans="1:20" s="2" customFormat="1">
      <c r="A44" s="1081"/>
      <c r="B44" s="1144"/>
      <c r="C44" s="1088"/>
      <c r="D44" s="1146"/>
      <c r="E44" s="1107"/>
      <c r="F44" s="1107"/>
      <c r="G44" s="1123"/>
      <c r="H44" s="1105"/>
      <c r="I44" s="1123"/>
      <c r="J44" s="1107"/>
      <c r="K44" s="501"/>
      <c r="L44" s="501"/>
      <c r="M44" s="501"/>
      <c r="N44" s="501"/>
      <c r="O44" s="432">
        <f t="shared" si="10"/>
        <v>0</v>
      </c>
      <c r="P44" s="1105"/>
      <c r="Q44" s="1105"/>
      <c r="R44" s="1107"/>
      <c r="S44" s="1083"/>
      <c r="T44" s="1081"/>
    </row>
    <row r="45" spans="1:20" s="2" customFormat="1">
      <c r="A45" s="1081"/>
      <c r="B45" s="1144"/>
      <c r="C45" s="1088"/>
      <c r="D45" s="1146"/>
      <c r="E45" s="1107"/>
      <c r="F45" s="1107"/>
      <c r="G45" s="1123"/>
      <c r="H45" s="1105"/>
      <c r="I45" s="1123"/>
      <c r="J45" s="1107"/>
      <c r="K45" s="501"/>
      <c r="L45" s="501"/>
      <c r="M45" s="501"/>
      <c r="N45" s="501"/>
      <c r="O45" s="432">
        <f t="shared" si="10"/>
        <v>0</v>
      </c>
      <c r="P45" s="1105"/>
      <c r="Q45" s="1105"/>
      <c r="R45" s="1107"/>
      <c r="S45" s="1083"/>
      <c r="T45" s="1081"/>
    </row>
    <row r="46" spans="1:20" s="2" customFormat="1">
      <c r="A46" s="1081"/>
      <c r="B46" s="1144"/>
      <c r="C46" s="1088"/>
      <c r="D46" s="1146"/>
      <c r="E46" s="1107"/>
      <c r="F46" s="1107"/>
      <c r="G46" s="1123"/>
      <c r="H46" s="1105"/>
      <c r="I46" s="1123"/>
      <c r="J46" s="1107"/>
      <c r="K46" s="501"/>
      <c r="L46" s="501"/>
      <c r="M46" s="501"/>
      <c r="N46" s="501"/>
      <c r="O46" s="432">
        <f t="shared" si="10"/>
        <v>0</v>
      </c>
      <c r="P46" s="1105"/>
      <c r="Q46" s="1105"/>
      <c r="R46" s="1107"/>
      <c r="S46" s="1083"/>
      <c r="T46" s="1081"/>
    </row>
    <row r="47" spans="1:20" s="2" customFormat="1">
      <c r="A47" s="1081"/>
      <c r="B47" s="1145"/>
      <c r="C47" s="1088"/>
      <c r="D47" s="1147"/>
      <c r="E47" s="1108"/>
      <c r="F47" s="1108"/>
      <c r="G47" s="1124"/>
      <c r="H47" s="1105"/>
      <c r="I47" s="1124"/>
      <c r="J47" s="1108"/>
      <c r="K47" s="501"/>
      <c r="L47" s="501"/>
      <c r="M47" s="501"/>
      <c r="N47" s="501"/>
      <c r="O47" s="432">
        <f t="shared" si="10"/>
        <v>0</v>
      </c>
      <c r="P47" s="1105"/>
      <c r="Q47" s="1105"/>
      <c r="R47" s="1108"/>
      <c r="S47" s="1083"/>
      <c r="T47" s="1081"/>
    </row>
    <row r="48" spans="1:20" s="2" customFormat="1" ht="14.25" customHeight="1">
      <c r="A48" s="1081">
        <f>+A43+1</f>
        <v>6</v>
      </c>
      <c r="B48" s="1087" t="s">
        <v>2398</v>
      </c>
      <c r="C48" s="1088" t="s">
        <v>2399</v>
      </c>
      <c r="D48" s="1089" t="s">
        <v>7</v>
      </c>
      <c r="E48" s="1105">
        <v>121</v>
      </c>
      <c r="F48" s="1105">
        <f>H48+J48+R48</f>
        <v>0.73753200000000008</v>
      </c>
      <c r="G48" s="1090">
        <v>0.3</v>
      </c>
      <c r="H48" s="1105">
        <f t="shared" ref="H48" si="11">G48*$P$9/1000</f>
        <v>0.73753200000000008</v>
      </c>
      <c r="I48" s="1090">
        <v>0</v>
      </c>
      <c r="J48" s="1106">
        <f t="shared" ref="J48" si="12">I48*$P$10/1000</f>
        <v>0</v>
      </c>
      <c r="K48" s="501"/>
      <c r="L48" s="501"/>
      <c r="M48" s="501"/>
      <c r="N48" s="501"/>
      <c r="O48" s="432">
        <f t="shared" si="10"/>
        <v>0</v>
      </c>
      <c r="P48" s="1105">
        <f>E48*F48</f>
        <v>89.241372000000013</v>
      </c>
      <c r="Q48" s="1105">
        <f>SUM(O48:O52)</f>
        <v>0</v>
      </c>
      <c r="R48" s="1106">
        <f>Q48*1.02*1.05*$R$15</f>
        <v>0</v>
      </c>
      <c r="S48" s="1083" t="s">
        <v>3239</v>
      </c>
      <c r="T48" s="1081" t="s">
        <v>3236</v>
      </c>
    </row>
    <row r="49" spans="1:20" s="2" customFormat="1" ht="14.25" customHeight="1">
      <c r="A49" s="1081"/>
      <c r="B49" s="1087"/>
      <c r="C49" s="1088"/>
      <c r="D49" s="1089"/>
      <c r="E49" s="1105"/>
      <c r="F49" s="1105"/>
      <c r="G49" s="1090"/>
      <c r="H49" s="1105"/>
      <c r="I49" s="1090"/>
      <c r="J49" s="1107"/>
      <c r="K49" s="501"/>
      <c r="L49" s="501"/>
      <c r="M49" s="501"/>
      <c r="N49" s="501"/>
      <c r="O49" s="432">
        <f t="shared" si="10"/>
        <v>0</v>
      </c>
      <c r="P49" s="1105"/>
      <c r="Q49" s="1105"/>
      <c r="R49" s="1107"/>
      <c r="S49" s="1083"/>
      <c r="T49" s="1081"/>
    </row>
    <row r="50" spans="1:20" s="2" customFormat="1" ht="14.25" customHeight="1">
      <c r="A50" s="1081"/>
      <c r="B50" s="1087"/>
      <c r="C50" s="1088"/>
      <c r="D50" s="1089"/>
      <c r="E50" s="1105"/>
      <c r="F50" s="1105"/>
      <c r="G50" s="1090"/>
      <c r="H50" s="1105"/>
      <c r="I50" s="1090"/>
      <c r="J50" s="1107"/>
      <c r="K50" s="501"/>
      <c r="L50" s="501"/>
      <c r="M50" s="501"/>
      <c r="N50" s="501"/>
      <c r="O50" s="432">
        <f t="shared" si="10"/>
        <v>0</v>
      </c>
      <c r="P50" s="1105"/>
      <c r="Q50" s="1105"/>
      <c r="R50" s="1107"/>
      <c r="S50" s="1083"/>
      <c r="T50" s="1081"/>
    </row>
    <row r="51" spans="1:20" s="2" customFormat="1" ht="14.25" customHeight="1">
      <c r="A51" s="1081"/>
      <c r="B51" s="1087"/>
      <c r="C51" s="1088"/>
      <c r="D51" s="1089"/>
      <c r="E51" s="1105"/>
      <c r="F51" s="1105"/>
      <c r="G51" s="1090"/>
      <c r="H51" s="1105"/>
      <c r="I51" s="1090"/>
      <c r="J51" s="1107"/>
      <c r="K51" s="501"/>
      <c r="L51" s="501"/>
      <c r="M51" s="501"/>
      <c r="N51" s="501"/>
      <c r="O51" s="432">
        <f t="shared" si="10"/>
        <v>0</v>
      </c>
      <c r="P51" s="1105"/>
      <c r="Q51" s="1105"/>
      <c r="R51" s="1107"/>
      <c r="S51" s="1083"/>
      <c r="T51" s="1081"/>
    </row>
    <row r="52" spans="1:20" s="2" customFormat="1" ht="14.25" customHeight="1">
      <c r="A52" s="1081"/>
      <c r="B52" s="1087"/>
      <c r="C52" s="1088"/>
      <c r="D52" s="1089"/>
      <c r="E52" s="1105"/>
      <c r="F52" s="1105"/>
      <c r="G52" s="1090"/>
      <c r="H52" s="1105"/>
      <c r="I52" s="1090"/>
      <c r="J52" s="1108"/>
      <c r="K52" s="501"/>
      <c r="L52" s="501"/>
      <c r="M52" s="501"/>
      <c r="N52" s="501"/>
      <c r="O52" s="432">
        <f t="shared" si="10"/>
        <v>0</v>
      </c>
      <c r="P52" s="1105"/>
      <c r="Q52" s="1105"/>
      <c r="R52" s="1108"/>
      <c r="S52" s="1083"/>
      <c r="T52" s="1081"/>
    </row>
    <row r="53" spans="1:20" s="731" customFormat="1" ht="14.25" customHeight="1">
      <c r="A53" s="1176">
        <f>+A48+1</f>
        <v>7</v>
      </c>
      <c r="B53" s="1189" t="s">
        <v>3766</v>
      </c>
      <c r="C53" s="1136" t="s">
        <v>3045</v>
      </c>
      <c r="D53" s="1134" t="s">
        <v>3598</v>
      </c>
      <c r="E53" s="1133">
        <v>32</v>
      </c>
      <c r="F53" s="1133">
        <f>H53+J53+R53</f>
        <v>0.99719393000000001</v>
      </c>
      <c r="G53" s="1137">
        <v>0.34399999999999997</v>
      </c>
      <c r="H53" s="1133">
        <f>G53*$P$9/1000</f>
        <v>0.84570336000000002</v>
      </c>
      <c r="I53" s="1137">
        <v>4.9700000000000001E-2</v>
      </c>
      <c r="J53" s="1133">
        <f>I53*$P$10/1000</f>
        <v>0.15149056999999999</v>
      </c>
      <c r="K53" s="730"/>
      <c r="L53" s="730"/>
      <c r="M53" s="730"/>
      <c r="N53" s="730"/>
      <c r="O53" s="728">
        <f t="shared" si="10"/>
        <v>0</v>
      </c>
      <c r="P53" s="1133">
        <f>E53*F53</f>
        <v>31.91020576</v>
      </c>
      <c r="Q53" s="1133">
        <f>SUM(O53:O57)</f>
        <v>0</v>
      </c>
      <c r="R53" s="1133">
        <f>Q53*1.02*1.05*$R$15</f>
        <v>0</v>
      </c>
      <c r="S53" s="1083" t="s">
        <v>3767</v>
      </c>
      <c r="T53" s="1081" t="s">
        <v>3236</v>
      </c>
    </row>
    <row r="54" spans="1:20" s="731" customFormat="1" ht="14.25" customHeight="1">
      <c r="A54" s="1176"/>
      <c r="B54" s="1189"/>
      <c r="C54" s="1136"/>
      <c r="D54" s="1134"/>
      <c r="E54" s="1133"/>
      <c r="F54" s="1133"/>
      <c r="G54" s="1137"/>
      <c r="H54" s="1133"/>
      <c r="I54" s="1137"/>
      <c r="J54" s="1133"/>
      <c r="K54" s="730"/>
      <c r="L54" s="730"/>
      <c r="M54" s="730"/>
      <c r="N54" s="730"/>
      <c r="O54" s="728">
        <f t="shared" si="10"/>
        <v>0</v>
      </c>
      <c r="P54" s="1133"/>
      <c r="Q54" s="1133"/>
      <c r="R54" s="1133"/>
      <c r="S54" s="1083"/>
      <c r="T54" s="1081"/>
    </row>
    <row r="55" spans="1:20" s="731" customFormat="1" ht="14.25" customHeight="1">
      <c r="A55" s="1176"/>
      <c r="B55" s="1189"/>
      <c r="C55" s="1136"/>
      <c r="D55" s="1134"/>
      <c r="E55" s="1133"/>
      <c r="F55" s="1133"/>
      <c r="G55" s="1137"/>
      <c r="H55" s="1133"/>
      <c r="I55" s="1137"/>
      <c r="J55" s="1133"/>
      <c r="K55" s="730"/>
      <c r="L55" s="730"/>
      <c r="M55" s="730"/>
      <c r="N55" s="730"/>
      <c r="O55" s="728">
        <f t="shared" si="10"/>
        <v>0</v>
      </c>
      <c r="P55" s="1133"/>
      <c r="Q55" s="1133"/>
      <c r="R55" s="1133"/>
      <c r="S55" s="1083"/>
      <c r="T55" s="1081"/>
    </row>
    <row r="56" spans="1:20" s="731" customFormat="1" ht="14.25" customHeight="1">
      <c r="A56" s="1176"/>
      <c r="B56" s="1189"/>
      <c r="C56" s="1136"/>
      <c r="D56" s="1134"/>
      <c r="E56" s="1133"/>
      <c r="F56" s="1133"/>
      <c r="G56" s="1137"/>
      <c r="H56" s="1133"/>
      <c r="I56" s="1137"/>
      <c r="J56" s="1133"/>
      <c r="K56" s="730"/>
      <c r="L56" s="730"/>
      <c r="M56" s="730"/>
      <c r="N56" s="730"/>
      <c r="O56" s="728">
        <f t="shared" si="10"/>
        <v>0</v>
      </c>
      <c r="P56" s="1133"/>
      <c r="Q56" s="1133"/>
      <c r="R56" s="1133"/>
      <c r="S56" s="1083"/>
      <c r="T56" s="1081"/>
    </row>
    <row r="57" spans="1:20" s="731" customFormat="1" ht="14.25" customHeight="1">
      <c r="A57" s="1176"/>
      <c r="B57" s="1189"/>
      <c r="C57" s="1136"/>
      <c r="D57" s="1134"/>
      <c r="E57" s="1133"/>
      <c r="F57" s="1133"/>
      <c r="G57" s="1137"/>
      <c r="H57" s="1133"/>
      <c r="I57" s="1137"/>
      <c r="J57" s="1133"/>
      <c r="K57" s="730"/>
      <c r="L57" s="730"/>
      <c r="M57" s="730"/>
      <c r="N57" s="730"/>
      <c r="O57" s="728">
        <f t="shared" si="10"/>
        <v>0</v>
      </c>
      <c r="P57" s="1133"/>
      <c r="Q57" s="1133"/>
      <c r="R57" s="1133"/>
      <c r="S57" s="1083"/>
      <c r="T57" s="1081"/>
    </row>
    <row r="58" spans="1:20" s="731" customFormat="1" ht="12.75" customHeight="1">
      <c r="A58" s="1134">
        <f>+A53+1</f>
        <v>8</v>
      </c>
      <c r="B58" s="1135" t="s">
        <v>2578</v>
      </c>
      <c r="C58" s="1136" t="s">
        <v>3810</v>
      </c>
      <c r="D58" s="1134" t="s">
        <v>3598</v>
      </c>
      <c r="E58" s="1137">
        <v>54</v>
      </c>
      <c r="F58" s="1133">
        <f>H58+J58+R58</f>
        <v>1.1608698099999999</v>
      </c>
      <c r="G58" s="1137">
        <v>0.42</v>
      </c>
      <c r="H58" s="1133">
        <f>G58*$P$9/1000</f>
        <v>1.0325447999999999</v>
      </c>
      <c r="I58" s="1137">
        <f>4.21/100</f>
        <v>4.2099999999999999E-2</v>
      </c>
      <c r="J58" s="1133">
        <f>I58*$P$10/1000</f>
        <v>0.12832500999999999</v>
      </c>
      <c r="K58" s="734"/>
      <c r="L58" s="734"/>
      <c r="M58" s="734"/>
      <c r="N58" s="729"/>
      <c r="O58" s="728">
        <f t="shared" si="10"/>
        <v>0</v>
      </c>
      <c r="P58" s="1133">
        <f>E58*F58</f>
        <v>62.686969739999995</v>
      </c>
      <c r="Q58" s="1133">
        <f>SUM(O58:O62)</f>
        <v>0</v>
      </c>
      <c r="R58" s="1133">
        <f>Q58*1.02*1.05*$R$15</f>
        <v>0</v>
      </c>
      <c r="S58" s="1083" t="s">
        <v>3811</v>
      </c>
      <c r="T58" s="1081" t="s">
        <v>3236</v>
      </c>
    </row>
    <row r="59" spans="1:20" s="731" customFormat="1" ht="12.75" customHeight="1">
      <c r="A59" s="1134"/>
      <c r="B59" s="1135"/>
      <c r="C59" s="1136"/>
      <c r="D59" s="1134"/>
      <c r="E59" s="1137"/>
      <c r="F59" s="1133"/>
      <c r="G59" s="1137"/>
      <c r="H59" s="1133"/>
      <c r="I59" s="1137"/>
      <c r="J59" s="1133"/>
      <c r="K59" s="734"/>
      <c r="L59" s="734"/>
      <c r="M59" s="734"/>
      <c r="N59" s="729"/>
      <c r="O59" s="728">
        <f t="shared" si="10"/>
        <v>0</v>
      </c>
      <c r="P59" s="1133"/>
      <c r="Q59" s="1133"/>
      <c r="R59" s="1133"/>
      <c r="S59" s="1083"/>
      <c r="T59" s="1081"/>
    </row>
    <row r="60" spans="1:20" s="731" customFormat="1" ht="12.75" customHeight="1">
      <c r="A60" s="1134"/>
      <c r="B60" s="1135"/>
      <c r="C60" s="1136"/>
      <c r="D60" s="1134"/>
      <c r="E60" s="1137"/>
      <c r="F60" s="1133"/>
      <c r="G60" s="1137"/>
      <c r="H60" s="1133"/>
      <c r="I60" s="1137"/>
      <c r="J60" s="1133"/>
      <c r="K60" s="734"/>
      <c r="L60" s="734"/>
      <c r="M60" s="734"/>
      <c r="N60" s="729"/>
      <c r="O60" s="728">
        <f t="shared" si="10"/>
        <v>0</v>
      </c>
      <c r="P60" s="1133"/>
      <c r="Q60" s="1133"/>
      <c r="R60" s="1133"/>
      <c r="S60" s="1083"/>
      <c r="T60" s="1081"/>
    </row>
    <row r="61" spans="1:20" s="731" customFormat="1" ht="12.75" customHeight="1">
      <c r="A61" s="1134"/>
      <c r="B61" s="1135"/>
      <c r="C61" s="1136"/>
      <c r="D61" s="1134"/>
      <c r="E61" s="1137"/>
      <c r="F61" s="1133"/>
      <c r="G61" s="1137"/>
      <c r="H61" s="1133"/>
      <c r="I61" s="1137"/>
      <c r="J61" s="1133"/>
      <c r="K61" s="734"/>
      <c r="L61" s="734"/>
      <c r="M61" s="734"/>
      <c r="N61" s="729"/>
      <c r="O61" s="728">
        <f t="shared" si="10"/>
        <v>0</v>
      </c>
      <c r="P61" s="1133"/>
      <c r="Q61" s="1133"/>
      <c r="R61" s="1133"/>
      <c r="S61" s="1083"/>
      <c r="T61" s="1081"/>
    </row>
    <row r="62" spans="1:20" s="731" customFormat="1" ht="12.75" customHeight="1">
      <c r="A62" s="1134"/>
      <c r="B62" s="1135"/>
      <c r="C62" s="1136"/>
      <c r="D62" s="1134"/>
      <c r="E62" s="1137"/>
      <c r="F62" s="1133"/>
      <c r="G62" s="1137"/>
      <c r="H62" s="1133"/>
      <c r="I62" s="1137"/>
      <c r="J62" s="1133"/>
      <c r="K62" s="734"/>
      <c r="L62" s="734"/>
      <c r="M62" s="734"/>
      <c r="N62" s="729"/>
      <c r="O62" s="728">
        <f t="shared" si="10"/>
        <v>0</v>
      </c>
      <c r="P62" s="1133"/>
      <c r="Q62" s="1133"/>
      <c r="R62" s="1133"/>
      <c r="S62" s="1083"/>
      <c r="T62" s="1081"/>
    </row>
    <row r="63" spans="1:20" s="2" customFormat="1" ht="12.75" customHeight="1">
      <c r="A63" s="1081">
        <f>+A58+1</f>
        <v>9</v>
      </c>
      <c r="B63" s="1087" t="s">
        <v>36</v>
      </c>
      <c r="C63" s="1088" t="s">
        <v>2394</v>
      </c>
      <c r="D63" s="1089" t="s">
        <v>7</v>
      </c>
      <c r="E63" s="1140">
        <v>1291</v>
      </c>
      <c r="F63" s="1105">
        <f>H63+J63+R63</f>
        <v>1.1554667999999999</v>
      </c>
      <c r="G63" s="1090">
        <v>0.47</v>
      </c>
      <c r="H63" s="1105">
        <f t="shared" ref="H63" si="13">G63*$P$9/1000</f>
        <v>1.1554667999999999</v>
      </c>
      <c r="I63" s="1090">
        <v>0</v>
      </c>
      <c r="J63" s="1106">
        <f t="shared" ref="J63" si="14">I63*$P$10/1000</f>
        <v>0</v>
      </c>
      <c r="K63" s="539"/>
      <c r="L63" s="539"/>
      <c r="M63" s="539"/>
      <c r="N63" s="539"/>
      <c r="O63" s="432">
        <f>M63*N63</f>
        <v>0</v>
      </c>
      <c r="P63" s="1105">
        <f>E63*F63</f>
        <v>1491.7076387999998</v>
      </c>
      <c r="Q63" s="1105">
        <f>SUM(O63:O67)</f>
        <v>0</v>
      </c>
      <c r="R63" s="1106">
        <f>Q63*1.02*1.05*$R$15</f>
        <v>0</v>
      </c>
      <c r="S63" s="1083" t="s">
        <v>3241</v>
      </c>
      <c r="T63" s="1081" t="s">
        <v>3236</v>
      </c>
    </row>
    <row r="64" spans="1:20" s="2" customFormat="1">
      <c r="A64" s="1081"/>
      <c r="B64" s="1087"/>
      <c r="C64" s="1088"/>
      <c r="D64" s="1089"/>
      <c r="E64" s="1140"/>
      <c r="F64" s="1105"/>
      <c r="G64" s="1090"/>
      <c r="H64" s="1105"/>
      <c r="I64" s="1090"/>
      <c r="J64" s="1107"/>
      <c r="K64" s="539"/>
      <c r="L64" s="539"/>
      <c r="M64" s="539"/>
      <c r="N64" s="539"/>
      <c r="O64" s="432">
        <f>M64*N64</f>
        <v>0</v>
      </c>
      <c r="P64" s="1105"/>
      <c r="Q64" s="1105"/>
      <c r="R64" s="1107"/>
      <c r="S64" s="1083"/>
      <c r="T64" s="1081"/>
    </row>
    <row r="65" spans="1:21" s="2" customFormat="1">
      <c r="A65" s="1081"/>
      <c r="B65" s="1087"/>
      <c r="C65" s="1088"/>
      <c r="D65" s="1089"/>
      <c r="E65" s="1140"/>
      <c r="F65" s="1105"/>
      <c r="G65" s="1090"/>
      <c r="H65" s="1105"/>
      <c r="I65" s="1090"/>
      <c r="J65" s="1107"/>
      <c r="K65" s="539"/>
      <c r="L65" s="539"/>
      <c r="M65" s="539"/>
      <c r="N65" s="539"/>
      <c r="O65" s="432">
        <f>M65*N65</f>
        <v>0</v>
      </c>
      <c r="P65" s="1105"/>
      <c r="Q65" s="1105"/>
      <c r="R65" s="1107"/>
      <c r="S65" s="1083"/>
      <c r="T65" s="1081"/>
    </row>
    <row r="66" spans="1:21" s="2" customFormat="1">
      <c r="A66" s="1081"/>
      <c r="B66" s="1087"/>
      <c r="C66" s="1088"/>
      <c r="D66" s="1089"/>
      <c r="E66" s="1140"/>
      <c r="F66" s="1105"/>
      <c r="G66" s="1090"/>
      <c r="H66" s="1105"/>
      <c r="I66" s="1090"/>
      <c r="J66" s="1107"/>
      <c r="K66" s="539"/>
      <c r="L66" s="539"/>
      <c r="M66" s="539"/>
      <c r="N66" s="539"/>
      <c r="O66" s="432">
        <f>M66*N66</f>
        <v>0</v>
      </c>
      <c r="P66" s="1105"/>
      <c r="Q66" s="1105"/>
      <c r="R66" s="1107"/>
      <c r="S66" s="1083"/>
      <c r="T66" s="1081"/>
    </row>
    <row r="67" spans="1:21" s="2" customFormat="1">
      <c r="A67" s="1081"/>
      <c r="B67" s="1087"/>
      <c r="C67" s="1088"/>
      <c r="D67" s="1089"/>
      <c r="E67" s="1140"/>
      <c r="F67" s="1105"/>
      <c r="G67" s="1090"/>
      <c r="H67" s="1105"/>
      <c r="I67" s="1090"/>
      <c r="J67" s="1108"/>
      <c r="K67" s="539"/>
      <c r="L67" s="539"/>
      <c r="M67" s="539"/>
      <c r="N67" s="539"/>
      <c r="O67" s="432">
        <f>M67*N67</f>
        <v>0</v>
      </c>
      <c r="P67" s="1105"/>
      <c r="Q67" s="1105"/>
      <c r="R67" s="1108"/>
      <c r="S67" s="1083"/>
      <c r="T67" s="1081"/>
    </row>
    <row r="68" spans="1:21" s="2" customFormat="1" ht="18.75" customHeight="1">
      <c r="A68" s="1081">
        <f>+A63+1</f>
        <v>10</v>
      </c>
      <c r="B68" s="1087" t="s">
        <v>37</v>
      </c>
      <c r="C68" s="1088" t="s">
        <v>38</v>
      </c>
      <c r="D68" s="1089" t="s">
        <v>7</v>
      </c>
      <c r="E68" s="1140">
        <v>484</v>
      </c>
      <c r="F68" s="1105">
        <f>H68+J68+R68</f>
        <v>1.2538043999999999</v>
      </c>
      <c r="G68" s="1090">
        <v>0.51</v>
      </c>
      <c r="H68" s="1105">
        <f t="shared" ref="H68" si="15">G68*$P$9/1000</f>
        <v>1.2538043999999999</v>
      </c>
      <c r="I68" s="1090">
        <v>0</v>
      </c>
      <c r="J68" s="1106">
        <f t="shared" ref="J68" si="16">I68*$P$10/1000</f>
        <v>0</v>
      </c>
      <c r="K68" s="539"/>
      <c r="L68" s="539"/>
      <c r="M68" s="539"/>
      <c r="N68" s="539"/>
      <c r="O68" s="432">
        <f t="shared" ref="O68:O77" si="17">M68*N68</f>
        <v>0</v>
      </c>
      <c r="P68" s="1105">
        <f>E68*F68</f>
        <v>606.84132959999999</v>
      </c>
      <c r="Q68" s="1105">
        <f>SUM(O68:O72)</f>
        <v>0</v>
      </c>
      <c r="R68" s="1106">
        <f>Q68*1.02*1.05*$R$15</f>
        <v>0</v>
      </c>
      <c r="S68" s="1083" t="s">
        <v>3242</v>
      </c>
      <c r="T68" s="1081" t="s">
        <v>3236</v>
      </c>
    </row>
    <row r="69" spans="1:21" s="2" customFormat="1" ht="14.25" customHeight="1">
      <c r="A69" s="1081"/>
      <c r="B69" s="1087"/>
      <c r="C69" s="1088"/>
      <c r="D69" s="1089"/>
      <c r="E69" s="1140"/>
      <c r="F69" s="1105"/>
      <c r="G69" s="1090"/>
      <c r="H69" s="1105"/>
      <c r="I69" s="1090"/>
      <c r="J69" s="1107"/>
      <c r="K69" s="539"/>
      <c r="L69" s="539"/>
      <c r="M69" s="539"/>
      <c r="N69" s="539"/>
      <c r="O69" s="432">
        <f t="shared" si="17"/>
        <v>0</v>
      </c>
      <c r="P69" s="1105"/>
      <c r="Q69" s="1105"/>
      <c r="R69" s="1107"/>
      <c r="S69" s="1083"/>
      <c r="T69" s="1081"/>
    </row>
    <row r="70" spans="1:21" s="2" customFormat="1" ht="14.25" customHeight="1">
      <c r="A70" s="1081"/>
      <c r="B70" s="1087"/>
      <c r="C70" s="1088"/>
      <c r="D70" s="1089"/>
      <c r="E70" s="1140"/>
      <c r="F70" s="1105"/>
      <c r="G70" s="1090"/>
      <c r="H70" s="1105"/>
      <c r="I70" s="1090"/>
      <c r="J70" s="1107"/>
      <c r="K70" s="539"/>
      <c r="L70" s="539"/>
      <c r="M70" s="539"/>
      <c r="N70" s="539"/>
      <c r="O70" s="432">
        <f t="shared" si="17"/>
        <v>0</v>
      </c>
      <c r="P70" s="1105"/>
      <c r="Q70" s="1105"/>
      <c r="R70" s="1107"/>
      <c r="S70" s="1083"/>
      <c r="T70" s="1081"/>
    </row>
    <row r="71" spans="1:21" s="2" customFormat="1" ht="14.25" customHeight="1">
      <c r="A71" s="1081"/>
      <c r="B71" s="1087"/>
      <c r="C71" s="1088"/>
      <c r="D71" s="1089"/>
      <c r="E71" s="1140"/>
      <c r="F71" s="1105"/>
      <c r="G71" s="1090"/>
      <c r="H71" s="1105"/>
      <c r="I71" s="1090"/>
      <c r="J71" s="1107"/>
      <c r="K71" s="539"/>
      <c r="L71" s="539"/>
      <c r="M71" s="539"/>
      <c r="N71" s="539"/>
      <c r="O71" s="432">
        <f t="shared" si="17"/>
        <v>0</v>
      </c>
      <c r="P71" s="1105"/>
      <c r="Q71" s="1105"/>
      <c r="R71" s="1107"/>
      <c r="S71" s="1083"/>
      <c r="T71" s="1081"/>
    </row>
    <row r="72" spans="1:21" s="2" customFormat="1" ht="14.25" customHeight="1">
      <c r="A72" s="1081"/>
      <c r="B72" s="1087"/>
      <c r="C72" s="1088"/>
      <c r="D72" s="1089"/>
      <c r="E72" s="1140"/>
      <c r="F72" s="1105"/>
      <c r="G72" s="1090"/>
      <c r="H72" s="1105"/>
      <c r="I72" s="1090"/>
      <c r="J72" s="1108"/>
      <c r="K72" s="539"/>
      <c r="L72" s="539"/>
      <c r="M72" s="539"/>
      <c r="N72" s="539"/>
      <c r="O72" s="432">
        <f t="shared" si="17"/>
        <v>0</v>
      </c>
      <c r="P72" s="1105"/>
      <c r="Q72" s="1105"/>
      <c r="R72" s="1108"/>
      <c r="S72" s="1083"/>
      <c r="T72" s="1081"/>
    </row>
    <row r="73" spans="1:21" s="731" customFormat="1" ht="12.75" customHeight="1">
      <c r="A73" s="1176">
        <f t="shared" ref="A73" si="18">+A68+1</f>
        <v>11</v>
      </c>
      <c r="B73" s="1135" t="s">
        <v>2578</v>
      </c>
      <c r="C73" s="1136" t="s">
        <v>3812</v>
      </c>
      <c r="D73" s="1134" t="s">
        <v>139</v>
      </c>
      <c r="E73" s="1137">
        <v>54</v>
      </c>
      <c r="F73" s="1133">
        <f>H73+J73+R73</f>
        <v>1.1608698099999999</v>
      </c>
      <c r="G73" s="1137">
        <v>0.42</v>
      </c>
      <c r="H73" s="1133">
        <f>G73*$P$9/1000</f>
        <v>1.0325447999999999</v>
      </c>
      <c r="I73" s="1137">
        <f>4.21/100</f>
        <v>4.2099999999999999E-2</v>
      </c>
      <c r="J73" s="1133">
        <f>I73*$P$10/1000</f>
        <v>0.12832500999999999</v>
      </c>
      <c r="K73" s="734"/>
      <c r="L73" s="734"/>
      <c r="M73" s="734"/>
      <c r="N73" s="729"/>
      <c r="O73" s="728">
        <f t="shared" si="17"/>
        <v>0</v>
      </c>
      <c r="P73" s="1133">
        <f>E73*F73</f>
        <v>62.686969739999995</v>
      </c>
      <c r="Q73" s="1133">
        <f>SUM(O73:O77)</f>
        <v>0</v>
      </c>
      <c r="R73" s="1133">
        <f>Q73*1.02*1.05*$R$15</f>
        <v>0</v>
      </c>
      <c r="S73" s="1083" t="s">
        <v>3813</v>
      </c>
      <c r="T73" s="1081" t="s">
        <v>3236</v>
      </c>
    </row>
    <row r="74" spans="1:21" s="731" customFormat="1" ht="12.75" customHeight="1">
      <c r="A74" s="1176"/>
      <c r="B74" s="1135"/>
      <c r="C74" s="1136"/>
      <c r="D74" s="1134"/>
      <c r="E74" s="1137"/>
      <c r="F74" s="1133"/>
      <c r="G74" s="1137"/>
      <c r="H74" s="1133"/>
      <c r="I74" s="1137"/>
      <c r="J74" s="1133"/>
      <c r="K74" s="734"/>
      <c r="L74" s="734"/>
      <c r="M74" s="734"/>
      <c r="N74" s="729"/>
      <c r="O74" s="728">
        <f t="shared" si="17"/>
        <v>0</v>
      </c>
      <c r="P74" s="1133"/>
      <c r="Q74" s="1133"/>
      <c r="R74" s="1133"/>
      <c r="S74" s="1083"/>
      <c r="T74" s="1081"/>
    </row>
    <row r="75" spans="1:21" s="731" customFormat="1" ht="12.75" customHeight="1">
      <c r="A75" s="1176"/>
      <c r="B75" s="1135"/>
      <c r="C75" s="1136"/>
      <c r="D75" s="1134"/>
      <c r="E75" s="1137"/>
      <c r="F75" s="1133"/>
      <c r="G75" s="1137"/>
      <c r="H75" s="1133"/>
      <c r="I75" s="1137"/>
      <c r="J75" s="1133"/>
      <c r="K75" s="734"/>
      <c r="L75" s="734"/>
      <c r="M75" s="734"/>
      <c r="N75" s="729"/>
      <c r="O75" s="728">
        <f t="shared" si="17"/>
        <v>0</v>
      </c>
      <c r="P75" s="1133"/>
      <c r="Q75" s="1133"/>
      <c r="R75" s="1133"/>
      <c r="S75" s="1083"/>
      <c r="T75" s="1081"/>
    </row>
    <row r="76" spans="1:21" s="731" customFormat="1" ht="12.75" customHeight="1">
      <c r="A76" s="1176"/>
      <c r="B76" s="1135"/>
      <c r="C76" s="1136"/>
      <c r="D76" s="1134"/>
      <c r="E76" s="1137"/>
      <c r="F76" s="1133"/>
      <c r="G76" s="1137"/>
      <c r="H76" s="1133"/>
      <c r="I76" s="1137"/>
      <c r="J76" s="1133"/>
      <c r="K76" s="734"/>
      <c r="L76" s="734"/>
      <c r="M76" s="734"/>
      <c r="N76" s="729"/>
      <c r="O76" s="728">
        <f t="shared" si="17"/>
        <v>0</v>
      </c>
      <c r="P76" s="1133"/>
      <c r="Q76" s="1133"/>
      <c r="R76" s="1133"/>
      <c r="S76" s="1083"/>
      <c r="T76" s="1081"/>
    </row>
    <row r="77" spans="1:21" s="731" customFormat="1" ht="12.75" customHeight="1">
      <c r="A77" s="1176"/>
      <c r="B77" s="1135"/>
      <c r="C77" s="1136"/>
      <c r="D77" s="1134"/>
      <c r="E77" s="1137"/>
      <c r="F77" s="1133"/>
      <c r="G77" s="1137"/>
      <c r="H77" s="1133"/>
      <c r="I77" s="1137"/>
      <c r="J77" s="1133"/>
      <c r="K77" s="734"/>
      <c r="L77" s="734"/>
      <c r="M77" s="734"/>
      <c r="N77" s="729"/>
      <c r="O77" s="728">
        <f t="shared" si="17"/>
        <v>0</v>
      </c>
      <c r="P77" s="1133"/>
      <c r="Q77" s="1133"/>
      <c r="R77" s="1133"/>
      <c r="S77" s="1083"/>
      <c r="T77" s="1081"/>
    </row>
    <row r="78" spans="1:21" s="1" customFormat="1" ht="18.75" customHeight="1">
      <c r="A78" s="1081">
        <f>+A73+1</f>
        <v>12</v>
      </c>
      <c r="B78" s="1087" t="s">
        <v>2571</v>
      </c>
      <c r="C78" s="1119" t="s">
        <v>3174</v>
      </c>
      <c r="D78" s="1089" t="s">
        <v>7</v>
      </c>
      <c r="E78" s="1140">
        <v>232.5</v>
      </c>
      <c r="F78" s="1105">
        <f>H78+J78+R78</f>
        <v>0.95879159999999997</v>
      </c>
      <c r="G78" s="1090">
        <v>0.39</v>
      </c>
      <c r="H78" s="1105">
        <f t="shared" ref="H78" si="19">G78*$P$9/1000</f>
        <v>0.95879159999999997</v>
      </c>
      <c r="I78" s="1090">
        <v>0</v>
      </c>
      <c r="J78" s="1106">
        <f t="shared" ref="J78" si="20">I78*$P$10/1000</f>
        <v>0</v>
      </c>
      <c r="K78" s="539"/>
      <c r="L78" s="539"/>
      <c r="M78" s="539"/>
      <c r="N78" s="539"/>
      <c r="O78" s="432">
        <f t="shared" ref="O78:O107" si="21">M78*N78</f>
        <v>0</v>
      </c>
      <c r="P78" s="1105">
        <f>E78*F78</f>
        <v>222.91904700000001</v>
      </c>
      <c r="Q78" s="1105">
        <f>SUM(O78:O82)</f>
        <v>0</v>
      </c>
      <c r="R78" s="1106">
        <f>Q78*1.02*1.05*$R$15</f>
        <v>0</v>
      </c>
      <c r="S78" s="1109" t="s">
        <v>3240</v>
      </c>
      <c r="T78" s="1112" t="s">
        <v>3236</v>
      </c>
      <c r="U78" s="2"/>
    </row>
    <row r="79" spans="1:21" s="1" customFormat="1" ht="14.25" customHeight="1">
      <c r="A79" s="1081"/>
      <c r="B79" s="1087"/>
      <c r="C79" s="1120"/>
      <c r="D79" s="1089"/>
      <c r="E79" s="1140"/>
      <c r="F79" s="1105"/>
      <c r="G79" s="1090"/>
      <c r="H79" s="1105"/>
      <c r="I79" s="1090"/>
      <c r="J79" s="1107"/>
      <c r="K79" s="539"/>
      <c r="L79" s="539"/>
      <c r="M79" s="539"/>
      <c r="N79" s="539"/>
      <c r="O79" s="432">
        <f t="shared" si="21"/>
        <v>0</v>
      </c>
      <c r="P79" s="1105"/>
      <c r="Q79" s="1105"/>
      <c r="R79" s="1107"/>
      <c r="S79" s="1110"/>
      <c r="T79" s="1113"/>
      <c r="U79" s="2"/>
    </row>
    <row r="80" spans="1:21" s="1" customFormat="1" ht="14.25" customHeight="1">
      <c r="A80" s="1081"/>
      <c r="B80" s="1087"/>
      <c r="C80" s="1120"/>
      <c r="D80" s="1089"/>
      <c r="E80" s="1140"/>
      <c r="F80" s="1105"/>
      <c r="G80" s="1090"/>
      <c r="H80" s="1105"/>
      <c r="I80" s="1090"/>
      <c r="J80" s="1107"/>
      <c r="K80" s="539"/>
      <c r="L80" s="539"/>
      <c r="M80" s="539"/>
      <c r="N80" s="539"/>
      <c r="O80" s="432">
        <f t="shared" si="21"/>
        <v>0</v>
      </c>
      <c r="P80" s="1105"/>
      <c r="Q80" s="1105"/>
      <c r="R80" s="1107"/>
      <c r="S80" s="1110"/>
      <c r="T80" s="1113"/>
      <c r="U80" s="2"/>
    </row>
    <row r="81" spans="1:21" s="1" customFormat="1" ht="14.25" customHeight="1">
      <c r="A81" s="1081"/>
      <c r="B81" s="1087"/>
      <c r="C81" s="1120"/>
      <c r="D81" s="1089"/>
      <c r="E81" s="1140"/>
      <c r="F81" s="1105"/>
      <c r="G81" s="1090"/>
      <c r="H81" s="1105"/>
      <c r="I81" s="1090"/>
      <c r="J81" s="1107"/>
      <c r="K81" s="539"/>
      <c r="L81" s="539"/>
      <c r="M81" s="539"/>
      <c r="N81" s="539"/>
      <c r="O81" s="432">
        <f t="shared" si="21"/>
        <v>0</v>
      </c>
      <c r="P81" s="1105"/>
      <c r="Q81" s="1105"/>
      <c r="R81" s="1107"/>
      <c r="S81" s="1110"/>
      <c r="T81" s="1113"/>
      <c r="U81" s="2"/>
    </row>
    <row r="82" spans="1:21" s="1" customFormat="1" ht="14.25" customHeight="1">
      <c r="A82" s="1081"/>
      <c r="B82" s="1087"/>
      <c r="C82" s="1121"/>
      <c r="D82" s="1089"/>
      <c r="E82" s="1140"/>
      <c r="F82" s="1105"/>
      <c r="G82" s="1090"/>
      <c r="H82" s="1105"/>
      <c r="I82" s="1090"/>
      <c r="J82" s="1108"/>
      <c r="K82" s="539"/>
      <c r="L82" s="539"/>
      <c r="M82" s="539"/>
      <c r="N82" s="539"/>
      <c r="O82" s="432">
        <f t="shared" si="21"/>
        <v>0</v>
      </c>
      <c r="P82" s="1105"/>
      <c r="Q82" s="1105"/>
      <c r="R82" s="1108"/>
      <c r="S82" s="1111"/>
      <c r="T82" s="1114"/>
      <c r="U82" s="2"/>
    </row>
    <row r="83" spans="1:21" s="2" customFormat="1" ht="15.75" customHeight="1">
      <c r="A83" s="1112">
        <f>+A78+1</f>
        <v>13</v>
      </c>
      <c r="B83" s="1197" t="s">
        <v>2573</v>
      </c>
      <c r="C83" s="1119" t="s">
        <v>3748</v>
      </c>
      <c r="D83" s="1091" t="s">
        <v>7</v>
      </c>
      <c r="E83" s="1148">
        <v>510.6</v>
      </c>
      <c r="F83" s="1106">
        <f>H83+J83+R83</f>
        <v>0.49973449999999997</v>
      </c>
      <c r="G83" s="1122">
        <v>0.14499999999999999</v>
      </c>
      <c r="H83" s="1106">
        <f>G83*$P$9/1000</f>
        <v>0.35647380000000001</v>
      </c>
      <c r="I83" s="1122">
        <v>4.7E-2</v>
      </c>
      <c r="J83" s="1106">
        <f>I83*$P$10/1000</f>
        <v>0.14326069999999999</v>
      </c>
      <c r="K83" s="539"/>
      <c r="L83" s="331"/>
      <c r="M83" s="539"/>
      <c r="N83" s="539"/>
      <c r="O83" s="432">
        <f t="shared" si="21"/>
        <v>0</v>
      </c>
      <c r="P83" s="1106">
        <f>E83*F83</f>
        <v>255.16443569999998</v>
      </c>
      <c r="Q83" s="1106">
        <f>SUM(O83:O87)</f>
        <v>0</v>
      </c>
      <c r="R83" s="1106">
        <f>Q83*1.02*1.05*$R$15</f>
        <v>0</v>
      </c>
      <c r="S83" s="1083" t="s">
        <v>3455</v>
      </c>
      <c r="T83" s="1081" t="s">
        <v>3236</v>
      </c>
    </row>
    <row r="84" spans="1:21" s="2" customFormat="1" ht="15.75" customHeight="1">
      <c r="A84" s="1113"/>
      <c r="B84" s="1198"/>
      <c r="C84" s="1120"/>
      <c r="D84" s="1146"/>
      <c r="E84" s="1149"/>
      <c r="F84" s="1107"/>
      <c r="G84" s="1123"/>
      <c r="H84" s="1107"/>
      <c r="I84" s="1123"/>
      <c r="J84" s="1107"/>
      <c r="K84" s="539"/>
      <c r="L84" s="331"/>
      <c r="M84" s="539"/>
      <c r="N84" s="539"/>
      <c r="O84" s="432">
        <f t="shared" si="21"/>
        <v>0</v>
      </c>
      <c r="P84" s="1107"/>
      <c r="Q84" s="1107"/>
      <c r="R84" s="1107"/>
      <c r="S84" s="1083"/>
      <c r="T84" s="1081"/>
    </row>
    <row r="85" spans="1:21" s="2" customFormat="1" ht="15.75" customHeight="1">
      <c r="A85" s="1113"/>
      <c r="B85" s="1198"/>
      <c r="C85" s="1120"/>
      <c r="D85" s="1146"/>
      <c r="E85" s="1149"/>
      <c r="F85" s="1107"/>
      <c r="G85" s="1123"/>
      <c r="H85" s="1107"/>
      <c r="I85" s="1123"/>
      <c r="J85" s="1107"/>
      <c r="K85" s="539"/>
      <c r="L85" s="539"/>
      <c r="M85" s="539"/>
      <c r="N85" s="539"/>
      <c r="O85" s="432">
        <f t="shared" si="21"/>
        <v>0</v>
      </c>
      <c r="P85" s="1107"/>
      <c r="Q85" s="1107"/>
      <c r="R85" s="1107"/>
      <c r="S85" s="1083"/>
      <c r="T85" s="1081"/>
    </row>
    <row r="86" spans="1:21" s="2" customFormat="1" ht="15.75" customHeight="1">
      <c r="A86" s="1113"/>
      <c r="B86" s="1198"/>
      <c r="C86" s="1120"/>
      <c r="D86" s="1146"/>
      <c r="E86" s="1149"/>
      <c r="F86" s="1107"/>
      <c r="G86" s="1123"/>
      <c r="H86" s="1107"/>
      <c r="I86" s="1123"/>
      <c r="J86" s="1107"/>
      <c r="K86" s="539"/>
      <c r="L86" s="539"/>
      <c r="M86" s="539"/>
      <c r="N86" s="539"/>
      <c r="O86" s="432">
        <f t="shared" si="21"/>
        <v>0</v>
      </c>
      <c r="P86" s="1107"/>
      <c r="Q86" s="1107"/>
      <c r="R86" s="1107"/>
      <c r="S86" s="1083"/>
      <c r="T86" s="1081"/>
    </row>
    <row r="87" spans="1:21" s="2" customFormat="1" ht="15.75" customHeight="1">
      <c r="A87" s="1114"/>
      <c r="B87" s="1199"/>
      <c r="C87" s="1121"/>
      <c r="D87" s="1147"/>
      <c r="E87" s="1150"/>
      <c r="F87" s="1108"/>
      <c r="G87" s="1124"/>
      <c r="H87" s="1108"/>
      <c r="I87" s="1124"/>
      <c r="J87" s="1108"/>
      <c r="K87" s="539"/>
      <c r="L87" s="539"/>
      <c r="M87" s="539"/>
      <c r="N87" s="539"/>
      <c r="O87" s="432">
        <f t="shared" si="21"/>
        <v>0</v>
      </c>
      <c r="P87" s="1108"/>
      <c r="Q87" s="1108"/>
      <c r="R87" s="1108"/>
      <c r="S87" s="1083"/>
      <c r="T87" s="1081"/>
      <c r="U87" s="494"/>
    </row>
    <row r="88" spans="1:21" s="1" customFormat="1" ht="14.25" customHeight="1">
      <c r="A88" s="1081">
        <f>+A83+1</f>
        <v>14</v>
      </c>
      <c r="B88" s="1087" t="s">
        <v>2575</v>
      </c>
      <c r="C88" s="1088" t="s">
        <v>3768</v>
      </c>
      <c r="D88" s="1089" t="s">
        <v>14</v>
      </c>
      <c r="E88" s="1105">
        <f>131+230</f>
        <v>361</v>
      </c>
      <c r="F88" s="1105">
        <f>H88+J88+R88</f>
        <v>1.4809606000000001E-2</v>
      </c>
      <c r="G88" s="1090">
        <v>5.8999999999999999E-3</v>
      </c>
      <c r="H88" s="1105">
        <f t="shared" ref="H88" si="22">G88*$P$9/1000</f>
        <v>1.4504796E-2</v>
      </c>
      <c r="I88" s="1090">
        <v>1E-4</v>
      </c>
      <c r="J88" s="1106">
        <f t="shared" ref="J88" si="23">I88*$P$10/1000</f>
        <v>3.0481000000000003E-4</v>
      </c>
      <c r="K88" s="501"/>
      <c r="L88" s="501"/>
      <c r="M88" s="501"/>
      <c r="N88" s="501"/>
      <c r="O88" s="432">
        <f t="shared" si="21"/>
        <v>0</v>
      </c>
      <c r="P88" s="1105">
        <f>E88*F88</f>
        <v>5.3462677660000004</v>
      </c>
      <c r="Q88" s="1105">
        <f>SUM(O88:O92)</f>
        <v>0</v>
      </c>
      <c r="R88" s="1106">
        <f t="shared" ref="R88" si="24">Q88*1.02*1.05*$R$15</f>
        <v>0</v>
      </c>
      <c r="S88" s="1083" t="s">
        <v>3769</v>
      </c>
      <c r="T88" s="1081" t="s">
        <v>3237</v>
      </c>
      <c r="U88" s="2"/>
    </row>
    <row r="89" spans="1:21" s="1" customFormat="1" ht="14.25" customHeight="1">
      <c r="A89" s="1081"/>
      <c r="B89" s="1087"/>
      <c r="C89" s="1088"/>
      <c r="D89" s="1089"/>
      <c r="E89" s="1105"/>
      <c r="F89" s="1105"/>
      <c r="G89" s="1090"/>
      <c r="H89" s="1105"/>
      <c r="I89" s="1090"/>
      <c r="J89" s="1107"/>
      <c r="K89" s="501"/>
      <c r="L89" s="501"/>
      <c r="M89" s="501"/>
      <c r="N89" s="501"/>
      <c r="O89" s="432">
        <f t="shared" si="21"/>
        <v>0</v>
      </c>
      <c r="P89" s="1105"/>
      <c r="Q89" s="1105"/>
      <c r="R89" s="1107"/>
      <c r="S89" s="1083"/>
      <c r="T89" s="1081"/>
      <c r="U89" s="2"/>
    </row>
    <row r="90" spans="1:21" s="1" customFormat="1" ht="14.25" customHeight="1">
      <c r="A90" s="1081"/>
      <c r="B90" s="1087"/>
      <c r="C90" s="1088"/>
      <c r="D90" s="1089"/>
      <c r="E90" s="1105"/>
      <c r="F90" s="1105"/>
      <c r="G90" s="1090"/>
      <c r="H90" s="1105"/>
      <c r="I90" s="1090"/>
      <c r="J90" s="1107"/>
      <c r="K90" s="501"/>
      <c r="L90" s="501"/>
      <c r="M90" s="501"/>
      <c r="N90" s="501"/>
      <c r="O90" s="432">
        <f t="shared" si="21"/>
        <v>0</v>
      </c>
      <c r="P90" s="1105"/>
      <c r="Q90" s="1105"/>
      <c r="R90" s="1107"/>
      <c r="S90" s="1083"/>
      <c r="T90" s="1081"/>
      <c r="U90" s="2"/>
    </row>
    <row r="91" spans="1:21" s="1" customFormat="1" ht="14.25" customHeight="1">
      <c r="A91" s="1081"/>
      <c r="B91" s="1087"/>
      <c r="C91" s="1088"/>
      <c r="D91" s="1089"/>
      <c r="E91" s="1105"/>
      <c r="F91" s="1105"/>
      <c r="G91" s="1090"/>
      <c r="H91" s="1105"/>
      <c r="I91" s="1090"/>
      <c r="J91" s="1107"/>
      <c r="K91" s="501"/>
      <c r="L91" s="501"/>
      <c r="M91" s="501"/>
      <c r="N91" s="501"/>
      <c r="O91" s="432">
        <f t="shared" si="21"/>
        <v>0</v>
      </c>
      <c r="P91" s="1105"/>
      <c r="Q91" s="1105"/>
      <c r="R91" s="1107"/>
      <c r="S91" s="1083"/>
      <c r="T91" s="1081"/>
      <c r="U91" s="2"/>
    </row>
    <row r="92" spans="1:21" s="1" customFormat="1" ht="14.25" customHeight="1">
      <c r="A92" s="1081"/>
      <c r="B92" s="1087"/>
      <c r="C92" s="1088"/>
      <c r="D92" s="1089"/>
      <c r="E92" s="1105"/>
      <c r="F92" s="1105"/>
      <c r="G92" s="1090"/>
      <c r="H92" s="1105"/>
      <c r="I92" s="1090"/>
      <c r="J92" s="1108"/>
      <c r="K92" s="501"/>
      <c r="L92" s="501"/>
      <c r="M92" s="501"/>
      <c r="N92" s="501"/>
      <c r="O92" s="432">
        <f t="shared" si="21"/>
        <v>0</v>
      </c>
      <c r="P92" s="1105"/>
      <c r="Q92" s="1105"/>
      <c r="R92" s="1108"/>
      <c r="S92" s="1083"/>
      <c r="T92" s="1081"/>
      <c r="U92" s="2"/>
    </row>
    <row r="93" spans="1:21" s="2" customFormat="1">
      <c r="A93" s="1112">
        <f>+A88+1</f>
        <v>15</v>
      </c>
      <c r="B93" s="1200" t="s">
        <v>2389</v>
      </c>
      <c r="C93" s="1109" t="s">
        <v>3589</v>
      </c>
      <c r="D93" s="1128" t="s">
        <v>7</v>
      </c>
      <c r="E93" s="1125">
        <v>10</v>
      </c>
      <c r="F93" s="1125">
        <f>H93+J93+R93</f>
        <v>0.52432804</v>
      </c>
      <c r="G93" s="1203">
        <v>0.186</v>
      </c>
      <c r="H93" s="1125">
        <f>G93*$P$9/1000</f>
        <v>0.45726983999999998</v>
      </c>
      <c r="I93" s="1203">
        <v>2.1999999999999999E-2</v>
      </c>
      <c r="J93" s="1125">
        <f>I93*$P$10/1000</f>
        <v>6.7058199999999998E-2</v>
      </c>
      <c r="K93" s="600"/>
      <c r="L93" s="600"/>
      <c r="M93" s="600"/>
      <c r="N93" s="600"/>
      <c r="O93" s="679">
        <f t="shared" ref="O93:O102" si="25">M93*N93</f>
        <v>0</v>
      </c>
      <c r="P93" s="1125">
        <f>E93*F93</f>
        <v>5.2432803999999997</v>
      </c>
      <c r="Q93" s="1125">
        <f>SUM(O93:O97)</f>
        <v>0</v>
      </c>
      <c r="R93" s="1125">
        <f>Q93*1.02*1.05*$R$15</f>
        <v>0</v>
      </c>
      <c r="S93" s="1109" t="s">
        <v>3590</v>
      </c>
      <c r="T93" s="1112" t="s">
        <v>3237</v>
      </c>
    </row>
    <row r="94" spans="1:21" s="2" customFormat="1">
      <c r="A94" s="1113"/>
      <c r="B94" s="1201"/>
      <c r="C94" s="1110"/>
      <c r="D94" s="1129"/>
      <c r="E94" s="1126"/>
      <c r="F94" s="1126"/>
      <c r="G94" s="1204"/>
      <c r="H94" s="1126"/>
      <c r="I94" s="1204"/>
      <c r="J94" s="1126"/>
      <c r="K94" s="600"/>
      <c r="L94" s="600"/>
      <c r="M94" s="600"/>
      <c r="N94" s="600"/>
      <c r="O94" s="679">
        <f t="shared" si="25"/>
        <v>0</v>
      </c>
      <c r="P94" s="1126"/>
      <c r="Q94" s="1126"/>
      <c r="R94" s="1126"/>
      <c r="S94" s="1110"/>
      <c r="T94" s="1113"/>
    </row>
    <row r="95" spans="1:21" s="2" customFormat="1">
      <c r="A95" s="1113"/>
      <c r="B95" s="1201"/>
      <c r="C95" s="1110"/>
      <c r="D95" s="1129"/>
      <c r="E95" s="1126"/>
      <c r="F95" s="1126"/>
      <c r="G95" s="1204"/>
      <c r="H95" s="1126"/>
      <c r="I95" s="1204"/>
      <c r="J95" s="1126"/>
      <c r="K95" s="600"/>
      <c r="L95" s="600"/>
      <c r="M95" s="600"/>
      <c r="N95" s="600"/>
      <c r="O95" s="679">
        <f t="shared" si="25"/>
        <v>0</v>
      </c>
      <c r="P95" s="1126"/>
      <c r="Q95" s="1126"/>
      <c r="R95" s="1126"/>
      <c r="S95" s="1110"/>
      <c r="T95" s="1113"/>
    </row>
    <row r="96" spans="1:21" s="2" customFormat="1">
      <c r="A96" s="1113"/>
      <c r="B96" s="1201"/>
      <c r="C96" s="1110"/>
      <c r="D96" s="1129"/>
      <c r="E96" s="1126"/>
      <c r="F96" s="1126"/>
      <c r="G96" s="1204"/>
      <c r="H96" s="1126"/>
      <c r="I96" s="1204"/>
      <c r="J96" s="1126"/>
      <c r="K96" s="600"/>
      <c r="L96" s="600"/>
      <c r="M96" s="600"/>
      <c r="N96" s="600"/>
      <c r="O96" s="679">
        <f t="shared" si="25"/>
        <v>0</v>
      </c>
      <c r="P96" s="1126"/>
      <c r="Q96" s="1126"/>
      <c r="R96" s="1126"/>
      <c r="S96" s="1110"/>
      <c r="T96" s="1113"/>
    </row>
    <row r="97" spans="1:22" s="2" customFormat="1">
      <c r="A97" s="1114"/>
      <c r="B97" s="1202"/>
      <c r="C97" s="1111"/>
      <c r="D97" s="1130"/>
      <c r="E97" s="1127"/>
      <c r="F97" s="1127"/>
      <c r="G97" s="1205"/>
      <c r="H97" s="1127"/>
      <c r="I97" s="1205"/>
      <c r="J97" s="1127"/>
      <c r="K97" s="600"/>
      <c r="L97" s="600"/>
      <c r="M97" s="600"/>
      <c r="N97" s="600"/>
      <c r="O97" s="679">
        <f t="shared" si="25"/>
        <v>0</v>
      </c>
      <c r="P97" s="1127"/>
      <c r="Q97" s="1127"/>
      <c r="R97" s="1127"/>
      <c r="S97" s="1111"/>
      <c r="T97" s="1114"/>
    </row>
    <row r="98" spans="1:22" s="1" customFormat="1" ht="14.25" customHeight="1">
      <c r="A98" s="1081">
        <f>+A93+1</f>
        <v>16</v>
      </c>
      <c r="B98" s="1082" t="s">
        <v>3595</v>
      </c>
      <c r="C98" s="1083" t="s">
        <v>3814</v>
      </c>
      <c r="D98" s="1084" t="s">
        <v>19</v>
      </c>
      <c r="E98" s="1118">
        <v>3</v>
      </c>
      <c r="F98" s="1085">
        <f>H98+J98+R98</f>
        <v>14.780791960000002</v>
      </c>
      <c r="G98" s="1092">
        <f>8.14*0.6</f>
        <v>4.8840000000000003</v>
      </c>
      <c r="H98" s="1085">
        <f>G98*$P$9/1000</f>
        <v>12.007020960000002</v>
      </c>
      <c r="I98" s="1092">
        <f>1.3*0.7</f>
        <v>0.90999999999999992</v>
      </c>
      <c r="J98" s="1085">
        <f>I98*$P$10/1000</f>
        <v>2.7737709999999995</v>
      </c>
      <c r="K98" s="600"/>
      <c r="L98" s="600"/>
      <c r="M98" s="600"/>
      <c r="N98" s="600"/>
      <c r="O98" s="679">
        <f t="shared" si="25"/>
        <v>0</v>
      </c>
      <c r="P98" s="1085">
        <f>E98*F98</f>
        <v>44.342375880000006</v>
      </c>
      <c r="Q98" s="1085">
        <f>SUM(O98:O102)</f>
        <v>0</v>
      </c>
      <c r="R98" s="1085">
        <f>Q98*1.02*1.05*$R$15</f>
        <v>0</v>
      </c>
      <c r="S98" s="1083" t="s">
        <v>3815</v>
      </c>
      <c r="T98" s="1084" t="s">
        <v>3169</v>
      </c>
      <c r="U98" s="2"/>
      <c r="V98" s="2"/>
    </row>
    <row r="99" spans="1:22" s="1" customFormat="1" ht="14.25" customHeight="1">
      <c r="A99" s="1081"/>
      <c r="B99" s="1082"/>
      <c r="C99" s="1083"/>
      <c r="D99" s="1084"/>
      <c r="E99" s="1118"/>
      <c r="F99" s="1085"/>
      <c r="G99" s="1092"/>
      <c r="H99" s="1085"/>
      <c r="I99" s="1092"/>
      <c r="J99" s="1085"/>
      <c r="K99" s="600"/>
      <c r="L99" s="600"/>
      <c r="M99" s="600"/>
      <c r="N99" s="600"/>
      <c r="O99" s="679">
        <f t="shared" si="25"/>
        <v>0</v>
      </c>
      <c r="P99" s="1085"/>
      <c r="Q99" s="1085"/>
      <c r="R99" s="1085"/>
      <c r="S99" s="1083"/>
      <c r="T99" s="1084"/>
      <c r="U99" s="2"/>
      <c r="V99" s="2"/>
    </row>
    <row r="100" spans="1:22" s="1" customFormat="1" ht="14.25" customHeight="1">
      <c r="A100" s="1081"/>
      <c r="B100" s="1082"/>
      <c r="C100" s="1083"/>
      <c r="D100" s="1084"/>
      <c r="E100" s="1118"/>
      <c r="F100" s="1085"/>
      <c r="G100" s="1092"/>
      <c r="H100" s="1085"/>
      <c r="I100" s="1092"/>
      <c r="J100" s="1085"/>
      <c r="K100" s="600"/>
      <c r="L100" s="600"/>
      <c r="M100" s="600"/>
      <c r="N100" s="600"/>
      <c r="O100" s="679">
        <f t="shared" si="25"/>
        <v>0</v>
      </c>
      <c r="P100" s="1085"/>
      <c r="Q100" s="1085"/>
      <c r="R100" s="1085"/>
      <c r="S100" s="1083"/>
      <c r="T100" s="1084"/>
      <c r="U100" s="2"/>
      <c r="V100" s="2"/>
    </row>
    <row r="101" spans="1:22" s="1" customFormat="1" ht="14.25" customHeight="1">
      <c r="A101" s="1081"/>
      <c r="B101" s="1082"/>
      <c r="C101" s="1083"/>
      <c r="D101" s="1084"/>
      <c r="E101" s="1118"/>
      <c r="F101" s="1085"/>
      <c r="G101" s="1092"/>
      <c r="H101" s="1085"/>
      <c r="I101" s="1092"/>
      <c r="J101" s="1085"/>
      <c r="K101" s="600"/>
      <c r="L101" s="600"/>
      <c r="M101" s="600"/>
      <c r="N101" s="600"/>
      <c r="O101" s="679">
        <f t="shared" si="25"/>
        <v>0</v>
      </c>
      <c r="P101" s="1085"/>
      <c r="Q101" s="1085"/>
      <c r="R101" s="1085"/>
      <c r="S101" s="1083"/>
      <c r="T101" s="1084"/>
      <c r="U101" s="2"/>
      <c r="V101" s="2"/>
    </row>
    <row r="102" spans="1:22" s="1" customFormat="1" ht="14.25" customHeight="1">
      <c r="A102" s="1081"/>
      <c r="B102" s="1082"/>
      <c r="C102" s="1083"/>
      <c r="D102" s="1084"/>
      <c r="E102" s="1118"/>
      <c r="F102" s="1085"/>
      <c r="G102" s="1092"/>
      <c r="H102" s="1085"/>
      <c r="I102" s="1092"/>
      <c r="J102" s="1085"/>
      <c r="K102" s="600"/>
      <c r="L102" s="600"/>
      <c r="M102" s="600"/>
      <c r="N102" s="600"/>
      <c r="O102" s="679">
        <f t="shared" si="25"/>
        <v>0</v>
      </c>
      <c r="P102" s="1085"/>
      <c r="Q102" s="1085"/>
      <c r="R102" s="1085"/>
      <c r="S102" s="1083"/>
      <c r="T102" s="1084"/>
      <c r="U102" s="2"/>
      <c r="V102" s="2"/>
    </row>
    <row r="103" spans="1:22" s="1" customFormat="1" ht="13.5" customHeight="1">
      <c r="A103" s="1081">
        <f>+A98+1</f>
        <v>17</v>
      </c>
      <c r="B103" s="1082" t="s">
        <v>2391</v>
      </c>
      <c r="C103" s="1083" t="s">
        <v>3591</v>
      </c>
      <c r="D103" s="1084" t="s">
        <v>7</v>
      </c>
      <c r="E103" s="1085">
        <f>13.8+12.2+37.6</f>
        <v>63.6</v>
      </c>
      <c r="F103" s="1085">
        <f>H103+J103+R103</f>
        <v>1.42222088</v>
      </c>
      <c r="G103" s="1092">
        <v>0.45700000000000002</v>
      </c>
      <c r="H103" s="1085">
        <f>G103*$P$9/1000</f>
        <v>1.12350708</v>
      </c>
      <c r="I103" s="1092">
        <v>9.8000000000000004E-2</v>
      </c>
      <c r="J103" s="1085">
        <f>I103*$P$10/1000</f>
        <v>0.29871379999999997</v>
      </c>
      <c r="K103" s="600"/>
      <c r="L103" s="600"/>
      <c r="M103" s="600"/>
      <c r="N103" s="600"/>
      <c r="O103" s="679">
        <f t="shared" si="21"/>
        <v>0</v>
      </c>
      <c r="P103" s="1085">
        <f>E103*F103</f>
        <v>90.453247967999999</v>
      </c>
      <c r="Q103" s="1085">
        <f>SUM(O103:O107)</f>
        <v>0</v>
      </c>
      <c r="R103" s="1085">
        <f>Q103*1.02*1.05*$R$15</f>
        <v>0</v>
      </c>
      <c r="S103" s="1083" t="s">
        <v>3592</v>
      </c>
      <c r="T103" s="1084" t="s">
        <v>3236</v>
      </c>
      <c r="U103" s="2"/>
      <c r="V103" s="2"/>
    </row>
    <row r="104" spans="1:22" s="1" customFormat="1" ht="14.25" customHeight="1">
      <c r="A104" s="1081"/>
      <c r="B104" s="1082"/>
      <c r="C104" s="1083"/>
      <c r="D104" s="1084"/>
      <c r="E104" s="1085"/>
      <c r="F104" s="1085"/>
      <c r="G104" s="1092"/>
      <c r="H104" s="1085"/>
      <c r="I104" s="1092"/>
      <c r="J104" s="1085"/>
      <c r="K104" s="600"/>
      <c r="L104" s="600"/>
      <c r="M104" s="600"/>
      <c r="N104" s="600"/>
      <c r="O104" s="679">
        <f t="shared" si="21"/>
        <v>0</v>
      </c>
      <c r="P104" s="1085"/>
      <c r="Q104" s="1085"/>
      <c r="R104" s="1085"/>
      <c r="S104" s="1083"/>
      <c r="T104" s="1084"/>
      <c r="U104" s="2"/>
      <c r="V104" s="2"/>
    </row>
    <row r="105" spans="1:22" s="1" customFormat="1" ht="14.25" customHeight="1">
      <c r="A105" s="1081"/>
      <c r="B105" s="1082"/>
      <c r="C105" s="1083"/>
      <c r="D105" s="1084"/>
      <c r="E105" s="1085"/>
      <c r="F105" s="1085"/>
      <c r="G105" s="1092"/>
      <c r="H105" s="1085"/>
      <c r="I105" s="1092"/>
      <c r="J105" s="1085"/>
      <c r="K105" s="600"/>
      <c r="L105" s="600"/>
      <c r="M105" s="600"/>
      <c r="N105" s="600"/>
      <c r="O105" s="679">
        <f t="shared" si="21"/>
        <v>0</v>
      </c>
      <c r="P105" s="1085"/>
      <c r="Q105" s="1085"/>
      <c r="R105" s="1085"/>
      <c r="S105" s="1083"/>
      <c r="T105" s="1084"/>
      <c r="U105" s="2"/>
      <c r="V105" s="2"/>
    </row>
    <row r="106" spans="1:22" s="1" customFormat="1" ht="14.25" customHeight="1">
      <c r="A106" s="1081"/>
      <c r="B106" s="1082"/>
      <c r="C106" s="1083"/>
      <c r="D106" s="1084"/>
      <c r="E106" s="1085"/>
      <c r="F106" s="1085"/>
      <c r="G106" s="1092"/>
      <c r="H106" s="1085"/>
      <c r="I106" s="1092"/>
      <c r="J106" s="1085"/>
      <c r="K106" s="600"/>
      <c r="L106" s="600"/>
      <c r="M106" s="600"/>
      <c r="N106" s="600"/>
      <c r="O106" s="679">
        <f t="shared" si="21"/>
        <v>0</v>
      </c>
      <c r="P106" s="1085"/>
      <c r="Q106" s="1085"/>
      <c r="R106" s="1085"/>
      <c r="S106" s="1083"/>
      <c r="T106" s="1084"/>
      <c r="U106" s="2"/>
      <c r="V106" s="2"/>
    </row>
    <row r="107" spans="1:22" s="1" customFormat="1" ht="14.25" customHeight="1">
      <c r="A107" s="1081"/>
      <c r="B107" s="1082"/>
      <c r="C107" s="1083"/>
      <c r="D107" s="1084"/>
      <c r="E107" s="1085"/>
      <c r="F107" s="1085"/>
      <c r="G107" s="1092"/>
      <c r="H107" s="1085"/>
      <c r="I107" s="1092"/>
      <c r="J107" s="1085"/>
      <c r="K107" s="600"/>
      <c r="L107" s="600"/>
      <c r="M107" s="600"/>
      <c r="N107" s="600"/>
      <c r="O107" s="679">
        <f t="shared" si="21"/>
        <v>0</v>
      </c>
      <c r="P107" s="1085"/>
      <c r="Q107" s="1085"/>
      <c r="R107" s="1085"/>
      <c r="S107" s="1083"/>
      <c r="T107" s="1084"/>
      <c r="U107" s="2"/>
      <c r="V107" s="2"/>
    </row>
    <row r="108" spans="1:22" s="724" customFormat="1" ht="14.25" customHeight="1">
      <c r="A108" s="1097">
        <f>+A103+1</f>
        <v>18</v>
      </c>
      <c r="B108" s="1098" t="s">
        <v>3126</v>
      </c>
      <c r="C108" s="1099" t="s">
        <v>3206</v>
      </c>
      <c r="D108" s="1100" t="s">
        <v>2070</v>
      </c>
      <c r="E108" s="1101">
        <v>78.2</v>
      </c>
      <c r="F108" s="1101">
        <f>H108+J108+R108</f>
        <v>2.2777580000000004</v>
      </c>
      <c r="G108" s="1115">
        <v>0.80500000000000005</v>
      </c>
      <c r="H108" s="1101">
        <f t="shared" ref="H108" si="26">G108*$P$9/1000</f>
        <v>1.9790442000000004</v>
      </c>
      <c r="I108" s="1115">
        <v>9.8000000000000004E-2</v>
      </c>
      <c r="J108" s="1192">
        <f t="shared" ref="J108" si="27">I108*$P$10/1000</f>
        <v>0.29871379999999997</v>
      </c>
      <c r="K108" s="725"/>
      <c r="L108" s="725"/>
      <c r="M108" s="725"/>
      <c r="N108" s="725"/>
      <c r="O108" s="722">
        <f>M108*N108</f>
        <v>0</v>
      </c>
      <c r="P108" s="1101">
        <f>E108*F108</f>
        <v>178.12067560000003</v>
      </c>
      <c r="Q108" s="1101">
        <f>SUM(O108:O112)</f>
        <v>0</v>
      </c>
      <c r="R108" s="1192">
        <f>Q108*1.02*1.05*$R$15</f>
        <v>0</v>
      </c>
      <c r="S108" s="1099" t="s">
        <v>3593</v>
      </c>
      <c r="T108" s="1097" t="s">
        <v>3594</v>
      </c>
    </row>
    <row r="109" spans="1:22" s="724" customFormat="1" ht="14.25" customHeight="1">
      <c r="A109" s="1097"/>
      <c r="B109" s="1098"/>
      <c r="C109" s="1099"/>
      <c r="D109" s="1100"/>
      <c r="E109" s="1101"/>
      <c r="F109" s="1101"/>
      <c r="G109" s="1115"/>
      <c r="H109" s="1101"/>
      <c r="I109" s="1115"/>
      <c r="J109" s="1193"/>
      <c r="K109" s="725"/>
      <c r="L109" s="725"/>
      <c r="M109" s="725"/>
      <c r="N109" s="725"/>
      <c r="O109" s="722">
        <f>M109*N109</f>
        <v>0</v>
      </c>
      <c r="P109" s="1101"/>
      <c r="Q109" s="1101"/>
      <c r="R109" s="1193"/>
      <c r="S109" s="1099"/>
      <c r="T109" s="1097"/>
    </row>
    <row r="110" spans="1:22" s="724" customFormat="1" ht="14.25" customHeight="1">
      <c r="A110" s="1097"/>
      <c r="B110" s="1098"/>
      <c r="C110" s="1099"/>
      <c r="D110" s="1100"/>
      <c r="E110" s="1101"/>
      <c r="F110" s="1101"/>
      <c r="G110" s="1115"/>
      <c r="H110" s="1101"/>
      <c r="I110" s="1115"/>
      <c r="J110" s="1193"/>
      <c r="K110" s="725"/>
      <c r="L110" s="725"/>
      <c r="M110" s="725"/>
      <c r="N110" s="725"/>
      <c r="O110" s="722">
        <f>M110*N110</f>
        <v>0</v>
      </c>
      <c r="P110" s="1101"/>
      <c r="Q110" s="1101"/>
      <c r="R110" s="1193"/>
      <c r="S110" s="1099"/>
      <c r="T110" s="1097"/>
    </row>
    <row r="111" spans="1:22" s="724" customFormat="1" ht="14.25" customHeight="1">
      <c r="A111" s="1097"/>
      <c r="B111" s="1098"/>
      <c r="C111" s="1099"/>
      <c r="D111" s="1100"/>
      <c r="E111" s="1101"/>
      <c r="F111" s="1101"/>
      <c r="G111" s="1115"/>
      <c r="H111" s="1101"/>
      <c r="I111" s="1115"/>
      <c r="J111" s="1193"/>
      <c r="K111" s="725"/>
      <c r="L111" s="725"/>
      <c r="M111" s="725"/>
      <c r="N111" s="725"/>
      <c r="O111" s="722">
        <f>M111*N111</f>
        <v>0</v>
      </c>
      <c r="P111" s="1101"/>
      <c r="Q111" s="1101"/>
      <c r="R111" s="1193"/>
      <c r="S111" s="1099"/>
      <c r="T111" s="1097"/>
    </row>
    <row r="112" spans="1:22" s="724" customFormat="1" ht="14.25" customHeight="1">
      <c r="A112" s="1097"/>
      <c r="B112" s="1098"/>
      <c r="C112" s="1099"/>
      <c r="D112" s="1100"/>
      <c r="E112" s="1101"/>
      <c r="F112" s="1101"/>
      <c r="G112" s="1115"/>
      <c r="H112" s="1101"/>
      <c r="I112" s="1115"/>
      <c r="J112" s="1194"/>
      <c r="K112" s="725"/>
      <c r="L112" s="725"/>
      <c r="M112" s="725"/>
      <c r="N112" s="725"/>
      <c r="O112" s="722">
        <f>M112*N112</f>
        <v>0</v>
      </c>
      <c r="P112" s="1101"/>
      <c r="Q112" s="1101"/>
      <c r="R112" s="1194"/>
      <c r="S112" s="1099"/>
      <c r="T112" s="1097"/>
    </row>
    <row r="113" spans="1:35" s="1" customFormat="1" ht="14.25" customHeight="1">
      <c r="A113" s="1081">
        <f>+A108+1</f>
        <v>19</v>
      </c>
      <c r="B113" s="1082" t="s">
        <v>2581</v>
      </c>
      <c r="C113" s="1083" t="s">
        <v>3669</v>
      </c>
      <c r="D113" s="1084" t="s">
        <v>19</v>
      </c>
      <c r="E113" s="1118">
        <v>24</v>
      </c>
      <c r="F113" s="1085">
        <f>H113+J113+R113</f>
        <v>0.41793480000000005</v>
      </c>
      <c r="G113" s="1092">
        <v>0.17</v>
      </c>
      <c r="H113" s="1085">
        <f>G113*$P$9/1000</f>
        <v>0.41793480000000005</v>
      </c>
      <c r="I113" s="1092">
        <v>0</v>
      </c>
      <c r="J113" s="1085">
        <f>I113*$P$10/1000</f>
        <v>0</v>
      </c>
      <c r="K113" s="600"/>
      <c r="L113" s="600"/>
      <c r="M113" s="600"/>
      <c r="N113" s="600"/>
      <c r="O113" s="679">
        <f t="shared" ref="O113:O136" si="28">M113*N113</f>
        <v>0</v>
      </c>
      <c r="P113" s="1085">
        <f>E113*F113</f>
        <v>10.030435200000001</v>
      </c>
      <c r="Q113" s="1085">
        <f>SUM(O113:O117)</f>
        <v>0</v>
      </c>
      <c r="R113" s="1085">
        <f>Q113*1.02*1.05*$R$15</f>
        <v>0</v>
      </c>
      <c r="S113" s="1083" t="s">
        <v>3670</v>
      </c>
      <c r="T113" s="1084" t="s">
        <v>3169</v>
      </c>
      <c r="U113" s="2"/>
      <c r="V113" s="2"/>
    </row>
    <row r="114" spans="1:35" s="1" customFormat="1" ht="14.25" customHeight="1">
      <c r="A114" s="1081"/>
      <c r="B114" s="1082"/>
      <c r="C114" s="1083"/>
      <c r="D114" s="1084"/>
      <c r="E114" s="1118"/>
      <c r="F114" s="1085"/>
      <c r="G114" s="1092"/>
      <c r="H114" s="1085"/>
      <c r="I114" s="1092"/>
      <c r="J114" s="1085"/>
      <c r="K114" s="600"/>
      <c r="L114" s="600"/>
      <c r="M114" s="600"/>
      <c r="N114" s="600"/>
      <c r="O114" s="679">
        <f t="shared" si="28"/>
        <v>0</v>
      </c>
      <c r="P114" s="1085"/>
      <c r="Q114" s="1085"/>
      <c r="R114" s="1085"/>
      <c r="S114" s="1083"/>
      <c r="T114" s="1084"/>
      <c r="U114" s="2"/>
      <c r="V114" s="2"/>
    </row>
    <row r="115" spans="1:35" s="1" customFormat="1" ht="14.25" customHeight="1">
      <c r="A115" s="1081"/>
      <c r="B115" s="1082"/>
      <c r="C115" s="1083"/>
      <c r="D115" s="1084"/>
      <c r="E115" s="1118"/>
      <c r="F115" s="1085"/>
      <c r="G115" s="1092"/>
      <c r="H115" s="1085"/>
      <c r="I115" s="1092"/>
      <c r="J115" s="1085"/>
      <c r="K115" s="600"/>
      <c r="L115" s="600"/>
      <c r="M115" s="600"/>
      <c r="N115" s="600"/>
      <c r="O115" s="679">
        <f t="shared" si="28"/>
        <v>0</v>
      </c>
      <c r="P115" s="1085"/>
      <c r="Q115" s="1085"/>
      <c r="R115" s="1085"/>
      <c r="S115" s="1083"/>
      <c r="T115" s="1084"/>
      <c r="U115" s="2"/>
      <c r="V115" s="2"/>
    </row>
    <row r="116" spans="1:35" s="1" customFormat="1" ht="14.25" customHeight="1">
      <c r="A116" s="1081"/>
      <c r="B116" s="1082"/>
      <c r="C116" s="1083"/>
      <c r="D116" s="1084"/>
      <c r="E116" s="1118"/>
      <c r="F116" s="1085"/>
      <c r="G116" s="1092"/>
      <c r="H116" s="1085"/>
      <c r="I116" s="1092"/>
      <c r="J116" s="1085"/>
      <c r="K116" s="600"/>
      <c r="L116" s="600"/>
      <c r="M116" s="600"/>
      <c r="N116" s="600"/>
      <c r="O116" s="679">
        <f t="shared" si="28"/>
        <v>0</v>
      </c>
      <c r="P116" s="1085"/>
      <c r="Q116" s="1085"/>
      <c r="R116" s="1085"/>
      <c r="S116" s="1083"/>
      <c r="T116" s="1084"/>
      <c r="U116" s="2"/>
      <c r="V116" s="2"/>
    </row>
    <row r="117" spans="1:35" s="1" customFormat="1" ht="14.25" customHeight="1">
      <c r="A117" s="1081"/>
      <c r="B117" s="1082"/>
      <c r="C117" s="1083"/>
      <c r="D117" s="1084"/>
      <c r="E117" s="1118"/>
      <c r="F117" s="1085"/>
      <c r="G117" s="1092"/>
      <c r="H117" s="1085"/>
      <c r="I117" s="1092"/>
      <c r="J117" s="1085"/>
      <c r="K117" s="600"/>
      <c r="L117" s="600"/>
      <c r="M117" s="600"/>
      <c r="N117" s="600"/>
      <c r="O117" s="679">
        <f t="shared" si="28"/>
        <v>0</v>
      </c>
      <c r="P117" s="1085"/>
      <c r="Q117" s="1085"/>
      <c r="R117" s="1085"/>
      <c r="S117" s="1083"/>
      <c r="T117" s="1084"/>
      <c r="U117" s="2"/>
      <c r="V117" s="2"/>
    </row>
    <row r="118" spans="1:35" s="1" customFormat="1" ht="14.25" customHeight="1">
      <c r="A118" s="1081">
        <f>+A113+1</f>
        <v>20</v>
      </c>
      <c r="B118" s="1087" t="s">
        <v>2585</v>
      </c>
      <c r="C118" s="1088" t="s">
        <v>2586</v>
      </c>
      <c r="D118" s="1089" t="s">
        <v>19</v>
      </c>
      <c r="E118" s="1142">
        <v>8</v>
      </c>
      <c r="F118" s="1105">
        <f>H118+J118+R118</f>
        <v>0.75159317999999997</v>
      </c>
      <c r="G118" s="1090">
        <v>0.30199999999999999</v>
      </c>
      <c r="H118" s="1105">
        <f t="shared" ref="H118" si="29">G118*$P$9/1000</f>
        <v>0.74244887999999998</v>
      </c>
      <c r="I118" s="1090">
        <v>3.0000000000000001E-3</v>
      </c>
      <c r="J118" s="1106">
        <f t="shared" ref="J118" si="30">I118*$P$10/1000</f>
        <v>9.1442999999999993E-3</v>
      </c>
      <c r="K118" s="501"/>
      <c r="L118" s="501"/>
      <c r="M118" s="501"/>
      <c r="N118" s="501"/>
      <c r="O118" s="432">
        <f t="shared" si="28"/>
        <v>0</v>
      </c>
      <c r="P118" s="1105">
        <f>E118*F118</f>
        <v>6.0127454399999998</v>
      </c>
      <c r="Q118" s="1105">
        <f>SUM(O118:O122)</f>
        <v>0</v>
      </c>
      <c r="R118" s="1106">
        <f>Q118*1.02*1.05*$R$15</f>
        <v>0</v>
      </c>
      <c r="S118" s="1083" t="s">
        <v>3243</v>
      </c>
      <c r="T118" s="1081" t="s">
        <v>3169</v>
      </c>
      <c r="U118" s="2"/>
    </row>
    <row r="119" spans="1:35" s="1" customFormat="1" ht="14.25" customHeight="1">
      <c r="A119" s="1081"/>
      <c r="B119" s="1087"/>
      <c r="C119" s="1088"/>
      <c r="D119" s="1089"/>
      <c r="E119" s="1142"/>
      <c r="F119" s="1105"/>
      <c r="G119" s="1090"/>
      <c r="H119" s="1105"/>
      <c r="I119" s="1090"/>
      <c r="J119" s="1107"/>
      <c r="K119" s="501"/>
      <c r="L119" s="501"/>
      <c r="M119" s="501"/>
      <c r="N119" s="501"/>
      <c r="O119" s="432">
        <f t="shared" si="28"/>
        <v>0</v>
      </c>
      <c r="P119" s="1105"/>
      <c r="Q119" s="1105"/>
      <c r="R119" s="1107"/>
      <c r="S119" s="1083"/>
      <c r="T119" s="1081"/>
      <c r="U119" s="2"/>
    </row>
    <row r="120" spans="1:35" s="1" customFormat="1" ht="14.25" customHeight="1">
      <c r="A120" s="1081"/>
      <c r="B120" s="1087"/>
      <c r="C120" s="1088"/>
      <c r="D120" s="1089"/>
      <c r="E120" s="1142"/>
      <c r="F120" s="1105"/>
      <c r="G120" s="1090"/>
      <c r="H120" s="1105"/>
      <c r="I120" s="1090"/>
      <c r="J120" s="1107"/>
      <c r="K120" s="501"/>
      <c r="L120" s="501"/>
      <c r="M120" s="501"/>
      <c r="N120" s="501"/>
      <c r="O120" s="432">
        <f t="shared" si="28"/>
        <v>0</v>
      </c>
      <c r="P120" s="1105"/>
      <c r="Q120" s="1105"/>
      <c r="R120" s="1107"/>
      <c r="S120" s="1083"/>
      <c r="T120" s="1081"/>
      <c r="U120" s="2"/>
    </row>
    <row r="121" spans="1:35" s="1" customFormat="1" ht="14.25" customHeight="1">
      <c r="A121" s="1081"/>
      <c r="B121" s="1087"/>
      <c r="C121" s="1088"/>
      <c r="D121" s="1089"/>
      <c r="E121" s="1142"/>
      <c r="F121" s="1105"/>
      <c r="G121" s="1090"/>
      <c r="H121" s="1105"/>
      <c r="I121" s="1090"/>
      <c r="J121" s="1107"/>
      <c r="K121" s="501"/>
      <c r="L121" s="501"/>
      <c r="M121" s="501"/>
      <c r="N121" s="501"/>
      <c r="O121" s="432">
        <f t="shared" si="28"/>
        <v>0</v>
      </c>
      <c r="P121" s="1105"/>
      <c r="Q121" s="1105"/>
      <c r="R121" s="1107"/>
      <c r="S121" s="1083"/>
      <c r="T121" s="1081"/>
      <c r="U121" s="2"/>
    </row>
    <row r="122" spans="1:35" s="1" customFormat="1" ht="14.25" customHeight="1">
      <c r="A122" s="1081"/>
      <c r="B122" s="1087"/>
      <c r="C122" s="1088"/>
      <c r="D122" s="1089"/>
      <c r="E122" s="1142"/>
      <c r="F122" s="1105"/>
      <c r="G122" s="1090"/>
      <c r="H122" s="1105"/>
      <c r="I122" s="1090"/>
      <c r="J122" s="1108"/>
      <c r="K122" s="501"/>
      <c r="L122" s="501"/>
      <c r="M122" s="501"/>
      <c r="N122" s="501"/>
      <c r="O122" s="432">
        <f t="shared" si="28"/>
        <v>0</v>
      </c>
      <c r="P122" s="1105"/>
      <c r="Q122" s="1105"/>
      <c r="R122" s="1108"/>
      <c r="S122" s="1083"/>
      <c r="T122" s="1081"/>
      <c r="U122" s="2"/>
    </row>
    <row r="123" spans="1:35" s="1" customFormat="1" ht="14.25" customHeight="1">
      <c r="A123" s="1081">
        <f>+A118+1</f>
        <v>21</v>
      </c>
      <c r="B123" s="1087" t="s">
        <v>2583</v>
      </c>
      <c r="C123" s="1088" t="s">
        <v>2584</v>
      </c>
      <c r="D123" s="1089" t="s">
        <v>19</v>
      </c>
      <c r="E123" s="1142">
        <v>11</v>
      </c>
      <c r="F123" s="1105">
        <f>H123+J123+R123</f>
        <v>0.60713488000000004</v>
      </c>
      <c r="G123" s="1090">
        <v>0.24199999999999999</v>
      </c>
      <c r="H123" s="1105">
        <f t="shared" ref="H123" si="31">G123*$P$9/1000</f>
        <v>0.59494248000000005</v>
      </c>
      <c r="I123" s="1090">
        <v>4.0000000000000001E-3</v>
      </c>
      <c r="J123" s="1106">
        <f t="shared" ref="J123" si="32">I123*$P$10/1000</f>
        <v>1.2192399999999999E-2</v>
      </c>
      <c r="K123" s="501"/>
      <c r="L123" s="501"/>
      <c r="M123" s="501"/>
      <c r="N123" s="501"/>
      <c r="O123" s="432">
        <f t="shared" si="28"/>
        <v>0</v>
      </c>
      <c r="P123" s="1105">
        <f>E123*F123</f>
        <v>6.6784836800000003</v>
      </c>
      <c r="Q123" s="1105">
        <f>SUM(O123:O127)</f>
        <v>0</v>
      </c>
      <c r="R123" s="1106">
        <f>Q123*1.02*1.05*$R$15</f>
        <v>0</v>
      </c>
      <c r="S123" s="1083" t="s">
        <v>3244</v>
      </c>
      <c r="T123" s="1081" t="s">
        <v>3169</v>
      </c>
      <c r="U123" s="2"/>
    </row>
    <row r="124" spans="1:35" s="1" customFormat="1" ht="14.25" customHeight="1">
      <c r="A124" s="1081"/>
      <c r="B124" s="1087"/>
      <c r="C124" s="1088"/>
      <c r="D124" s="1089"/>
      <c r="E124" s="1142"/>
      <c r="F124" s="1105"/>
      <c r="G124" s="1090"/>
      <c r="H124" s="1105"/>
      <c r="I124" s="1090"/>
      <c r="J124" s="1107"/>
      <c r="K124" s="501"/>
      <c r="L124" s="501"/>
      <c r="M124" s="501"/>
      <c r="N124" s="501"/>
      <c r="O124" s="432">
        <f t="shared" si="28"/>
        <v>0</v>
      </c>
      <c r="P124" s="1105"/>
      <c r="Q124" s="1105"/>
      <c r="R124" s="1107"/>
      <c r="S124" s="1083"/>
      <c r="T124" s="1081"/>
      <c r="U124" s="2"/>
    </row>
    <row r="125" spans="1:35" s="1" customFormat="1" ht="14.25" customHeight="1">
      <c r="A125" s="1081"/>
      <c r="B125" s="1087"/>
      <c r="C125" s="1088"/>
      <c r="D125" s="1089"/>
      <c r="E125" s="1142"/>
      <c r="F125" s="1105"/>
      <c r="G125" s="1090"/>
      <c r="H125" s="1105"/>
      <c r="I125" s="1090"/>
      <c r="J125" s="1107"/>
      <c r="K125" s="501"/>
      <c r="L125" s="501"/>
      <c r="M125" s="501"/>
      <c r="N125" s="501"/>
      <c r="O125" s="432">
        <f t="shared" si="28"/>
        <v>0</v>
      </c>
      <c r="P125" s="1105"/>
      <c r="Q125" s="1105"/>
      <c r="R125" s="1107"/>
      <c r="S125" s="1083"/>
      <c r="T125" s="1081"/>
      <c r="U125" s="2"/>
    </row>
    <row r="126" spans="1:35" s="1" customFormat="1" ht="14.25" customHeight="1">
      <c r="A126" s="1081"/>
      <c r="B126" s="1087"/>
      <c r="C126" s="1088"/>
      <c r="D126" s="1089"/>
      <c r="E126" s="1142"/>
      <c r="F126" s="1105"/>
      <c r="G126" s="1090"/>
      <c r="H126" s="1105"/>
      <c r="I126" s="1090"/>
      <c r="J126" s="1107"/>
      <c r="K126" s="501"/>
      <c r="L126" s="501"/>
      <c r="M126" s="501"/>
      <c r="N126" s="501"/>
      <c r="O126" s="432">
        <f t="shared" si="28"/>
        <v>0</v>
      </c>
      <c r="P126" s="1105"/>
      <c r="Q126" s="1105"/>
      <c r="R126" s="1107"/>
      <c r="S126" s="1083"/>
      <c r="T126" s="1081"/>
      <c r="U126" s="2"/>
    </row>
    <row r="127" spans="1:35" s="1" customFormat="1" ht="14.25" customHeight="1">
      <c r="A127" s="1081"/>
      <c r="B127" s="1087"/>
      <c r="C127" s="1088"/>
      <c r="D127" s="1089"/>
      <c r="E127" s="1142"/>
      <c r="F127" s="1105"/>
      <c r="G127" s="1090"/>
      <c r="H127" s="1105"/>
      <c r="I127" s="1090"/>
      <c r="J127" s="1108"/>
      <c r="K127" s="501"/>
      <c r="L127" s="501"/>
      <c r="M127" s="501"/>
      <c r="N127" s="501"/>
      <c r="O127" s="432">
        <f t="shared" si="28"/>
        <v>0</v>
      </c>
      <c r="P127" s="1105"/>
      <c r="Q127" s="1105"/>
      <c r="R127" s="1108"/>
      <c r="S127" s="1083"/>
      <c r="T127" s="1081"/>
      <c r="U127" s="2"/>
    </row>
    <row r="128" spans="1:35" s="1" customFormat="1" ht="14.25" customHeight="1">
      <c r="A128" s="1081">
        <f>+A123+1</f>
        <v>22</v>
      </c>
      <c r="B128" s="1082" t="s">
        <v>2587</v>
      </c>
      <c r="C128" s="1095" t="s">
        <v>2588</v>
      </c>
      <c r="D128" s="1096" t="s">
        <v>20</v>
      </c>
      <c r="E128" s="1093">
        <v>78.7</v>
      </c>
      <c r="F128" s="1093">
        <f>H128+J128+R128</f>
        <v>1.4738165000000001E-2</v>
      </c>
      <c r="G128" s="1094">
        <f>0.43/80</f>
        <v>5.3749999999999996E-3</v>
      </c>
      <c r="H128" s="1093">
        <f>G128*$P$9/1000</f>
        <v>1.3214115E-2</v>
      </c>
      <c r="I128" s="1094">
        <f>0.04/80</f>
        <v>5.0000000000000001E-4</v>
      </c>
      <c r="J128" s="1093">
        <f>I128*$P$10/1000</f>
        <v>1.5240499999999999E-3</v>
      </c>
      <c r="K128" s="606"/>
      <c r="L128" s="606"/>
      <c r="M128" s="606"/>
      <c r="N128" s="606"/>
      <c r="O128" s="681">
        <f t="shared" si="28"/>
        <v>0</v>
      </c>
      <c r="P128" s="1093">
        <f>E128*F128</f>
        <v>1.1598935855000001</v>
      </c>
      <c r="Q128" s="1093">
        <f>SUM(O128:O132)</f>
        <v>0</v>
      </c>
      <c r="R128" s="1093">
        <f>Q128*1.02*1.05*$R$15</f>
        <v>0</v>
      </c>
      <c r="S128" s="1083" t="s">
        <v>3245</v>
      </c>
      <c r="T128" s="1084" t="s">
        <v>3246</v>
      </c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</row>
    <row r="129" spans="1:35" s="1" customFormat="1" ht="14.25" customHeight="1">
      <c r="A129" s="1081"/>
      <c r="B129" s="1082"/>
      <c r="C129" s="1095"/>
      <c r="D129" s="1096"/>
      <c r="E129" s="1093"/>
      <c r="F129" s="1093"/>
      <c r="G129" s="1094"/>
      <c r="H129" s="1093"/>
      <c r="I129" s="1094"/>
      <c r="J129" s="1093"/>
      <c r="K129" s="606"/>
      <c r="L129" s="606"/>
      <c r="M129" s="606"/>
      <c r="N129" s="606"/>
      <c r="O129" s="681">
        <f t="shared" si="28"/>
        <v>0</v>
      </c>
      <c r="P129" s="1093"/>
      <c r="Q129" s="1093"/>
      <c r="R129" s="1093"/>
      <c r="S129" s="1083"/>
      <c r="T129" s="1084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</row>
    <row r="130" spans="1:35" s="1" customFormat="1" ht="14.25" customHeight="1">
      <c r="A130" s="1081"/>
      <c r="B130" s="1082"/>
      <c r="C130" s="1095"/>
      <c r="D130" s="1096"/>
      <c r="E130" s="1093"/>
      <c r="F130" s="1093"/>
      <c r="G130" s="1094"/>
      <c r="H130" s="1093"/>
      <c r="I130" s="1094"/>
      <c r="J130" s="1093"/>
      <c r="K130" s="606"/>
      <c r="L130" s="606"/>
      <c r="M130" s="606"/>
      <c r="N130" s="606"/>
      <c r="O130" s="681">
        <f t="shared" si="28"/>
        <v>0</v>
      </c>
      <c r="P130" s="1093"/>
      <c r="Q130" s="1093"/>
      <c r="R130" s="1093"/>
      <c r="S130" s="1083"/>
      <c r="T130" s="1084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</row>
    <row r="131" spans="1:35" s="1" customFormat="1" ht="14.25" customHeight="1">
      <c r="A131" s="1081"/>
      <c r="B131" s="1082"/>
      <c r="C131" s="1095"/>
      <c r="D131" s="1096"/>
      <c r="E131" s="1093"/>
      <c r="F131" s="1093"/>
      <c r="G131" s="1094"/>
      <c r="H131" s="1093"/>
      <c r="I131" s="1094"/>
      <c r="J131" s="1093"/>
      <c r="K131" s="606"/>
      <c r="L131" s="606"/>
      <c r="M131" s="606"/>
      <c r="N131" s="606"/>
      <c r="O131" s="681">
        <f t="shared" si="28"/>
        <v>0</v>
      </c>
      <c r="P131" s="1093"/>
      <c r="Q131" s="1093"/>
      <c r="R131" s="1093"/>
      <c r="S131" s="1083"/>
      <c r="T131" s="1084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</row>
    <row r="132" spans="1:35" s="1" customFormat="1" ht="14.25" customHeight="1">
      <c r="A132" s="1081"/>
      <c r="B132" s="1082"/>
      <c r="C132" s="1095"/>
      <c r="D132" s="1096"/>
      <c r="E132" s="1093"/>
      <c r="F132" s="1093"/>
      <c r="G132" s="1094"/>
      <c r="H132" s="1093"/>
      <c r="I132" s="1094"/>
      <c r="J132" s="1093"/>
      <c r="K132" s="606"/>
      <c r="L132" s="606"/>
      <c r="M132" s="606"/>
      <c r="N132" s="606"/>
      <c r="O132" s="681">
        <f t="shared" si="28"/>
        <v>0</v>
      </c>
      <c r="P132" s="1093"/>
      <c r="Q132" s="1093"/>
      <c r="R132" s="1093"/>
      <c r="S132" s="1083"/>
      <c r="T132" s="1084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</row>
    <row r="133" spans="1:35" s="1" customFormat="1" ht="14.25" customHeight="1">
      <c r="A133" s="1081">
        <f>+A128+1</f>
        <v>23</v>
      </c>
      <c r="B133" s="1082" t="s">
        <v>2589</v>
      </c>
      <c r="C133" s="1083" t="s">
        <v>2590</v>
      </c>
      <c r="D133" s="1084" t="s">
        <v>14</v>
      </c>
      <c r="E133" s="1085">
        <v>299</v>
      </c>
      <c r="F133" s="1085">
        <f>H133+J133+R133</f>
        <v>0.41606602000000004</v>
      </c>
      <c r="G133" s="1092">
        <v>0.16800000000000001</v>
      </c>
      <c r="H133" s="1085">
        <f>G133*$P$9/1000</f>
        <v>0.41301792000000004</v>
      </c>
      <c r="I133" s="1092">
        <v>1E-3</v>
      </c>
      <c r="J133" s="1085">
        <f>I133*$P$10/1000</f>
        <v>3.0480999999999998E-3</v>
      </c>
      <c r="K133" s="600"/>
      <c r="L133" s="600"/>
      <c r="M133" s="600"/>
      <c r="N133" s="600"/>
      <c r="O133" s="679">
        <f t="shared" si="28"/>
        <v>0</v>
      </c>
      <c r="P133" s="1085">
        <f>E133*F133</f>
        <v>124.40373998000001</v>
      </c>
      <c r="Q133" s="1085">
        <f>SUM(O133:O137)</f>
        <v>0</v>
      </c>
      <c r="R133" s="1085">
        <f>Q133*1.02*1.05*$R$15</f>
        <v>0</v>
      </c>
      <c r="S133" s="1083" t="s">
        <v>3267</v>
      </c>
      <c r="T133" s="1084" t="s">
        <v>3237</v>
      </c>
      <c r="U133" s="2"/>
      <c r="V133" s="2"/>
    </row>
    <row r="134" spans="1:35" s="1" customFormat="1" ht="14.25" customHeight="1">
      <c r="A134" s="1081"/>
      <c r="B134" s="1082"/>
      <c r="C134" s="1083"/>
      <c r="D134" s="1084"/>
      <c r="E134" s="1085"/>
      <c r="F134" s="1085"/>
      <c r="G134" s="1092"/>
      <c r="H134" s="1085"/>
      <c r="I134" s="1092"/>
      <c r="J134" s="1085"/>
      <c r="K134" s="600"/>
      <c r="L134" s="600"/>
      <c r="M134" s="600"/>
      <c r="N134" s="600"/>
      <c r="O134" s="679">
        <f t="shared" si="28"/>
        <v>0</v>
      </c>
      <c r="P134" s="1085"/>
      <c r="Q134" s="1085"/>
      <c r="R134" s="1085"/>
      <c r="S134" s="1083"/>
      <c r="T134" s="1084"/>
      <c r="U134" s="2"/>
      <c r="V134" s="2"/>
    </row>
    <row r="135" spans="1:35" s="1" customFormat="1" ht="14.25" customHeight="1">
      <c r="A135" s="1081"/>
      <c r="B135" s="1082"/>
      <c r="C135" s="1083"/>
      <c r="D135" s="1084"/>
      <c r="E135" s="1085"/>
      <c r="F135" s="1085"/>
      <c r="G135" s="1092"/>
      <c r="H135" s="1085"/>
      <c r="I135" s="1092"/>
      <c r="J135" s="1085"/>
      <c r="K135" s="600"/>
      <c r="L135" s="600"/>
      <c r="M135" s="600"/>
      <c r="N135" s="600"/>
      <c r="O135" s="679">
        <f t="shared" si="28"/>
        <v>0</v>
      </c>
      <c r="P135" s="1085"/>
      <c r="Q135" s="1085"/>
      <c r="R135" s="1085"/>
      <c r="S135" s="1083"/>
      <c r="T135" s="1084"/>
      <c r="U135" s="2"/>
      <c r="V135" s="2"/>
    </row>
    <row r="136" spans="1:35" s="1" customFormat="1" ht="14.25" customHeight="1">
      <c r="A136" s="1081"/>
      <c r="B136" s="1082"/>
      <c r="C136" s="1083"/>
      <c r="D136" s="1084"/>
      <c r="E136" s="1085"/>
      <c r="F136" s="1085"/>
      <c r="G136" s="1092"/>
      <c r="H136" s="1085"/>
      <c r="I136" s="1092"/>
      <c r="J136" s="1085"/>
      <c r="K136" s="600"/>
      <c r="L136" s="600"/>
      <c r="M136" s="600"/>
      <c r="N136" s="600"/>
      <c r="O136" s="679">
        <f t="shared" si="28"/>
        <v>0</v>
      </c>
      <c r="P136" s="1085"/>
      <c r="Q136" s="1085"/>
      <c r="R136" s="1085"/>
      <c r="S136" s="1083"/>
      <c r="T136" s="1084"/>
      <c r="U136" s="2"/>
      <c r="V136" s="2"/>
    </row>
    <row r="137" spans="1:35" s="1" customFormat="1" ht="14.25" customHeight="1">
      <c r="A137" s="1081"/>
      <c r="B137" s="1082"/>
      <c r="C137" s="1083"/>
      <c r="D137" s="1084"/>
      <c r="E137" s="1085"/>
      <c r="F137" s="1085"/>
      <c r="G137" s="1092"/>
      <c r="H137" s="1085"/>
      <c r="I137" s="1092"/>
      <c r="J137" s="1085"/>
      <c r="K137" s="600"/>
      <c r="L137" s="600"/>
      <c r="M137" s="600"/>
      <c r="N137" s="600"/>
      <c r="O137" s="679">
        <f t="shared" ref="O137:O147" si="33">M137*N137</f>
        <v>0</v>
      </c>
      <c r="P137" s="1085"/>
      <c r="Q137" s="1085"/>
      <c r="R137" s="1085"/>
      <c r="S137" s="1083"/>
      <c r="T137" s="1084"/>
      <c r="U137" s="2"/>
      <c r="V137" s="2"/>
    </row>
    <row r="138" spans="1:35" s="1" customFormat="1" ht="14.25" customHeight="1">
      <c r="A138" s="1081">
        <f>+A133+1</f>
        <v>24</v>
      </c>
      <c r="B138" s="1082" t="s">
        <v>2591</v>
      </c>
      <c r="C138" s="1083" t="s">
        <v>3268</v>
      </c>
      <c r="D138" s="1084" t="s">
        <v>14</v>
      </c>
      <c r="E138" s="1085">
        <f>5+30</f>
        <v>35</v>
      </c>
      <c r="F138" s="1085">
        <f>H138+J138+R138</f>
        <v>1.04719564</v>
      </c>
      <c r="G138" s="1092">
        <v>0.42099999999999999</v>
      </c>
      <c r="H138" s="1085">
        <f>G138*$P$9/1000</f>
        <v>1.03500324</v>
      </c>
      <c r="I138" s="1092">
        <v>4.0000000000000001E-3</v>
      </c>
      <c r="J138" s="1085">
        <f>I138*$P$10/1000</f>
        <v>1.2192399999999999E-2</v>
      </c>
      <c r="K138" s="600"/>
      <c r="L138" s="600"/>
      <c r="M138" s="600"/>
      <c r="N138" s="600"/>
      <c r="O138" s="679">
        <f t="shared" si="33"/>
        <v>0</v>
      </c>
      <c r="P138" s="1085">
        <f>E138*F138</f>
        <v>36.651847400000001</v>
      </c>
      <c r="Q138" s="1085">
        <f>SUM(O138:O142)</f>
        <v>0</v>
      </c>
      <c r="R138" s="1085">
        <f>Q138*1.02*1.05*$R$15</f>
        <v>0</v>
      </c>
      <c r="S138" s="1083" t="s">
        <v>3269</v>
      </c>
      <c r="T138" s="1084" t="s">
        <v>3237</v>
      </c>
      <c r="U138" s="2"/>
      <c r="V138" s="2"/>
    </row>
    <row r="139" spans="1:35" s="1" customFormat="1" ht="14.25" customHeight="1">
      <c r="A139" s="1081"/>
      <c r="B139" s="1082"/>
      <c r="C139" s="1083"/>
      <c r="D139" s="1084"/>
      <c r="E139" s="1085"/>
      <c r="F139" s="1085"/>
      <c r="G139" s="1092"/>
      <c r="H139" s="1085"/>
      <c r="I139" s="1092"/>
      <c r="J139" s="1085"/>
      <c r="K139" s="600"/>
      <c r="L139" s="600"/>
      <c r="M139" s="600"/>
      <c r="N139" s="600"/>
      <c r="O139" s="679">
        <f t="shared" si="33"/>
        <v>0</v>
      </c>
      <c r="P139" s="1085"/>
      <c r="Q139" s="1085"/>
      <c r="R139" s="1085"/>
      <c r="S139" s="1083"/>
      <c r="T139" s="1084"/>
      <c r="U139" s="2"/>
      <c r="V139" s="2"/>
    </row>
    <row r="140" spans="1:35" s="1" customFormat="1" ht="14.25" customHeight="1">
      <c r="A140" s="1081"/>
      <c r="B140" s="1082"/>
      <c r="C140" s="1083"/>
      <c r="D140" s="1084"/>
      <c r="E140" s="1085"/>
      <c r="F140" s="1085"/>
      <c r="G140" s="1092"/>
      <c r="H140" s="1085"/>
      <c r="I140" s="1092"/>
      <c r="J140" s="1085"/>
      <c r="K140" s="600"/>
      <c r="L140" s="600"/>
      <c r="M140" s="600"/>
      <c r="N140" s="600"/>
      <c r="O140" s="679">
        <f t="shared" si="33"/>
        <v>0</v>
      </c>
      <c r="P140" s="1085"/>
      <c r="Q140" s="1085"/>
      <c r="R140" s="1085"/>
      <c r="S140" s="1083"/>
      <c r="T140" s="1084"/>
      <c r="U140" s="2"/>
      <c r="V140" s="2"/>
    </row>
    <row r="141" spans="1:35" s="1" customFormat="1" ht="14.25" customHeight="1">
      <c r="A141" s="1081"/>
      <c r="B141" s="1082"/>
      <c r="C141" s="1083"/>
      <c r="D141" s="1084"/>
      <c r="E141" s="1085"/>
      <c r="F141" s="1085"/>
      <c r="G141" s="1092"/>
      <c r="H141" s="1085"/>
      <c r="I141" s="1092"/>
      <c r="J141" s="1085"/>
      <c r="K141" s="600"/>
      <c r="L141" s="600"/>
      <c r="M141" s="600"/>
      <c r="N141" s="600"/>
      <c r="O141" s="679">
        <f t="shared" si="33"/>
        <v>0</v>
      </c>
      <c r="P141" s="1085"/>
      <c r="Q141" s="1085"/>
      <c r="R141" s="1085"/>
      <c r="S141" s="1083"/>
      <c r="T141" s="1084"/>
      <c r="U141" s="2"/>
      <c r="V141" s="2"/>
    </row>
    <row r="142" spans="1:35" s="1" customFormat="1" ht="14.25" customHeight="1">
      <c r="A142" s="1081"/>
      <c r="B142" s="1082"/>
      <c r="C142" s="1083"/>
      <c r="D142" s="1084"/>
      <c r="E142" s="1085"/>
      <c r="F142" s="1085"/>
      <c r="G142" s="1092"/>
      <c r="H142" s="1085"/>
      <c r="I142" s="1092"/>
      <c r="J142" s="1085"/>
      <c r="K142" s="600"/>
      <c r="L142" s="600"/>
      <c r="M142" s="600"/>
      <c r="N142" s="600"/>
      <c r="O142" s="679">
        <f t="shared" si="33"/>
        <v>0</v>
      </c>
      <c r="P142" s="1085"/>
      <c r="Q142" s="1085"/>
      <c r="R142" s="1085"/>
      <c r="S142" s="1083"/>
      <c r="T142" s="1084"/>
      <c r="U142" s="2"/>
      <c r="V142" s="2"/>
    </row>
    <row r="143" spans="1:35" s="533" customFormat="1" ht="14.25" customHeight="1">
      <c r="A143" s="1081">
        <f>+A138+1</f>
        <v>25</v>
      </c>
      <c r="B143" s="1082" t="s">
        <v>3456</v>
      </c>
      <c r="C143" s="1083" t="s">
        <v>3457</v>
      </c>
      <c r="D143" s="1084" t="s">
        <v>7</v>
      </c>
      <c r="E143" s="1085">
        <f>0.2*0.2*13</f>
        <v>0.52000000000000013</v>
      </c>
      <c r="F143" s="1085">
        <f>H143+J143+R143</f>
        <v>0.5358201600000001</v>
      </c>
      <c r="G143" s="1092">
        <v>0.21199999999999999</v>
      </c>
      <c r="H143" s="1085">
        <f>G143*$P$9/1000</f>
        <v>0.52118928000000009</v>
      </c>
      <c r="I143" s="1092">
        <v>4.7999999999999996E-3</v>
      </c>
      <c r="J143" s="1085">
        <f>I143*$P$10/1000</f>
        <v>1.4630879999999997E-2</v>
      </c>
      <c r="K143" s="600"/>
      <c r="L143" s="600"/>
      <c r="M143" s="600"/>
      <c r="N143" s="600"/>
      <c r="O143" s="679">
        <f t="shared" si="33"/>
        <v>0</v>
      </c>
      <c r="P143" s="1085">
        <f>E143*F143</f>
        <v>0.27862648320000011</v>
      </c>
      <c r="Q143" s="1085">
        <f>SUM(O143:O147)</f>
        <v>0</v>
      </c>
      <c r="R143" s="1085">
        <f>Q143*1.02*1.05*$R$15</f>
        <v>0</v>
      </c>
      <c r="S143" s="1116" t="s">
        <v>3458</v>
      </c>
      <c r="T143" s="1117" t="s">
        <v>3236</v>
      </c>
    </row>
    <row r="144" spans="1:35" s="533" customFormat="1" ht="14.25" customHeight="1">
      <c r="A144" s="1081"/>
      <c r="B144" s="1082"/>
      <c r="C144" s="1083"/>
      <c r="D144" s="1084"/>
      <c r="E144" s="1085"/>
      <c r="F144" s="1085"/>
      <c r="G144" s="1092"/>
      <c r="H144" s="1085"/>
      <c r="I144" s="1092"/>
      <c r="J144" s="1085"/>
      <c r="K144" s="600"/>
      <c r="L144" s="600"/>
      <c r="M144" s="600"/>
      <c r="N144" s="600"/>
      <c r="O144" s="679">
        <f t="shared" si="33"/>
        <v>0</v>
      </c>
      <c r="P144" s="1085"/>
      <c r="Q144" s="1085"/>
      <c r="R144" s="1085"/>
      <c r="S144" s="1116"/>
      <c r="T144" s="1117"/>
    </row>
    <row r="145" spans="1:22" s="533" customFormat="1" ht="14.25" customHeight="1">
      <c r="A145" s="1081"/>
      <c r="B145" s="1082"/>
      <c r="C145" s="1083"/>
      <c r="D145" s="1084"/>
      <c r="E145" s="1085"/>
      <c r="F145" s="1085"/>
      <c r="G145" s="1092"/>
      <c r="H145" s="1085"/>
      <c r="I145" s="1092"/>
      <c r="J145" s="1085"/>
      <c r="K145" s="600"/>
      <c r="L145" s="600"/>
      <c r="M145" s="600"/>
      <c r="N145" s="600"/>
      <c r="O145" s="679">
        <f t="shared" si="33"/>
        <v>0</v>
      </c>
      <c r="P145" s="1085"/>
      <c r="Q145" s="1085"/>
      <c r="R145" s="1085"/>
      <c r="S145" s="1116"/>
      <c r="T145" s="1117"/>
    </row>
    <row r="146" spans="1:22" s="533" customFormat="1" ht="14.25" customHeight="1">
      <c r="A146" s="1081"/>
      <c r="B146" s="1082"/>
      <c r="C146" s="1083"/>
      <c r="D146" s="1084"/>
      <c r="E146" s="1085"/>
      <c r="F146" s="1085"/>
      <c r="G146" s="1092"/>
      <c r="H146" s="1085"/>
      <c r="I146" s="1092"/>
      <c r="J146" s="1085"/>
      <c r="K146" s="600"/>
      <c r="L146" s="600"/>
      <c r="M146" s="600"/>
      <c r="N146" s="600"/>
      <c r="O146" s="679">
        <f t="shared" si="33"/>
        <v>0</v>
      </c>
      <c r="P146" s="1085"/>
      <c r="Q146" s="1085"/>
      <c r="R146" s="1085"/>
      <c r="S146" s="1116"/>
      <c r="T146" s="1117"/>
    </row>
    <row r="147" spans="1:22" s="533" customFormat="1" ht="14.25" customHeight="1">
      <c r="A147" s="1081"/>
      <c r="B147" s="1082"/>
      <c r="C147" s="1083"/>
      <c r="D147" s="1084"/>
      <c r="E147" s="1085"/>
      <c r="F147" s="1085"/>
      <c r="G147" s="1092"/>
      <c r="H147" s="1085"/>
      <c r="I147" s="1092"/>
      <c r="J147" s="1085"/>
      <c r="K147" s="600"/>
      <c r="L147" s="600"/>
      <c r="M147" s="600"/>
      <c r="N147" s="600"/>
      <c r="O147" s="679">
        <f t="shared" si="33"/>
        <v>0</v>
      </c>
      <c r="P147" s="1085"/>
      <c r="Q147" s="1085"/>
      <c r="R147" s="1085"/>
      <c r="S147" s="1116"/>
      <c r="T147" s="1117"/>
    </row>
    <row r="148" spans="1:22" s="1" customFormat="1" ht="14.25" customHeight="1">
      <c r="A148" s="1081">
        <f>+A143+1</f>
        <v>26</v>
      </c>
      <c r="B148" s="1082" t="s">
        <v>2589</v>
      </c>
      <c r="C148" s="1083" t="s">
        <v>2593</v>
      </c>
      <c r="D148" s="1084" t="s">
        <v>14</v>
      </c>
      <c r="E148" s="1085">
        <v>64</v>
      </c>
      <c r="F148" s="1085">
        <f>H148+J148+R148</f>
        <v>0.41606602000000004</v>
      </c>
      <c r="G148" s="1092">
        <v>0.16800000000000001</v>
      </c>
      <c r="H148" s="1085">
        <f>G148*$P$9/1000</f>
        <v>0.41301792000000004</v>
      </c>
      <c r="I148" s="1092">
        <v>1E-3</v>
      </c>
      <c r="J148" s="1085">
        <f>I148*$P$10/1000</f>
        <v>3.0480999999999998E-3</v>
      </c>
      <c r="K148" s="600"/>
      <c r="L148" s="600"/>
      <c r="M148" s="600"/>
      <c r="N148" s="600"/>
      <c r="O148" s="679">
        <f t="shared" ref="O148:O152" si="34">M148*N148</f>
        <v>0</v>
      </c>
      <c r="P148" s="1085">
        <f>E148*F148</f>
        <v>26.628225280000002</v>
      </c>
      <c r="Q148" s="1085">
        <f>SUM(O148:O152)</f>
        <v>0</v>
      </c>
      <c r="R148" s="1085">
        <f>Q148*1.02*1.05*$R$15</f>
        <v>0</v>
      </c>
      <c r="S148" s="1083" t="s">
        <v>3247</v>
      </c>
      <c r="T148" s="1084" t="s">
        <v>3237</v>
      </c>
      <c r="U148" s="2"/>
      <c r="V148" s="2"/>
    </row>
    <row r="149" spans="1:22" s="1" customFormat="1" ht="14.25" customHeight="1">
      <c r="A149" s="1081"/>
      <c r="B149" s="1082"/>
      <c r="C149" s="1083"/>
      <c r="D149" s="1084"/>
      <c r="E149" s="1085"/>
      <c r="F149" s="1085"/>
      <c r="G149" s="1092"/>
      <c r="H149" s="1085"/>
      <c r="I149" s="1092"/>
      <c r="J149" s="1085"/>
      <c r="K149" s="600"/>
      <c r="L149" s="600"/>
      <c r="M149" s="600"/>
      <c r="N149" s="600"/>
      <c r="O149" s="679">
        <f t="shared" si="34"/>
        <v>0</v>
      </c>
      <c r="P149" s="1085"/>
      <c r="Q149" s="1085"/>
      <c r="R149" s="1085"/>
      <c r="S149" s="1083"/>
      <c r="T149" s="1084"/>
      <c r="U149" s="2"/>
      <c r="V149" s="2"/>
    </row>
    <row r="150" spans="1:22" s="1" customFormat="1" ht="14.25" customHeight="1">
      <c r="A150" s="1081"/>
      <c r="B150" s="1082"/>
      <c r="C150" s="1083"/>
      <c r="D150" s="1084"/>
      <c r="E150" s="1085"/>
      <c r="F150" s="1085"/>
      <c r="G150" s="1092"/>
      <c r="H150" s="1085"/>
      <c r="I150" s="1092"/>
      <c r="J150" s="1085"/>
      <c r="K150" s="600"/>
      <c r="L150" s="600"/>
      <c r="M150" s="600"/>
      <c r="N150" s="600"/>
      <c r="O150" s="679">
        <f t="shared" si="34"/>
        <v>0</v>
      </c>
      <c r="P150" s="1085"/>
      <c r="Q150" s="1085"/>
      <c r="R150" s="1085"/>
      <c r="S150" s="1083"/>
      <c r="T150" s="1084"/>
      <c r="U150" s="2"/>
      <c r="V150" s="2"/>
    </row>
    <row r="151" spans="1:22" s="1" customFormat="1" ht="14.25" customHeight="1">
      <c r="A151" s="1081"/>
      <c r="B151" s="1082"/>
      <c r="C151" s="1083"/>
      <c r="D151" s="1084"/>
      <c r="E151" s="1085"/>
      <c r="F151" s="1085"/>
      <c r="G151" s="1092"/>
      <c r="H151" s="1085"/>
      <c r="I151" s="1092"/>
      <c r="J151" s="1085"/>
      <c r="K151" s="600"/>
      <c r="L151" s="600"/>
      <c r="M151" s="600"/>
      <c r="N151" s="600"/>
      <c r="O151" s="679">
        <f t="shared" si="34"/>
        <v>0</v>
      </c>
      <c r="P151" s="1085"/>
      <c r="Q151" s="1085"/>
      <c r="R151" s="1085"/>
      <c r="S151" s="1083"/>
      <c r="T151" s="1084"/>
      <c r="U151" s="2"/>
      <c r="V151" s="2"/>
    </row>
    <row r="152" spans="1:22" s="1" customFormat="1" ht="14.25" customHeight="1">
      <c r="A152" s="1081"/>
      <c r="B152" s="1082"/>
      <c r="C152" s="1083"/>
      <c r="D152" s="1084"/>
      <c r="E152" s="1085"/>
      <c r="F152" s="1085"/>
      <c r="G152" s="1092"/>
      <c r="H152" s="1085"/>
      <c r="I152" s="1092"/>
      <c r="J152" s="1085"/>
      <c r="K152" s="600"/>
      <c r="L152" s="600"/>
      <c r="M152" s="600"/>
      <c r="N152" s="600"/>
      <c r="O152" s="679">
        <f t="shared" si="34"/>
        <v>0</v>
      </c>
      <c r="P152" s="1085"/>
      <c r="Q152" s="1085"/>
      <c r="R152" s="1085"/>
      <c r="S152" s="1083"/>
      <c r="T152" s="1084"/>
      <c r="U152" s="2"/>
      <c r="V152" s="2"/>
    </row>
    <row r="153" spans="1:22" s="1" customFormat="1" ht="14.25" customHeight="1">
      <c r="A153" s="1081">
        <f>+A148+1</f>
        <v>27</v>
      </c>
      <c r="B153" s="1082" t="s">
        <v>2594</v>
      </c>
      <c r="C153" s="1083" t="s">
        <v>2595</v>
      </c>
      <c r="D153" s="1084" t="s">
        <v>14</v>
      </c>
      <c r="E153" s="1085">
        <v>48</v>
      </c>
      <c r="F153" s="1085">
        <f>H153+J153+R153</f>
        <v>0.57414096999999997</v>
      </c>
      <c r="G153" s="1092">
        <v>0.223</v>
      </c>
      <c r="H153" s="1085">
        <f>G153*$P$9/1000</f>
        <v>0.54823211999999999</v>
      </c>
      <c r="I153" s="1092">
        <v>8.5000000000000006E-3</v>
      </c>
      <c r="J153" s="1085">
        <f>I153*$P$10/1000</f>
        <v>2.5908850000000001E-2</v>
      </c>
      <c r="K153" s="600"/>
      <c r="L153" s="600"/>
      <c r="M153" s="600"/>
      <c r="N153" s="600"/>
      <c r="O153" s="679">
        <f t="shared" ref="O153:O162" si="35">M153*N153</f>
        <v>0</v>
      </c>
      <c r="P153" s="1085">
        <f>E153*F153</f>
        <v>27.558766559999999</v>
      </c>
      <c r="Q153" s="1085">
        <f>SUM(O153:O157)</f>
        <v>0</v>
      </c>
      <c r="R153" s="1085">
        <f>Q153*1.02*1.05*$R$15</f>
        <v>0</v>
      </c>
      <c r="S153" s="1083" t="s">
        <v>3459</v>
      </c>
      <c r="T153" s="1084" t="s">
        <v>3237</v>
      </c>
      <c r="U153" s="2"/>
      <c r="V153" s="2"/>
    </row>
    <row r="154" spans="1:22" s="1" customFormat="1" ht="14.25" customHeight="1">
      <c r="A154" s="1081"/>
      <c r="B154" s="1082"/>
      <c r="C154" s="1083"/>
      <c r="D154" s="1084"/>
      <c r="E154" s="1085"/>
      <c r="F154" s="1085"/>
      <c r="G154" s="1092"/>
      <c r="H154" s="1085"/>
      <c r="I154" s="1092"/>
      <c r="J154" s="1085"/>
      <c r="K154" s="600"/>
      <c r="L154" s="600"/>
      <c r="M154" s="600"/>
      <c r="N154" s="600"/>
      <c r="O154" s="679">
        <f t="shared" si="35"/>
        <v>0</v>
      </c>
      <c r="P154" s="1085"/>
      <c r="Q154" s="1085"/>
      <c r="R154" s="1085"/>
      <c r="S154" s="1083"/>
      <c r="T154" s="1084"/>
      <c r="U154" s="2"/>
      <c r="V154" s="2"/>
    </row>
    <row r="155" spans="1:22" s="1" customFormat="1" ht="14.25" customHeight="1">
      <c r="A155" s="1081"/>
      <c r="B155" s="1082"/>
      <c r="C155" s="1083"/>
      <c r="D155" s="1084"/>
      <c r="E155" s="1085"/>
      <c r="F155" s="1085"/>
      <c r="G155" s="1092"/>
      <c r="H155" s="1085"/>
      <c r="I155" s="1092"/>
      <c r="J155" s="1085"/>
      <c r="K155" s="600"/>
      <c r="L155" s="600"/>
      <c r="M155" s="600"/>
      <c r="N155" s="600"/>
      <c r="O155" s="679">
        <f t="shared" si="35"/>
        <v>0</v>
      </c>
      <c r="P155" s="1085"/>
      <c r="Q155" s="1085"/>
      <c r="R155" s="1085"/>
      <c r="S155" s="1083"/>
      <c r="T155" s="1084"/>
      <c r="U155" s="2"/>
      <c r="V155" s="2"/>
    </row>
    <row r="156" spans="1:22" s="1" customFormat="1" ht="14.25" customHeight="1">
      <c r="A156" s="1081"/>
      <c r="B156" s="1082"/>
      <c r="C156" s="1083"/>
      <c r="D156" s="1084"/>
      <c r="E156" s="1085"/>
      <c r="F156" s="1085"/>
      <c r="G156" s="1092"/>
      <c r="H156" s="1085"/>
      <c r="I156" s="1092"/>
      <c r="J156" s="1085"/>
      <c r="K156" s="600"/>
      <c r="L156" s="600"/>
      <c r="M156" s="600"/>
      <c r="N156" s="600"/>
      <c r="O156" s="679">
        <f t="shared" si="35"/>
        <v>0</v>
      </c>
      <c r="P156" s="1085"/>
      <c r="Q156" s="1085"/>
      <c r="R156" s="1085"/>
      <c r="S156" s="1083"/>
      <c r="T156" s="1084"/>
      <c r="U156" s="2"/>
      <c r="V156" s="2"/>
    </row>
    <row r="157" spans="1:22" s="1" customFormat="1" ht="14.25" customHeight="1">
      <c r="A157" s="1081"/>
      <c r="B157" s="1082"/>
      <c r="C157" s="1083"/>
      <c r="D157" s="1084"/>
      <c r="E157" s="1085"/>
      <c r="F157" s="1085"/>
      <c r="G157" s="1092"/>
      <c r="H157" s="1085"/>
      <c r="I157" s="1092"/>
      <c r="J157" s="1085"/>
      <c r="K157" s="600"/>
      <c r="L157" s="600"/>
      <c r="M157" s="600"/>
      <c r="N157" s="600"/>
      <c r="O157" s="679">
        <f t="shared" si="35"/>
        <v>0</v>
      </c>
      <c r="P157" s="1085"/>
      <c r="Q157" s="1085"/>
      <c r="R157" s="1085"/>
      <c r="S157" s="1083"/>
      <c r="T157" s="1084"/>
      <c r="U157" s="2"/>
      <c r="V157" s="2"/>
    </row>
    <row r="158" spans="1:22" s="778" customFormat="1" ht="14.25" customHeight="1">
      <c r="A158" s="1176">
        <f>+A153+1</f>
        <v>28</v>
      </c>
      <c r="B158" s="1135" t="s">
        <v>3675</v>
      </c>
      <c r="C158" s="1136" t="s">
        <v>3673</v>
      </c>
      <c r="D158" s="1134" t="s">
        <v>23</v>
      </c>
      <c r="E158" s="1133">
        <v>0.2</v>
      </c>
      <c r="F158" s="1133">
        <f>H158+J158+R158</f>
        <v>72.402408579999999</v>
      </c>
      <c r="G158" s="1137">
        <f>5.22*1.6</f>
        <v>8.3520000000000003</v>
      </c>
      <c r="H158" s="1133">
        <f>G158*$P$9/1000</f>
        <v>20.532890880000004</v>
      </c>
      <c r="I158" s="1137">
        <f>10.01*1.7</f>
        <v>17.016999999999999</v>
      </c>
      <c r="J158" s="1133">
        <f>I158*$P$10/1000</f>
        <v>51.869517699999996</v>
      </c>
      <c r="K158" s="730"/>
      <c r="L158" s="730"/>
      <c r="M158" s="730"/>
      <c r="N158" s="730"/>
      <c r="O158" s="728">
        <f t="shared" si="35"/>
        <v>0</v>
      </c>
      <c r="P158" s="1133">
        <f>E158*F158</f>
        <v>14.480481716</v>
      </c>
      <c r="Q158" s="1133">
        <f>SUM(O158:O162)</f>
        <v>0</v>
      </c>
      <c r="R158" s="1133">
        <f>Q158*1.02*1.05*$R$15</f>
        <v>0</v>
      </c>
      <c r="S158" s="1116" t="s">
        <v>3674</v>
      </c>
      <c r="T158" s="1195" t="s">
        <v>3248</v>
      </c>
    </row>
    <row r="159" spans="1:22" s="778" customFormat="1" ht="14.25" customHeight="1">
      <c r="A159" s="1176"/>
      <c r="B159" s="1135"/>
      <c r="C159" s="1136"/>
      <c r="D159" s="1134"/>
      <c r="E159" s="1133"/>
      <c r="F159" s="1133"/>
      <c r="G159" s="1137"/>
      <c r="H159" s="1133"/>
      <c r="I159" s="1137"/>
      <c r="J159" s="1133"/>
      <c r="K159" s="730"/>
      <c r="L159" s="730"/>
      <c r="M159" s="730"/>
      <c r="N159" s="730"/>
      <c r="O159" s="728">
        <f t="shared" si="35"/>
        <v>0</v>
      </c>
      <c r="P159" s="1133"/>
      <c r="Q159" s="1133"/>
      <c r="R159" s="1133"/>
      <c r="S159" s="1116"/>
      <c r="T159" s="1195"/>
    </row>
    <row r="160" spans="1:22" s="778" customFormat="1" ht="14.25" customHeight="1">
      <c r="A160" s="1176"/>
      <c r="B160" s="1135"/>
      <c r="C160" s="1136"/>
      <c r="D160" s="1134"/>
      <c r="E160" s="1133"/>
      <c r="F160" s="1133"/>
      <c r="G160" s="1137"/>
      <c r="H160" s="1133"/>
      <c r="I160" s="1137"/>
      <c r="J160" s="1133"/>
      <c r="K160" s="730"/>
      <c r="L160" s="730"/>
      <c r="M160" s="730"/>
      <c r="N160" s="730"/>
      <c r="O160" s="728">
        <f t="shared" si="35"/>
        <v>0</v>
      </c>
      <c r="P160" s="1133"/>
      <c r="Q160" s="1133"/>
      <c r="R160" s="1133"/>
      <c r="S160" s="1116"/>
      <c r="T160" s="1195"/>
    </row>
    <row r="161" spans="1:20" s="778" customFormat="1" ht="14.25" customHeight="1">
      <c r="A161" s="1176"/>
      <c r="B161" s="1135"/>
      <c r="C161" s="1136"/>
      <c r="D161" s="1134"/>
      <c r="E161" s="1133"/>
      <c r="F161" s="1133"/>
      <c r="G161" s="1137"/>
      <c r="H161" s="1133"/>
      <c r="I161" s="1137"/>
      <c r="J161" s="1133"/>
      <c r="K161" s="730"/>
      <c r="L161" s="730"/>
      <c r="M161" s="730"/>
      <c r="N161" s="730"/>
      <c r="O161" s="728">
        <f t="shared" si="35"/>
        <v>0</v>
      </c>
      <c r="P161" s="1133"/>
      <c r="Q161" s="1133"/>
      <c r="R161" s="1133"/>
      <c r="S161" s="1116"/>
      <c r="T161" s="1195"/>
    </row>
    <row r="162" spans="1:20" s="778" customFormat="1" ht="14.25" customHeight="1">
      <c r="A162" s="1176"/>
      <c r="B162" s="1135"/>
      <c r="C162" s="1136"/>
      <c r="D162" s="1134"/>
      <c r="E162" s="1133"/>
      <c r="F162" s="1133"/>
      <c r="G162" s="1137"/>
      <c r="H162" s="1133"/>
      <c r="I162" s="1137"/>
      <c r="J162" s="1133"/>
      <c r="K162" s="730"/>
      <c r="L162" s="730"/>
      <c r="M162" s="730"/>
      <c r="N162" s="730"/>
      <c r="O162" s="728">
        <f t="shared" si="35"/>
        <v>0</v>
      </c>
      <c r="P162" s="1133"/>
      <c r="Q162" s="1133"/>
      <c r="R162" s="1133"/>
      <c r="S162" s="1116"/>
      <c r="T162" s="1195"/>
    </row>
    <row r="163" spans="1:20" s="533" customFormat="1" ht="14.25" customHeight="1">
      <c r="A163" s="1086">
        <f>+A158+1</f>
        <v>29</v>
      </c>
      <c r="B163" s="1087" t="s">
        <v>3023</v>
      </c>
      <c r="C163" s="1088" t="s">
        <v>2654</v>
      </c>
      <c r="D163" s="1089" t="s">
        <v>7</v>
      </c>
      <c r="E163" s="1090">
        <v>340</v>
      </c>
      <c r="F163" s="1105">
        <f>H163+J163+R163</f>
        <v>1.4143248472991998</v>
      </c>
      <c r="G163" s="1090">
        <v>0.41</v>
      </c>
      <c r="H163" s="1105">
        <f t="shared" ref="H163" si="36">G163*$P$9/1000</f>
        <v>1.0079604</v>
      </c>
      <c r="I163" s="1090">
        <v>6.8999999999999999E-3</v>
      </c>
      <c r="J163" s="1106">
        <f t="shared" ref="J163" si="37">I163*$P$10/1000</f>
        <v>2.1031890000000001E-2</v>
      </c>
      <c r="K163" s="331" t="s">
        <v>3024</v>
      </c>
      <c r="L163" s="331" t="s">
        <v>20</v>
      </c>
      <c r="M163" s="331">
        <v>0.28999999999999998</v>
      </c>
      <c r="N163" s="433">
        <v>0.4</v>
      </c>
      <c r="O163" s="432">
        <f>M163*N163</f>
        <v>0.11599999999999999</v>
      </c>
      <c r="P163" s="1105">
        <f>E163*F163</f>
        <v>480.87044808172794</v>
      </c>
      <c r="Q163" s="1105">
        <f>SUM(O163:O167)</f>
        <v>0.31783359999999999</v>
      </c>
      <c r="R163" s="1105">
        <f t="shared" ref="R163" si="38">Q163*1.02*1.05*$R$15</f>
        <v>0.38533255729920002</v>
      </c>
      <c r="S163" s="1196" t="s">
        <v>3249</v>
      </c>
      <c r="T163" s="1117" t="s">
        <v>3236</v>
      </c>
    </row>
    <row r="164" spans="1:20" s="533" customFormat="1" ht="14.25" customHeight="1">
      <c r="A164" s="1086"/>
      <c r="B164" s="1087"/>
      <c r="C164" s="1088"/>
      <c r="D164" s="1089"/>
      <c r="E164" s="1090"/>
      <c r="F164" s="1105"/>
      <c r="G164" s="1090"/>
      <c r="H164" s="1105"/>
      <c r="I164" s="1090"/>
      <c r="J164" s="1107"/>
      <c r="K164" s="331" t="s">
        <v>3025</v>
      </c>
      <c r="L164" s="331" t="s">
        <v>21</v>
      </c>
      <c r="M164" s="331">
        <v>8.0000000000000007E-5</v>
      </c>
      <c r="N164" s="433">
        <v>116.67</v>
      </c>
      <c r="O164" s="432">
        <f>M164*N164</f>
        <v>9.3336000000000009E-3</v>
      </c>
      <c r="P164" s="1105"/>
      <c r="Q164" s="1105"/>
      <c r="R164" s="1105"/>
      <c r="S164" s="1196"/>
      <c r="T164" s="1117"/>
    </row>
    <row r="165" spans="1:20" s="533" customFormat="1" ht="14.25" customHeight="1">
      <c r="A165" s="1086"/>
      <c r="B165" s="1087"/>
      <c r="C165" s="1088"/>
      <c r="D165" s="1089"/>
      <c r="E165" s="1090"/>
      <c r="F165" s="1105"/>
      <c r="G165" s="1090"/>
      <c r="H165" s="1105"/>
      <c r="I165" s="1090"/>
      <c r="J165" s="1107"/>
      <c r="K165" s="331" t="s">
        <v>2067</v>
      </c>
      <c r="L165" s="331" t="s">
        <v>7</v>
      </c>
      <c r="M165" s="331">
        <v>5.5E-2</v>
      </c>
      <c r="N165" s="433">
        <v>3.5</v>
      </c>
      <c r="O165" s="432">
        <f>M165*N165</f>
        <v>0.1925</v>
      </c>
      <c r="P165" s="1105"/>
      <c r="Q165" s="1105"/>
      <c r="R165" s="1105"/>
      <c r="S165" s="1196"/>
      <c r="T165" s="1117"/>
    </row>
    <row r="166" spans="1:20" s="533" customFormat="1" ht="14.25" customHeight="1">
      <c r="A166" s="1086"/>
      <c r="B166" s="1087"/>
      <c r="C166" s="1088"/>
      <c r="D166" s="1089"/>
      <c r="E166" s="1090"/>
      <c r="F166" s="1105"/>
      <c r="G166" s="1090"/>
      <c r="H166" s="1105"/>
      <c r="I166" s="1090"/>
      <c r="J166" s="1107"/>
      <c r="K166" s="331"/>
      <c r="L166" s="331"/>
      <c r="M166" s="331"/>
      <c r="N166" s="433"/>
      <c r="O166" s="432">
        <f>M166*N166</f>
        <v>0</v>
      </c>
      <c r="P166" s="1105"/>
      <c r="Q166" s="1105"/>
      <c r="R166" s="1105"/>
      <c r="S166" s="1196"/>
      <c r="T166" s="1117"/>
    </row>
    <row r="167" spans="1:20" s="533" customFormat="1" ht="14.25" customHeight="1">
      <c r="A167" s="1086"/>
      <c r="B167" s="1087"/>
      <c r="C167" s="1088"/>
      <c r="D167" s="1089"/>
      <c r="E167" s="1090"/>
      <c r="F167" s="1105"/>
      <c r="G167" s="1090"/>
      <c r="H167" s="1105"/>
      <c r="I167" s="1090"/>
      <c r="J167" s="1108"/>
      <c r="K167" s="331"/>
      <c r="L167" s="331"/>
      <c r="M167" s="331"/>
      <c r="N167" s="433"/>
      <c r="O167" s="432">
        <f t="shared" ref="O167:O172" si="39">M167*N167</f>
        <v>0</v>
      </c>
      <c r="P167" s="1105"/>
      <c r="Q167" s="1105"/>
      <c r="R167" s="1105"/>
      <c r="S167" s="1196"/>
      <c r="T167" s="1117"/>
    </row>
    <row r="168" spans="1:20" s="533" customFormat="1" ht="14.25" customHeight="1">
      <c r="A168" s="1081">
        <f>+A163+1</f>
        <v>30</v>
      </c>
      <c r="B168" s="1143" t="s">
        <v>2392</v>
      </c>
      <c r="C168" s="1088" t="s">
        <v>2712</v>
      </c>
      <c r="D168" s="1091" t="s">
        <v>23</v>
      </c>
      <c r="E168" s="1122">
        <v>225</v>
      </c>
      <c r="F168" s="1122">
        <f>H168+J168+R168</f>
        <v>2.1721350000000004</v>
      </c>
      <c r="G168" s="1122">
        <v>0.4</v>
      </c>
      <c r="H168" s="1105">
        <f t="shared" ref="H168" si="40">G168*$P$9/1000</f>
        <v>0.98337600000000014</v>
      </c>
      <c r="I168" s="1122">
        <v>0.39</v>
      </c>
      <c r="J168" s="1106">
        <f t="shared" ref="J168" si="41">I168*$P$10/1000</f>
        <v>1.1887590000000001</v>
      </c>
      <c r="K168" s="332"/>
      <c r="L168" s="332"/>
      <c r="M168" s="332"/>
      <c r="N168" s="538"/>
      <c r="O168" s="432">
        <f t="shared" si="39"/>
        <v>0</v>
      </c>
      <c r="P168" s="1106">
        <f>E168*F168</f>
        <v>488.73037500000009</v>
      </c>
      <c r="Q168" s="1106">
        <f>SUM(O168:O172)</f>
        <v>0</v>
      </c>
      <c r="R168" s="1106">
        <f>Q168*1.02*1.05*$R$15</f>
        <v>0</v>
      </c>
      <c r="S168" s="1116" t="s">
        <v>3270</v>
      </c>
      <c r="T168" s="1195" t="s">
        <v>3248</v>
      </c>
    </row>
    <row r="169" spans="1:20" s="533" customFormat="1" ht="14.25" customHeight="1">
      <c r="A169" s="1081"/>
      <c r="B169" s="1144"/>
      <c r="C169" s="1088"/>
      <c r="D169" s="1146"/>
      <c r="E169" s="1123"/>
      <c r="F169" s="1123"/>
      <c r="G169" s="1123"/>
      <c r="H169" s="1105"/>
      <c r="I169" s="1123"/>
      <c r="J169" s="1107"/>
      <c r="K169" s="332"/>
      <c r="L169" s="332"/>
      <c r="M169" s="332"/>
      <c r="N169" s="538"/>
      <c r="O169" s="432">
        <f t="shared" si="39"/>
        <v>0</v>
      </c>
      <c r="P169" s="1107"/>
      <c r="Q169" s="1107"/>
      <c r="R169" s="1107"/>
      <c r="S169" s="1116"/>
      <c r="T169" s="1195"/>
    </row>
    <row r="170" spans="1:20" s="533" customFormat="1" ht="14.25" customHeight="1">
      <c r="A170" s="1081"/>
      <c r="B170" s="1144"/>
      <c r="C170" s="1088"/>
      <c r="D170" s="1146"/>
      <c r="E170" s="1123"/>
      <c r="F170" s="1123"/>
      <c r="G170" s="1123"/>
      <c r="H170" s="1105"/>
      <c r="I170" s="1123"/>
      <c r="J170" s="1107"/>
      <c r="K170" s="332"/>
      <c r="L170" s="332"/>
      <c r="M170" s="332"/>
      <c r="N170" s="538"/>
      <c r="O170" s="432">
        <f t="shared" si="39"/>
        <v>0</v>
      </c>
      <c r="P170" s="1107"/>
      <c r="Q170" s="1107"/>
      <c r="R170" s="1107"/>
      <c r="S170" s="1116"/>
      <c r="T170" s="1195"/>
    </row>
    <row r="171" spans="1:20" s="533" customFormat="1" ht="14.25" customHeight="1">
      <c r="A171" s="1081"/>
      <c r="B171" s="1144"/>
      <c r="C171" s="1088"/>
      <c r="D171" s="1146"/>
      <c r="E171" s="1123"/>
      <c r="F171" s="1123"/>
      <c r="G171" s="1123"/>
      <c r="H171" s="1105"/>
      <c r="I171" s="1123"/>
      <c r="J171" s="1107"/>
      <c r="K171" s="332"/>
      <c r="L171" s="332"/>
      <c r="M171" s="332"/>
      <c r="N171" s="538"/>
      <c r="O171" s="432">
        <f t="shared" si="39"/>
        <v>0</v>
      </c>
      <c r="P171" s="1107"/>
      <c r="Q171" s="1107"/>
      <c r="R171" s="1107"/>
      <c r="S171" s="1116"/>
      <c r="T171" s="1195"/>
    </row>
    <row r="172" spans="1:20" s="533" customFormat="1" ht="14.25" customHeight="1">
      <c r="A172" s="1081"/>
      <c r="B172" s="1145"/>
      <c r="C172" s="1088"/>
      <c r="D172" s="1147"/>
      <c r="E172" s="1124"/>
      <c r="F172" s="1124"/>
      <c r="G172" s="1124"/>
      <c r="H172" s="1105"/>
      <c r="I172" s="1124"/>
      <c r="J172" s="1108"/>
      <c r="K172" s="332"/>
      <c r="L172" s="332"/>
      <c r="M172" s="332"/>
      <c r="N172" s="538"/>
      <c r="O172" s="432">
        <f t="shared" si="39"/>
        <v>0</v>
      </c>
      <c r="P172" s="1108"/>
      <c r="Q172" s="1108"/>
      <c r="R172" s="1108"/>
      <c r="S172" s="1116"/>
      <c r="T172" s="1195"/>
    </row>
    <row r="173" spans="1:20" s="2" customFormat="1" ht="8.25" customHeight="1">
      <c r="A173" s="1081"/>
      <c r="B173" s="1087"/>
      <c r="C173" s="1139" t="s">
        <v>2388</v>
      </c>
      <c r="D173" s="1089"/>
      <c r="E173" s="1140"/>
      <c r="F173" s="1105"/>
      <c r="G173" s="1090"/>
      <c r="H173" s="1105">
        <f t="shared" ref="H173" si="42">G173*$P$9/1000</f>
        <v>0</v>
      </c>
      <c r="I173" s="1090"/>
      <c r="J173" s="1106">
        <f t="shared" ref="J173" si="43">I173*$P$10/1000</f>
        <v>0</v>
      </c>
      <c r="K173" s="539"/>
      <c r="L173" s="539"/>
      <c r="M173" s="539"/>
      <c r="N173" s="539"/>
      <c r="O173" s="432"/>
      <c r="P173" s="1105">
        <f>E173*F173</f>
        <v>0</v>
      </c>
      <c r="Q173" s="1105">
        <f>SUM(O173:O177)</f>
        <v>0</v>
      </c>
      <c r="R173" s="1106">
        <f t="shared" ref="R173" si="44">Q173*1.02*1.05*$R$15</f>
        <v>0</v>
      </c>
      <c r="S173" s="1138" t="s">
        <v>3250</v>
      </c>
      <c r="T173" s="1081"/>
    </row>
    <row r="174" spans="1:20" s="2" customFormat="1" ht="8.25" customHeight="1">
      <c r="A174" s="1081"/>
      <c r="B174" s="1087"/>
      <c r="C174" s="1139"/>
      <c r="D174" s="1089"/>
      <c r="E174" s="1140"/>
      <c r="F174" s="1105"/>
      <c r="G174" s="1090"/>
      <c r="H174" s="1105"/>
      <c r="I174" s="1090"/>
      <c r="J174" s="1107"/>
      <c r="K174" s="539"/>
      <c r="L174" s="539"/>
      <c r="M174" s="539"/>
      <c r="N174" s="539"/>
      <c r="O174" s="432"/>
      <c r="P174" s="1105"/>
      <c r="Q174" s="1105"/>
      <c r="R174" s="1107"/>
      <c r="S174" s="1138"/>
      <c r="T174" s="1081"/>
    </row>
    <row r="175" spans="1:20" s="2" customFormat="1" ht="8.25" customHeight="1">
      <c r="A175" s="1081"/>
      <c r="B175" s="1087"/>
      <c r="C175" s="1139"/>
      <c r="D175" s="1089"/>
      <c r="E175" s="1140"/>
      <c r="F175" s="1105"/>
      <c r="G175" s="1090"/>
      <c r="H175" s="1105"/>
      <c r="I175" s="1090"/>
      <c r="J175" s="1107"/>
      <c r="K175" s="539"/>
      <c r="L175" s="539"/>
      <c r="M175" s="539"/>
      <c r="N175" s="539"/>
      <c r="O175" s="432"/>
      <c r="P175" s="1105"/>
      <c r="Q175" s="1105"/>
      <c r="R175" s="1107"/>
      <c r="S175" s="1138"/>
      <c r="T175" s="1081"/>
    </row>
    <row r="176" spans="1:20" s="2" customFormat="1" ht="8.25" customHeight="1">
      <c r="A176" s="1081"/>
      <c r="B176" s="1087"/>
      <c r="C176" s="1139"/>
      <c r="D176" s="1089"/>
      <c r="E176" s="1140"/>
      <c r="F176" s="1105"/>
      <c r="G176" s="1090"/>
      <c r="H176" s="1105"/>
      <c r="I176" s="1090"/>
      <c r="J176" s="1107"/>
      <c r="K176" s="539"/>
      <c r="L176" s="539"/>
      <c r="M176" s="539"/>
      <c r="N176" s="539"/>
      <c r="O176" s="432"/>
      <c r="P176" s="1105"/>
      <c r="Q176" s="1105"/>
      <c r="R176" s="1107"/>
      <c r="S176" s="1138"/>
      <c r="T176" s="1081"/>
    </row>
    <row r="177" spans="1:20" s="2" customFormat="1" ht="8.25" customHeight="1">
      <c r="A177" s="1081"/>
      <c r="B177" s="1087"/>
      <c r="C177" s="1139"/>
      <c r="D177" s="1089"/>
      <c r="E177" s="1140"/>
      <c r="F177" s="1105"/>
      <c r="G177" s="1090"/>
      <c r="H177" s="1105"/>
      <c r="I177" s="1090"/>
      <c r="J177" s="1108"/>
      <c r="K177" s="539"/>
      <c r="L177" s="539"/>
      <c r="M177" s="539"/>
      <c r="N177" s="539"/>
      <c r="O177" s="432"/>
      <c r="P177" s="1105"/>
      <c r="Q177" s="1105"/>
      <c r="R177" s="1108"/>
      <c r="S177" s="1138"/>
      <c r="T177" s="1081"/>
    </row>
    <row r="178" spans="1:20" s="315" customFormat="1" ht="12.75" customHeight="1">
      <c r="A178" s="1081">
        <f>+A168+1</f>
        <v>31</v>
      </c>
      <c r="B178" s="1087" t="s">
        <v>47</v>
      </c>
      <c r="C178" s="1088" t="s">
        <v>48</v>
      </c>
      <c r="D178" s="1089" t="s">
        <v>7</v>
      </c>
      <c r="E178" s="1090">
        <v>16.7</v>
      </c>
      <c r="F178" s="1090">
        <f>H178+J178+R178</f>
        <v>1.7012222000000001</v>
      </c>
      <c r="G178" s="1141">
        <v>0.63</v>
      </c>
      <c r="H178" s="1105">
        <f t="shared" ref="H178" si="45">G178*$P$9/1000</f>
        <v>1.5488172</v>
      </c>
      <c r="I178" s="1141">
        <v>0.05</v>
      </c>
      <c r="J178" s="1106">
        <f t="shared" ref="J178" si="46">I178*$P$10/1000</f>
        <v>0.15240500000000001</v>
      </c>
      <c r="K178" s="331"/>
      <c r="L178" s="332"/>
      <c r="M178" s="332"/>
      <c r="N178" s="538"/>
      <c r="O178" s="432">
        <f t="shared" ref="O178:O187" si="47">M178*N178</f>
        <v>0</v>
      </c>
      <c r="P178" s="1105">
        <f>E178*F178</f>
        <v>28.41041074</v>
      </c>
      <c r="Q178" s="1105">
        <f>SUM(O178:O182)</f>
        <v>0</v>
      </c>
      <c r="R178" s="1106">
        <f>Q178*1.02*1.05*$R$15</f>
        <v>0</v>
      </c>
      <c r="S178" s="1083" t="s">
        <v>3251</v>
      </c>
      <c r="T178" s="1081" t="s">
        <v>3236</v>
      </c>
    </row>
    <row r="179" spans="1:20" s="315" customFormat="1" ht="12.75" customHeight="1">
      <c r="A179" s="1081"/>
      <c r="B179" s="1087"/>
      <c r="C179" s="1088"/>
      <c r="D179" s="1089"/>
      <c r="E179" s="1090"/>
      <c r="F179" s="1090"/>
      <c r="G179" s="1141"/>
      <c r="H179" s="1105"/>
      <c r="I179" s="1141"/>
      <c r="J179" s="1107"/>
      <c r="K179" s="331"/>
      <c r="L179" s="332"/>
      <c r="M179" s="332"/>
      <c r="N179" s="538"/>
      <c r="O179" s="432">
        <f t="shared" si="47"/>
        <v>0</v>
      </c>
      <c r="P179" s="1105"/>
      <c r="Q179" s="1105"/>
      <c r="R179" s="1107"/>
      <c r="S179" s="1083"/>
      <c r="T179" s="1081"/>
    </row>
    <row r="180" spans="1:20" s="315" customFormat="1" ht="12.75" customHeight="1">
      <c r="A180" s="1081"/>
      <c r="B180" s="1087"/>
      <c r="C180" s="1088"/>
      <c r="D180" s="1089"/>
      <c r="E180" s="1090"/>
      <c r="F180" s="1090"/>
      <c r="G180" s="1141"/>
      <c r="H180" s="1105"/>
      <c r="I180" s="1141"/>
      <c r="J180" s="1107"/>
      <c r="K180" s="331"/>
      <c r="L180" s="332"/>
      <c r="M180" s="332"/>
      <c r="N180" s="538"/>
      <c r="O180" s="432">
        <f t="shared" si="47"/>
        <v>0</v>
      </c>
      <c r="P180" s="1105"/>
      <c r="Q180" s="1105"/>
      <c r="R180" s="1107"/>
      <c r="S180" s="1083"/>
      <c r="T180" s="1081"/>
    </row>
    <row r="181" spans="1:20" s="315" customFormat="1" ht="12.75" customHeight="1">
      <c r="A181" s="1081"/>
      <c r="B181" s="1087"/>
      <c r="C181" s="1088"/>
      <c r="D181" s="1089"/>
      <c r="E181" s="1090"/>
      <c r="F181" s="1090"/>
      <c r="G181" s="1141"/>
      <c r="H181" s="1105"/>
      <c r="I181" s="1141"/>
      <c r="J181" s="1107"/>
      <c r="K181" s="331"/>
      <c r="L181" s="332"/>
      <c r="M181" s="332"/>
      <c r="N181" s="538"/>
      <c r="O181" s="432">
        <f t="shared" si="47"/>
        <v>0</v>
      </c>
      <c r="P181" s="1105"/>
      <c r="Q181" s="1105"/>
      <c r="R181" s="1107"/>
      <c r="S181" s="1083"/>
      <c r="T181" s="1081"/>
    </row>
    <row r="182" spans="1:20" s="315" customFormat="1" ht="12.75" customHeight="1">
      <c r="A182" s="1081"/>
      <c r="B182" s="1087"/>
      <c r="C182" s="1088"/>
      <c r="D182" s="1089"/>
      <c r="E182" s="1090"/>
      <c r="F182" s="1090"/>
      <c r="G182" s="1141"/>
      <c r="H182" s="1105"/>
      <c r="I182" s="1141"/>
      <c r="J182" s="1108"/>
      <c r="K182" s="331"/>
      <c r="L182" s="332"/>
      <c r="M182" s="332"/>
      <c r="N182" s="538"/>
      <c r="O182" s="432">
        <f t="shared" si="47"/>
        <v>0</v>
      </c>
      <c r="P182" s="1105"/>
      <c r="Q182" s="1105"/>
      <c r="R182" s="1108"/>
      <c r="S182" s="1083"/>
      <c r="T182" s="1081"/>
    </row>
    <row r="183" spans="1:20" s="315" customFormat="1" ht="12.75" customHeight="1">
      <c r="A183" s="1081">
        <f>+A178+1</f>
        <v>32</v>
      </c>
      <c r="B183" s="1087" t="s">
        <v>27</v>
      </c>
      <c r="C183" s="1088" t="s">
        <v>2598</v>
      </c>
      <c r="D183" s="1089" t="s">
        <v>18</v>
      </c>
      <c r="E183" s="1090">
        <v>47.4</v>
      </c>
      <c r="F183" s="1090">
        <f>H183+J183+R183</f>
        <v>2.4247440000000005</v>
      </c>
      <c r="G183" s="1141">
        <v>0</v>
      </c>
      <c r="H183" s="1105">
        <f t="shared" ref="H183" si="48">G183*$P$9/1000</f>
        <v>0</v>
      </c>
      <c r="I183" s="1141">
        <v>0</v>
      </c>
      <c r="J183" s="1106">
        <f t="shared" ref="J183" si="49">I183*$P$10/1000</f>
        <v>0</v>
      </c>
      <c r="K183" s="331" t="s">
        <v>2599</v>
      </c>
      <c r="L183" s="332" t="s">
        <v>18</v>
      </c>
      <c r="M183" s="332">
        <v>1</v>
      </c>
      <c r="N183" s="538">
        <v>2</v>
      </c>
      <c r="O183" s="432">
        <f t="shared" si="47"/>
        <v>2</v>
      </c>
      <c r="P183" s="1105">
        <f>E183*F183</f>
        <v>114.93286560000001</v>
      </c>
      <c r="Q183" s="1105">
        <f>SUM(O183:O187)</f>
        <v>2</v>
      </c>
      <c r="R183" s="1106">
        <f>Q183*1.02*1.05*$R$15</f>
        <v>2.4247440000000005</v>
      </c>
      <c r="S183" s="1083" t="s">
        <v>3252</v>
      </c>
      <c r="T183" s="1081" t="s">
        <v>3237</v>
      </c>
    </row>
    <row r="184" spans="1:20" s="315" customFormat="1" ht="12.75" customHeight="1">
      <c r="A184" s="1081"/>
      <c r="B184" s="1087"/>
      <c r="C184" s="1088"/>
      <c r="D184" s="1089"/>
      <c r="E184" s="1090"/>
      <c r="F184" s="1090"/>
      <c r="G184" s="1141"/>
      <c r="H184" s="1105"/>
      <c r="I184" s="1141"/>
      <c r="J184" s="1107"/>
      <c r="K184" s="331"/>
      <c r="L184" s="332"/>
      <c r="M184" s="332"/>
      <c r="N184" s="538"/>
      <c r="O184" s="432">
        <f t="shared" si="47"/>
        <v>0</v>
      </c>
      <c r="P184" s="1105"/>
      <c r="Q184" s="1105"/>
      <c r="R184" s="1107"/>
      <c r="S184" s="1083"/>
      <c r="T184" s="1081"/>
    </row>
    <row r="185" spans="1:20" s="315" customFormat="1" ht="12.75" customHeight="1">
      <c r="A185" s="1081"/>
      <c r="B185" s="1087"/>
      <c r="C185" s="1088"/>
      <c r="D185" s="1089"/>
      <c r="E185" s="1090"/>
      <c r="F185" s="1090"/>
      <c r="G185" s="1141"/>
      <c r="H185" s="1105"/>
      <c r="I185" s="1141"/>
      <c r="J185" s="1107"/>
      <c r="K185" s="331"/>
      <c r="L185" s="332"/>
      <c r="M185" s="332"/>
      <c r="N185" s="538"/>
      <c r="O185" s="432">
        <f t="shared" si="47"/>
        <v>0</v>
      </c>
      <c r="P185" s="1105"/>
      <c r="Q185" s="1105"/>
      <c r="R185" s="1107"/>
      <c r="S185" s="1083"/>
      <c r="T185" s="1081"/>
    </row>
    <row r="186" spans="1:20" s="315" customFormat="1" ht="12.75" customHeight="1">
      <c r="A186" s="1081"/>
      <c r="B186" s="1087"/>
      <c r="C186" s="1088"/>
      <c r="D186" s="1089"/>
      <c r="E186" s="1090"/>
      <c r="F186" s="1090"/>
      <c r="G186" s="1141"/>
      <c r="H186" s="1105"/>
      <c r="I186" s="1141"/>
      <c r="J186" s="1107"/>
      <c r="K186" s="331"/>
      <c r="L186" s="332"/>
      <c r="M186" s="332"/>
      <c r="N186" s="538"/>
      <c r="O186" s="432">
        <f t="shared" si="47"/>
        <v>0</v>
      </c>
      <c r="P186" s="1105"/>
      <c r="Q186" s="1105"/>
      <c r="R186" s="1107"/>
      <c r="S186" s="1083"/>
      <c r="T186" s="1081"/>
    </row>
    <row r="187" spans="1:20" s="315" customFormat="1" ht="12.75" customHeight="1">
      <c r="A187" s="1081"/>
      <c r="B187" s="1087"/>
      <c r="C187" s="1088"/>
      <c r="D187" s="1089"/>
      <c r="E187" s="1090"/>
      <c r="F187" s="1090"/>
      <c r="G187" s="1141"/>
      <c r="H187" s="1105"/>
      <c r="I187" s="1141"/>
      <c r="J187" s="1108"/>
      <c r="K187" s="331"/>
      <c r="L187" s="332"/>
      <c r="M187" s="332"/>
      <c r="N187" s="538"/>
      <c r="O187" s="432">
        <f t="shared" si="47"/>
        <v>0</v>
      </c>
      <c r="P187" s="1105"/>
      <c r="Q187" s="1105"/>
      <c r="R187" s="1108"/>
      <c r="S187" s="1083"/>
      <c r="T187" s="1081"/>
    </row>
    <row r="188" spans="1:20" s="2" customFormat="1" ht="15.75" customHeight="1">
      <c r="A188" s="1084">
        <f>+A183+1</f>
        <v>33</v>
      </c>
      <c r="B188" s="1082" t="s">
        <v>3064</v>
      </c>
      <c r="C188" s="1083" t="s">
        <v>3326</v>
      </c>
      <c r="D188" s="1084" t="s">
        <v>7</v>
      </c>
      <c r="E188" s="1092">
        <v>11.6</v>
      </c>
      <c r="F188" s="1092">
        <f>H188+J188+R188</f>
        <v>95.31192286560001</v>
      </c>
      <c r="G188" s="1092">
        <v>0.69</v>
      </c>
      <c r="H188" s="1085">
        <f>G188*$P$9/1000</f>
        <v>1.6963235999999999</v>
      </c>
      <c r="I188" s="1092">
        <v>1.56</v>
      </c>
      <c r="J188" s="1085">
        <f>I188*$P$10/1000</f>
        <v>4.7550360000000005</v>
      </c>
      <c r="K188" s="3" t="s">
        <v>3324</v>
      </c>
      <c r="L188" s="82" t="s">
        <v>177</v>
      </c>
      <c r="M188" s="82">
        <v>1</v>
      </c>
      <c r="N188" s="346">
        <v>72.569999999999993</v>
      </c>
      <c r="O188" s="679">
        <f t="shared" ref="O188:O224" si="50">M188*N188</f>
        <v>72.569999999999993</v>
      </c>
      <c r="P188" s="1085">
        <f>E188*F188</f>
        <v>1105.6183052409601</v>
      </c>
      <c r="Q188" s="1085">
        <f>SUM(O188:O192)</f>
        <v>73.294799999999995</v>
      </c>
      <c r="R188" s="1085">
        <f>Q188*1.02*1.05*$R$15</f>
        <v>88.860563265600007</v>
      </c>
      <c r="S188" s="1083" t="s">
        <v>3327</v>
      </c>
      <c r="T188" s="1081" t="s">
        <v>3236</v>
      </c>
    </row>
    <row r="189" spans="1:20" s="2" customFormat="1" ht="15.75" customHeight="1">
      <c r="A189" s="1084"/>
      <c r="B189" s="1082"/>
      <c r="C189" s="1083"/>
      <c r="D189" s="1084"/>
      <c r="E189" s="1092"/>
      <c r="F189" s="1092"/>
      <c r="G189" s="1092"/>
      <c r="H189" s="1085"/>
      <c r="I189" s="1092"/>
      <c r="J189" s="1085"/>
      <c r="K189" s="3" t="s">
        <v>3325</v>
      </c>
      <c r="L189" s="82" t="s">
        <v>20</v>
      </c>
      <c r="M189" s="82">
        <v>1.56</v>
      </c>
      <c r="N189" s="346">
        <v>0.4</v>
      </c>
      <c r="O189" s="679">
        <f t="shared" si="50"/>
        <v>0.62400000000000011</v>
      </c>
      <c r="P189" s="1085"/>
      <c r="Q189" s="1085"/>
      <c r="R189" s="1085"/>
      <c r="S189" s="1083"/>
      <c r="T189" s="1081"/>
    </row>
    <row r="190" spans="1:20" s="2" customFormat="1" ht="15.75" customHeight="1">
      <c r="A190" s="1084"/>
      <c r="B190" s="1082"/>
      <c r="C190" s="1083"/>
      <c r="D190" s="1084"/>
      <c r="E190" s="1092"/>
      <c r="F190" s="1092"/>
      <c r="G190" s="1092"/>
      <c r="H190" s="1085"/>
      <c r="I190" s="1092"/>
      <c r="J190" s="1085"/>
      <c r="K190" s="3" t="s">
        <v>22</v>
      </c>
      <c r="L190" s="82" t="s">
        <v>20</v>
      </c>
      <c r="M190" s="82">
        <v>0.06</v>
      </c>
      <c r="N190" s="346">
        <v>1</v>
      </c>
      <c r="O190" s="679">
        <f t="shared" si="50"/>
        <v>0.06</v>
      </c>
      <c r="P190" s="1085"/>
      <c r="Q190" s="1085"/>
      <c r="R190" s="1085"/>
      <c r="S190" s="1083"/>
      <c r="T190" s="1081"/>
    </row>
    <row r="191" spans="1:20" s="2" customFormat="1" ht="15.75" customHeight="1">
      <c r="A191" s="1084"/>
      <c r="B191" s="1082"/>
      <c r="C191" s="1083"/>
      <c r="D191" s="1084"/>
      <c r="E191" s="1092"/>
      <c r="F191" s="1092"/>
      <c r="G191" s="1092"/>
      <c r="H191" s="1085"/>
      <c r="I191" s="1092"/>
      <c r="J191" s="1085"/>
      <c r="K191" s="3" t="s">
        <v>2071</v>
      </c>
      <c r="L191" s="82" t="s">
        <v>20</v>
      </c>
      <c r="M191" s="82">
        <v>4.8000000000000001E-2</v>
      </c>
      <c r="N191" s="346">
        <v>0.85</v>
      </c>
      <c r="O191" s="679">
        <f t="shared" si="50"/>
        <v>4.0800000000000003E-2</v>
      </c>
      <c r="P191" s="1085"/>
      <c r="Q191" s="1085"/>
      <c r="R191" s="1085"/>
      <c r="S191" s="1083"/>
      <c r="T191" s="1081"/>
    </row>
    <row r="192" spans="1:20" s="2" customFormat="1" ht="15.75" customHeight="1">
      <c r="A192" s="1084"/>
      <c r="B192" s="1082"/>
      <c r="C192" s="1083"/>
      <c r="D192" s="1084"/>
      <c r="E192" s="1092"/>
      <c r="F192" s="1092"/>
      <c r="G192" s="1092"/>
      <c r="H192" s="1085"/>
      <c r="I192" s="1092"/>
      <c r="J192" s="1085"/>
      <c r="K192" s="3"/>
      <c r="L192" s="82"/>
      <c r="M192" s="82"/>
      <c r="N192" s="346"/>
      <c r="O192" s="679">
        <f t="shared" si="50"/>
        <v>0</v>
      </c>
      <c r="P192" s="1085"/>
      <c r="Q192" s="1085"/>
      <c r="R192" s="1085"/>
      <c r="S192" s="1083"/>
      <c r="T192" s="1081"/>
    </row>
    <row r="193" spans="1:21" s="1" customFormat="1" ht="15.75" customHeight="1">
      <c r="A193" s="1081">
        <f>+A188+1</f>
        <v>34</v>
      </c>
      <c r="B193" s="1087" t="s">
        <v>2083</v>
      </c>
      <c r="C193" s="1088" t="s">
        <v>3196</v>
      </c>
      <c r="D193" s="1089" t="s">
        <v>7</v>
      </c>
      <c r="E193" s="1090">
        <v>43.4</v>
      </c>
      <c r="F193" s="1090">
        <f>H193+J193+R193</f>
        <v>44.851997000000011</v>
      </c>
      <c r="G193" s="1090">
        <v>0.55000000000000004</v>
      </c>
      <c r="H193" s="1105">
        <f t="shared" ref="H193" si="51">G193*$P$9/1000</f>
        <v>1.352142</v>
      </c>
      <c r="I193" s="1090">
        <v>0.35</v>
      </c>
      <c r="J193" s="1106">
        <f t="shared" ref="J193" si="52">I193*$P$10/1000</f>
        <v>1.0668349999999998</v>
      </c>
      <c r="K193" s="532" t="s">
        <v>2601</v>
      </c>
      <c r="L193" s="332" t="s">
        <v>7</v>
      </c>
      <c r="M193" s="332">
        <v>1</v>
      </c>
      <c r="N193" s="539">
        <v>35</v>
      </c>
      <c r="O193" s="432">
        <f t="shared" si="50"/>
        <v>35</v>
      </c>
      <c r="P193" s="1105">
        <f>E193*F193</f>
        <v>1946.5766698000004</v>
      </c>
      <c r="Q193" s="1105">
        <f>SUM(O193:O197)</f>
        <v>35</v>
      </c>
      <c r="R193" s="1106">
        <f>Q193*1.02*1.05*$R$15</f>
        <v>42.433020000000013</v>
      </c>
      <c r="S193" s="1083" t="s">
        <v>3253</v>
      </c>
      <c r="T193" s="1081" t="s">
        <v>3236</v>
      </c>
      <c r="U193" s="2"/>
    </row>
    <row r="194" spans="1:21" s="1" customFormat="1" ht="15.75" customHeight="1">
      <c r="A194" s="1081"/>
      <c r="B194" s="1087"/>
      <c r="C194" s="1088"/>
      <c r="D194" s="1089"/>
      <c r="E194" s="1090"/>
      <c r="F194" s="1090"/>
      <c r="G194" s="1090"/>
      <c r="H194" s="1105"/>
      <c r="I194" s="1090"/>
      <c r="J194" s="1107"/>
      <c r="K194" s="532"/>
      <c r="L194" s="332"/>
      <c r="M194" s="332"/>
      <c r="N194" s="538"/>
      <c r="O194" s="432">
        <f t="shared" si="50"/>
        <v>0</v>
      </c>
      <c r="P194" s="1105"/>
      <c r="Q194" s="1105"/>
      <c r="R194" s="1107"/>
      <c r="S194" s="1083"/>
      <c r="T194" s="1081"/>
      <c r="U194" s="2"/>
    </row>
    <row r="195" spans="1:21" s="1" customFormat="1" ht="15.75" customHeight="1">
      <c r="A195" s="1081"/>
      <c r="B195" s="1087"/>
      <c r="C195" s="1088"/>
      <c r="D195" s="1089"/>
      <c r="E195" s="1090"/>
      <c r="F195" s="1090"/>
      <c r="G195" s="1090"/>
      <c r="H195" s="1105"/>
      <c r="I195" s="1090"/>
      <c r="J195" s="1107"/>
      <c r="K195" s="532"/>
      <c r="L195" s="332"/>
      <c r="M195" s="332"/>
      <c r="N195" s="538"/>
      <c r="O195" s="432">
        <f t="shared" si="50"/>
        <v>0</v>
      </c>
      <c r="P195" s="1105"/>
      <c r="Q195" s="1105"/>
      <c r="R195" s="1107"/>
      <c r="S195" s="1083"/>
      <c r="T195" s="1081"/>
      <c r="U195" s="2"/>
    </row>
    <row r="196" spans="1:21" s="1" customFormat="1" ht="15.75" customHeight="1">
      <c r="A196" s="1081"/>
      <c r="B196" s="1087"/>
      <c r="C196" s="1088"/>
      <c r="D196" s="1089"/>
      <c r="E196" s="1090"/>
      <c r="F196" s="1090"/>
      <c r="G196" s="1090"/>
      <c r="H196" s="1105"/>
      <c r="I196" s="1090"/>
      <c r="J196" s="1107"/>
      <c r="K196" s="532"/>
      <c r="L196" s="332"/>
      <c r="M196" s="332"/>
      <c r="N196" s="538"/>
      <c r="O196" s="432">
        <f t="shared" si="50"/>
        <v>0</v>
      </c>
      <c r="P196" s="1105"/>
      <c r="Q196" s="1105"/>
      <c r="R196" s="1107"/>
      <c r="S196" s="1083"/>
      <c r="T196" s="1081"/>
      <c r="U196" s="2"/>
    </row>
    <row r="197" spans="1:21" s="1" customFormat="1" ht="15.75" customHeight="1">
      <c r="A197" s="1081"/>
      <c r="B197" s="1087"/>
      <c r="C197" s="1088"/>
      <c r="D197" s="1091"/>
      <c r="E197" s="1090"/>
      <c r="F197" s="1090"/>
      <c r="G197" s="1090"/>
      <c r="H197" s="1105"/>
      <c r="I197" s="1090"/>
      <c r="J197" s="1108"/>
      <c r="K197" s="532"/>
      <c r="L197" s="332"/>
      <c r="M197" s="332"/>
      <c r="N197" s="538"/>
      <c r="O197" s="432">
        <f t="shared" si="50"/>
        <v>0</v>
      </c>
      <c r="P197" s="1105"/>
      <c r="Q197" s="1105"/>
      <c r="R197" s="1108"/>
      <c r="S197" s="1083"/>
      <c r="T197" s="1081"/>
      <c r="U197" s="2"/>
    </row>
    <row r="198" spans="1:21" s="315" customFormat="1" ht="11.25" customHeight="1">
      <c r="A198" s="1081">
        <f>+A193+1</f>
        <v>35</v>
      </c>
      <c r="B198" s="1087" t="s">
        <v>27</v>
      </c>
      <c r="C198" s="1088" t="s">
        <v>2602</v>
      </c>
      <c r="D198" s="1089" t="s">
        <v>7</v>
      </c>
      <c r="E198" s="1090">
        <v>12.9</v>
      </c>
      <c r="F198" s="1090">
        <f>H198+J198+R198</f>
        <v>116.18160876000002</v>
      </c>
      <c r="G198" s="1090">
        <v>0</v>
      </c>
      <c r="H198" s="1105">
        <f t="shared" ref="H198" si="53">G198*$P$9/1000</f>
        <v>0</v>
      </c>
      <c r="I198" s="1090"/>
      <c r="J198" s="1106">
        <f t="shared" ref="J198" si="54">I198*$P$10/1000</f>
        <v>0</v>
      </c>
      <c r="K198" s="433" t="s">
        <v>3770</v>
      </c>
      <c r="L198" s="538" t="s">
        <v>177</v>
      </c>
      <c r="M198" s="538">
        <v>1</v>
      </c>
      <c r="N198" s="907">
        <f>95.83</f>
        <v>95.83</v>
      </c>
      <c r="O198" s="432">
        <f t="shared" si="50"/>
        <v>95.83</v>
      </c>
      <c r="P198" s="1105">
        <f>E198*F198</f>
        <v>1498.7427530040002</v>
      </c>
      <c r="Q198" s="1105">
        <f>SUM(O198:O202)</f>
        <v>95.83</v>
      </c>
      <c r="R198" s="1106">
        <f>Q198*1.02*1.05*$R$15</f>
        <v>116.18160876000002</v>
      </c>
      <c r="S198" s="1083" t="s">
        <v>3771</v>
      </c>
      <c r="T198" s="1081" t="s">
        <v>3236</v>
      </c>
    </row>
    <row r="199" spans="1:21" s="315" customFormat="1" ht="13.5" customHeight="1">
      <c r="A199" s="1081"/>
      <c r="B199" s="1087"/>
      <c r="C199" s="1088"/>
      <c r="D199" s="1089"/>
      <c r="E199" s="1090"/>
      <c r="F199" s="1090"/>
      <c r="G199" s="1090"/>
      <c r="H199" s="1105"/>
      <c r="I199" s="1090"/>
      <c r="J199" s="1107"/>
      <c r="K199" s="433"/>
      <c r="L199" s="538"/>
      <c r="M199" s="538"/>
      <c r="N199" s="538"/>
      <c r="O199" s="432">
        <f t="shared" si="50"/>
        <v>0</v>
      </c>
      <c r="P199" s="1105"/>
      <c r="Q199" s="1105"/>
      <c r="R199" s="1107"/>
      <c r="S199" s="1083"/>
      <c r="T199" s="1081"/>
    </row>
    <row r="200" spans="1:21" s="315" customFormat="1" ht="13.5" customHeight="1">
      <c r="A200" s="1081"/>
      <c r="B200" s="1087"/>
      <c r="C200" s="1088"/>
      <c r="D200" s="1089"/>
      <c r="E200" s="1090"/>
      <c r="F200" s="1090"/>
      <c r="G200" s="1090"/>
      <c r="H200" s="1105"/>
      <c r="I200" s="1090"/>
      <c r="J200" s="1107"/>
      <c r="K200" s="433"/>
      <c r="L200" s="538"/>
      <c r="M200" s="538"/>
      <c r="N200" s="538"/>
      <c r="O200" s="432">
        <f t="shared" si="50"/>
        <v>0</v>
      </c>
      <c r="P200" s="1105"/>
      <c r="Q200" s="1105"/>
      <c r="R200" s="1107"/>
      <c r="S200" s="1083"/>
      <c r="T200" s="1081"/>
    </row>
    <row r="201" spans="1:21" s="315" customFormat="1" ht="13.5" customHeight="1">
      <c r="A201" s="1081"/>
      <c r="B201" s="1087"/>
      <c r="C201" s="1088"/>
      <c r="D201" s="1089"/>
      <c r="E201" s="1090"/>
      <c r="F201" s="1090"/>
      <c r="G201" s="1090"/>
      <c r="H201" s="1105"/>
      <c r="I201" s="1090"/>
      <c r="J201" s="1107"/>
      <c r="K201" s="433"/>
      <c r="L201" s="538"/>
      <c r="M201" s="538"/>
      <c r="N201" s="538"/>
      <c r="O201" s="432">
        <f t="shared" si="50"/>
        <v>0</v>
      </c>
      <c r="P201" s="1105"/>
      <c r="Q201" s="1105"/>
      <c r="R201" s="1107"/>
      <c r="S201" s="1083"/>
      <c r="T201" s="1081"/>
    </row>
    <row r="202" spans="1:21" s="315" customFormat="1" ht="13.5" customHeight="1">
      <c r="A202" s="1081"/>
      <c r="B202" s="1143"/>
      <c r="C202" s="1088"/>
      <c r="D202" s="1091"/>
      <c r="E202" s="1122"/>
      <c r="F202" s="1122"/>
      <c r="G202" s="1122"/>
      <c r="H202" s="1105"/>
      <c r="I202" s="1122"/>
      <c r="J202" s="1108"/>
      <c r="K202" s="804"/>
      <c r="L202" s="803"/>
      <c r="M202" s="803"/>
      <c r="N202" s="803"/>
      <c r="O202" s="432">
        <f t="shared" si="50"/>
        <v>0</v>
      </c>
      <c r="P202" s="1105"/>
      <c r="Q202" s="1105"/>
      <c r="R202" s="1108"/>
      <c r="S202" s="1083"/>
      <c r="T202" s="1081"/>
    </row>
    <row r="203" spans="1:21" s="315" customFormat="1" ht="11.25" customHeight="1">
      <c r="A203" s="1081">
        <f>+A198+1</f>
        <v>36</v>
      </c>
      <c r="B203" s="1087" t="s">
        <v>27</v>
      </c>
      <c r="C203" s="1088" t="s">
        <v>3832</v>
      </c>
      <c r="D203" s="1089" t="s">
        <v>7</v>
      </c>
      <c r="E203" s="1190">
        <v>39.9</v>
      </c>
      <c r="F203" s="1090">
        <f>H203+J203+R203</f>
        <v>104.34522092400002</v>
      </c>
      <c r="G203" s="1090">
        <v>0</v>
      </c>
      <c r="H203" s="1105">
        <f t="shared" ref="H203" si="55">G203*$P$9/1000</f>
        <v>0</v>
      </c>
      <c r="I203" s="1090"/>
      <c r="J203" s="1106">
        <f t="shared" ref="J203" si="56">I203*$P$10/1000</f>
        <v>0</v>
      </c>
      <c r="K203" s="433" t="s">
        <v>3772</v>
      </c>
      <c r="L203" s="538" t="s">
        <v>177</v>
      </c>
      <c r="M203" s="538">
        <v>1</v>
      </c>
      <c r="N203" s="907">
        <f>86.067</f>
        <v>86.066999999999993</v>
      </c>
      <c r="O203" s="432">
        <f t="shared" si="50"/>
        <v>86.066999999999993</v>
      </c>
      <c r="P203" s="1105">
        <f>E203*F203</f>
        <v>4163.3743148676003</v>
      </c>
      <c r="Q203" s="1105">
        <f>SUM(O203:O207)</f>
        <v>86.066999999999993</v>
      </c>
      <c r="R203" s="1106">
        <f t="shared" ref="R203" si="57">Q203*1.02*1.05*$R$15</f>
        <v>104.34522092400002</v>
      </c>
      <c r="S203" s="1083" t="s">
        <v>3773</v>
      </c>
      <c r="T203" s="1081" t="s">
        <v>3236</v>
      </c>
    </row>
    <row r="204" spans="1:21" s="315" customFormat="1" ht="13.5" customHeight="1">
      <c r="A204" s="1081"/>
      <c r="B204" s="1087"/>
      <c r="C204" s="1088"/>
      <c r="D204" s="1089"/>
      <c r="E204" s="1190"/>
      <c r="F204" s="1090"/>
      <c r="G204" s="1090"/>
      <c r="H204" s="1105"/>
      <c r="I204" s="1090"/>
      <c r="J204" s="1107"/>
      <c r="K204" s="433"/>
      <c r="L204" s="538"/>
      <c r="M204" s="538"/>
      <c r="N204" s="538"/>
      <c r="O204" s="432">
        <f t="shared" si="50"/>
        <v>0</v>
      </c>
      <c r="P204" s="1105"/>
      <c r="Q204" s="1105"/>
      <c r="R204" s="1107"/>
      <c r="S204" s="1083"/>
      <c r="T204" s="1081"/>
    </row>
    <row r="205" spans="1:21" s="315" customFormat="1" ht="13.5" customHeight="1">
      <c r="A205" s="1081"/>
      <c r="B205" s="1087"/>
      <c r="C205" s="1088"/>
      <c r="D205" s="1089"/>
      <c r="E205" s="1190"/>
      <c r="F205" s="1090"/>
      <c r="G205" s="1090"/>
      <c r="H205" s="1105"/>
      <c r="I205" s="1090"/>
      <c r="J205" s="1107"/>
      <c r="K205" s="433"/>
      <c r="L205" s="538"/>
      <c r="M205" s="538"/>
      <c r="N205" s="538"/>
      <c r="O205" s="432">
        <f t="shared" si="50"/>
        <v>0</v>
      </c>
      <c r="P205" s="1105"/>
      <c r="Q205" s="1105"/>
      <c r="R205" s="1107"/>
      <c r="S205" s="1083"/>
      <c r="T205" s="1081"/>
    </row>
    <row r="206" spans="1:21" s="315" customFormat="1" ht="13.5" customHeight="1">
      <c r="A206" s="1081"/>
      <c r="B206" s="1087"/>
      <c r="C206" s="1088"/>
      <c r="D206" s="1089"/>
      <c r="E206" s="1190"/>
      <c r="F206" s="1090"/>
      <c r="G206" s="1090"/>
      <c r="H206" s="1105"/>
      <c r="I206" s="1090"/>
      <c r="J206" s="1107"/>
      <c r="K206" s="433"/>
      <c r="L206" s="538"/>
      <c r="M206" s="538"/>
      <c r="N206" s="538"/>
      <c r="O206" s="432">
        <f t="shared" si="50"/>
        <v>0</v>
      </c>
      <c r="P206" s="1105"/>
      <c r="Q206" s="1105"/>
      <c r="R206" s="1107"/>
      <c r="S206" s="1083"/>
      <c r="T206" s="1081"/>
    </row>
    <row r="207" spans="1:21" s="315" customFormat="1" ht="13.5" customHeight="1">
      <c r="A207" s="1081"/>
      <c r="B207" s="1143"/>
      <c r="C207" s="1088"/>
      <c r="D207" s="1091"/>
      <c r="E207" s="1191"/>
      <c r="F207" s="1122"/>
      <c r="G207" s="1122"/>
      <c r="H207" s="1105"/>
      <c r="I207" s="1122"/>
      <c r="J207" s="1108"/>
      <c r="K207" s="804"/>
      <c r="L207" s="803"/>
      <c r="M207" s="803"/>
      <c r="N207" s="803"/>
      <c r="O207" s="432">
        <f t="shared" si="50"/>
        <v>0</v>
      </c>
      <c r="P207" s="1105"/>
      <c r="Q207" s="1105"/>
      <c r="R207" s="1108"/>
      <c r="S207" s="1083"/>
      <c r="T207" s="1081"/>
    </row>
    <row r="208" spans="1:21" s="315" customFormat="1" ht="11.25" customHeight="1">
      <c r="A208" s="1081">
        <f>+A203+1</f>
        <v>37</v>
      </c>
      <c r="B208" s="1087" t="s">
        <v>27</v>
      </c>
      <c r="C208" s="1088" t="s">
        <v>3833</v>
      </c>
      <c r="D208" s="1089" t="s">
        <v>7</v>
      </c>
      <c r="E208" s="1190">
        <v>39.9</v>
      </c>
      <c r="F208" s="1090">
        <f>H208+J208+R208</f>
        <v>56.577360000000049</v>
      </c>
      <c r="G208" s="1090">
        <v>0</v>
      </c>
      <c r="H208" s="1105">
        <f t="shared" ref="H208" si="58">G208*$P$9/1000</f>
        <v>0</v>
      </c>
      <c r="I208" s="1090"/>
      <c r="J208" s="1106">
        <f t="shared" ref="J208" si="59">I208*$P$10/1000</f>
        <v>0</v>
      </c>
      <c r="K208" s="433" t="s">
        <v>3772</v>
      </c>
      <c r="L208" s="538" t="s">
        <v>177</v>
      </c>
      <c r="M208" s="538">
        <v>1</v>
      </c>
      <c r="N208" s="907">
        <f>46.6666666666667</f>
        <v>46.6666666666667</v>
      </c>
      <c r="O208" s="432">
        <f t="shared" ref="O208:O212" si="60">M208*N208</f>
        <v>46.6666666666667</v>
      </c>
      <c r="P208" s="1105">
        <f>E208*F208</f>
        <v>2257.4366640000017</v>
      </c>
      <c r="Q208" s="1105">
        <f>SUM(O208:O212)</f>
        <v>46.6666666666667</v>
      </c>
      <c r="R208" s="1106">
        <f t="shared" ref="R208" si="61">Q208*1.02*1.05*$R$15</f>
        <v>56.577360000000049</v>
      </c>
      <c r="S208" s="1083" t="s">
        <v>3773</v>
      </c>
      <c r="T208" s="1081" t="s">
        <v>3236</v>
      </c>
    </row>
    <row r="209" spans="1:21" s="315" customFormat="1" ht="13.5" customHeight="1">
      <c r="A209" s="1081"/>
      <c r="B209" s="1087"/>
      <c r="C209" s="1088"/>
      <c r="D209" s="1089"/>
      <c r="E209" s="1190"/>
      <c r="F209" s="1090"/>
      <c r="G209" s="1090"/>
      <c r="H209" s="1105"/>
      <c r="I209" s="1090"/>
      <c r="J209" s="1107"/>
      <c r="K209" s="433"/>
      <c r="L209" s="538"/>
      <c r="M209" s="538"/>
      <c r="N209" s="538"/>
      <c r="O209" s="432">
        <f t="shared" si="60"/>
        <v>0</v>
      </c>
      <c r="P209" s="1105"/>
      <c r="Q209" s="1105"/>
      <c r="R209" s="1107"/>
      <c r="S209" s="1083"/>
      <c r="T209" s="1081"/>
    </row>
    <row r="210" spans="1:21" s="315" customFormat="1" ht="13.5" customHeight="1">
      <c r="A210" s="1081"/>
      <c r="B210" s="1087"/>
      <c r="C210" s="1088"/>
      <c r="D210" s="1089"/>
      <c r="E210" s="1190"/>
      <c r="F210" s="1090"/>
      <c r="G210" s="1090"/>
      <c r="H210" s="1105"/>
      <c r="I210" s="1090"/>
      <c r="J210" s="1107"/>
      <c r="K210" s="433"/>
      <c r="L210" s="538"/>
      <c r="M210" s="538"/>
      <c r="N210" s="538"/>
      <c r="O210" s="432">
        <f t="shared" si="60"/>
        <v>0</v>
      </c>
      <c r="P210" s="1105"/>
      <c r="Q210" s="1105"/>
      <c r="R210" s="1107"/>
      <c r="S210" s="1083"/>
      <c r="T210" s="1081"/>
    </row>
    <row r="211" spans="1:21" s="315" customFormat="1" ht="13.5" customHeight="1">
      <c r="A211" s="1081"/>
      <c r="B211" s="1087"/>
      <c r="C211" s="1088"/>
      <c r="D211" s="1089"/>
      <c r="E211" s="1190"/>
      <c r="F211" s="1090"/>
      <c r="G211" s="1090"/>
      <c r="H211" s="1105"/>
      <c r="I211" s="1090"/>
      <c r="J211" s="1107"/>
      <c r="K211" s="433"/>
      <c r="L211" s="538"/>
      <c r="M211" s="538"/>
      <c r="N211" s="538"/>
      <c r="O211" s="432">
        <f t="shared" si="60"/>
        <v>0</v>
      </c>
      <c r="P211" s="1105"/>
      <c r="Q211" s="1105"/>
      <c r="R211" s="1107"/>
      <c r="S211" s="1083"/>
      <c r="T211" s="1081"/>
    </row>
    <row r="212" spans="1:21" s="315" customFormat="1" ht="13.5" customHeight="1">
      <c r="A212" s="1081"/>
      <c r="B212" s="1143"/>
      <c r="C212" s="1088"/>
      <c r="D212" s="1091"/>
      <c r="E212" s="1191"/>
      <c r="F212" s="1122"/>
      <c r="G212" s="1122"/>
      <c r="H212" s="1105"/>
      <c r="I212" s="1122"/>
      <c r="J212" s="1108"/>
      <c r="K212" s="804"/>
      <c r="L212" s="803"/>
      <c r="M212" s="803"/>
      <c r="N212" s="803"/>
      <c r="O212" s="432">
        <f t="shared" si="60"/>
        <v>0</v>
      </c>
      <c r="P212" s="1105"/>
      <c r="Q212" s="1105"/>
      <c r="R212" s="1108"/>
      <c r="S212" s="1083"/>
      <c r="T212" s="1081"/>
    </row>
    <row r="213" spans="1:21" s="1" customFormat="1" ht="15" customHeight="1">
      <c r="A213" s="1086">
        <f>+A208+1</f>
        <v>38</v>
      </c>
      <c r="B213" s="1188" t="s">
        <v>2631</v>
      </c>
      <c r="C213" s="1088" t="s">
        <v>3476</v>
      </c>
      <c r="D213" s="1089" t="s">
        <v>2411</v>
      </c>
      <c r="E213" s="1206">
        <v>5</v>
      </c>
      <c r="F213" s="1090">
        <f>H213+J213+R213</f>
        <v>1.4616008799999998</v>
      </c>
      <c r="G213" s="1090">
        <v>0.29199999999999998</v>
      </c>
      <c r="H213" s="1105">
        <f t="shared" ref="H213" si="62">G213*$P$9/1000</f>
        <v>0.71786447999999992</v>
      </c>
      <c r="I213" s="1090">
        <v>0.24399999999999999</v>
      </c>
      <c r="J213" s="1105">
        <f t="shared" ref="J213" si="63">I213*$P$10/1000</f>
        <v>0.74373639999999996</v>
      </c>
      <c r="K213" s="532"/>
      <c r="L213" s="331"/>
      <c r="M213" s="331"/>
      <c r="N213" s="433"/>
      <c r="O213" s="330">
        <f>M213*N213</f>
        <v>0</v>
      </c>
      <c r="P213" s="1105">
        <f>E213*F213</f>
        <v>7.3080043999999988</v>
      </c>
      <c r="Q213" s="1105">
        <f>SUM(O213:O217)</f>
        <v>0</v>
      </c>
      <c r="R213" s="1105">
        <f>Q213*1.02*1.05*$R$15</f>
        <v>0</v>
      </c>
      <c r="S213" s="1083" t="s">
        <v>3477</v>
      </c>
      <c r="T213" s="1081" t="s">
        <v>3478</v>
      </c>
      <c r="U213" s="2"/>
    </row>
    <row r="214" spans="1:21" s="1" customFormat="1" ht="14.25" customHeight="1">
      <c r="A214" s="1086"/>
      <c r="B214" s="1188"/>
      <c r="C214" s="1088"/>
      <c r="D214" s="1089"/>
      <c r="E214" s="1207"/>
      <c r="F214" s="1090"/>
      <c r="G214" s="1090"/>
      <c r="H214" s="1105"/>
      <c r="I214" s="1090"/>
      <c r="J214" s="1105"/>
      <c r="K214" s="532"/>
      <c r="L214" s="331"/>
      <c r="M214" s="331"/>
      <c r="N214" s="433"/>
      <c r="O214" s="330">
        <f>M214*N214</f>
        <v>0</v>
      </c>
      <c r="P214" s="1105"/>
      <c r="Q214" s="1105"/>
      <c r="R214" s="1105"/>
      <c r="S214" s="1083"/>
      <c r="T214" s="1081"/>
      <c r="U214" s="2"/>
    </row>
    <row r="215" spans="1:21" s="1" customFormat="1" ht="15.75" customHeight="1">
      <c r="A215" s="1086"/>
      <c r="B215" s="1188"/>
      <c r="C215" s="1088"/>
      <c r="D215" s="1089"/>
      <c r="E215" s="1207"/>
      <c r="F215" s="1090"/>
      <c r="G215" s="1090"/>
      <c r="H215" s="1105"/>
      <c r="I215" s="1090"/>
      <c r="J215" s="1105"/>
      <c r="K215" s="532"/>
      <c r="L215" s="331"/>
      <c r="M215" s="331"/>
      <c r="N215" s="433"/>
      <c r="O215" s="330">
        <f>M215*N215</f>
        <v>0</v>
      </c>
      <c r="P215" s="1105"/>
      <c r="Q215" s="1105"/>
      <c r="R215" s="1105"/>
      <c r="S215" s="1083"/>
      <c r="T215" s="1081"/>
      <c r="U215" s="2"/>
    </row>
    <row r="216" spans="1:21" s="1" customFormat="1" ht="15.75" customHeight="1">
      <c r="A216" s="1086"/>
      <c r="B216" s="1188"/>
      <c r="C216" s="1088"/>
      <c r="D216" s="1089"/>
      <c r="E216" s="1207"/>
      <c r="F216" s="1090"/>
      <c r="G216" s="1090"/>
      <c r="H216" s="1105"/>
      <c r="I216" s="1090"/>
      <c r="J216" s="1105"/>
      <c r="K216" s="532"/>
      <c r="L216" s="331"/>
      <c r="M216" s="331"/>
      <c r="N216" s="433"/>
      <c r="O216" s="330">
        <f>M216*N216</f>
        <v>0</v>
      </c>
      <c r="P216" s="1105"/>
      <c r="Q216" s="1105"/>
      <c r="R216" s="1105"/>
      <c r="S216" s="1083"/>
      <c r="T216" s="1081"/>
      <c r="U216" s="2"/>
    </row>
    <row r="217" spans="1:21" s="1" customFormat="1" ht="15.75" customHeight="1">
      <c r="A217" s="1086"/>
      <c r="B217" s="1188"/>
      <c r="C217" s="1088"/>
      <c r="D217" s="1089"/>
      <c r="E217" s="1208"/>
      <c r="F217" s="1090"/>
      <c r="G217" s="1090"/>
      <c r="H217" s="1105"/>
      <c r="I217" s="1090"/>
      <c r="J217" s="1105"/>
      <c r="K217" s="532"/>
      <c r="L217" s="331"/>
      <c r="M217" s="331"/>
      <c r="N217" s="433"/>
      <c r="O217" s="330">
        <f>M217*N217</f>
        <v>0</v>
      </c>
      <c r="P217" s="1105"/>
      <c r="Q217" s="1105"/>
      <c r="R217" s="1105"/>
      <c r="S217" s="1083"/>
      <c r="T217" s="1081"/>
      <c r="U217" s="2"/>
    </row>
    <row r="218" spans="1:21" s="2" customFormat="1" ht="12.75" customHeight="1">
      <c r="A218" s="1081">
        <f>+A213+1</f>
        <v>39</v>
      </c>
      <c r="B218" s="1087" t="s">
        <v>45</v>
      </c>
      <c r="C218" s="1088" t="s">
        <v>3328</v>
      </c>
      <c r="D218" s="1089" t="s">
        <v>7</v>
      </c>
      <c r="E218" s="1090">
        <v>1168.3</v>
      </c>
      <c r="F218" s="1132">
        <f>H218+J218+R218</f>
        <v>2.3820347763300003</v>
      </c>
      <c r="G218" s="1090">
        <v>0.57999999999999996</v>
      </c>
      <c r="H218" s="1105">
        <f t="shared" ref="H218" si="64">G218*$P$9/1000</f>
        <v>1.4258952</v>
      </c>
      <c r="I218" s="1090">
        <v>0.12</v>
      </c>
      <c r="J218" s="1106">
        <f t="shared" ref="J218" si="65">I218*$P$10/1000</f>
        <v>0.36577199999999999</v>
      </c>
      <c r="K218" s="331" t="s">
        <v>41</v>
      </c>
      <c r="L218" s="332" t="s">
        <v>23</v>
      </c>
      <c r="M218" s="332">
        <v>2.41E-2</v>
      </c>
      <c r="N218" s="538">
        <v>20.125</v>
      </c>
      <c r="O218" s="432">
        <f t="shared" si="50"/>
        <v>0.48501250000000001</v>
      </c>
      <c r="P218" s="1105">
        <f>E218*F218</f>
        <v>2782.9312291863394</v>
      </c>
      <c r="Q218" s="1105">
        <f>SUM(O218:O222)</f>
        <v>0.48695250000000001</v>
      </c>
      <c r="R218" s="1106">
        <f>Q218*1.02*1.05*$R$15</f>
        <v>0.59036757633000014</v>
      </c>
      <c r="S218" s="1083" t="s">
        <v>3254</v>
      </c>
      <c r="T218" s="1081" t="s">
        <v>3236</v>
      </c>
    </row>
    <row r="219" spans="1:21" s="2" customFormat="1" ht="12.75" customHeight="1">
      <c r="A219" s="1081"/>
      <c r="B219" s="1087"/>
      <c r="C219" s="1088"/>
      <c r="D219" s="1089"/>
      <c r="E219" s="1090"/>
      <c r="F219" s="1132"/>
      <c r="G219" s="1090"/>
      <c r="H219" s="1105"/>
      <c r="I219" s="1090"/>
      <c r="J219" s="1107"/>
      <c r="K219" s="331" t="s">
        <v>2061</v>
      </c>
      <c r="L219" s="332" t="s">
        <v>21</v>
      </c>
      <c r="M219" s="332">
        <v>9.7000000000000003E-3</v>
      </c>
      <c r="N219" s="538">
        <v>0.2</v>
      </c>
      <c r="O219" s="432">
        <f t="shared" si="50"/>
        <v>1.9400000000000001E-3</v>
      </c>
      <c r="P219" s="1105"/>
      <c r="Q219" s="1105"/>
      <c r="R219" s="1107"/>
      <c r="S219" s="1083"/>
      <c r="T219" s="1081"/>
    </row>
    <row r="220" spans="1:21" s="2" customFormat="1" ht="12.75" customHeight="1">
      <c r="A220" s="1081"/>
      <c r="B220" s="1087"/>
      <c r="C220" s="1088"/>
      <c r="D220" s="1089"/>
      <c r="E220" s="1090"/>
      <c r="F220" s="1132"/>
      <c r="G220" s="1090"/>
      <c r="H220" s="1105"/>
      <c r="I220" s="1090"/>
      <c r="J220" s="1107"/>
      <c r="K220" s="331"/>
      <c r="L220" s="332"/>
      <c r="M220" s="332"/>
      <c r="N220" s="538"/>
      <c r="O220" s="432">
        <f t="shared" si="50"/>
        <v>0</v>
      </c>
      <c r="P220" s="1105"/>
      <c r="Q220" s="1105"/>
      <c r="R220" s="1107"/>
      <c r="S220" s="1083"/>
      <c r="T220" s="1081"/>
    </row>
    <row r="221" spans="1:21" s="2" customFormat="1" ht="12.75" customHeight="1">
      <c r="A221" s="1081"/>
      <c r="B221" s="1087"/>
      <c r="C221" s="1088"/>
      <c r="D221" s="1089"/>
      <c r="E221" s="1090"/>
      <c r="F221" s="1132"/>
      <c r="G221" s="1090"/>
      <c r="H221" s="1105"/>
      <c r="I221" s="1090"/>
      <c r="J221" s="1107"/>
      <c r="K221" s="331"/>
      <c r="L221" s="332"/>
      <c r="M221" s="332"/>
      <c r="N221" s="538"/>
      <c r="O221" s="432">
        <f t="shared" si="50"/>
        <v>0</v>
      </c>
      <c r="P221" s="1105"/>
      <c r="Q221" s="1105"/>
      <c r="R221" s="1107"/>
      <c r="S221" s="1083"/>
      <c r="T221" s="1081"/>
    </row>
    <row r="222" spans="1:21" s="2" customFormat="1" ht="12.75" customHeight="1">
      <c r="A222" s="1081"/>
      <c r="B222" s="1087"/>
      <c r="C222" s="1088"/>
      <c r="D222" s="1089"/>
      <c r="E222" s="1090"/>
      <c r="F222" s="1132"/>
      <c r="G222" s="1090"/>
      <c r="H222" s="1105"/>
      <c r="I222" s="1090"/>
      <c r="J222" s="1108"/>
      <c r="K222" s="331"/>
      <c r="L222" s="332"/>
      <c r="M222" s="332"/>
      <c r="N222" s="538"/>
      <c r="O222" s="432">
        <f t="shared" si="50"/>
        <v>0</v>
      </c>
      <c r="P222" s="1105"/>
      <c r="Q222" s="1105"/>
      <c r="R222" s="1108"/>
      <c r="S222" s="1083"/>
      <c r="T222" s="1081"/>
    </row>
    <row r="223" spans="1:21" s="2" customFormat="1" ht="12.75" customHeight="1">
      <c r="A223" s="1084">
        <f>+A218+1</f>
        <v>40</v>
      </c>
      <c r="B223" s="1087" t="s">
        <v>3046</v>
      </c>
      <c r="C223" s="1088" t="s">
        <v>3604</v>
      </c>
      <c r="D223" s="1089" t="s">
        <v>7</v>
      </c>
      <c r="E223" s="1090">
        <v>60</v>
      </c>
      <c r="F223" s="1090">
        <f>H223+J223+R223</f>
        <v>3.7697743700000004</v>
      </c>
      <c r="G223" s="1090">
        <v>0.54</v>
      </c>
      <c r="H223" s="1105">
        <f>G223*$P$9/1000</f>
        <v>1.3275576</v>
      </c>
      <c r="I223" s="1090">
        <v>6.4399999999999999E-2</v>
      </c>
      <c r="J223" s="1105">
        <f>I223*$P$10/1000</f>
        <v>0.19629764</v>
      </c>
      <c r="K223" s="331" t="s">
        <v>3048</v>
      </c>
      <c r="L223" s="332" t="s">
        <v>19</v>
      </c>
      <c r="M223" s="332">
        <v>12.5</v>
      </c>
      <c r="N223" s="538">
        <v>0.13800000000000001</v>
      </c>
      <c r="O223" s="432">
        <f t="shared" si="50"/>
        <v>1.7250000000000001</v>
      </c>
      <c r="P223" s="1105">
        <f>E223*F223</f>
        <v>226.18646220000002</v>
      </c>
      <c r="Q223" s="1105">
        <f>SUM(O223:O227)</f>
        <v>1.8525</v>
      </c>
      <c r="R223" s="1105">
        <f>Q223*1.02*1.05*$R$15</f>
        <v>2.2459191300000003</v>
      </c>
      <c r="S223" s="1083" t="s">
        <v>3605</v>
      </c>
      <c r="T223" s="1081" t="s">
        <v>3236</v>
      </c>
    </row>
    <row r="224" spans="1:21" s="2" customFormat="1" ht="12.75" customHeight="1">
      <c r="A224" s="1084"/>
      <c r="B224" s="1087"/>
      <c r="C224" s="1088"/>
      <c r="D224" s="1089"/>
      <c r="E224" s="1090"/>
      <c r="F224" s="1090"/>
      <c r="G224" s="1090"/>
      <c r="H224" s="1105"/>
      <c r="I224" s="1090"/>
      <c r="J224" s="1105"/>
      <c r="K224" s="331" t="s">
        <v>49</v>
      </c>
      <c r="L224" s="332" t="s">
        <v>21</v>
      </c>
      <c r="M224" s="332">
        <v>5.0000000000000001E-3</v>
      </c>
      <c r="N224" s="538">
        <v>25.5</v>
      </c>
      <c r="O224" s="432">
        <f t="shared" si="50"/>
        <v>0.1275</v>
      </c>
      <c r="P224" s="1105"/>
      <c r="Q224" s="1105"/>
      <c r="R224" s="1105"/>
      <c r="S224" s="1083"/>
      <c r="T224" s="1081"/>
    </row>
    <row r="225" spans="1:21" s="2" customFormat="1" ht="12.75" customHeight="1">
      <c r="A225" s="1084"/>
      <c r="B225" s="1087"/>
      <c r="C225" s="1088"/>
      <c r="D225" s="1089"/>
      <c r="E225" s="1090"/>
      <c r="F225" s="1090"/>
      <c r="G225" s="1090"/>
      <c r="H225" s="1105"/>
      <c r="I225" s="1090"/>
      <c r="J225" s="1105"/>
      <c r="K225" s="331"/>
      <c r="L225" s="332"/>
      <c r="M225" s="332"/>
      <c r="N225" s="538"/>
      <c r="O225" s="432">
        <f t="shared" ref="O225:O256" si="66">M225*N225</f>
        <v>0</v>
      </c>
      <c r="P225" s="1105"/>
      <c r="Q225" s="1105"/>
      <c r="R225" s="1105"/>
      <c r="S225" s="1083"/>
      <c r="T225" s="1081"/>
    </row>
    <row r="226" spans="1:21" s="2" customFormat="1" ht="12.75" customHeight="1">
      <c r="A226" s="1084"/>
      <c r="B226" s="1087"/>
      <c r="C226" s="1088"/>
      <c r="D226" s="1089"/>
      <c r="E226" s="1090"/>
      <c r="F226" s="1090"/>
      <c r="G226" s="1090"/>
      <c r="H226" s="1105"/>
      <c r="I226" s="1090"/>
      <c r="J226" s="1105"/>
      <c r="K226" s="331"/>
      <c r="L226" s="332"/>
      <c r="M226" s="332"/>
      <c r="N226" s="538"/>
      <c r="O226" s="432">
        <f t="shared" si="66"/>
        <v>0</v>
      </c>
      <c r="P226" s="1105"/>
      <c r="Q226" s="1105"/>
      <c r="R226" s="1105"/>
      <c r="S226" s="1083"/>
      <c r="T226" s="1081"/>
    </row>
    <row r="227" spans="1:21" s="2" customFormat="1" ht="12.75" customHeight="1">
      <c r="A227" s="1084"/>
      <c r="B227" s="1087"/>
      <c r="C227" s="1088"/>
      <c r="D227" s="1089"/>
      <c r="E227" s="1090"/>
      <c r="F227" s="1090"/>
      <c r="G227" s="1090"/>
      <c r="H227" s="1105"/>
      <c r="I227" s="1090"/>
      <c r="J227" s="1105"/>
      <c r="K227" s="331"/>
      <c r="L227" s="332"/>
      <c r="M227" s="332"/>
      <c r="N227" s="538"/>
      <c r="O227" s="432">
        <f t="shared" si="66"/>
        <v>0</v>
      </c>
      <c r="P227" s="1105"/>
      <c r="Q227" s="1105"/>
      <c r="R227" s="1105"/>
      <c r="S227" s="1083"/>
      <c r="T227" s="1112"/>
    </row>
    <row r="228" spans="1:21" s="731" customFormat="1" ht="12.75" customHeight="1">
      <c r="A228" s="1134">
        <f>+A223+1</f>
        <v>41</v>
      </c>
      <c r="B228" s="1135" t="s">
        <v>3836</v>
      </c>
      <c r="C228" s="1136" t="s">
        <v>3172</v>
      </c>
      <c r="D228" s="1134" t="s">
        <v>3613</v>
      </c>
      <c r="E228" s="1137">
        <f>0.02*E223</f>
        <v>1.2</v>
      </c>
      <c r="F228" s="1137">
        <f>H228+J228+R228</f>
        <v>35.852646000000007</v>
      </c>
      <c r="G228" s="1137">
        <v>0.65</v>
      </c>
      <c r="H228" s="1133">
        <f>G228*$P$9/1000</f>
        <v>1.5979860000000001</v>
      </c>
      <c r="I228" s="1137">
        <v>0.3</v>
      </c>
      <c r="J228" s="1133">
        <f>I228*$P$10/1000</f>
        <v>0.91442999999999997</v>
      </c>
      <c r="K228" s="733" t="s">
        <v>3837</v>
      </c>
      <c r="L228" s="734" t="s">
        <v>3613</v>
      </c>
      <c r="M228" s="734">
        <v>1</v>
      </c>
      <c r="N228" s="729">
        <v>27.5</v>
      </c>
      <c r="O228" s="728">
        <f t="shared" si="66"/>
        <v>27.5</v>
      </c>
      <c r="P228" s="1133">
        <f>E228*F228</f>
        <v>43.023175200000004</v>
      </c>
      <c r="Q228" s="1133">
        <f>SUM(O228:O232)</f>
        <v>27.5</v>
      </c>
      <c r="R228" s="1133">
        <f>Q228*1.02*1.05*$R$15</f>
        <v>33.340230000000005</v>
      </c>
      <c r="S228" s="1083" t="s">
        <v>3841</v>
      </c>
      <c r="T228" s="1081" t="s">
        <v>3840</v>
      </c>
    </row>
    <row r="229" spans="1:21" s="731" customFormat="1" ht="12.75" customHeight="1">
      <c r="A229" s="1134"/>
      <c r="B229" s="1135"/>
      <c r="C229" s="1136"/>
      <c r="D229" s="1134"/>
      <c r="E229" s="1137"/>
      <c r="F229" s="1137"/>
      <c r="G229" s="1137"/>
      <c r="H229" s="1133"/>
      <c r="I229" s="1137"/>
      <c r="J229" s="1133"/>
      <c r="K229" s="733"/>
      <c r="L229" s="734"/>
      <c r="M229" s="734"/>
      <c r="N229" s="729"/>
      <c r="O229" s="728">
        <f t="shared" si="66"/>
        <v>0</v>
      </c>
      <c r="P229" s="1133"/>
      <c r="Q229" s="1133"/>
      <c r="R229" s="1133"/>
      <c r="S229" s="1083"/>
      <c r="T229" s="1081"/>
    </row>
    <row r="230" spans="1:21" s="731" customFormat="1" ht="12.75" customHeight="1">
      <c r="A230" s="1134"/>
      <c r="B230" s="1135"/>
      <c r="C230" s="1136"/>
      <c r="D230" s="1134"/>
      <c r="E230" s="1137"/>
      <c r="F230" s="1137"/>
      <c r="G230" s="1137"/>
      <c r="H230" s="1133"/>
      <c r="I230" s="1137"/>
      <c r="J230" s="1133"/>
      <c r="K230" s="733"/>
      <c r="L230" s="734"/>
      <c r="M230" s="734"/>
      <c r="N230" s="729"/>
      <c r="O230" s="728">
        <f t="shared" si="66"/>
        <v>0</v>
      </c>
      <c r="P230" s="1133"/>
      <c r="Q230" s="1133"/>
      <c r="R230" s="1133"/>
      <c r="S230" s="1083"/>
      <c r="T230" s="1081"/>
    </row>
    <row r="231" spans="1:21" s="731" customFormat="1" ht="12.75" customHeight="1">
      <c r="A231" s="1134"/>
      <c r="B231" s="1135"/>
      <c r="C231" s="1136"/>
      <c r="D231" s="1134"/>
      <c r="E231" s="1137"/>
      <c r="F231" s="1137"/>
      <c r="G231" s="1137"/>
      <c r="H231" s="1133"/>
      <c r="I231" s="1137"/>
      <c r="J231" s="1133"/>
      <c r="K231" s="733"/>
      <c r="L231" s="734"/>
      <c r="M231" s="734"/>
      <c r="N231" s="729"/>
      <c r="O231" s="728">
        <f t="shared" si="66"/>
        <v>0</v>
      </c>
      <c r="P231" s="1133"/>
      <c r="Q231" s="1133"/>
      <c r="R231" s="1133"/>
      <c r="S231" s="1083"/>
      <c r="T231" s="1081"/>
    </row>
    <row r="232" spans="1:21" s="731" customFormat="1" ht="12.75" customHeight="1">
      <c r="A232" s="1134"/>
      <c r="B232" s="1135"/>
      <c r="C232" s="1136"/>
      <c r="D232" s="1134"/>
      <c r="E232" s="1137"/>
      <c r="F232" s="1137"/>
      <c r="G232" s="1137"/>
      <c r="H232" s="1133"/>
      <c r="I232" s="1137"/>
      <c r="J232" s="1133"/>
      <c r="K232" s="733"/>
      <c r="L232" s="734"/>
      <c r="M232" s="734"/>
      <c r="N232" s="729"/>
      <c r="O232" s="728">
        <f t="shared" si="66"/>
        <v>0</v>
      </c>
      <c r="P232" s="1133"/>
      <c r="Q232" s="1133"/>
      <c r="R232" s="1133"/>
      <c r="S232" s="1083"/>
      <c r="T232" s="1112"/>
    </row>
    <row r="233" spans="1:21" s="731" customFormat="1" ht="12.75" customHeight="1">
      <c r="A233" s="1134">
        <f>+A228+1</f>
        <v>42</v>
      </c>
      <c r="B233" s="1135" t="s">
        <v>3838</v>
      </c>
      <c r="C233" s="1136" t="s">
        <v>3173</v>
      </c>
      <c r="D233" s="1134" t="s">
        <v>23</v>
      </c>
      <c r="E233" s="1137">
        <f>+E223*0.002</f>
        <v>0.12</v>
      </c>
      <c r="F233" s="1137">
        <f>H233+J233+R233</f>
        <v>405.9533100000001</v>
      </c>
      <c r="G233" s="1137">
        <v>27.8</v>
      </c>
      <c r="H233" s="1133">
        <f>G233*$P$9/1000</f>
        <v>68.344632000000004</v>
      </c>
      <c r="I233" s="1137">
        <v>1.38</v>
      </c>
      <c r="J233" s="1133">
        <f>I233*$P$10/1000</f>
        <v>4.206378</v>
      </c>
      <c r="K233" s="733" t="s">
        <v>3839</v>
      </c>
      <c r="L233" s="734" t="s">
        <v>23</v>
      </c>
      <c r="M233" s="734">
        <v>1</v>
      </c>
      <c r="N233" s="729">
        <v>275</v>
      </c>
      <c r="O233" s="728">
        <f t="shared" si="66"/>
        <v>275</v>
      </c>
      <c r="P233" s="1133">
        <f>E233*F233</f>
        <v>48.714397200000008</v>
      </c>
      <c r="Q233" s="1133">
        <f>SUM(O233:O237)</f>
        <v>275</v>
      </c>
      <c r="R233" s="1133">
        <f>Q233*1.02*1.05*$R$15</f>
        <v>333.40230000000008</v>
      </c>
      <c r="S233" s="1083" t="s">
        <v>3842</v>
      </c>
      <c r="T233" s="1081" t="s">
        <v>3248</v>
      </c>
    </row>
    <row r="234" spans="1:21" s="731" customFormat="1" ht="12.75" customHeight="1">
      <c r="A234" s="1134"/>
      <c r="B234" s="1135"/>
      <c r="C234" s="1136"/>
      <c r="D234" s="1134"/>
      <c r="E234" s="1137"/>
      <c r="F234" s="1137"/>
      <c r="G234" s="1137"/>
      <c r="H234" s="1133"/>
      <c r="I234" s="1137"/>
      <c r="J234" s="1133"/>
      <c r="K234" s="733"/>
      <c r="L234" s="734"/>
      <c r="M234" s="734"/>
      <c r="N234" s="729"/>
      <c r="O234" s="728">
        <f t="shared" si="66"/>
        <v>0</v>
      </c>
      <c r="P234" s="1133"/>
      <c r="Q234" s="1133"/>
      <c r="R234" s="1133"/>
      <c r="S234" s="1083"/>
      <c r="T234" s="1081"/>
    </row>
    <row r="235" spans="1:21" s="731" customFormat="1" ht="12.75" customHeight="1">
      <c r="A235" s="1134"/>
      <c r="B235" s="1135"/>
      <c r="C235" s="1136"/>
      <c r="D235" s="1134"/>
      <c r="E235" s="1137"/>
      <c r="F235" s="1137"/>
      <c r="G235" s="1137"/>
      <c r="H235" s="1133"/>
      <c r="I235" s="1137"/>
      <c r="J235" s="1133"/>
      <c r="K235" s="733"/>
      <c r="L235" s="734"/>
      <c r="M235" s="734"/>
      <c r="N235" s="729"/>
      <c r="O235" s="728">
        <f t="shared" si="66"/>
        <v>0</v>
      </c>
      <c r="P235" s="1133"/>
      <c r="Q235" s="1133"/>
      <c r="R235" s="1133"/>
      <c r="S235" s="1083"/>
      <c r="T235" s="1081"/>
    </row>
    <row r="236" spans="1:21" s="731" customFormat="1" ht="12.75" customHeight="1">
      <c r="A236" s="1134"/>
      <c r="B236" s="1135"/>
      <c r="C236" s="1136"/>
      <c r="D236" s="1134"/>
      <c r="E236" s="1137"/>
      <c r="F236" s="1137"/>
      <c r="G236" s="1137"/>
      <c r="H236" s="1133"/>
      <c r="I236" s="1137"/>
      <c r="J236" s="1133"/>
      <c r="K236" s="733"/>
      <c r="L236" s="734"/>
      <c r="M236" s="734"/>
      <c r="N236" s="729"/>
      <c r="O236" s="728">
        <f t="shared" si="66"/>
        <v>0</v>
      </c>
      <c r="P236" s="1133"/>
      <c r="Q236" s="1133"/>
      <c r="R236" s="1133"/>
      <c r="S236" s="1083"/>
      <c r="T236" s="1081"/>
    </row>
    <row r="237" spans="1:21" s="731" customFormat="1" ht="12.75" customHeight="1">
      <c r="A237" s="1134"/>
      <c r="B237" s="1135"/>
      <c r="C237" s="1136"/>
      <c r="D237" s="1134"/>
      <c r="E237" s="1137"/>
      <c r="F237" s="1137"/>
      <c r="G237" s="1137"/>
      <c r="H237" s="1133"/>
      <c r="I237" s="1137"/>
      <c r="J237" s="1133"/>
      <c r="K237" s="733"/>
      <c r="L237" s="734"/>
      <c r="M237" s="734"/>
      <c r="N237" s="729"/>
      <c r="O237" s="728">
        <f t="shared" si="66"/>
        <v>0</v>
      </c>
      <c r="P237" s="1133"/>
      <c r="Q237" s="1133"/>
      <c r="R237" s="1133"/>
      <c r="S237" s="1083"/>
      <c r="T237" s="1112"/>
    </row>
    <row r="238" spans="1:21" s="1" customFormat="1" ht="12.75" customHeight="1">
      <c r="A238" s="1081">
        <f>+A233+1</f>
        <v>43</v>
      </c>
      <c r="B238" s="1087" t="s">
        <v>2607</v>
      </c>
      <c r="C238" s="1088" t="s">
        <v>3843</v>
      </c>
      <c r="D238" s="1089" t="s">
        <v>7</v>
      </c>
      <c r="E238" s="1090">
        <v>380</v>
      </c>
      <c r="F238" s="1090">
        <f>H238+J238+R238</f>
        <v>1.7645675820000002</v>
      </c>
      <c r="G238" s="1090">
        <v>0.4</v>
      </c>
      <c r="H238" s="1105">
        <f>G238*$P$9/1000</f>
        <v>0.98337600000000014</v>
      </c>
      <c r="I238" s="1090">
        <v>0.06</v>
      </c>
      <c r="J238" s="1106">
        <f>I238*$P$10/1000</f>
        <v>0.18288599999999999</v>
      </c>
      <c r="K238" s="331" t="s">
        <v>49</v>
      </c>
      <c r="L238" s="332" t="s">
        <v>21</v>
      </c>
      <c r="M238" s="332">
        <v>1.78E-2</v>
      </c>
      <c r="N238" s="538">
        <v>25.5</v>
      </c>
      <c r="O238" s="432">
        <f t="shared" si="66"/>
        <v>0.45389999999999997</v>
      </c>
      <c r="P238" s="1105">
        <f>E238*F238</f>
        <v>670.53568116000008</v>
      </c>
      <c r="Q238" s="1105">
        <f>SUM(O238:O242)</f>
        <v>0.49349999999999994</v>
      </c>
      <c r="R238" s="1106">
        <f>Q238*1.02*1.05*$R$15</f>
        <v>0.59830558200000006</v>
      </c>
      <c r="S238" s="1083" t="s">
        <v>3255</v>
      </c>
      <c r="T238" s="1081" t="s">
        <v>3236</v>
      </c>
      <c r="U238" s="2"/>
    </row>
    <row r="239" spans="1:21" s="1" customFormat="1" ht="12.75" customHeight="1">
      <c r="A239" s="1081"/>
      <c r="B239" s="1087"/>
      <c r="C239" s="1088"/>
      <c r="D239" s="1089"/>
      <c r="E239" s="1090"/>
      <c r="F239" s="1090"/>
      <c r="G239" s="1090"/>
      <c r="H239" s="1105"/>
      <c r="I239" s="1090"/>
      <c r="J239" s="1107"/>
      <c r="K239" s="331" t="s">
        <v>181</v>
      </c>
      <c r="L239" s="332" t="s">
        <v>7</v>
      </c>
      <c r="M239" s="332">
        <v>5.28E-2</v>
      </c>
      <c r="N239" s="538">
        <v>0.75</v>
      </c>
      <c r="O239" s="432">
        <f t="shared" si="66"/>
        <v>3.9599999999999996E-2</v>
      </c>
      <c r="P239" s="1105"/>
      <c r="Q239" s="1105"/>
      <c r="R239" s="1107"/>
      <c r="S239" s="1083"/>
      <c r="T239" s="1081"/>
      <c r="U239" s="2"/>
    </row>
    <row r="240" spans="1:21" s="1" customFormat="1" ht="12.75" customHeight="1">
      <c r="A240" s="1081"/>
      <c r="B240" s="1087"/>
      <c r="C240" s="1088"/>
      <c r="D240" s="1089"/>
      <c r="E240" s="1090"/>
      <c r="F240" s="1090"/>
      <c r="G240" s="1090"/>
      <c r="H240" s="1105"/>
      <c r="I240" s="1090"/>
      <c r="J240" s="1107"/>
      <c r="K240" s="331"/>
      <c r="L240" s="332"/>
      <c r="M240" s="332"/>
      <c r="N240" s="538"/>
      <c r="O240" s="432">
        <f t="shared" si="66"/>
        <v>0</v>
      </c>
      <c r="P240" s="1105"/>
      <c r="Q240" s="1105"/>
      <c r="R240" s="1107"/>
      <c r="S240" s="1083"/>
      <c r="T240" s="1081"/>
      <c r="U240" s="2"/>
    </row>
    <row r="241" spans="1:21" s="1" customFormat="1" ht="12.75" customHeight="1">
      <c r="A241" s="1081"/>
      <c r="B241" s="1087"/>
      <c r="C241" s="1088"/>
      <c r="D241" s="1089"/>
      <c r="E241" s="1090"/>
      <c r="F241" s="1090"/>
      <c r="G241" s="1090"/>
      <c r="H241" s="1105"/>
      <c r="I241" s="1090"/>
      <c r="J241" s="1107"/>
      <c r="K241" s="331"/>
      <c r="L241" s="332"/>
      <c r="M241" s="332"/>
      <c r="N241" s="538"/>
      <c r="O241" s="432">
        <f t="shared" si="66"/>
        <v>0</v>
      </c>
      <c r="P241" s="1105"/>
      <c r="Q241" s="1105"/>
      <c r="R241" s="1107"/>
      <c r="S241" s="1083"/>
      <c r="T241" s="1081"/>
      <c r="U241" s="2"/>
    </row>
    <row r="242" spans="1:21" s="1" customFormat="1" ht="12.75" customHeight="1">
      <c r="A242" s="1081"/>
      <c r="B242" s="1087"/>
      <c r="C242" s="1088"/>
      <c r="D242" s="1089"/>
      <c r="E242" s="1090"/>
      <c r="F242" s="1090"/>
      <c r="G242" s="1090"/>
      <c r="H242" s="1105"/>
      <c r="I242" s="1090"/>
      <c r="J242" s="1108"/>
      <c r="K242" s="331"/>
      <c r="L242" s="332"/>
      <c r="M242" s="332"/>
      <c r="N242" s="538"/>
      <c r="O242" s="432">
        <f t="shared" si="66"/>
        <v>0</v>
      </c>
      <c r="P242" s="1105"/>
      <c r="Q242" s="1105"/>
      <c r="R242" s="1108"/>
      <c r="S242" s="1083"/>
      <c r="T242" s="1081"/>
      <c r="U242" s="2"/>
    </row>
    <row r="243" spans="1:21" s="1" customFormat="1" ht="12.75" customHeight="1">
      <c r="A243" s="1081">
        <f>+A238+1</f>
        <v>44</v>
      </c>
      <c r="B243" s="1087" t="s">
        <v>2609</v>
      </c>
      <c r="C243" s="1088" t="s">
        <v>2610</v>
      </c>
      <c r="D243" s="1089" t="s">
        <v>177</v>
      </c>
      <c r="E243" s="1090">
        <v>124.4</v>
      </c>
      <c r="F243" s="1090">
        <f>H243+J243+R243</f>
        <v>1.9273223523906386</v>
      </c>
      <c r="G243" s="1090">
        <v>0.46800000000000003</v>
      </c>
      <c r="H243" s="1105">
        <f t="shared" ref="H243" si="67">G243*$P$9/1000</f>
        <v>1.1505499200000002</v>
      </c>
      <c r="I243" s="1090">
        <v>8.9999999999999993E-3</v>
      </c>
      <c r="J243" s="1106">
        <f t="shared" ref="J243" si="68">I243*$P$10/1000</f>
        <v>2.7432899999999996E-2</v>
      </c>
      <c r="K243" s="331" t="s">
        <v>179</v>
      </c>
      <c r="L243" s="332" t="s">
        <v>20</v>
      </c>
      <c r="M243" s="332">
        <v>0.25900000000000001</v>
      </c>
      <c r="N243" s="309">
        <v>1.27</v>
      </c>
      <c r="O243" s="432">
        <f t="shared" si="66"/>
        <v>0.32893</v>
      </c>
      <c r="P243" s="1105">
        <f>E243*F243</f>
        <v>239.75890063739547</v>
      </c>
      <c r="Q243" s="1105">
        <f>SUM(O243:O247)</f>
        <v>0.61807723404255321</v>
      </c>
      <c r="R243" s="1106">
        <f>Q243*1.02*1.05*$R$15</f>
        <v>0.74933953239063844</v>
      </c>
      <c r="S243" s="1083" t="s">
        <v>3257</v>
      </c>
      <c r="T243" s="1081" t="s">
        <v>3236</v>
      </c>
      <c r="U243" s="2"/>
    </row>
    <row r="244" spans="1:21" s="1" customFormat="1" ht="12.75" customHeight="1">
      <c r="A244" s="1081"/>
      <c r="B244" s="1087"/>
      <c r="C244" s="1088"/>
      <c r="D244" s="1089"/>
      <c r="E244" s="1090"/>
      <c r="F244" s="1090"/>
      <c r="G244" s="1090"/>
      <c r="H244" s="1105"/>
      <c r="I244" s="1090"/>
      <c r="J244" s="1107"/>
      <c r="K244" s="331" t="s">
        <v>185</v>
      </c>
      <c r="L244" s="332" t="s">
        <v>20</v>
      </c>
      <c r="M244" s="332">
        <v>0.79</v>
      </c>
      <c r="N244" s="684">
        <v>0.17899999999999999</v>
      </c>
      <c r="O244" s="432">
        <f t="shared" si="66"/>
        <v>0.14141000000000001</v>
      </c>
      <c r="P244" s="1105"/>
      <c r="Q244" s="1105"/>
      <c r="R244" s="1107"/>
      <c r="S244" s="1083"/>
      <c r="T244" s="1081"/>
      <c r="U244" s="2"/>
    </row>
    <row r="245" spans="1:21" s="1" customFormat="1" ht="12.75" customHeight="1">
      <c r="A245" s="1081"/>
      <c r="B245" s="1087"/>
      <c r="C245" s="1088"/>
      <c r="D245" s="1089"/>
      <c r="E245" s="1090"/>
      <c r="F245" s="1090"/>
      <c r="G245" s="1090"/>
      <c r="H245" s="1105"/>
      <c r="I245" s="1090"/>
      <c r="J245" s="1107"/>
      <c r="K245" s="331" t="s">
        <v>180</v>
      </c>
      <c r="L245" s="332" t="s">
        <v>20</v>
      </c>
      <c r="M245" s="332">
        <v>0.11899999999999999</v>
      </c>
      <c r="N245" s="538">
        <f>1.167/0.94</f>
        <v>1.2414893617021279</v>
      </c>
      <c r="O245" s="432">
        <f t="shared" si="66"/>
        <v>0.14773723404255321</v>
      </c>
      <c r="P245" s="1105"/>
      <c r="Q245" s="1105"/>
      <c r="R245" s="1107"/>
      <c r="S245" s="1083"/>
      <c r="T245" s="1081"/>
      <c r="U245" s="2"/>
    </row>
    <row r="246" spans="1:21" s="2" customFormat="1" ht="12.75" customHeight="1">
      <c r="A246" s="1081"/>
      <c r="B246" s="1087"/>
      <c r="C246" s="1088"/>
      <c r="D246" s="1089"/>
      <c r="E246" s="1090"/>
      <c r="F246" s="1090"/>
      <c r="G246" s="1090"/>
      <c r="H246" s="1105"/>
      <c r="I246" s="1090"/>
      <c r="J246" s="1107"/>
      <c r="K246" s="331"/>
      <c r="L246" s="332"/>
      <c r="M246" s="332"/>
      <c r="N246" s="538"/>
      <c r="O246" s="432">
        <f t="shared" si="66"/>
        <v>0</v>
      </c>
      <c r="P246" s="1105"/>
      <c r="Q246" s="1105"/>
      <c r="R246" s="1107"/>
      <c r="S246" s="1083"/>
      <c r="T246" s="1081"/>
    </row>
    <row r="247" spans="1:21" s="2" customFormat="1" ht="12.75" customHeight="1">
      <c r="A247" s="1081"/>
      <c r="B247" s="1087"/>
      <c r="C247" s="1119"/>
      <c r="D247" s="1089"/>
      <c r="E247" s="1090"/>
      <c r="F247" s="1090"/>
      <c r="G247" s="1090"/>
      <c r="H247" s="1105"/>
      <c r="I247" s="1090"/>
      <c r="J247" s="1108"/>
      <c r="K247" s="331"/>
      <c r="L247" s="332"/>
      <c r="M247" s="332"/>
      <c r="N247" s="538"/>
      <c r="O247" s="432">
        <f t="shared" si="66"/>
        <v>0</v>
      </c>
      <c r="P247" s="1105"/>
      <c r="Q247" s="1105"/>
      <c r="R247" s="1108"/>
      <c r="S247" s="1109"/>
      <c r="T247" s="1112"/>
    </row>
    <row r="248" spans="1:21" s="2" customFormat="1" ht="10.5" customHeight="1">
      <c r="A248" s="1081">
        <f>+A243+1</f>
        <v>45</v>
      </c>
      <c r="B248" s="1087" t="s">
        <v>2053</v>
      </c>
      <c r="C248" s="1088" t="s">
        <v>2698</v>
      </c>
      <c r="D248" s="1089" t="s">
        <v>177</v>
      </c>
      <c r="E248" s="1090">
        <v>1168.3</v>
      </c>
      <c r="F248" s="1090">
        <f>H248+J248+R248</f>
        <v>1.9433568430800006</v>
      </c>
      <c r="G248" s="1090">
        <v>0.23100000000000001</v>
      </c>
      <c r="H248" s="1105">
        <f t="shared" ref="H248" si="69">G248*$P$9/1000</f>
        <v>0.56789964000000004</v>
      </c>
      <c r="I248" s="1090">
        <v>8.9999999999999993E-3</v>
      </c>
      <c r="J248" s="1106">
        <f t="shared" ref="J248" si="70">I248*$P$10/1000</f>
        <v>2.7432899999999996E-2</v>
      </c>
      <c r="K248" s="331" t="s">
        <v>187</v>
      </c>
      <c r="L248" s="332" t="s">
        <v>20</v>
      </c>
      <c r="M248" s="332">
        <v>0.63</v>
      </c>
      <c r="N248" s="538">
        <v>1.62</v>
      </c>
      <c r="O248" s="432">
        <f t="shared" si="66"/>
        <v>1.0206000000000002</v>
      </c>
      <c r="P248" s="1105">
        <f>E248*F248</f>
        <v>2270.4237997703644</v>
      </c>
      <c r="Q248" s="1105">
        <f>SUM(O248:O252)</f>
        <v>1.1118900000000003</v>
      </c>
      <c r="R248" s="1106">
        <f>Q248*1.02*1.05*$R$15</f>
        <v>1.3480243030800005</v>
      </c>
      <c r="S248" s="1083" t="s">
        <v>3258</v>
      </c>
      <c r="T248" s="1081" t="s">
        <v>3236</v>
      </c>
    </row>
    <row r="249" spans="1:21" s="2" customFormat="1" ht="12.75" customHeight="1">
      <c r="A249" s="1081"/>
      <c r="B249" s="1087"/>
      <c r="C249" s="1088"/>
      <c r="D249" s="1089"/>
      <c r="E249" s="1090"/>
      <c r="F249" s="1090"/>
      <c r="G249" s="1090"/>
      <c r="H249" s="1105"/>
      <c r="I249" s="1090"/>
      <c r="J249" s="1107"/>
      <c r="K249" s="331" t="s">
        <v>185</v>
      </c>
      <c r="L249" s="332" t="s">
        <v>20</v>
      </c>
      <c r="M249" s="332">
        <v>0.51</v>
      </c>
      <c r="N249" s="538">
        <v>0.17899999999999999</v>
      </c>
      <c r="O249" s="432">
        <f t="shared" si="66"/>
        <v>9.1289999999999996E-2</v>
      </c>
      <c r="P249" s="1105"/>
      <c r="Q249" s="1105"/>
      <c r="R249" s="1107"/>
      <c r="S249" s="1083"/>
      <c r="T249" s="1081"/>
    </row>
    <row r="250" spans="1:21" s="2" customFormat="1" ht="12.75" customHeight="1">
      <c r="A250" s="1081"/>
      <c r="B250" s="1087"/>
      <c r="C250" s="1088"/>
      <c r="D250" s="1089"/>
      <c r="E250" s="1090"/>
      <c r="F250" s="1090"/>
      <c r="G250" s="1090"/>
      <c r="H250" s="1105"/>
      <c r="I250" s="1090"/>
      <c r="J250" s="1107"/>
      <c r="K250" s="331"/>
      <c r="L250" s="332"/>
      <c r="M250" s="332"/>
      <c r="N250" s="538"/>
      <c r="O250" s="432">
        <f t="shared" si="66"/>
        <v>0</v>
      </c>
      <c r="P250" s="1105"/>
      <c r="Q250" s="1105"/>
      <c r="R250" s="1107"/>
      <c r="S250" s="1083"/>
      <c r="T250" s="1081"/>
    </row>
    <row r="251" spans="1:21" s="2" customFormat="1" ht="12.75" customHeight="1">
      <c r="A251" s="1081"/>
      <c r="B251" s="1087"/>
      <c r="C251" s="1088"/>
      <c r="D251" s="1089"/>
      <c r="E251" s="1090"/>
      <c r="F251" s="1090"/>
      <c r="G251" s="1090"/>
      <c r="H251" s="1105"/>
      <c r="I251" s="1090"/>
      <c r="J251" s="1107"/>
      <c r="K251" s="331"/>
      <c r="L251" s="332"/>
      <c r="M251" s="332"/>
      <c r="N251" s="538"/>
      <c r="O251" s="432">
        <f t="shared" si="66"/>
        <v>0</v>
      </c>
      <c r="P251" s="1105"/>
      <c r="Q251" s="1105"/>
      <c r="R251" s="1107"/>
      <c r="S251" s="1083"/>
      <c r="T251" s="1081"/>
    </row>
    <row r="252" spans="1:21" s="2" customFormat="1" ht="12.75" customHeight="1">
      <c r="A252" s="1081"/>
      <c r="B252" s="1087"/>
      <c r="C252" s="1119"/>
      <c r="D252" s="1089"/>
      <c r="E252" s="1090"/>
      <c r="F252" s="1090"/>
      <c r="G252" s="1090"/>
      <c r="H252" s="1105"/>
      <c r="I252" s="1090"/>
      <c r="J252" s="1108"/>
      <c r="K252" s="331"/>
      <c r="L252" s="332"/>
      <c r="M252" s="332"/>
      <c r="N252" s="538"/>
      <c r="O252" s="432">
        <f t="shared" si="66"/>
        <v>0</v>
      </c>
      <c r="P252" s="1105"/>
      <c r="Q252" s="1105"/>
      <c r="R252" s="1108"/>
      <c r="S252" s="1109"/>
      <c r="T252" s="1112"/>
    </row>
    <row r="253" spans="1:21" s="2" customFormat="1" ht="12.75" customHeight="1">
      <c r="A253" s="1081">
        <f>+A248+1</f>
        <v>46</v>
      </c>
      <c r="B253" s="1087" t="s">
        <v>42</v>
      </c>
      <c r="C253" s="1088" t="s">
        <v>2073</v>
      </c>
      <c r="D253" s="1089" t="s">
        <v>177</v>
      </c>
      <c r="E253" s="1090">
        <v>295</v>
      </c>
      <c r="F253" s="1105">
        <f>H253+J253+R253</f>
        <v>8.2825460600000014</v>
      </c>
      <c r="G253" s="1090">
        <v>0.95</v>
      </c>
      <c r="H253" s="1105">
        <f t="shared" ref="H253" si="71">G253*$P$9/1000</f>
        <v>2.335518</v>
      </c>
      <c r="I253" s="1090">
        <v>0.02</v>
      </c>
      <c r="J253" s="1106">
        <f t="shared" ref="J253" si="72">I253*$P$10/1000</f>
        <v>6.0961999999999995E-2</v>
      </c>
      <c r="K253" s="331" t="s">
        <v>2074</v>
      </c>
      <c r="L253" s="332" t="s">
        <v>177</v>
      </c>
      <c r="M253" s="332">
        <v>1</v>
      </c>
      <c r="N253" s="538">
        <v>4</v>
      </c>
      <c r="O253" s="432">
        <f t="shared" si="66"/>
        <v>4</v>
      </c>
      <c r="P253" s="1105">
        <f>E253*F253</f>
        <v>2443.3510877000003</v>
      </c>
      <c r="Q253" s="1105">
        <f>SUM(O253:O257)</f>
        <v>4.8550000000000004</v>
      </c>
      <c r="R253" s="1106">
        <f>Q253*1.02*1.05*$R$15</f>
        <v>5.886066060000001</v>
      </c>
      <c r="S253" s="1083" t="s">
        <v>3259</v>
      </c>
      <c r="T253" s="1081" t="s">
        <v>3236</v>
      </c>
    </row>
    <row r="254" spans="1:21" s="2" customFormat="1" ht="12.75" customHeight="1">
      <c r="A254" s="1081"/>
      <c r="B254" s="1087"/>
      <c r="C254" s="1088"/>
      <c r="D254" s="1089"/>
      <c r="E254" s="1090"/>
      <c r="F254" s="1105"/>
      <c r="G254" s="1090"/>
      <c r="H254" s="1105"/>
      <c r="I254" s="1090"/>
      <c r="J254" s="1107"/>
      <c r="K254" s="331" t="s">
        <v>43</v>
      </c>
      <c r="L254" s="332" t="s">
        <v>20</v>
      </c>
      <c r="M254" s="332">
        <v>4.5</v>
      </c>
      <c r="N254" s="538">
        <v>0.19</v>
      </c>
      <c r="O254" s="432">
        <f t="shared" si="66"/>
        <v>0.85499999999999998</v>
      </c>
      <c r="P254" s="1105"/>
      <c r="Q254" s="1105"/>
      <c r="R254" s="1107"/>
      <c r="S254" s="1083"/>
      <c r="T254" s="1081"/>
    </row>
    <row r="255" spans="1:21" s="2" customFormat="1" ht="12.75" customHeight="1">
      <c r="A255" s="1081"/>
      <c r="B255" s="1087"/>
      <c r="C255" s="1088"/>
      <c r="D255" s="1089"/>
      <c r="E255" s="1090"/>
      <c r="F255" s="1105"/>
      <c r="G255" s="1090"/>
      <c r="H255" s="1105"/>
      <c r="I255" s="1090"/>
      <c r="J255" s="1107"/>
      <c r="K255" s="331"/>
      <c r="L255" s="332"/>
      <c r="M255" s="332"/>
      <c r="N255" s="538"/>
      <c r="O255" s="432">
        <f t="shared" si="66"/>
        <v>0</v>
      </c>
      <c r="P255" s="1105"/>
      <c r="Q255" s="1105"/>
      <c r="R255" s="1107"/>
      <c r="S255" s="1083"/>
      <c r="T255" s="1081"/>
    </row>
    <row r="256" spans="1:21" s="2" customFormat="1" ht="12.75" customHeight="1">
      <c r="A256" s="1081"/>
      <c r="B256" s="1087"/>
      <c r="C256" s="1088"/>
      <c r="D256" s="1089"/>
      <c r="E256" s="1090"/>
      <c r="F256" s="1105"/>
      <c r="G256" s="1090"/>
      <c r="H256" s="1105"/>
      <c r="I256" s="1090"/>
      <c r="J256" s="1107"/>
      <c r="K256" s="331"/>
      <c r="L256" s="332"/>
      <c r="M256" s="332"/>
      <c r="N256" s="538"/>
      <c r="O256" s="432">
        <f t="shared" si="66"/>
        <v>0</v>
      </c>
      <c r="P256" s="1105"/>
      <c r="Q256" s="1105"/>
      <c r="R256" s="1107"/>
      <c r="S256" s="1083"/>
      <c r="T256" s="1081"/>
    </row>
    <row r="257" spans="1:21" s="2" customFormat="1" ht="12.75" customHeight="1">
      <c r="A257" s="1081"/>
      <c r="B257" s="1087"/>
      <c r="C257" s="1119"/>
      <c r="D257" s="1089"/>
      <c r="E257" s="1090"/>
      <c r="F257" s="1105"/>
      <c r="G257" s="1090"/>
      <c r="H257" s="1105"/>
      <c r="I257" s="1090"/>
      <c r="J257" s="1108"/>
      <c r="K257" s="331"/>
      <c r="L257" s="332"/>
      <c r="M257" s="332"/>
      <c r="N257" s="538"/>
      <c r="O257" s="432">
        <f t="shared" ref="O257:O283" si="73">M257*N257</f>
        <v>0</v>
      </c>
      <c r="P257" s="1105"/>
      <c r="Q257" s="1105"/>
      <c r="R257" s="1108"/>
      <c r="S257" s="1109"/>
      <c r="T257" s="1112"/>
    </row>
    <row r="258" spans="1:21" s="2" customFormat="1" ht="12.75" customHeight="1">
      <c r="A258" s="1081">
        <f>+A253+1</f>
        <v>47</v>
      </c>
      <c r="B258" s="1087" t="s">
        <v>4</v>
      </c>
      <c r="C258" s="1119" t="s">
        <v>2082</v>
      </c>
      <c r="D258" s="1089" t="s">
        <v>177</v>
      </c>
      <c r="E258" s="1131">
        <v>615</v>
      </c>
      <c r="F258" s="1105">
        <f>H258+J258+R258</f>
        <v>10.698918563200001</v>
      </c>
      <c r="G258" s="1090">
        <v>2.56</v>
      </c>
      <c r="H258" s="1105">
        <f t="shared" ref="H258" si="74">G258*$P$9/1000</f>
        <v>6.2936064000000007</v>
      </c>
      <c r="I258" s="1090">
        <v>0.214</v>
      </c>
      <c r="J258" s="1106">
        <f t="shared" ref="J258" si="75">I258*$P$10/1000</f>
        <v>0.65229340000000002</v>
      </c>
      <c r="K258" s="559" t="s">
        <v>2069</v>
      </c>
      <c r="L258" s="560" t="s">
        <v>2070</v>
      </c>
      <c r="M258" s="530">
        <v>1.05</v>
      </c>
      <c r="N258" s="530">
        <v>2.16</v>
      </c>
      <c r="O258" s="432">
        <f t="shared" si="73"/>
        <v>2.2680000000000002</v>
      </c>
      <c r="P258" s="1105">
        <f>E258*F258</f>
        <v>6579.8349163680004</v>
      </c>
      <c r="Q258" s="1105">
        <f>SUM(O258:O262)</f>
        <v>3.0956000000000001</v>
      </c>
      <c r="R258" s="1106">
        <f>Q258*1.02*1.05*$R$15</f>
        <v>3.7530187632000005</v>
      </c>
      <c r="S258" s="1109" t="s">
        <v>3260</v>
      </c>
      <c r="T258" s="1112" t="s">
        <v>3236</v>
      </c>
    </row>
    <row r="259" spans="1:21" s="2" customFormat="1" ht="12.75" customHeight="1">
      <c r="A259" s="1081"/>
      <c r="B259" s="1087"/>
      <c r="C259" s="1120"/>
      <c r="D259" s="1089"/>
      <c r="E259" s="1131"/>
      <c r="F259" s="1105"/>
      <c r="G259" s="1090"/>
      <c r="H259" s="1105"/>
      <c r="I259" s="1090"/>
      <c r="J259" s="1107"/>
      <c r="K259" s="561" t="s">
        <v>40</v>
      </c>
      <c r="L259" s="530" t="s">
        <v>18</v>
      </c>
      <c r="M259" s="530">
        <v>2.7</v>
      </c>
      <c r="N259" s="675">
        <v>0.28799999999999998</v>
      </c>
      <c r="O259" s="432">
        <f t="shared" si="73"/>
        <v>0.77759999999999996</v>
      </c>
      <c r="P259" s="1105"/>
      <c r="Q259" s="1105"/>
      <c r="R259" s="1107"/>
      <c r="S259" s="1110"/>
      <c r="T259" s="1113"/>
    </row>
    <row r="260" spans="1:21" s="2" customFormat="1" ht="12.75" customHeight="1">
      <c r="A260" s="1081"/>
      <c r="B260" s="1087"/>
      <c r="C260" s="1120"/>
      <c r="D260" s="1089"/>
      <c r="E260" s="1131"/>
      <c r="F260" s="1105"/>
      <c r="G260" s="1090"/>
      <c r="H260" s="1105"/>
      <c r="I260" s="1090"/>
      <c r="J260" s="1107"/>
      <c r="K260" s="559" t="s">
        <v>22</v>
      </c>
      <c r="L260" s="530" t="s">
        <v>20</v>
      </c>
      <c r="M260" s="530">
        <v>0.05</v>
      </c>
      <c r="N260" s="674">
        <v>1</v>
      </c>
      <c r="O260" s="432">
        <f t="shared" si="73"/>
        <v>0.05</v>
      </c>
      <c r="P260" s="1105"/>
      <c r="Q260" s="1105"/>
      <c r="R260" s="1107"/>
      <c r="S260" s="1110"/>
      <c r="T260" s="1113"/>
    </row>
    <row r="261" spans="1:21" s="2" customFormat="1" ht="12.75" customHeight="1">
      <c r="A261" s="1081"/>
      <c r="B261" s="1087"/>
      <c r="C261" s="1120"/>
      <c r="D261" s="1089"/>
      <c r="E261" s="1131"/>
      <c r="F261" s="1105"/>
      <c r="G261" s="1090"/>
      <c r="H261" s="1105"/>
      <c r="I261" s="1090"/>
      <c r="J261" s="1107"/>
      <c r="K261" s="561"/>
      <c r="L261" s="562"/>
      <c r="M261" s="562"/>
      <c r="N261" s="682"/>
      <c r="O261" s="432">
        <f t="shared" si="73"/>
        <v>0</v>
      </c>
      <c r="P261" s="1105"/>
      <c r="Q261" s="1105"/>
      <c r="R261" s="1107"/>
      <c r="S261" s="1110"/>
      <c r="T261" s="1113"/>
    </row>
    <row r="262" spans="1:21" s="2" customFormat="1" ht="12.75" customHeight="1">
      <c r="A262" s="1081"/>
      <c r="B262" s="1087"/>
      <c r="C262" s="1121"/>
      <c r="D262" s="1089"/>
      <c r="E262" s="1131"/>
      <c r="F262" s="1105"/>
      <c r="G262" s="1090"/>
      <c r="H262" s="1105"/>
      <c r="I262" s="1090"/>
      <c r="J262" s="1108"/>
      <c r="K262" s="331"/>
      <c r="L262" s="332"/>
      <c r="M262" s="332"/>
      <c r="N262" s="538"/>
      <c r="O262" s="432">
        <f t="shared" si="73"/>
        <v>0</v>
      </c>
      <c r="P262" s="1105"/>
      <c r="Q262" s="1105"/>
      <c r="R262" s="1108"/>
      <c r="S262" s="1111"/>
      <c r="T262" s="1114"/>
    </row>
    <row r="263" spans="1:21" s="1" customFormat="1" ht="16.5" customHeight="1">
      <c r="A263" s="1081">
        <f>+A258+1</f>
        <v>48</v>
      </c>
      <c r="B263" s="1087" t="s">
        <v>182</v>
      </c>
      <c r="C263" s="1119" t="s">
        <v>183</v>
      </c>
      <c r="D263" s="1089" t="s">
        <v>177</v>
      </c>
      <c r="E263" s="1090">
        <v>549</v>
      </c>
      <c r="F263" s="1090">
        <f>H263+J263+R263</f>
        <v>1.2394481516</v>
      </c>
      <c r="G263" s="1090">
        <v>0.10199999999999999</v>
      </c>
      <c r="H263" s="1105">
        <f t="shared" ref="H263" si="76">G263*$P$9/1000</f>
        <v>0.25076087999999996</v>
      </c>
      <c r="I263" s="1090">
        <v>1.4E-2</v>
      </c>
      <c r="J263" s="1106">
        <f t="shared" ref="J263" si="77">I263*$P$10/1000</f>
        <v>4.26734E-2</v>
      </c>
      <c r="K263" s="331" t="s">
        <v>49</v>
      </c>
      <c r="L263" s="332" t="s">
        <v>28</v>
      </c>
      <c r="M263" s="332">
        <v>3.0599999999999999E-2</v>
      </c>
      <c r="N263" s="538">
        <v>25.5</v>
      </c>
      <c r="O263" s="432">
        <f t="shared" si="73"/>
        <v>0.78029999999999999</v>
      </c>
      <c r="P263" s="1105">
        <f>E263*F263</f>
        <v>680.45703522839995</v>
      </c>
      <c r="Q263" s="1105">
        <f>SUM(O263:O267)</f>
        <v>0.78029999999999999</v>
      </c>
      <c r="R263" s="1106">
        <f>Q263*1.02*1.05*$R$15</f>
        <v>0.94601387160000017</v>
      </c>
      <c r="S263" s="1109" t="s">
        <v>3261</v>
      </c>
      <c r="T263" s="1112" t="s">
        <v>3236</v>
      </c>
      <c r="U263" s="2"/>
    </row>
    <row r="264" spans="1:21" s="1" customFormat="1" ht="12.75" customHeight="1">
      <c r="A264" s="1081"/>
      <c r="B264" s="1087"/>
      <c r="C264" s="1120"/>
      <c r="D264" s="1089"/>
      <c r="E264" s="1090"/>
      <c r="F264" s="1090"/>
      <c r="G264" s="1090"/>
      <c r="H264" s="1105"/>
      <c r="I264" s="1090"/>
      <c r="J264" s="1107"/>
      <c r="K264" s="331"/>
      <c r="L264" s="332"/>
      <c r="M264" s="332"/>
      <c r="N264" s="538"/>
      <c r="O264" s="432">
        <f t="shared" si="73"/>
        <v>0</v>
      </c>
      <c r="P264" s="1105"/>
      <c r="Q264" s="1105"/>
      <c r="R264" s="1107"/>
      <c r="S264" s="1110"/>
      <c r="T264" s="1113"/>
      <c r="U264" s="2"/>
    </row>
    <row r="265" spans="1:21" s="1" customFormat="1" ht="12.75" customHeight="1">
      <c r="A265" s="1081"/>
      <c r="B265" s="1087"/>
      <c r="C265" s="1120"/>
      <c r="D265" s="1089"/>
      <c r="E265" s="1090"/>
      <c r="F265" s="1090"/>
      <c r="G265" s="1090"/>
      <c r="H265" s="1105"/>
      <c r="I265" s="1090"/>
      <c r="J265" s="1107"/>
      <c r="K265" s="331"/>
      <c r="L265" s="332"/>
      <c r="M265" s="332"/>
      <c r="N265" s="538"/>
      <c r="O265" s="432">
        <f t="shared" si="73"/>
        <v>0</v>
      </c>
      <c r="P265" s="1105"/>
      <c r="Q265" s="1105"/>
      <c r="R265" s="1107"/>
      <c r="S265" s="1110"/>
      <c r="T265" s="1113"/>
      <c r="U265" s="2"/>
    </row>
    <row r="266" spans="1:21" s="1" customFormat="1" ht="12.75" customHeight="1">
      <c r="A266" s="1081"/>
      <c r="B266" s="1087"/>
      <c r="C266" s="1120"/>
      <c r="D266" s="1089"/>
      <c r="E266" s="1090"/>
      <c r="F266" s="1090"/>
      <c r="G266" s="1090"/>
      <c r="H266" s="1105"/>
      <c r="I266" s="1090"/>
      <c r="J266" s="1107"/>
      <c r="K266" s="331"/>
      <c r="L266" s="332"/>
      <c r="M266" s="332"/>
      <c r="N266" s="538"/>
      <c r="O266" s="432">
        <f t="shared" si="73"/>
        <v>0</v>
      </c>
      <c r="P266" s="1105"/>
      <c r="Q266" s="1105"/>
      <c r="R266" s="1107"/>
      <c r="S266" s="1110"/>
      <c r="T266" s="1113"/>
      <c r="U266" s="2"/>
    </row>
    <row r="267" spans="1:21" s="1" customFormat="1" ht="12.75" customHeight="1">
      <c r="A267" s="1081"/>
      <c r="B267" s="1087"/>
      <c r="C267" s="1121"/>
      <c r="D267" s="1089"/>
      <c r="E267" s="1090"/>
      <c r="F267" s="1090"/>
      <c r="G267" s="1090"/>
      <c r="H267" s="1105"/>
      <c r="I267" s="1090"/>
      <c r="J267" s="1108"/>
      <c r="K267" s="331"/>
      <c r="L267" s="332"/>
      <c r="M267" s="332"/>
      <c r="N267" s="538"/>
      <c r="O267" s="432">
        <f t="shared" si="73"/>
        <v>0</v>
      </c>
      <c r="P267" s="1105"/>
      <c r="Q267" s="1105"/>
      <c r="R267" s="1108"/>
      <c r="S267" s="1111"/>
      <c r="T267" s="1114"/>
      <c r="U267" s="2"/>
    </row>
    <row r="268" spans="1:21" s="1" customFormat="1" ht="16.5" customHeight="1">
      <c r="A268" s="1081">
        <f>+A263+1</f>
        <v>49</v>
      </c>
      <c r="B268" s="1087" t="s">
        <v>2613</v>
      </c>
      <c r="C268" s="1119" t="s">
        <v>2612</v>
      </c>
      <c r="D268" s="1089" t="s">
        <v>177</v>
      </c>
      <c r="E268" s="1090">
        <v>549</v>
      </c>
      <c r="F268" s="1090">
        <f>H268+J268+R268</f>
        <v>5.0910295220000004</v>
      </c>
      <c r="G268" s="1090">
        <v>9.8799999999999999E-2</v>
      </c>
      <c r="H268" s="1105">
        <f t="shared" ref="H268" si="78">G268*$P$9/1000</f>
        <v>0.24289387200000001</v>
      </c>
      <c r="I268" s="1090">
        <v>9.4999999999999998E-3</v>
      </c>
      <c r="J268" s="1106">
        <f t="shared" ref="J268" si="79">I268*$P$10/1000</f>
        <v>2.8956949999999999E-2</v>
      </c>
      <c r="K268" s="331" t="s">
        <v>2611</v>
      </c>
      <c r="L268" s="332" t="s">
        <v>20</v>
      </c>
      <c r="M268" s="332">
        <v>15</v>
      </c>
      <c r="N268" s="538">
        <v>0.26500000000000001</v>
      </c>
      <c r="O268" s="432">
        <f t="shared" si="73"/>
        <v>3.9750000000000001</v>
      </c>
      <c r="P268" s="1105">
        <f>E268*F268</f>
        <v>2794.9752075780002</v>
      </c>
      <c r="Q268" s="1105">
        <f>SUM(O268:O272)</f>
        <v>3.9750000000000001</v>
      </c>
      <c r="R268" s="1106">
        <f>Q268*1.02*1.05*$R$15</f>
        <v>4.8191787000000001</v>
      </c>
      <c r="S268" s="1109" t="s">
        <v>3262</v>
      </c>
      <c r="T268" s="1081" t="s">
        <v>3236</v>
      </c>
      <c r="U268" s="2"/>
    </row>
    <row r="269" spans="1:21" s="1" customFormat="1" ht="12.75" customHeight="1">
      <c r="A269" s="1081"/>
      <c r="B269" s="1087"/>
      <c r="C269" s="1120"/>
      <c r="D269" s="1089"/>
      <c r="E269" s="1090"/>
      <c r="F269" s="1090"/>
      <c r="G269" s="1090"/>
      <c r="H269" s="1105"/>
      <c r="I269" s="1090"/>
      <c r="J269" s="1107"/>
      <c r="K269" s="331"/>
      <c r="L269" s="332"/>
      <c r="M269" s="332"/>
      <c r="N269" s="538"/>
      <c r="O269" s="432">
        <f t="shared" si="73"/>
        <v>0</v>
      </c>
      <c r="P269" s="1105"/>
      <c r="Q269" s="1105"/>
      <c r="R269" s="1107"/>
      <c r="S269" s="1110"/>
      <c r="T269" s="1081"/>
      <c r="U269" s="2"/>
    </row>
    <row r="270" spans="1:21" s="1" customFormat="1" ht="12.75" customHeight="1">
      <c r="A270" s="1081"/>
      <c r="B270" s="1087"/>
      <c r="C270" s="1120"/>
      <c r="D270" s="1089"/>
      <c r="E270" s="1090"/>
      <c r="F270" s="1090"/>
      <c r="G270" s="1090"/>
      <c r="H270" s="1105"/>
      <c r="I270" s="1090"/>
      <c r="J270" s="1107"/>
      <c r="K270" s="331"/>
      <c r="L270" s="332"/>
      <c r="M270" s="332"/>
      <c r="N270" s="538"/>
      <c r="O270" s="432">
        <f t="shared" si="73"/>
        <v>0</v>
      </c>
      <c r="P270" s="1105"/>
      <c r="Q270" s="1105"/>
      <c r="R270" s="1107"/>
      <c r="S270" s="1110"/>
      <c r="T270" s="1081"/>
      <c r="U270" s="2"/>
    </row>
    <row r="271" spans="1:21" s="1" customFormat="1" ht="12.75" customHeight="1">
      <c r="A271" s="1081"/>
      <c r="B271" s="1087"/>
      <c r="C271" s="1120"/>
      <c r="D271" s="1089"/>
      <c r="E271" s="1090"/>
      <c r="F271" s="1090"/>
      <c r="G271" s="1090"/>
      <c r="H271" s="1105"/>
      <c r="I271" s="1090"/>
      <c r="J271" s="1107"/>
      <c r="K271" s="331"/>
      <c r="L271" s="332"/>
      <c r="M271" s="332"/>
      <c r="N271" s="538"/>
      <c r="O271" s="432">
        <f t="shared" si="73"/>
        <v>0</v>
      </c>
      <c r="P271" s="1105"/>
      <c r="Q271" s="1105"/>
      <c r="R271" s="1107"/>
      <c r="S271" s="1110"/>
      <c r="T271" s="1081"/>
      <c r="U271" s="2"/>
    </row>
    <row r="272" spans="1:21" s="1" customFormat="1" ht="12.75" customHeight="1">
      <c r="A272" s="1081"/>
      <c r="B272" s="1087"/>
      <c r="C272" s="1121"/>
      <c r="D272" s="1089"/>
      <c r="E272" s="1090"/>
      <c r="F272" s="1090"/>
      <c r="G272" s="1090"/>
      <c r="H272" s="1105"/>
      <c r="I272" s="1090"/>
      <c r="J272" s="1108"/>
      <c r="K272" s="331"/>
      <c r="L272" s="332"/>
      <c r="M272" s="332"/>
      <c r="N272" s="538"/>
      <c r="O272" s="432">
        <f t="shared" si="73"/>
        <v>0</v>
      </c>
      <c r="P272" s="1105"/>
      <c r="Q272" s="1105"/>
      <c r="R272" s="1108"/>
      <c r="S272" s="1111"/>
      <c r="T272" s="1081"/>
      <c r="U272" s="2"/>
    </row>
    <row r="273" spans="1:21" s="2" customFormat="1" ht="12.75" customHeight="1">
      <c r="A273" s="1081">
        <f>+A268+1</f>
        <v>50</v>
      </c>
      <c r="B273" s="1087" t="s">
        <v>3214</v>
      </c>
      <c r="C273" s="1088" t="s">
        <v>3331</v>
      </c>
      <c r="D273" s="1089" t="s">
        <v>177</v>
      </c>
      <c r="E273" s="1122">
        <f>171+20.7</f>
        <v>191.7</v>
      </c>
      <c r="F273" s="1090">
        <f>H273+J273+R273</f>
        <v>12.457444500000001</v>
      </c>
      <c r="G273" s="1090">
        <v>2.15</v>
      </c>
      <c r="H273" s="1105">
        <f t="shared" ref="H273" si="80">G273*$P$9/1000</f>
        <v>5.2856459999999998</v>
      </c>
      <c r="I273" s="1090">
        <v>3.5999999999999997E-2</v>
      </c>
      <c r="J273" s="1106">
        <f t="shared" ref="J273" si="81">I273*$P$10/1000</f>
        <v>0.10973159999999998</v>
      </c>
      <c r="K273" s="331" t="s">
        <v>2081</v>
      </c>
      <c r="L273" s="332" t="s">
        <v>177</v>
      </c>
      <c r="M273" s="332">
        <v>1</v>
      </c>
      <c r="N273" s="538">
        <v>4.97</v>
      </c>
      <c r="O273" s="432">
        <f t="shared" si="73"/>
        <v>4.97</v>
      </c>
      <c r="P273" s="1105">
        <f t="shared" ref="P273" si="82">E273*F273</f>
        <v>2388.09211065</v>
      </c>
      <c r="Q273" s="1105">
        <f t="shared" ref="Q273" si="83">SUM(O273:O277)</f>
        <v>5.8249999999999993</v>
      </c>
      <c r="R273" s="1105">
        <f t="shared" ref="R273" si="84">Q273*1.02*1.05*$R$15</f>
        <v>7.0620669000000005</v>
      </c>
      <c r="S273" s="1083" t="s">
        <v>3332</v>
      </c>
      <c r="T273" s="1084" t="s">
        <v>3236</v>
      </c>
    </row>
    <row r="274" spans="1:21" s="2" customFormat="1" ht="12.75" customHeight="1">
      <c r="A274" s="1081"/>
      <c r="B274" s="1087"/>
      <c r="C274" s="1088"/>
      <c r="D274" s="1089"/>
      <c r="E274" s="1123"/>
      <c r="F274" s="1090"/>
      <c r="G274" s="1090"/>
      <c r="H274" s="1105"/>
      <c r="I274" s="1090"/>
      <c r="J274" s="1107"/>
      <c r="K274" s="331" t="s">
        <v>43</v>
      </c>
      <c r="L274" s="332" t="s">
        <v>20</v>
      </c>
      <c r="M274" s="332">
        <v>4.5</v>
      </c>
      <c r="N274" s="538">
        <v>0.19</v>
      </c>
      <c r="O274" s="432">
        <f t="shared" si="73"/>
        <v>0.85499999999999998</v>
      </c>
      <c r="P274" s="1105"/>
      <c r="Q274" s="1105"/>
      <c r="R274" s="1105"/>
      <c r="S274" s="1083"/>
      <c r="T274" s="1084"/>
    </row>
    <row r="275" spans="1:21" s="2" customFormat="1" ht="12.75" customHeight="1">
      <c r="A275" s="1081"/>
      <c r="B275" s="1087"/>
      <c r="C275" s="1088"/>
      <c r="D275" s="1089"/>
      <c r="E275" s="1123"/>
      <c r="F275" s="1090"/>
      <c r="G275" s="1090"/>
      <c r="H275" s="1105"/>
      <c r="I275" s="1090"/>
      <c r="J275" s="1107"/>
      <c r="K275" s="331"/>
      <c r="L275" s="332"/>
      <c r="M275" s="332"/>
      <c r="N275" s="538"/>
      <c r="O275" s="432">
        <f t="shared" si="73"/>
        <v>0</v>
      </c>
      <c r="P275" s="1105"/>
      <c r="Q275" s="1105"/>
      <c r="R275" s="1105"/>
      <c r="S275" s="1083"/>
      <c r="T275" s="1084"/>
    </row>
    <row r="276" spans="1:21" s="2" customFormat="1" ht="12.75" customHeight="1">
      <c r="A276" s="1081"/>
      <c r="B276" s="1087"/>
      <c r="C276" s="1088"/>
      <c r="D276" s="1089"/>
      <c r="E276" s="1123"/>
      <c r="F276" s="1090"/>
      <c r="G276" s="1090"/>
      <c r="H276" s="1105"/>
      <c r="I276" s="1090"/>
      <c r="J276" s="1107"/>
      <c r="K276" s="331"/>
      <c r="L276" s="332"/>
      <c r="M276" s="332"/>
      <c r="N276" s="538"/>
      <c r="O276" s="432">
        <f t="shared" si="73"/>
        <v>0</v>
      </c>
      <c r="P276" s="1105"/>
      <c r="Q276" s="1105"/>
      <c r="R276" s="1105"/>
      <c r="S276" s="1083"/>
      <c r="T276" s="1084"/>
    </row>
    <row r="277" spans="1:21" s="2" customFormat="1" ht="12.75" customHeight="1">
      <c r="A277" s="1081"/>
      <c r="B277" s="1087"/>
      <c r="C277" s="1088"/>
      <c r="D277" s="1089"/>
      <c r="E277" s="1124"/>
      <c r="F277" s="1090"/>
      <c r="G277" s="1090"/>
      <c r="H277" s="1105"/>
      <c r="I277" s="1090"/>
      <c r="J277" s="1108"/>
      <c r="K277" s="331"/>
      <c r="L277" s="332"/>
      <c r="M277" s="332"/>
      <c r="N277" s="538"/>
      <c r="O277" s="432">
        <f t="shared" si="73"/>
        <v>0</v>
      </c>
      <c r="P277" s="1105"/>
      <c r="Q277" s="1105"/>
      <c r="R277" s="1105"/>
      <c r="S277" s="1083"/>
      <c r="T277" s="1084"/>
    </row>
    <row r="278" spans="1:21" s="2" customFormat="1" ht="12.75" customHeight="1">
      <c r="A278" s="1081">
        <f>+A273+1</f>
        <v>51</v>
      </c>
      <c r="B278" s="1102" t="s">
        <v>2406</v>
      </c>
      <c r="C278" s="1083" t="s">
        <v>2614</v>
      </c>
      <c r="D278" s="1103" t="s">
        <v>177</v>
      </c>
      <c r="E278" s="1104">
        <v>367</v>
      </c>
      <c r="F278" s="1092">
        <f>H278+J278+R278</f>
        <v>12.401502840000001</v>
      </c>
      <c r="G278" s="1104">
        <v>0.45100000000000001</v>
      </c>
      <c r="H278" s="1085">
        <f t="shared" ref="H278" si="85">G278*$P$9/1000</f>
        <v>1.1087564400000001</v>
      </c>
      <c r="I278" s="1104">
        <v>0.32400000000000001</v>
      </c>
      <c r="J278" s="1085">
        <f t="shared" ref="J278" si="86">I278*$P$10/1000</f>
        <v>0.98758439999999992</v>
      </c>
      <c r="K278" s="601" t="s">
        <v>2615</v>
      </c>
      <c r="L278" s="602" t="s">
        <v>177</v>
      </c>
      <c r="M278" s="603">
        <v>1</v>
      </c>
      <c r="N278" s="603">
        <v>8.5</v>
      </c>
      <c r="O278" s="679">
        <f t="shared" si="73"/>
        <v>8.5</v>
      </c>
      <c r="P278" s="1085">
        <f>E278*F278</f>
        <v>4551.3515422800001</v>
      </c>
      <c r="Q278" s="1085">
        <f>SUM(O278:O282)</f>
        <v>8.5</v>
      </c>
      <c r="R278" s="1125">
        <f t="shared" ref="R278" si="87">Q278*1.02*1.05*$R$15</f>
        <v>10.305162000000001</v>
      </c>
      <c r="S278" s="1083" t="s">
        <v>3263</v>
      </c>
      <c r="T278" s="1128" t="s">
        <v>3236</v>
      </c>
    </row>
    <row r="279" spans="1:21" s="2" customFormat="1" ht="12.75" customHeight="1">
      <c r="A279" s="1081"/>
      <c r="B279" s="1102"/>
      <c r="C279" s="1083"/>
      <c r="D279" s="1103"/>
      <c r="E279" s="1104"/>
      <c r="F279" s="1092"/>
      <c r="G279" s="1104"/>
      <c r="H279" s="1085"/>
      <c r="I279" s="1104"/>
      <c r="J279" s="1085"/>
      <c r="K279" s="3"/>
      <c r="L279" s="82"/>
      <c r="M279" s="82"/>
      <c r="N279" s="346"/>
      <c r="O279" s="679">
        <f t="shared" si="73"/>
        <v>0</v>
      </c>
      <c r="P279" s="1085"/>
      <c r="Q279" s="1085"/>
      <c r="R279" s="1126"/>
      <c r="S279" s="1083"/>
      <c r="T279" s="1129"/>
    </row>
    <row r="280" spans="1:21" s="2" customFormat="1" ht="12.75" customHeight="1">
      <c r="A280" s="1081"/>
      <c r="B280" s="1102"/>
      <c r="C280" s="1083"/>
      <c r="D280" s="1103"/>
      <c r="E280" s="1104"/>
      <c r="F280" s="1092"/>
      <c r="G280" s="1104"/>
      <c r="H280" s="1085"/>
      <c r="I280" s="1104"/>
      <c r="J280" s="1085"/>
      <c r="K280" s="604"/>
      <c r="L280" s="605"/>
      <c r="M280" s="605"/>
      <c r="N280" s="680"/>
      <c r="O280" s="679">
        <f t="shared" si="73"/>
        <v>0</v>
      </c>
      <c r="P280" s="1085"/>
      <c r="Q280" s="1085"/>
      <c r="R280" s="1126"/>
      <c r="S280" s="1083"/>
      <c r="T280" s="1129"/>
    </row>
    <row r="281" spans="1:21" s="2" customFormat="1" ht="12.75" customHeight="1">
      <c r="A281" s="1081"/>
      <c r="B281" s="1102"/>
      <c r="C281" s="1083"/>
      <c r="D281" s="1103"/>
      <c r="E281" s="1104"/>
      <c r="F281" s="1092"/>
      <c r="G281" s="1104"/>
      <c r="H281" s="1085"/>
      <c r="I281" s="1104"/>
      <c r="J281" s="1085"/>
      <c r="K281" s="604"/>
      <c r="L281" s="605"/>
      <c r="M281" s="605"/>
      <c r="N281" s="680"/>
      <c r="O281" s="679">
        <f t="shared" si="73"/>
        <v>0</v>
      </c>
      <c r="P281" s="1085"/>
      <c r="Q281" s="1085"/>
      <c r="R281" s="1126"/>
      <c r="S281" s="1083"/>
      <c r="T281" s="1129"/>
    </row>
    <row r="282" spans="1:21" s="2" customFormat="1" ht="12.75" customHeight="1">
      <c r="A282" s="1081"/>
      <c r="B282" s="1102"/>
      <c r="C282" s="1083"/>
      <c r="D282" s="1103"/>
      <c r="E282" s="1104"/>
      <c r="F282" s="1092"/>
      <c r="G282" s="1104"/>
      <c r="H282" s="1085"/>
      <c r="I282" s="1104"/>
      <c r="J282" s="1085"/>
      <c r="K282" s="604"/>
      <c r="L282" s="605"/>
      <c r="M282" s="605"/>
      <c r="N282" s="680"/>
      <c r="O282" s="679">
        <f t="shared" si="73"/>
        <v>0</v>
      </c>
      <c r="P282" s="1085"/>
      <c r="Q282" s="1085"/>
      <c r="R282" s="1127"/>
      <c r="S282" s="1083"/>
      <c r="T282" s="1130"/>
    </row>
    <row r="283" spans="1:21" s="2" customFormat="1" ht="12.75" customHeight="1">
      <c r="A283" s="1081">
        <f>+A278+1</f>
        <v>52</v>
      </c>
      <c r="B283" s="1102" t="s">
        <v>2406</v>
      </c>
      <c r="C283" s="1083" t="s">
        <v>2616</v>
      </c>
      <c r="D283" s="1103" t="s">
        <v>177</v>
      </c>
      <c r="E283" s="1104">
        <v>65</v>
      </c>
      <c r="F283" s="1092">
        <f>H283+J283+R283</f>
        <v>17.25099084</v>
      </c>
      <c r="G283" s="1104">
        <v>0.45100000000000001</v>
      </c>
      <c r="H283" s="1085">
        <f t="shared" ref="H283" si="88">G283*$P$9/1000</f>
        <v>1.1087564400000001</v>
      </c>
      <c r="I283" s="1104">
        <v>0.32400000000000001</v>
      </c>
      <c r="J283" s="1085">
        <f t="shared" ref="J283" si="89">I283*$P$10/1000</f>
        <v>0.98758439999999992</v>
      </c>
      <c r="K283" s="601" t="s">
        <v>3333</v>
      </c>
      <c r="L283" s="602" t="s">
        <v>177</v>
      </c>
      <c r="M283" s="603">
        <v>1</v>
      </c>
      <c r="N283" s="603">
        <v>12.5</v>
      </c>
      <c r="O283" s="679">
        <f t="shared" si="73"/>
        <v>12.5</v>
      </c>
      <c r="P283" s="1085">
        <f>E283*F283</f>
        <v>1121.3144046</v>
      </c>
      <c r="Q283" s="1085">
        <f>SUM(O283:O287)</f>
        <v>12.5</v>
      </c>
      <c r="R283" s="1125">
        <f t="shared" ref="R283" si="90">Q283*1.02*1.05*$R$15</f>
        <v>15.154650000000002</v>
      </c>
      <c r="S283" s="1083" t="s">
        <v>3334</v>
      </c>
      <c r="T283" s="1084" t="s">
        <v>3236</v>
      </c>
    </row>
    <row r="284" spans="1:21" s="2" customFormat="1" ht="12.75" customHeight="1">
      <c r="A284" s="1081"/>
      <c r="B284" s="1102"/>
      <c r="C284" s="1083"/>
      <c r="D284" s="1103"/>
      <c r="E284" s="1104"/>
      <c r="F284" s="1092"/>
      <c r="G284" s="1104"/>
      <c r="H284" s="1085"/>
      <c r="I284" s="1104"/>
      <c r="J284" s="1085"/>
      <c r="K284" s="3"/>
      <c r="L284" s="82"/>
      <c r="M284" s="82"/>
      <c r="N284" s="346"/>
      <c r="O284" s="679">
        <f t="shared" ref="O284:O287" si="91">M284*N284</f>
        <v>0</v>
      </c>
      <c r="P284" s="1085"/>
      <c r="Q284" s="1085"/>
      <c r="R284" s="1126"/>
      <c r="S284" s="1083"/>
      <c r="T284" s="1084"/>
    </row>
    <row r="285" spans="1:21" s="2" customFormat="1" ht="12.75" customHeight="1">
      <c r="A285" s="1081"/>
      <c r="B285" s="1102"/>
      <c r="C285" s="1083"/>
      <c r="D285" s="1103"/>
      <c r="E285" s="1104"/>
      <c r="F285" s="1092"/>
      <c r="G285" s="1104"/>
      <c r="H285" s="1085"/>
      <c r="I285" s="1104"/>
      <c r="J285" s="1085"/>
      <c r="K285" s="604"/>
      <c r="L285" s="605"/>
      <c r="M285" s="605"/>
      <c r="N285" s="680"/>
      <c r="O285" s="679">
        <f t="shared" si="91"/>
        <v>0</v>
      </c>
      <c r="P285" s="1085"/>
      <c r="Q285" s="1085"/>
      <c r="R285" s="1126"/>
      <c r="S285" s="1083"/>
      <c r="T285" s="1084"/>
    </row>
    <row r="286" spans="1:21" s="2" customFormat="1" ht="12.75" customHeight="1">
      <c r="A286" s="1081"/>
      <c r="B286" s="1102"/>
      <c r="C286" s="1083"/>
      <c r="D286" s="1103"/>
      <c r="E286" s="1104"/>
      <c r="F286" s="1092"/>
      <c r="G286" s="1104"/>
      <c r="H286" s="1085"/>
      <c r="I286" s="1104"/>
      <c r="J286" s="1085"/>
      <c r="K286" s="604"/>
      <c r="L286" s="605"/>
      <c r="M286" s="605"/>
      <c r="N286" s="680"/>
      <c r="O286" s="679">
        <f t="shared" si="91"/>
        <v>0</v>
      </c>
      <c r="P286" s="1085"/>
      <c r="Q286" s="1085"/>
      <c r="R286" s="1126"/>
      <c r="S286" s="1083"/>
      <c r="T286" s="1084"/>
    </row>
    <row r="287" spans="1:21" s="2" customFormat="1" ht="12.75" customHeight="1">
      <c r="A287" s="1081"/>
      <c r="B287" s="1102"/>
      <c r="C287" s="1083"/>
      <c r="D287" s="1103"/>
      <c r="E287" s="1104"/>
      <c r="F287" s="1092"/>
      <c r="G287" s="1104"/>
      <c r="H287" s="1085"/>
      <c r="I287" s="1104"/>
      <c r="J287" s="1085"/>
      <c r="K287" s="604"/>
      <c r="L287" s="605"/>
      <c r="M287" s="605"/>
      <c r="N287" s="680"/>
      <c r="O287" s="679">
        <f t="shared" si="91"/>
        <v>0</v>
      </c>
      <c r="P287" s="1085"/>
      <c r="Q287" s="1085"/>
      <c r="R287" s="1127"/>
      <c r="S287" s="1083"/>
      <c r="T287" s="1084"/>
    </row>
    <row r="288" spans="1:21" s="1" customFormat="1" ht="12.75" customHeight="1">
      <c r="A288" s="1081">
        <f>+A283+1</f>
        <v>53</v>
      </c>
      <c r="B288" s="1087" t="s">
        <v>2617</v>
      </c>
      <c r="C288" s="1119" t="s">
        <v>2618</v>
      </c>
      <c r="D288" s="1089" t="s">
        <v>14</v>
      </c>
      <c r="E288" s="1090">
        <v>335</v>
      </c>
      <c r="F288" s="1090">
        <f>H288+J288+R288</f>
        <v>1.4176018400000001</v>
      </c>
      <c r="G288" s="1090">
        <v>8.1000000000000003E-2</v>
      </c>
      <c r="H288" s="1105">
        <f t="shared" ref="H288" si="92">G288*$P$9/1000</f>
        <v>0.19913364</v>
      </c>
      <c r="I288" s="1090">
        <v>2E-3</v>
      </c>
      <c r="J288" s="1106">
        <f t="shared" ref="J288" si="93">I288*$P$10/1000</f>
        <v>6.0961999999999995E-3</v>
      </c>
      <c r="K288" s="331" t="s">
        <v>2619</v>
      </c>
      <c r="L288" s="332" t="s">
        <v>18</v>
      </c>
      <c r="M288" s="332">
        <v>1</v>
      </c>
      <c r="N288" s="538">
        <v>1</v>
      </c>
      <c r="O288" s="432">
        <f t="shared" ref="O288:O292" si="94">M288*N288</f>
        <v>1</v>
      </c>
      <c r="P288" s="1105">
        <f>E288*F288</f>
        <v>474.89661640000003</v>
      </c>
      <c r="Q288" s="1105">
        <f>SUM(O288:O292)</f>
        <v>1</v>
      </c>
      <c r="R288" s="1106">
        <f>Q288*1.02*1.05*$R$15</f>
        <v>1.2123720000000002</v>
      </c>
      <c r="S288" s="1109" t="s">
        <v>3264</v>
      </c>
      <c r="T288" s="1112" t="s">
        <v>3237</v>
      </c>
      <c r="U288" s="2"/>
    </row>
    <row r="289" spans="1:27" s="1" customFormat="1" ht="12.75" customHeight="1">
      <c r="A289" s="1081"/>
      <c r="B289" s="1087"/>
      <c r="C289" s="1120"/>
      <c r="D289" s="1089"/>
      <c r="E289" s="1090"/>
      <c r="F289" s="1090"/>
      <c r="G289" s="1090"/>
      <c r="H289" s="1105"/>
      <c r="I289" s="1090"/>
      <c r="J289" s="1107"/>
      <c r="K289" s="331"/>
      <c r="L289" s="332"/>
      <c r="M289" s="332"/>
      <c r="N289" s="538"/>
      <c r="O289" s="432">
        <f t="shared" si="94"/>
        <v>0</v>
      </c>
      <c r="P289" s="1105"/>
      <c r="Q289" s="1105"/>
      <c r="R289" s="1107"/>
      <c r="S289" s="1110"/>
      <c r="T289" s="1113"/>
      <c r="U289" s="2"/>
    </row>
    <row r="290" spans="1:27" s="1" customFormat="1" ht="12.75" customHeight="1">
      <c r="A290" s="1081"/>
      <c r="B290" s="1087"/>
      <c r="C290" s="1120"/>
      <c r="D290" s="1089"/>
      <c r="E290" s="1090"/>
      <c r="F290" s="1090"/>
      <c r="G290" s="1090"/>
      <c r="H290" s="1105"/>
      <c r="I290" s="1090"/>
      <c r="J290" s="1107"/>
      <c r="K290" s="331"/>
      <c r="L290" s="332"/>
      <c r="M290" s="332"/>
      <c r="N290" s="538"/>
      <c r="O290" s="432">
        <f t="shared" si="94"/>
        <v>0</v>
      </c>
      <c r="P290" s="1105"/>
      <c r="Q290" s="1105"/>
      <c r="R290" s="1107"/>
      <c r="S290" s="1110"/>
      <c r="T290" s="1113"/>
      <c r="U290" s="2"/>
    </row>
    <row r="291" spans="1:27" s="1" customFormat="1" ht="12.75" customHeight="1">
      <c r="A291" s="1081"/>
      <c r="B291" s="1087"/>
      <c r="C291" s="1120"/>
      <c r="D291" s="1089"/>
      <c r="E291" s="1090"/>
      <c r="F291" s="1090"/>
      <c r="G291" s="1090"/>
      <c r="H291" s="1105"/>
      <c r="I291" s="1090"/>
      <c r="J291" s="1107"/>
      <c r="K291" s="331"/>
      <c r="L291" s="332"/>
      <c r="M291" s="332"/>
      <c r="N291" s="538"/>
      <c r="O291" s="432">
        <f t="shared" si="94"/>
        <v>0</v>
      </c>
      <c r="P291" s="1105"/>
      <c r="Q291" s="1105"/>
      <c r="R291" s="1107"/>
      <c r="S291" s="1110"/>
      <c r="T291" s="1113"/>
      <c r="U291" s="2"/>
    </row>
    <row r="292" spans="1:27" s="1" customFormat="1" ht="12.75" customHeight="1">
      <c r="A292" s="1081"/>
      <c r="B292" s="1087"/>
      <c r="C292" s="1121"/>
      <c r="D292" s="1089"/>
      <c r="E292" s="1090"/>
      <c r="F292" s="1090"/>
      <c r="G292" s="1090"/>
      <c r="H292" s="1105"/>
      <c r="I292" s="1090"/>
      <c r="J292" s="1108"/>
      <c r="K292" s="331"/>
      <c r="L292" s="332"/>
      <c r="M292" s="332"/>
      <c r="N292" s="538"/>
      <c r="O292" s="432">
        <f t="shared" si="94"/>
        <v>0</v>
      </c>
      <c r="P292" s="1105"/>
      <c r="Q292" s="1105"/>
      <c r="R292" s="1108"/>
      <c r="S292" s="1111"/>
      <c r="T292" s="1114"/>
      <c r="U292" s="2"/>
    </row>
    <row r="293" spans="1:27" s="731" customFormat="1" ht="12.75" customHeight="1">
      <c r="A293" s="1176">
        <f>+A288+1</f>
        <v>54</v>
      </c>
      <c r="B293" s="1135" t="s">
        <v>50</v>
      </c>
      <c r="C293" s="1177" t="s">
        <v>3676</v>
      </c>
      <c r="D293" s="1134" t="s">
        <v>3598</v>
      </c>
      <c r="E293" s="1137">
        <v>19</v>
      </c>
      <c r="F293" s="1137">
        <f>H293+J293+R293</f>
        <v>8.2486218200000021</v>
      </c>
      <c r="G293" s="1137">
        <v>0.61399999999999999</v>
      </c>
      <c r="H293" s="1133">
        <f t="shared" ref="H293" si="95">G293*$P$9/1000</f>
        <v>1.5094821600000001</v>
      </c>
      <c r="I293" s="1137">
        <v>4.5199999999999997E-2</v>
      </c>
      <c r="J293" s="1169">
        <f t="shared" ref="J293" si="96">I293*$P$10/1000</f>
        <v>0.13777411999999997</v>
      </c>
      <c r="K293" s="733" t="s">
        <v>3198</v>
      </c>
      <c r="L293" s="734" t="s">
        <v>3598</v>
      </c>
      <c r="M293" s="734">
        <v>1.02</v>
      </c>
      <c r="N293" s="729">
        <v>4.5</v>
      </c>
      <c r="O293" s="728">
        <f>M293*N293</f>
        <v>4.59</v>
      </c>
      <c r="P293" s="1133">
        <f t="shared" ref="P293" si="97">E293*F293</f>
        <v>156.72381458000004</v>
      </c>
      <c r="Q293" s="1133">
        <f t="shared" ref="Q293" si="98">SUM(O293:O297)</f>
        <v>5.4450000000000003</v>
      </c>
      <c r="R293" s="1133">
        <f t="shared" ref="R293" si="99">Q293*1.02*1.05*$R$15</f>
        <v>6.6013655400000015</v>
      </c>
      <c r="S293" s="1172" t="s">
        <v>3677</v>
      </c>
      <c r="T293" s="1175" t="s">
        <v>3599</v>
      </c>
    </row>
    <row r="294" spans="1:27" s="731" customFormat="1" ht="12.75" customHeight="1">
      <c r="A294" s="1176"/>
      <c r="B294" s="1135"/>
      <c r="C294" s="1178"/>
      <c r="D294" s="1134"/>
      <c r="E294" s="1137"/>
      <c r="F294" s="1137"/>
      <c r="G294" s="1137"/>
      <c r="H294" s="1133"/>
      <c r="I294" s="1137"/>
      <c r="J294" s="1170"/>
      <c r="K294" s="733" t="s">
        <v>43</v>
      </c>
      <c r="L294" s="734" t="s">
        <v>20</v>
      </c>
      <c r="M294" s="734">
        <v>4.5</v>
      </c>
      <c r="N294" s="729">
        <v>0.19</v>
      </c>
      <c r="O294" s="728">
        <f>M294*N294</f>
        <v>0.85499999999999998</v>
      </c>
      <c r="P294" s="1133"/>
      <c r="Q294" s="1133"/>
      <c r="R294" s="1133"/>
      <c r="S294" s="1173"/>
      <c r="T294" s="1175"/>
    </row>
    <row r="295" spans="1:27" s="731" customFormat="1" ht="12.75" customHeight="1">
      <c r="A295" s="1176"/>
      <c r="B295" s="1135"/>
      <c r="C295" s="1178"/>
      <c r="D295" s="1134"/>
      <c r="E295" s="1137"/>
      <c r="F295" s="1137"/>
      <c r="G295" s="1137"/>
      <c r="H295" s="1133"/>
      <c r="I295" s="1137"/>
      <c r="J295" s="1170"/>
      <c r="K295" s="733"/>
      <c r="L295" s="734"/>
      <c r="M295" s="734"/>
      <c r="N295" s="729"/>
      <c r="O295" s="728">
        <f>M295*N295</f>
        <v>0</v>
      </c>
      <c r="P295" s="1133"/>
      <c r="Q295" s="1133"/>
      <c r="R295" s="1133"/>
      <c r="S295" s="1173"/>
      <c r="T295" s="1175"/>
    </row>
    <row r="296" spans="1:27" s="731" customFormat="1" ht="12.75" customHeight="1">
      <c r="A296" s="1176"/>
      <c r="B296" s="1135"/>
      <c r="C296" s="1178"/>
      <c r="D296" s="1134"/>
      <c r="E296" s="1137"/>
      <c r="F296" s="1137"/>
      <c r="G296" s="1137"/>
      <c r="H296" s="1133"/>
      <c r="I296" s="1137"/>
      <c r="J296" s="1170"/>
      <c r="K296" s="733"/>
      <c r="L296" s="734"/>
      <c r="M296" s="734"/>
      <c r="N296" s="729"/>
      <c r="O296" s="728">
        <f>M296*N296</f>
        <v>0</v>
      </c>
      <c r="P296" s="1133"/>
      <c r="Q296" s="1133"/>
      <c r="R296" s="1133"/>
      <c r="S296" s="1173"/>
      <c r="T296" s="1175"/>
    </row>
    <row r="297" spans="1:27" s="731" customFormat="1" ht="12.75" customHeight="1">
      <c r="A297" s="1176"/>
      <c r="B297" s="1135"/>
      <c r="C297" s="1179"/>
      <c r="D297" s="1134"/>
      <c r="E297" s="1137"/>
      <c r="F297" s="1137"/>
      <c r="G297" s="1137"/>
      <c r="H297" s="1133"/>
      <c r="I297" s="1137"/>
      <c r="J297" s="1171"/>
      <c r="K297" s="733"/>
      <c r="L297" s="734"/>
      <c r="M297" s="734"/>
      <c r="N297" s="729"/>
      <c r="O297" s="728">
        <f>M297*N297</f>
        <v>0</v>
      </c>
      <c r="P297" s="1133"/>
      <c r="Q297" s="1133"/>
      <c r="R297" s="1133"/>
      <c r="S297" s="1174"/>
      <c r="T297" s="1175"/>
    </row>
    <row r="298" spans="1:27" s="778" customFormat="1" ht="15.75" customHeight="1">
      <c r="A298" s="1176">
        <f>+A293+1</f>
        <v>55</v>
      </c>
      <c r="B298" s="1135" t="s">
        <v>5</v>
      </c>
      <c r="C298" s="1136" t="s">
        <v>2621</v>
      </c>
      <c r="D298" s="1134" t="s">
        <v>14</v>
      </c>
      <c r="E298" s="1182">
        <v>51</v>
      </c>
      <c r="F298" s="1137">
        <f>H298+J298+R298</f>
        <v>33.246237600000001</v>
      </c>
      <c r="G298" s="1137">
        <v>1.1499999999999999</v>
      </c>
      <c r="H298" s="1133">
        <f>G298*$P$9/1000</f>
        <v>2.8272059999999999</v>
      </c>
      <c r="I298" s="1137">
        <v>3.5999999999999997E-2</v>
      </c>
      <c r="J298" s="1133">
        <f>I298*$P$10/1000</f>
        <v>0.10973159999999998</v>
      </c>
      <c r="K298" s="733" t="s">
        <v>3210</v>
      </c>
      <c r="L298" s="734" t="s">
        <v>14</v>
      </c>
      <c r="M298" s="734">
        <v>1</v>
      </c>
      <c r="N298" s="729">
        <v>25</v>
      </c>
      <c r="O298" s="728">
        <f t="shared" ref="O298:O302" si="100">M298*N298</f>
        <v>25</v>
      </c>
      <c r="P298" s="1133">
        <f>E298*F298</f>
        <v>1695.5581176000001</v>
      </c>
      <c r="Q298" s="1133">
        <f>SUM(O298:O302)</f>
        <v>25</v>
      </c>
      <c r="R298" s="1133">
        <f>Q298*1.02*1.05*$R$15</f>
        <v>30.309300000000004</v>
      </c>
      <c r="S298" s="1180" t="s">
        <v>3460</v>
      </c>
      <c r="T298" s="1181" t="s">
        <v>3168</v>
      </c>
    </row>
    <row r="299" spans="1:27" s="778" customFormat="1" ht="15.75" customHeight="1">
      <c r="A299" s="1176"/>
      <c r="B299" s="1135"/>
      <c r="C299" s="1136"/>
      <c r="D299" s="1134"/>
      <c r="E299" s="1182"/>
      <c r="F299" s="1137"/>
      <c r="G299" s="1137"/>
      <c r="H299" s="1133"/>
      <c r="I299" s="1137"/>
      <c r="J299" s="1133"/>
      <c r="K299" s="754"/>
      <c r="L299" s="734"/>
      <c r="M299" s="734"/>
      <c r="N299" s="729"/>
      <c r="O299" s="728">
        <f t="shared" si="100"/>
        <v>0</v>
      </c>
      <c r="P299" s="1133"/>
      <c r="Q299" s="1133"/>
      <c r="R299" s="1133"/>
      <c r="S299" s="1180"/>
      <c r="T299" s="1181"/>
    </row>
    <row r="300" spans="1:27" s="778" customFormat="1" ht="15.75" customHeight="1">
      <c r="A300" s="1176"/>
      <c r="B300" s="1135"/>
      <c r="C300" s="1136"/>
      <c r="D300" s="1134"/>
      <c r="E300" s="1182"/>
      <c r="F300" s="1137"/>
      <c r="G300" s="1137"/>
      <c r="H300" s="1133"/>
      <c r="I300" s="1137"/>
      <c r="J300" s="1133"/>
      <c r="K300" s="754"/>
      <c r="L300" s="734"/>
      <c r="M300" s="734"/>
      <c r="N300" s="729"/>
      <c r="O300" s="728">
        <f t="shared" si="100"/>
        <v>0</v>
      </c>
      <c r="P300" s="1133"/>
      <c r="Q300" s="1133"/>
      <c r="R300" s="1133"/>
      <c r="S300" s="1180"/>
      <c r="T300" s="1181"/>
    </row>
    <row r="301" spans="1:27" s="778" customFormat="1" ht="15.75" customHeight="1">
      <c r="A301" s="1176"/>
      <c r="B301" s="1135"/>
      <c r="C301" s="1136"/>
      <c r="D301" s="1134"/>
      <c r="E301" s="1182"/>
      <c r="F301" s="1137"/>
      <c r="G301" s="1137"/>
      <c r="H301" s="1133"/>
      <c r="I301" s="1137"/>
      <c r="J301" s="1133"/>
      <c r="K301" s="754"/>
      <c r="L301" s="734"/>
      <c r="M301" s="734"/>
      <c r="N301" s="729"/>
      <c r="O301" s="728">
        <f t="shared" si="100"/>
        <v>0</v>
      </c>
      <c r="P301" s="1133"/>
      <c r="Q301" s="1133"/>
      <c r="R301" s="1133"/>
      <c r="S301" s="1180"/>
      <c r="T301" s="1181"/>
    </row>
    <row r="302" spans="1:27" s="778" customFormat="1" ht="15.75" customHeight="1">
      <c r="A302" s="1176"/>
      <c r="B302" s="1135"/>
      <c r="C302" s="1136"/>
      <c r="D302" s="1134"/>
      <c r="E302" s="1182"/>
      <c r="F302" s="1137"/>
      <c r="G302" s="1137"/>
      <c r="H302" s="1133"/>
      <c r="I302" s="1137"/>
      <c r="J302" s="1133"/>
      <c r="K302" s="754"/>
      <c r="L302" s="734"/>
      <c r="M302" s="734"/>
      <c r="N302" s="729"/>
      <c r="O302" s="728">
        <f t="shared" si="100"/>
        <v>0</v>
      </c>
      <c r="P302" s="1133"/>
      <c r="Q302" s="1133"/>
      <c r="R302" s="1133"/>
      <c r="S302" s="1180"/>
      <c r="T302" s="1181"/>
    </row>
    <row r="303" spans="1:27" s="109" customFormat="1" ht="11.25" customHeight="1">
      <c r="A303" s="110"/>
      <c r="B303" s="317"/>
      <c r="C303" s="316"/>
      <c r="D303" s="317"/>
      <c r="E303" s="564"/>
      <c r="F303" s="317"/>
      <c r="G303" s="317"/>
      <c r="H303" s="317"/>
      <c r="I303" s="317"/>
      <c r="J303" s="317"/>
      <c r="K303" s="546"/>
      <c r="L303" s="317"/>
      <c r="M303" s="317"/>
      <c r="N303" s="317"/>
      <c r="O303" s="317"/>
      <c r="P303" s="317"/>
      <c r="Q303" s="317"/>
      <c r="R303" s="317"/>
      <c r="S303" s="110"/>
      <c r="T303" s="110"/>
      <c r="U303" s="110"/>
      <c r="V303" s="110"/>
      <c r="W303" s="110"/>
      <c r="X303" s="110"/>
      <c r="Y303" s="110"/>
      <c r="Z303" s="110"/>
      <c r="AA303" s="110"/>
    </row>
    <row r="304" spans="1:27" s="99" customFormat="1" ht="11.25" customHeight="1">
      <c r="A304" s="102"/>
      <c r="B304" s="339"/>
      <c r="C304" s="343" t="s">
        <v>2054</v>
      </c>
      <c r="D304" s="339"/>
      <c r="E304" s="565"/>
      <c r="F304" s="335"/>
      <c r="G304" s="335"/>
      <c r="H304" s="335"/>
      <c r="I304" s="335"/>
      <c r="J304" s="335"/>
      <c r="K304" s="566"/>
      <c r="L304" s="335"/>
      <c r="M304" s="335"/>
      <c r="N304" s="335"/>
      <c r="O304" s="335"/>
      <c r="P304" s="337">
        <f>SUM(P18:P302)-P309</f>
        <v>45133.41927023149</v>
      </c>
      <c r="Q304" s="338"/>
      <c r="R304" s="567"/>
      <c r="S304" s="240"/>
      <c r="T304" s="240"/>
      <c r="U304" s="240"/>
      <c r="V304" s="240"/>
      <c r="W304" s="240"/>
      <c r="X304" s="240"/>
      <c r="Y304" s="240"/>
      <c r="Z304" s="240"/>
      <c r="AA304" s="240"/>
    </row>
    <row r="305" spans="1:30" s="99" customFormat="1" ht="15" customHeight="1">
      <c r="A305" s="102"/>
      <c r="B305" s="339"/>
      <c r="C305" s="340" t="s">
        <v>2064</v>
      </c>
      <c r="D305" s="339"/>
      <c r="E305" s="565"/>
      <c r="F305" s="339"/>
      <c r="G305" s="339"/>
      <c r="H305" s="339"/>
      <c r="I305" s="339"/>
      <c r="J305" s="339"/>
      <c r="K305" s="568"/>
      <c r="L305" s="339"/>
      <c r="M305" s="339"/>
      <c r="N305" s="339"/>
      <c r="O305" s="339"/>
      <c r="P305" s="338">
        <f>P304*0.133</f>
        <v>6002.7447629407889</v>
      </c>
      <c r="Q305" s="341"/>
      <c r="R305" s="341"/>
      <c r="S305" s="240"/>
      <c r="T305" s="240"/>
      <c r="U305" s="240"/>
      <c r="V305" s="240"/>
      <c r="W305" s="240"/>
      <c r="X305" s="240"/>
      <c r="Y305" s="240"/>
      <c r="Z305" s="240"/>
      <c r="AA305" s="240"/>
    </row>
    <row r="306" spans="1:30" s="99" customFormat="1" ht="15" customHeight="1">
      <c r="A306" s="102"/>
      <c r="B306" s="339"/>
      <c r="C306" s="340" t="s">
        <v>134</v>
      </c>
      <c r="D306" s="339"/>
      <c r="E306" s="565"/>
      <c r="F306" s="339"/>
      <c r="G306" s="339"/>
      <c r="H306" s="339"/>
      <c r="I306" s="339"/>
      <c r="J306" s="339"/>
      <c r="K306" s="568"/>
      <c r="L306" s="339"/>
      <c r="M306" s="339"/>
      <c r="N306" s="339"/>
      <c r="O306" s="339"/>
      <c r="P306" s="338">
        <f>SUM(P304:P305)</f>
        <v>51136.164033172281</v>
      </c>
      <c r="Q306" s="341"/>
      <c r="R306" s="341"/>
      <c r="S306" s="240"/>
      <c r="T306" s="240"/>
      <c r="U306" s="240"/>
      <c r="V306" s="240"/>
      <c r="W306" s="240"/>
      <c r="X306" s="240"/>
      <c r="Y306" s="240"/>
      <c r="Z306" s="240"/>
      <c r="AA306" s="240"/>
    </row>
    <row r="307" spans="1:30" s="99" customFormat="1" ht="15" customHeight="1">
      <c r="A307" s="102"/>
      <c r="B307" s="339"/>
      <c r="C307" s="340" t="s">
        <v>2065</v>
      </c>
      <c r="D307" s="339"/>
      <c r="E307" s="565"/>
      <c r="F307" s="339"/>
      <c r="G307" s="339"/>
      <c r="H307" s="339"/>
      <c r="I307" s="339"/>
      <c r="J307" s="339"/>
      <c r="K307" s="568"/>
      <c r="L307" s="339"/>
      <c r="M307" s="339"/>
      <c r="N307" s="339"/>
      <c r="O307" s="339"/>
      <c r="P307" s="338">
        <f>P306*0.11</f>
        <v>5624.9780436489509</v>
      </c>
      <c r="Q307" s="339"/>
      <c r="R307" s="339"/>
      <c r="S307" s="240"/>
      <c r="T307" s="240"/>
      <c r="U307" s="240"/>
      <c r="V307" s="240"/>
      <c r="W307" s="240"/>
      <c r="X307" s="240"/>
      <c r="Y307" s="240"/>
      <c r="Z307" s="240"/>
      <c r="AA307" s="240"/>
    </row>
    <row r="308" spans="1:30" s="99" customFormat="1" ht="15" customHeight="1">
      <c r="A308" s="102"/>
      <c r="B308" s="339"/>
      <c r="C308" s="340" t="s">
        <v>134</v>
      </c>
      <c r="D308" s="339"/>
      <c r="E308" s="565"/>
      <c r="F308" s="339"/>
      <c r="G308" s="339"/>
      <c r="H308" s="339"/>
      <c r="I308" s="339"/>
      <c r="J308" s="339"/>
      <c r="K308" s="568"/>
      <c r="L308" s="339"/>
      <c r="M308" s="339"/>
      <c r="N308" s="339"/>
      <c r="O308" s="339"/>
      <c r="P308" s="338">
        <f>SUM(P306:P307)</f>
        <v>56761.142076821234</v>
      </c>
      <c r="Q308" s="341"/>
      <c r="R308" s="341"/>
      <c r="S308" s="240"/>
      <c r="T308" s="240"/>
      <c r="U308" s="240"/>
      <c r="V308" s="240"/>
      <c r="W308" s="240"/>
      <c r="X308" s="240"/>
      <c r="Y308" s="240"/>
      <c r="Z308" s="240"/>
      <c r="AA308" s="240"/>
    </row>
    <row r="309" spans="1:30" s="99" customFormat="1" ht="15" customHeight="1">
      <c r="A309" s="102"/>
      <c r="B309" s="339"/>
      <c r="C309" s="340" t="s">
        <v>178</v>
      </c>
      <c r="D309" s="339"/>
      <c r="E309" s="565"/>
      <c r="F309" s="339"/>
      <c r="G309" s="339"/>
      <c r="H309" s="339"/>
      <c r="I309" s="339"/>
      <c r="J309" s="339"/>
      <c r="K309" s="568"/>
      <c r="L309" s="339"/>
      <c r="M309" s="339"/>
      <c r="N309" s="339"/>
      <c r="O309" s="339"/>
      <c r="P309" s="338"/>
      <c r="Q309" s="339"/>
      <c r="R309" s="339"/>
      <c r="S309" s="240"/>
      <c r="T309" s="240"/>
      <c r="U309" s="240"/>
      <c r="V309" s="240"/>
      <c r="W309" s="240"/>
      <c r="X309" s="240"/>
      <c r="Y309" s="240"/>
      <c r="Z309" s="240"/>
      <c r="AA309" s="240"/>
    </row>
    <row r="310" spans="1:30" s="99" customFormat="1" ht="15" customHeight="1">
      <c r="A310" s="102"/>
      <c r="B310" s="339"/>
      <c r="C310" s="343" t="s">
        <v>2055</v>
      </c>
      <c r="D310" s="342"/>
      <c r="E310" s="569"/>
      <c r="F310" s="342"/>
      <c r="G310" s="342"/>
      <c r="H310" s="342"/>
      <c r="I310" s="342"/>
      <c r="J310" s="342"/>
      <c r="K310" s="570"/>
      <c r="L310" s="342"/>
      <c r="M310" s="342"/>
      <c r="N310" s="342"/>
      <c r="O310" s="1184">
        <f>+P309+P308</f>
        <v>56761.142076821234</v>
      </c>
      <c r="P310" s="1184"/>
      <c r="Q310" s="339"/>
      <c r="R310" s="339"/>
      <c r="T310" s="240"/>
      <c r="U310" s="240"/>
      <c r="V310" s="240"/>
      <c r="W310" s="240"/>
      <c r="X310" s="240"/>
      <c r="Y310" s="240"/>
      <c r="Z310" s="240"/>
      <c r="AA310" s="240"/>
      <c r="AB310" s="240"/>
      <c r="AC310" s="240"/>
      <c r="AD310" s="240"/>
    </row>
    <row r="311" spans="1:30">
      <c r="P311" s="344"/>
    </row>
    <row r="312" spans="1:30">
      <c r="F312" s="1151" t="s">
        <v>17</v>
      </c>
      <c r="G312" s="1151"/>
      <c r="H312" s="1151" t="s">
        <v>3755</v>
      </c>
      <c r="I312" s="1151"/>
      <c r="K312" s="1183"/>
      <c r="L312" s="1183"/>
      <c r="M312" s="1183"/>
    </row>
  </sheetData>
  <mergeCells count="883">
    <mergeCell ref="R208:R212"/>
    <mergeCell ref="S208:S212"/>
    <mergeCell ref="T208:T212"/>
    <mergeCell ref="A228:A232"/>
    <mergeCell ref="B228:B232"/>
    <mergeCell ref="C228:C232"/>
    <mergeCell ref="D228:D232"/>
    <mergeCell ref="E228:E232"/>
    <mergeCell ref="F228:F232"/>
    <mergeCell ref="G228:G232"/>
    <mergeCell ref="H228:H232"/>
    <mergeCell ref="I228:I232"/>
    <mergeCell ref="J228:J232"/>
    <mergeCell ref="P228:P232"/>
    <mergeCell ref="Q228:Q232"/>
    <mergeCell ref="R228:R232"/>
    <mergeCell ref="S228:S232"/>
    <mergeCell ref="T228:T232"/>
    <mergeCell ref="A208:A212"/>
    <mergeCell ref="B208:B212"/>
    <mergeCell ref="C208:C212"/>
    <mergeCell ref="D208:D212"/>
    <mergeCell ref="E208:E212"/>
    <mergeCell ref="F208:F212"/>
    <mergeCell ref="G208:G212"/>
    <mergeCell ref="H208:H212"/>
    <mergeCell ref="I208:I212"/>
    <mergeCell ref="J213:J217"/>
    <mergeCell ref="P213:P217"/>
    <mergeCell ref="Q213:Q217"/>
    <mergeCell ref="D213:D217"/>
    <mergeCell ref="E213:E217"/>
    <mergeCell ref="F213:F217"/>
    <mergeCell ref="G213:G217"/>
    <mergeCell ref="H213:H217"/>
    <mergeCell ref="I213:I217"/>
    <mergeCell ref="J208:J212"/>
    <mergeCell ref="P208:P212"/>
    <mergeCell ref="Q208:Q212"/>
    <mergeCell ref="R213:R217"/>
    <mergeCell ref="S213:S217"/>
    <mergeCell ref="T213:T217"/>
    <mergeCell ref="A213:A217"/>
    <mergeCell ref="B213:B217"/>
    <mergeCell ref="C213:C217"/>
    <mergeCell ref="T93:T97"/>
    <mergeCell ref="A158:A162"/>
    <mergeCell ref="B158:B162"/>
    <mergeCell ref="C158:C162"/>
    <mergeCell ref="D158:D162"/>
    <mergeCell ref="E158:E162"/>
    <mergeCell ref="F158:F162"/>
    <mergeCell ref="G158:G162"/>
    <mergeCell ref="H158:H162"/>
    <mergeCell ref="I158:I162"/>
    <mergeCell ref="R108:R112"/>
    <mergeCell ref="J113:J117"/>
    <mergeCell ref="S113:S117"/>
    <mergeCell ref="T113:T117"/>
    <mergeCell ref="R123:R127"/>
    <mergeCell ref="S123:S127"/>
    <mergeCell ref="T123:T127"/>
    <mergeCell ref="R118:R122"/>
    <mergeCell ref="G98:G102"/>
    <mergeCell ref="P83:P87"/>
    <mergeCell ref="Q83:Q87"/>
    <mergeCell ref="P88:P92"/>
    <mergeCell ref="A63:A67"/>
    <mergeCell ref="B63:B67"/>
    <mergeCell ref="C63:C67"/>
    <mergeCell ref="D63:D67"/>
    <mergeCell ref="H68:H72"/>
    <mergeCell ref="A93:A97"/>
    <mergeCell ref="B93:B97"/>
    <mergeCell ref="C93:C97"/>
    <mergeCell ref="I88:I92"/>
    <mergeCell ref="G93:G97"/>
    <mergeCell ref="H93:H97"/>
    <mergeCell ref="I93:I97"/>
    <mergeCell ref="A98:A102"/>
    <mergeCell ref="B98:B102"/>
    <mergeCell ref="C98:C102"/>
    <mergeCell ref="D98:D102"/>
    <mergeCell ref="E98:E102"/>
    <mergeCell ref="F98:F102"/>
    <mergeCell ref="A58:A62"/>
    <mergeCell ref="B58:B62"/>
    <mergeCell ref="C58:C62"/>
    <mergeCell ref="D88:D92"/>
    <mergeCell ref="E88:E92"/>
    <mergeCell ref="F88:F92"/>
    <mergeCell ref="G88:G92"/>
    <mergeCell ref="H88:H92"/>
    <mergeCell ref="H83:H87"/>
    <mergeCell ref="B78:B82"/>
    <mergeCell ref="A83:A87"/>
    <mergeCell ref="B83:B87"/>
    <mergeCell ref="C83:C87"/>
    <mergeCell ref="B68:B72"/>
    <mergeCell ref="C68:C72"/>
    <mergeCell ref="A73:A77"/>
    <mergeCell ref="B73:B77"/>
    <mergeCell ref="C73:C77"/>
    <mergeCell ref="A68:A72"/>
    <mergeCell ref="A78:A82"/>
    <mergeCell ref="A88:A92"/>
    <mergeCell ref="B88:B92"/>
    <mergeCell ref="C88:C92"/>
    <mergeCell ref="G203:G207"/>
    <mergeCell ref="H203:H207"/>
    <mergeCell ref="I203:I207"/>
    <mergeCell ref="G178:G182"/>
    <mergeCell ref="H178:H182"/>
    <mergeCell ref="I178:I182"/>
    <mergeCell ref="I68:I72"/>
    <mergeCell ref="I118:I122"/>
    <mergeCell ref="J83:J87"/>
    <mergeCell ref="H108:H112"/>
    <mergeCell ref="J88:J92"/>
    <mergeCell ref="G108:G112"/>
    <mergeCell ref="J203:J207"/>
    <mergeCell ref="I78:I82"/>
    <mergeCell ref="H78:H82"/>
    <mergeCell ref="H73:H77"/>
    <mergeCell ref="I73:I77"/>
    <mergeCell ref="G163:G167"/>
    <mergeCell ref="H163:H167"/>
    <mergeCell ref="I163:I167"/>
    <mergeCell ref="G133:G137"/>
    <mergeCell ref="H133:H137"/>
    <mergeCell ref="I133:I137"/>
    <mergeCell ref="I83:I87"/>
    <mergeCell ref="T158:T162"/>
    <mergeCell ref="R198:R202"/>
    <mergeCell ref="J183:J187"/>
    <mergeCell ref="J178:J182"/>
    <mergeCell ref="P178:P182"/>
    <mergeCell ref="Q178:Q182"/>
    <mergeCell ref="J173:J177"/>
    <mergeCell ref="P173:P177"/>
    <mergeCell ref="Q173:Q177"/>
    <mergeCell ref="J158:J162"/>
    <mergeCell ref="P158:P162"/>
    <mergeCell ref="Q158:Q162"/>
    <mergeCell ref="T163:T167"/>
    <mergeCell ref="S163:S167"/>
    <mergeCell ref="R168:R172"/>
    <mergeCell ref="Q193:Q197"/>
    <mergeCell ref="J193:J197"/>
    <mergeCell ref="P193:P197"/>
    <mergeCell ref="S198:S202"/>
    <mergeCell ref="P183:P187"/>
    <mergeCell ref="Q183:Q187"/>
    <mergeCell ref="R158:R162"/>
    <mergeCell ref="S158:S162"/>
    <mergeCell ref="T168:T172"/>
    <mergeCell ref="T98:T102"/>
    <mergeCell ref="T103:T107"/>
    <mergeCell ref="J98:J102"/>
    <mergeCell ref="P98:P102"/>
    <mergeCell ref="Q98:Q102"/>
    <mergeCell ref="R98:R102"/>
    <mergeCell ref="Q103:Q107"/>
    <mergeCell ref="J118:J122"/>
    <mergeCell ref="P118:P122"/>
    <mergeCell ref="Q118:Q122"/>
    <mergeCell ref="R113:R117"/>
    <mergeCell ref="J108:J112"/>
    <mergeCell ref="P108:P112"/>
    <mergeCell ref="S98:S102"/>
    <mergeCell ref="J103:J107"/>
    <mergeCell ref="P103:P107"/>
    <mergeCell ref="Q108:Q112"/>
    <mergeCell ref="Q198:Q202"/>
    <mergeCell ref="J168:J172"/>
    <mergeCell ref="P168:P172"/>
    <mergeCell ref="Q168:Q172"/>
    <mergeCell ref="J163:J167"/>
    <mergeCell ref="P163:P167"/>
    <mergeCell ref="Q163:Q167"/>
    <mergeCell ref="R163:R167"/>
    <mergeCell ref="R183:R187"/>
    <mergeCell ref="P203:P207"/>
    <mergeCell ref="Q203:Q207"/>
    <mergeCell ref="R203:R207"/>
    <mergeCell ref="R143:R147"/>
    <mergeCell ref="S203:S207"/>
    <mergeCell ref="T203:T207"/>
    <mergeCell ref="A198:A202"/>
    <mergeCell ref="B198:B202"/>
    <mergeCell ref="G198:G202"/>
    <mergeCell ref="I198:I202"/>
    <mergeCell ref="J198:J202"/>
    <mergeCell ref="P198:P202"/>
    <mergeCell ref="C198:C202"/>
    <mergeCell ref="D198:D202"/>
    <mergeCell ref="E198:E202"/>
    <mergeCell ref="F198:F202"/>
    <mergeCell ref="H198:H202"/>
    <mergeCell ref="A203:A207"/>
    <mergeCell ref="B203:B207"/>
    <mergeCell ref="C203:C207"/>
    <mergeCell ref="D203:D207"/>
    <mergeCell ref="E203:E207"/>
    <mergeCell ref="F203:F207"/>
    <mergeCell ref="T198:T202"/>
    <mergeCell ref="R38:R42"/>
    <mergeCell ref="S38:S42"/>
    <mergeCell ref="T38:T42"/>
    <mergeCell ref="A38:A42"/>
    <mergeCell ref="B38:B42"/>
    <mergeCell ref="C38:C42"/>
    <mergeCell ref="D38:D42"/>
    <mergeCell ref="E38:E42"/>
    <mergeCell ref="F38:F42"/>
    <mergeCell ref="J38:J42"/>
    <mergeCell ref="P38:P42"/>
    <mergeCell ref="Q38:Q42"/>
    <mergeCell ref="G38:G42"/>
    <mergeCell ref="H38:H42"/>
    <mergeCell ref="I38:I42"/>
    <mergeCell ref="A53:A57"/>
    <mergeCell ref="B53:B57"/>
    <mergeCell ref="C53:C57"/>
    <mergeCell ref="D53:D57"/>
    <mergeCell ref="E53:E57"/>
    <mergeCell ref="F53:F57"/>
    <mergeCell ref="G53:G57"/>
    <mergeCell ref="A43:A47"/>
    <mergeCell ref="B43:B47"/>
    <mergeCell ref="C43:C47"/>
    <mergeCell ref="R23:R27"/>
    <mergeCell ref="S23:S27"/>
    <mergeCell ref="T23:T27"/>
    <mergeCell ref="A33:A37"/>
    <mergeCell ref="B33:B37"/>
    <mergeCell ref="C33:C37"/>
    <mergeCell ref="D33:D37"/>
    <mergeCell ref="E33:E37"/>
    <mergeCell ref="F33:F37"/>
    <mergeCell ref="G33:G37"/>
    <mergeCell ref="H33:H37"/>
    <mergeCell ref="I33:I37"/>
    <mergeCell ref="J33:J37"/>
    <mergeCell ref="P33:P37"/>
    <mergeCell ref="Q33:Q37"/>
    <mergeCell ref="R33:R37"/>
    <mergeCell ref="S33:S37"/>
    <mergeCell ref="T33:T37"/>
    <mergeCell ref="A23:A27"/>
    <mergeCell ref="B23:B27"/>
    <mergeCell ref="C23:C27"/>
    <mergeCell ref="D23:D27"/>
    <mergeCell ref="E23:E27"/>
    <mergeCell ref="F23:F27"/>
    <mergeCell ref="H312:I312"/>
    <mergeCell ref="F312:G312"/>
    <mergeCell ref="K312:M312"/>
    <mergeCell ref="O310:P310"/>
    <mergeCell ref="J298:J302"/>
    <mergeCell ref="P298:P302"/>
    <mergeCell ref="Q298:Q302"/>
    <mergeCell ref="G298:G302"/>
    <mergeCell ref="H298:H302"/>
    <mergeCell ref="I298:I302"/>
    <mergeCell ref="R298:R302"/>
    <mergeCell ref="S298:S302"/>
    <mergeCell ref="T298:T302"/>
    <mergeCell ref="A298:A302"/>
    <mergeCell ref="B298:B302"/>
    <mergeCell ref="C298:C302"/>
    <mergeCell ref="D298:D302"/>
    <mergeCell ref="E298:E302"/>
    <mergeCell ref="F298:F302"/>
    <mergeCell ref="J293:J297"/>
    <mergeCell ref="P293:P297"/>
    <mergeCell ref="Q293:Q297"/>
    <mergeCell ref="R293:R297"/>
    <mergeCell ref="S293:S297"/>
    <mergeCell ref="T293:T297"/>
    <mergeCell ref="A293:A297"/>
    <mergeCell ref="B293:B297"/>
    <mergeCell ref="C293:C297"/>
    <mergeCell ref="D293:D297"/>
    <mergeCell ref="E293:E297"/>
    <mergeCell ref="F293:F297"/>
    <mergeCell ref="G293:G297"/>
    <mergeCell ref="H293:H297"/>
    <mergeCell ref="I293:I297"/>
    <mergeCell ref="J23:J27"/>
    <mergeCell ref="P23:P27"/>
    <mergeCell ref="G28:G32"/>
    <mergeCell ref="H28:H32"/>
    <mergeCell ref="G13:O14"/>
    <mergeCell ref="G15:H15"/>
    <mergeCell ref="I15:J15"/>
    <mergeCell ref="G23:G27"/>
    <mergeCell ref="H23:H27"/>
    <mergeCell ref="I23:I27"/>
    <mergeCell ref="J28:J32"/>
    <mergeCell ref="P28:P32"/>
    <mergeCell ref="Q28:Q32"/>
    <mergeCell ref="I28:I32"/>
    <mergeCell ref="D28:D32"/>
    <mergeCell ref="E28:E32"/>
    <mergeCell ref="A28:A32"/>
    <mergeCell ref="B28:B32"/>
    <mergeCell ref="C28:C32"/>
    <mergeCell ref="D58:D62"/>
    <mergeCell ref="A3:C4"/>
    <mergeCell ref="D3:R4"/>
    <mergeCell ref="A6:R6"/>
    <mergeCell ref="A7:R7"/>
    <mergeCell ref="J9:K9"/>
    <mergeCell ref="L9:O9"/>
    <mergeCell ref="L10:O10"/>
    <mergeCell ref="K11:O11"/>
    <mergeCell ref="A13:A16"/>
    <mergeCell ref="B13:B16"/>
    <mergeCell ref="C13:C16"/>
    <mergeCell ref="D13:D16"/>
    <mergeCell ref="E13:E16"/>
    <mergeCell ref="F13:F16"/>
    <mergeCell ref="F10:G10"/>
    <mergeCell ref="Q13:Q15"/>
    <mergeCell ref="Q23:Q27"/>
    <mergeCell ref="H103:H107"/>
    <mergeCell ref="I103:I107"/>
    <mergeCell ref="F28:F32"/>
    <mergeCell ref="K15:O15"/>
    <mergeCell ref="A10:E10"/>
    <mergeCell ref="P13:P15"/>
    <mergeCell ref="D1:G1"/>
    <mergeCell ref="S18:S22"/>
    <mergeCell ref="J43:J47"/>
    <mergeCell ref="P43:P47"/>
    <mergeCell ref="Q43:Q47"/>
    <mergeCell ref="R43:R47"/>
    <mergeCell ref="S43:S47"/>
    <mergeCell ref="I43:I47"/>
    <mergeCell ref="H18:H22"/>
    <mergeCell ref="E18:E22"/>
    <mergeCell ref="F18:F22"/>
    <mergeCell ref="G18:G22"/>
    <mergeCell ref="I18:I22"/>
    <mergeCell ref="J18:J22"/>
    <mergeCell ref="P18:P22"/>
    <mergeCell ref="Q18:Q22"/>
    <mergeCell ref="R18:R22"/>
    <mergeCell ref="P1:R1"/>
    <mergeCell ref="R28:R32"/>
    <mergeCell ref="S28:S32"/>
    <mergeCell ref="I53:I57"/>
    <mergeCell ref="T18:T22"/>
    <mergeCell ref="A18:A22"/>
    <mergeCell ref="B18:B22"/>
    <mergeCell ref="S168:S172"/>
    <mergeCell ref="C18:C22"/>
    <mergeCell ref="D18:D22"/>
    <mergeCell ref="C78:C82"/>
    <mergeCell ref="D78:D82"/>
    <mergeCell ref="E78:E82"/>
    <mergeCell ref="F78:F82"/>
    <mergeCell ref="T43:T47"/>
    <mergeCell ref="A48:A52"/>
    <mergeCell ref="B48:B52"/>
    <mergeCell ref="C48:C52"/>
    <mergeCell ref="D48:D52"/>
    <mergeCell ref="E48:E52"/>
    <mergeCell ref="F48:F52"/>
    <mergeCell ref="G48:G52"/>
    <mergeCell ref="S78:S82"/>
    <mergeCell ref="G83:G87"/>
    <mergeCell ref="G103:G107"/>
    <mergeCell ref="D43:D47"/>
    <mergeCell ref="E43:E47"/>
    <mergeCell ref="F43:F47"/>
    <mergeCell ref="G43:G47"/>
    <mergeCell ref="H43:H47"/>
    <mergeCell ref="E63:E67"/>
    <mergeCell ref="F63:F67"/>
    <mergeCell ref="G63:G67"/>
    <mergeCell ref="D83:D87"/>
    <mergeCell ref="E83:E87"/>
    <mergeCell ref="F83:F87"/>
    <mergeCell ref="G78:G82"/>
    <mergeCell ref="D68:D72"/>
    <mergeCell ref="E68:E72"/>
    <mergeCell ref="F68:F72"/>
    <mergeCell ref="G68:G72"/>
    <mergeCell ref="D73:D77"/>
    <mergeCell ref="E73:E77"/>
    <mergeCell ref="F73:F77"/>
    <mergeCell ref="G73:G77"/>
    <mergeCell ref="D93:D97"/>
    <mergeCell ref="E93:E97"/>
    <mergeCell ref="F93:F97"/>
    <mergeCell ref="J53:J57"/>
    <mergeCell ref="E58:E62"/>
    <mergeCell ref="F58:F62"/>
    <mergeCell ref="G58:G62"/>
    <mergeCell ref="H58:H62"/>
    <mergeCell ref="I58:I62"/>
    <mergeCell ref="J58:J62"/>
    <mergeCell ref="H48:H52"/>
    <mergeCell ref="H53:H57"/>
    <mergeCell ref="S93:S97"/>
    <mergeCell ref="T63:T67"/>
    <mergeCell ref="S68:S72"/>
    <mergeCell ref="R68:R72"/>
    <mergeCell ref="J78:J82"/>
    <mergeCell ref="P78:P82"/>
    <mergeCell ref="Q78:Q82"/>
    <mergeCell ref="R83:R87"/>
    <mergeCell ref="P73:P77"/>
    <mergeCell ref="Q73:Q77"/>
    <mergeCell ref="R73:R77"/>
    <mergeCell ref="S73:S77"/>
    <mergeCell ref="S63:S67"/>
    <mergeCell ref="J68:J72"/>
    <mergeCell ref="P68:P72"/>
    <mergeCell ref="Q68:Q72"/>
    <mergeCell ref="J93:J97"/>
    <mergeCell ref="P93:P97"/>
    <mergeCell ref="Q93:Q97"/>
    <mergeCell ref="R93:R97"/>
    <mergeCell ref="R88:R92"/>
    <mergeCell ref="A118:A122"/>
    <mergeCell ref="B118:B122"/>
    <mergeCell ref="C118:C122"/>
    <mergeCell ref="D118:D122"/>
    <mergeCell ref="E118:E122"/>
    <mergeCell ref="F118:F122"/>
    <mergeCell ref="T53:T57"/>
    <mergeCell ref="P58:P62"/>
    <mergeCell ref="Q58:Q62"/>
    <mergeCell ref="R58:R62"/>
    <mergeCell ref="S58:S62"/>
    <mergeCell ref="T58:T62"/>
    <mergeCell ref="J73:J77"/>
    <mergeCell ref="T78:T82"/>
    <mergeCell ref="J63:J67"/>
    <mergeCell ref="P63:P67"/>
    <mergeCell ref="Q63:Q67"/>
    <mergeCell ref="R63:R67"/>
    <mergeCell ref="T73:T77"/>
    <mergeCell ref="P53:P57"/>
    <mergeCell ref="Q53:Q57"/>
    <mergeCell ref="R53:R57"/>
    <mergeCell ref="S53:S57"/>
    <mergeCell ref="S88:S92"/>
    <mergeCell ref="D123:D127"/>
    <mergeCell ref="E123:E127"/>
    <mergeCell ref="A168:A172"/>
    <mergeCell ref="B168:B172"/>
    <mergeCell ref="C168:C172"/>
    <mergeCell ref="D168:D172"/>
    <mergeCell ref="E168:E172"/>
    <mergeCell ref="F168:F172"/>
    <mergeCell ref="G168:G172"/>
    <mergeCell ref="F123:F127"/>
    <mergeCell ref="F133:F137"/>
    <mergeCell ref="E128:E132"/>
    <mergeCell ref="A153:A157"/>
    <mergeCell ref="B153:B157"/>
    <mergeCell ref="S118:S122"/>
    <mergeCell ref="C153:C157"/>
    <mergeCell ref="J153:J157"/>
    <mergeCell ref="P153:P157"/>
    <mergeCell ref="Q153:Q157"/>
    <mergeCell ref="R128:R132"/>
    <mergeCell ref="S128:S132"/>
    <mergeCell ref="H153:H157"/>
    <mergeCell ref="I153:I157"/>
    <mergeCell ref="S148:S152"/>
    <mergeCell ref="G148:G152"/>
    <mergeCell ref="H148:H152"/>
    <mergeCell ref="I148:I152"/>
    <mergeCell ref="J148:J152"/>
    <mergeCell ref="P148:P152"/>
    <mergeCell ref="Q148:Q152"/>
    <mergeCell ref="R148:R152"/>
    <mergeCell ref="G118:G122"/>
    <mergeCell ref="H118:H122"/>
    <mergeCell ref="A123:A127"/>
    <mergeCell ref="B123:B127"/>
    <mergeCell ref="C123:C127"/>
    <mergeCell ref="F163:F167"/>
    <mergeCell ref="B173:B177"/>
    <mergeCell ref="J133:J137"/>
    <mergeCell ref="P133:P137"/>
    <mergeCell ref="Q133:Q137"/>
    <mergeCell ref="E153:E157"/>
    <mergeCell ref="F153:F157"/>
    <mergeCell ref="I168:I172"/>
    <mergeCell ref="G173:G177"/>
    <mergeCell ref="H173:H177"/>
    <mergeCell ref="I138:I142"/>
    <mergeCell ref="I173:I177"/>
    <mergeCell ref="Q138:Q142"/>
    <mergeCell ref="G153:G157"/>
    <mergeCell ref="H143:H147"/>
    <mergeCell ref="G143:G147"/>
    <mergeCell ref="G138:G142"/>
    <mergeCell ref="H138:H142"/>
    <mergeCell ref="H168:H172"/>
    <mergeCell ref="T183:T187"/>
    <mergeCell ref="A183:A187"/>
    <mergeCell ref="B183:B187"/>
    <mergeCell ref="C183:C187"/>
    <mergeCell ref="D183:D187"/>
    <mergeCell ref="E183:E187"/>
    <mergeCell ref="F183:F187"/>
    <mergeCell ref="G183:G187"/>
    <mergeCell ref="H183:H187"/>
    <mergeCell ref="I183:I187"/>
    <mergeCell ref="A178:A182"/>
    <mergeCell ref="B178:B182"/>
    <mergeCell ref="C178:C182"/>
    <mergeCell ref="D178:D182"/>
    <mergeCell ref="E178:E182"/>
    <mergeCell ref="F178:F182"/>
    <mergeCell ref="R173:R177"/>
    <mergeCell ref="S173:S177"/>
    <mergeCell ref="T173:T177"/>
    <mergeCell ref="A173:A177"/>
    <mergeCell ref="C173:C177"/>
    <mergeCell ref="D173:D177"/>
    <mergeCell ref="E173:E177"/>
    <mergeCell ref="F173:F177"/>
    <mergeCell ref="R178:R182"/>
    <mergeCell ref="S178:S182"/>
    <mergeCell ref="T178:T182"/>
    <mergeCell ref="R218:R222"/>
    <mergeCell ref="S218:S222"/>
    <mergeCell ref="T218:T222"/>
    <mergeCell ref="R223:R227"/>
    <mergeCell ref="S223:S227"/>
    <mergeCell ref="T223:T227"/>
    <mergeCell ref="J218:J222"/>
    <mergeCell ref="P218:P222"/>
    <mergeCell ref="Q218:Q222"/>
    <mergeCell ref="T238:T242"/>
    <mergeCell ref="J233:J237"/>
    <mergeCell ref="P233:P237"/>
    <mergeCell ref="Q233:Q237"/>
    <mergeCell ref="R233:R237"/>
    <mergeCell ref="S233:S237"/>
    <mergeCell ref="T233:T237"/>
    <mergeCell ref="A238:A242"/>
    <mergeCell ref="B238:B242"/>
    <mergeCell ref="C238:C242"/>
    <mergeCell ref="D238:D242"/>
    <mergeCell ref="E238:E242"/>
    <mergeCell ref="F238:F242"/>
    <mergeCell ref="A233:A237"/>
    <mergeCell ref="B233:B237"/>
    <mergeCell ref="C233:C237"/>
    <mergeCell ref="D233:D237"/>
    <mergeCell ref="E233:E237"/>
    <mergeCell ref="F233:F237"/>
    <mergeCell ref="G233:G237"/>
    <mergeCell ref="H233:H237"/>
    <mergeCell ref="I233:I237"/>
    <mergeCell ref="A218:A222"/>
    <mergeCell ref="B218:B222"/>
    <mergeCell ref="C218:C222"/>
    <mergeCell ref="D218:D222"/>
    <mergeCell ref="E218:E222"/>
    <mergeCell ref="F218:F222"/>
    <mergeCell ref="G243:G247"/>
    <mergeCell ref="H243:H247"/>
    <mergeCell ref="I243:I247"/>
    <mergeCell ref="A223:A227"/>
    <mergeCell ref="B223:B227"/>
    <mergeCell ref="C223:C227"/>
    <mergeCell ref="D223:D227"/>
    <mergeCell ref="E223:E227"/>
    <mergeCell ref="F223:F227"/>
    <mergeCell ref="G223:G227"/>
    <mergeCell ref="H223:H227"/>
    <mergeCell ref="I223:I227"/>
    <mergeCell ref="G238:G242"/>
    <mergeCell ref="H238:H242"/>
    <mergeCell ref="I238:I242"/>
    <mergeCell ref="G218:G222"/>
    <mergeCell ref="H218:H222"/>
    <mergeCell ref="I218:I222"/>
    <mergeCell ref="A248:A252"/>
    <mergeCell ref="B248:B252"/>
    <mergeCell ref="C248:C252"/>
    <mergeCell ref="D248:D252"/>
    <mergeCell ref="E248:E252"/>
    <mergeCell ref="F248:F252"/>
    <mergeCell ref="A243:A247"/>
    <mergeCell ref="B243:B247"/>
    <mergeCell ref="C243:C247"/>
    <mergeCell ref="D243:D247"/>
    <mergeCell ref="E243:E247"/>
    <mergeCell ref="F243:F247"/>
    <mergeCell ref="A253:A257"/>
    <mergeCell ref="B253:B257"/>
    <mergeCell ref="C253:C257"/>
    <mergeCell ref="D253:D257"/>
    <mergeCell ref="E253:E257"/>
    <mergeCell ref="F253:F257"/>
    <mergeCell ref="R253:R257"/>
    <mergeCell ref="S253:S257"/>
    <mergeCell ref="T253:T257"/>
    <mergeCell ref="G253:G257"/>
    <mergeCell ref="H253:H257"/>
    <mergeCell ref="I253:I257"/>
    <mergeCell ref="J253:J257"/>
    <mergeCell ref="P253:P257"/>
    <mergeCell ref="Q253:Q257"/>
    <mergeCell ref="R268:R272"/>
    <mergeCell ref="S268:S272"/>
    <mergeCell ref="T268:T272"/>
    <mergeCell ref="A268:A272"/>
    <mergeCell ref="B268:B272"/>
    <mergeCell ref="C268:C272"/>
    <mergeCell ref="A258:A262"/>
    <mergeCell ref="B258:B262"/>
    <mergeCell ref="C258:C262"/>
    <mergeCell ref="D258:D262"/>
    <mergeCell ref="E258:E262"/>
    <mergeCell ref="F258:F262"/>
    <mergeCell ref="R263:R267"/>
    <mergeCell ref="S263:S267"/>
    <mergeCell ref="T263:T267"/>
    <mergeCell ref="A263:A267"/>
    <mergeCell ref="B263:B267"/>
    <mergeCell ref="C263:C267"/>
    <mergeCell ref="D263:D267"/>
    <mergeCell ref="E263:E267"/>
    <mergeCell ref="F263:F267"/>
    <mergeCell ref="J263:J267"/>
    <mergeCell ref="P263:P267"/>
    <mergeCell ref="Q263:Q267"/>
    <mergeCell ref="G263:G267"/>
    <mergeCell ref="H263:H267"/>
    <mergeCell ref="I263:I267"/>
    <mergeCell ref="J273:J277"/>
    <mergeCell ref="P273:P277"/>
    <mergeCell ref="Q273:Q277"/>
    <mergeCell ref="G283:G287"/>
    <mergeCell ref="H283:H287"/>
    <mergeCell ref="I283:I287"/>
    <mergeCell ref="R273:R277"/>
    <mergeCell ref="S273:S277"/>
    <mergeCell ref="T273:T277"/>
    <mergeCell ref="R283:R287"/>
    <mergeCell ref="S283:S287"/>
    <mergeCell ref="T283:T287"/>
    <mergeCell ref="J278:J282"/>
    <mergeCell ref="P278:P282"/>
    <mergeCell ref="Q278:Q282"/>
    <mergeCell ref="R278:R282"/>
    <mergeCell ref="S278:S282"/>
    <mergeCell ref="T278:T282"/>
    <mergeCell ref="A273:A277"/>
    <mergeCell ref="B273:B277"/>
    <mergeCell ref="C273:C277"/>
    <mergeCell ref="D273:D277"/>
    <mergeCell ref="E273:E277"/>
    <mergeCell ref="F273:F277"/>
    <mergeCell ref="G273:G277"/>
    <mergeCell ref="H273:H277"/>
    <mergeCell ref="I273:I277"/>
    <mergeCell ref="D268:D272"/>
    <mergeCell ref="E268:E272"/>
    <mergeCell ref="F268:F272"/>
    <mergeCell ref="J268:J272"/>
    <mergeCell ref="P268:P272"/>
    <mergeCell ref="Q268:Q272"/>
    <mergeCell ref="G268:G272"/>
    <mergeCell ref="H268:H272"/>
    <mergeCell ref="I268:I272"/>
    <mergeCell ref="R288:R292"/>
    <mergeCell ref="S288:S292"/>
    <mergeCell ref="T288:T292"/>
    <mergeCell ref="A288:A292"/>
    <mergeCell ref="B288:B292"/>
    <mergeCell ref="C288:C292"/>
    <mergeCell ref="D288:D292"/>
    <mergeCell ref="E288:E292"/>
    <mergeCell ref="F288:F292"/>
    <mergeCell ref="G288:G292"/>
    <mergeCell ref="H288:H292"/>
    <mergeCell ref="I288:I292"/>
    <mergeCell ref="J288:J292"/>
    <mergeCell ref="P288:P292"/>
    <mergeCell ref="Q288:Q292"/>
    <mergeCell ref="T28:T32"/>
    <mergeCell ref="H63:H67"/>
    <mergeCell ref="I63:I67"/>
    <mergeCell ref="P113:P117"/>
    <mergeCell ref="Q113:Q117"/>
    <mergeCell ref="R103:R107"/>
    <mergeCell ref="S103:S107"/>
    <mergeCell ref="T83:T87"/>
    <mergeCell ref="T88:T92"/>
    <mergeCell ref="I48:I52"/>
    <mergeCell ref="J48:J52"/>
    <mergeCell ref="P48:P52"/>
    <mergeCell ref="Q48:Q52"/>
    <mergeCell ref="R48:R52"/>
    <mergeCell ref="S48:S52"/>
    <mergeCell ref="T48:T52"/>
    <mergeCell ref="T68:T72"/>
    <mergeCell ref="R78:R82"/>
    <mergeCell ref="S108:S112"/>
    <mergeCell ref="T108:T112"/>
    <mergeCell ref="H98:H102"/>
    <mergeCell ref="I98:I102"/>
    <mergeCell ref="S83:S87"/>
    <mergeCell ref="Q88:Q92"/>
    <mergeCell ref="A113:A117"/>
    <mergeCell ref="B113:B117"/>
    <mergeCell ref="C113:C117"/>
    <mergeCell ref="D113:D117"/>
    <mergeCell ref="E113:E117"/>
    <mergeCell ref="F113:F117"/>
    <mergeCell ref="G113:G117"/>
    <mergeCell ref="H113:H117"/>
    <mergeCell ref="I113:I117"/>
    <mergeCell ref="T128:T132"/>
    <mergeCell ref="S143:S147"/>
    <mergeCell ref="R138:R142"/>
    <mergeCell ref="S138:S142"/>
    <mergeCell ref="T133:T137"/>
    <mergeCell ref="T118:T122"/>
    <mergeCell ref="J138:J142"/>
    <mergeCell ref="P138:P142"/>
    <mergeCell ref="J123:J127"/>
    <mergeCell ref="P123:P127"/>
    <mergeCell ref="Q123:Q127"/>
    <mergeCell ref="S133:S137"/>
    <mergeCell ref="T143:T147"/>
    <mergeCell ref="J128:J132"/>
    <mergeCell ref="P128:P132"/>
    <mergeCell ref="R133:R137"/>
    <mergeCell ref="G188:G192"/>
    <mergeCell ref="H188:H192"/>
    <mergeCell ref="I188:I192"/>
    <mergeCell ref="G193:G197"/>
    <mergeCell ref="H193:H197"/>
    <mergeCell ref="I193:I197"/>
    <mergeCell ref="J188:J192"/>
    <mergeCell ref="I108:I112"/>
    <mergeCell ref="R153:R157"/>
    <mergeCell ref="J143:J147"/>
    <mergeCell ref="P143:P147"/>
    <mergeCell ref="Q143:Q147"/>
    <mergeCell ref="Q128:Q132"/>
    <mergeCell ref="I123:I127"/>
    <mergeCell ref="I128:I132"/>
    <mergeCell ref="I143:I147"/>
    <mergeCell ref="G123:G127"/>
    <mergeCell ref="H123:H127"/>
    <mergeCell ref="R188:R192"/>
    <mergeCell ref="P188:P192"/>
    <mergeCell ref="Q188:Q192"/>
    <mergeCell ref="T148:T152"/>
    <mergeCell ref="T138:T142"/>
    <mergeCell ref="S183:S187"/>
    <mergeCell ref="J243:J247"/>
    <mergeCell ref="P243:P247"/>
    <mergeCell ref="Q243:Q247"/>
    <mergeCell ref="R243:R247"/>
    <mergeCell ref="S243:S247"/>
    <mergeCell ref="T243:T247"/>
    <mergeCell ref="S188:S192"/>
    <mergeCell ref="T188:T192"/>
    <mergeCell ref="R193:R197"/>
    <mergeCell ref="S193:S197"/>
    <mergeCell ref="T193:T197"/>
    <mergeCell ref="S153:S157"/>
    <mergeCell ref="T153:T157"/>
    <mergeCell ref="J238:J242"/>
    <mergeCell ref="P238:P242"/>
    <mergeCell ref="Q238:Q242"/>
    <mergeCell ref="J223:J227"/>
    <mergeCell ref="P223:P227"/>
    <mergeCell ref="Q223:Q227"/>
    <mergeCell ref="R238:R242"/>
    <mergeCell ref="S238:S242"/>
    <mergeCell ref="G248:G252"/>
    <mergeCell ref="H248:H252"/>
    <mergeCell ref="I248:I252"/>
    <mergeCell ref="J248:J252"/>
    <mergeCell ref="P248:P252"/>
    <mergeCell ref="Q248:Q252"/>
    <mergeCell ref="R248:R252"/>
    <mergeCell ref="S248:S252"/>
    <mergeCell ref="T248:T252"/>
    <mergeCell ref="G258:G262"/>
    <mergeCell ref="H258:H262"/>
    <mergeCell ref="I258:I262"/>
    <mergeCell ref="J258:J262"/>
    <mergeCell ref="P258:P262"/>
    <mergeCell ref="Q258:Q262"/>
    <mergeCell ref="R258:R262"/>
    <mergeCell ref="S258:S262"/>
    <mergeCell ref="T258:T262"/>
    <mergeCell ref="A278:A282"/>
    <mergeCell ref="B278:B282"/>
    <mergeCell ref="C278:C282"/>
    <mergeCell ref="D278:D282"/>
    <mergeCell ref="E278:E282"/>
    <mergeCell ref="F278:F282"/>
    <mergeCell ref="G278:G282"/>
    <mergeCell ref="H278:H282"/>
    <mergeCell ref="I278:I282"/>
    <mergeCell ref="A283:A287"/>
    <mergeCell ref="B283:B287"/>
    <mergeCell ref="C283:C287"/>
    <mergeCell ref="D283:D287"/>
    <mergeCell ref="E283:E287"/>
    <mergeCell ref="F283:F287"/>
    <mergeCell ref="J283:J287"/>
    <mergeCell ref="P283:P287"/>
    <mergeCell ref="Q283:Q287"/>
    <mergeCell ref="A108:A112"/>
    <mergeCell ref="B108:B112"/>
    <mergeCell ref="C108:C112"/>
    <mergeCell ref="D108:D112"/>
    <mergeCell ref="E108:E112"/>
    <mergeCell ref="F108:F112"/>
    <mergeCell ref="A103:A107"/>
    <mergeCell ref="B103:B107"/>
    <mergeCell ref="C103:C107"/>
    <mergeCell ref="D103:D107"/>
    <mergeCell ref="E103:E107"/>
    <mergeCell ref="F103:F107"/>
    <mergeCell ref="F128:F132"/>
    <mergeCell ref="G128:G132"/>
    <mergeCell ref="H128:H132"/>
    <mergeCell ref="A128:A132"/>
    <mergeCell ref="B128:B132"/>
    <mergeCell ref="C128:C132"/>
    <mergeCell ref="D128:D132"/>
    <mergeCell ref="A133:A137"/>
    <mergeCell ref="B133:B137"/>
    <mergeCell ref="C133:C137"/>
    <mergeCell ref="D133:D137"/>
    <mergeCell ref="E133:E137"/>
    <mergeCell ref="A193:A197"/>
    <mergeCell ref="B193:B197"/>
    <mergeCell ref="C193:C197"/>
    <mergeCell ref="D193:D197"/>
    <mergeCell ref="E193:E197"/>
    <mergeCell ref="F193:F197"/>
    <mergeCell ref="A188:A192"/>
    <mergeCell ref="B188:B192"/>
    <mergeCell ref="C188:C192"/>
    <mergeCell ref="D188:D192"/>
    <mergeCell ref="E188:E192"/>
    <mergeCell ref="F188:F192"/>
    <mergeCell ref="A148:A152"/>
    <mergeCell ref="B148:B152"/>
    <mergeCell ref="C148:C152"/>
    <mergeCell ref="D148:D152"/>
    <mergeCell ref="E148:E152"/>
    <mergeCell ref="F148:F152"/>
    <mergeCell ref="E138:E142"/>
    <mergeCell ref="F138:F142"/>
    <mergeCell ref="A163:A167"/>
    <mergeCell ref="D153:D157"/>
    <mergeCell ref="A138:A142"/>
    <mergeCell ref="B138:B142"/>
    <mergeCell ref="C138:C142"/>
    <mergeCell ref="D138:D142"/>
    <mergeCell ref="B163:B167"/>
    <mergeCell ref="C163:C167"/>
    <mergeCell ref="D163:D167"/>
    <mergeCell ref="E163:E167"/>
    <mergeCell ref="A143:A147"/>
    <mergeCell ref="B143:B147"/>
    <mergeCell ref="C143:C147"/>
    <mergeCell ref="D143:D147"/>
    <mergeCell ref="E143:E147"/>
    <mergeCell ref="F143:F147"/>
  </mergeCells>
  <phoneticPr fontId="120" type="noConversion"/>
  <pageMargins left="0" right="0" top="0.98425196850393704" bottom="0.78740157480314965" header="0.51181102362204722" footer="0.51181102362204722"/>
  <pageSetup paperSize="9" scale="86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Worksheet____7">
    <tabColor rgb="FF92D050"/>
  </sheetPr>
  <dimension ref="A1:AE245"/>
  <sheetViews>
    <sheetView showZeros="0" view="pageBreakPreview" zoomScaleNormal="100" zoomScaleSheetLayoutView="100" workbookViewId="0">
      <selection activeCell="C18" sqref="C18:C222"/>
    </sheetView>
  </sheetViews>
  <sheetFormatPr defaultColWidth="9.140625" defaultRowHeight="12.75"/>
  <cols>
    <col min="1" max="1" width="3.85546875" style="195" customWidth="1"/>
    <col min="2" max="2" width="8" style="544" customWidth="1"/>
    <col min="3" max="3" width="27.85546875" style="541" customWidth="1"/>
    <col min="4" max="4" width="5.28515625" style="544" customWidth="1"/>
    <col min="5" max="5" width="7.85546875" style="547" customWidth="1"/>
    <col min="6" max="6" width="8.85546875" style="544" customWidth="1"/>
    <col min="7" max="7" width="6.85546875" style="544" customWidth="1"/>
    <col min="8" max="8" width="6.7109375" style="544" customWidth="1"/>
    <col min="9" max="10" width="8" style="544" customWidth="1"/>
    <col min="11" max="11" width="23.7109375" style="316" customWidth="1"/>
    <col min="12" max="12" width="4.7109375" style="317" customWidth="1"/>
    <col min="13" max="14" width="7.28515625" style="317" customWidth="1"/>
    <col min="15" max="15" width="7.7109375" style="544" customWidth="1"/>
    <col min="16" max="16" width="10" style="544" customWidth="1"/>
    <col min="17" max="17" width="8.28515625" style="544" customWidth="1"/>
    <col min="18" max="18" width="8.7109375" style="544" customWidth="1"/>
    <col min="19" max="19" width="31" style="104" hidden="1" customWidth="1"/>
    <col min="20" max="20" width="9.140625" style="195" hidden="1" customWidth="1"/>
    <col min="21" max="30" width="9.140625" style="195"/>
    <col min="31" max="16384" width="9.140625" style="104"/>
  </cols>
  <sheetData>
    <row r="1" spans="1:31" ht="15" customHeight="1">
      <c r="C1" s="545"/>
      <c r="D1" s="1151"/>
      <c r="E1" s="1151"/>
      <c r="F1" s="1151"/>
      <c r="G1" s="1151"/>
      <c r="P1" s="1151" t="s">
        <v>3754</v>
      </c>
      <c r="Q1" s="1151"/>
      <c r="R1" s="1151"/>
      <c r="T1" s="76"/>
      <c r="U1" s="191" t="s">
        <v>148</v>
      </c>
      <c r="V1" s="191" t="s">
        <v>149</v>
      </c>
      <c r="W1" s="191" t="s">
        <v>150</v>
      </c>
      <c r="X1" s="191" t="s">
        <v>151</v>
      </c>
      <c r="Y1" s="191" t="s">
        <v>152</v>
      </c>
      <c r="Z1" s="191" t="s">
        <v>153</v>
      </c>
      <c r="AA1" s="191" t="s">
        <v>154</v>
      </c>
      <c r="AB1" s="191" t="s">
        <v>155</v>
      </c>
      <c r="AC1" s="191" t="s">
        <v>156</v>
      </c>
      <c r="AD1" s="191" t="s">
        <v>157</v>
      </c>
      <c r="AE1" s="191" t="s">
        <v>158</v>
      </c>
    </row>
    <row r="2" spans="1:31" ht="15" customHeight="1">
      <c r="T2" s="76"/>
      <c r="U2" s="192"/>
      <c r="V2" s="192"/>
      <c r="W2" s="192"/>
      <c r="X2" s="192"/>
      <c r="Y2" s="192"/>
      <c r="Z2" s="192"/>
      <c r="AA2" s="192"/>
      <c r="AB2" s="192"/>
      <c r="AC2" s="192"/>
      <c r="AD2" s="192"/>
      <c r="AE2" s="192"/>
    </row>
    <row r="3" spans="1:31" ht="50.25" customHeight="1">
      <c r="A3" s="1155"/>
      <c r="B3" s="1155"/>
      <c r="C3" s="1155"/>
      <c r="D3" s="1235" t="str">
        <f>+'1'!D3</f>
        <v>««Դիլիջանի թիվ 1 մանկապարտեզ» ՀՈԱԿ-ի,  «Հաղարծնի մանկապարտեզ» ՀՈԱԿ-ի, «Սարիգյուղի մանկապարտեզ» ՀՈԱԿ-ի և «Կոթիի մսուր-մանկապարտեզ» ՀՈԱԿ-ի վերանորոգման համար շենքերի չափագրման, ծավալաթերթ/թերությունների ակտերի և նախահաշիվների փաստաթղթերի մշակում» 
«Կոթիի մսուր-մանկապարտեզ» ՀՈԱԿ</v>
      </c>
      <c r="E3" s="1235"/>
      <c r="F3" s="1235"/>
      <c r="G3" s="1235"/>
      <c r="H3" s="1235"/>
      <c r="I3" s="1235"/>
      <c r="J3" s="1235"/>
      <c r="K3" s="1235"/>
      <c r="L3" s="1235"/>
      <c r="M3" s="1235"/>
      <c r="N3" s="1235"/>
      <c r="O3" s="1235"/>
      <c r="P3" s="1235"/>
      <c r="Q3" s="1235"/>
      <c r="R3" s="1235"/>
      <c r="T3" s="76"/>
      <c r="U3" s="192"/>
      <c r="V3" s="192"/>
      <c r="W3" s="192"/>
      <c r="X3" s="192"/>
      <c r="Y3" s="192"/>
      <c r="Z3" s="192"/>
      <c r="AA3" s="192"/>
      <c r="AB3" s="192"/>
      <c r="AC3" s="192"/>
      <c r="AD3" s="192"/>
      <c r="AE3" s="192"/>
    </row>
    <row r="4" spans="1:31" ht="30.75" customHeight="1">
      <c r="A4" s="1155"/>
      <c r="B4" s="1155"/>
      <c r="C4" s="1155"/>
      <c r="D4" s="1235"/>
      <c r="E4" s="1235"/>
      <c r="F4" s="1235"/>
      <c r="G4" s="1235"/>
      <c r="H4" s="1235"/>
      <c r="I4" s="1235"/>
      <c r="J4" s="1235"/>
      <c r="K4" s="1235"/>
      <c r="L4" s="1235"/>
      <c r="M4" s="1235"/>
      <c r="N4" s="1235"/>
      <c r="O4" s="1235"/>
      <c r="P4" s="1235"/>
      <c r="Q4" s="1235"/>
      <c r="R4" s="1235"/>
      <c r="T4" s="78"/>
      <c r="U4" s="191">
        <v>5.72</v>
      </c>
      <c r="V4" s="191">
        <v>6.15</v>
      </c>
      <c r="W4" s="193">
        <v>7</v>
      </c>
      <c r="X4" s="191">
        <v>6.79</v>
      </c>
      <c r="Y4" s="191">
        <v>6.57</v>
      </c>
      <c r="Z4" s="191">
        <v>8.98</v>
      </c>
      <c r="AA4" s="191">
        <v>7.61</v>
      </c>
      <c r="AB4" s="191">
        <v>8.93</v>
      </c>
      <c r="AC4" s="191">
        <v>8.8000000000000007</v>
      </c>
      <c r="AD4" s="191">
        <v>12.9</v>
      </c>
      <c r="AE4" s="191">
        <v>13.2</v>
      </c>
    </row>
    <row r="5" spans="1:31" ht="12" customHeight="1">
      <c r="T5" s="77"/>
      <c r="U5" s="192"/>
      <c r="V5" s="192"/>
      <c r="W5" s="192"/>
      <c r="X5" s="192"/>
      <c r="Y5" s="192"/>
      <c r="Z5" s="192"/>
      <c r="AA5" s="192"/>
      <c r="AB5" s="192"/>
      <c r="AC5" s="192"/>
      <c r="AD5" s="192"/>
      <c r="AE5" s="192"/>
    </row>
    <row r="6" spans="1:31" ht="18" customHeight="1">
      <c r="A6" s="1157"/>
      <c r="B6" s="1157"/>
      <c r="C6" s="1157"/>
      <c r="D6" s="1157"/>
      <c r="E6" s="1157"/>
      <c r="F6" s="1157"/>
      <c r="G6" s="1157"/>
      <c r="H6" s="1157"/>
      <c r="I6" s="1157"/>
      <c r="J6" s="1157"/>
      <c r="K6" s="1157"/>
      <c r="L6" s="1157"/>
      <c r="M6" s="1157"/>
      <c r="N6" s="1157"/>
      <c r="O6" s="1157"/>
      <c r="P6" s="1157"/>
      <c r="Q6" s="1157"/>
      <c r="R6" s="1157"/>
      <c r="T6" s="78"/>
      <c r="U6" s="194">
        <f t="shared" ref="U6:AE6" si="0">1.02*1.05*(1+U4/100)</f>
        <v>1.1322612000000001</v>
      </c>
      <c r="V6" s="194">
        <f t="shared" si="0"/>
        <v>1.1368665000000002</v>
      </c>
      <c r="W6" s="194">
        <f t="shared" si="0"/>
        <v>1.1459700000000002</v>
      </c>
      <c r="X6" s="194">
        <f t="shared" si="0"/>
        <v>1.1437209000000004</v>
      </c>
      <c r="Y6" s="194">
        <f t="shared" si="0"/>
        <v>1.1413647000000002</v>
      </c>
      <c r="Z6" s="194">
        <f t="shared" si="0"/>
        <v>1.1671758000000003</v>
      </c>
      <c r="AA6" s="194">
        <f t="shared" si="0"/>
        <v>1.1525031000000003</v>
      </c>
      <c r="AB6" s="194">
        <f t="shared" si="0"/>
        <v>1.1666403000000001</v>
      </c>
      <c r="AC6" s="194">
        <f t="shared" si="0"/>
        <v>1.1652480000000003</v>
      </c>
      <c r="AD6" s="194">
        <f t="shared" si="0"/>
        <v>1.2091590000000001</v>
      </c>
      <c r="AE6" s="194">
        <f t="shared" si="0"/>
        <v>1.2123720000000002</v>
      </c>
    </row>
    <row r="7" spans="1:31" ht="20.25" customHeight="1">
      <c r="A7" s="1158" t="s">
        <v>3191</v>
      </c>
      <c r="B7" s="1158"/>
      <c r="C7" s="1158"/>
      <c r="D7" s="1158"/>
      <c r="E7" s="1158"/>
      <c r="F7" s="1158"/>
      <c r="G7" s="1158"/>
      <c r="H7" s="1158"/>
      <c r="I7" s="1158"/>
      <c r="J7" s="1158"/>
      <c r="K7" s="1158"/>
      <c r="L7" s="1158"/>
      <c r="M7" s="1158"/>
      <c r="N7" s="1158"/>
      <c r="O7" s="1158"/>
      <c r="P7" s="1158"/>
      <c r="Q7" s="1158"/>
      <c r="R7" s="1158"/>
      <c r="T7" s="78"/>
      <c r="U7" s="112">
        <v>1.0571999999999999</v>
      </c>
      <c r="V7" s="112">
        <v>1.0615000000000001</v>
      </c>
      <c r="W7" s="112">
        <v>1.07</v>
      </c>
      <c r="X7" s="112">
        <v>1.0679000000000001</v>
      </c>
      <c r="Y7" s="112">
        <v>1.0657000000000001</v>
      </c>
      <c r="Z7" s="112">
        <v>1.0898000000000001</v>
      </c>
      <c r="AA7" s="112">
        <v>1.0761000000000001</v>
      </c>
      <c r="AB7" s="112">
        <v>1.0892999999999999</v>
      </c>
      <c r="AC7" s="112">
        <v>1.0880000000000001</v>
      </c>
      <c r="AD7" s="112">
        <v>1.129</v>
      </c>
      <c r="AE7" s="112">
        <v>1.1320000000000001</v>
      </c>
    </row>
    <row r="8" spans="1:31" ht="15" customHeight="1">
      <c r="A8" s="105"/>
      <c r="B8" s="318"/>
      <c r="C8" s="548"/>
      <c r="D8" s="318"/>
      <c r="E8" s="549"/>
      <c r="F8" s="318"/>
      <c r="G8" s="318"/>
      <c r="H8" s="318"/>
      <c r="I8" s="318"/>
      <c r="J8" s="318"/>
      <c r="K8" s="319"/>
      <c r="L8" s="320"/>
      <c r="M8" s="320"/>
      <c r="N8" s="320"/>
      <c r="O8" s="318"/>
      <c r="P8" s="318"/>
      <c r="Q8" s="318"/>
    </row>
    <row r="9" spans="1:31" ht="13.5">
      <c r="A9" s="107"/>
      <c r="J9" s="1159" t="s">
        <v>160</v>
      </c>
      <c r="K9" s="1159"/>
      <c r="L9" s="1160" t="s">
        <v>161</v>
      </c>
      <c r="M9" s="1160"/>
      <c r="N9" s="1160"/>
      <c r="O9" s="1160"/>
      <c r="P9" s="321">
        <f>+'1'!P9</f>
        <v>2458.44</v>
      </c>
    </row>
    <row r="10" spans="1:31" ht="13.5">
      <c r="A10" s="1154" t="s">
        <v>159</v>
      </c>
      <c r="B10" s="1154"/>
      <c r="C10" s="1154"/>
      <c r="D10" s="1154"/>
      <c r="E10" s="1154"/>
      <c r="F10" s="1168">
        <f>+O230</f>
        <v>16714.814761290723</v>
      </c>
      <c r="G10" s="1168"/>
      <c r="H10" s="318" t="s">
        <v>2066</v>
      </c>
      <c r="J10" s="540"/>
      <c r="K10" s="322"/>
      <c r="L10" s="1160" t="s">
        <v>186</v>
      </c>
      <c r="M10" s="1160"/>
      <c r="N10" s="1160"/>
      <c r="O10" s="1160"/>
      <c r="P10" s="321">
        <f>+'1'!P10</f>
        <v>3048.1</v>
      </c>
    </row>
    <row r="11" spans="1:31" ht="13.5">
      <c r="A11" s="107"/>
      <c r="J11" s="540"/>
      <c r="K11" s="1161" t="s">
        <v>162</v>
      </c>
      <c r="L11" s="1161"/>
      <c r="M11" s="1161"/>
      <c r="N11" s="1161"/>
      <c r="O11" s="1161"/>
      <c r="P11" s="323">
        <f>+'1'!P11</f>
        <v>1.1320000000000001</v>
      </c>
    </row>
    <row r="12" spans="1:31" ht="13.5">
      <c r="A12" s="107"/>
      <c r="K12" s="324"/>
      <c r="L12" s="325"/>
      <c r="M12" s="325"/>
      <c r="N12" s="325"/>
      <c r="O12" s="326"/>
    </row>
    <row r="13" spans="1:31" ht="22.5" customHeight="1">
      <c r="A13" s="1097" t="s">
        <v>176</v>
      </c>
      <c r="B13" s="1162" t="s">
        <v>164</v>
      </c>
      <c r="C13" s="1165" t="s">
        <v>142</v>
      </c>
      <c r="D13" s="1166" t="s">
        <v>143</v>
      </c>
      <c r="E13" s="1167" t="s">
        <v>165</v>
      </c>
      <c r="F13" s="1166" t="s">
        <v>166</v>
      </c>
      <c r="G13" s="1153" t="s">
        <v>163</v>
      </c>
      <c r="H13" s="1153"/>
      <c r="I13" s="1153"/>
      <c r="J13" s="1153"/>
      <c r="K13" s="1153"/>
      <c r="L13" s="1153"/>
      <c r="M13" s="1153"/>
      <c r="N13" s="1153"/>
      <c r="O13" s="1153"/>
      <c r="P13" s="1153" t="s">
        <v>174</v>
      </c>
      <c r="Q13" s="1153" t="s">
        <v>2063</v>
      </c>
      <c r="R13" s="554" t="s">
        <v>2063</v>
      </c>
    </row>
    <row r="14" spans="1:31" ht="13.5" customHeight="1">
      <c r="A14" s="1097"/>
      <c r="B14" s="1163"/>
      <c r="C14" s="1165"/>
      <c r="D14" s="1166"/>
      <c r="E14" s="1167"/>
      <c r="F14" s="1166"/>
      <c r="G14" s="1153"/>
      <c r="H14" s="1153"/>
      <c r="I14" s="1153"/>
      <c r="J14" s="1153"/>
      <c r="K14" s="1153"/>
      <c r="L14" s="1153"/>
      <c r="M14" s="1153"/>
      <c r="N14" s="1153"/>
      <c r="O14" s="1153"/>
      <c r="P14" s="1153"/>
      <c r="Q14" s="1153"/>
      <c r="R14" s="554" t="s">
        <v>16</v>
      </c>
    </row>
    <row r="15" spans="1:31" ht="24.75" customHeight="1">
      <c r="A15" s="1097"/>
      <c r="B15" s="1163"/>
      <c r="C15" s="1165"/>
      <c r="D15" s="1166"/>
      <c r="E15" s="1167"/>
      <c r="F15" s="1166"/>
      <c r="G15" s="1153" t="s">
        <v>167</v>
      </c>
      <c r="H15" s="1153"/>
      <c r="I15" s="1153" t="s">
        <v>168</v>
      </c>
      <c r="J15" s="1153"/>
      <c r="K15" s="1153" t="s">
        <v>169</v>
      </c>
      <c r="L15" s="1153"/>
      <c r="M15" s="1153"/>
      <c r="N15" s="1153"/>
      <c r="O15" s="1153"/>
      <c r="P15" s="1153"/>
      <c r="Q15" s="1153"/>
      <c r="R15" s="555">
        <f>P11</f>
        <v>1.1320000000000001</v>
      </c>
    </row>
    <row r="16" spans="1:31" ht="59.25" customHeight="1">
      <c r="A16" s="1097"/>
      <c r="B16" s="1164"/>
      <c r="C16" s="1165"/>
      <c r="D16" s="1166"/>
      <c r="E16" s="1167"/>
      <c r="F16" s="1166"/>
      <c r="G16" s="543" t="s">
        <v>170</v>
      </c>
      <c r="H16" s="542" t="s">
        <v>171</v>
      </c>
      <c r="I16" s="543" t="s">
        <v>170</v>
      </c>
      <c r="J16" s="542" t="s">
        <v>171</v>
      </c>
      <c r="K16" s="327" t="s">
        <v>172</v>
      </c>
      <c r="L16" s="543" t="s">
        <v>143</v>
      </c>
      <c r="M16" s="542" t="s">
        <v>144</v>
      </c>
      <c r="N16" s="542" t="s">
        <v>173</v>
      </c>
      <c r="O16" s="543" t="s">
        <v>174</v>
      </c>
      <c r="P16" s="542" t="s">
        <v>175</v>
      </c>
      <c r="Q16" s="542" t="s">
        <v>175</v>
      </c>
      <c r="R16" s="542" t="s">
        <v>175</v>
      </c>
    </row>
    <row r="17" spans="1:21" s="244" customFormat="1">
      <c r="A17" s="119">
        <v>1</v>
      </c>
      <c r="B17" s="328">
        <v>2</v>
      </c>
      <c r="C17" s="328">
        <v>3</v>
      </c>
      <c r="D17" s="328">
        <v>4</v>
      </c>
      <c r="E17" s="557">
        <v>5</v>
      </c>
      <c r="F17" s="328">
        <v>6</v>
      </c>
      <c r="G17" s="328">
        <v>7</v>
      </c>
      <c r="H17" s="328">
        <v>8</v>
      </c>
      <c r="I17" s="328">
        <v>9</v>
      </c>
      <c r="J17" s="328">
        <v>10</v>
      </c>
      <c r="K17" s="311">
        <v>11</v>
      </c>
      <c r="L17" s="311">
        <v>12</v>
      </c>
      <c r="M17" s="311">
        <v>13</v>
      </c>
      <c r="N17" s="311">
        <v>14</v>
      </c>
      <c r="O17" s="328">
        <v>15</v>
      </c>
      <c r="P17" s="328">
        <v>16</v>
      </c>
      <c r="Q17" s="328">
        <v>17</v>
      </c>
      <c r="R17" s="328">
        <v>18</v>
      </c>
      <c r="S17" s="536"/>
      <c r="T17" s="536"/>
      <c r="U17" s="536"/>
    </row>
    <row r="18" spans="1:21" s="2" customFormat="1" ht="8.25" customHeight="1">
      <c r="A18" s="1081"/>
      <c r="B18" s="1087"/>
      <c r="C18" s="1138" t="s">
        <v>2642</v>
      </c>
      <c r="D18" s="1084"/>
      <c r="E18" s="1233"/>
      <c r="F18" s="1085"/>
      <c r="G18" s="1090"/>
      <c r="H18" s="1105">
        <f t="shared" ref="H18" si="1">G18*$P$9/1000</f>
        <v>0</v>
      </c>
      <c r="I18" s="1090"/>
      <c r="J18" s="1106">
        <f t="shared" ref="J18" si="2">I18*$P$10/1000</f>
        <v>0</v>
      </c>
      <c r="K18" s="329"/>
      <c r="L18" s="539"/>
      <c r="M18" s="539"/>
      <c r="N18" s="539"/>
      <c r="O18" s="432"/>
      <c r="P18" s="1085"/>
      <c r="Q18" s="1085"/>
      <c r="R18" s="1085">
        <f t="shared" ref="R18" si="3">Q18*1.02*1.05*$R$15</f>
        <v>0</v>
      </c>
      <c r="S18" s="1138" t="s">
        <v>3606</v>
      </c>
      <c r="T18" s="1081"/>
    </row>
    <row r="19" spans="1:21" s="2" customFormat="1" ht="8.25" customHeight="1">
      <c r="A19" s="1081"/>
      <c r="B19" s="1087"/>
      <c r="C19" s="1138"/>
      <c r="D19" s="1084"/>
      <c r="E19" s="1233"/>
      <c r="F19" s="1085"/>
      <c r="G19" s="1090"/>
      <c r="H19" s="1105"/>
      <c r="I19" s="1090"/>
      <c r="J19" s="1107"/>
      <c r="K19" s="329"/>
      <c r="L19" s="539"/>
      <c r="M19" s="539"/>
      <c r="N19" s="539"/>
      <c r="O19" s="432"/>
      <c r="P19" s="1085"/>
      <c r="Q19" s="1085"/>
      <c r="R19" s="1085"/>
      <c r="S19" s="1138"/>
      <c r="T19" s="1081"/>
    </row>
    <row r="20" spans="1:21" s="2" customFormat="1" ht="8.25" customHeight="1">
      <c r="A20" s="1081"/>
      <c r="B20" s="1087"/>
      <c r="C20" s="1138"/>
      <c r="D20" s="1084"/>
      <c r="E20" s="1233"/>
      <c r="F20" s="1085"/>
      <c r="G20" s="1090"/>
      <c r="H20" s="1105"/>
      <c r="I20" s="1090"/>
      <c r="J20" s="1107"/>
      <c r="K20" s="329"/>
      <c r="L20" s="539"/>
      <c r="M20" s="539"/>
      <c r="N20" s="539"/>
      <c r="O20" s="432"/>
      <c r="P20" s="1085"/>
      <c r="Q20" s="1085"/>
      <c r="R20" s="1085"/>
      <c r="S20" s="1138"/>
      <c r="T20" s="1081"/>
    </row>
    <row r="21" spans="1:21" s="2" customFormat="1" ht="8.25" customHeight="1">
      <c r="A21" s="1081"/>
      <c r="B21" s="1087"/>
      <c r="C21" s="1138"/>
      <c r="D21" s="1084"/>
      <c r="E21" s="1233"/>
      <c r="F21" s="1085"/>
      <c r="G21" s="1090"/>
      <c r="H21" s="1105"/>
      <c r="I21" s="1090"/>
      <c r="J21" s="1107"/>
      <c r="K21" s="329"/>
      <c r="L21" s="539"/>
      <c r="M21" s="539"/>
      <c r="N21" s="539"/>
      <c r="O21" s="432"/>
      <c r="P21" s="1085"/>
      <c r="Q21" s="1085"/>
      <c r="R21" s="1085"/>
      <c r="S21" s="1138"/>
      <c r="T21" s="1081"/>
    </row>
    <row r="22" spans="1:21" s="2" customFormat="1" ht="8.25" customHeight="1">
      <c r="A22" s="1081"/>
      <c r="B22" s="1087"/>
      <c r="C22" s="1138"/>
      <c r="D22" s="1084"/>
      <c r="E22" s="1233"/>
      <c r="F22" s="1085"/>
      <c r="G22" s="1090"/>
      <c r="H22" s="1105"/>
      <c r="I22" s="1090"/>
      <c r="J22" s="1108"/>
      <c r="K22" s="329"/>
      <c r="L22" s="539"/>
      <c r="M22" s="539"/>
      <c r="N22" s="539"/>
      <c r="O22" s="432"/>
      <c r="P22" s="1085"/>
      <c r="Q22" s="1085"/>
      <c r="R22" s="1085"/>
      <c r="S22" s="1138"/>
      <c r="T22" s="1081"/>
    </row>
    <row r="23" spans="1:21" s="1" customFormat="1" ht="18.75" customHeight="1">
      <c r="A23" s="1081">
        <f>+A18+1</f>
        <v>1</v>
      </c>
      <c r="B23" s="1234" t="s">
        <v>2571</v>
      </c>
      <c r="C23" s="1109" t="s">
        <v>3174</v>
      </c>
      <c r="D23" s="1084" t="s">
        <v>7</v>
      </c>
      <c r="E23" s="1233">
        <f>560+45</f>
        <v>605</v>
      </c>
      <c r="F23" s="1085">
        <f>H23+J23+R23</f>
        <v>0.95879159999999997</v>
      </c>
      <c r="G23" s="1092">
        <v>0.39</v>
      </c>
      <c r="H23" s="1085">
        <f t="shared" ref="H23" si="4">G23*$P$9/1000</f>
        <v>0.95879159999999997</v>
      </c>
      <c r="I23" s="1092">
        <v>0</v>
      </c>
      <c r="J23" s="1125">
        <f t="shared" ref="J23" si="5">I23*$P$10/1000</f>
        <v>0</v>
      </c>
      <c r="K23" s="84"/>
      <c r="L23" s="84"/>
      <c r="M23" s="84"/>
      <c r="N23" s="539"/>
      <c r="O23" s="679">
        <f t="shared" ref="O23:O27" si="6">M23*N23</f>
        <v>0</v>
      </c>
      <c r="P23" s="1085">
        <f>E23*F23</f>
        <v>580.06891799999994</v>
      </c>
      <c r="Q23" s="1085">
        <f>SUM(O23:O27)</f>
        <v>0</v>
      </c>
      <c r="R23" s="1125">
        <f t="shared" ref="R23" si="7">Q23*1.02*1.05*$R$15</f>
        <v>0</v>
      </c>
      <c r="S23" s="1109" t="s">
        <v>3240</v>
      </c>
      <c r="T23" s="1112" t="s">
        <v>3236</v>
      </c>
      <c r="U23" s="2"/>
    </row>
    <row r="24" spans="1:21" s="1" customFormat="1" ht="14.25" customHeight="1">
      <c r="A24" s="1081"/>
      <c r="B24" s="1234"/>
      <c r="C24" s="1110"/>
      <c r="D24" s="1084"/>
      <c r="E24" s="1233"/>
      <c r="F24" s="1085"/>
      <c r="G24" s="1092"/>
      <c r="H24" s="1085"/>
      <c r="I24" s="1092"/>
      <c r="J24" s="1126"/>
      <c r="K24" s="84"/>
      <c r="L24" s="84"/>
      <c r="M24" s="84"/>
      <c r="N24" s="539"/>
      <c r="O24" s="679">
        <f t="shared" si="6"/>
        <v>0</v>
      </c>
      <c r="P24" s="1085"/>
      <c r="Q24" s="1085"/>
      <c r="R24" s="1126"/>
      <c r="S24" s="1110"/>
      <c r="T24" s="1113"/>
      <c r="U24" s="2"/>
    </row>
    <row r="25" spans="1:21" s="1" customFormat="1" ht="14.25" customHeight="1">
      <c r="A25" s="1081"/>
      <c r="B25" s="1234"/>
      <c r="C25" s="1110"/>
      <c r="D25" s="1084"/>
      <c r="E25" s="1233"/>
      <c r="F25" s="1085"/>
      <c r="G25" s="1092"/>
      <c r="H25" s="1085"/>
      <c r="I25" s="1092"/>
      <c r="J25" s="1126"/>
      <c r="K25" s="84"/>
      <c r="L25" s="84"/>
      <c r="M25" s="84"/>
      <c r="N25" s="539"/>
      <c r="O25" s="679">
        <f t="shared" si="6"/>
        <v>0</v>
      </c>
      <c r="P25" s="1085"/>
      <c r="Q25" s="1085"/>
      <c r="R25" s="1126"/>
      <c r="S25" s="1110"/>
      <c r="T25" s="1113"/>
      <c r="U25" s="2"/>
    </row>
    <row r="26" spans="1:21" s="1" customFormat="1" ht="14.25" customHeight="1">
      <c r="A26" s="1081"/>
      <c r="B26" s="1234"/>
      <c r="C26" s="1110"/>
      <c r="D26" s="1084"/>
      <c r="E26" s="1233"/>
      <c r="F26" s="1085"/>
      <c r="G26" s="1092"/>
      <c r="H26" s="1085"/>
      <c r="I26" s="1092"/>
      <c r="J26" s="1126"/>
      <c r="K26" s="84"/>
      <c r="L26" s="84"/>
      <c r="M26" s="84"/>
      <c r="N26" s="539"/>
      <c r="O26" s="679">
        <f t="shared" si="6"/>
        <v>0</v>
      </c>
      <c r="P26" s="1085"/>
      <c r="Q26" s="1085"/>
      <c r="R26" s="1126"/>
      <c r="S26" s="1110"/>
      <c r="T26" s="1113"/>
      <c r="U26" s="2"/>
    </row>
    <row r="27" spans="1:21" s="1" customFormat="1" ht="14.25" customHeight="1">
      <c r="A27" s="1081"/>
      <c r="B27" s="1234"/>
      <c r="C27" s="1111"/>
      <c r="D27" s="1084"/>
      <c r="E27" s="1233"/>
      <c r="F27" s="1085"/>
      <c r="G27" s="1092"/>
      <c r="H27" s="1085"/>
      <c r="I27" s="1092"/>
      <c r="J27" s="1127"/>
      <c r="K27" s="84"/>
      <c r="L27" s="84"/>
      <c r="M27" s="84"/>
      <c r="N27" s="539"/>
      <c r="O27" s="679">
        <f t="shared" si="6"/>
        <v>0</v>
      </c>
      <c r="P27" s="1085"/>
      <c r="Q27" s="1085"/>
      <c r="R27" s="1127"/>
      <c r="S27" s="1111"/>
      <c r="T27" s="1114"/>
      <c r="U27" s="2"/>
    </row>
    <row r="28" spans="1:21" s="2" customFormat="1" ht="15.75" customHeight="1">
      <c r="A28" s="1081">
        <f>+A23+1</f>
        <v>2</v>
      </c>
      <c r="B28" s="1234" t="s">
        <v>3607</v>
      </c>
      <c r="C28" s="1083" t="s">
        <v>3803</v>
      </c>
      <c r="D28" s="1084" t="s">
        <v>7</v>
      </c>
      <c r="E28" s="1085">
        <v>560</v>
      </c>
      <c r="F28" s="1092">
        <f>H28+J28+R28</f>
        <v>0.5240159820000001</v>
      </c>
      <c r="G28" s="1092">
        <v>9.8000000000000004E-2</v>
      </c>
      <c r="H28" s="1085">
        <f>G28*$P$9/1000</f>
        <v>0.24092711999999999</v>
      </c>
      <c r="I28" s="1092">
        <v>0</v>
      </c>
      <c r="J28" s="1085">
        <f>I28*$P$10/1000</f>
        <v>0</v>
      </c>
      <c r="K28" s="714" t="s">
        <v>3022</v>
      </c>
      <c r="L28" s="84" t="s">
        <v>7</v>
      </c>
      <c r="M28" s="84">
        <v>0.05</v>
      </c>
      <c r="N28" s="84">
        <v>4.67</v>
      </c>
      <c r="O28" s="679">
        <f>M28*N28</f>
        <v>0.23350000000000001</v>
      </c>
      <c r="P28" s="1085">
        <f>E28*F28</f>
        <v>293.44894992000008</v>
      </c>
      <c r="Q28" s="1085">
        <f>SUM(O28:O32)</f>
        <v>0.23350000000000001</v>
      </c>
      <c r="R28" s="1085">
        <f>Q28*1.02*1.05*$R$15</f>
        <v>0.28308886200000005</v>
      </c>
      <c r="S28" s="1109" t="s">
        <v>3804</v>
      </c>
      <c r="T28" s="1112" t="s">
        <v>3236</v>
      </c>
    </row>
    <row r="29" spans="1:21" s="2" customFormat="1" ht="15.75" customHeight="1">
      <c r="A29" s="1081"/>
      <c r="B29" s="1234"/>
      <c r="C29" s="1083"/>
      <c r="D29" s="1084"/>
      <c r="E29" s="1085"/>
      <c r="F29" s="1092"/>
      <c r="G29" s="1092"/>
      <c r="H29" s="1085"/>
      <c r="I29" s="1092"/>
      <c r="J29" s="1085"/>
      <c r="K29" s="84"/>
      <c r="L29" s="84"/>
      <c r="M29" s="84"/>
      <c r="N29" s="84"/>
      <c r="O29" s="679">
        <f>M29*N29</f>
        <v>0</v>
      </c>
      <c r="P29" s="1085"/>
      <c r="Q29" s="1085"/>
      <c r="R29" s="1085"/>
      <c r="S29" s="1110"/>
      <c r="T29" s="1113"/>
    </row>
    <row r="30" spans="1:21" s="2" customFormat="1" ht="15.75" customHeight="1">
      <c r="A30" s="1081"/>
      <c r="B30" s="1234"/>
      <c r="C30" s="1083"/>
      <c r="D30" s="1084"/>
      <c r="E30" s="1085"/>
      <c r="F30" s="1092"/>
      <c r="G30" s="1092"/>
      <c r="H30" s="1085"/>
      <c r="I30" s="1092"/>
      <c r="J30" s="1085"/>
      <c r="K30" s="84"/>
      <c r="L30" s="84"/>
      <c r="M30" s="84"/>
      <c r="N30" s="84"/>
      <c r="O30" s="679">
        <f>M30*N30</f>
        <v>0</v>
      </c>
      <c r="P30" s="1085"/>
      <c r="Q30" s="1085"/>
      <c r="R30" s="1085"/>
      <c r="S30" s="1110"/>
      <c r="T30" s="1113"/>
    </row>
    <row r="31" spans="1:21" s="2" customFormat="1" ht="15.75" customHeight="1">
      <c r="A31" s="1081"/>
      <c r="B31" s="1234"/>
      <c r="C31" s="1083"/>
      <c r="D31" s="1084"/>
      <c r="E31" s="1085"/>
      <c r="F31" s="1092"/>
      <c r="G31" s="1092"/>
      <c r="H31" s="1085"/>
      <c r="I31" s="1092"/>
      <c r="J31" s="1085"/>
      <c r="K31" s="84"/>
      <c r="L31" s="84"/>
      <c r="M31" s="84"/>
      <c r="N31" s="84"/>
      <c r="O31" s="679">
        <f>M31*N31</f>
        <v>0</v>
      </c>
      <c r="P31" s="1085"/>
      <c r="Q31" s="1085"/>
      <c r="R31" s="1085"/>
      <c r="S31" s="1110"/>
      <c r="T31" s="1113"/>
    </row>
    <row r="32" spans="1:21" s="2" customFormat="1" ht="15.75" customHeight="1">
      <c r="A32" s="1081"/>
      <c r="B32" s="1234"/>
      <c r="C32" s="1083"/>
      <c r="D32" s="1084"/>
      <c r="E32" s="1085"/>
      <c r="F32" s="1092"/>
      <c r="G32" s="1092"/>
      <c r="H32" s="1085"/>
      <c r="I32" s="1092"/>
      <c r="J32" s="1085"/>
      <c r="K32" s="84"/>
      <c r="L32" s="84"/>
      <c r="M32" s="84"/>
      <c r="N32" s="84"/>
      <c r="O32" s="679">
        <f>M32*N32</f>
        <v>0</v>
      </c>
      <c r="P32" s="1085"/>
      <c r="Q32" s="1085"/>
      <c r="R32" s="1085"/>
      <c r="S32" s="1111"/>
      <c r="T32" s="1114"/>
    </row>
    <row r="33" spans="1:20" s="731" customFormat="1" ht="14.25" customHeight="1">
      <c r="A33" s="1176">
        <f>+A28+1</f>
        <v>3</v>
      </c>
      <c r="B33" s="1189" t="s">
        <v>2993</v>
      </c>
      <c r="C33" s="1136" t="s">
        <v>2994</v>
      </c>
      <c r="D33" s="1134" t="s">
        <v>18</v>
      </c>
      <c r="E33" s="1137">
        <v>40</v>
      </c>
      <c r="F33" s="1133">
        <f>H33+J33+R33</f>
        <v>0.12657972000000001</v>
      </c>
      <c r="G33" s="1137">
        <v>0.05</v>
      </c>
      <c r="H33" s="1133">
        <f t="shared" ref="H33" si="8">G33*$P$9/1000</f>
        <v>0.12292200000000002</v>
      </c>
      <c r="I33" s="1137">
        <v>1.1999999999999999E-3</v>
      </c>
      <c r="J33" s="1169">
        <f t="shared" ref="J33" si="9">I33*$P$10/1000</f>
        <v>3.6577199999999993E-3</v>
      </c>
      <c r="K33" s="740"/>
      <c r="L33" s="730"/>
      <c r="M33" s="730"/>
      <c r="N33" s="730"/>
      <c r="O33" s="728">
        <f t="shared" ref="O33:O37" si="10">M33*N33</f>
        <v>0</v>
      </c>
      <c r="P33" s="1133">
        <f>E33*F33</f>
        <v>5.0631888000000007</v>
      </c>
      <c r="Q33" s="1133">
        <f>SUM(O33:O37)</f>
        <v>0</v>
      </c>
      <c r="R33" s="1133">
        <f t="shared" ref="R33" si="11">Q33*1.02*1.05*$R$15</f>
        <v>0</v>
      </c>
      <c r="S33" s="1180" t="s">
        <v>3609</v>
      </c>
      <c r="T33" s="1181" t="s">
        <v>3610</v>
      </c>
    </row>
    <row r="34" spans="1:20" s="731" customFormat="1" ht="14.25" customHeight="1">
      <c r="A34" s="1176"/>
      <c r="B34" s="1189"/>
      <c r="C34" s="1136"/>
      <c r="D34" s="1134"/>
      <c r="E34" s="1137"/>
      <c r="F34" s="1133"/>
      <c r="G34" s="1137"/>
      <c r="H34" s="1133"/>
      <c r="I34" s="1137"/>
      <c r="J34" s="1170"/>
      <c r="K34" s="740"/>
      <c r="L34" s="730"/>
      <c r="M34" s="730"/>
      <c r="N34" s="730"/>
      <c r="O34" s="728">
        <f t="shared" si="10"/>
        <v>0</v>
      </c>
      <c r="P34" s="1133"/>
      <c r="Q34" s="1133"/>
      <c r="R34" s="1133"/>
      <c r="S34" s="1180"/>
      <c r="T34" s="1181"/>
    </row>
    <row r="35" spans="1:20" s="731" customFormat="1" ht="14.25" customHeight="1">
      <c r="A35" s="1176"/>
      <c r="B35" s="1189"/>
      <c r="C35" s="1136"/>
      <c r="D35" s="1134"/>
      <c r="E35" s="1137"/>
      <c r="F35" s="1133"/>
      <c r="G35" s="1137"/>
      <c r="H35" s="1133"/>
      <c r="I35" s="1137"/>
      <c r="J35" s="1170"/>
      <c r="K35" s="740"/>
      <c r="L35" s="730"/>
      <c r="M35" s="730"/>
      <c r="N35" s="730"/>
      <c r="O35" s="728">
        <f t="shared" si="10"/>
        <v>0</v>
      </c>
      <c r="P35" s="1133"/>
      <c r="Q35" s="1133"/>
      <c r="R35" s="1133"/>
      <c r="S35" s="1180"/>
      <c r="T35" s="1181"/>
    </row>
    <row r="36" spans="1:20" s="731" customFormat="1" ht="14.25" customHeight="1">
      <c r="A36" s="1176"/>
      <c r="B36" s="1189"/>
      <c r="C36" s="1136"/>
      <c r="D36" s="1134"/>
      <c r="E36" s="1137"/>
      <c r="F36" s="1133"/>
      <c r="G36" s="1137"/>
      <c r="H36" s="1133"/>
      <c r="I36" s="1137"/>
      <c r="J36" s="1170"/>
      <c r="K36" s="740"/>
      <c r="L36" s="730"/>
      <c r="M36" s="730"/>
      <c r="N36" s="730"/>
      <c r="O36" s="728">
        <f t="shared" si="10"/>
        <v>0</v>
      </c>
      <c r="P36" s="1133"/>
      <c r="Q36" s="1133"/>
      <c r="R36" s="1133"/>
      <c r="S36" s="1180"/>
      <c r="T36" s="1181"/>
    </row>
    <row r="37" spans="1:20" s="731" customFormat="1" ht="14.25" customHeight="1">
      <c r="A37" s="1176"/>
      <c r="B37" s="1189"/>
      <c r="C37" s="1136"/>
      <c r="D37" s="1134"/>
      <c r="E37" s="1137"/>
      <c r="F37" s="1133"/>
      <c r="G37" s="1137"/>
      <c r="H37" s="1133"/>
      <c r="I37" s="1137"/>
      <c r="J37" s="1171"/>
      <c r="K37" s="740"/>
      <c r="L37" s="730"/>
      <c r="M37" s="730"/>
      <c r="N37" s="730"/>
      <c r="O37" s="728">
        <f t="shared" si="10"/>
        <v>0</v>
      </c>
      <c r="P37" s="1133"/>
      <c r="Q37" s="1133"/>
      <c r="R37" s="1133"/>
      <c r="S37" s="1180"/>
      <c r="T37" s="1181"/>
    </row>
    <row r="38" spans="1:20" s="731" customFormat="1" ht="14.25" customHeight="1">
      <c r="A38" s="1134">
        <f>+A33+1</f>
        <v>4</v>
      </c>
      <c r="B38" s="1135" t="s">
        <v>3683</v>
      </c>
      <c r="C38" s="1136" t="s">
        <v>2713</v>
      </c>
      <c r="D38" s="1134" t="s">
        <v>23</v>
      </c>
      <c r="E38" s="1137">
        <v>5.0000000000000001E-3</v>
      </c>
      <c r="F38" s="1137">
        <f>H38+J38+R38</f>
        <v>94.381752199999994</v>
      </c>
      <c r="G38" s="1137">
        <f>43.3*0.6</f>
        <v>25.979999999999997</v>
      </c>
      <c r="H38" s="1133">
        <f>G38*$P$9/1000</f>
        <v>63.870271199999998</v>
      </c>
      <c r="I38" s="1137">
        <f>14.3*0.7</f>
        <v>10.01</v>
      </c>
      <c r="J38" s="1133">
        <f>I38*$P$10/1000</f>
        <v>30.511481</v>
      </c>
      <c r="K38" s="754"/>
      <c r="L38" s="733"/>
      <c r="M38" s="733"/>
      <c r="N38" s="740"/>
      <c r="O38" s="749"/>
      <c r="P38" s="1133">
        <f>E38*F38</f>
        <v>0.47190876099999995</v>
      </c>
      <c r="Q38" s="1133">
        <f>SUM(O38:O42)</f>
        <v>0</v>
      </c>
      <c r="R38" s="1133">
        <f>Q38*1.02*1.05*$R$15</f>
        <v>0</v>
      </c>
      <c r="S38" s="1136" t="s">
        <v>3684</v>
      </c>
      <c r="T38" s="1243" t="s">
        <v>3248</v>
      </c>
    </row>
    <row r="39" spans="1:20" s="731" customFormat="1" ht="14.25" customHeight="1">
      <c r="A39" s="1134"/>
      <c r="B39" s="1135"/>
      <c r="C39" s="1136"/>
      <c r="D39" s="1134"/>
      <c r="E39" s="1137"/>
      <c r="F39" s="1137"/>
      <c r="G39" s="1137"/>
      <c r="H39" s="1133"/>
      <c r="I39" s="1137"/>
      <c r="J39" s="1133"/>
      <c r="K39" s="754"/>
      <c r="L39" s="733"/>
      <c r="M39" s="733"/>
      <c r="N39" s="740"/>
      <c r="O39" s="749"/>
      <c r="P39" s="1133"/>
      <c r="Q39" s="1133"/>
      <c r="R39" s="1133"/>
      <c r="S39" s="1136"/>
      <c r="T39" s="1243"/>
    </row>
    <row r="40" spans="1:20" s="731" customFormat="1" ht="14.25" customHeight="1">
      <c r="A40" s="1134"/>
      <c r="B40" s="1135"/>
      <c r="C40" s="1136"/>
      <c r="D40" s="1134"/>
      <c r="E40" s="1137"/>
      <c r="F40" s="1137"/>
      <c r="G40" s="1137"/>
      <c r="H40" s="1133"/>
      <c r="I40" s="1137"/>
      <c r="J40" s="1133"/>
      <c r="K40" s="754"/>
      <c r="L40" s="733"/>
      <c r="M40" s="733"/>
      <c r="N40" s="740"/>
      <c r="O40" s="749">
        <f t="shared" ref="O40:O52" si="12">M40*N40</f>
        <v>0</v>
      </c>
      <c r="P40" s="1133"/>
      <c r="Q40" s="1133"/>
      <c r="R40" s="1133"/>
      <c r="S40" s="1136"/>
      <c r="T40" s="1243"/>
    </row>
    <row r="41" spans="1:20" s="731" customFormat="1" ht="14.25" customHeight="1">
      <c r="A41" s="1134"/>
      <c r="B41" s="1135"/>
      <c r="C41" s="1136"/>
      <c r="D41" s="1134"/>
      <c r="E41" s="1137"/>
      <c r="F41" s="1137"/>
      <c r="G41" s="1137"/>
      <c r="H41" s="1133"/>
      <c r="I41" s="1137"/>
      <c r="J41" s="1133"/>
      <c r="K41" s="754"/>
      <c r="L41" s="733"/>
      <c r="M41" s="733"/>
      <c r="N41" s="736"/>
      <c r="O41" s="749">
        <f t="shared" si="12"/>
        <v>0</v>
      </c>
      <c r="P41" s="1133"/>
      <c r="Q41" s="1133"/>
      <c r="R41" s="1133"/>
      <c r="S41" s="1136"/>
      <c r="T41" s="1243"/>
    </row>
    <row r="42" spans="1:20" s="731" customFormat="1" ht="14.25" customHeight="1">
      <c r="A42" s="1134"/>
      <c r="B42" s="1135"/>
      <c r="C42" s="1136"/>
      <c r="D42" s="1134"/>
      <c r="E42" s="1137"/>
      <c r="F42" s="1137"/>
      <c r="G42" s="1137"/>
      <c r="H42" s="1133"/>
      <c r="I42" s="1137"/>
      <c r="J42" s="1133"/>
      <c r="K42" s="754"/>
      <c r="L42" s="733"/>
      <c r="M42" s="733"/>
      <c r="N42" s="736"/>
      <c r="O42" s="749">
        <f t="shared" si="12"/>
        <v>0</v>
      </c>
      <c r="P42" s="1133"/>
      <c r="Q42" s="1133"/>
      <c r="R42" s="1133"/>
      <c r="S42" s="1136"/>
      <c r="T42" s="1243"/>
    </row>
    <row r="43" spans="1:20" s="731" customFormat="1">
      <c r="A43" s="1211">
        <f>+A38+1</f>
        <v>5</v>
      </c>
      <c r="B43" s="1248" t="s">
        <v>2389</v>
      </c>
      <c r="C43" s="1177" t="s">
        <v>3816</v>
      </c>
      <c r="D43" s="1220" t="s">
        <v>3598</v>
      </c>
      <c r="E43" s="1169">
        <v>20</v>
      </c>
      <c r="F43" s="1169">
        <f>H43+J43+R43</f>
        <v>0.52432804</v>
      </c>
      <c r="G43" s="1223">
        <v>0.186</v>
      </c>
      <c r="H43" s="1169">
        <f>G43*$P$9/1000</f>
        <v>0.45726983999999998</v>
      </c>
      <c r="I43" s="1223">
        <v>2.1999999999999999E-2</v>
      </c>
      <c r="J43" s="1169">
        <f>I43*$P$10/1000</f>
        <v>6.7058199999999998E-2</v>
      </c>
      <c r="K43" s="730"/>
      <c r="L43" s="730"/>
      <c r="M43" s="730"/>
      <c r="N43" s="730"/>
      <c r="O43" s="728">
        <f t="shared" si="12"/>
        <v>0</v>
      </c>
      <c r="P43" s="1169">
        <f>E43*F43</f>
        <v>10.486560799999999</v>
      </c>
      <c r="Q43" s="1169">
        <f>SUM(O43:O47)</f>
        <v>0</v>
      </c>
      <c r="R43" s="1169">
        <f>Q43*1.02*1.05*$R$15</f>
        <v>0</v>
      </c>
      <c r="S43" s="1109" t="s">
        <v>3817</v>
      </c>
      <c r="T43" s="1112" t="s">
        <v>3236</v>
      </c>
    </row>
    <row r="44" spans="1:20" s="731" customFormat="1">
      <c r="A44" s="1212"/>
      <c r="B44" s="1249"/>
      <c r="C44" s="1178"/>
      <c r="D44" s="1221"/>
      <c r="E44" s="1170"/>
      <c r="F44" s="1170"/>
      <c r="G44" s="1224"/>
      <c r="H44" s="1170"/>
      <c r="I44" s="1224"/>
      <c r="J44" s="1170"/>
      <c r="K44" s="730"/>
      <c r="L44" s="730"/>
      <c r="M44" s="730"/>
      <c r="N44" s="730"/>
      <c r="O44" s="728">
        <f t="shared" si="12"/>
        <v>0</v>
      </c>
      <c r="P44" s="1170"/>
      <c r="Q44" s="1170"/>
      <c r="R44" s="1170"/>
      <c r="S44" s="1110"/>
      <c r="T44" s="1113"/>
    </row>
    <row r="45" spans="1:20" s="731" customFormat="1">
      <c r="A45" s="1212"/>
      <c r="B45" s="1249"/>
      <c r="C45" s="1178"/>
      <c r="D45" s="1221"/>
      <c r="E45" s="1170"/>
      <c r="F45" s="1170"/>
      <c r="G45" s="1224"/>
      <c r="H45" s="1170"/>
      <c r="I45" s="1224"/>
      <c r="J45" s="1170"/>
      <c r="K45" s="730"/>
      <c r="L45" s="730"/>
      <c r="M45" s="730"/>
      <c r="N45" s="730"/>
      <c r="O45" s="728">
        <f t="shared" si="12"/>
        <v>0</v>
      </c>
      <c r="P45" s="1170"/>
      <c r="Q45" s="1170"/>
      <c r="R45" s="1170"/>
      <c r="S45" s="1110"/>
      <c r="T45" s="1113"/>
    </row>
    <row r="46" spans="1:20" s="731" customFormat="1">
      <c r="A46" s="1212"/>
      <c r="B46" s="1249"/>
      <c r="C46" s="1178"/>
      <c r="D46" s="1221"/>
      <c r="E46" s="1170"/>
      <c r="F46" s="1170"/>
      <c r="G46" s="1224"/>
      <c r="H46" s="1170"/>
      <c r="I46" s="1224"/>
      <c r="J46" s="1170"/>
      <c r="K46" s="730"/>
      <c r="L46" s="730"/>
      <c r="M46" s="730"/>
      <c r="N46" s="730"/>
      <c r="O46" s="728">
        <f t="shared" si="12"/>
        <v>0</v>
      </c>
      <c r="P46" s="1170"/>
      <c r="Q46" s="1170"/>
      <c r="R46" s="1170"/>
      <c r="S46" s="1110"/>
      <c r="T46" s="1113"/>
    </row>
    <row r="47" spans="1:20" s="731" customFormat="1">
      <c r="A47" s="1213"/>
      <c r="B47" s="1250"/>
      <c r="C47" s="1179"/>
      <c r="D47" s="1222"/>
      <c r="E47" s="1171"/>
      <c r="F47" s="1171"/>
      <c r="G47" s="1225"/>
      <c r="H47" s="1171"/>
      <c r="I47" s="1225"/>
      <c r="J47" s="1171"/>
      <c r="K47" s="730"/>
      <c r="L47" s="730"/>
      <c r="M47" s="730"/>
      <c r="N47" s="730"/>
      <c r="O47" s="728">
        <f t="shared" si="12"/>
        <v>0</v>
      </c>
      <c r="P47" s="1171"/>
      <c r="Q47" s="1171"/>
      <c r="R47" s="1171"/>
      <c r="S47" s="1111"/>
      <c r="T47" s="1114"/>
    </row>
    <row r="48" spans="1:20" s="735" customFormat="1" ht="14.25" customHeight="1">
      <c r="A48" s="1176">
        <f>+A43+1</f>
        <v>6</v>
      </c>
      <c r="B48" s="1214" t="s">
        <v>2998</v>
      </c>
      <c r="C48" s="1177" t="s">
        <v>2597</v>
      </c>
      <c r="D48" s="1220" t="s">
        <v>3598</v>
      </c>
      <c r="E48" s="1137">
        <v>140</v>
      </c>
      <c r="F48" s="1169">
        <f>H48+J48+R48</f>
        <v>0.11849498000000001</v>
      </c>
      <c r="G48" s="1223">
        <v>4.2000000000000003E-2</v>
      </c>
      <c r="H48" s="1133">
        <f t="shared" ref="H48" si="13">G48*$P$9/1000</f>
        <v>0.10325448000000001</v>
      </c>
      <c r="I48" s="1223">
        <v>5.0000000000000001E-3</v>
      </c>
      <c r="J48" s="1169">
        <f t="shared" ref="J48" si="14">I48*$P$10/1000</f>
        <v>1.5240499999999999E-2</v>
      </c>
      <c r="K48" s="740"/>
      <c r="L48" s="730"/>
      <c r="M48" s="730"/>
      <c r="N48" s="730"/>
      <c r="O48" s="728">
        <f t="shared" si="12"/>
        <v>0</v>
      </c>
      <c r="P48" s="1169">
        <f>E48*F48</f>
        <v>16.589297200000001</v>
      </c>
      <c r="Q48" s="1169">
        <f>SUM(O48:O52)</f>
        <v>0</v>
      </c>
      <c r="R48" s="1133">
        <f t="shared" ref="R48" si="15">Q48*1.02*1.05*$R$15</f>
        <v>0</v>
      </c>
      <c r="S48" s="1177" t="s">
        <v>3611</v>
      </c>
      <c r="T48" s="1220" t="s">
        <v>3599</v>
      </c>
    </row>
    <row r="49" spans="1:22" s="735" customFormat="1" ht="14.25" customHeight="1">
      <c r="A49" s="1176"/>
      <c r="B49" s="1215"/>
      <c r="C49" s="1178"/>
      <c r="D49" s="1221"/>
      <c r="E49" s="1137"/>
      <c r="F49" s="1170"/>
      <c r="G49" s="1224"/>
      <c r="H49" s="1133"/>
      <c r="I49" s="1224"/>
      <c r="J49" s="1170"/>
      <c r="K49" s="740"/>
      <c r="L49" s="730"/>
      <c r="M49" s="730"/>
      <c r="N49" s="730"/>
      <c r="O49" s="728">
        <f t="shared" si="12"/>
        <v>0</v>
      </c>
      <c r="P49" s="1170"/>
      <c r="Q49" s="1170"/>
      <c r="R49" s="1133"/>
      <c r="S49" s="1178"/>
      <c r="T49" s="1221"/>
    </row>
    <row r="50" spans="1:22" s="735" customFormat="1" ht="14.25" customHeight="1">
      <c r="A50" s="1176"/>
      <c r="B50" s="1215"/>
      <c r="C50" s="1178"/>
      <c r="D50" s="1221"/>
      <c r="E50" s="1137"/>
      <c r="F50" s="1170"/>
      <c r="G50" s="1224"/>
      <c r="H50" s="1133"/>
      <c r="I50" s="1224"/>
      <c r="J50" s="1170"/>
      <c r="K50" s="740"/>
      <c r="L50" s="730"/>
      <c r="M50" s="730"/>
      <c r="N50" s="730"/>
      <c r="O50" s="728">
        <f t="shared" si="12"/>
        <v>0</v>
      </c>
      <c r="P50" s="1170"/>
      <c r="Q50" s="1170"/>
      <c r="R50" s="1133"/>
      <c r="S50" s="1178"/>
      <c r="T50" s="1221"/>
    </row>
    <row r="51" spans="1:22" s="735" customFormat="1" ht="14.25" customHeight="1">
      <c r="A51" s="1176"/>
      <c r="B51" s="1215"/>
      <c r="C51" s="1178"/>
      <c r="D51" s="1221"/>
      <c r="E51" s="1137"/>
      <c r="F51" s="1170"/>
      <c r="G51" s="1224"/>
      <c r="H51" s="1133"/>
      <c r="I51" s="1224"/>
      <c r="J51" s="1170"/>
      <c r="K51" s="740"/>
      <c r="L51" s="730"/>
      <c r="M51" s="730"/>
      <c r="N51" s="730"/>
      <c r="O51" s="728">
        <f t="shared" si="12"/>
        <v>0</v>
      </c>
      <c r="P51" s="1170"/>
      <c r="Q51" s="1170"/>
      <c r="R51" s="1133"/>
      <c r="S51" s="1178"/>
      <c r="T51" s="1221"/>
    </row>
    <row r="52" spans="1:22" s="735" customFormat="1" ht="14.25" customHeight="1">
      <c r="A52" s="1176"/>
      <c r="B52" s="1216"/>
      <c r="C52" s="1179"/>
      <c r="D52" s="1222"/>
      <c r="E52" s="1137"/>
      <c r="F52" s="1171"/>
      <c r="G52" s="1225"/>
      <c r="H52" s="1133"/>
      <c r="I52" s="1225"/>
      <c r="J52" s="1171"/>
      <c r="K52" s="740"/>
      <c r="L52" s="730"/>
      <c r="M52" s="730"/>
      <c r="N52" s="730"/>
      <c r="O52" s="728">
        <f t="shared" si="12"/>
        <v>0</v>
      </c>
      <c r="P52" s="1171"/>
      <c r="Q52" s="1171"/>
      <c r="R52" s="1133"/>
      <c r="S52" s="1179"/>
      <c r="T52" s="1222"/>
    </row>
    <row r="53" spans="1:22" s="735" customFormat="1" ht="14.25" customHeight="1">
      <c r="A53" s="1220">
        <f>+A48+1</f>
        <v>7</v>
      </c>
      <c r="B53" s="1135" t="s">
        <v>3612</v>
      </c>
      <c r="C53" s="1136" t="s">
        <v>2641</v>
      </c>
      <c r="D53" s="1134" t="s">
        <v>3613</v>
      </c>
      <c r="E53" s="1133">
        <v>10</v>
      </c>
      <c r="F53" s="1133">
        <f t="shared" ref="F53" si="16">H53+J53+R53</f>
        <v>23.066513399999998</v>
      </c>
      <c r="G53" s="1137">
        <v>7.56</v>
      </c>
      <c r="H53" s="1133">
        <f t="shared" ref="H53" si="17">G53*$P$9/1000</f>
        <v>18.585806399999999</v>
      </c>
      <c r="I53" s="1137">
        <v>1.47</v>
      </c>
      <c r="J53" s="1133">
        <f t="shared" ref="J53" si="18">I53*$P$10/1000</f>
        <v>4.4807069999999998</v>
      </c>
      <c r="K53" s="730"/>
      <c r="L53" s="730"/>
      <c r="M53" s="730"/>
      <c r="N53" s="730"/>
      <c r="O53" s="728">
        <f>M53*N53</f>
        <v>0</v>
      </c>
      <c r="P53" s="1133">
        <f>E53*F53</f>
        <v>230.66513399999997</v>
      </c>
      <c r="Q53" s="1133">
        <f>SUM(O53:O57)</f>
        <v>0</v>
      </c>
      <c r="R53" s="1133">
        <f t="shared" ref="R53" si="19">Q53*1.02*1.05*$R$15</f>
        <v>0</v>
      </c>
      <c r="S53" s="1136" t="s">
        <v>3614</v>
      </c>
      <c r="T53" s="1134" t="s">
        <v>3615</v>
      </c>
      <c r="U53" s="731"/>
      <c r="V53" s="731"/>
    </row>
    <row r="54" spans="1:22" s="735" customFormat="1" ht="14.25" customHeight="1">
      <c r="A54" s="1221"/>
      <c r="B54" s="1135"/>
      <c r="C54" s="1136"/>
      <c r="D54" s="1134"/>
      <c r="E54" s="1133"/>
      <c r="F54" s="1133"/>
      <c r="G54" s="1137"/>
      <c r="H54" s="1133"/>
      <c r="I54" s="1137"/>
      <c r="J54" s="1133"/>
      <c r="K54" s="730"/>
      <c r="L54" s="730"/>
      <c r="M54" s="730"/>
      <c r="N54" s="730"/>
      <c r="O54" s="728">
        <f>M54*N54</f>
        <v>0</v>
      </c>
      <c r="P54" s="1133"/>
      <c r="Q54" s="1133"/>
      <c r="R54" s="1133"/>
      <c r="S54" s="1136"/>
      <c r="T54" s="1134"/>
      <c r="U54" s="731"/>
      <c r="V54" s="731"/>
    </row>
    <row r="55" spans="1:22" s="735" customFormat="1" ht="14.25" customHeight="1">
      <c r="A55" s="1221"/>
      <c r="B55" s="1135"/>
      <c r="C55" s="1136"/>
      <c r="D55" s="1134"/>
      <c r="E55" s="1133"/>
      <c r="F55" s="1133"/>
      <c r="G55" s="1137"/>
      <c r="H55" s="1133"/>
      <c r="I55" s="1137"/>
      <c r="J55" s="1133"/>
      <c r="K55" s="730"/>
      <c r="L55" s="730"/>
      <c r="M55" s="730"/>
      <c r="N55" s="730"/>
      <c r="O55" s="728">
        <f>M55*N55</f>
        <v>0</v>
      </c>
      <c r="P55" s="1133"/>
      <c r="Q55" s="1133"/>
      <c r="R55" s="1133"/>
      <c r="S55" s="1136"/>
      <c r="T55" s="1134"/>
      <c r="U55" s="731"/>
      <c r="V55" s="731"/>
    </row>
    <row r="56" spans="1:22" s="735" customFormat="1" ht="14.25" customHeight="1">
      <c r="A56" s="1221"/>
      <c r="B56" s="1135"/>
      <c r="C56" s="1136"/>
      <c r="D56" s="1134"/>
      <c r="E56" s="1133"/>
      <c r="F56" s="1133"/>
      <c r="G56" s="1137"/>
      <c r="H56" s="1133"/>
      <c r="I56" s="1137"/>
      <c r="J56" s="1133"/>
      <c r="K56" s="730"/>
      <c r="L56" s="730"/>
      <c r="M56" s="730"/>
      <c r="N56" s="730"/>
      <c r="O56" s="728">
        <f>M56*N56</f>
        <v>0</v>
      </c>
      <c r="P56" s="1133"/>
      <c r="Q56" s="1133"/>
      <c r="R56" s="1133"/>
      <c r="S56" s="1136"/>
      <c r="T56" s="1134"/>
      <c r="U56" s="731"/>
      <c r="V56" s="731"/>
    </row>
    <row r="57" spans="1:22" s="735" customFormat="1" ht="14.25" customHeight="1">
      <c r="A57" s="1222"/>
      <c r="B57" s="1135"/>
      <c r="C57" s="1136"/>
      <c r="D57" s="1134"/>
      <c r="E57" s="1133"/>
      <c r="F57" s="1133"/>
      <c r="G57" s="1137"/>
      <c r="H57" s="1133"/>
      <c r="I57" s="1137"/>
      <c r="J57" s="1133"/>
      <c r="K57" s="730"/>
      <c r="L57" s="730"/>
      <c r="M57" s="730"/>
      <c r="N57" s="730"/>
      <c r="O57" s="728">
        <f>M57*N57</f>
        <v>0</v>
      </c>
      <c r="P57" s="1133"/>
      <c r="Q57" s="1133"/>
      <c r="R57" s="1133"/>
      <c r="S57" s="1136"/>
      <c r="T57" s="1134"/>
      <c r="U57" s="731"/>
      <c r="V57" s="731"/>
    </row>
    <row r="58" spans="1:22" s="724" customFormat="1" ht="8.25" customHeight="1">
      <c r="A58" s="1097"/>
      <c r="B58" s="1098"/>
      <c r="C58" s="1232" t="s">
        <v>3616</v>
      </c>
      <c r="D58" s="1100"/>
      <c r="E58" s="1241"/>
      <c r="F58" s="1101"/>
      <c r="G58" s="1115"/>
      <c r="H58" s="1101">
        <f t="shared" ref="H58" si="20">G58*$P$9/1000</f>
        <v>0</v>
      </c>
      <c r="I58" s="1115"/>
      <c r="J58" s="1192">
        <f t="shared" ref="J58" si="21">I58*$P$10/1000</f>
        <v>0</v>
      </c>
      <c r="K58" s="742"/>
      <c r="L58" s="743"/>
      <c r="M58" s="743"/>
      <c r="N58" s="743"/>
      <c r="O58" s="722"/>
      <c r="P58" s="1101"/>
      <c r="Q58" s="1101"/>
      <c r="R58" s="1101">
        <f t="shared" ref="R58" si="22">Q58*1.02*1.05*$R$15</f>
        <v>0</v>
      </c>
      <c r="S58" s="1232" t="s">
        <v>3617</v>
      </c>
      <c r="T58" s="1097"/>
    </row>
    <row r="59" spans="1:22" s="724" customFormat="1" ht="8.25" customHeight="1">
      <c r="A59" s="1097"/>
      <c r="B59" s="1098"/>
      <c r="C59" s="1232"/>
      <c r="D59" s="1100"/>
      <c r="E59" s="1241"/>
      <c r="F59" s="1101"/>
      <c r="G59" s="1115"/>
      <c r="H59" s="1101"/>
      <c r="I59" s="1115"/>
      <c r="J59" s="1193"/>
      <c r="K59" s="742"/>
      <c r="L59" s="743"/>
      <c r="M59" s="743"/>
      <c r="N59" s="743"/>
      <c r="O59" s="722"/>
      <c r="P59" s="1101"/>
      <c r="Q59" s="1101"/>
      <c r="R59" s="1101"/>
      <c r="S59" s="1232"/>
      <c r="T59" s="1097"/>
    </row>
    <row r="60" spans="1:22" s="724" customFormat="1" ht="8.25" customHeight="1">
      <c r="A60" s="1097"/>
      <c r="B60" s="1098"/>
      <c r="C60" s="1232"/>
      <c r="D60" s="1100"/>
      <c r="E60" s="1241"/>
      <c r="F60" s="1101"/>
      <c r="G60" s="1115"/>
      <c r="H60" s="1101"/>
      <c r="I60" s="1115"/>
      <c r="J60" s="1193"/>
      <c r="K60" s="742"/>
      <c r="L60" s="743"/>
      <c r="M60" s="743"/>
      <c r="N60" s="743"/>
      <c r="O60" s="722"/>
      <c r="P60" s="1101"/>
      <c r="Q60" s="1101"/>
      <c r="R60" s="1101"/>
      <c r="S60" s="1232"/>
      <c r="T60" s="1097"/>
    </row>
    <row r="61" spans="1:22" s="724" customFormat="1" ht="8.25" customHeight="1">
      <c r="A61" s="1097"/>
      <c r="B61" s="1098"/>
      <c r="C61" s="1232"/>
      <c r="D61" s="1100"/>
      <c r="E61" s="1241"/>
      <c r="F61" s="1101"/>
      <c r="G61" s="1115"/>
      <c r="H61" s="1101"/>
      <c r="I61" s="1115"/>
      <c r="J61" s="1193"/>
      <c r="K61" s="742"/>
      <c r="L61" s="743"/>
      <c r="M61" s="743"/>
      <c r="N61" s="743"/>
      <c r="O61" s="722"/>
      <c r="P61" s="1101"/>
      <c r="Q61" s="1101"/>
      <c r="R61" s="1101"/>
      <c r="S61" s="1232"/>
      <c r="T61" s="1097"/>
    </row>
    <row r="62" spans="1:22" s="724" customFormat="1" ht="8.25" customHeight="1">
      <c r="A62" s="1097"/>
      <c r="B62" s="1098"/>
      <c r="C62" s="1232"/>
      <c r="D62" s="1100"/>
      <c r="E62" s="1241"/>
      <c r="F62" s="1101"/>
      <c r="G62" s="1115"/>
      <c r="H62" s="1101"/>
      <c r="I62" s="1115"/>
      <c r="J62" s="1194"/>
      <c r="K62" s="742"/>
      <c r="L62" s="743"/>
      <c r="M62" s="743"/>
      <c r="N62" s="743"/>
      <c r="O62" s="722"/>
      <c r="P62" s="1101"/>
      <c r="Q62" s="1101"/>
      <c r="R62" s="1101"/>
      <c r="S62" s="1232"/>
      <c r="T62" s="1097"/>
    </row>
    <row r="63" spans="1:22" s="747" customFormat="1" ht="14.1" customHeight="1">
      <c r="A63" s="1176">
        <f>+A53+1</f>
        <v>8</v>
      </c>
      <c r="B63" s="1176" t="s">
        <v>3012</v>
      </c>
      <c r="C63" s="1136" t="s">
        <v>2647</v>
      </c>
      <c r="D63" s="1176" t="s">
        <v>2107</v>
      </c>
      <c r="E63" s="1137">
        <v>80</v>
      </c>
      <c r="F63" s="1133">
        <f>H63+J63+R63</f>
        <v>10.415250560000004</v>
      </c>
      <c r="G63" s="1137">
        <f>59.2/100</f>
        <v>0.59200000000000008</v>
      </c>
      <c r="H63" s="1133">
        <f t="shared" ref="H63" si="23">G63*$P$9/1000</f>
        <v>1.4553964800000003</v>
      </c>
      <c r="I63" s="1137">
        <f>0.71/100</f>
        <v>7.0999999999999995E-3</v>
      </c>
      <c r="J63" s="1169">
        <f t="shared" ref="J63" si="24">I63*$P$10/1000</f>
        <v>2.1641509999999996E-2</v>
      </c>
      <c r="K63" s="727" t="s">
        <v>3013</v>
      </c>
      <c r="L63" s="726" t="s">
        <v>2107</v>
      </c>
      <c r="M63" s="744">
        <v>1</v>
      </c>
      <c r="N63" s="744">
        <v>5.75</v>
      </c>
      <c r="O63" s="745">
        <f t="shared" ref="O63:O92" si="25">M63*N63</f>
        <v>5.75</v>
      </c>
      <c r="P63" s="1133">
        <f>E63*F63</f>
        <v>833.22004480000032</v>
      </c>
      <c r="Q63" s="1133">
        <f>SUM(O63:O67)</f>
        <v>7.3725000000000005</v>
      </c>
      <c r="R63" s="1133">
        <f t="shared" ref="R63" si="26">Q63*1.02*1.05*$R$15</f>
        <v>8.9382125700000028</v>
      </c>
      <c r="S63" s="1136" t="s">
        <v>3620</v>
      </c>
      <c r="T63" s="1176" t="s">
        <v>3168</v>
      </c>
      <c r="U63" s="746"/>
    </row>
    <row r="64" spans="1:22" s="747" customFormat="1" ht="14.1" customHeight="1">
      <c r="A64" s="1176"/>
      <c r="B64" s="1176"/>
      <c r="C64" s="1136"/>
      <c r="D64" s="1176"/>
      <c r="E64" s="1137"/>
      <c r="F64" s="1133"/>
      <c r="G64" s="1137"/>
      <c r="H64" s="1133"/>
      <c r="I64" s="1137"/>
      <c r="J64" s="1170"/>
      <c r="K64" s="748" t="s">
        <v>3618</v>
      </c>
      <c r="L64" s="726" t="s">
        <v>3613</v>
      </c>
      <c r="M64" s="729">
        <f>5.9/100</f>
        <v>5.9000000000000004E-2</v>
      </c>
      <c r="N64" s="744">
        <v>27.5</v>
      </c>
      <c r="O64" s="745">
        <f t="shared" si="25"/>
        <v>1.6225000000000001</v>
      </c>
      <c r="P64" s="1133"/>
      <c r="Q64" s="1133"/>
      <c r="R64" s="1133"/>
      <c r="S64" s="1136"/>
      <c r="T64" s="1176"/>
      <c r="U64" s="746"/>
    </row>
    <row r="65" spans="1:21" s="747" customFormat="1" ht="14.1" customHeight="1">
      <c r="A65" s="1176"/>
      <c r="B65" s="1176"/>
      <c r="C65" s="1136"/>
      <c r="D65" s="1176"/>
      <c r="E65" s="1137"/>
      <c r="F65" s="1133"/>
      <c r="G65" s="1137"/>
      <c r="H65" s="1133"/>
      <c r="I65" s="1137"/>
      <c r="J65" s="1170"/>
      <c r="K65" s="748"/>
      <c r="L65" s="726"/>
      <c r="M65" s="729"/>
      <c r="N65" s="744"/>
      <c r="O65" s="745">
        <f t="shared" si="25"/>
        <v>0</v>
      </c>
      <c r="P65" s="1133"/>
      <c r="Q65" s="1133"/>
      <c r="R65" s="1133"/>
      <c r="S65" s="1136"/>
      <c r="T65" s="1176"/>
      <c r="U65" s="746"/>
    </row>
    <row r="66" spans="1:21" s="747" customFormat="1" ht="14.1" customHeight="1">
      <c r="A66" s="1176"/>
      <c r="B66" s="1176"/>
      <c r="C66" s="1136"/>
      <c r="D66" s="1176"/>
      <c r="E66" s="1137"/>
      <c r="F66" s="1133"/>
      <c r="G66" s="1137"/>
      <c r="H66" s="1133"/>
      <c r="I66" s="1137"/>
      <c r="J66" s="1170"/>
      <c r="K66" s="748"/>
      <c r="L66" s="726"/>
      <c r="M66" s="729"/>
      <c r="N66" s="744"/>
      <c r="O66" s="745">
        <f t="shared" si="25"/>
        <v>0</v>
      </c>
      <c r="P66" s="1133"/>
      <c r="Q66" s="1133"/>
      <c r="R66" s="1133"/>
      <c r="S66" s="1136"/>
      <c r="T66" s="1176"/>
      <c r="U66" s="746"/>
    </row>
    <row r="67" spans="1:21" s="747" customFormat="1" ht="14.1" customHeight="1">
      <c r="A67" s="1176"/>
      <c r="B67" s="1176"/>
      <c r="C67" s="1136"/>
      <c r="D67" s="1176"/>
      <c r="E67" s="1137"/>
      <c r="F67" s="1133"/>
      <c r="G67" s="1137"/>
      <c r="H67" s="1133"/>
      <c r="I67" s="1137"/>
      <c r="J67" s="1171"/>
      <c r="K67" s="748"/>
      <c r="L67" s="726"/>
      <c r="M67" s="729"/>
      <c r="N67" s="744"/>
      <c r="O67" s="745">
        <f t="shared" si="25"/>
        <v>0</v>
      </c>
      <c r="P67" s="1133"/>
      <c r="Q67" s="1133"/>
      <c r="R67" s="1133"/>
      <c r="S67" s="1136"/>
      <c r="T67" s="1176"/>
      <c r="U67" s="746"/>
    </row>
    <row r="68" spans="1:21" s="731" customFormat="1" ht="14.25" customHeight="1">
      <c r="A68" s="1176">
        <f>+A63+1</f>
        <v>9</v>
      </c>
      <c r="B68" s="1242" t="s">
        <v>3619</v>
      </c>
      <c r="C68" s="1231" t="s">
        <v>3133</v>
      </c>
      <c r="D68" s="1243" t="s">
        <v>3598</v>
      </c>
      <c r="E68" s="1133">
        <v>90</v>
      </c>
      <c r="F68" s="1133">
        <f>H68+J68+R68</f>
        <v>1.272714584</v>
      </c>
      <c r="G68" s="1244">
        <v>0.13400000000000001</v>
      </c>
      <c r="H68" s="1133">
        <f>G68*$P$9/1000</f>
        <v>0.32943096000000005</v>
      </c>
      <c r="I68" s="1244">
        <v>7.3999999999999996E-2</v>
      </c>
      <c r="J68" s="1169">
        <f t="shared" ref="J68" si="27">I68*$P$10/1000</f>
        <v>0.22555939999999999</v>
      </c>
      <c r="K68" s="740" t="s">
        <v>2080</v>
      </c>
      <c r="L68" s="730" t="s">
        <v>3613</v>
      </c>
      <c r="M68" s="730">
        <v>0.14699999999999999</v>
      </c>
      <c r="N68" s="730">
        <v>4</v>
      </c>
      <c r="O68" s="728">
        <f t="shared" si="25"/>
        <v>0.58799999999999997</v>
      </c>
      <c r="P68" s="1133">
        <f>E68*F68</f>
        <v>114.54431256000001</v>
      </c>
      <c r="Q68" s="1133">
        <f>SUM(O68:O72)</f>
        <v>0.59199999999999997</v>
      </c>
      <c r="R68" s="1133">
        <f t="shared" ref="R68" si="28">Q68*1.02*1.05*$R$15</f>
        <v>0.71772422400000002</v>
      </c>
      <c r="S68" s="1231" t="s">
        <v>3621</v>
      </c>
      <c r="T68" s="1176" t="s">
        <v>3599</v>
      </c>
    </row>
    <row r="69" spans="1:21" s="731" customFormat="1" ht="14.25" customHeight="1">
      <c r="A69" s="1176"/>
      <c r="B69" s="1242"/>
      <c r="C69" s="1231"/>
      <c r="D69" s="1243"/>
      <c r="E69" s="1133"/>
      <c r="F69" s="1133"/>
      <c r="G69" s="1244"/>
      <c r="H69" s="1133"/>
      <c r="I69" s="1244"/>
      <c r="J69" s="1170"/>
      <c r="K69" s="740" t="s">
        <v>2061</v>
      </c>
      <c r="L69" s="730" t="s">
        <v>3613</v>
      </c>
      <c r="M69" s="730">
        <v>0.02</v>
      </c>
      <c r="N69" s="730">
        <v>0.2</v>
      </c>
      <c r="O69" s="728">
        <f t="shared" si="25"/>
        <v>4.0000000000000001E-3</v>
      </c>
      <c r="P69" s="1133"/>
      <c r="Q69" s="1133"/>
      <c r="R69" s="1133"/>
      <c r="S69" s="1231"/>
      <c r="T69" s="1176"/>
    </row>
    <row r="70" spans="1:21" s="731" customFormat="1" ht="14.25" customHeight="1">
      <c r="A70" s="1176"/>
      <c r="B70" s="1242"/>
      <c r="C70" s="1231"/>
      <c r="D70" s="1243"/>
      <c r="E70" s="1133"/>
      <c r="F70" s="1133"/>
      <c r="G70" s="1244"/>
      <c r="H70" s="1133"/>
      <c r="I70" s="1244"/>
      <c r="J70" s="1170"/>
      <c r="K70" s="740"/>
      <c r="L70" s="730"/>
      <c r="M70" s="730"/>
      <c r="N70" s="730"/>
      <c r="O70" s="728">
        <f t="shared" si="25"/>
        <v>0</v>
      </c>
      <c r="P70" s="1133"/>
      <c r="Q70" s="1133"/>
      <c r="R70" s="1133"/>
      <c r="S70" s="1231"/>
      <c r="T70" s="1176"/>
    </row>
    <row r="71" spans="1:21" s="731" customFormat="1" ht="14.25" customHeight="1">
      <c r="A71" s="1176"/>
      <c r="B71" s="1242"/>
      <c r="C71" s="1231"/>
      <c r="D71" s="1243"/>
      <c r="E71" s="1133"/>
      <c r="F71" s="1133"/>
      <c r="G71" s="1244"/>
      <c r="H71" s="1133"/>
      <c r="I71" s="1244"/>
      <c r="J71" s="1170"/>
      <c r="K71" s="740"/>
      <c r="L71" s="730"/>
      <c r="M71" s="730"/>
      <c r="N71" s="730"/>
      <c r="O71" s="728">
        <f t="shared" si="25"/>
        <v>0</v>
      </c>
      <c r="P71" s="1133"/>
      <c r="Q71" s="1133"/>
      <c r="R71" s="1133"/>
      <c r="S71" s="1231"/>
      <c r="T71" s="1176"/>
    </row>
    <row r="72" spans="1:21" s="731" customFormat="1" ht="14.25" customHeight="1">
      <c r="A72" s="1176"/>
      <c r="B72" s="1242"/>
      <c r="C72" s="1231"/>
      <c r="D72" s="1243"/>
      <c r="E72" s="1133"/>
      <c r="F72" s="1133"/>
      <c r="G72" s="1244"/>
      <c r="H72" s="1133"/>
      <c r="I72" s="1244"/>
      <c r="J72" s="1171"/>
      <c r="K72" s="730"/>
      <c r="L72" s="730"/>
      <c r="M72" s="730"/>
      <c r="N72" s="730"/>
      <c r="O72" s="728">
        <f t="shared" si="25"/>
        <v>0</v>
      </c>
      <c r="P72" s="1133"/>
      <c r="Q72" s="1133"/>
      <c r="R72" s="1133"/>
      <c r="S72" s="1231"/>
      <c r="T72" s="1176"/>
    </row>
    <row r="73" spans="1:21" s="731" customFormat="1" ht="14.25" customHeight="1">
      <c r="A73" s="1134">
        <f>+A68+1</f>
        <v>10</v>
      </c>
      <c r="B73" s="1135" t="s">
        <v>2721</v>
      </c>
      <c r="C73" s="1136" t="s">
        <v>2716</v>
      </c>
      <c r="D73" s="1134" t="s">
        <v>3613</v>
      </c>
      <c r="E73" s="1137">
        <v>0.9</v>
      </c>
      <c r="F73" s="1137">
        <f>H73+J73+R73</f>
        <v>5.0398019999999999</v>
      </c>
      <c r="G73" s="1137">
        <v>2.0499999999999998</v>
      </c>
      <c r="H73" s="1133">
        <f>G73*$P$9/1000</f>
        <v>5.0398019999999999</v>
      </c>
      <c r="I73" s="1137"/>
      <c r="J73" s="1169">
        <f>I73*$P$10/1000</f>
        <v>0</v>
      </c>
      <c r="K73" s="733"/>
      <c r="L73" s="734"/>
      <c r="M73" s="734"/>
      <c r="N73" s="729"/>
      <c r="O73" s="728">
        <f t="shared" si="25"/>
        <v>0</v>
      </c>
      <c r="P73" s="1133">
        <f>E73*F73</f>
        <v>4.5358217999999999</v>
      </c>
      <c r="Q73" s="1133">
        <f>SUM(O73:O77)</f>
        <v>0</v>
      </c>
      <c r="R73" s="1133">
        <f>Q73*1.02*1.05*$R$15</f>
        <v>0</v>
      </c>
      <c r="S73" s="1136" t="s">
        <v>3622</v>
      </c>
      <c r="T73" s="1134" t="s">
        <v>3615</v>
      </c>
    </row>
    <row r="74" spans="1:21" s="731" customFormat="1" ht="14.25" customHeight="1">
      <c r="A74" s="1134"/>
      <c r="B74" s="1135"/>
      <c r="C74" s="1136"/>
      <c r="D74" s="1134"/>
      <c r="E74" s="1137"/>
      <c r="F74" s="1137"/>
      <c r="G74" s="1137"/>
      <c r="H74" s="1133"/>
      <c r="I74" s="1137"/>
      <c r="J74" s="1170"/>
      <c r="K74" s="733"/>
      <c r="L74" s="734"/>
      <c r="M74" s="734"/>
      <c r="N74" s="729"/>
      <c r="O74" s="728">
        <f t="shared" si="25"/>
        <v>0</v>
      </c>
      <c r="P74" s="1133"/>
      <c r="Q74" s="1133"/>
      <c r="R74" s="1133"/>
      <c r="S74" s="1136"/>
      <c r="T74" s="1134"/>
    </row>
    <row r="75" spans="1:21" s="731" customFormat="1" ht="14.25" customHeight="1">
      <c r="A75" s="1134"/>
      <c r="B75" s="1135"/>
      <c r="C75" s="1136"/>
      <c r="D75" s="1134"/>
      <c r="E75" s="1137"/>
      <c r="F75" s="1137"/>
      <c r="G75" s="1137"/>
      <c r="H75" s="1133"/>
      <c r="I75" s="1137"/>
      <c r="J75" s="1170"/>
      <c r="K75" s="733"/>
      <c r="L75" s="734"/>
      <c r="M75" s="734"/>
      <c r="N75" s="729"/>
      <c r="O75" s="728">
        <f t="shared" si="25"/>
        <v>0</v>
      </c>
      <c r="P75" s="1133"/>
      <c r="Q75" s="1133"/>
      <c r="R75" s="1133"/>
      <c r="S75" s="1136"/>
      <c r="T75" s="1134"/>
    </row>
    <row r="76" spans="1:21" s="731" customFormat="1" ht="14.25" customHeight="1">
      <c r="A76" s="1134"/>
      <c r="B76" s="1135"/>
      <c r="C76" s="1136"/>
      <c r="D76" s="1134"/>
      <c r="E76" s="1137"/>
      <c r="F76" s="1137"/>
      <c r="G76" s="1137"/>
      <c r="H76" s="1133"/>
      <c r="I76" s="1137"/>
      <c r="J76" s="1170"/>
      <c r="K76" s="733"/>
      <c r="L76" s="734"/>
      <c r="M76" s="734"/>
      <c r="N76" s="729"/>
      <c r="O76" s="728">
        <f t="shared" si="25"/>
        <v>0</v>
      </c>
      <c r="P76" s="1133"/>
      <c r="Q76" s="1133"/>
      <c r="R76" s="1133"/>
      <c r="S76" s="1136"/>
      <c r="T76" s="1134"/>
    </row>
    <row r="77" spans="1:21" s="731" customFormat="1" ht="14.25" customHeight="1">
      <c r="A77" s="1134"/>
      <c r="B77" s="1135"/>
      <c r="C77" s="1136"/>
      <c r="D77" s="1134"/>
      <c r="E77" s="1137"/>
      <c r="F77" s="1137"/>
      <c r="G77" s="1137"/>
      <c r="H77" s="1133"/>
      <c r="I77" s="1137"/>
      <c r="J77" s="1171"/>
      <c r="K77" s="733"/>
      <c r="L77" s="734"/>
      <c r="M77" s="734"/>
      <c r="N77" s="729"/>
      <c r="O77" s="728">
        <f t="shared" si="25"/>
        <v>0</v>
      </c>
      <c r="P77" s="1133"/>
      <c r="Q77" s="1133"/>
      <c r="R77" s="1133"/>
      <c r="S77" s="1136"/>
      <c r="T77" s="1134"/>
    </row>
    <row r="78" spans="1:21" s="731" customFormat="1" ht="14.25" customHeight="1">
      <c r="A78" s="1176">
        <f t="shared" ref="A78" si="29">+A73+1</f>
        <v>11</v>
      </c>
      <c r="B78" s="1135" t="s">
        <v>3058</v>
      </c>
      <c r="C78" s="1136" t="s">
        <v>3059</v>
      </c>
      <c r="D78" s="1134" t="s">
        <v>3598</v>
      </c>
      <c r="E78" s="1137">
        <v>90</v>
      </c>
      <c r="F78" s="1137">
        <f>H78+J78+R78</f>
        <v>0.17577846</v>
      </c>
      <c r="G78" s="1137">
        <v>7.1499999999999994E-2</v>
      </c>
      <c r="H78" s="1133">
        <f t="shared" ref="H78" si="30">G78*$P$9/1000</f>
        <v>0.17577846</v>
      </c>
      <c r="I78" s="1137"/>
      <c r="J78" s="1169">
        <f t="shared" ref="J78" si="31">I78*$P$10/1000</f>
        <v>0</v>
      </c>
      <c r="K78" s="741"/>
      <c r="L78" s="734"/>
      <c r="M78" s="734"/>
      <c r="N78" s="729"/>
      <c r="O78" s="728">
        <f t="shared" si="25"/>
        <v>0</v>
      </c>
      <c r="P78" s="1133">
        <f>E78*F78</f>
        <v>15.8200614</v>
      </c>
      <c r="Q78" s="1133">
        <f>SUM(O78:O82)</f>
        <v>0</v>
      </c>
      <c r="R78" s="1133">
        <f t="shared" ref="R78" si="32">Q78*1.02*1.05*$R$15</f>
        <v>0</v>
      </c>
      <c r="S78" s="1180" t="s">
        <v>3623</v>
      </c>
      <c r="T78" s="1134" t="s">
        <v>3599</v>
      </c>
    </row>
    <row r="79" spans="1:21" s="731" customFormat="1" ht="14.25" customHeight="1">
      <c r="A79" s="1176"/>
      <c r="B79" s="1135"/>
      <c r="C79" s="1136"/>
      <c r="D79" s="1134"/>
      <c r="E79" s="1137"/>
      <c r="F79" s="1137"/>
      <c r="G79" s="1137"/>
      <c r="H79" s="1133"/>
      <c r="I79" s="1137"/>
      <c r="J79" s="1170"/>
      <c r="K79" s="741"/>
      <c r="L79" s="734"/>
      <c r="M79" s="734"/>
      <c r="N79" s="729"/>
      <c r="O79" s="728">
        <f t="shared" si="25"/>
        <v>0</v>
      </c>
      <c r="P79" s="1133"/>
      <c r="Q79" s="1133"/>
      <c r="R79" s="1133"/>
      <c r="S79" s="1180"/>
      <c r="T79" s="1134"/>
    </row>
    <row r="80" spans="1:21" s="731" customFormat="1" ht="14.25" customHeight="1">
      <c r="A80" s="1176"/>
      <c r="B80" s="1135"/>
      <c r="C80" s="1136"/>
      <c r="D80" s="1134"/>
      <c r="E80" s="1137"/>
      <c r="F80" s="1137"/>
      <c r="G80" s="1137"/>
      <c r="H80" s="1133"/>
      <c r="I80" s="1137"/>
      <c r="J80" s="1170"/>
      <c r="K80" s="741"/>
      <c r="L80" s="734"/>
      <c r="M80" s="734"/>
      <c r="N80" s="729"/>
      <c r="O80" s="728">
        <f t="shared" si="25"/>
        <v>0</v>
      </c>
      <c r="P80" s="1133"/>
      <c r="Q80" s="1133"/>
      <c r="R80" s="1133"/>
      <c r="S80" s="1180"/>
      <c r="T80" s="1134"/>
    </row>
    <row r="81" spans="1:22" s="731" customFormat="1" ht="14.25" customHeight="1">
      <c r="A81" s="1176"/>
      <c r="B81" s="1135"/>
      <c r="C81" s="1136"/>
      <c r="D81" s="1134"/>
      <c r="E81" s="1137"/>
      <c r="F81" s="1137"/>
      <c r="G81" s="1137"/>
      <c r="H81" s="1133"/>
      <c r="I81" s="1137"/>
      <c r="J81" s="1170"/>
      <c r="K81" s="741"/>
      <c r="L81" s="734"/>
      <c r="M81" s="734"/>
      <c r="N81" s="729"/>
      <c r="O81" s="728">
        <f t="shared" si="25"/>
        <v>0</v>
      </c>
      <c r="P81" s="1133"/>
      <c r="Q81" s="1133"/>
      <c r="R81" s="1133"/>
      <c r="S81" s="1180"/>
      <c r="T81" s="1134"/>
    </row>
    <row r="82" spans="1:22" s="731" customFormat="1" ht="14.25" customHeight="1">
      <c r="A82" s="1176"/>
      <c r="B82" s="1135"/>
      <c r="C82" s="1136"/>
      <c r="D82" s="1134"/>
      <c r="E82" s="1137"/>
      <c r="F82" s="1137"/>
      <c r="G82" s="1137"/>
      <c r="H82" s="1133"/>
      <c r="I82" s="1137"/>
      <c r="J82" s="1171"/>
      <c r="K82" s="741"/>
      <c r="L82" s="734"/>
      <c r="M82" s="734"/>
      <c r="N82" s="729"/>
      <c r="O82" s="728">
        <f t="shared" si="25"/>
        <v>0</v>
      </c>
      <c r="P82" s="1133"/>
      <c r="Q82" s="1133"/>
      <c r="R82" s="1133"/>
      <c r="S82" s="1180"/>
      <c r="T82" s="1134"/>
    </row>
    <row r="83" spans="1:22" s="731" customFormat="1" ht="12" customHeight="1">
      <c r="A83" s="1176">
        <f>+A78+1</f>
        <v>12</v>
      </c>
      <c r="B83" s="1135" t="s">
        <v>3</v>
      </c>
      <c r="C83" s="1136" t="s">
        <v>3834</v>
      </c>
      <c r="D83" s="1176" t="s">
        <v>3613</v>
      </c>
      <c r="E83" s="1137">
        <v>3</v>
      </c>
      <c r="F83" s="1133">
        <f>H83+J83+R83</f>
        <v>39.085295299999999</v>
      </c>
      <c r="G83" s="1133">
        <v>1</v>
      </c>
      <c r="H83" s="1133">
        <f>G83*$P$9/1000</f>
        <v>2.45844</v>
      </c>
      <c r="I83" s="1133">
        <v>0.77</v>
      </c>
      <c r="J83" s="1169">
        <f>I83*$P$10/1000</f>
        <v>2.3470369999999998</v>
      </c>
      <c r="K83" s="749" t="s">
        <v>2676</v>
      </c>
      <c r="L83" s="728" t="s">
        <v>3613</v>
      </c>
      <c r="M83" s="728">
        <v>1.0149999999999999</v>
      </c>
      <c r="N83" s="744">
        <v>27.5</v>
      </c>
      <c r="O83" s="728">
        <f t="shared" si="25"/>
        <v>27.912499999999998</v>
      </c>
      <c r="P83" s="1133">
        <f>E83*F83</f>
        <v>117.2558859</v>
      </c>
      <c r="Q83" s="1133">
        <f>SUM(O83:O87)</f>
        <v>28.274999999999999</v>
      </c>
      <c r="R83" s="1133">
        <f>Q83*1.02*1.05*$R$15</f>
        <v>34.279818300000002</v>
      </c>
      <c r="S83" s="1136" t="s">
        <v>3336</v>
      </c>
      <c r="T83" s="1176" t="s">
        <v>3615</v>
      </c>
    </row>
    <row r="84" spans="1:22" s="731" customFormat="1" ht="12" customHeight="1">
      <c r="A84" s="1176"/>
      <c r="B84" s="1135"/>
      <c r="C84" s="1136"/>
      <c r="D84" s="1176"/>
      <c r="E84" s="1137"/>
      <c r="F84" s="1133"/>
      <c r="G84" s="1133"/>
      <c r="H84" s="1133"/>
      <c r="I84" s="1133"/>
      <c r="J84" s="1170"/>
      <c r="K84" s="749" t="s">
        <v>2067</v>
      </c>
      <c r="L84" s="728" t="s">
        <v>3598</v>
      </c>
      <c r="M84" s="728">
        <v>7.4999999999999997E-2</v>
      </c>
      <c r="N84" s="728">
        <v>3.5</v>
      </c>
      <c r="O84" s="728">
        <f t="shared" si="25"/>
        <v>0.26250000000000001</v>
      </c>
      <c r="P84" s="1133"/>
      <c r="Q84" s="1133"/>
      <c r="R84" s="1133"/>
      <c r="S84" s="1136"/>
      <c r="T84" s="1176"/>
    </row>
    <row r="85" spans="1:22" s="731" customFormat="1" ht="12" customHeight="1">
      <c r="A85" s="1176"/>
      <c r="B85" s="1135"/>
      <c r="C85" s="1136"/>
      <c r="D85" s="1176"/>
      <c r="E85" s="1137"/>
      <c r="F85" s="1133"/>
      <c r="G85" s="1133"/>
      <c r="H85" s="1133"/>
      <c r="I85" s="1133"/>
      <c r="J85" s="1170"/>
      <c r="K85" s="749" t="s">
        <v>2</v>
      </c>
      <c r="L85" s="728" t="s">
        <v>3613</v>
      </c>
      <c r="M85" s="728">
        <v>8.0000000000000004E-4</v>
      </c>
      <c r="N85" s="728">
        <v>125</v>
      </c>
      <c r="O85" s="728">
        <f t="shared" si="25"/>
        <v>0.1</v>
      </c>
      <c r="P85" s="1133"/>
      <c r="Q85" s="1133"/>
      <c r="R85" s="1133"/>
      <c r="S85" s="1136"/>
      <c r="T85" s="1176"/>
    </row>
    <row r="86" spans="1:22" s="731" customFormat="1" ht="12" customHeight="1">
      <c r="A86" s="1176"/>
      <c r="B86" s="1135"/>
      <c r="C86" s="1136"/>
      <c r="D86" s="1176"/>
      <c r="E86" s="1137"/>
      <c r="F86" s="1133"/>
      <c r="G86" s="1133"/>
      <c r="H86" s="1133"/>
      <c r="I86" s="1133"/>
      <c r="J86" s="1170"/>
      <c r="K86" s="749"/>
      <c r="L86" s="728"/>
      <c r="M86" s="728"/>
      <c r="N86" s="728"/>
      <c r="O86" s="728">
        <f t="shared" si="25"/>
        <v>0</v>
      </c>
      <c r="P86" s="1133"/>
      <c r="Q86" s="1133"/>
      <c r="R86" s="1133"/>
      <c r="S86" s="1136"/>
      <c r="T86" s="1176"/>
    </row>
    <row r="87" spans="1:22" s="731" customFormat="1" ht="12" customHeight="1">
      <c r="A87" s="1176"/>
      <c r="B87" s="1135"/>
      <c r="C87" s="1136"/>
      <c r="D87" s="1176"/>
      <c r="E87" s="1137"/>
      <c r="F87" s="1133"/>
      <c r="G87" s="1133"/>
      <c r="H87" s="1133"/>
      <c r="I87" s="1133"/>
      <c r="J87" s="1171"/>
      <c r="K87" s="749"/>
      <c r="L87" s="728"/>
      <c r="M87" s="728"/>
      <c r="N87" s="728"/>
      <c r="O87" s="728">
        <f t="shared" si="25"/>
        <v>0</v>
      </c>
      <c r="P87" s="1133"/>
      <c r="Q87" s="1133"/>
      <c r="R87" s="1133"/>
      <c r="S87" s="1136"/>
      <c r="T87" s="1176"/>
    </row>
    <row r="88" spans="1:22" s="731" customFormat="1" ht="12" customHeight="1">
      <c r="A88" s="1176">
        <f>+A83+1</f>
        <v>13</v>
      </c>
      <c r="B88" s="1228" t="s">
        <v>27</v>
      </c>
      <c r="C88" s="1230" t="s">
        <v>3835</v>
      </c>
      <c r="D88" s="1176" t="s">
        <v>3598</v>
      </c>
      <c r="E88" s="1137">
        <f>3/0.5</f>
        <v>6</v>
      </c>
      <c r="F88" s="1133">
        <f>H88+J88+R88</f>
        <v>0.90927900000000017</v>
      </c>
      <c r="G88" s="1239"/>
      <c r="H88" s="1133">
        <f>G88*$P$9/1000</f>
        <v>0</v>
      </c>
      <c r="I88" s="1239"/>
      <c r="J88" s="1169">
        <f>I88*$P$10/1000</f>
        <v>0</v>
      </c>
      <c r="K88" s="751" t="s">
        <v>2678</v>
      </c>
      <c r="L88" s="728" t="s">
        <v>3598</v>
      </c>
      <c r="M88" s="750">
        <v>1</v>
      </c>
      <c r="N88" s="750">
        <v>0.75</v>
      </c>
      <c r="O88" s="728">
        <f t="shared" si="25"/>
        <v>0.75</v>
      </c>
      <c r="P88" s="1133">
        <f>E88*F88</f>
        <v>5.455674000000001</v>
      </c>
      <c r="Q88" s="1133">
        <f>SUM(O88:O92)</f>
        <v>0.75</v>
      </c>
      <c r="R88" s="1133">
        <f>Q88*1.02*1.05*$R$15</f>
        <v>0.90927900000000017</v>
      </c>
      <c r="S88" s="1230" t="s">
        <v>3337</v>
      </c>
      <c r="T88" s="1176" t="s">
        <v>3599</v>
      </c>
    </row>
    <row r="89" spans="1:22" s="731" customFormat="1" ht="12" customHeight="1">
      <c r="A89" s="1176"/>
      <c r="B89" s="1229"/>
      <c r="C89" s="1230"/>
      <c r="D89" s="1176"/>
      <c r="E89" s="1137"/>
      <c r="F89" s="1133"/>
      <c r="G89" s="1239"/>
      <c r="H89" s="1133"/>
      <c r="I89" s="1239"/>
      <c r="J89" s="1170"/>
      <c r="K89" s="751"/>
      <c r="L89" s="750"/>
      <c r="M89" s="750"/>
      <c r="N89" s="750"/>
      <c r="O89" s="728">
        <f t="shared" si="25"/>
        <v>0</v>
      </c>
      <c r="P89" s="1133"/>
      <c r="Q89" s="1133"/>
      <c r="R89" s="1133"/>
      <c r="S89" s="1230"/>
      <c r="T89" s="1176"/>
    </row>
    <row r="90" spans="1:22" s="731" customFormat="1" ht="12" customHeight="1">
      <c r="A90" s="1176"/>
      <c r="B90" s="1229"/>
      <c r="C90" s="1230"/>
      <c r="D90" s="1176"/>
      <c r="E90" s="1137"/>
      <c r="F90" s="1133"/>
      <c r="G90" s="1239"/>
      <c r="H90" s="1133"/>
      <c r="I90" s="1239"/>
      <c r="J90" s="1170"/>
      <c r="K90" s="751"/>
      <c r="L90" s="750"/>
      <c r="M90" s="750"/>
      <c r="N90" s="750"/>
      <c r="O90" s="728">
        <f t="shared" si="25"/>
        <v>0</v>
      </c>
      <c r="P90" s="1133"/>
      <c r="Q90" s="1133"/>
      <c r="R90" s="1133"/>
      <c r="S90" s="1230"/>
      <c r="T90" s="1176"/>
    </row>
    <row r="91" spans="1:22" s="731" customFormat="1" ht="12" customHeight="1">
      <c r="A91" s="1176"/>
      <c r="B91" s="1229"/>
      <c r="C91" s="1230"/>
      <c r="D91" s="1176"/>
      <c r="E91" s="1137"/>
      <c r="F91" s="1133"/>
      <c r="G91" s="1239"/>
      <c r="H91" s="1133"/>
      <c r="I91" s="1239"/>
      <c r="J91" s="1170"/>
      <c r="K91" s="751"/>
      <c r="L91" s="750"/>
      <c r="M91" s="750"/>
      <c r="N91" s="750"/>
      <c r="O91" s="728">
        <f t="shared" si="25"/>
        <v>0</v>
      </c>
      <c r="P91" s="1133"/>
      <c r="Q91" s="1133"/>
      <c r="R91" s="1133"/>
      <c r="S91" s="1230"/>
      <c r="T91" s="1176"/>
    </row>
    <row r="92" spans="1:22" s="731" customFormat="1" ht="12" customHeight="1">
      <c r="A92" s="1176"/>
      <c r="B92" s="1229"/>
      <c r="C92" s="1230"/>
      <c r="D92" s="1176"/>
      <c r="E92" s="1137"/>
      <c r="F92" s="1133"/>
      <c r="G92" s="1239"/>
      <c r="H92" s="1133"/>
      <c r="I92" s="1239"/>
      <c r="J92" s="1171"/>
      <c r="K92" s="751"/>
      <c r="L92" s="750"/>
      <c r="M92" s="750"/>
      <c r="N92" s="750"/>
      <c r="O92" s="728">
        <f t="shared" si="25"/>
        <v>0</v>
      </c>
      <c r="P92" s="1133"/>
      <c r="Q92" s="1133"/>
      <c r="R92" s="1133"/>
      <c r="S92" s="1230"/>
      <c r="T92" s="1176"/>
    </row>
    <row r="93" spans="1:22" s="747" customFormat="1" ht="14.1" customHeight="1">
      <c r="A93" s="1176">
        <f>+A88+1</f>
        <v>14</v>
      </c>
      <c r="B93" s="1176" t="s">
        <v>3016</v>
      </c>
      <c r="C93" s="1136" t="s">
        <v>2649</v>
      </c>
      <c r="D93" s="1176" t="s">
        <v>3613</v>
      </c>
      <c r="E93" s="1227">
        <v>2.7</v>
      </c>
      <c r="F93" s="1133">
        <f t="shared" ref="F93" si="33">H93+J93+R93</f>
        <v>12.159993720000005</v>
      </c>
      <c r="G93" s="1137">
        <v>7.0000000000000007E-2</v>
      </c>
      <c r="H93" s="1133">
        <f t="shared" ref="H93" si="34">G93*$P$9/1000</f>
        <v>0.17209080000000004</v>
      </c>
      <c r="I93" s="1137">
        <v>0.21</v>
      </c>
      <c r="J93" s="1133">
        <f t="shared" ref="J93" si="35">I93*$P$10/1000</f>
        <v>0.64010100000000003</v>
      </c>
      <c r="K93" s="740" t="s">
        <v>3338</v>
      </c>
      <c r="L93" s="730" t="s">
        <v>3624</v>
      </c>
      <c r="M93" s="730">
        <v>1.1000000000000001</v>
      </c>
      <c r="N93" s="744">
        <v>8.5</v>
      </c>
      <c r="O93" s="745">
        <f t="shared" ref="O93:O103" si="36">M93*N93</f>
        <v>9.3500000000000014</v>
      </c>
      <c r="P93" s="1226">
        <f>E93*F93</f>
        <v>32.831983044000012</v>
      </c>
      <c r="Q93" s="1226">
        <f>SUM(O93:O97)</f>
        <v>9.3600000000000012</v>
      </c>
      <c r="R93" s="1133">
        <f t="shared" ref="R93" si="37">Q93*1.02*1.05*$R$15</f>
        <v>11.347801920000004</v>
      </c>
      <c r="S93" s="1136" t="s">
        <v>3339</v>
      </c>
      <c r="T93" s="1176" t="s">
        <v>3615</v>
      </c>
      <c r="U93" s="746"/>
      <c r="V93" s="746"/>
    </row>
    <row r="94" spans="1:22" s="747" customFormat="1" ht="14.1" customHeight="1">
      <c r="A94" s="1176"/>
      <c r="B94" s="1176"/>
      <c r="C94" s="1136"/>
      <c r="D94" s="1176"/>
      <c r="E94" s="1227"/>
      <c r="F94" s="1133"/>
      <c r="G94" s="1137"/>
      <c r="H94" s="1133"/>
      <c r="I94" s="1137"/>
      <c r="J94" s="1133"/>
      <c r="K94" s="752" t="s">
        <v>2061</v>
      </c>
      <c r="L94" s="753" t="s">
        <v>3624</v>
      </c>
      <c r="M94" s="753">
        <v>0.05</v>
      </c>
      <c r="N94" s="744">
        <v>0.2</v>
      </c>
      <c r="O94" s="745">
        <f t="shared" si="36"/>
        <v>1.0000000000000002E-2</v>
      </c>
      <c r="P94" s="1226"/>
      <c r="Q94" s="1226"/>
      <c r="R94" s="1133"/>
      <c r="S94" s="1136"/>
      <c r="T94" s="1176"/>
      <c r="U94" s="746"/>
      <c r="V94" s="746"/>
    </row>
    <row r="95" spans="1:22" s="747" customFormat="1" ht="14.1" customHeight="1">
      <c r="A95" s="1176"/>
      <c r="B95" s="1176"/>
      <c r="C95" s="1136"/>
      <c r="D95" s="1176"/>
      <c r="E95" s="1227"/>
      <c r="F95" s="1133"/>
      <c r="G95" s="1137"/>
      <c r="H95" s="1133"/>
      <c r="I95" s="1137"/>
      <c r="J95" s="1133"/>
      <c r="K95" s="752"/>
      <c r="L95" s="753"/>
      <c r="M95" s="753"/>
      <c r="N95" s="744"/>
      <c r="O95" s="745">
        <f t="shared" si="36"/>
        <v>0</v>
      </c>
      <c r="P95" s="1226"/>
      <c r="Q95" s="1226"/>
      <c r="R95" s="1133"/>
      <c r="S95" s="1136"/>
      <c r="T95" s="1176"/>
      <c r="U95" s="746"/>
      <c r="V95" s="746"/>
    </row>
    <row r="96" spans="1:22" s="747" customFormat="1" ht="14.1" customHeight="1">
      <c r="A96" s="1176"/>
      <c r="B96" s="1176"/>
      <c r="C96" s="1136"/>
      <c r="D96" s="1176"/>
      <c r="E96" s="1227"/>
      <c r="F96" s="1133"/>
      <c r="G96" s="1137"/>
      <c r="H96" s="1133"/>
      <c r="I96" s="1137"/>
      <c r="J96" s="1133"/>
      <c r="K96" s="752"/>
      <c r="L96" s="753"/>
      <c r="M96" s="753"/>
      <c r="N96" s="744"/>
      <c r="O96" s="745">
        <f t="shared" si="36"/>
        <v>0</v>
      </c>
      <c r="P96" s="1226"/>
      <c r="Q96" s="1226"/>
      <c r="R96" s="1133"/>
      <c r="S96" s="1136"/>
      <c r="T96" s="1176"/>
      <c r="U96" s="746"/>
      <c r="V96" s="746"/>
    </row>
    <row r="97" spans="1:22" s="747" customFormat="1" ht="14.1" customHeight="1">
      <c r="A97" s="1176"/>
      <c r="B97" s="1176"/>
      <c r="C97" s="1136"/>
      <c r="D97" s="1176"/>
      <c r="E97" s="1227"/>
      <c r="F97" s="1133"/>
      <c r="G97" s="1137"/>
      <c r="H97" s="1133"/>
      <c r="I97" s="1137"/>
      <c r="J97" s="1133"/>
      <c r="K97" s="752"/>
      <c r="L97" s="753"/>
      <c r="M97" s="753"/>
      <c r="N97" s="744"/>
      <c r="O97" s="745">
        <f t="shared" si="36"/>
        <v>0</v>
      </c>
      <c r="P97" s="1226"/>
      <c r="Q97" s="1226"/>
      <c r="R97" s="1133"/>
      <c r="S97" s="1136"/>
      <c r="T97" s="1176"/>
      <c r="U97" s="746"/>
      <c r="V97" s="746"/>
    </row>
    <row r="98" spans="1:22" s="731" customFormat="1" ht="12" customHeight="1">
      <c r="A98" s="1176">
        <f>+A93+1</f>
        <v>15</v>
      </c>
      <c r="B98" s="1135" t="s">
        <v>3818</v>
      </c>
      <c r="C98" s="1136" t="s">
        <v>3820</v>
      </c>
      <c r="D98" s="1176" t="s">
        <v>3613</v>
      </c>
      <c r="E98" s="1133">
        <f>70*0.05</f>
        <v>3.5</v>
      </c>
      <c r="F98" s="1133">
        <f>H98+J98+R98</f>
        <v>29.780003680000007</v>
      </c>
      <c r="G98" s="1133">
        <v>0.7</v>
      </c>
      <c r="H98" s="1133">
        <f>G98*$P$9/1000</f>
        <v>1.7209079999999999</v>
      </c>
      <c r="I98" s="1133">
        <v>0.28000000000000003</v>
      </c>
      <c r="J98" s="1133">
        <f>I98*$P$10/1000</f>
        <v>0.85346800000000012</v>
      </c>
      <c r="K98" s="749" t="s">
        <v>3819</v>
      </c>
      <c r="L98" s="728" t="s">
        <v>3613</v>
      </c>
      <c r="M98" s="728">
        <v>1.02</v>
      </c>
      <c r="N98" s="728">
        <v>22</v>
      </c>
      <c r="O98" s="728">
        <f t="shared" si="36"/>
        <v>22.44</v>
      </c>
      <c r="P98" s="1133">
        <f>E98*F98</f>
        <v>104.23001288000003</v>
      </c>
      <c r="Q98" s="1133">
        <f>SUM(O98:O102)</f>
        <v>22.44</v>
      </c>
      <c r="R98" s="1133">
        <f>Q98*1.02*1.05*$R$15</f>
        <v>27.205627680000006</v>
      </c>
      <c r="S98" s="1136" t="s">
        <v>3821</v>
      </c>
      <c r="T98" s="1134" t="s">
        <v>3615</v>
      </c>
    </row>
    <row r="99" spans="1:22" s="731" customFormat="1" ht="12" customHeight="1">
      <c r="A99" s="1176"/>
      <c r="B99" s="1135"/>
      <c r="C99" s="1136"/>
      <c r="D99" s="1176"/>
      <c r="E99" s="1133"/>
      <c r="F99" s="1133"/>
      <c r="G99" s="1133"/>
      <c r="H99" s="1133"/>
      <c r="I99" s="1133"/>
      <c r="J99" s="1133"/>
      <c r="K99" s="749"/>
      <c r="L99" s="728"/>
      <c r="M99" s="728"/>
      <c r="N99" s="728"/>
      <c r="O99" s="728">
        <f t="shared" si="36"/>
        <v>0</v>
      </c>
      <c r="P99" s="1133"/>
      <c r="Q99" s="1133"/>
      <c r="R99" s="1133"/>
      <c r="S99" s="1136"/>
      <c r="T99" s="1134"/>
    </row>
    <row r="100" spans="1:22" s="731" customFormat="1" ht="12" customHeight="1">
      <c r="A100" s="1176"/>
      <c r="B100" s="1135"/>
      <c r="C100" s="1136"/>
      <c r="D100" s="1176"/>
      <c r="E100" s="1133"/>
      <c r="F100" s="1133"/>
      <c r="G100" s="1133"/>
      <c r="H100" s="1133"/>
      <c r="I100" s="1133"/>
      <c r="J100" s="1133"/>
      <c r="K100" s="749"/>
      <c r="L100" s="728"/>
      <c r="M100" s="728"/>
      <c r="N100" s="728"/>
      <c r="O100" s="728">
        <f t="shared" si="36"/>
        <v>0</v>
      </c>
      <c r="P100" s="1133"/>
      <c r="Q100" s="1133"/>
      <c r="R100" s="1133"/>
      <c r="S100" s="1136"/>
      <c r="T100" s="1134"/>
    </row>
    <row r="101" spans="1:22" s="731" customFormat="1" ht="12" customHeight="1">
      <c r="A101" s="1176"/>
      <c r="B101" s="1135"/>
      <c r="C101" s="1136"/>
      <c r="D101" s="1176"/>
      <c r="E101" s="1133"/>
      <c r="F101" s="1133"/>
      <c r="G101" s="1133"/>
      <c r="H101" s="1133"/>
      <c r="I101" s="1133"/>
      <c r="J101" s="1133"/>
      <c r="K101" s="749"/>
      <c r="L101" s="728"/>
      <c r="M101" s="728"/>
      <c r="N101" s="728"/>
      <c r="O101" s="728">
        <f t="shared" si="36"/>
        <v>0</v>
      </c>
      <c r="P101" s="1133"/>
      <c r="Q101" s="1133"/>
      <c r="R101" s="1133"/>
      <c r="S101" s="1136"/>
      <c r="T101" s="1134"/>
    </row>
    <row r="102" spans="1:22" s="731" customFormat="1" ht="12" customHeight="1">
      <c r="A102" s="1176"/>
      <c r="B102" s="1135"/>
      <c r="C102" s="1136"/>
      <c r="D102" s="1176"/>
      <c r="E102" s="1133"/>
      <c r="F102" s="1133"/>
      <c r="G102" s="1133"/>
      <c r="H102" s="1133"/>
      <c r="I102" s="1133"/>
      <c r="J102" s="1133"/>
      <c r="K102" s="749"/>
      <c r="L102" s="728"/>
      <c r="M102" s="728"/>
      <c r="N102" s="728"/>
      <c r="O102" s="728">
        <f t="shared" si="36"/>
        <v>0</v>
      </c>
      <c r="P102" s="1133"/>
      <c r="Q102" s="1133"/>
      <c r="R102" s="1133"/>
      <c r="S102" s="1136"/>
      <c r="T102" s="1134"/>
    </row>
    <row r="103" spans="1:22" s="746" customFormat="1" ht="14.1" customHeight="1">
      <c r="A103" s="1176">
        <f>+A98+1</f>
        <v>16</v>
      </c>
      <c r="B103" s="1176" t="s">
        <v>3017</v>
      </c>
      <c r="C103" s="1136" t="s">
        <v>2650</v>
      </c>
      <c r="D103" s="1176" t="s">
        <v>3598</v>
      </c>
      <c r="E103" s="1227">
        <v>90</v>
      </c>
      <c r="F103" s="1133">
        <f t="shared" ref="F103" si="38">H103+J103+R103</f>
        <v>2.7693233400000006</v>
      </c>
      <c r="G103" s="1137">
        <f>21.2/100</f>
        <v>0.21199999999999999</v>
      </c>
      <c r="H103" s="1133">
        <f t="shared" ref="H103" si="39">G103*$P$9/1000</f>
        <v>0.52118928000000009</v>
      </c>
      <c r="I103" s="1137">
        <f>12.9/100</f>
        <v>0.129</v>
      </c>
      <c r="J103" s="1133">
        <f t="shared" ref="J103" si="40">I103*$P$10/1000</f>
        <v>0.39320490000000002</v>
      </c>
      <c r="K103" s="727" t="s">
        <v>3018</v>
      </c>
      <c r="L103" s="726" t="s">
        <v>3598</v>
      </c>
      <c r="M103" s="744">
        <v>1.02</v>
      </c>
      <c r="N103" s="744">
        <v>1.5</v>
      </c>
      <c r="O103" s="745">
        <f t="shared" si="36"/>
        <v>1.53</v>
      </c>
      <c r="P103" s="1226">
        <f>E103*F103</f>
        <v>249.23910060000006</v>
      </c>
      <c r="Q103" s="1226">
        <f>SUM(O103:O107)</f>
        <v>1.53</v>
      </c>
      <c r="R103" s="1133">
        <f t="shared" ref="R103" si="41">Q103*1.02*1.05*$R$15</f>
        <v>1.8549291600000002</v>
      </c>
      <c r="S103" s="1136" t="s">
        <v>3340</v>
      </c>
      <c r="T103" s="1176" t="s">
        <v>3599</v>
      </c>
    </row>
    <row r="104" spans="1:22" s="746" customFormat="1" ht="14.1" customHeight="1">
      <c r="A104" s="1176"/>
      <c r="B104" s="1176"/>
      <c r="C104" s="1136"/>
      <c r="D104" s="1176"/>
      <c r="E104" s="1227"/>
      <c r="F104" s="1133"/>
      <c r="G104" s="1137"/>
      <c r="H104" s="1133"/>
      <c r="I104" s="1137"/>
      <c r="J104" s="1133"/>
      <c r="K104" s="748"/>
      <c r="L104" s="732"/>
      <c r="M104" s="744"/>
      <c r="N104" s="744"/>
      <c r="O104" s="745"/>
      <c r="P104" s="1226"/>
      <c r="Q104" s="1226"/>
      <c r="R104" s="1133"/>
      <c r="S104" s="1136"/>
      <c r="T104" s="1176"/>
    </row>
    <row r="105" spans="1:22" s="746" customFormat="1" ht="14.1" customHeight="1">
      <c r="A105" s="1176"/>
      <c r="B105" s="1176"/>
      <c r="C105" s="1136"/>
      <c r="D105" s="1176"/>
      <c r="E105" s="1227"/>
      <c r="F105" s="1133"/>
      <c r="G105" s="1137"/>
      <c r="H105" s="1133"/>
      <c r="I105" s="1137"/>
      <c r="J105" s="1133"/>
      <c r="K105" s="748"/>
      <c r="L105" s="732"/>
      <c r="M105" s="744"/>
      <c r="N105" s="744"/>
      <c r="O105" s="745"/>
      <c r="P105" s="1226"/>
      <c r="Q105" s="1226"/>
      <c r="R105" s="1133"/>
      <c r="S105" s="1136"/>
      <c r="T105" s="1176"/>
    </row>
    <row r="106" spans="1:22" s="746" customFormat="1" ht="14.1" customHeight="1">
      <c r="A106" s="1176"/>
      <c r="B106" s="1176"/>
      <c r="C106" s="1136"/>
      <c r="D106" s="1176"/>
      <c r="E106" s="1227"/>
      <c r="F106" s="1133"/>
      <c r="G106" s="1137"/>
      <c r="H106" s="1133"/>
      <c r="I106" s="1137"/>
      <c r="J106" s="1133"/>
      <c r="K106" s="748"/>
      <c r="L106" s="732"/>
      <c r="M106" s="744"/>
      <c r="N106" s="744"/>
      <c r="O106" s="745"/>
      <c r="P106" s="1226"/>
      <c r="Q106" s="1226"/>
      <c r="R106" s="1133"/>
      <c r="S106" s="1136"/>
      <c r="T106" s="1176"/>
    </row>
    <row r="107" spans="1:22" s="746" customFormat="1" ht="14.1" customHeight="1">
      <c r="A107" s="1176"/>
      <c r="B107" s="1176"/>
      <c r="C107" s="1136"/>
      <c r="D107" s="1176"/>
      <c r="E107" s="1227"/>
      <c r="F107" s="1133"/>
      <c r="G107" s="1137"/>
      <c r="H107" s="1133"/>
      <c r="I107" s="1137"/>
      <c r="J107" s="1133"/>
      <c r="K107" s="748"/>
      <c r="L107" s="732"/>
      <c r="M107" s="744"/>
      <c r="N107" s="744"/>
      <c r="O107" s="745"/>
      <c r="P107" s="1226"/>
      <c r="Q107" s="1226"/>
      <c r="R107" s="1133"/>
      <c r="S107" s="1136"/>
      <c r="T107" s="1176"/>
    </row>
    <row r="108" spans="1:22" s="731" customFormat="1" ht="12.75" customHeight="1">
      <c r="A108" s="1176">
        <f>+A103+1</f>
        <v>17</v>
      </c>
      <c r="B108" s="1135" t="s">
        <v>51</v>
      </c>
      <c r="C108" s="1136" t="s">
        <v>3625</v>
      </c>
      <c r="D108" s="1134" t="s">
        <v>3598</v>
      </c>
      <c r="E108" s="1137">
        <f>70+60</f>
        <v>130</v>
      </c>
      <c r="F108" s="1137">
        <f>H108+J108+R108</f>
        <v>16.036729299760001</v>
      </c>
      <c r="G108" s="1137">
        <v>3.76</v>
      </c>
      <c r="H108" s="1133">
        <f t="shared" ref="H108" si="42">G108*$P$9/1000</f>
        <v>9.2437343999999992</v>
      </c>
      <c r="I108" s="1137">
        <v>3.4000000000000002E-2</v>
      </c>
      <c r="J108" s="1169">
        <f t="shared" ref="J108" si="43">I108*$P$10/1000</f>
        <v>0.1036354</v>
      </c>
      <c r="K108" s="733" t="s">
        <v>3218</v>
      </c>
      <c r="L108" s="734" t="s">
        <v>3598</v>
      </c>
      <c r="M108" s="734">
        <v>1.01</v>
      </c>
      <c r="N108" s="729">
        <v>4.9580000000000002</v>
      </c>
      <c r="O108" s="728">
        <f t="shared" ref="O108:O132" si="44">M108*N108</f>
        <v>5.0075799999999999</v>
      </c>
      <c r="P108" s="1133">
        <f>E108*F108</f>
        <v>2084.7748089688002</v>
      </c>
      <c r="Q108" s="1133">
        <f>SUM(O108:O112)</f>
        <v>5.5175799999999997</v>
      </c>
      <c r="R108" s="1133">
        <f t="shared" ref="R108" si="45">Q108*1.02*1.05*$R$15</f>
        <v>6.689359499760001</v>
      </c>
      <c r="S108" s="1240" t="s">
        <v>3341</v>
      </c>
      <c r="T108" s="1134" t="s">
        <v>3599</v>
      </c>
    </row>
    <row r="109" spans="1:22" s="731" customFormat="1" ht="12.75" customHeight="1">
      <c r="A109" s="1176"/>
      <c r="B109" s="1135"/>
      <c r="C109" s="1136"/>
      <c r="D109" s="1134"/>
      <c r="E109" s="1137"/>
      <c r="F109" s="1137"/>
      <c r="G109" s="1137"/>
      <c r="H109" s="1133"/>
      <c r="I109" s="1137"/>
      <c r="J109" s="1170"/>
      <c r="K109" s="733" t="s">
        <v>49</v>
      </c>
      <c r="L109" s="734" t="s">
        <v>3613</v>
      </c>
      <c r="M109" s="734">
        <v>0.02</v>
      </c>
      <c r="N109" s="729">
        <v>25.5</v>
      </c>
      <c r="O109" s="728">
        <f t="shared" si="44"/>
        <v>0.51</v>
      </c>
      <c r="P109" s="1133"/>
      <c r="Q109" s="1133"/>
      <c r="R109" s="1133"/>
      <c r="S109" s="1240"/>
      <c r="T109" s="1134"/>
    </row>
    <row r="110" spans="1:22" s="731" customFormat="1" ht="12.75" customHeight="1">
      <c r="A110" s="1176"/>
      <c r="B110" s="1135"/>
      <c r="C110" s="1136"/>
      <c r="D110" s="1134"/>
      <c r="E110" s="1137"/>
      <c r="F110" s="1137"/>
      <c r="G110" s="1137"/>
      <c r="H110" s="1133"/>
      <c r="I110" s="1137"/>
      <c r="J110" s="1170"/>
      <c r="K110" s="733"/>
      <c r="L110" s="734"/>
      <c r="M110" s="734"/>
      <c r="N110" s="729"/>
      <c r="O110" s="728">
        <f t="shared" si="44"/>
        <v>0</v>
      </c>
      <c r="P110" s="1133"/>
      <c r="Q110" s="1133"/>
      <c r="R110" s="1133"/>
      <c r="S110" s="1240"/>
      <c r="T110" s="1134"/>
    </row>
    <row r="111" spans="1:22" s="731" customFormat="1" ht="12.75" customHeight="1">
      <c r="A111" s="1176"/>
      <c r="B111" s="1135"/>
      <c r="C111" s="1136"/>
      <c r="D111" s="1134"/>
      <c r="E111" s="1137"/>
      <c r="F111" s="1137"/>
      <c r="G111" s="1137"/>
      <c r="H111" s="1133"/>
      <c r="I111" s="1137"/>
      <c r="J111" s="1170"/>
      <c r="K111" s="733"/>
      <c r="L111" s="734"/>
      <c r="M111" s="734"/>
      <c r="N111" s="729"/>
      <c r="O111" s="728">
        <f t="shared" si="44"/>
        <v>0</v>
      </c>
      <c r="P111" s="1133"/>
      <c r="Q111" s="1133"/>
      <c r="R111" s="1133"/>
      <c r="S111" s="1240"/>
      <c r="T111" s="1134"/>
    </row>
    <row r="112" spans="1:22" s="731" customFormat="1" ht="13.5" customHeight="1">
      <c r="A112" s="1176"/>
      <c r="B112" s="1135"/>
      <c r="C112" s="1136"/>
      <c r="D112" s="1134"/>
      <c r="E112" s="1137"/>
      <c r="F112" s="1137"/>
      <c r="G112" s="1137"/>
      <c r="H112" s="1133"/>
      <c r="I112" s="1137"/>
      <c r="J112" s="1171"/>
      <c r="K112" s="733"/>
      <c r="L112" s="734"/>
      <c r="M112" s="734"/>
      <c r="N112" s="729"/>
      <c r="O112" s="728">
        <f t="shared" si="44"/>
        <v>0</v>
      </c>
      <c r="P112" s="1133"/>
      <c r="Q112" s="1133"/>
      <c r="R112" s="1133"/>
      <c r="S112" s="1240"/>
      <c r="T112" s="1134"/>
    </row>
    <row r="113" spans="1:20" s="731" customFormat="1" ht="13.5" customHeight="1">
      <c r="A113" s="1176">
        <f>+A108+1</f>
        <v>18</v>
      </c>
      <c r="B113" s="1214" t="s">
        <v>3021</v>
      </c>
      <c r="C113" s="1136" t="s">
        <v>3134</v>
      </c>
      <c r="D113" s="1134" t="s">
        <v>3598</v>
      </c>
      <c r="E113" s="1137">
        <f>+E108</f>
        <v>130</v>
      </c>
      <c r="F113" s="1137">
        <f>H113+J113+R113</f>
        <v>0.54072606200000006</v>
      </c>
      <c r="G113" s="1137">
        <v>0.08</v>
      </c>
      <c r="H113" s="1133">
        <f t="shared" ref="H113" si="46">G113*$P$9/1000</f>
        <v>0.19667520000000002</v>
      </c>
      <c r="I113" s="1137">
        <v>0.02</v>
      </c>
      <c r="J113" s="1169">
        <f t="shared" ref="J113" si="47">I113*$P$10/1000</f>
        <v>6.0961999999999995E-2</v>
      </c>
      <c r="K113" s="752" t="s">
        <v>3022</v>
      </c>
      <c r="L113" s="753" t="s">
        <v>3598</v>
      </c>
      <c r="M113" s="753">
        <v>0.05</v>
      </c>
      <c r="N113" s="753">
        <v>4.67</v>
      </c>
      <c r="O113" s="749">
        <f t="shared" si="44"/>
        <v>0.23350000000000001</v>
      </c>
      <c r="P113" s="1133">
        <f>E113*F113</f>
        <v>70.294388060000003</v>
      </c>
      <c r="Q113" s="1133">
        <f>SUM(O113:O117)</f>
        <v>0.23350000000000001</v>
      </c>
      <c r="R113" s="1133">
        <f t="shared" ref="R113" si="48">Q113*1.02*1.05*$R$15</f>
        <v>0.28308886200000005</v>
      </c>
      <c r="S113" s="1136" t="s">
        <v>3342</v>
      </c>
      <c r="T113" s="1134" t="s">
        <v>3599</v>
      </c>
    </row>
    <row r="114" spans="1:20" s="731" customFormat="1" ht="13.5" customHeight="1">
      <c r="A114" s="1176"/>
      <c r="B114" s="1215"/>
      <c r="C114" s="1136"/>
      <c r="D114" s="1134"/>
      <c r="E114" s="1137"/>
      <c r="F114" s="1137"/>
      <c r="G114" s="1137"/>
      <c r="H114" s="1133"/>
      <c r="I114" s="1137"/>
      <c r="J114" s="1170"/>
      <c r="K114" s="733"/>
      <c r="L114" s="733"/>
      <c r="M114" s="733"/>
      <c r="N114" s="736"/>
      <c r="O114" s="749">
        <f t="shared" si="44"/>
        <v>0</v>
      </c>
      <c r="P114" s="1133"/>
      <c r="Q114" s="1133"/>
      <c r="R114" s="1133"/>
      <c r="S114" s="1136"/>
      <c r="T114" s="1134"/>
    </row>
    <row r="115" spans="1:20" s="731" customFormat="1" ht="13.5" customHeight="1">
      <c r="A115" s="1176"/>
      <c r="B115" s="1215"/>
      <c r="C115" s="1136"/>
      <c r="D115" s="1134"/>
      <c r="E115" s="1137"/>
      <c r="F115" s="1137"/>
      <c r="G115" s="1137"/>
      <c r="H115" s="1133"/>
      <c r="I115" s="1137"/>
      <c r="J115" s="1170"/>
      <c r="K115" s="733"/>
      <c r="L115" s="733"/>
      <c r="M115" s="733"/>
      <c r="N115" s="736"/>
      <c r="O115" s="749">
        <f t="shared" si="44"/>
        <v>0</v>
      </c>
      <c r="P115" s="1133"/>
      <c r="Q115" s="1133"/>
      <c r="R115" s="1133"/>
      <c r="S115" s="1136"/>
      <c r="T115" s="1134"/>
    </row>
    <row r="116" spans="1:20" s="731" customFormat="1" ht="13.5" customHeight="1">
      <c r="A116" s="1176"/>
      <c r="B116" s="1215"/>
      <c r="C116" s="1136"/>
      <c r="D116" s="1134"/>
      <c r="E116" s="1137"/>
      <c r="F116" s="1137"/>
      <c r="G116" s="1137"/>
      <c r="H116" s="1133"/>
      <c r="I116" s="1137"/>
      <c r="J116" s="1170"/>
      <c r="K116" s="733"/>
      <c r="L116" s="733"/>
      <c r="M116" s="733"/>
      <c r="N116" s="736"/>
      <c r="O116" s="749">
        <f t="shared" si="44"/>
        <v>0</v>
      </c>
      <c r="P116" s="1133"/>
      <c r="Q116" s="1133"/>
      <c r="R116" s="1133"/>
      <c r="S116" s="1136"/>
      <c r="T116" s="1134"/>
    </row>
    <row r="117" spans="1:20" s="731" customFormat="1" ht="12" customHeight="1">
      <c r="A117" s="1176"/>
      <c r="B117" s="1216"/>
      <c r="C117" s="1136"/>
      <c r="D117" s="1134"/>
      <c r="E117" s="1137"/>
      <c r="F117" s="1137"/>
      <c r="G117" s="1137"/>
      <c r="H117" s="1133"/>
      <c r="I117" s="1137"/>
      <c r="J117" s="1171"/>
      <c r="K117" s="733"/>
      <c r="L117" s="733"/>
      <c r="M117" s="733"/>
      <c r="N117" s="736"/>
      <c r="O117" s="749">
        <f t="shared" si="44"/>
        <v>0</v>
      </c>
      <c r="P117" s="1133"/>
      <c r="Q117" s="1133"/>
      <c r="R117" s="1133"/>
      <c r="S117" s="1136"/>
      <c r="T117" s="1134"/>
    </row>
    <row r="118" spans="1:20" s="731" customFormat="1" ht="12.75" customHeight="1">
      <c r="A118" s="1134">
        <f>+A113+1</f>
        <v>19</v>
      </c>
      <c r="B118" s="1135" t="s">
        <v>3503</v>
      </c>
      <c r="C118" s="1136" t="s">
        <v>3630</v>
      </c>
      <c r="D118" s="1134" t="s">
        <v>3598</v>
      </c>
      <c r="E118" s="1137">
        <v>50</v>
      </c>
      <c r="F118" s="1137">
        <f>H118+J118+R118</f>
        <v>3.366741481</v>
      </c>
      <c r="G118" s="1137">
        <v>0.88</v>
      </c>
      <c r="H118" s="1133">
        <f>G118*$P$9/1000</f>
        <v>2.1634272000000001</v>
      </c>
      <c r="I118" s="1137">
        <v>5.5E-2</v>
      </c>
      <c r="J118" s="1169">
        <f>I118*$P$10/1000</f>
        <v>0.1676455</v>
      </c>
      <c r="K118" s="733" t="s">
        <v>49</v>
      </c>
      <c r="L118" s="734" t="s">
        <v>3613</v>
      </c>
      <c r="M118" s="734">
        <v>3.3500000000000002E-2</v>
      </c>
      <c r="N118" s="729">
        <v>25.5</v>
      </c>
      <c r="O118" s="728">
        <f t="shared" si="44"/>
        <v>0.85425000000000006</v>
      </c>
      <c r="P118" s="1133">
        <f>E118*F118</f>
        <v>168.33707405000001</v>
      </c>
      <c r="Q118" s="1133">
        <f>SUM(O118:O122)</f>
        <v>0.85425000000000006</v>
      </c>
      <c r="R118" s="1133">
        <f>Q118*1.02*1.05*$R$15</f>
        <v>1.0356687810000003</v>
      </c>
      <c r="S118" s="1136" t="s">
        <v>3631</v>
      </c>
      <c r="T118" s="1176" t="s">
        <v>3599</v>
      </c>
    </row>
    <row r="119" spans="1:20" s="731" customFormat="1" ht="12.75" customHeight="1">
      <c r="A119" s="1134"/>
      <c r="B119" s="1135"/>
      <c r="C119" s="1136"/>
      <c r="D119" s="1134"/>
      <c r="E119" s="1137"/>
      <c r="F119" s="1137"/>
      <c r="G119" s="1137"/>
      <c r="H119" s="1133"/>
      <c r="I119" s="1137"/>
      <c r="J119" s="1170"/>
      <c r="K119" s="733"/>
      <c r="L119" s="734"/>
      <c r="M119" s="734"/>
      <c r="N119" s="729"/>
      <c r="O119" s="728">
        <f t="shared" si="44"/>
        <v>0</v>
      </c>
      <c r="P119" s="1133"/>
      <c r="Q119" s="1133"/>
      <c r="R119" s="1133"/>
      <c r="S119" s="1136"/>
      <c r="T119" s="1176"/>
    </row>
    <row r="120" spans="1:20" s="731" customFormat="1" ht="12.75" customHeight="1">
      <c r="A120" s="1134"/>
      <c r="B120" s="1135"/>
      <c r="C120" s="1136"/>
      <c r="D120" s="1134"/>
      <c r="E120" s="1137"/>
      <c r="F120" s="1137"/>
      <c r="G120" s="1137"/>
      <c r="H120" s="1133"/>
      <c r="I120" s="1137"/>
      <c r="J120" s="1170"/>
      <c r="K120" s="733"/>
      <c r="L120" s="734"/>
      <c r="M120" s="734"/>
      <c r="N120" s="729"/>
      <c r="O120" s="728">
        <f t="shared" si="44"/>
        <v>0</v>
      </c>
      <c r="P120" s="1133"/>
      <c r="Q120" s="1133"/>
      <c r="R120" s="1133"/>
      <c r="S120" s="1136"/>
      <c r="T120" s="1176"/>
    </row>
    <row r="121" spans="1:20" s="731" customFormat="1" ht="12.75" customHeight="1">
      <c r="A121" s="1134"/>
      <c r="B121" s="1135"/>
      <c r="C121" s="1136"/>
      <c r="D121" s="1134"/>
      <c r="E121" s="1137"/>
      <c r="F121" s="1137"/>
      <c r="G121" s="1137"/>
      <c r="H121" s="1133"/>
      <c r="I121" s="1137"/>
      <c r="J121" s="1170"/>
      <c r="K121" s="733"/>
      <c r="L121" s="734"/>
      <c r="M121" s="734"/>
      <c r="N121" s="729"/>
      <c r="O121" s="728">
        <f t="shared" si="44"/>
        <v>0</v>
      </c>
      <c r="P121" s="1133"/>
      <c r="Q121" s="1133"/>
      <c r="R121" s="1133"/>
      <c r="S121" s="1136"/>
      <c r="T121" s="1176"/>
    </row>
    <row r="122" spans="1:20" s="731" customFormat="1" ht="12.75" customHeight="1">
      <c r="A122" s="1134"/>
      <c r="B122" s="1135"/>
      <c r="C122" s="1136"/>
      <c r="D122" s="1134"/>
      <c r="E122" s="1137"/>
      <c r="F122" s="1137"/>
      <c r="G122" s="1137"/>
      <c r="H122" s="1133"/>
      <c r="I122" s="1137"/>
      <c r="J122" s="1171"/>
      <c r="K122" s="733"/>
      <c r="L122" s="734"/>
      <c r="M122" s="734"/>
      <c r="N122" s="729"/>
      <c r="O122" s="728">
        <f t="shared" si="44"/>
        <v>0</v>
      </c>
      <c r="P122" s="1133"/>
      <c r="Q122" s="1133"/>
      <c r="R122" s="1133"/>
      <c r="S122" s="1136"/>
      <c r="T122" s="1176"/>
    </row>
    <row r="123" spans="1:20" s="731" customFormat="1" ht="12.75" customHeight="1">
      <c r="A123" s="1176">
        <f>+A118+1</f>
        <v>20</v>
      </c>
      <c r="B123" s="1135" t="s">
        <v>3020</v>
      </c>
      <c r="C123" s="1136" t="s">
        <v>2653</v>
      </c>
      <c r="D123" s="1134" t="s">
        <v>3598</v>
      </c>
      <c r="E123" s="1137">
        <v>670</v>
      </c>
      <c r="F123" s="1133">
        <f>H123+J123+R123</f>
        <v>4.4595982589999998</v>
      </c>
      <c r="G123" s="1137">
        <v>0.87</v>
      </c>
      <c r="H123" s="1133">
        <f>G123*$P$9/1000</f>
        <v>2.1388427999999999</v>
      </c>
      <c r="I123" s="1137">
        <v>6.9000000000000006E-2</v>
      </c>
      <c r="J123" s="1169">
        <f>I123*$P$10/1000</f>
        <v>0.2103189</v>
      </c>
      <c r="K123" s="733" t="s">
        <v>49</v>
      </c>
      <c r="L123" s="734" t="s">
        <v>3613</v>
      </c>
      <c r="M123" s="734">
        <v>3.6499999999999998E-2</v>
      </c>
      <c r="N123" s="729">
        <v>25.5</v>
      </c>
      <c r="O123" s="728">
        <f t="shared" si="44"/>
        <v>0.93074999999999997</v>
      </c>
      <c r="P123" s="1133">
        <f>E123*F123</f>
        <v>2987.9308335299997</v>
      </c>
      <c r="Q123" s="1133">
        <f>SUM(O123:O127)</f>
        <v>1.74075</v>
      </c>
      <c r="R123" s="1133">
        <f>Q123*1.02*1.05*$R$15</f>
        <v>2.1104365590000005</v>
      </c>
      <c r="S123" s="1136" t="s">
        <v>3632</v>
      </c>
      <c r="T123" s="1176" t="s">
        <v>3599</v>
      </c>
    </row>
    <row r="124" spans="1:20" s="731" customFormat="1" ht="12.75" customHeight="1">
      <c r="A124" s="1176"/>
      <c r="B124" s="1135"/>
      <c r="C124" s="1136"/>
      <c r="D124" s="1134"/>
      <c r="E124" s="1137"/>
      <c r="F124" s="1133"/>
      <c r="G124" s="1137"/>
      <c r="H124" s="1133"/>
      <c r="I124" s="1137"/>
      <c r="J124" s="1170"/>
      <c r="K124" s="733" t="s">
        <v>181</v>
      </c>
      <c r="L124" s="734" t="s">
        <v>3598</v>
      </c>
      <c r="M124" s="734">
        <v>1.08</v>
      </c>
      <c r="N124" s="729">
        <v>0.75</v>
      </c>
      <c r="O124" s="728">
        <f t="shared" si="44"/>
        <v>0.81</v>
      </c>
      <c r="P124" s="1133"/>
      <c r="Q124" s="1133"/>
      <c r="R124" s="1133"/>
      <c r="S124" s="1136"/>
      <c r="T124" s="1176"/>
    </row>
    <row r="125" spans="1:20" s="731" customFormat="1" ht="12.75" customHeight="1">
      <c r="A125" s="1176"/>
      <c r="B125" s="1135"/>
      <c r="C125" s="1136"/>
      <c r="D125" s="1134"/>
      <c r="E125" s="1137"/>
      <c r="F125" s="1133"/>
      <c r="G125" s="1137"/>
      <c r="H125" s="1133"/>
      <c r="I125" s="1137"/>
      <c r="J125" s="1170"/>
      <c r="K125" s="733"/>
      <c r="L125" s="734"/>
      <c r="M125" s="734"/>
      <c r="N125" s="729"/>
      <c r="O125" s="728">
        <f t="shared" si="44"/>
        <v>0</v>
      </c>
      <c r="P125" s="1133"/>
      <c r="Q125" s="1133"/>
      <c r="R125" s="1133"/>
      <c r="S125" s="1136"/>
      <c r="T125" s="1176"/>
    </row>
    <row r="126" spans="1:20" s="731" customFormat="1" ht="12.75" customHeight="1">
      <c r="A126" s="1176"/>
      <c r="B126" s="1135"/>
      <c r="C126" s="1136"/>
      <c r="D126" s="1134"/>
      <c r="E126" s="1137"/>
      <c r="F126" s="1133"/>
      <c r="G126" s="1137"/>
      <c r="H126" s="1133"/>
      <c r="I126" s="1137"/>
      <c r="J126" s="1170"/>
      <c r="K126" s="733"/>
      <c r="L126" s="734"/>
      <c r="M126" s="734"/>
      <c r="N126" s="729"/>
      <c r="O126" s="728">
        <f t="shared" si="44"/>
        <v>0</v>
      </c>
      <c r="P126" s="1133"/>
      <c r="Q126" s="1133"/>
      <c r="R126" s="1133"/>
      <c r="S126" s="1136"/>
      <c r="T126" s="1176"/>
    </row>
    <row r="127" spans="1:20" s="731" customFormat="1" ht="12.75" customHeight="1">
      <c r="A127" s="1176"/>
      <c r="B127" s="1135"/>
      <c r="C127" s="1136"/>
      <c r="D127" s="1134"/>
      <c r="E127" s="1137"/>
      <c r="F127" s="1133"/>
      <c r="G127" s="1137"/>
      <c r="H127" s="1133"/>
      <c r="I127" s="1137"/>
      <c r="J127" s="1171"/>
      <c r="K127" s="733"/>
      <c r="L127" s="734"/>
      <c r="M127" s="734"/>
      <c r="N127" s="729"/>
      <c r="O127" s="728">
        <f t="shared" si="44"/>
        <v>0</v>
      </c>
      <c r="P127" s="1133"/>
      <c r="Q127" s="1133"/>
      <c r="R127" s="1133"/>
      <c r="S127" s="1136"/>
      <c r="T127" s="1176"/>
    </row>
    <row r="128" spans="1:20" s="731" customFormat="1" ht="12.75" customHeight="1">
      <c r="A128" s="1134">
        <f>+A123+1</f>
        <v>21</v>
      </c>
      <c r="B128" s="1135" t="s">
        <v>3136</v>
      </c>
      <c r="C128" s="1136" t="s">
        <v>3137</v>
      </c>
      <c r="D128" s="1134" t="s">
        <v>3598</v>
      </c>
      <c r="E128" s="1137">
        <f>50+670</f>
        <v>720</v>
      </c>
      <c r="F128" s="1137">
        <f>H128+J128+R128</f>
        <v>0.9620202979600001</v>
      </c>
      <c r="G128" s="1137">
        <v>0.182</v>
      </c>
      <c r="H128" s="1133">
        <f>G128*$P$9/1000</f>
        <v>0.44743608000000001</v>
      </c>
      <c r="I128" s="1137">
        <v>1E-3</v>
      </c>
      <c r="J128" s="1169">
        <f>I128*$P$10/1000</f>
        <v>3.0480999999999998E-3</v>
      </c>
      <c r="K128" s="733" t="s">
        <v>3135</v>
      </c>
      <c r="L128" s="734" t="s">
        <v>20</v>
      </c>
      <c r="M128" s="734">
        <v>0.45</v>
      </c>
      <c r="N128" s="729">
        <v>0.83</v>
      </c>
      <c r="O128" s="728">
        <f t="shared" si="44"/>
        <v>0.3735</v>
      </c>
      <c r="P128" s="1133">
        <f>E128*F128</f>
        <v>692.65461453120008</v>
      </c>
      <c r="Q128" s="1133">
        <f>SUM(O128:O132)</f>
        <v>0.42193000000000003</v>
      </c>
      <c r="R128" s="1133">
        <f>Q128*1.02*1.05*$R$15</f>
        <v>0.51153611796000009</v>
      </c>
      <c r="S128" s="1136" t="s">
        <v>3633</v>
      </c>
      <c r="T128" s="1134" t="s">
        <v>3599</v>
      </c>
    </row>
    <row r="129" spans="1:22" s="731" customFormat="1" ht="12.75" customHeight="1">
      <c r="A129" s="1134"/>
      <c r="B129" s="1135"/>
      <c r="C129" s="1136"/>
      <c r="D129" s="1134"/>
      <c r="E129" s="1137"/>
      <c r="F129" s="1137"/>
      <c r="G129" s="1137"/>
      <c r="H129" s="1133"/>
      <c r="I129" s="1137"/>
      <c r="J129" s="1170"/>
      <c r="K129" s="733" t="s">
        <v>185</v>
      </c>
      <c r="L129" s="734" t="s">
        <v>20</v>
      </c>
      <c r="M129" s="734">
        <v>0.28999999999999998</v>
      </c>
      <c r="N129" s="729">
        <v>0.16700000000000001</v>
      </c>
      <c r="O129" s="728">
        <f t="shared" si="44"/>
        <v>4.8430000000000001E-2</v>
      </c>
      <c r="P129" s="1133"/>
      <c r="Q129" s="1133"/>
      <c r="R129" s="1133"/>
      <c r="S129" s="1136"/>
      <c r="T129" s="1134"/>
    </row>
    <row r="130" spans="1:22" s="731" customFormat="1" ht="12.75" customHeight="1">
      <c r="A130" s="1134"/>
      <c r="B130" s="1135"/>
      <c r="C130" s="1136"/>
      <c r="D130" s="1134"/>
      <c r="E130" s="1137"/>
      <c r="F130" s="1137"/>
      <c r="G130" s="1137"/>
      <c r="H130" s="1133"/>
      <c r="I130" s="1137"/>
      <c r="J130" s="1170"/>
      <c r="K130" s="733"/>
      <c r="L130" s="734"/>
      <c r="M130" s="734"/>
      <c r="N130" s="729"/>
      <c r="O130" s="728">
        <f t="shared" si="44"/>
        <v>0</v>
      </c>
      <c r="P130" s="1133"/>
      <c r="Q130" s="1133"/>
      <c r="R130" s="1133"/>
      <c r="S130" s="1136"/>
      <c r="T130" s="1134"/>
    </row>
    <row r="131" spans="1:22" s="731" customFormat="1" ht="12.75" customHeight="1">
      <c r="A131" s="1134"/>
      <c r="B131" s="1135"/>
      <c r="C131" s="1136"/>
      <c r="D131" s="1134"/>
      <c r="E131" s="1137"/>
      <c r="F131" s="1137"/>
      <c r="G131" s="1137"/>
      <c r="H131" s="1133"/>
      <c r="I131" s="1137"/>
      <c r="J131" s="1170"/>
      <c r="K131" s="733"/>
      <c r="L131" s="734"/>
      <c r="M131" s="734"/>
      <c r="N131" s="729"/>
      <c r="O131" s="728">
        <f t="shared" si="44"/>
        <v>0</v>
      </c>
      <c r="P131" s="1133"/>
      <c r="Q131" s="1133"/>
      <c r="R131" s="1133"/>
      <c r="S131" s="1136"/>
      <c r="T131" s="1134"/>
    </row>
    <row r="132" spans="1:22" s="731" customFormat="1" ht="12.75" customHeight="1">
      <c r="A132" s="1134"/>
      <c r="B132" s="1135"/>
      <c r="C132" s="1136"/>
      <c r="D132" s="1134"/>
      <c r="E132" s="1137"/>
      <c r="F132" s="1137"/>
      <c r="G132" s="1137"/>
      <c r="H132" s="1133"/>
      <c r="I132" s="1137"/>
      <c r="J132" s="1171"/>
      <c r="K132" s="733"/>
      <c r="L132" s="734"/>
      <c r="M132" s="734"/>
      <c r="N132" s="729"/>
      <c r="O132" s="728">
        <f t="shared" si="44"/>
        <v>0</v>
      </c>
      <c r="P132" s="1133"/>
      <c r="Q132" s="1133"/>
      <c r="R132" s="1133"/>
      <c r="S132" s="1136"/>
      <c r="T132" s="1134"/>
    </row>
    <row r="133" spans="1:22" s="731" customFormat="1" ht="12.75" customHeight="1">
      <c r="A133" s="1211">
        <f>+A128+1</f>
        <v>22</v>
      </c>
      <c r="B133" s="1214" t="s">
        <v>3597</v>
      </c>
      <c r="C133" s="1177" t="s">
        <v>3600</v>
      </c>
      <c r="D133" s="1220" t="s">
        <v>3598</v>
      </c>
      <c r="E133" s="1223">
        <v>14.4</v>
      </c>
      <c r="F133" s="1169">
        <f t="shared" ref="F133" si="49">H133+J133+R133</f>
        <v>6.2924088000000005</v>
      </c>
      <c r="G133" s="1223">
        <v>2.5</v>
      </c>
      <c r="H133" s="1169">
        <f t="shared" ref="H133" si="50">G133*$P$9/1000</f>
        <v>6.1461000000000006</v>
      </c>
      <c r="I133" s="1223">
        <v>4.8000000000000001E-2</v>
      </c>
      <c r="J133" s="1169">
        <f t="shared" ref="J133" si="51">I133*$P$10/1000</f>
        <v>0.14630879999999999</v>
      </c>
      <c r="K133" s="733"/>
      <c r="L133" s="734"/>
      <c r="M133" s="734"/>
      <c r="N133" s="729"/>
      <c r="O133" s="728"/>
      <c r="P133" s="1169">
        <f>E133*F133</f>
        <v>90.610686720000004</v>
      </c>
      <c r="Q133" s="1169">
        <f>SUM(O133:O137)</f>
        <v>0</v>
      </c>
      <c r="R133" s="1169">
        <f t="shared" ref="R133" si="52">Q133*1.02*1.05*$R$15</f>
        <v>0</v>
      </c>
      <c r="S133" s="1177" t="s">
        <v>3634</v>
      </c>
      <c r="T133" s="1220" t="s">
        <v>3599</v>
      </c>
    </row>
    <row r="134" spans="1:22" s="731" customFormat="1" ht="12.75" customHeight="1">
      <c r="A134" s="1212"/>
      <c r="B134" s="1215"/>
      <c r="C134" s="1178"/>
      <c r="D134" s="1221"/>
      <c r="E134" s="1224"/>
      <c r="F134" s="1170"/>
      <c r="G134" s="1224"/>
      <c r="H134" s="1170"/>
      <c r="I134" s="1224"/>
      <c r="J134" s="1170"/>
      <c r="K134" s="733"/>
      <c r="L134" s="734"/>
      <c r="M134" s="734"/>
      <c r="N134" s="729"/>
      <c r="O134" s="728"/>
      <c r="P134" s="1170"/>
      <c r="Q134" s="1170"/>
      <c r="R134" s="1170"/>
      <c r="S134" s="1178"/>
      <c r="T134" s="1221"/>
    </row>
    <row r="135" spans="1:22" s="735" customFormat="1" ht="12.75" customHeight="1">
      <c r="A135" s="1212"/>
      <c r="B135" s="1215"/>
      <c r="C135" s="1178"/>
      <c r="D135" s="1221"/>
      <c r="E135" s="1224"/>
      <c r="F135" s="1170"/>
      <c r="G135" s="1224"/>
      <c r="H135" s="1170"/>
      <c r="I135" s="1224"/>
      <c r="J135" s="1170"/>
      <c r="K135" s="733"/>
      <c r="L135" s="734"/>
      <c r="M135" s="734"/>
      <c r="N135" s="729"/>
      <c r="O135" s="728">
        <f t="shared" ref="O135:O155" si="53">M135*N135</f>
        <v>0</v>
      </c>
      <c r="P135" s="1170"/>
      <c r="Q135" s="1170"/>
      <c r="R135" s="1170"/>
      <c r="S135" s="1178"/>
      <c r="T135" s="1221"/>
      <c r="U135" s="731"/>
      <c r="V135" s="731"/>
    </row>
    <row r="136" spans="1:22" s="735" customFormat="1" ht="12.75" customHeight="1">
      <c r="A136" s="1212"/>
      <c r="B136" s="1215"/>
      <c r="C136" s="1178"/>
      <c r="D136" s="1221"/>
      <c r="E136" s="1224"/>
      <c r="F136" s="1170"/>
      <c r="G136" s="1224"/>
      <c r="H136" s="1170"/>
      <c r="I136" s="1224"/>
      <c r="J136" s="1170"/>
      <c r="K136" s="733"/>
      <c r="L136" s="734"/>
      <c r="M136" s="734"/>
      <c r="N136" s="729"/>
      <c r="O136" s="728">
        <f t="shared" si="53"/>
        <v>0</v>
      </c>
      <c r="P136" s="1170"/>
      <c r="Q136" s="1170"/>
      <c r="R136" s="1170"/>
      <c r="S136" s="1178"/>
      <c r="T136" s="1221"/>
      <c r="U136" s="731"/>
      <c r="V136" s="731"/>
    </row>
    <row r="137" spans="1:22" s="735" customFormat="1" ht="12.75" customHeight="1">
      <c r="A137" s="1213"/>
      <c r="B137" s="1216"/>
      <c r="C137" s="1179"/>
      <c r="D137" s="1222"/>
      <c r="E137" s="1225"/>
      <c r="F137" s="1171"/>
      <c r="G137" s="1225"/>
      <c r="H137" s="1171"/>
      <c r="I137" s="1225"/>
      <c r="J137" s="1171"/>
      <c r="K137" s="733"/>
      <c r="L137" s="734"/>
      <c r="M137" s="734"/>
      <c r="N137" s="729"/>
      <c r="O137" s="728">
        <f t="shared" si="53"/>
        <v>0</v>
      </c>
      <c r="P137" s="1171"/>
      <c r="Q137" s="1171"/>
      <c r="R137" s="1171"/>
      <c r="S137" s="1179"/>
      <c r="T137" s="1222"/>
      <c r="U137" s="731"/>
      <c r="V137" s="731"/>
    </row>
    <row r="138" spans="1:22" s="315" customFormat="1" ht="12.75" customHeight="1">
      <c r="A138" s="1112">
        <f>+A133+1</f>
        <v>23</v>
      </c>
      <c r="B138" s="1143" t="s">
        <v>27</v>
      </c>
      <c r="C138" s="1119" t="s">
        <v>3635</v>
      </c>
      <c r="D138" s="1091" t="s">
        <v>18</v>
      </c>
      <c r="E138" s="1122">
        <v>48</v>
      </c>
      <c r="F138" s="1122">
        <f>H138+J138+R138</f>
        <v>3.4552602000000006</v>
      </c>
      <c r="G138" s="1236">
        <v>0</v>
      </c>
      <c r="H138" s="1106">
        <f t="shared" ref="H138" si="54">G138*$P$9/1000</f>
        <v>0</v>
      </c>
      <c r="I138" s="1236">
        <v>0</v>
      </c>
      <c r="J138" s="1106">
        <f t="shared" ref="J138" si="55">I138*$P$10/1000</f>
        <v>0</v>
      </c>
      <c r="K138" s="331" t="s">
        <v>3601</v>
      </c>
      <c r="L138" s="332" t="s">
        <v>18</v>
      </c>
      <c r="M138" s="332">
        <v>1</v>
      </c>
      <c r="N138" s="538">
        <v>2.85</v>
      </c>
      <c r="O138" s="432">
        <f t="shared" si="53"/>
        <v>2.85</v>
      </c>
      <c r="P138" s="1106">
        <f>E138*F138</f>
        <v>165.85248960000001</v>
      </c>
      <c r="Q138" s="1106">
        <f>SUM(O138:O142)</f>
        <v>2.85</v>
      </c>
      <c r="R138" s="1106">
        <f>Q138*1.02*1.05*$R$15</f>
        <v>3.4552602000000006</v>
      </c>
      <c r="S138" s="1109" t="s">
        <v>3636</v>
      </c>
      <c r="T138" s="1112" t="s">
        <v>3237</v>
      </c>
    </row>
    <row r="139" spans="1:22" s="315" customFormat="1" ht="12.75" customHeight="1">
      <c r="A139" s="1113"/>
      <c r="B139" s="1144"/>
      <c r="C139" s="1120"/>
      <c r="D139" s="1146"/>
      <c r="E139" s="1123"/>
      <c r="F139" s="1123"/>
      <c r="G139" s="1237"/>
      <c r="H139" s="1107"/>
      <c r="I139" s="1237"/>
      <c r="J139" s="1107"/>
      <c r="K139" s="331"/>
      <c r="L139" s="332"/>
      <c r="M139" s="332"/>
      <c r="N139" s="538"/>
      <c r="O139" s="432">
        <f t="shared" si="53"/>
        <v>0</v>
      </c>
      <c r="P139" s="1107"/>
      <c r="Q139" s="1107"/>
      <c r="R139" s="1107"/>
      <c r="S139" s="1110"/>
      <c r="T139" s="1113"/>
    </row>
    <row r="140" spans="1:22" s="315" customFormat="1" ht="12.75" customHeight="1">
      <c r="A140" s="1113"/>
      <c r="B140" s="1144"/>
      <c r="C140" s="1120"/>
      <c r="D140" s="1146"/>
      <c r="E140" s="1123"/>
      <c r="F140" s="1123"/>
      <c r="G140" s="1237"/>
      <c r="H140" s="1107"/>
      <c r="I140" s="1237"/>
      <c r="J140" s="1107"/>
      <c r="K140" s="331"/>
      <c r="L140" s="332"/>
      <c r="M140" s="332"/>
      <c r="N140" s="538"/>
      <c r="O140" s="432">
        <f t="shared" si="53"/>
        <v>0</v>
      </c>
      <c r="P140" s="1107"/>
      <c r="Q140" s="1107"/>
      <c r="R140" s="1107"/>
      <c r="S140" s="1110"/>
      <c r="T140" s="1113"/>
    </row>
    <row r="141" spans="1:22" s="315" customFormat="1" ht="12.75" customHeight="1">
      <c r="A141" s="1113"/>
      <c r="B141" s="1144"/>
      <c r="C141" s="1120"/>
      <c r="D141" s="1146"/>
      <c r="E141" s="1123"/>
      <c r="F141" s="1123"/>
      <c r="G141" s="1237"/>
      <c r="H141" s="1107"/>
      <c r="I141" s="1237"/>
      <c r="J141" s="1107"/>
      <c r="K141" s="331"/>
      <c r="L141" s="332"/>
      <c r="M141" s="332"/>
      <c r="N141" s="538"/>
      <c r="O141" s="432">
        <f t="shared" si="53"/>
        <v>0</v>
      </c>
      <c r="P141" s="1107"/>
      <c r="Q141" s="1107"/>
      <c r="R141" s="1107"/>
      <c r="S141" s="1110"/>
      <c r="T141" s="1113"/>
    </row>
    <row r="142" spans="1:22" s="315" customFormat="1" ht="12.75" customHeight="1">
      <c r="A142" s="1114"/>
      <c r="B142" s="1145"/>
      <c r="C142" s="1121"/>
      <c r="D142" s="1147"/>
      <c r="E142" s="1124"/>
      <c r="F142" s="1124"/>
      <c r="G142" s="1238"/>
      <c r="H142" s="1108"/>
      <c r="I142" s="1238"/>
      <c r="J142" s="1108"/>
      <c r="K142" s="331"/>
      <c r="L142" s="332"/>
      <c r="M142" s="332"/>
      <c r="N142" s="538"/>
      <c r="O142" s="432">
        <f t="shared" si="53"/>
        <v>0</v>
      </c>
      <c r="P142" s="1108"/>
      <c r="Q142" s="1108"/>
      <c r="R142" s="1108"/>
      <c r="S142" s="1111"/>
      <c r="T142" s="1114"/>
    </row>
    <row r="143" spans="1:22" s="731" customFormat="1" ht="12" customHeight="1">
      <c r="A143" s="1211">
        <f>+A138+1</f>
        <v>24</v>
      </c>
      <c r="B143" s="1214" t="s">
        <v>3805</v>
      </c>
      <c r="C143" s="1177" t="s">
        <v>3808</v>
      </c>
      <c r="D143" s="1211" t="s">
        <v>3613</v>
      </c>
      <c r="E143" s="1169">
        <v>1.2</v>
      </c>
      <c r="F143" s="1169">
        <f>H143+J143+R143</f>
        <v>45.088645262</v>
      </c>
      <c r="G143" s="1169">
        <v>2.25</v>
      </c>
      <c r="H143" s="1169">
        <f>G143*$P$9/1000</f>
        <v>5.5314899999999998</v>
      </c>
      <c r="I143" s="1169">
        <v>1.37</v>
      </c>
      <c r="J143" s="1169">
        <f>I143*$P$10/1000</f>
        <v>4.175897</v>
      </c>
      <c r="K143" s="749" t="s">
        <v>3806</v>
      </c>
      <c r="L143" s="728" t="s">
        <v>3613</v>
      </c>
      <c r="M143" s="728">
        <v>1.0149999999999999</v>
      </c>
      <c r="N143" s="728">
        <v>27.5</v>
      </c>
      <c r="O143" s="728">
        <f>M143*N143</f>
        <v>27.912499999999998</v>
      </c>
      <c r="P143" s="1169">
        <f>E143*F143</f>
        <v>54.1063743144</v>
      </c>
      <c r="Q143" s="1169">
        <f>SUM(O143:O147)</f>
        <v>29.183499999999999</v>
      </c>
      <c r="R143" s="1169">
        <f>Q143*1.02*1.05*$R$15</f>
        <v>35.381258262000003</v>
      </c>
      <c r="S143" s="1177" t="s">
        <v>3809</v>
      </c>
      <c r="T143" s="1220" t="s">
        <v>3615</v>
      </c>
    </row>
    <row r="144" spans="1:22" s="731" customFormat="1" ht="12" customHeight="1">
      <c r="A144" s="1212"/>
      <c r="B144" s="1215"/>
      <c r="C144" s="1178"/>
      <c r="D144" s="1212"/>
      <c r="E144" s="1170"/>
      <c r="F144" s="1170"/>
      <c r="G144" s="1170"/>
      <c r="H144" s="1170"/>
      <c r="I144" s="1170"/>
      <c r="J144" s="1170"/>
      <c r="K144" s="749" t="s">
        <v>2067</v>
      </c>
      <c r="L144" s="728" t="s">
        <v>3598</v>
      </c>
      <c r="M144" s="728">
        <v>0.25600000000000001</v>
      </c>
      <c r="N144" s="728">
        <v>3.5</v>
      </c>
      <c r="O144" s="728">
        <f>M144*N144</f>
        <v>0.89600000000000002</v>
      </c>
      <c r="P144" s="1170"/>
      <c r="Q144" s="1170"/>
      <c r="R144" s="1170"/>
      <c r="S144" s="1178"/>
      <c r="T144" s="1221"/>
    </row>
    <row r="145" spans="1:22" s="731" customFormat="1" ht="12" customHeight="1">
      <c r="A145" s="1212"/>
      <c r="B145" s="1215"/>
      <c r="C145" s="1178"/>
      <c r="D145" s="1212"/>
      <c r="E145" s="1170"/>
      <c r="F145" s="1170"/>
      <c r="G145" s="1170"/>
      <c r="H145" s="1170"/>
      <c r="I145" s="1170"/>
      <c r="J145" s="1170"/>
      <c r="K145" s="749" t="s">
        <v>3807</v>
      </c>
      <c r="L145" s="728" t="s">
        <v>3613</v>
      </c>
      <c r="M145" s="728">
        <v>3.0000000000000001E-3</v>
      </c>
      <c r="N145" s="728">
        <v>125</v>
      </c>
      <c r="O145" s="728">
        <f>M145*N145</f>
        <v>0.375</v>
      </c>
      <c r="P145" s="1170"/>
      <c r="Q145" s="1170"/>
      <c r="R145" s="1170"/>
      <c r="S145" s="1178"/>
      <c r="T145" s="1221"/>
    </row>
    <row r="146" spans="1:22" s="731" customFormat="1" ht="12" customHeight="1">
      <c r="A146" s="1212"/>
      <c r="B146" s="1215"/>
      <c r="C146" s="1178"/>
      <c r="D146" s="1212"/>
      <c r="E146" s="1170"/>
      <c r="F146" s="1170"/>
      <c r="G146" s="1170"/>
      <c r="H146" s="1170"/>
      <c r="I146" s="1170"/>
      <c r="J146" s="1170"/>
      <c r="K146" s="749"/>
      <c r="L146" s="728"/>
      <c r="M146" s="728"/>
      <c r="N146" s="728"/>
      <c r="O146" s="728">
        <f>M146*N146</f>
        <v>0</v>
      </c>
      <c r="P146" s="1170"/>
      <c r="Q146" s="1170"/>
      <c r="R146" s="1170"/>
      <c r="S146" s="1178"/>
      <c r="T146" s="1221"/>
    </row>
    <row r="147" spans="1:22" s="731" customFormat="1" ht="12" customHeight="1">
      <c r="A147" s="1213"/>
      <c r="B147" s="1216"/>
      <c r="C147" s="1179"/>
      <c r="D147" s="1213"/>
      <c r="E147" s="1171"/>
      <c r="F147" s="1171"/>
      <c r="G147" s="1171"/>
      <c r="H147" s="1171"/>
      <c r="I147" s="1171"/>
      <c r="J147" s="1171"/>
      <c r="K147" s="749"/>
      <c r="L147" s="728"/>
      <c r="M147" s="728"/>
      <c r="N147" s="728"/>
      <c r="O147" s="728">
        <f>M147*N147</f>
        <v>0</v>
      </c>
      <c r="P147" s="1171"/>
      <c r="Q147" s="1171"/>
      <c r="R147" s="1171"/>
      <c r="S147" s="1179"/>
      <c r="T147" s="1222"/>
    </row>
    <row r="148" spans="1:22" s="731" customFormat="1" ht="15" customHeight="1">
      <c r="A148" s="1176">
        <f>+A143+1</f>
        <v>25</v>
      </c>
      <c r="B148" s="1189" t="s">
        <v>2672</v>
      </c>
      <c r="C148" s="1136" t="s">
        <v>2673</v>
      </c>
      <c r="D148" s="1134" t="s">
        <v>3598</v>
      </c>
      <c r="E148" s="1137">
        <v>200</v>
      </c>
      <c r="F148" s="1210">
        <f>H148+J148+R148</f>
        <v>1.3028897359080001</v>
      </c>
      <c r="G148" s="1137">
        <v>0.38400000000000001</v>
      </c>
      <c r="H148" s="1133">
        <f t="shared" ref="H148" si="56">G148*$P$9/1000</f>
        <v>0.94404096000000004</v>
      </c>
      <c r="I148" s="1137"/>
      <c r="J148" s="1169">
        <f t="shared" ref="J148" si="57">I148*$P$10/1000</f>
        <v>0</v>
      </c>
      <c r="K148" s="733" t="s">
        <v>179</v>
      </c>
      <c r="L148" s="733" t="s">
        <v>20</v>
      </c>
      <c r="M148" s="733">
        <v>0.246</v>
      </c>
      <c r="N148" s="757">
        <v>1.0669999999999999</v>
      </c>
      <c r="O148" s="749">
        <f t="shared" si="53"/>
        <v>0.26248199999999999</v>
      </c>
      <c r="P148" s="1133">
        <f>E148*F148</f>
        <v>260.5779471816</v>
      </c>
      <c r="Q148" s="1133">
        <f>SUM(O148:O152)</f>
        <v>0.295989</v>
      </c>
      <c r="R148" s="1133">
        <f t="shared" ref="R148" si="58">Q148*1.02*1.05*$R$15</f>
        <v>0.35884877590800002</v>
      </c>
      <c r="S148" s="1136" t="s">
        <v>3626</v>
      </c>
      <c r="T148" s="1176" t="s">
        <v>3599</v>
      </c>
    </row>
    <row r="149" spans="1:22" s="731" customFormat="1" ht="15" customHeight="1">
      <c r="A149" s="1176"/>
      <c r="B149" s="1189"/>
      <c r="C149" s="1136"/>
      <c r="D149" s="1134"/>
      <c r="E149" s="1137"/>
      <c r="F149" s="1210"/>
      <c r="G149" s="1137"/>
      <c r="H149" s="1133"/>
      <c r="I149" s="1137"/>
      <c r="J149" s="1170"/>
      <c r="K149" s="733" t="s">
        <v>180</v>
      </c>
      <c r="L149" s="733" t="s">
        <v>20</v>
      </c>
      <c r="M149" s="733">
        <v>2.7E-2</v>
      </c>
      <c r="N149" s="758">
        <v>1.2410000000000001</v>
      </c>
      <c r="O149" s="749">
        <f t="shared" si="53"/>
        <v>3.3507000000000002E-2</v>
      </c>
      <c r="P149" s="1133"/>
      <c r="Q149" s="1133"/>
      <c r="R149" s="1133"/>
      <c r="S149" s="1136"/>
      <c r="T149" s="1176"/>
    </row>
    <row r="150" spans="1:22" s="731" customFormat="1" ht="15" customHeight="1">
      <c r="A150" s="1176"/>
      <c r="B150" s="1189"/>
      <c r="C150" s="1136"/>
      <c r="D150" s="1134"/>
      <c r="E150" s="1137"/>
      <c r="F150" s="1210"/>
      <c r="G150" s="1137"/>
      <c r="H150" s="1133"/>
      <c r="I150" s="1137"/>
      <c r="J150" s="1170"/>
      <c r="K150" s="733"/>
      <c r="L150" s="733"/>
      <c r="M150" s="733"/>
      <c r="N150" s="736"/>
      <c r="O150" s="749">
        <f t="shared" si="53"/>
        <v>0</v>
      </c>
      <c r="P150" s="1133"/>
      <c r="Q150" s="1133"/>
      <c r="R150" s="1133"/>
      <c r="S150" s="1136"/>
      <c r="T150" s="1176"/>
    </row>
    <row r="151" spans="1:22" s="731" customFormat="1" ht="15" customHeight="1">
      <c r="A151" s="1176"/>
      <c r="B151" s="1189"/>
      <c r="C151" s="1136"/>
      <c r="D151" s="1134"/>
      <c r="E151" s="1137"/>
      <c r="F151" s="1210"/>
      <c r="G151" s="1137"/>
      <c r="H151" s="1133"/>
      <c r="I151" s="1137"/>
      <c r="J151" s="1170"/>
      <c r="K151" s="733"/>
      <c r="L151" s="733"/>
      <c r="M151" s="733"/>
      <c r="N151" s="736"/>
      <c r="O151" s="749">
        <f t="shared" si="53"/>
        <v>0</v>
      </c>
      <c r="P151" s="1133"/>
      <c r="Q151" s="1133"/>
      <c r="R151" s="1133"/>
      <c r="S151" s="1136"/>
      <c r="T151" s="1176"/>
    </row>
    <row r="152" spans="1:22" s="731" customFormat="1" ht="15" customHeight="1">
      <c r="A152" s="1176"/>
      <c r="B152" s="1189"/>
      <c r="C152" s="1136"/>
      <c r="D152" s="1134"/>
      <c r="E152" s="1137"/>
      <c r="F152" s="1210"/>
      <c r="G152" s="1137"/>
      <c r="H152" s="1133"/>
      <c r="I152" s="1137"/>
      <c r="J152" s="1171"/>
      <c r="K152" s="733"/>
      <c r="L152" s="733"/>
      <c r="M152" s="733"/>
      <c r="N152" s="736"/>
      <c r="O152" s="749">
        <f t="shared" si="53"/>
        <v>0</v>
      </c>
      <c r="P152" s="1133"/>
      <c r="Q152" s="1133"/>
      <c r="R152" s="1133"/>
      <c r="S152" s="1136"/>
      <c r="T152" s="1176"/>
    </row>
    <row r="153" spans="1:22" s="435" customFormat="1" ht="14.25" customHeight="1">
      <c r="A153" s="1086">
        <f t="shared" ref="A153" si="59">+A148+1</f>
        <v>26</v>
      </c>
      <c r="B153" s="1082" t="s">
        <v>3028</v>
      </c>
      <c r="C153" s="1083" t="s">
        <v>2658</v>
      </c>
      <c r="D153" s="1084" t="s">
        <v>35</v>
      </c>
      <c r="E153" s="1218">
        <v>8</v>
      </c>
      <c r="F153" s="1093">
        <f t="shared" ref="F153" si="60">H153+J153+R153</f>
        <v>56.479982664000012</v>
      </c>
      <c r="G153" s="1219">
        <v>2.12</v>
      </c>
      <c r="H153" s="1105">
        <f t="shared" ref="H153" si="61">G153*$P$9/1000</f>
        <v>5.2118928000000002</v>
      </c>
      <c r="I153" s="1219">
        <v>0.03</v>
      </c>
      <c r="J153" s="1105">
        <f t="shared" ref="J153" si="62">I153*$P$10/1000</f>
        <v>9.1442999999999997E-2</v>
      </c>
      <c r="K153" s="331" t="s">
        <v>3504</v>
      </c>
      <c r="L153" s="332" t="s">
        <v>18</v>
      </c>
      <c r="M153" s="332">
        <v>15.125</v>
      </c>
      <c r="N153" s="538">
        <v>1.958</v>
      </c>
      <c r="O153" s="432">
        <f t="shared" si="53"/>
        <v>29.614750000000001</v>
      </c>
      <c r="P153" s="1085">
        <f>E153*F153</f>
        <v>451.8398613120001</v>
      </c>
      <c r="Q153" s="1085">
        <f>SUM(O153:O156)</f>
        <v>42.212000000000003</v>
      </c>
      <c r="R153" s="1093">
        <f t="shared" ref="R153" si="63">Q153*1.02*1.05*$R$15</f>
        <v>51.176646864000013</v>
      </c>
      <c r="S153" s="1083" t="s">
        <v>3505</v>
      </c>
      <c r="T153" s="1084" t="s">
        <v>3478</v>
      </c>
    </row>
    <row r="154" spans="1:22" s="435" customFormat="1" ht="14.25" customHeight="1">
      <c r="A154" s="1086"/>
      <c r="B154" s="1082"/>
      <c r="C154" s="1217"/>
      <c r="D154" s="1084"/>
      <c r="E154" s="1218"/>
      <c r="F154" s="1093"/>
      <c r="G154" s="1219"/>
      <c r="H154" s="1105"/>
      <c r="I154" s="1219"/>
      <c r="J154" s="1105"/>
      <c r="K154" s="331" t="s">
        <v>3029</v>
      </c>
      <c r="L154" s="332" t="s">
        <v>19</v>
      </c>
      <c r="M154" s="332">
        <v>1</v>
      </c>
      <c r="N154" s="538">
        <v>2.1669999999999998</v>
      </c>
      <c r="O154" s="432">
        <f t="shared" si="53"/>
        <v>2.1669999999999998</v>
      </c>
      <c r="P154" s="1085"/>
      <c r="Q154" s="1085"/>
      <c r="R154" s="1093"/>
      <c r="S154" s="1217"/>
      <c r="T154" s="1084"/>
    </row>
    <row r="155" spans="1:22" s="435" customFormat="1" ht="14.25" customHeight="1">
      <c r="A155" s="1086"/>
      <c r="B155" s="1082"/>
      <c r="C155" s="1217"/>
      <c r="D155" s="1084"/>
      <c r="E155" s="1218"/>
      <c r="F155" s="1093"/>
      <c r="G155" s="1219"/>
      <c r="H155" s="1105"/>
      <c r="I155" s="1219"/>
      <c r="J155" s="1105"/>
      <c r="K155" s="331" t="s">
        <v>3030</v>
      </c>
      <c r="L155" s="332" t="s">
        <v>19</v>
      </c>
      <c r="M155" s="332">
        <v>3</v>
      </c>
      <c r="N155" s="538">
        <v>1.208</v>
      </c>
      <c r="O155" s="432">
        <f t="shared" si="53"/>
        <v>3.6239999999999997</v>
      </c>
      <c r="P155" s="1085"/>
      <c r="Q155" s="1085"/>
      <c r="R155" s="1093"/>
      <c r="S155" s="1217"/>
      <c r="T155" s="1084"/>
    </row>
    <row r="156" spans="1:22" s="435" customFormat="1" ht="14.25" customHeight="1">
      <c r="A156" s="1086"/>
      <c r="B156" s="1082"/>
      <c r="C156" s="1217"/>
      <c r="D156" s="1084"/>
      <c r="E156" s="1218"/>
      <c r="F156" s="1093"/>
      <c r="G156" s="1219"/>
      <c r="H156" s="1105"/>
      <c r="I156" s="1219"/>
      <c r="J156" s="1105"/>
      <c r="K156" s="331" t="s">
        <v>3031</v>
      </c>
      <c r="L156" s="332" t="s">
        <v>20</v>
      </c>
      <c r="M156" s="332">
        <f>+M153/2</f>
        <v>7.5625</v>
      </c>
      <c r="N156" s="538">
        <v>0.9</v>
      </c>
      <c r="O156" s="432">
        <f>M156*N156</f>
        <v>6.8062500000000004</v>
      </c>
      <c r="P156" s="1085"/>
      <c r="Q156" s="1085"/>
      <c r="R156" s="1093"/>
      <c r="S156" s="1217"/>
      <c r="T156" s="1084"/>
    </row>
    <row r="157" spans="1:22" s="435" customFormat="1" ht="14.25" customHeight="1">
      <c r="A157" s="1086"/>
      <c r="B157" s="1082"/>
      <c r="C157" s="1217"/>
      <c r="D157" s="1084"/>
      <c r="E157" s="1218"/>
      <c r="F157" s="1093"/>
      <c r="G157" s="1219"/>
      <c r="H157" s="1105"/>
      <c r="I157" s="1219"/>
      <c r="J157" s="1105"/>
      <c r="K157" s="436"/>
      <c r="L157" s="437"/>
      <c r="M157" s="437"/>
      <c r="N157" s="438"/>
      <c r="O157" s="432">
        <f t="shared" ref="O157" si="64">M157*N157</f>
        <v>0</v>
      </c>
      <c r="P157" s="1085"/>
      <c r="Q157" s="1085"/>
      <c r="R157" s="1093"/>
      <c r="S157" s="1217"/>
      <c r="T157" s="1084"/>
    </row>
    <row r="158" spans="1:22" s="724" customFormat="1" ht="14.25" customHeight="1">
      <c r="A158" s="1097">
        <f>+A153+1</f>
        <v>27</v>
      </c>
      <c r="B158" s="1098" t="s">
        <v>3642</v>
      </c>
      <c r="C158" s="1099" t="s">
        <v>3643</v>
      </c>
      <c r="D158" s="1100" t="s">
        <v>2070</v>
      </c>
      <c r="E158" s="1101">
        <v>40</v>
      </c>
      <c r="F158" s="1101">
        <f t="shared" ref="F158" si="65">H158+J158+R158</f>
        <v>4.5306189674000006</v>
      </c>
      <c r="G158" s="1115">
        <v>0.45800000000000002</v>
      </c>
      <c r="H158" s="1101">
        <f t="shared" ref="H158" si="66">G158*$P$9/1000</f>
        <v>1.1259655200000001</v>
      </c>
      <c r="I158" s="1115">
        <v>4.1000000000000003E-3</v>
      </c>
      <c r="J158" s="1101">
        <f t="shared" ref="J158" si="67">I158*$P$10/1000</f>
        <v>1.2497210000000002E-2</v>
      </c>
      <c r="K158" s="723" t="s">
        <v>3644</v>
      </c>
      <c r="L158" s="755" t="s">
        <v>2070</v>
      </c>
      <c r="M158" s="755">
        <v>1.1499999999999999</v>
      </c>
      <c r="N158" s="739">
        <v>2.4329999999999998</v>
      </c>
      <c r="O158" s="722">
        <f>M158*N158</f>
        <v>2.7979499999999997</v>
      </c>
      <c r="P158" s="1101">
        <f>E158*F158</f>
        <v>181.22475869600004</v>
      </c>
      <c r="Q158" s="1101">
        <f>SUM(O158:O162)</f>
        <v>2.7979499999999997</v>
      </c>
      <c r="R158" s="1101">
        <f t="shared" ref="R158" si="68">Q158*1.02*1.05*$R$15</f>
        <v>3.3921562374000005</v>
      </c>
      <c r="S158" s="1099" t="s">
        <v>3645</v>
      </c>
      <c r="T158" s="1100" t="s">
        <v>3594</v>
      </c>
    </row>
    <row r="159" spans="1:22" s="724" customFormat="1" ht="14.25" customHeight="1">
      <c r="A159" s="1097"/>
      <c r="B159" s="1098"/>
      <c r="C159" s="1099"/>
      <c r="D159" s="1100"/>
      <c r="E159" s="1101"/>
      <c r="F159" s="1101"/>
      <c r="G159" s="1115"/>
      <c r="H159" s="1101"/>
      <c r="I159" s="1115"/>
      <c r="J159" s="1101"/>
      <c r="K159" s="723"/>
      <c r="L159" s="755"/>
      <c r="M159" s="755"/>
      <c r="N159" s="739"/>
      <c r="O159" s="722">
        <f>M159*N159</f>
        <v>0</v>
      </c>
      <c r="P159" s="1101"/>
      <c r="Q159" s="1101"/>
      <c r="R159" s="1101"/>
      <c r="S159" s="1099"/>
      <c r="T159" s="1100"/>
    </row>
    <row r="160" spans="1:22" s="756" customFormat="1" ht="14.25" customHeight="1">
      <c r="A160" s="1097"/>
      <c r="B160" s="1098"/>
      <c r="C160" s="1099"/>
      <c r="D160" s="1100"/>
      <c r="E160" s="1101"/>
      <c r="F160" s="1101"/>
      <c r="G160" s="1115"/>
      <c r="H160" s="1101"/>
      <c r="I160" s="1115"/>
      <c r="J160" s="1101"/>
      <c r="K160" s="723"/>
      <c r="L160" s="755"/>
      <c r="M160" s="755"/>
      <c r="N160" s="739"/>
      <c r="O160" s="722">
        <f>M160*N160</f>
        <v>0</v>
      </c>
      <c r="P160" s="1101"/>
      <c r="Q160" s="1101"/>
      <c r="R160" s="1101"/>
      <c r="S160" s="1099"/>
      <c r="T160" s="1100"/>
      <c r="U160" s="724"/>
      <c r="V160" s="724"/>
    </row>
    <row r="161" spans="1:22" s="756" customFormat="1" ht="14.25" customHeight="1">
      <c r="A161" s="1097"/>
      <c r="B161" s="1098"/>
      <c r="C161" s="1099"/>
      <c r="D161" s="1100"/>
      <c r="E161" s="1101"/>
      <c r="F161" s="1101"/>
      <c r="G161" s="1115"/>
      <c r="H161" s="1101"/>
      <c r="I161" s="1115"/>
      <c r="J161" s="1101"/>
      <c r="K161" s="723"/>
      <c r="L161" s="755"/>
      <c r="M161" s="755"/>
      <c r="N161" s="739"/>
      <c r="O161" s="722">
        <f>M161*N161</f>
        <v>0</v>
      </c>
      <c r="P161" s="1101"/>
      <c r="Q161" s="1101"/>
      <c r="R161" s="1101"/>
      <c r="S161" s="1099"/>
      <c r="T161" s="1100"/>
      <c r="U161" s="724"/>
      <c r="V161" s="724"/>
    </row>
    <row r="162" spans="1:22" s="756" customFormat="1" ht="14.25" customHeight="1">
      <c r="A162" s="1097"/>
      <c r="B162" s="1098"/>
      <c r="C162" s="1099"/>
      <c r="D162" s="1100"/>
      <c r="E162" s="1101"/>
      <c r="F162" s="1101"/>
      <c r="G162" s="1115"/>
      <c r="H162" s="1101"/>
      <c r="I162" s="1115"/>
      <c r="J162" s="1101"/>
      <c r="K162" s="723"/>
      <c r="L162" s="755"/>
      <c r="M162" s="755"/>
      <c r="N162" s="739"/>
      <c r="O162" s="722">
        <f>M162*N162</f>
        <v>0</v>
      </c>
      <c r="P162" s="1101"/>
      <c r="Q162" s="1101"/>
      <c r="R162" s="1101"/>
      <c r="S162" s="1099"/>
      <c r="T162" s="1100"/>
      <c r="U162" s="724"/>
      <c r="V162" s="724"/>
    </row>
    <row r="163" spans="1:22" s="724" customFormat="1" ht="8.25" customHeight="1">
      <c r="A163" s="1097"/>
      <c r="B163" s="1098"/>
      <c r="C163" s="1232" t="s">
        <v>3745</v>
      </c>
      <c r="D163" s="1232" t="s">
        <v>19</v>
      </c>
      <c r="E163" s="1246">
        <v>3</v>
      </c>
      <c r="F163" s="1101"/>
      <c r="G163" s="1115"/>
      <c r="H163" s="1101">
        <f t="shared" ref="H163" si="69">G163*$P$9/1000</f>
        <v>0</v>
      </c>
      <c r="I163" s="1115"/>
      <c r="J163" s="1192">
        <f t="shared" ref="J163" si="70">I163*$P$10/1000</f>
        <v>0</v>
      </c>
      <c r="K163" s="742"/>
      <c r="L163" s="743"/>
      <c r="M163" s="743"/>
      <c r="N163" s="743"/>
      <c r="O163" s="722"/>
      <c r="P163" s="1101"/>
      <c r="Q163" s="1101"/>
      <c r="R163" s="1101">
        <f t="shared" ref="R163" si="71">Q163*1.02*1.05*$R$15</f>
        <v>0</v>
      </c>
      <c r="S163" s="1232" t="s">
        <v>3746</v>
      </c>
      <c r="T163" s="1245" t="s">
        <v>3689</v>
      </c>
    </row>
    <row r="164" spans="1:22" s="724" customFormat="1" ht="8.25" customHeight="1">
      <c r="A164" s="1097"/>
      <c r="B164" s="1098"/>
      <c r="C164" s="1232"/>
      <c r="D164" s="1232"/>
      <c r="E164" s="1246"/>
      <c r="F164" s="1101"/>
      <c r="G164" s="1115"/>
      <c r="H164" s="1101"/>
      <c r="I164" s="1115"/>
      <c r="J164" s="1193"/>
      <c r="K164" s="742"/>
      <c r="L164" s="743"/>
      <c r="M164" s="743"/>
      <c r="N164" s="743"/>
      <c r="O164" s="722"/>
      <c r="P164" s="1101"/>
      <c r="Q164" s="1101"/>
      <c r="R164" s="1101"/>
      <c r="S164" s="1232"/>
      <c r="T164" s="1245"/>
    </row>
    <row r="165" spans="1:22" s="724" customFormat="1" ht="8.25" customHeight="1">
      <c r="A165" s="1097"/>
      <c r="B165" s="1098"/>
      <c r="C165" s="1232"/>
      <c r="D165" s="1232"/>
      <c r="E165" s="1246"/>
      <c r="F165" s="1101"/>
      <c r="G165" s="1115"/>
      <c r="H165" s="1101"/>
      <c r="I165" s="1115"/>
      <c r="J165" s="1193"/>
      <c r="K165" s="742"/>
      <c r="L165" s="743"/>
      <c r="M165" s="743"/>
      <c r="N165" s="743"/>
      <c r="O165" s="722"/>
      <c r="P165" s="1101"/>
      <c r="Q165" s="1101"/>
      <c r="R165" s="1101"/>
      <c r="S165" s="1232"/>
      <c r="T165" s="1245"/>
    </row>
    <row r="166" spans="1:22" s="724" customFormat="1" ht="8.25" customHeight="1">
      <c r="A166" s="1097"/>
      <c r="B166" s="1098"/>
      <c r="C166" s="1232"/>
      <c r="D166" s="1232"/>
      <c r="E166" s="1246"/>
      <c r="F166" s="1101"/>
      <c r="G166" s="1115"/>
      <c r="H166" s="1101"/>
      <c r="I166" s="1115"/>
      <c r="J166" s="1193"/>
      <c r="K166" s="742"/>
      <c r="L166" s="743"/>
      <c r="M166" s="743"/>
      <c r="N166" s="743"/>
      <c r="O166" s="722"/>
      <c r="P166" s="1101"/>
      <c r="Q166" s="1101"/>
      <c r="R166" s="1101"/>
      <c r="S166" s="1232"/>
      <c r="T166" s="1245"/>
    </row>
    <row r="167" spans="1:22" s="724" customFormat="1" ht="8.25" customHeight="1">
      <c r="A167" s="1097"/>
      <c r="B167" s="1098"/>
      <c r="C167" s="1232"/>
      <c r="D167" s="1232"/>
      <c r="E167" s="1246"/>
      <c r="F167" s="1101"/>
      <c r="G167" s="1115"/>
      <c r="H167" s="1101"/>
      <c r="I167" s="1115"/>
      <c r="J167" s="1194"/>
      <c r="K167" s="742"/>
      <c r="L167" s="743"/>
      <c r="M167" s="743"/>
      <c r="N167" s="743"/>
      <c r="O167" s="722"/>
      <c r="P167" s="1101"/>
      <c r="Q167" s="1101"/>
      <c r="R167" s="1101"/>
      <c r="S167" s="1232"/>
      <c r="T167" s="1245"/>
    </row>
    <row r="168" spans="1:22" s="724" customFormat="1" ht="14.25" customHeight="1">
      <c r="A168" s="1097">
        <f>+A158+1</f>
        <v>28</v>
      </c>
      <c r="B168" s="1098" t="s">
        <v>3036</v>
      </c>
      <c r="C168" s="1099" t="s">
        <v>2669</v>
      </c>
      <c r="D168" s="1100" t="s">
        <v>23</v>
      </c>
      <c r="E168" s="1115">
        <f>(85.4/3+60.6/3)/1000*E163</f>
        <v>0.14600000000000002</v>
      </c>
      <c r="F168" s="1115">
        <f>H168+J168+R168</f>
        <v>173.85532993999999</v>
      </c>
      <c r="G168" s="1115">
        <v>43.3</v>
      </c>
      <c r="H168" s="1101">
        <f t="shared" ref="H168" si="72">G168*$P$9/1000</f>
        <v>106.45045199999998</v>
      </c>
      <c r="I168" s="1115">
        <v>14.3</v>
      </c>
      <c r="J168" s="1192">
        <f t="shared" ref="J168" si="73">I168*$P$10/1000</f>
        <v>43.587830000000004</v>
      </c>
      <c r="K168" s="723" t="s">
        <v>2657</v>
      </c>
      <c r="L168" s="723" t="s">
        <v>20</v>
      </c>
      <c r="M168" s="739">
        <v>14</v>
      </c>
      <c r="N168" s="725">
        <v>0.45</v>
      </c>
      <c r="O168" s="722">
        <f t="shared" ref="O168:O187" si="74">M168*N168</f>
        <v>6.3</v>
      </c>
      <c r="P168" s="1101">
        <f>E168*F168</f>
        <v>25.382878171240002</v>
      </c>
      <c r="Q168" s="1101">
        <f>SUM(O168:O172)</f>
        <v>19.645</v>
      </c>
      <c r="R168" s="1101">
        <f t="shared" ref="R168" si="75">Q168*1.02*1.05*$R$15</f>
        <v>23.817047940000005</v>
      </c>
      <c r="S168" s="1099" t="s">
        <v>3690</v>
      </c>
      <c r="T168" s="1100" t="s">
        <v>3248</v>
      </c>
    </row>
    <row r="169" spans="1:22" s="724" customFormat="1" ht="14.25" customHeight="1">
      <c r="A169" s="1097"/>
      <c r="B169" s="1098"/>
      <c r="C169" s="1099"/>
      <c r="D169" s="1100"/>
      <c r="E169" s="1115"/>
      <c r="F169" s="1115"/>
      <c r="G169" s="1115"/>
      <c r="H169" s="1101"/>
      <c r="I169" s="1115"/>
      <c r="J169" s="1193"/>
      <c r="K169" s="723" t="s">
        <v>2071</v>
      </c>
      <c r="L169" s="723" t="s">
        <v>20</v>
      </c>
      <c r="M169" s="739">
        <v>15.7</v>
      </c>
      <c r="N169" s="725">
        <v>0.85</v>
      </c>
      <c r="O169" s="722">
        <f t="shared" si="74"/>
        <v>13.344999999999999</v>
      </c>
      <c r="P169" s="1101"/>
      <c r="Q169" s="1101"/>
      <c r="R169" s="1101"/>
      <c r="S169" s="1099"/>
      <c r="T169" s="1100"/>
    </row>
    <row r="170" spans="1:22" s="724" customFormat="1" ht="14.25" customHeight="1">
      <c r="A170" s="1097"/>
      <c r="B170" s="1098"/>
      <c r="C170" s="1099"/>
      <c r="D170" s="1100"/>
      <c r="E170" s="1115"/>
      <c r="F170" s="1115"/>
      <c r="G170" s="1115"/>
      <c r="H170" s="1101"/>
      <c r="I170" s="1115"/>
      <c r="J170" s="1193"/>
      <c r="K170" s="723"/>
      <c r="L170" s="723"/>
      <c r="M170" s="739"/>
      <c r="N170" s="725"/>
      <c r="O170" s="722">
        <f t="shared" si="74"/>
        <v>0</v>
      </c>
      <c r="P170" s="1101"/>
      <c r="Q170" s="1101"/>
      <c r="R170" s="1101"/>
      <c r="S170" s="1099"/>
      <c r="T170" s="1100"/>
    </row>
    <row r="171" spans="1:22" s="724" customFormat="1" ht="14.25" customHeight="1">
      <c r="A171" s="1097"/>
      <c r="B171" s="1098"/>
      <c r="C171" s="1099"/>
      <c r="D171" s="1100"/>
      <c r="E171" s="1115"/>
      <c r="F171" s="1115"/>
      <c r="G171" s="1115"/>
      <c r="H171" s="1101"/>
      <c r="I171" s="1115"/>
      <c r="J171" s="1193"/>
      <c r="K171" s="723"/>
      <c r="L171" s="723"/>
      <c r="M171" s="739"/>
      <c r="N171" s="739"/>
      <c r="O171" s="722">
        <f t="shared" si="74"/>
        <v>0</v>
      </c>
      <c r="P171" s="1101"/>
      <c r="Q171" s="1101"/>
      <c r="R171" s="1101"/>
      <c r="S171" s="1099"/>
      <c r="T171" s="1100"/>
    </row>
    <row r="172" spans="1:22" s="724" customFormat="1" ht="14.25" customHeight="1">
      <c r="A172" s="1097"/>
      <c r="B172" s="1098"/>
      <c r="C172" s="1099"/>
      <c r="D172" s="1100"/>
      <c r="E172" s="1115"/>
      <c r="F172" s="1115"/>
      <c r="G172" s="1115"/>
      <c r="H172" s="1101"/>
      <c r="I172" s="1115"/>
      <c r="J172" s="1194"/>
      <c r="K172" s="723"/>
      <c r="L172" s="723"/>
      <c r="M172" s="739"/>
      <c r="N172" s="739"/>
      <c r="O172" s="722">
        <f t="shared" si="74"/>
        <v>0</v>
      </c>
      <c r="P172" s="1101"/>
      <c r="Q172" s="1101"/>
      <c r="R172" s="1101"/>
      <c r="S172" s="1099"/>
      <c r="T172" s="1100"/>
    </row>
    <row r="173" spans="1:22" s="724" customFormat="1" ht="14.25" customHeight="1">
      <c r="A173" s="1097">
        <f>+A168+1</f>
        <v>29</v>
      </c>
      <c r="B173" s="1098" t="s">
        <v>27</v>
      </c>
      <c r="C173" s="1099" t="s">
        <v>3743</v>
      </c>
      <c r="D173" s="1100" t="s">
        <v>18</v>
      </c>
      <c r="E173" s="1115">
        <f>(4.7*3+10)*E163</f>
        <v>72.300000000000011</v>
      </c>
      <c r="F173" s="1115">
        <f>H173+J173+R173</f>
        <v>0.77470570800000005</v>
      </c>
      <c r="G173" s="1115">
        <v>0</v>
      </c>
      <c r="H173" s="1101">
        <f t="shared" ref="H173" si="76">G173*$P$9/1000</f>
        <v>0</v>
      </c>
      <c r="I173" s="1115">
        <v>0</v>
      </c>
      <c r="J173" s="1192">
        <f t="shared" ref="J173" si="77">I173*$P$10/1000</f>
        <v>0</v>
      </c>
      <c r="K173" s="723" t="s">
        <v>2667</v>
      </c>
      <c r="L173" s="723" t="s">
        <v>18</v>
      </c>
      <c r="M173" s="739">
        <v>1</v>
      </c>
      <c r="N173" s="725">
        <v>0.63900000000000001</v>
      </c>
      <c r="O173" s="722">
        <f t="shared" si="74"/>
        <v>0.63900000000000001</v>
      </c>
      <c r="P173" s="1101">
        <f>E173*F173</f>
        <v>56.011222688400011</v>
      </c>
      <c r="Q173" s="1101">
        <f>SUM(O173:O177)</f>
        <v>0.63900000000000001</v>
      </c>
      <c r="R173" s="1101">
        <f t="shared" ref="R173" si="78">Q173*1.02*1.05*$R$15</f>
        <v>0.77470570800000005</v>
      </c>
      <c r="S173" s="1099" t="s">
        <v>3691</v>
      </c>
      <c r="T173" s="1100" t="s">
        <v>3246</v>
      </c>
    </row>
    <row r="174" spans="1:22" s="724" customFormat="1" ht="14.25" customHeight="1">
      <c r="A174" s="1097"/>
      <c r="B174" s="1098"/>
      <c r="C174" s="1099"/>
      <c r="D174" s="1100"/>
      <c r="E174" s="1115"/>
      <c r="F174" s="1115"/>
      <c r="G174" s="1115"/>
      <c r="H174" s="1101"/>
      <c r="I174" s="1115"/>
      <c r="J174" s="1193"/>
      <c r="K174" s="723"/>
      <c r="L174" s="723"/>
      <c r="M174" s="739"/>
      <c r="N174" s="725"/>
      <c r="O174" s="722">
        <f t="shared" si="74"/>
        <v>0</v>
      </c>
      <c r="P174" s="1101"/>
      <c r="Q174" s="1101"/>
      <c r="R174" s="1101"/>
      <c r="S174" s="1099"/>
      <c r="T174" s="1100"/>
    </row>
    <row r="175" spans="1:22" s="724" customFormat="1" ht="14.25" customHeight="1">
      <c r="A175" s="1097"/>
      <c r="B175" s="1098"/>
      <c r="C175" s="1099"/>
      <c r="D175" s="1100"/>
      <c r="E175" s="1115"/>
      <c r="F175" s="1115"/>
      <c r="G175" s="1115"/>
      <c r="H175" s="1101"/>
      <c r="I175" s="1115"/>
      <c r="J175" s="1193"/>
      <c r="K175" s="723"/>
      <c r="L175" s="723"/>
      <c r="M175" s="739"/>
      <c r="N175" s="725"/>
      <c r="O175" s="722">
        <f t="shared" si="74"/>
        <v>0</v>
      </c>
      <c r="P175" s="1101"/>
      <c r="Q175" s="1101"/>
      <c r="R175" s="1101"/>
      <c r="S175" s="1099"/>
      <c r="T175" s="1100"/>
    </row>
    <row r="176" spans="1:22" s="724" customFormat="1" ht="14.25" customHeight="1">
      <c r="A176" s="1097"/>
      <c r="B176" s="1098"/>
      <c r="C176" s="1099"/>
      <c r="D176" s="1100"/>
      <c r="E176" s="1115"/>
      <c r="F176" s="1115"/>
      <c r="G176" s="1115"/>
      <c r="H176" s="1101"/>
      <c r="I176" s="1115"/>
      <c r="J176" s="1193"/>
      <c r="K176" s="723"/>
      <c r="L176" s="723"/>
      <c r="M176" s="739"/>
      <c r="N176" s="739"/>
      <c r="O176" s="722">
        <f t="shared" si="74"/>
        <v>0</v>
      </c>
      <c r="P176" s="1101"/>
      <c r="Q176" s="1101"/>
      <c r="R176" s="1101"/>
      <c r="S176" s="1099"/>
      <c r="T176" s="1100"/>
    </row>
    <row r="177" spans="1:20" s="724" customFormat="1" ht="14.25" customHeight="1">
      <c r="A177" s="1097"/>
      <c r="B177" s="1098"/>
      <c r="C177" s="1099"/>
      <c r="D177" s="1100"/>
      <c r="E177" s="1115"/>
      <c r="F177" s="1115"/>
      <c r="G177" s="1115"/>
      <c r="H177" s="1101"/>
      <c r="I177" s="1115"/>
      <c r="J177" s="1194"/>
      <c r="K177" s="723"/>
      <c r="L177" s="723"/>
      <c r="M177" s="739"/>
      <c r="N177" s="739"/>
      <c r="O177" s="722">
        <f t="shared" si="74"/>
        <v>0</v>
      </c>
      <c r="P177" s="1101"/>
      <c r="Q177" s="1101"/>
      <c r="R177" s="1101"/>
      <c r="S177" s="1099"/>
      <c r="T177" s="1100"/>
    </row>
    <row r="178" spans="1:20" s="724" customFormat="1" ht="14.25" customHeight="1">
      <c r="A178" s="1097">
        <f>+A173+1</f>
        <v>30</v>
      </c>
      <c r="B178" s="1098" t="s">
        <v>3037</v>
      </c>
      <c r="C178" s="1099" t="s">
        <v>2668</v>
      </c>
      <c r="D178" s="1100" t="s">
        <v>2070</v>
      </c>
      <c r="E178" s="1115">
        <f>4*E163</f>
        <v>12</v>
      </c>
      <c r="F178" s="1115">
        <f>H178+J178+R178</f>
        <v>6.2493687082799996</v>
      </c>
      <c r="G178" s="1115">
        <v>0.38400000000000001</v>
      </c>
      <c r="H178" s="1101">
        <f t="shared" ref="H178" si="79">G178*$P$9/1000</f>
        <v>0.94404096000000004</v>
      </c>
      <c r="I178" s="1115">
        <v>0</v>
      </c>
      <c r="J178" s="1192">
        <f t="shared" ref="J178" si="80">I178*$P$10/1000</f>
        <v>0</v>
      </c>
      <c r="K178" s="723" t="s">
        <v>3692</v>
      </c>
      <c r="L178" s="723" t="s">
        <v>2070</v>
      </c>
      <c r="M178" s="739">
        <v>1.03</v>
      </c>
      <c r="N178" s="725">
        <v>3.8330000000000002</v>
      </c>
      <c r="O178" s="722">
        <f t="shared" si="74"/>
        <v>3.9479900000000003</v>
      </c>
      <c r="P178" s="1101">
        <f>E178*F178</f>
        <v>74.992424499359998</v>
      </c>
      <c r="Q178" s="1101">
        <f>SUM(O178:O182)</f>
        <v>4.3759899999999998</v>
      </c>
      <c r="R178" s="1101">
        <f t="shared" ref="R178" si="81">Q178*1.02*1.05*$R$15</f>
        <v>5.3053277482799999</v>
      </c>
      <c r="S178" s="1099" t="s">
        <v>3693</v>
      </c>
      <c r="T178" s="1100" t="s">
        <v>3594</v>
      </c>
    </row>
    <row r="179" spans="1:20" s="724" customFormat="1" ht="14.25" customHeight="1">
      <c r="A179" s="1097"/>
      <c r="B179" s="1098"/>
      <c r="C179" s="1099"/>
      <c r="D179" s="1100"/>
      <c r="E179" s="1115"/>
      <c r="F179" s="1115"/>
      <c r="G179" s="1115"/>
      <c r="H179" s="1101"/>
      <c r="I179" s="1115"/>
      <c r="J179" s="1193"/>
      <c r="K179" s="723" t="s">
        <v>3694</v>
      </c>
      <c r="L179" s="723" t="s">
        <v>20</v>
      </c>
      <c r="M179" s="739">
        <v>0.42</v>
      </c>
      <c r="N179" s="725">
        <v>0.9</v>
      </c>
      <c r="O179" s="722">
        <f t="shared" si="74"/>
        <v>0.378</v>
      </c>
      <c r="P179" s="1101"/>
      <c r="Q179" s="1101"/>
      <c r="R179" s="1101"/>
      <c r="S179" s="1099"/>
      <c r="T179" s="1100"/>
    </row>
    <row r="180" spans="1:20" s="724" customFormat="1" ht="14.25" customHeight="1">
      <c r="A180" s="1097"/>
      <c r="B180" s="1098"/>
      <c r="C180" s="1099"/>
      <c r="D180" s="1100"/>
      <c r="E180" s="1115"/>
      <c r="F180" s="1115"/>
      <c r="G180" s="1115"/>
      <c r="H180" s="1101"/>
      <c r="I180" s="1115"/>
      <c r="J180" s="1193"/>
      <c r="K180" s="777" t="s">
        <v>3695</v>
      </c>
      <c r="L180" s="251" t="s">
        <v>20</v>
      </c>
      <c r="M180" s="520">
        <v>0.05</v>
      </c>
      <c r="N180" s="520">
        <v>1</v>
      </c>
      <c r="O180" s="722">
        <f t="shared" si="74"/>
        <v>0.05</v>
      </c>
      <c r="P180" s="1101"/>
      <c r="Q180" s="1101"/>
      <c r="R180" s="1101"/>
      <c r="S180" s="1099"/>
      <c r="T180" s="1100"/>
    </row>
    <row r="181" spans="1:20" s="724" customFormat="1" ht="14.25" customHeight="1">
      <c r="A181" s="1097"/>
      <c r="B181" s="1098"/>
      <c r="C181" s="1099"/>
      <c r="D181" s="1100"/>
      <c r="E181" s="1115"/>
      <c r="F181" s="1115"/>
      <c r="G181" s="1115"/>
      <c r="H181" s="1101"/>
      <c r="I181" s="1115"/>
      <c r="J181" s="1193"/>
      <c r="K181" s="723"/>
      <c r="L181" s="723"/>
      <c r="M181" s="739"/>
      <c r="N181" s="739"/>
      <c r="O181" s="722">
        <f t="shared" si="74"/>
        <v>0</v>
      </c>
      <c r="P181" s="1101"/>
      <c r="Q181" s="1101"/>
      <c r="R181" s="1101"/>
      <c r="S181" s="1099"/>
      <c r="T181" s="1100"/>
    </row>
    <row r="182" spans="1:20" s="724" customFormat="1" ht="14.25" customHeight="1">
      <c r="A182" s="1097"/>
      <c r="B182" s="1098"/>
      <c r="C182" s="1099"/>
      <c r="D182" s="1100"/>
      <c r="E182" s="1115"/>
      <c r="F182" s="1115"/>
      <c r="G182" s="1115"/>
      <c r="H182" s="1101"/>
      <c r="I182" s="1115"/>
      <c r="J182" s="1194"/>
      <c r="K182" s="723"/>
      <c r="L182" s="723"/>
      <c r="M182" s="739"/>
      <c r="N182" s="739"/>
      <c r="O182" s="722">
        <f t="shared" si="74"/>
        <v>0</v>
      </c>
      <c r="P182" s="1101"/>
      <c r="Q182" s="1101"/>
      <c r="R182" s="1101"/>
      <c r="S182" s="1099"/>
      <c r="T182" s="1100"/>
    </row>
    <row r="183" spans="1:20" s="724" customFormat="1" ht="14.25" customHeight="1">
      <c r="A183" s="1097">
        <f>+A178+1</f>
        <v>31</v>
      </c>
      <c r="B183" s="1098" t="s">
        <v>27</v>
      </c>
      <c r="C183" s="1099" t="s">
        <v>2671</v>
      </c>
      <c r="D183" s="1100" t="s">
        <v>19</v>
      </c>
      <c r="E183" s="1247">
        <f>8*E163</f>
        <v>24</v>
      </c>
      <c r="F183" s="1115">
        <f>H183+J183+R183</f>
        <v>0.18185580000000004</v>
      </c>
      <c r="G183" s="1115">
        <v>0</v>
      </c>
      <c r="H183" s="1101">
        <f t="shared" ref="H183" si="82">G183*$P$9/1000</f>
        <v>0</v>
      </c>
      <c r="I183" s="1115">
        <v>0</v>
      </c>
      <c r="J183" s="1192">
        <f t="shared" ref="J183" si="83">I183*$P$10/1000</f>
        <v>0</v>
      </c>
      <c r="K183" s="723" t="s">
        <v>2671</v>
      </c>
      <c r="L183" s="723" t="s">
        <v>19</v>
      </c>
      <c r="M183" s="739">
        <v>1</v>
      </c>
      <c r="N183" s="725">
        <v>0.15</v>
      </c>
      <c r="O183" s="722">
        <f t="shared" si="74"/>
        <v>0.15</v>
      </c>
      <c r="P183" s="1101">
        <f>E183*F183</f>
        <v>4.3645392000000012</v>
      </c>
      <c r="Q183" s="1101">
        <f>SUM(O183:O187)</f>
        <v>0.15</v>
      </c>
      <c r="R183" s="1101">
        <f t="shared" ref="R183" si="84">Q183*1.02*1.05*$R$15</f>
        <v>0.18185580000000004</v>
      </c>
      <c r="S183" s="1099" t="s">
        <v>3696</v>
      </c>
      <c r="T183" s="1100" t="s">
        <v>3689</v>
      </c>
    </row>
    <row r="184" spans="1:20" s="724" customFormat="1" ht="14.25" customHeight="1">
      <c r="A184" s="1097"/>
      <c r="B184" s="1098"/>
      <c r="C184" s="1099"/>
      <c r="D184" s="1100"/>
      <c r="E184" s="1247"/>
      <c r="F184" s="1115"/>
      <c r="G184" s="1115"/>
      <c r="H184" s="1101"/>
      <c r="I184" s="1115"/>
      <c r="J184" s="1193"/>
      <c r="K184" s="723"/>
      <c r="L184" s="723"/>
      <c r="M184" s="739"/>
      <c r="N184" s="725"/>
      <c r="O184" s="722">
        <f t="shared" si="74"/>
        <v>0</v>
      </c>
      <c r="P184" s="1101"/>
      <c r="Q184" s="1101"/>
      <c r="R184" s="1101"/>
      <c r="S184" s="1099"/>
      <c r="T184" s="1100"/>
    </row>
    <row r="185" spans="1:20" s="724" customFormat="1" ht="14.25" customHeight="1">
      <c r="A185" s="1097"/>
      <c r="B185" s="1098"/>
      <c r="C185" s="1099"/>
      <c r="D185" s="1100"/>
      <c r="E185" s="1247"/>
      <c r="F185" s="1115"/>
      <c r="G185" s="1115"/>
      <c r="H185" s="1101"/>
      <c r="I185" s="1115"/>
      <c r="J185" s="1193"/>
      <c r="K185" s="723"/>
      <c r="L185" s="723"/>
      <c r="M185" s="739"/>
      <c r="N185" s="725"/>
      <c r="O185" s="722">
        <f t="shared" si="74"/>
        <v>0</v>
      </c>
      <c r="P185" s="1101"/>
      <c r="Q185" s="1101"/>
      <c r="R185" s="1101"/>
      <c r="S185" s="1099"/>
      <c r="T185" s="1100"/>
    </row>
    <row r="186" spans="1:20" s="724" customFormat="1" ht="14.25" customHeight="1">
      <c r="A186" s="1097"/>
      <c r="B186" s="1098"/>
      <c r="C186" s="1099"/>
      <c r="D186" s="1100"/>
      <c r="E186" s="1247"/>
      <c r="F186" s="1115"/>
      <c r="G186" s="1115"/>
      <c r="H186" s="1101"/>
      <c r="I186" s="1115"/>
      <c r="J186" s="1193"/>
      <c r="K186" s="723"/>
      <c r="L186" s="723"/>
      <c r="M186" s="739"/>
      <c r="N186" s="739"/>
      <c r="O186" s="722">
        <f t="shared" si="74"/>
        <v>0</v>
      </c>
      <c r="P186" s="1101"/>
      <c r="Q186" s="1101"/>
      <c r="R186" s="1101"/>
      <c r="S186" s="1099"/>
      <c r="T186" s="1100"/>
    </row>
    <row r="187" spans="1:20" s="724" customFormat="1" ht="14.25" customHeight="1">
      <c r="A187" s="1097"/>
      <c r="B187" s="1098"/>
      <c r="C187" s="1099"/>
      <c r="D187" s="1100"/>
      <c r="E187" s="1247"/>
      <c r="F187" s="1115"/>
      <c r="G187" s="1115"/>
      <c r="H187" s="1101"/>
      <c r="I187" s="1115"/>
      <c r="J187" s="1194"/>
      <c r="K187" s="723"/>
      <c r="L187" s="723"/>
      <c r="M187" s="739"/>
      <c r="N187" s="739"/>
      <c r="O187" s="722">
        <f t="shared" si="74"/>
        <v>0</v>
      </c>
      <c r="P187" s="1101"/>
      <c r="Q187" s="1101"/>
      <c r="R187" s="1101"/>
      <c r="S187" s="1099"/>
      <c r="T187" s="1100"/>
    </row>
    <row r="188" spans="1:20" s="724" customFormat="1" ht="15" customHeight="1">
      <c r="A188" s="1097">
        <f>+A183+1</f>
        <v>32</v>
      </c>
      <c r="B188" s="1098" t="s">
        <v>2672</v>
      </c>
      <c r="C188" s="1099" t="s">
        <v>2673</v>
      </c>
      <c r="D188" s="1100" t="s">
        <v>2070</v>
      </c>
      <c r="E188" s="1115">
        <f>33.74*E163</f>
        <v>101.22</v>
      </c>
      <c r="F188" s="1115">
        <f>H188+J188+R188</f>
        <v>1.3028897359080001</v>
      </c>
      <c r="G188" s="1115">
        <v>0.38400000000000001</v>
      </c>
      <c r="H188" s="1101">
        <f t="shared" ref="H188" si="85">G188*$P$9/1000</f>
        <v>0.94404096000000004</v>
      </c>
      <c r="I188" s="1115"/>
      <c r="J188" s="1192">
        <f t="shared" ref="J188" si="86">I188*$P$10/1000</f>
        <v>0</v>
      </c>
      <c r="K188" s="723" t="s">
        <v>179</v>
      </c>
      <c r="L188" s="723" t="s">
        <v>20</v>
      </c>
      <c r="M188" s="739">
        <v>0.246</v>
      </c>
      <c r="N188" s="757">
        <v>1.0669999999999999</v>
      </c>
      <c r="O188" s="722">
        <f>M188*N188</f>
        <v>0.26248199999999999</v>
      </c>
      <c r="P188" s="1101">
        <f>E188*F188</f>
        <v>131.87849906860777</v>
      </c>
      <c r="Q188" s="1101">
        <f>SUM(O188:O192)</f>
        <v>0.295989</v>
      </c>
      <c r="R188" s="1101">
        <f t="shared" ref="R188" si="87">Q188*1.02*1.05*$R$15</f>
        <v>0.35884877590800002</v>
      </c>
      <c r="S188" s="1099" t="s">
        <v>3697</v>
      </c>
      <c r="T188" s="1100" t="s">
        <v>3594</v>
      </c>
    </row>
    <row r="189" spans="1:20" s="724" customFormat="1" ht="15" customHeight="1">
      <c r="A189" s="1097"/>
      <c r="B189" s="1098"/>
      <c r="C189" s="1099"/>
      <c r="D189" s="1100"/>
      <c r="E189" s="1115"/>
      <c r="F189" s="1115"/>
      <c r="G189" s="1115"/>
      <c r="H189" s="1101"/>
      <c r="I189" s="1115"/>
      <c r="J189" s="1193"/>
      <c r="K189" s="723" t="s">
        <v>180</v>
      </c>
      <c r="L189" s="723" t="s">
        <v>20</v>
      </c>
      <c r="M189" s="739">
        <v>2.7E-2</v>
      </c>
      <c r="N189" s="758">
        <v>1.2410000000000001</v>
      </c>
      <c r="O189" s="722">
        <f>M189*N189</f>
        <v>3.3507000000000002E-2</v>
      </c>
      <c r="P189" s="1101"/>
      <c r="Q189" s="1101"/>
      <c r="R189" s="1101"/>
      <c r="S189" s="1099"/>
      <c r="T189" s="1100"/>
    </row>
    <row r="190" spans="1:20" s="724" customFormat="1" ht="15" customHeight="1">
      <c r="A190" s="1097"/>
      <c r="B190" s="1098"/>
      <c r="C190" s="1099"/>
      <c r="D190" s="1100"/>
      <c r="E190" s="1115"/>
      <c r="F190" s="1115"/>
      <c r="G190" s="1115"/>
      <c r="H190" s="1101"/>
      <c r="I190" s="1115"/>
      <c r="J190" s="1193"/>
      <c r="K190" s="723"/>
      <c r="L190" s="723"/>
      <c r="M190" s="739"/>
      <c r="N190" s="739"/>
      <c r="O190" s="722">
        <f t="shared" ref="O190:O192" si="88">M190*N190</f>
        <v>0</v>
      </c>
      <c r="P190" s="1101"/>
      <c r="Q190" s="1101"/>
      <c r="R190" s="1101"/>
      <c r="S190" s="1099"/>
      <c r="T190" s="1100"/>
    </row>
    <row r="191" spans="1:20" s="724" customFormat="1" ht="15" customHeight="1">
      <c r="A191" s="1097"/>
      <c r="B191" s="1098"/>
      <c r="C191" s="1099"/>
      <c r="D191" s="1100"/>
      <c r="E191" s="1115"/>
      <c r="F191" s="1115"/>
      <c r="G191" s="1115"/>
      <c r="H191" s="1101"/>
      <c r="I191" s="1115"/>
      <c r="J191" s="1193"/>
      <c r="K191" s="723"/>
      <c r="L191" s="723"/>
      <c r="M191" s="739"/>
      <c r="N191" s="739"/>
      <c r="O191" s="722">
        <f t="shared" si="88"/>
        <v>0</v>
      </c>
      <c r="P191" s="1101"/>
      <c r="Q191" s="1101"/>
      <c r="R191" s="1101"/>
      <c r="S191" s="1099"/>
      <c r="T191" s="1100"/>
    </row>
    <row r="192" spans="1:20" s="724" customFormat="1" ht="15" customHeight="1">
      <c r="A192" s="1097"/>
      <c r="B192" s="1098"/>
      <c r="C192" s="1099"/>
      <c r="D192" s="1100"/>
      <c r="E192" s="1115"/>
      <c r="F192" s="1115"/>
      <c r="G192" s="1115"/>
      <c r="H192" s="1101"/>
      <c r="I192" s="1115"/>
      <c r="J192" s="1194"/>
      <c r="K192" s="723"/>
      <c r="L192" s="723"/>
      <c r="M192" s="739"/>
      <c r="N192" s="739"/>
      <c r="O192" s="722">
        <f t="shared" si="88"/>
        <v>0</v>
      </c>
      <c r="P192" s="1101"/>
      <c r="Q192" s="1101"/>
      <c r="R192" s="1101"/>
      <c r="S192" s="1099"/>
      <c r="T192" s="1100"/>
    </row>
    <row r="193" spans="1:22" s="1" customFormat="1" ht="14.25" customHeight="1">
      <c r="A193" s="1086">
        <f>+A188+1</f>
        <v>33</v>
      </c>
      <c r="B193" s="1082" t="s">
        <v>3647</v>
      </c>
      <c r="C193" s="1083" t="s">
        <v>2655</v>
      </c>
      <c r="D193" s="1084" t="s">
        <v>21</v>
      </c>
      <c r="E193" s="1085">
        <v>10</v>
      </c>
      <c r="F193" s="1093">
        <f t="shared" ref="F193" si="89">H193+J193+R193</f>
        <v>210.06733071072006</v>
      </c>
      <c r="G193" s="1090">
        <v>12.6</v>
      </c>
      <c r="H193" s="1105">
        <f t="shared" ref="H193" si="90">G193*$P$9/1000</f>
        <v>30.976344000000001</v>
      </c>
      <c r="I193" s="1090">
        <v>2.1</v>
      </c>
      <c r="J193" s="1105">
        <f t="shared" ref="J193" si="91">I193*$P$10/1000</f>
        <v>6.4010100000000003</v>
      </c>
      <c r="K193" s="331" t="s">
        <v>2</v>
      </c>
      <c r="L193" s="332" t="s">
        <v>21</v>
      </c>
      <c r="M193" s="332">
        <v>1.05</v>
      </c>
      <c r="N193" s="538">
        <v>125</v>
      </c>
      <c r="O193" s="432">
        <f t="shared" ref="O193:O197" si="92">M193*N193</f>
        <v>131.25</v>
      </c>
      <c r="P193" s="1085">
        <f>E193*F193</f>
        <v>2100.6733071072003</v>
      </c>
      <c r="Q193" s="1085">
        <f>SUM(O193:O197)</f>
        <v>142.43976000000001</v>
      </c>
      <c r="R193" s="1093">
        <f t="shared" ref="R193" si="93">Q193*1.02*1.05*$R$15</f>
        <v>172.68997671072006</v>
      </c>
      <c r="S193" s="1083" t="s">
        <v>3652</v>
      </c>
      <c r="T193" s="1084" t="s">
        <v>3256</v>
      </c>
      <c r="U193" s="2"/>
      <c r="V193" s="2"/>
    </row>
    <row r="194" spans="1:22" s="1" customFormat="1" ht="14.25" customHeight="1">
      <c r="A194" s="1086"/>
      <c r="B194" s="1082"/>
      <c r="C194" s="1083"/>
      <c r="D194" s="1084"/>
      <c r="E194" s="1085"/>
      <c r="F194" s="1093"/>
      <c r="G194" s="1090"/>
      <c r="H194" s="1105"/>
      <c r="I194" s="1090"/>
      <c r="J194" s="1105"/>
      <c r="K194" s="331" t="s">
        <v>3648</v>
      </c>
      <c r="L194" s="332" t="s">
        <v>20</v>
      </c>
      <c r="M194" s="332">
        <v>1.96</v>
      </c>
      <c r="N194" s="538">
        <v>1</v>
      </c>
      <c r="O194" s="432">
        <f t="shared" si="92"/>
        <v>1.96</v>
      </c>
      <c r="P194" s="1085"/>
      <c r="Q194" s="1085"/>
      <c r="R194" s="1093"/>
      <c r="S194" s="1083"/>
      <c r="T194" s="1084"/>
      <c r="U194" s="2"/>
      <c r="V194" s="2"/>
    </row>
    <row r="195" spans="1:22" s="1" customFormat="1" ht="14.25" customHeight="1">
      <c r="A195" s="1086"/>
      <c r="B195" s="1082"/>
      <c r="C195" s="1083"/>
      <c r="D195" s="1084"/>
      <c r="E195" s="1085"/>
      <c r="F195" s="1093"/>
      <c r="G195" s="1090"/>
      <c r="H195" s="1105"/>
      <c r="I195" s="1090"/>
      <c r="J195" s="1105"/>
      <c r="K195" s="331" t="s">
        <v>3649</v>
      </c>
      <c r="L195" s="332" t="s">
        <v>7</v>
      </c>
      <c r="M195" s="332">
        <v>3.38</v>
      </c>
      <c r="N195" s="538">
        <v>1.042</v>
      </c>
      <c r="O195" s="432">
        <f t="shared" si="92"/>
        <v>3.52196</v>
      </c>
      <c r="P195" s="1085"/>
      <c r="Q195" s="1085"/>
      <c r="R195" s="1093"/>
      <c r="S195" s="1083"/>
      <c r="T195" s="1084"/>
      <c r="U195" s="2"/>
      <c r="V195" s="2"/>
    </row>
    <row r="196" spans="1:22" s="1" customFormat="1" ht="14.25" customHeight="1">
      <c r="A196" s="1086"/>
      <c r="B196" s="1082"/>
      <c r="C196" s="1083"/>
      <c r="D196" s="1084"/>
      <c r="E196" s="1085"/>
      <c r="F196" s="1093"/>
      <c r="G196" s="1090"/>
      <c r="H196" s="1105"/>
      <c r="I196" s="1090"/>
      <c r="J196" s="1105"/>
      <c r="K196" s="331" t="s">
        <v>3650</v>
      </c>
      <c r="L196" s="332" t="s">
        <v>20</v>
      </c>
      <c r="M196" s="332">
        <v>7.2</v>
      </c>
      <c r="N196" s="538">
        <v>0.51900000000000002</v>
      </c>
      <c r="O196" s="432">
        <f t="shared" si="92"/>
        <v>3.7368000000000001</v>
      </c>
      <c r="P196" s="1085"/>
      <c r="Q196" s="1085"/>
      <c r="R196" s="1093"/>
      <c r="S196" s="1083"/>
      <c r="T196" s="1084"/>
      <c r="U196" s="2"/>
      <c r="V196" s="2"/>
    </row>
    <row r="197" spans="1:22" s="1" customFormat="1" ht="14.25" customHeight="1">
      <c r="A197" s="1086"/>
      <c r="B197" s="1082"/>
      <c r="C197" s="1083"/>
      <c r="D197" s="1084"/>
      <c r="E197" s="1085"/>
      <c r="F197" s="1093"/>
      <c r="G197" s="1090"/>
      <c r="H197" s="1105"/>
      <c r="I197" s="1090"/>
      <c r="J197" s="1105"/>
      <c r="K197" s="331" t="s">
        <v>3651</v>
      </c>
      <c r="L197" s="332" t="s">
        <v>20</v>
      </c>
      <c r="M197" s="332">
        <v>4.38</v>
      </c>
      <c r="N197" s="538">
        <v>0.45</v>
      </c>
      <c r="O197" s="432">
        <f t="shared" si="92"/>
        <v>1.9710000000000001</v>
      </c>
      <c r="P197" s="1085"/>
      <c r="Q197" s="1085"/>
      <c r="R197" s="1093"/>
      <c r="S197" s="1083"/>
      <c r="T197" s="1084"/>
      <c r="U197" s="2"/>
      <c r="V197" s="2"/>
    </row>
    <row r="198" spans="1:22" s="1" customFormat="1" ht="15.75" customHeight="1">
      <c r="A198" s="1086">
        <f t="shared" ref="A198" si="94">+A193+1</f>
        <v>34</v>
      </c>
      <c r="B198" s="1200" t="s">
        <v>3026</v>
      </c>
      <c r="C198" s="1109" t="s">
        <v>3653</v>
      </c>
      <c r="D198" s="1128" t="s">
        <v>7</v>
      </c>
      <c r="E198" s="1092">
        <v>140</v>
      </c>
      <c r="F198" s="1093">
        <f>H198+J198+R198</f>
        <v>6.5609904600000002</v>
      </c>
      <c r="G198" s="1122">
        <v>0.18099999999999999</v>
      </c>
      <c r="H198" s="1105">
        <f t="shared" ref="H198" si="95">G198*$P$9/1000</f>
        <v>0.44497764000000001</v>
      </c>
      <c r="I198" s="1122">
        <v>0.153</v>
      </c>
      <c r="J198" s="1106">
        <f t="shared" ref="J198" si="96">I198*$P$10/1000</f>
        <v>0.46635929999999998</v>
      </c>
      <c r="K198" s="329" t="s">
        <v>3027</v>
      </c>
      <c r="L198" s="538" t="s">
        <v>7</v>
      </c>
      <c r="M198" s="539">
        <v>1.1200000000000001</v>
      </c>
      <c r="N198" s="539">
        <v>4.125</v>
      </c>
      <c r="O198" s="432">
        <f>M198*N198</f>
        <v>4.62</v>
      </c>
      <c r="P198" s="1085">
        <f>E198*F198</f>
        <v>918.53866440000002</v>
      </c>
      <c r="Q198" s="1085">
        <f>SUM(O198:O202)</f>
        <v>4.6599999999999993</v>
      </c>
      <c r="R198" s="1085">
        <f t="shared" ref="R198" si="97">Q198*1.02*1.05*$R$15</f>
        <v>5.6496535200000002</v>
      </c>
      <c r="S198" s="1109" t="s">
        <v>3654</v>
      </c>
      <c r="T198" s="1128" t="s">
        <v>3236</v>
      </c>
    </row>
    <row r="199" spans="1:22" s="1" customFormat="1" ht="15.75" customHeight="1">
      <c r="A199" s="1086"/>
      <c r="B199" s="1201"/>
      <c r="C199" s="1110"/>
      <c r="D199" s="1129"/>
      <c r="E199" s="1092"/>
      <c r="F199" s="1093"/>
      <c r="G199" s="1123"/>
      <c r="H199" s="1105"/>
      <c r="I199" s="1123"/>
      <c r="J199" s="1107"/>
      <c r="K199" s="329" t="s">
        <v>2657</v>
      </c>
      <c r="L199" s="538" t="s">
        <v>20</v>
      </c>
      <c r="M199" s="539">
        <v>0.05</v>
      </c>
      <c r="N199" s="539">
        <v>0.4</v>
      </c>
      <c r="O199" s="432">
        <f>M199*N199</f>
        <v>2.0000000000000004E-2</v>
      </c>
      <c r="P199" s="1085"/>
      <c r="Q199" s="1085"/>
      <c r="R199" s="1085"/>
      <c r="S199" s="1110"/>
      <c r="T199" s="1129"/>
    </row>
    <row r="200" spans="1:22" s="1" customFormat="1" ht="15.75" customHeight="1">
      <c r="A200" s="1086"/>
      <c r="B200" s="1201"/>
      <c r="C200" s="1110"/>
      <c r="D200" s="1129"/>
      <c r="E200" s="1092"/>
      <c r="F200" s="1093"/>
      <c r="G200" s="1123"/>
      <c r="H200" s="1105"/>
      <c r="I200" s="1123"/>
      <c r="J200" s="1107"/>
      <c r="K200" s="329" t="s">
        <v>22</v>
      </c>
      <c r="L200" s="539" t="s">
        <v>20</v>
      </c>
      <c r="M200" s="539">
        <v>0.02</v>
      </c>
      <c r="N200" s="539">
        <v>1</v>
      </c>
      <c r="O200" s="432">
        <f>M200*N200</f>
        <v>0.02</v>
      </c>
      <c r="P200" s="1085"/>
      <c r="Q200" s="1085"/>
      <c r="R200" s="1085"/>
      <c r="S200" s="1110"/>
      <c r="T200" s="1129"/>
    </row>
    <row r="201" spans="1:22" s="1" customFormat="1" ht="15.75" customHeight="1">
      <c r="A201" s="1086"/>
      <c r="B201" s="1201"/>
      <c r="C201" s="1110"/>
      <c r="D201" s="1129"/>
      <c r="E201" s="1092"/>
      <c r="F201" s="1093"/>
      <c r="G201" s="1123"/>
      <c r="H201" s="1105"/>
      <c r="I201" s="1123"/>
      <c r="J201" s="1107"/>
      <c r="K201" s="329"/>
      <c r="L201" s="539"/>
      <c r="M201" s="539"/>
      <c r="N201" s="539"/>
      <c r="O201" s="432">
        <f>M201*N201</f>
        <v>0</v>
      </c>
      <c r="P201" s="1085"/>
      <c r="Q201" s="1085"/>
      <c r="R201" s="1085"/>
      <c r="S201" s="1110"/>
      <c r="T201" s="1129"/>
    </row>
    <row r="202" spans="1:22" s="1" customFormat="1" ht="15.75" customHeight="1">
      <c r="A202" s="1086"/>
      <c r="B202" s="1202"/>
      <c r="C202" s="1111"/>
      <c r="D202" s="1130"/>
      <c r="E202" s="1092"/>
      <c r="F202" s="1093"/>
      <c r="G202" s="1124"/>
      <c r="H202" s="1105"/>
      <c r="I202" s="1124"/>
      <c r="J202" s="1108"/>
      <c r="K202" s="329"/>
      <c r="L202" s="539"/>
      <c r="M202" s="539"/>
      <c r="N202" s="539"/>
      <c r="O202" s="432">
        <f>M202*N202</f>
        <v>0</v>
      </c>
      <c r="P202" s="1085"/>
      <c r="Q202" s="1085"/>
      <c r="R202" s="1085"/>
      <c r="S202" s="1111"/>
      <c r="T202" s="1130"/>
    </row>
    <row r="203" spans="1:22" s="724" customFormat="1" ht="14.25" customHeight="1">
      <c r="A203" s="1086">
        <f>+A198+1</f>
        <v>35</v>
      </c>
      <c r="B203" s="1098" t="s">
        <v>3642</v>
      </c>
      <c r="C203" s="1099" t="s">
        <v>3655</v>
      </c>
      <c r="D203" s="1100" t="s">
        <v>2070</v>
      </c>
      <c r="E203" s="1101">
        <v>20</v>
      </c>
      <c r="F203" s="1101">
        <f t="shared" ref="F203" si="98">H203+J203+R203</f>
        <v>3.9269183300000003</v>
      </c>
      <c r="G203" s="1115">
        <v>0.45800000000000002</v>
      </c>
      <c r="H203" s="1101">
        <f t="shared" ref="H203" si="99">G203*$P$9/1000</f>
        <v>1.1259655200000001</v>
      </c>
      <c r="I203" s="1115">
        <v>4.1000000000000003E-3</v>
      </c>
      <c r="J203" s="1101">
        <f t="shared" ref="J203" si="100">I203*$P$10/1000</f>
        <v>1.2497210000000002E-2</v>
      </c>
      <c r="K203" s="723" t="s">
        <v>3657</v>
      </c>
      <c r="L203" s="755" t="s">
        <v>2070</v>
      </c>
      <c r="M203" s="755">
        <v>1.1499999999999999</v>
      </c>
      <c r="N203" s="739">
        <v>2</v>
      </c>
      <c r="O203" s="722">
        <f t="shared" ref="O203:O207" si="101">M203*N203</f>
        <v>2.2999999999999998</v>
      </c>
      <c r="P203" s="1101">
        <f>E203*F203</f>
        <v>78.538366600000003</v>
      </c>
      <c r="Q203" s="1101">
        <f>SUM(O203:O207)</f>
        <v>2.2999999999999998</v>
      </c>
      <c r="R203" s="1101">
        <f t="shared" ref="R203" si="102">Q203*1.02*1.05*$R$15</f>
        <v>2.7884556000000003</v>
      </c>
      <c r="S203" s="1099" t="s">
        <v>3656</v>
      </c>
      <c r="T203" s="1100" t="s">
        <v>3594</v>
      </c>
    </row>
    <row r="204" spans="1:22" s="724" customFormat="1" ht="14.25" customHeight="1">
      <c r="A204" s="1086"/>
      <c r="B204" s="1098"/>
      <c r="C204" s="1099"/>
      <c r="D204" s="1100"/>
      <c r="E204" s="1101"/>
      <c r="F204" s="1101"/>
      <c r="G204" s="1115"/>
      <c r="H204" s="1101"/>
      <c r="I204" s="1115"/>
      <c r="J204" s="1101"/>
      <c r="K204" s="723"/>
      <c r="L204" s="755"/>
      <c r="M204" s="755"/>
      <c r="N204" s="739"/>
      <c r="O204" s="722">
        <f t="shared" si="101"/>
        <v>0</v>
      </c>
      <c r="P204" s="1101"/>
      <c r="Q204" s="1101"/>
      <c r="R204" s="1101"/>
      <c r="S204" s="1099"/>
      <c r="T204" s="1100"/>
    </row>
    <row r="205" spans="1:22" s="756" customFormat="1" ht="14.25" customHeight="1">
      <c r="A205" s="1086"/>
      <c r="B205" s="1098"/>
      <c r="C205" s="1099"/>
      <c r="D205" s="1100"/>
      <c r="E205" s="1101"/>
      <c r="F205" s="1101"/>
      <c r="G205" s="1115"/>
      <c r="H205" s="1101"/>
      <c r="I205" s="1115"/>
      <c r="J205" s="1101"/>
      <c r="K205" s="723"/>
      <c r="L205" s="755"/>
      <c r="M205" s="755"/>
      <c r="N205" s="739"/>
      <c r="O205" s="722">
        <f t="shared" si="101"/>
        <v>0</v>
      </c>
      <c r="P205" s="1101"/>
      <c r="Q205" s="1101"/>
      <c r="R205" s="1101"/>
      <c r="S205" s="1099"/>
      <c r="T205" s="1100"/>
      <c r="U205" s="724"/>
      <c r="V205" s="724"/>
    </row>
    <row r="206" spans="1:22" s="756" customFormat="1" ht="14.25" customHeight="1">
      <c r="A206" s="1086"/>
      <c r="B206" s="1098"/>
      <c r="C206" s="1099"/>
      <c r="D206" s="1100"/>
      <c r="E206" s="1101"/>
      <c r="F206" s="1101"/>
      <c r="G206" s="1115"/>
      <c r="H206" s="1101"/>
      <c r="I206" s="1115"/>
      <c r="J206" s="1101"/>
      <c r="K206" s="723"/>
      <c r="L206" s="755"/>
      <c r="M206" s="755"/>
      <c r="N206" s="739"/>
      <c r="O206" s="722">
        <f t="shared" si="101"/>
        <v>0</v>
      </c>
      <c r="P206" s="1101"/>
      <c r="Q206" s="1101"/>
      <c r="R206" s="1101"/>
      <c r="S206" s="1099"/>
      <c r="T206" s="1100"/>
      <c r="U206" s="724"/>
      <c r="V206" s="724"/>
    </row>
    <row r="207" spans="1:22" s="756" customFormat="1" ht="14.25" customHeight="1">
      <c r="A207" s="1086"/>
      <c r="B207" s="1098"/>
      <c r="C207" s="1099"/>
      <c r="D207" s="1100"/>
      <c r="E207" s="1101"/>
      <c r="F207" s="1101"/>
      <c r="G207" s="1115"/>
      <c r="H207" s="1101"/>
      <c r="I207" s="1115"/>
      <c r="J207" s="1101"/>
      <c r="K207" s="723"/>
      <c r="L207" s="755"/>
      <c r="M207" s="755"/>
      <c r="N207" s="739"/>
      <c r="O207" s="722">
        <f t="shared" si="101"/>
        <v>0</v>
      </c>
      <c r="P207" s="1101"/>
      <c r="Q207" s="1101"/>
      <c r="R207" s="1101"/>
      <c r="S207" s="1099"/>
      <c r="T207" s="1100"/>
      <c r="U207" s="724"/>
      <c r="V207" s="724"/>
    </row>
    <row r="208" spans="1:22" s="435" customFormat="1" ht="14.25" customHeight="1">
      <c r="A208" s="1086">
        <f>+A203+1</f>
        <v>36</v>
      </c>
      <c r="B208" s="1082" t="s">
        <v>3343</v>
      </c>
      <c r="C208" s="1083" t="s">
        <v>2661</v>
      </c>
      <c r="D208" s="1084" t="s">
        <v>7</v>
      </c>
      <c r="E208" s="1085">
        <v>100</v>
      </c>
      <c r="F208" s="1093">
        <f t="shared" ref="F208" si="103">H208+J208+R208</f>
        <v>0.36577426240000011</v>
      </c>
      <c r="G208" s="1090">
        <v>1.6E-2</v>
      </c>
      <c r="H208" s="1105">
        <f t="shared" ref="H208" si="104">G208*$P$9/1000</f>
        <v>3.9335040000000002E-2</v>
      </c>
      <c r="I208" s="1090">
        <v>4.0000000000000001E-3</v>
      </c>
      <c r="J208" s="1105">
        <f t="shared" ref="J208" si="105">I208*$P$10/1000</f>
        <v>1.2192399999999999E-2</v>
      </c>
      <c r="K208" s="331" t="s">
        <v>3344</v>
      </c>
      <c r="L208" s="332" t="s">
        <v>20</v>
      </c>
      <c r="M208" s="332">
        <v>0.32400000000000001</v>
      </c>
      <c r="N208" s="538">
        <v>0.8</v>
      </c>
      <c r="O208" s="432">
        <f>M208*N208</f>
        <v>0.25920000000000004</v>
      </c>
      <c r="P208" s="1085">
        <f>E208*F208</f>
        <v>36.577426240000008</v>
      </c>
      <c r="Q208" s="1085">
        <f>SUM(O208:O212)</f>
        <v>0.25920000000000004</v>
      </c>
      <c r="R208" s="1093">
        <f t="shared" ref="R208" si="106">Q208*1.02*1.05*$R$15</f>
        <v>0.31424682240000013</v>
      </c>
      <c r="S208" s="1083" t="s">
        <v>3345</v>
      </c>
      <c r="T208" s="1084" t="s">
        <v>3236</v>
      </c>
    </row>
    <row r="209" spans="1:27" s="435" customFormat="1" ht="14.25" customHeight="1">
      <c r="A209" s="1086"/>
      <c r="B209" s="1082"/>
      <c r="C209" s="1083"/>
      <c r="D209" s="1084"/>
      <c r="E209" s="1085"/>
      <c r="F209" s="1093"/>
      <c r="G209" s="1090"/>
      <c r="H209" s="1105"/>
      <c r="I209" s="1090"/>
      <c r="J209" s="1105"/>
      <c r="K209" s="331"/>
      <c r="L209" s="332"/>
      <c r="M209" s="332"/>
      <c r="N209" s="538"/>
      <c r="O209" s="432">
        <f>M209*N209</f>
        <v>0</v>
      </c>
      <c r="P209" s="1085"/>
      <c r="Q209" s="1085"/>
      <c r="R209" s="1093"/>
      <c r="S209" s="1083"/>
      <c r="T209" s="1084"/>
    </row>
    <row r="210" spans="1:27" s="435" customFormat="1" ht="14.25" customHeight="1">
      <c r="A210" s="1086"/>
      <c r="B210" s="1082"/>
      <c r="C210" s="1083"/>
      <c r="D210" s="1084"/>
      <c r="E210" s="1085"/>
      <c r="F210" s="1093"/>
      <c r="G210" s="1090"/>
      <c r="H210" s="1105"/>
      <c r="I210" s="1090"/>
      <c r="J210" s="1105"/>
      <c r="K210" s="331"/>
      <c r="L210" s="332"/>
      <c r="M210" s="332"/>
      <c r="N210" s="538"/>
      <c r="O210" s="432">
        <f>M210*N210</f>
        <v>0</v>
      </c>
      <c r="P210" s="1085"/>
      <c r="Q210" s="1085"/>
      <c r="R210" s="1093"/>
      <c r="S210" s="1083"/>
      <c r="T210" s="1084"/>
    </row>
    <row r="211" spans="1:27" s="435" customFormat="1" ht="14.25" customHeight="1">
      <c r="A211" s="1086"/>
      <c r="B211" s="1082"/>
      <c r="C211" s="1083"/>
      <c r="D211" s="1084"/>
      <c r="E211" s="1085"/>
      <c r="F211" s="1093"/>
      <c r="G211" s="1090"/>
      <c r="H211" s="1105"/>
      <c r="I211" s="1090"/>
      <c r="J211" s="1105"/>
      <c r="K211" s="331"/>
      <c r="L211" s="332"/>
      <c r="M211" s="332"/>
      <c r="N211" s="538"/>
      <c r="O211" s="432">
        <f>M211*N211</f>
        <v>0</v>
      </c>
      <c r="P211" s="1085"/>
      <c r="Q211" s="1085"/>
      <c r="R211" s="1093"/>
      <c r="S211" s="1083"/>
      <c r="T211" s="1084"/>
    </row>
    <row r="212" spans="1:27" s="435" customFormat="1" ht="14.25" customHeight="1">
      <c r="A212" s="1086"/>
      <c r="B212" s="1082"/>
      <c r="C212" s="1083"/>
      <c r="D212" s="1084"/>
      <c r="E212" s="1085"/>
      <c r="F212" s="1093"/>
      <c r="G212" s="1090"/>
      <c r="H212" s="1105"/>
      <c r="I212" s="1090"/>
      <c r="J212" s="1105"/>
      <c r="K212" s="331"/>
      <c r="L212" s="332"/>
      <c r="M212" s="332"/>
      <c r="N212" s="538"/>
      <c r="O212" s="432">
        <f>M212*N212</f>
        <v>0</v>
      </c>
      <c r="P212" s="1085"/>
      <c r="Q212" s="1085"/>
      <c r="R212" s="1093"/>
      <c r="S212" s="1083"/>
      <c r="T212" s="1084"/>
    </row>
    <row r="213" spans="1:27" s="735" customFormat="1" ht="15.75" customHeight="1">
      <c r="A213" s="1086">
        <f>+A208+1</f>
        <v>37</v>
      </c>
      <c r="B213" s="1209" t="s">
        <v>3034</v>
      </c>
      <c r="C213" s="1136" t="s">
        <v>2662</v>
      </c>
      <c r="D213" s="1134" t="s">
        <v>23</v>
      </c>
      <c r="E213" s="1137">
        <v>0.3</v>
      </c>
      <c r="F213" s="1133">
        <f t="shared" ref="F213" si="107">H213+J213+R213</f>
        <v>89.405972240000011</v>
      </c>
      <c r="G213" s="1137">
        <v>23.1</v>
      </c>
      <c r="H213" s="1133">
        <f t="shared" ref="H213" si="108">G213*$P$9/1000</f>
        <v>56.789964000000005</v>
      </c>
      <c r="I213" s="1137">
        <v>4.07</v>
      </c>
      <c r="J213" s="1133">
        <f t="shared" ref="J213" si="109">I213*$P$10/1000</f>
        <v>12.405766999999999</v>
      </c>
      <c r="K213" s="760" t="s">
        <v>2071</v>
      </c>
      <c r="L213" s="730" t="s">
        <v>20</v>
      </c>
      <c r="M213" s="737">
        <v>15.2</v>
      </c>
      <c r="N213" s="730">
        <v>0.85</v>
      </c>
      <c r="O213" s="728">
        <f t="shared" ref="O213:O222" si="110">M213*N213</f>
        <v>12.92</v>
      </c>
      <c r="P213" s="1133">
        <f>E213*F213</f>
        <v>26.821791672000003</v>
      </c>
      <c r="Q213" s="1133">
        <f>SUM(O213:O217)</f>
        <v>16.669999999999998</v>
      </c>
      <c r="R213" s="1133">
        <f t="shared" ref="R213" si="111">Q213*1.02*1.05*$R$15</f>
        <v>20.210241240000002</v>
      </c>
      <c r="S213" s="1136" t="s">
        <v>3659</v>
      </c>
      <c r="T213" s="1134" t="s">
        <v>3248</v>
      </c>
      <c r="U213" s="731"/>
      <c r="V213" s="731"/>
    </row>
    <row r="214" spans="1:27" s="735" customFormat="1" ht="15.75" customHeight="1">
      <c r="A214" s="1086"/>
      <c r="B214" s="1176"/>
      <c r="C214" s="1136"/>
      <c r="D214" s="1134"/>
      <c r="E214" s="1137"/>
      <c r="F214" s="1133"/>
      <c r="G214" s="1137"/>
      <c r="H214" s="1133"/>
      <c r="I214" s="1137"/>
      <c r="J214" s="1133"/>
      <c r="K214" s="760" t="s">
        <v>22</v>
      </c>
      <c r="L214" s="734" t="s">
        <v>20</v>
      </c>
      <c r="M214" s="730">
        <v>3.3</v>
      </c>
      <c r="N214" s="730">
        <v>1</v>
      </c>
      <c r="O214" s="728">
        <f t="shared" si="110"/>
        <v>3.3</v>
      </c>
      <c r="P214" s="1133"/>
      <c r="Q214" s="1133"/>
      <c r="R214" s="1133"/>
      <c r="S214" s="1136"/>
      <c r="T214" s="1134"/>
      <c r="U214" s="731"/>
      <c r="V214" s="731"/>
    </row>
    <row r="215" spans="1:27" s="735" customFormat="1" ht="15.75" customHeight="1">
      <c r="A215" s="1086"/>
      <c r="B215" s="1176"/>
      <c r="C215" s="1136"/>
      <c r="D215" s="1134"/>
      <c r="E215" s="1137"/>
      <c r="F215" s="1133"/>
      <c r="G215" s="1137"/>
      <c r="H215" s="1133"/>
      <c r="I215" s="1137"/>
      <c r="J215" s="1133"/>
      <c r="K215" s="761" t="s">
        <v>3637</v>
      </c>
      <c r="L215" s="737" t="s">
        <v>20</v>
      </c>
      <c r="M215" s="737">
        <v>1</v>
      </c>
      <c r="N215" s="737">
        <v>0.45</v>
      </c>
      <c r="O215" s="728">
        <f t="shared" si="110"/>
        <v>0.45</v>
      </c>
      <c r="P215" s="1133"/>
      <c r="Q215" s="1133"/>
      <c r="R215" s="1133"/>
      <c r="S215" s="1136"/>
      <c r="T215" s="1134"/>
      <c r="U215" s="731"/>
      <c r="V215" s="731"/>
    </row>
    <row r="216" spans="1:27" s="735" customFormat="1" ht="15.75" customHeight="1">
      <c r="A216" s="1086"/>
      <c r="B216" s="1176"/>
      <c r="C216" s="1136"/>
      <c r="D216" s="1134"/>
      <c r="E216" s="1137"/>
      <c r="F216" s="1133"/>
      <c r="G216" s="1137"/>
      <c r="H216" s="1133"/>
      <c r="I216" s="1137"/>
      <c r="J216" s="1133"/>
      <c r="K216" s="761"/>
      <c r="L216" s="737"/>
      <c r="M216" s="737"/>
      <c r="N216" s="737"/>
      <c r="O216" s="728">
        <f t="shared" si="110"/>
        <v>0</v>
      </c>
      <c r="P216" s="1133"/>
      <c r="Q216" s="1133"/>
      <c r="R216" s="1133"/>
      <c r="S216" s="1136"/>
      <c r="T216" s="1134"/>
      <c r="U216" s="731"/>
      <c r="V216" s="731"/>
    </row>
    <row r="217" spans="1:27" s="735" customFormat="1" ht="15.75" customHeight="1">
      <c r="A217" s="1086"/>
      <c r="B217" s="1176"/>
      <c r="C217" s="1136"/>
      <c r="D217" s="1134"/>
      <c r="E217" s="1137"/>
      <c r="F217" s="1133"/>
      <c r="G217" s="1137"/>
      <c r="H217" s="1133"/>
      <c r="I217" s="1137"/>
      <c r="J217" s="1133"/>
      <c r="K217" s="761"/>
      <c r="L217" s="737"/>
      <c r="M217" s="737"/>
      <c r="N217" s="737"/>
      <c r="O217" s="728">
        <f t="shared" si="110"/>
        <v>0</v>
      </c>
      <c r="P217" s="1133"/>
      <c r="Q217" s="1133"/>
      <c r="R217" s="1133"/>
      <c r="S217" s="1136"/>
      <c r="T217" s="1134"/>
      <c r="U217" s="731"/>
      <c r="V217" s="731"/>
    </row>
    <row r="218" spans="1:27" s="735" customFormat="1" ht="14.25" customHeight="1">
      <c r="A218" s="1086">
        <f t="shared" ref="A218" si="112">+A213+1</f>
        <v>38</v>
      </c>
      <c r="B218" s="1135" t="s">
        <v>3658</v>
      </c>
      <c r="C218" s="1136" t="s">
        <v>2663</v>
      </c>
      <c r="D218" s="1134" t="s">
        <v>18</v>
      </c>
      <c r="E218" s="1133">
        <v>90</v>
      </c>
      <c r="F218" s="1133">
        <f t="shared" ref="F218" si="113">H218+J218+R218</f>
        <v>0.16461567999999999</v>
      </c>
      <c r="G218" s="1137">
        <v>6.2E-2</v>
      </c>
      <c r="H218" s="1133">
        <f t="shared" ref="H218" si="114">G218*$P$9/1000</f>
        <v>0.15242327999999999</v>
      </c>
      <c r="I218" s="1137">
        <v>4.0000000000000001E-3</v>
      </c>
      <c r="J218" s="1133">
        <f t="shared" ref="J218" si="115">I218*$P$10/1000</f>
        <v>1.2192399999999999E-2</v>
      </c>
      <c r="K218" s="733"/>
      <c r="L218" s="734"/>
      <c r="M218" s="734"/>
      <c r="N218" s="729"/>
      <c r="O218" s="728"/>
      <c r="P218" s="1133">
        <f>E218*F218</f>
        <v>14.815411199999998</v>
      </c>
      <c r="Q218" s="1133">
        <f>SUM(O218:O222)</f>
        <v>0</v>
      </c>
      <c r="R218" s="1133">
        <f t="shared" ref="R218" si="116">Q218*1.02*1.05*$R$15</f>
        <v>0</v>
      </c>
      <c r="S218" s="1136" t="s">
        <v>3660</v>
      </c>
      <c r="T218" s="1134" t="s">
        <v>3168</v>
      </c>
      <c r="U218" s="731"/>
      <c r="V218" s="731"/>
    </row>
    <row r="219" spans="1:27" s="735" customFormat="1" ht="14.25" customHeight="1">
      <c r="A219" s="1086"/>
      <c r="B219" s="1135"/>
      <c r="C219" s="1136"/>
      <c r="D219" s="1134"/>
      <c r="E219" s="1133"/>
      <c r="F219" s="1133"/>
      <c r="G219" s="1137"/>
      <c r="H219" s="1133"/>
      <c r="I219" s="1137"/>
      <c r="J219" s="1133"/>
      <c r="K219" s="733"/>
      <c r="L219" s="734"/>
      <c r="M219" s="734"/>
      <c r="N219" s="729"/>
      <c r="O219" s="728">
        <f t="shared" si="110"/>
        <v>0</v>
      </c>
      <c r="P219" s="1133"/>
      <c r="Q219" s="1133"/>
      <c r="R219" s="1133"/>
      <c r="S219" s="1136"/>
      <c r="T219" s="1134"/>
      <c r="U219" s="731"/>
      <c r="V219" s="731"/>
    </row>
    <row r="220" spans="1:27" s="735" customFormat="1" ht="14.25" customHeight="1">
      <c r="A220" s="1086"/>
      <c r="B220" s="1135"/>
      <c r="C220" s="1136"/>
      <c r="D220" s="1134"/>
      <c r="E220" s="1133"/>
      <c r="F220" s="1133"/>
      <c r="G220" s="1137"/>
      <c r="H220" s="1133"/>
      <c r="I220" s="1137"/>
      <c r="J220" s="1133"/>
      <c r="K220" s="733"/>
      <c r="L220" s="734"/>
      <c r="M220" s="734"/>
      <c r="N220" s="729"/>
      <c r="O220" s="728">
        <f t="shared" si="110"/>
        <v>0</v>
      </c>
      <c r="P220" s="1133"/>
      <c r="Q220" s="1133"/>
      <c r="R220" s="1133"/>
      <c r="S220" s="1136"/>
      <c r="T220" s="1134"/>
      <c r="U220" s="731"/>
      <c r="V220" s="731"/>
    </row>
    <row r="221" spans="1:27" s="731" customFormat="1" ht="14.25" customHeight="1">
      <c r="A221" s="1086"/>
      <c r="B221" s="1135"/>
      <c r="C221" s="1136"/>
      <c r="D221" s="1134"/>
      <c r="E221" s="1133"/>
      <c r="F221" s="1133"/>
      <c r="G221" s="1137"/>
      <c r="H221" s="1133"/>
      <c r="I221" s="1137"/>
      <c r="J221" s="1133"/>
      <c r="K221" s="733"/>
      <c r="L221" s="734"/>
      <c r="M221" s="734"/>
      <c r="N221" s="729"/>
      <c r="O221" s="728">
        <f t="shared" si="110"/>
        <v>0</v>
      </c>
      <c r="P221" s="1133"/>
      <c r="Q221" s="1133"/>
      <c r="R221" s="1133"/>
      <c r="S221" s="1136"/>
      <c r="T221" s="1134"/>
    </row>
    <row r="222" spans="1:27" s="731" customFormat="1" ht="14.25" customHeight="1">
      <c r="A222" s="1086"/>
      <c r="B222" s="1135"/>
      <c r="C222" s="1136"/>
      <c r="D222" s="1134"/>
      <c r="E222" s="1133"/>
      <c r="F222" s="1133"/>
      <c r="G222" s="1137"/>
      <c r="H222" s="1133"/>
      <c r="I222" s="1137"/>
      <c r="J222" s="1133"/>
      <c r="K222" s="733"/>
      <c r="L222" s="734"/>
      <c r="M222" s="734"/>
      <c r="N222" s="729"/>
      <c r="O222" s="728">
        <f t="shared" si="110"/>
        <v>0</v>
      </c>
      <c r="P222" s="1133"/>
      <c r="Q222" s="1133"/>
      <c r="R222" s="1133"/>
      <c r="S222" s="1136"/>
      <c r="T222" s="1134"/>
    </row>
    <row r="223" spans="1:27" s="109" customFormat="1" ht="15.75" customHeight="1">
      <c r="A223" s="110"/>
      <c r="B223" s="317"/>
      <c r="C223" s="316"/>
      <c r="D223" s="317"/>
      <c r="E223" s="564"/>
      <c r="F223" s="317"/>
      <c r="G223" s="317"/>
      <c r="H223" s="317"/>
      <c r="I223" s="317"/>
      <c r="J223" s="317"/>
      <c r="K223" s="316"/>
      <c r="L223" s="317"/>
      <c r="M223" s="317"/>
      <c r="N223" s="317"/>
      <c r="O223" s="317"/>
      <c r="P223" s="317"/>
      <c r="Q223" s="317"/>
      <c r="R223" s="317"/>
      <c r="S223" s="110"/>
      <c r="T223" s="110"/>
      <c r="U223" s="110"/>
      <c r="V223" s="110"/>
      <c r="W223" s="110"/>
      <c r="X223" s="110"/>
      <c r="Y223" s="110"/>
      <c r="Z223" s="110"/>
      <c r="AA223" s="110"/>
    </row>
    <row r="224" spans="1:27" s="99" customFormat="1" ht="15.75" customHeight="1">
      <c r="A224" s="102"/>
      <c r="B224" s="339"/>
      <c r="C224" s="343" t="s">
        <v>2054</v>
      </c>
      <c r="D224" s="339"/>
      <c r="E224" s="565"/>
      <c r="F224" s="335"/>
      <c r="G224" s="335"/>
      <c r="H224" s="335"/>
      <c r="I224" s="335"/>
      <c r="J224" s="335"/>
      <c r="K224" s="336"/>
      <c r="L224" s="335"/>
      <c r="M224" s="335"/>
      <c r="N224" s="335"/>
      <c r="O224" s="335"/>
      <c r="P224" s="337">
        <f>SUM(P18:P222)-P229</f>
        <v>13290.725222275807</v>
      </c>
      <c r="Q224" s="338"/>
      <c r="R224" s="567"/>
      <c r="S224" s="240"/>
      <c r="T224" s="240"/>
      <c r="U224" s="240"/>
      <c r="V224" s="240"/>
      <c r="W224" s="240"/>
      <c r="X224" s="240"/>
      <c r="Y224" s="240"/>
      <c r="Z224" s="240"/>
      <c r="AA224" s="240"/>
    </row>
    <row r="225" spans="1:30" s="99" customFormat="1" ht="15.75" customHeight="1">
      <c r="A225" s="102"/>
      <c r="B225" s="339"/>
      <c r="C225" s="340" t="s">
        <v>2064</v>
      </c>
      <c r="D225" s="339"/>
      <c r="E225" s="565"/>
      <c r="F225" s="339"/>
      <c r="G225" s="339"/>
      <c r="H225" s="339"/>
      <c r="I225" s="339"/>
      <c r="J225" s="339"/>
      <c r="K225" s="340"/>
      <c r="L225" s="339"/>
      <c r="M225" s="339"/>
      <c r="N225" s="339"/>
      <c r="O225" s="339"/>
      <c r="P225" s="338">
        <f>P224*0.133</f>
        <v>1767.6664545626825</v>
      </c>
      <c r="Q225" s="341"/>
      <c r="R225" s="341"/>
      <c r="S225" s="240"/>
      <c r="T225" s="240"/>
      <c r="U225" s="240"/>
      <c r="V225" s="240"/>
      <c r="W225" s="240"/>
      <c r="X225" s="240"/>
      <c r="Y225" s="240"/>
      <c r="Z225" s="240"/>
      <c r="AA225" s="240"/>
    </row>
    <row r="226" spans="1:30" s="99" customFormat="1" ht="15.75" customHeight="1">
      <c r="A226" s="102"/>
      <c r="B226" s="339"/>
      <c r="C226" s="340" t="s">
        <v>134</v>
      </c>
      <c r="D226" s="339"/>
      <c r="E226" s="565"/>
      <c r="F226" s="339"/>
      <c r="G226" s="339"/>
      <c r="H226" s="339"/>
      <c r="I226" s="339"/>
      <c r="J226" s="339"/>
      <c r="K226" s="340"/>
      <c r="L226" s="339"/>
      <c r="M226" s="339"/>
      <c r="N226" s="339"/>
      <c r="O226" s="339"/>
      <c r="P226" s="338">
        <f>SUM(P224:P225)</f>
        <v>15058.39167683849</v>
      </c>
      <c r="Q226" s="341"/>
      <c r="R226" s="341"/>
      <c r="S226" s="240"/>
      <c r="T226" s="240"/>
      <c r="U226" s="240"/>
      <c r="V226" s="240"/>
      <c r="W226" s="240"/>
      <c r="X226" s="240"/>
      <c r="Y226" s="240"/>
      <c r="Z226" s="240"/>
      <c r="AA226" s="240"/>
    </row>
    <row r="227" spans="1:30" s="99" customFormat="1" ht="15.75" customHeight="1">
      <c r="A227" s="102"/>
      <c r="B227" s="339"/>
      <c r="C227" s="340" t="s">
        <v>2065</v>
      </c>
      <c r="D227" s="339"/>
      <c r="E227" s="565"/>
      <c r="F227" s="339"/>
      <c r="G227" s="339"/>
      <c r="H227" s="339"/>
      <c r="I227" s="339"/>
      <c r="J227" s="339"/>
      <c r="K227" s="340"/>
      <c r="L227" s="339"/>
      <c r="M227" s="339"/>
      <c r="N227" s="339"/>
      <c r="O227" s="339"/>
      <c r="P227" s="338">
        <f>P226*0.11</f>
        <v>1656.423084452234</v>
      </c>
      <c r="Q227" s="339"/>
      <c r="R227" s="339"/>
      <c r="S227" s="240"/>
      <c r="T227" s="240"/>
      <c r="U227" s="240"/>
      <c r="V227" s="240"/>
      <c r="W227" s="240"/>
      <c r="X227" s="240"/>
      <c r="Y227" s="240"/>
      <c r="Z227" s="240"/>
      <c r="AA227" s="240"/>
    </row>
    <row r="228" spans="1:30" s="99" customFormat="1" ht="14.25" customHeight="1">
      <c r="A228" s="102"/>
      <c r="B228" s="339"/>
      <c r="C228" s="340" t="s">
        <v>134</v>
      </c>
      <c r="D228" s="339"/>
      <c r="E228" s="565"/>
      <c r="F228" s="339"/>
      <c r="G228" s="339"/>
      <c r="H228" s="339"/>
      <c r="I228" s="339"/>
      <c r="J228" s="339"/>
      <c r="K228" s="340"/>
      <c r="L228" s="339"/>
      <c r="M228" s="339"/>
      <c r="N228" s="339"/>
      <c r="O228" s="339"/>
      <c r="P228" s="338">
        <f>SUM(P226:P227)</f>
        <v>16714.814761290723</v>
      </c>
      <c r="Q228" s="341"/>
      <c r="R228" s="341"/>
      <c r="S228" s="240"/>
      <c r="T228" s="240"/>
      <c r="U228" s="240"/>
      <c r="V228" s="240"/>
      <c r="W228" s="240"/>
      <c r="X228" s="240"/>
      <c r="Y228" s="240"/>
      <c r="Z228" s="240"/>
      <c r="AA228" s="240"/>
    </row>
    <row r="229" spans="1:30" s="99" customFormat="1" ht="14.25" customHeight="1">
      <c r="A229" s="102"/>
      <c r="B229" s="339"/>
      <c r="C229" s="340" t="s">
        <v>178</v>
      </c>
      <c r="D229" s="339"/>
      <c r="E229" s="565"/>
      <c r="F229" s="339"/>
      <c r="G229" s="339"/>
      <c r="H229" s="339"/>
      <c r="I229" s="339"/>
      <c r="J229" s="339"/>
      <c r="K229" s="340"/>
      <c r="L229" s="339"/>
      <c r="M229" s="339"/>
      <c r="N229" s="339"/>
      <c r="O229" s="339"/>
      <c r="P229" s="338"/>
      <c r="Q229" s="339"/>
      <c r="R229" s="339"/>
      <c r="S229" s="240"/>
      <c r="T229" s="240"/>
      <c r="U229" s="240"/>
      <c r="V229" s="240"/>
      <c r="W229" s="240"/>
      <c r="X229" s="240"/>
      <c r="Y229" s="240"/>
      <c r="Z229" s="240"/>
      <c r="AA229" s="240"/>
    </row>
    <row r="230" spans="1:30" s="99" customFormat="1" ht="14.25" customHeight="1">
      <c r="A230" s="102"/>
      <c r="B230" s="339"/>
      <c r="C230" s="343" t="s">
        <v>2055</v>
      </c>
      <c r="D230" s="342"/>
      <c r="E230" s="569"/>
      <c r="F230" s="342"/>
      <c r="G230" s="342"/>
      <c r="H230" s="342"/>
      <c r="I230" s="342"/>
      <c r="J230" s="342"/>
      <c r="K230" s="343"/>
      <c r="L230" s="342"/>
      <c r="M230" s="342"/>
      <c r="N230" s="342"/>
      <c r="O230" s="1184">
        <f>+P229+P228</f>
        <v>16714.814761290723</v>
      </c>
      <c r="P230" s="1184"/>
      <c r="Q230" s="339"/>
      <c r="R230" s="339"/>
      <c r="T230" s="240"/>
      <c r="U230" s="240"/>
      <c r="V230" s="240"/>
      <c r="W230" s="240"/>
      <c r="X230" s="240"/>
      <c r="Y230" s="240"/>
      <c r="Z230" s="240"/>
      <c r="AA230" s="240"/>
      <c r="AB230" s="240"/>
      <c r="AC230" s="240"/>
      <c r="AD230" s="240"/>
    </row>
    <row r="231" spans="1:30" ht="14.25" customHeight="1">
      <c r="A231" s="104"/>
      <c r="B231" s="586"/>
      <c r="C231" s="586"/>
      <c r="D231" s="586"/>
      <c r="E231" s="544"/>
      <c r="P231" s="344"/>
      <c r="Q231" s="586"/>
      <c r="R231" s="586"/>
      <c r="T231" s="104"/>
      <c r="U231" s="104"/>
      <c r="V231" s="104"/>
      <c r="W231" s="104"/>
      <c r="X231" s="104"/>
      <c r="Y231" s="104"/>
      <c r="Z231" s="104"/>
      <c r="AA231" s="104"/>
      <c r="AB231" s="104"/>
      <c r="AC231" s="104"/>
      <c r="AD231" s="104"/>
    </row>
    <row r="232" spans="1:30" ht="14.25" customHeight="1">
      <c r="A232" s="104"/>
      <c r="B232" s="586"/>
      <c r="C232" s="586"/>
      <c r="D232" s="586"/>
      <c r="E232" s="544"/>
      <c r="F232" s="1151" t="s">
        <v>17</v>
      </c>
      <c r="G232" s="1151"/>
      <c r="I232" s="1151" t="s">
        <v>3755</v>
      </c>
      <c r="J232" s="1151"/>
      <c r="K232" s="1183"/>
      <c r="L232" s="1183"/>
      <c r="M232" s="1183"/>
      <c r="Q232" s="586"/>
      <c r="R232" s="586"/>
      <c r="T232" s="104"/>
      <c r="U232" s="104"/>
      <c r="V232" s="104"/>
      <c r="W232" s="104"/>
      <c r="X232" s="104"/>
      <c r="Y232" s="104"/>
      <c r="Z232" s="104"/>
      <c r="AA232" s="104"/>
      <c r="AB232" s="104"/>
      <c r="AC232" s="104"/>
      <c r="AD232" s="104"/>
    </row>
    <row r="239" spans="1:30">
      <c r="P239" s="495">
        <f>SUM(P18:P237)-P244</f>
        <v>61778.746421695745</v>
      </c>
    </row>
    <row r="245" spans="15:15">
      <c r="O245" s="544">
        <f>+P244+P243</f>
        <v>0</v>
      </c>
    </row>
  </sheetData>
  <mergeCells count="643">
    <mergeCell ref="F98:F102"/>
    <mergeCell ref="G98:G102"/>
    <mergeCell ref="H98:H102"/>
    <mergeCell ref="I98:I102"/>
    <mergeCell ref="A43:A47"/>
    <mergeCell ref="B43:B47"/>
    <mergeCell ref="C43:C47"/>
    <mergeCell ref="D43:D47"/>
    <mergeCell ref="E43:E47"/>
    <mergeCell ref="S43:S47"/>
    <mergeCell ref="T43:T47"/>
    <mergeCell ref="G48:G52"/>
    <mergeCell ref="H48:H52"/>
    <mergeCell ref="I48:I52"/>
    <mergeCell ref="J48:J52"/>
    <mergeCell ref="P48:P52"/>
    <mergeCell ref="Q48:Q52"/>
    <mergeCell ref="R48:R52"/>
    <mergeCell ref="S48:S52"/>
    <mergeCell ref="T48:T52"/>
    <mergeCell ref="A48:A52"/>
    <mergeCell ref="B48:B52"/>
    <mergeCell ref="C48:C52"/>
    <mergeCell ref="D48:D52"/>
    <mergeCell ref="E48:E52"/>
    <mergeCell ref="F48:F52"/>
    <mergeCell ref="D38:D42"/>
    <mergeCell ref="E38:E42"/>
    <mergeCell ref="F38:F42"/>
    <mergeCell ref="G38:G42"/>
    <mergeCell ref="H38:H42"/>
    <mergeCell ref="A23:A27"/>
    <mergeCell ref="B23:B27"/>
    <mergeCell ref="C23:C27"/>
    <mergeCell ref="D23:D27"/>
    <mergeCell ref="E23:E27"/>
    <mergeCell ref="F23:F27"/>
    <mergeCell ref="G23:G27"/>
    <mergeCell ref="H23:H27"/>
    <mergeCell ref="R23:R27"/>
    <mergeCell ref="S23:S27"/>
    <mergeCell ref="T23:T27"/>
    <mergeCell ref="I23:I27"/>
    <mergeCell ref="I38:I42"/>
    <mergeCell ref="J98:J102"/>
    <mergeCell ref="P98:P102"/>
    <mergeCell ref="Q98:Q102"/>
    <mergeCell ref="R98:R102"/>
    <mergeCell ref="S98:S102"/>
    <mergeCell ref="T98:T102"/>
    <mergeCell ref="J43:J47"/>
    <mergeCell ref="P43:P47"/>
    <mergeCell ref="T38:T42"/>
    <mergeCell ref="J33:J37"/>
    <mergeCell ref="P33:P37"/>
    <mergeCell ref="Q33:Q37"/>
    <mergeCell ref="R33:R37"/>
    <mergeCell ref="S33:S37"/>
    <mergeCell ref="T33:T37"/>
    <mergeCell ref="S83:S87"/>
    <mergeCell ref="T83:T87"/>
    <mergeCell ref="R38:R42"/>
    <mergeCell ref="S38:S42"/>
    <mergeCell ref="G128:G132"/>
    <mergeCell ref="H123:H127"/>
    <mergeCell ref="I123:I127"/>
    <mergeCell ref="R123:R127"/>
    <mergeCell ref="S123:S127"/>
    <mergeCell ref="T123:T127"/>
    <mergeCell ref="J128:J132"/>
    <mergeCell ref="P128:P132"/>
    <mergeCell ref="Q128:Q132"/>
    <mergeCell ref="R128:R132"/>
    <mergeCell ref="S128:S132"/>
    <mergeCell ref="T128:T132"/>
    <mergeCell ref="H128:H132"/>
    <mergeCell ref="I128:I132"/>
    <mergeCell ref="G123:G127"/>
    <mergeCell ref="A33:A37"/>
    <mergeCell ref="B33:B37"/>
    <mergeCell ref="C33:C37"/>
    <mergeCell ref="D33:D37"/>
    <mergeCell ref="E33:E37"/>
    <mergeCell ref="F33:F37"/>
    <mergeCell ref="G33:G37"/>
    <mergeCell ref="H33:H37"/>
    <mergeCell ref="I33:I37"/>
    <mergeCell ref="I232:J232"/>
    <mergeCell ref="J183:J187"/>
    <mergeCell ref="P183:P187"/>
    <mergeCell ref="Q183:Q187"/>
    <mergeCell ref="G183:G187"/>
    <mergeCell ref="H183:H187"/>
    <mergeCell ref="I183:I187"/>
    <mergeCell ref="G208:G212"/>
    <mergeCell ref="H208:H212"/>
    <mergeCell ref="I208:I212"/>
    <mergeCell ref="K232:M232"/>
    <mergeCell ref="O230:P230"/>
    <mergeCell ref="R213:R217"/>
    <mergeCell ref="S213:S217"/>
    <mergeCell ref="J193:J197"/>
    <mergeCell ref="P193:P197"/>
    <mergeCell ref="Q193:Q197"/>
    <mergeCell ref="R193:R197"/>
    <mergeCell ref="S203:S207"/>
    <mergeCell ref="A38:A42"/>
    <mergeCell ref="B38:B42"/>
    <mergeCell ref="C38:C42"/>
    <mergeCell ref="J38:J42"/>
    <mergeCell ref="P38:P42"/>
    <mergeCell ref="Q38:Q42"/>
    <mergeCell ref="J73:J77"/>
    <mergeCell ref="P73:P77"/>
    <mergeCell ref="Q73:Q77"/>
    <mergeCell ref="G73:G77"/>
    <mergeCell ref="H73:H77"/>
    <mergeCell ref="I73:I77"/>
    <mergeCell ref="Q83:Q87"/>
    <mergeCell ref="D88:D92"/>
    <mergeCell ref="G53:G57"/>
    <mergeCell ref="H53:H57"/>
    <mergeCell ref="I53:I57"/>
    <mergeCell ref="T183:T187"/>
    <mergeCell ref="A188:A192"/>
    <mergeCell ref="B188:B192"/>
    <mergeCell ref="C188:C192"/>
    <mergeCell ref="D188:D192"/>
    <mergeCell ref="E188:E192"/>
    <mergeCell ref="F188:F192"/>
    <mergeCell ref="G188:G192"/>
    <mergeCell ref="H188:H192"/>
    <mergeCell ref="I188:I192"/>
    <mergeCell ref="J188:J192"/>
    <mergeCell ref="P188:P192"/>
    <mergeCell ref="Q188:Q192"/>
    <mergeCell ref="R188:R192"/>
    <mergeCell ref="S188:S192"/>
    <mergeCell ref="T188:T192"/>
    <mergeCell ref="A183:A187"/>
    <mergeCell ref="B183:B187"/>
    <mergeCell ref="C183:C187"/>
    <mergeCell ref="D183:D187"/>
    <mergeCell ref="E183:E187"/>
    <mergeCell ref="F183:F187"/>
    <mergeCell ref="R183:R187"/>
    <mergeCell ref="S183:S187"/>
    <mergeCell ref="S173:S177"/>
    <mergeCell ref="T173:T177"/>
    <mergeCell ref="A178:A182"/>
    <mergeCell ref="B178:B182"/>
    <mergeCell ref="C178:C182"/>
    <mergeCell ref="D178:D182"/>
    <mergeCell ref="E178:E182"/>
    <mergeCell ref="F178:F182"/>
    <mergeCell ref="G178:G182"/>
    <mergeCell ref="H178:H182"/>
    <mergeCell ref="I178:I182"/>
    <mergeCell ref="J178:J182"/>
    <mergeCell ref="P178:P182"/>
    <mergeCell ref="Q178:Q182"/>
    <mergeCell ref="R178:R182"/>
    <mergeCell ref="S178:S182"/>
    <mergeCell ref="T178:T182"/>
    <mergeCell ref="A173:A177"/>
    <mergeCell ref="B173:B177"/>
    <mergeCell ref="C173:C177"/>
    <mergeCell ref="D173:D177"/>
    <mergeCell ref="E173:E177"/>
    <mergeCell ref="F173:F177"/>
    <mergeCell ref="R173:R177"/>
    <mergeCell ref="R168:R172"/>
    <mergeCell ref="S168:S172"/>
    <mergeCell ref="T168:T172"/>
    <mergeCell ref="A163:A167"/>
    <mergeCell ref="B163:B167"/>
    <mergeCell ref="C163:C167"/>
    <mergeCell ref="D163:D167"/>
    <mergeCell ref="E163:E167"/>
    <mergeCell ref="F163:F167"/>
    <mergeCell ref="J163:J167"/>
    <mergeCell ref="A168:A172"/>
    <mergeCell ref="B168:B172"/>
    <mergeCell ref="C168:C172"/>
    <mergeCell ref="D168:D172"/>
    <mergeCell ref="E168:E172"/>
    <mergeCell ref="F168:F172"/>
    <mergeCell ref="G168:G172"/>
    <mergeCell ref="H168:H172"/>
    <mergeCell ref="I168:I172"/>
    <mergeCell ref="T73:T77"/>
    <mergeCell ref="J78:J82"/>
    <mergeCell ref="P78:P82"/>
    <mergeCell ref="Q78:Q82"/>
    <mergeCell ref="R78:R82"/>
    <mergeCell ref="S78:S82"/>
    <mergeCell ref="T78:T82"/>
    <mergeCell ref="S163:S167"/>
    <mergeCell ref="T163:T167"/>
    <mergeCell ref="T113:T117"/>
    <mergeCell ref="R118:R122"/>
    <mergeCell ref="S118:S122"/>
    <mergeCell ref="T118:T122"/>
    <mergeCell ref="T143:T147"/>
    <mergeCell ref="A78:A82"/>
    <mergeCell ref="B78:B82"/>
    <mergeCell ref="C78:C82"/>
    <mergeCell ref="D78:D82"/>
    <mergeCell ref="E78:E82"/>
    <mergeCell ref="F78:F82"/>
    <mergeCell ref="G78:G82"/>
    <mergeCell ref="H78:H82"/>
    <mergeCell ref="I78:I82"/>
    <mergeCell ref="A68:A72"/>
    <mergeCell ref="B68:B72"/>
    <mergeCell ref="C68:C72"/>
    <mergeCell ref="D68:D72"/>
    <mergeCell ref="E68:E72"/>
    <mergeCell ref="F68:F72"/>
    <mergeCell ref="G68:G72"/>
    <mergeCell ref="H68:H72"/>
    <mergeCell ref="I68:I72"/>
    <mergeCell ref="A58:A62"/>
    <mergeCell ref="B58:B62"/>
    <mergeCell ref="C58:C62"/>
    <mergeCell ref="D58:D62"/>
    <mergeCell ref="E58:E62"/>
    <mergeCell ref="F58:F62"/>
    <mergeCell ref="G58:G62"/>
    <mergeCell ref="H58:H62"/>
    <mergeCell ref="I58:I62"/>
    <mergeCell ref="A63:A67"/>
    <mergeCell ref="B63:B67"/>
    <mergeCell ref="C63:C67"/>
    <mergeCell ref="D63:D67"/>
    <mergeCell ref="E63:E67"/>
    <mergeCell ref="F63:F67"/>
    <mergeCell ref="G63:G67"/>
    <mergeCell ref="H63:H67"/>
    <mergeCell ref="I63:I67"/>
    <mergeCell ref="A73:A77"/>
    <mergeCell ref="B73:B77"/>
    <mergeCell ref="C73:C77"/>
    <mergeCell ref="B53:B57"/>
    <mergeCell ref="C53:C57"/>
    <mergeCell ref="D53:D57"/>
    <mergeCell ref="E53:E57"/>
    <mergeCell ref="F53:F57"/>
    <mergeCell ref="F232:G232"/>
    <mergeCell ref="D73:D77"/>
    <mergeCell ref="E73:E77"/>
    <mergeCell ref="F73:F77"/>
    <mergeCell ref="A108:A112"/>
    <mergeCell ref="B108:B112"/>
    <mergeCell ref="C108:C112"/>
    <mergeCell ref="D108:D112"/>
    <mergeCell ref="E108:E112"/>
    <mergeCell ref="F108:F112"/>
    <mergeCell ref="A208:A212"/>
    <mergeCell ref="B208:B212"/>
    <mergeCell ref="C208:C212"/>
    <mergeCell ref="D208:D212"/>
    <mergeCell ref="E208:E212"/>
    <mergeCell ref="F208:F212"/>
    <mergeCell ref="R18:R22"/>
    <mergeCell ref="S18:S22"/>
    <mergeCell ref="Q43:Q47"/>
    <mergeCell ref="R43:R47"/>
    <mergeCell ref="R53:R57"/>
    <mergeCell ref="S53:S57"/>
    <mergeCell ref="P108:P112"/>
    <mergeCell ref="Q108:Q112"/>
    <mergeCell ref="J118:J122"/>
    <mergeCell ref="P118:P122"/>
    <mergeCell ref="Q118:Q122"/>
    <mergeCell ref="R63:R67"/>
    <mergeCell ref="S63:S67"/>
    <mergeCell ref="R88:R92"/>
    <mergeCell ref="S88:S92"/>
    <mergeCell ref="R108:R112"/>
    <mergeCell ref="S108:S112"/>
    <mergeCell ref="J103:J107"/>
    <mergeCell ref="P88:P92"/>
    <mergeCell ref="Q88:Q92"/>
    <mergeCell ref="R83:R87"/>
    <mergeCell ref="R73:R77"/>
    <mergeCell ref="S73:S77"/>
    <mergeCell ref="P23:P27"/>
    <mergeCell ref="P13:P15"/>
    <mergeCell ref="Q13:Q15"/>
    <mergeCell ref="G15:H15"/>
    <mergeCell ref="I15:J15"/>
    <mergeCell ref="K15:O15"/>
    <mergeCell ref="Q28:Q32"/>
    <mergeCell ref="P53:P57"/>
    <mergeCell ref="Q53:Q57"/>
    <mergeCell ref="J113:J117"/>
    <mergeCell ref="P113:P117"/>
    <mergeCell ref="Q113:Q117"/>
    <mergeCell ref="J108:J112"/>
    <mergeCell ref="G88:G92"/>
    <mergeCell ref="G108:G112"/>
    <mergeCell ref="H108:H112"/>
    <mergeCell ref="I108:I112"/>
    <mergeCell ref="H88:H92"/>
    <mergeCell ref="I88:I92"/>
    <mergeCell ref="G113:G117"/>
    <mergeCell ref="H113:H117"/>
    <mergeCell ref="I113:I117"/>
    <mergeCell ref="Q23:Q27"/>
    <mergeCell ref="F28:F32"/>
    <mergeCell ref="G28:G32"/>
    <mergeCell ref="H28:H32"/>
    <mergeCell ref="I28:I32"/>
    <mergeCell ref="F43:F47"/>
    <mergeCell ref="G43:G47"/>
    <mergeCell ref="H43:H47"/>
    <mergeCell ref="I43:I47"/>
    <mergeCell ref="P28:P32"/>
    <mergeCell ref="J28:J32"/>
    <mergeCell ref="D1:G1"/>
    <mergeCell ref="A3:C4"/>
    <mergeCell ref="D3:R4"/>
    <mergeCell ref="A6:R6"/>
    <mergeCell ref="A7:R7"/>
    <mergeCell ref="J9:K9"/>
    <mergeCell ref="L9:O9"/>
    <mergeCell ref="A10:E10"/>
    <mergeCell ref="F10:G10"/>
    <mergeCell ref="L10:O10"/>
    <mergeCell ref="P1:R1"/>
    <mergeCell ref="K11:O11"/>
    <mergeCell ref="A13:A16"/>
    <mergeCell ref="B13:B16"/>
    <mergeCell ref="C13:C16"/>
    <mergeCell ref="D13:D16"/>
    <mergeCell ref="E13:E16"/>
    <mergeCell ref="F13:F16"/>
    <mergeCell ref="E28:E32"/>
    <mergeCell ref="A18:A22"/>
    <mergeCell ref="B18:B22"/>
    <mergeCell ref="C18:C22"/>
    <mergeCell ref="D18:D22"/>
    <mergeCell ref="E18:E22"/>
    <mergeCell ref="F18:F22"/>
    <mergeCell ref="G18:G22"/>
    <mergeCell ref="H18:H22"/>
    <mergeCell ref="I18:I22"/>
    <mergeCell ref="J18:J22"/>
    <mergeCell ref="G13:O14"/>
    <mergeCell ref="J23:J27"/>
    <mergeCell ref="A28:A32"/>
    <mergeCell ref="B28:B32"/>
    <mergeCell ref="C28:C32"/>
    <mergeCell ref="D28:D32"/>
    <mergeCell ref="T18:T22"/>
    <mergeCell ref="B198:B202"/>
    <mergeCell ref="C198:C202"/>
    <mergeCell ref="D198:D202"/>
    <mergeCell ref="E198:E202"/>
    <mergeCell ref="F198:F202"/>
    <mergeCell ref="G198:G202"/>
    <mergeCell ref="H198:H202"/>
    <mergeCell ref="I198:I202"/>
    <mergeCell ref="J198:J202"/>
    <mergeCell ref="P198:P202"/>
    <mergeCell ref="Q198:Q202"/>
    <mergeCell ref="R198:R202"/>
    <mergeCell ref="S198:S202"/>
    <mergeCell ref="T198:T202"/>
    <mergeCell ref="R28:R32"/>
    <mergeCell ref="S28:S32"/>
    <mergeCell ref="T28:T32"/>
    <mergeCell ref="J53:J57"/>
    <mergeCell ref="J123:J127"/>
    <mergeCell ref="P123:P127"/>
    <mergeCell ref="Q123:Q127"/>
    <mergeCell ref="P18:P22"/>
    <mergeCell ref="Q18:Q22"/>
    <mergeCell ref="A53:A57"/>
    <mergeCell ref="R113:R117"/>
    <mergeCell ref="S113:S117"/>
    <mergeCell ref="A93:A97"/>
    <mergeCell ref="B93:B97"/>
    <mergeCell ref="C93:C97"/>
    <mergeCell ref="D93:D97"/>
    <mergeCell ref="E93:E97"/>
    <mergeCell ref="F93:F97"/>
    <mergeCell ref="G93:G97"/>
    <mergeCell ref="H93:H97"/>
    <mergeCell ref="I93:I97"/>
    <mergeCell ref="A113:A117"/>
    <mergeCell ref="B113:B117"/>
    <mergeCell ref="C113:C117"/>
    <mergeCell ref="D113:D117"/>
    <mergeCell ref="E113:E117"/>
    <mergeCell ref="F113:F117"/>
    <mergeCell ref="R58:R62"/>
    <mergeCell ref="S58:S62"/>
    <mergeCell ref="J83:J87"/>
    <mergeCell ref="P83:P87"/>
    <mergeCell ref="A103:A107"/>
    <mergeCell ref="B103:B107"/>
    <mergeCell ref="T58:T62"/>
    <mergeCell ref="T53:T57"/>
    <mergeCell ref="T63:T67"/>
    <mergeCell ref="J68:J72"/>
    <mergeCell ref="P68:P72"/>
    <mergeCell ref="Q68:Q72"/>
    <mergeCell ref="R68:R72"/>
    <mergeCell ref="S68:S72"/>
    <mergeCell ref="T68:T72"/>
    <mergeCell ref="J63:J67"/>
    <mergeCell ref="P63:P67"/>
    <mergeCell ref="Q63:Q67"/>
    <mergeCell ref="J58:J62"/>
    <mergeCell ref="P58:P62"/>
    <mergeCell ref="Q58:Q62"/>
    <mergeCell ref="A83:A87"/>
    <mergeCell ref="B83:B87"/>
    <mergeCell ref="C83:C87"/>
    <mergeCell ref="D83:D87"/>
    <mergeCell ref="E83:E87"/>
    <mergeCell ref="F83:F87"/>
    <mergeCell ref="G83:G87"/>
    <mergeCell ref="H83:H87"/>
    <mergeCell ref="I83:I87"/>
    <mergeCell ref="E88:E92"/>
    <mergeCell ref="F88:F92"/>
    <mergeCell ref="J88:J92"/>
    <mergeCell ref="A118:A122"/>
    <mergeCell ref="B118:B122"/>
    <mergeCell ref="C118:C122"/>
    <mergeCell ref="C103:C107"/>
    <mergeCell ref="D103:D107"/>
    <mergeCell ref="E103:E107"/>
    <mergeCell ref="F103:F107"/>
    <mergeCell ref="G103:G107"/>
    <mergeCell ref="H103:H107"/>
    <mergeCell ref="I103:I107"/>
    <mergeCell ref="A88:A92"/>
    <mergeCell ref="B88:B92"/>
    <mergeCell ref="C88:C92"/>
    <mergeCell ref="G118:G122"/>
    <mergeCell ref="H118:H122"/>
    <mergeCell ref="I118:I122"/>
    <mergeCell ref="A98:A102"/>
    <mergeCell ref="B98:B102"/>
    <mergeCell ref="C98:C102"/>
    <mergeCell ref="D98:D102"/>
    <mergeCell ref="E98:E102"/>
    <mergeCell ref="T88:T92"/>
    <mergeCell ref="T108:T112"/>
    <mergeCell ref="P103:P107"/>
    <mergeCell ref="Q103:Q107"/>
    <mergeCell ref="R103:R107"/>
    <mergeCell ref="S103:S107"/>
    <mergeCell ref="T103:T107"/>
    <mergeCell ref="J93:J97"/>
    <mergeCell ref="P93:P97"/>
    <mergeCell ref="Q93:Q97"/>
    <mergeCell ref="R93:R97"/>
    <mergeCell ref="S93:S97"/>
    <mergeCell ref="T93:T97"/>
    <mergeCell ref="D118:D122"/>
    <mergeCell ref="E118:E122"/>
    <mergeCell ref="F118:F122"/>
    <mergeCell ref="A133:A137"/>
    <mergeCell ref="B133:B137"/>
    <mergeCell ref="C133:C137"/>
    <mergeCell ref="D133:D137"/>
    <mergeCell ref="E133:E137"/>
    <mergeCell ref="F133:F137"/>
    <mergeCell ref="A123:A127"/>
    <mergeCell ref="B123:B127"/>
    <mergeCell ref="C123:C127"/>
    <mergeCell ref="D123:D127"/>
    <mergeCell ref="E123:E127"/>
    <mergeCell ref="T133:T137"/>
    <mergeCell ref="T138:T142"/>
    <mergeCell ref="A138:A142"/>
    <mergeCell ref="B138:B142"/>
    <mergeCell ref="C138:C142"/>
    <mergeCell ref="R138:R142"/>
    <mergeCell ref="S138:S142"/>
    <mergeCell ref="I133:I137"/>
    <mergeCell ref="J133:J137"/>
    <mergeCell ref="P133:P137"/>
    <mergeCell ref="Q133:Q137"/>
    <mergeCell ref="G133:G137"/>
    <mergeCell ref="H133:H137"/>
    <mergeCell ref="Q138:Q142"/>
    <mergeCell ref="R133:R137"/>
    <mergeCell ref="S133:S137"/>
    <mergeCell ref="G138:G142"/>
    <mergeCell ref="H138:H142"/>
    <mergeCell ref="I138:I142"/>
    <mergeCell ref="J138:J142"/>
    <mergeCell ref="P138:P142"/>
    <mergeCell ref="F123:F127"/>
    <mergeCell ref="A128:A132"/>
    <mergeCell ref="B128:B132"/>
    <mergeCell ref="C128:C132"/>
    <mergeCell ref="D128:D132"/>
    <mergeCell ref="E128:E132"/>
    <mergeCell ref="F128:F132"/>
    <mergeCell ref="D138:D142"/>
    <mergeCell ref="E138:E142"/>
    <mergeCell ref="F138:F142"/>
    <mergeCell ref="R143:R147"/>
    <mergeCell ref="S143:S147"/>
    <mergeCell ref="J153:J157"/>
    <mergeCell ref="P153:P157"/>
    <mergeCell ref="Q153:Q157"/>
    <mergeCell ref="R153:R157"/>
    <mergeCell ref="S153:S157"/>
    <mergeCell ref="C143:C147"/>
    <mergeCell ref="D143:D147"/>
    <mergeCell ref="E143:E147"/>
    <mergeCell ref="F143:F147"/>
    <mergeCell ref="T153:T157"/>
    <mergeCell ref="J148:J152"/>
    <mergeCell ref="P148:P152"/>
    <mergeCell ref="Q148:Q152"/>
    <mergeCell ref="R148:R152"/>
    <mergeCell ref="S148:S152"/>
    <mergeCell ref="T148:T152"/>
    <mergeCell ref="G148:G152"/>
    <mergeCell ref="H148:H152"/>
    <mergeCell ref="I148:I152"/>
    <mergeCell ref="G153:G157"/>
    <mergeCell ref="H153:H157"/>
    <mergeCell ref="I153:I157"/>
    <mergeCell ref="G143:G147"/>
    <mergeCell ref="H143:H147"/>
    <mergeCell ref="I143:I147"/>
    <mergeCell ref="J143:J147"/>
    <mergeCell ref="P143:P147"/>
    <mergeCell ref="Q143:Q147"/>
    <mergeCell ref="A148:A152"/>
    <mergeCell ref="B148:B152"/>
    <mergeCell ref="C148:C152"/>
    <mergeCell ref="D148:D152"/>
    <mergeCell ref="E148:E152"/>
    <mergeCell ref="F148:F152"/>
    <mergeCell ref="A143:A147"/>
    <mergeCell ref="B143:B147"/>
    <mergeCell ref="A158:A162"/>
    <mergeCell ref="B158:B162"/>
    <mergeCell ref="C158:C162"/>
    <mergeCell ref="D158:D162"/>
    <mergeCell ref="E158:E162"/>
    <mergeCell ref="F158:F162"/>
    <mergeCell ref="A153:A157"/>
    <mergeCell ref="B153:B157"/>
    <mergeCell ref="C153:C157"/>
    <mergeCell ref="D153:D157"/>
    <mergeCell ref="E153:E157"/>
    <mergeCell ref="F153:F157"/>
    <mergeCell ref="S193:S197"/>
    <mergeCell ref="T193:T197"/>
    <mergeCell ref="A203:A207"/>
    <mergeCell ref="A198:A202"/>
    <mergeCell ref="J158:J162"/>
    <mergeCell ref="P158:P162"/>
    <mergeCell ref="Q158:Q162"/>
    <mergeCell ref="G158:G162"/>
    <mergeCell ref="H158:H162"/>
    <mergeCell ref="I158:I162"/>
    <mergeCell ref="R158:R162"/>
    <mergeCell ref="S158:S162"/>
    <mergeCell ref="T158:T162"/>
    <mergeCell ref="I203:I207"/>
    <mergeCell ref="J203:J207"/>
    <mergeCell ref="P203:P207"/>
    <mergeCell ref="Q203:Q207"/>
    <mergeCell ref="R203:R207"/>
    <mergeCell ref="R163:R167"/>
    <mergeCell ref="A193:A197"/>
    <mergeCell ref="B193:B197"/>
    <mergeCell ref="C193:C197"/>
    <mergeCell ref="D193:D197"/>
    <mergeCell ref="E193:E197"/>
    <mergeCell ref="F193:F197"/>
    <mergeCell ref="G193:G197"/>
    <mergeCell ref="H193:H197"/>
    <mergeCell ref="I193:I197"/>
    <mergeCell ref="G173:G177"/>
    <mergeCell ref="H173:H177"/>
    <mergeCell ref="I173:I177"/>
    <mergeCell ref="P163:P167"/>
    <mergeCell ref="Q163:Q167"/>
    <mergeCell ref="G163:G167"/>
    <mergeCell ref="H163:H167"/>
    <mergeCell ref="I163:I167"/>
    <mergeCell ref="J173:J177"/>
    <mergeCell ref="P173:P177"/>
    <mergeCell ref="Q173:Q177"/>
    <mergeCell ref="J168:J172"/>
    <mergeCell ref="P168:P172"/>
    <mergeCell ref="Q168:Q172"/>
    <mergeCell ref="A213:A217"/>
    <mergeCell ref="B213:B217"/>
    <mergeCell ref="C213:C217"/>
    <mergeCell ref="D213:D217"/>
    <mergeCell ref="E213:E217"/>
    <mergeCell ref="F213:F217"/>
    <mergeCell ref="G213:G217"/>
    <mergeCell ref="H213:H217"/>
    <mergeCell ref="I213:I217"/>
    <mergeCell ref="T213:T217"/>
    <mergeCell ref="B203:B207"/>
    <mergeCell ref="C203:C207"/>
    <mergeCell ref="D203:D207"/>
    <mergeCell ref="E203:E207"/>
    <mergeCell ref="F203:F207"/>
    <mergeCell ref="G203:G207"/>
    <mergeCell ref="H203:H207"/>
    <mergeCell ref="R218:R222"/>
    <mergeCell ref="S218:S222"/>
    <mergeCell ref="T218:T222"/>
    <mergeCell ref="J218:J222"/>
    <mergeCell ref="P218:P222"/>
    <mergeCell ref="Q218:Q222"/>
    <mergeCell ref="T208:T212"/>
    <mergeCell ref="J208:J212"/>
    <mergeCell ref="P208:P212"/>
    <mergeCell ref="Q208:Q212"/>
    <mergeCell ref="T203:T207"/>
    <mergeCell ref="R208:R212"/>
    <mergeCell ref="S208:S212"/>
    <mergeCell ref="J213:J217"/>
    <mergeCell ref="P213:P217"/>
    <mergeCell ref="Q213:Q217"/>
    <mergeCell ref="A218:A222"/>
    <mergeCell ref="B218:B222"/>
    <mergeCell ref="C218:C222"/>
    <mergeCell ref="D218:D222"/>
    <mergeCell ref="E218:E222"/>
    <mergeCell ref="F218:F222"/>
    <mergeCell ref="G218:G222"/>
    <mergeCell ref="H218:H222"/>
    <mergeCell ref="I218:I222"/>
  </mergeCells>
  <phoneticPr fontId="15" type="noConversion"/>
  <pageMargins left="0" right="0" top="0.98425196850393704" bottom="0.78740157480314965" header="0.51181102362204722" footer="0.51181102362204722"/>
  <pageSetup paperSize="9" scale="84" orientation="landscape" r:id="rId1"/>
  <headerFooter alignWithMargins="0"/>
  <rowBreaks count="2" manualBreakCount="2">
    <brk id="27" max="17" man="1"/>
    <brk id="152" max="17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Worksheet____6">
    <tabColor rgb="FF92D050"/>
  </sheetPr>
  <dimension ref="A1:AE420"/>
  <sheetViews>
    <sheetView showZeros="0" view="pageBreakPreview" zoomScaleNormal="100" zoomScaleSheetLayoutView="100" workbookViewId="0">
      <selection activeCell="S1" sqref="S1:T1"/>
    </sheetView>
  </sheetViews>
  <sheetFormatPr defaultColWidth="9.140625" defaultRowHeight="12.75"/>
  <cols>
    <col min="1" max="1" width="3.85546875" style="195" customWidth="1"/>
    <col min="2" max="2" width="6.7109375" style="544" customWidth="1"/>
    <col min="3" max="3" width="27.85546875" style="541" customWidth="1"/>
    <col min="4" max="4" width="5.28515625" style="544" customWidth="1"/>
    <col min="5" max="5" width="7.85546875" style="547" customWidth="1"/>
    <col min="6" max="6" width="8.85546875" style="544" customWidth="1"/>
    <col min="7" max="7" width="6.85546875" style="544" customWidth="1"/>
    <col min="8" max="8" width="6.7109375" style="544" customWidth="1"/>
    <col min="9" max="10" width="8" style="544" customWidth="1"/>
    <col min="11" max="11" width="20.140625" style="546" customWidth="1"/>
    <col min="12" max="12" width="4.7109375" style="317" customWidth="1"/>
    <col min="13" max="14" width="7.28515625" style="317" customWidth="1"/>
    <col min="15" max="15" width="7.7109375" style="544" customWidth="1"/>
    <col min="16" max="16" width="10" style="544" customWidth="1"/>
    <col min="17" max="17" width="8.28515625" style="544" customWidth="1"/>
    <col min="18" max="18" width="8.7109375" style="544" customWidth="1"/>
    <col min="19" max="19" width="34.85546875" style="104" hidden="1" customWidth="1"/>
    <col min="20" max="20" width="9.140625" style="195" hidden="1" customWidth="1"/>
    <col min="21" max="30" width="9.140625" style="195"/>
    <col min="31" max="16384" width="9.140625" style="104"/>
  </cols>
  <sheetData>
    <row r="1" spans="1:31" ht="15" customHeight="1">
      <c r="C1" s="545"/>
      <c r="D1" s="1151"/>
      <c r="E1" s="1151"/>
      <c r="F1" s="1151"/>
      <c r="G1" s="1151"/>
      <c r="P1" s="1151" t="s">
        <v>3754</v>
      </c>
      <c r="Q1" s="1151"/>
      <c r="R1" s="1151"/>
      <c r="T1" s="76"/>
      <c r="U1" s="191" t="s">
        <v>148</v>
      </c>
      <c r="V1" s="191" t="s">
        <v>149</v>
      </c>
      <c r="W1" s="191" t="s">
        <v>150</v>
      </c>
      <c r="X1" s="191" t="s">
        <v>151</v>
      </c>
      <c r="Y1" s="191" t="s">
        <v>152</v>
      </c>
      <c r="Z1" s="191" t="s">
        <v>153</v>
      </c>
      <c r="AA1" s="191" t="s">
        <v>154</v>
      </c>
      <c r="AB1" s="191" t="s">
        <v>155</v>
      </c>
      <c r="AC1" s="191" t="s">
        <v>156</v>
      </c>
      <c r="AD1" s="191" t="s">
        <v>157</v>
      </c>
      <c r="AE1" s="191" t="s">
        <v>158</v>
      </c>
    </row>
    <row r="2" spans="1:31" ht="15" customHeight="1">
      <c r="T2" s="76"/>
      <c r="U2" s="192"/>
      <c r="V2" s="192"/>
      <c r="W2" s="192"/>
      <c r="X2" s="192"/>
      <c r="Y2" s="192"/>
      <c r="Z2" s="192"/>
      <c r="AA2" s="192"/>
      <c r="AB2" s="192"/>
      <c r="AC2" s="192"/>
      <c r="AD2" s="192"/>
      <c r="AE2" s="192"/>
    </row>
    <row r="3" spans="1:31" ht="50.25" customHeight="1">
      <c r="A3" s="1155"/>
      <c r="B3" s="1155"/>
      <c r="C3" s="1155"/>
      <c r="D3" s="1235" t="str">
        <f>+'1'!D3</f>
        <v>««Դիլիջանի թիվ 1 մանկապարտեզ» ՀՈԱԿ-ի,  «Հաղարծնի մանկապարտեզ» ՀՈԱԿ-ի, «Սարիգյուղի մանկապարտեզ» ՀՈԱԿ-ի և «Կոթիի մսուր-մանկապարտեզ» ՀՈԱԿ-ի վերանորոգման համար շենքերի չափագրման, ծավալաթերթ/թերությունների ակտերի և նախահաշիվների փաստաթղթերի մշակում» 
«Կոթիի մսուր-մանկապարտեզ» ՀՈԱԿ</v>
      </c>
      <c r="E3" s="1235"/>
      <c r="F3" s="1235"/>
      <c r="G3" s="1235"/>
      <c r="H3" s="1235"/>
      <c r="I3" s="1235"/>
      <c r="J3" s="1235"/>
      <c r="K3" s="1235"/>
      <c r="L3" s="1235"/>
      <c r="M3" s="1235"/>
      <c r="N3" s="1235"/>
      <c r="O3" s="1235"/>
      <c r="P3" s="1235"/>
      <c r="Q3" s="1235"/>
      <c r="R3" s="1235"/>
      <c r="T3" s="76"/>
      <c r="U3" s="192"/>
      <c r="V3" s="192"/>
      <c r="W3" s="192"/>
      <c r="X3" s="192"/>
      <c r="Y3" s="192"/>
      <c r="Z3" s="192"/>
      <c r="AA3" s="192"/>
      <c r="AB3" s="192"/>
      <c r="AC3" s="192"/>
      <c r="AD3" s="192"/>
      <c r="AE3" s="192"/>
    </row>
    <row r="4" spans="1:31" ht="34.5" customHeight="1">
      <c r="A4" s="1155"/>
      <c r="B4" s="1155"/>
      <c r="C4" s="1155"/>
      <c r="D4" s="1235"/>
      <c r="E4" s="1235"/>
      <c r="F4" s="1235"/>
      <c r="G4" s="1235"/>
      <c r="H4" s="1235"/>
      <c r="I4" s="1235"/>
      <c r="J4" s="1235"/>
      <c r="K4" s="1235"/>
      <c r="L4" s="1235"/>
      <c r="M4" s="1235"/>
      <c r="N4" s="1235"/>
      <c r="O4" s="1235"/>
      <c r="P4" s="1235"/>
      <c r="Q4" s="1235"/>
      <c r="R4" s="1235"/>
      <c r="T4" s="78"/>
      <c r="U4" s="191">
        <v>5.72</v>
      </c>
      <c r="V4" s="191">
        <v>6.15</v>
      </c>
      <c r="W4" s="193">
        <v>7</v>
      </c>
      <c r="X4" s="191">
        <v>6.79</v>
      </c>
      <c r="Y4" s="191">
        <v>6.57</v>
      </c>
      <c r="Z4" s="191">
        <v>8.98</v>
      </c>
      <c r="AA4" s="191">
        <v>7.61</v>
      </c>
      <c r="AB4" s="191">
        <v>8.93</v>
      </c>
      <c r="AC4" s="191">
        <v>8.8000000000000007</v>
      </c>
      <c r="AD4" s="191">
        <v>12.9</v>
      </c>
      <c r="AE4" s="191">
        <v>13.2</v>
      </c>
    </row>
    <row r="5" spans="1:31" ht="12" customHeight="1">
      <c r="T5" s="77"/>
      <c r="U5" s="192"/>
      <c r="V5" s="192"/>
      <c r="W5" s="192"/>
      <c r="X5" s="192"/>
      <c r="Y5" s="192"/>
      <c r="Z5" s="192"/>
      <c r="AA5" s="192"/>
      <c r="AB5" s="192"/>
      <c r="AC5" s="192"/>
      <c r="AD5" s="192"/>
      <c r="AE5" s="192"/>
    </row>
    <row r="6" spans="1:31" ht="18" customHeight="1">
      <c r="A6" s="1157"/>
      <c r="B6" s="1157"/>
      <c r="C6" s="1157"/>
      <c r="D6" s="1157"/>
      <c r="E6" s="1157"/>
      <c r="F6" s="1157"/>
      <c r="G6" s="1157"/>
      <c r="H6" s="1157"/>
      <c r="I6" s="1157"/>
      <c r="J6" s="1157"/>
      <c r="K6" s="1157"/>
      <c r="L6" s="1157"/>
      <c r="M6" s="1157"/>
      <c r="N6" s="1157"/>
      <c r="O6" s="1157"/>
      <c r="P6" s="1157"/>
      <c r="Q6" s="1157"/>
      <c r="R6" s="1157"/>
      <c r="T6" s="78"/>
      <c r="U6" s="194">
        <f t="shared" ref="U6:AE6" si="0">1.02*1.05*(1+U4/100)</f>
        <v>1.1322612000000001</v>
      </c>
      <c r="V6" s="194">
        <f t="shared" si="0"/>
        <v>1.1368665000000002</v>
      </c>
      <c r="W6" s="194">
        <f t="shared" si="0"/>
        <v>1.1459700000000002</v>
      </c>
      <c r="X6" s="194">
        <f t="shared" si="0"/>
        <v>1.1437209000000004</v>
      </c>
      <c r="Y6" s="194">
        <f t="shared" si="0"/>
        <v>1.1413647000000002</v>
      </c>
      <c r="Z6" s="194">
        <f t="shared" si="0"/>
        <v>1.1671758000000003</v>
      </c>
      <c r="AA6" s="194">
        <f t="shared" si="0"/>
        <v>1.1525031000000003</v>
      </c>
      <c r="AB6" s="194">
        <f t="shared" si="0"/>
        <v>1.1666403000000001</v>
      </c>
      <c r="AC6" s="194">
        <f t="shared" si="0"/>
        <v>1.1652480000000003</v>
      </c>
      <c r="AD6" s="194">
        <f t="shared" si="0"/>
        <v>1.2091590000000001</v>
      </c>
      <c r="AE6" s="194">
        <f t="shared" si="0"/>
        <v>1.2123720000000002</v>
      </c>
    </row>
    <row r="7" spans="1:31" ht="20.25" customHeight="1">
      <c r="A7" s="1158" t="s">
        <v>2622</v>
      </c>
      <c r="B7" s="1158"/>
      <c r="C7" s="1158"/>
      <c r="D7" s="1158"/>
      <c r="E7" s="1158"/>
      <c r="F7" s="1158"/>
      <c r="G7" s="1158"/>
      <c r="H7" s="1158"/>
      <c r="I7" s="1158"/>
      <c r="J7" s="1158"/>
      <c r="K7" s="1158"/>
      <c r="L7" s="1158"/>
      <c r="M7" s="1158"/>
      <c r="N7" s="1158"/>
      <c r="O7" s="1158"/>
      <c r="P7" s="1158"/>
      <c r="Q7" s="1158"/>
      <c r="R7" s="1158"/>
      <c r="T7" s="78"/>
      <c r="U7" s="112">
        <v>1.0571999999999999</v>
      </c>
      <c r="V7" s="112">
        <v>1.0615000000000001</v>
      </c>
      <c r="W7" s="112">
        <v>1.07</v>
      </c>
      <c r="X7" s="112">
        <v>1.0679000000000001</v>
      </c>
      <c r="Y7" s="112">
        <v>1.0657000000000001</v>
      </c>
      <c r="Z7" s="112">
        <v>1.0898000000000001</v>
      </c>
      <c r="AA7" s="112">
        <v>1.0761000000000001</v>
      </c>
      <c r="AB7" s="112">
        <v>1.0892999999999999</v>
      </c>
      <c r="AC7" s="112">
        <v>1.0880000000000001</v>
      </c>
      <c r="AD7" s="112">
        <v>1.129</v>
      </c>
      <c r="AE7" s="112">
        <v>1.1320000000000001</v>
      </c>
    </row>
    <row r="8" spans="1:31" ht="15" customHeight="1">
      <c r="A8" s="105"/>
      <c r="B8" s="318"/>
      <c r="C8" s="548"/>
      <c r="D8" s="318"/>
      <c r="E8" s="549"/>
      <c r="F8" s="318"/>
      <c r="G8" s="318"/>
      <c r="H8" s="318"/>
      <c r="I8" s="318"/>
      <c r="J8" s="318"/>
      <c r="K8" s="550"/>
      <c r="L8" s="320"/>
      <c r="M8" s="320"/>
      <c r="N8" s="320"/>
      <c r="O8" s="318"/>
      <c r="P8" s="318"/>
      <c r="Q8" s="318"/>
    </row>
    <row r="9" spans="1:31" ht="13.5">
      <c r="A9" s="107"/>
      <c r="J9" s="1159" t="s">
        <v>160</v>
      </c>
      <c r="K9" s="1159"/>
      <c r="L9" s="1160" t="s">
        <v>161</v>
      </c>
      <c r="M9" s="1160"/>
      <c r="N9" s="1160"/>
      <c r="O9" s="1160"/>
      <c r="P9" s="321">
        <f>+'1'!P9</f>
        <v>2458.44</v>
      </c>
    </row>
    <row r="10" spans="1:31" ht="13.5">
      <c r="A10" s="1154" t="s">
        <v>159</v>
      </c>
      <c r="B10" s="1154"/>
      <c r="C10" s="1154"/>
      <c r="D10" s="1154"/>
      <c r="E10" s="1154"/>
      <c r="F10" s="1168">
        <f>+O155</f>
        <v>2179.2117396086296</v>
      </c>
      <c r="G10" s="1168"/>
      <c r="H10" s="318" t="s">
        <v>2066</v>
      </c>
      <c r="J10" s="540"/>
      <c r="K10" s="552"/>
      <c r="L10" s="1160" t="s">
        <v>186</v>
      </c>
      <c r="M10" s="1160"/>
      <c r="N10" s="1160"/>
      <c r="O10" s="1160"/>
      <c r="P10" s="321">
        <f>+'1'!P10</f>
        <v>3048.1</v>
      </c>
    </row>
    <row r="11" spans="1:31" ht="13.5">
      <c r="A11" s="107"/>
      <c r="J11" s="540"/>
      <c r="K11" s="1161" t="s">
        <v>162</v>
      </c>
      <c r="L11" s="1161"/>
      <c r="M11" s="1161"/>
      <c r="N11" s="1161"/>
      <c r="O11" s="1161"/>
      <c r="P11" s="323">
        <f>+'1'!P11</f>
        <v>1.1320000000000001</v>
      </c>
    </row>
    <row r="12" spans="1:31" ht="13.5">
      <c r="A12" s="107"/>
      <c r="K12" s="553"/>
      <c r="L12" s="325"/>
      <c r="M12" s="325"/>
      <c r="N12" s="325"/>
      <c r="O12" s="326"/>
    </row>
    <row r="13" spans="1:31" ht="22.5" customHeight="1">
      <c r="A13" s="1097" t="s">
        <v>176</v>
      </c>
      <c r="B13" s="1162" t="s">
        <v>164</v>
      </c>
      <c r="C13" s="1165" t="s">
        <v>142</v>
      </c>
      <c r="D13" s="1166" t="s">
        <v>143</v>
      </c>
      <c r="E13" s="1167" t="s">
        <v>165</v>
      </c>
      <c r="F13" s="1166" t="s">
        <v>166</v>
      </c>
      <c r="G13" s="1153" t="s">
        <v>163</v>
      </c>
      <c r="H13" s="1153"/>
      <c r="I13" s="1153"/>
      <c r="J13" s="1153"/>
      <c r="K13" s="1153"/>
      <c r="L13" s="1153"/>
      <c r="M13" s="1153"/>
      <c r="N13" s="1153"/>
      <c r="O13" s="1153"/>
      <c r="P13" s="1153" t="s">
        <v>174</v>
      </c>
      <c r="Q13" s="1153" t="s">
        <v>2063</v>
      </c>
      <c r="R13" s="554" t="s">
        <v>2063</v>
      </c>
    </row>
    <row r="14" spans="1:31" ht="13.5" customHeight="1">
      <c r="A14" s="1097"/>
      <c r="B14" s="1163"/>
      <c r="C14" s="1165"/>
      <c r="D14" s="1166"/>
      <c r="E14" s="1167"/>
      <c r="F14" s="1166"/>
      <c r="G14" s="1153"/>
      <c r="H14" s="1153"/>
      <c r="I14" s="1153"/>
      <c r="J14" s="1153"/>
      <c r="K14" s="1153"/>
      <c r="L14" s="1153"/>
      <c r="M14" s="1153"/>
      <c r="N14" s="1153"/>
      <c r="O14" s="1153"/>
      <c r="P14" s="1153"/>
      <c r="Q14" s="1153"/>
      <c r="R14" s="554" t="s">
        <v>16</v>
      </c>
    </row>
    <row r="15" spans="1:31" ht="24.75" customHeight="1">
      <c r="A15" s="1097"/>
      <c r="B15" s="1163"/>
      <c r="C15" s="1165"/>
      <c r="D15" s="1166"/>
      <c r="E15" s="1167"/>
      <c r="F15" s="1166"/>
      <c r="G15" s="1153" t="s">
        <v>167</v>
      </c>
      <c r="H15" s="1153"/>
      <c r="I15" s="1153" t="s">
        <v>168</v>
      </c>
      <c r="J15" s="1153"/>
      <c r="K15" s="1153" t="s">
        <v>169</v>
      </c>
      <c r="L15" s="1153"/>
      <c r="M15" s="1153"/>
      <c r="N15" s="1153"/>
      <c r="O15" s="1153"/>
      <c r="P15" s="1153"/>
      <c r="Q15" s="1153"/>
      <c r="R15" s="555">
        <f>P11</f>
        <v>1.1320000000000001</v>
      </c>
    </row>
    <row r="16" spans="1:31" ht="59.25" customHeight="1">
      <c r="A16" s="1097"/>
      <c r="B16" s="1164"/>
      <c r="C16" s="1165"/>
      <c r="D16" s="1166"/>
      <c r="E16" s="1167"/>
      <c r="F16" s="1166"/>
      <c r="G16" s="543" t="s">
        <v>170</v>
      </c>
      <c r="H16" s="542" t="s">
        <v>171</v>
      </c>
      <c r="I16" s="543" t="s">
        <v>170</v>
      </c>
      <c r="J16" s="542" t="s">
        <v>171</v>
      </c>
      <c r="K16" s="556" t="s">
        <v>172</v>
      </c>
      <c r="L16" s="543" t="s">
        <v>143</v>
      </c>
      <c r="M16" s="542" t="s">
        <v>144</v>
      </c>
      <c r="N16" s="542" t="s">
        <v>173</v>
      </c>
      <c r="O16" s="543" t="s">
        <v>174</v>
      </c>
      <c r="P16" s="542" t="s">
        <v>175</v>
      </c>
      <c r="Q16" s="542" t="s">
        <v>175</v>
      </c>
      <c r="R16" s="542" t="s">
        <v>175</v>
      </c>
    </row>
    <row r="17" spans="1:21" s="244" customFormat="1">
      <c r="A17" s="119">
        <v>1</v>
      </c>
      <c r="B17" s="328">
        <v>2</v>
      </c>
      <c r="C17" s="328">
        <v>3</v>
      </c>
      <c r="D17" s="328">
        <v>4</v>
      </c>
      <c r="E17" s="557">
        <v>5</v>
      </c>
      <c r="F17" s="328">
        <v>6</v>
      </c>
      <c r="G17" s="328">
        <v>7</v>
      </c>
      <c r="H17" s="328">
        <v>8</v>
      </c>
      <c r="I17" s="328">
        <v>9</v>
      </c>
      <c r="J17" s="328">
        <v>10</v>
      </c>
      <c r="K17" s="311">
        <v>11</v>
      </c>
      <c r="L17" s="311">
        <v>12</v>
      </c>
      <c r="M17" s="311">
        <v>13</v>
      </c>
      <c r="N17" s="311">
        <v>14</v>
      </c>
      <c r="O17" s="328">
        <v>15</v>
      </c>
      <c r="P17" s="328">
        <v>16</v>
      </c>
      <c r="Q17" s="328">
        <v>17</v>
      </c>
      <c r="R17" s="328">
        <v>18</v>
      </c>
      <c r="S17" s="536"/>
      <c r="T17" s="536"/>
      <c r="U17" s="536"/>
    </row>
    <row r="18" spans="1:21" s="765" customFormat="1" ht="6.75" customHeight="1">
      <c r="A18" s="1254"/>
      <c r="B18" s="1257"/>
      <c r="C18" s="1260" t="s">
        <v>2425</v>
      </c>
      <c r="D18" s="1263"/>
      <c r="E18" s="1272"/>
      <c r="F18" s="1266"/>
      <c r="G18" s="1269"/>
      <c r="H18" s="1133">
        <f>G18*$P$9/1000</f>
        <v>0</v>
      </c>
      <c r="I18" s="1272"/>
      <c r="J18" s="1169">
        <f>I18*$P$10/1000</f>
        <v>0</v>
      </c>
      <c r="K18" s="763"/>
      <c r="L18" s="762"/>
      <c r="M18" s="764"/>
      <c r="N18" s="764"/>
      <c r="O18" s="728">
        <f t="shared" ref="O18:O137" si="1">M18*N18</f>
        <v>0</v>
      </c>
      <c r="P18" s="1133">
        <f>E18*F18</f>
        <v>0</v>
      </c>
      <c r="Q18" s="1133">
        <f>SUM(O18:O22)</f>
        <v>0</v>
      </c>
      <c r="R18" s="1133">
        <f>Q18*1.02*1.05*$R$15</f>
        <v>0</v>
      </c>
      <c r="S18" s="1260" t="s">
        <v>3461</v>
      </c>
      <c r="T18" s="1275"/>
      <c r="U18" s="738"/>
    </row>
    <row r="19" spans="1:21" s="765" customFormat="1" ht="6.75" customHeight="1">
      <c r="A19" s="1255"/>
      <c r="B19" s="1258"/>
      <c r="C19" s="1261"/>
      <c r="D19" s="1264"/>
      <c r="E19" s="1273"/>
      <c r="F19" s="1267"/>
      <c r="G19" s="1270"/>
      <c r="H19" s="1133"/>
      <c r="I19" s="1273"/>
      <c r="J19" s="1170"/>
      <c r="K19" s="766"/>
      <c r="L19" s="767"/>
      <c r="M19" s="767"/>
      <c r="N19" s="767"/>
      <c r="O19" s="728">
        <f t="shared" si="1"/>
        <v>0</v>
      </c>
      <c r="P19" s="1133"/>
      <c r="Q19" s="1133"/>
      <c r="R19" s="1133"/>
      <c r="S19" s="1261"/>
      <c r="T19" s="1276"/>
      <c r="U19" s="738"/>
    </row>
    <row r="20" spans="1:21" s="765" customFormat="1" ht="6.75" customHeight="1">
      <c r="A20" s="1255"/>
      <c r="B20" s="1258"/>
      <c r="C20" s="1261"/>
      <c r="D20" s="1264"/>
      <c r="E20" s="1273"/>
      <c r="F20" s="1267"/>
      <c r="G20" s="1270"/>
      <c r="H20" s="1133"/>
      <c r="I20" s="1273"/>
      <c r="J20" s="1170"/>
      <c r="K20" s="766"/>
      <c r="L20" s="767"/>
      <c r="M20" s="767"/>
      <c r="N20" s="767"/>
      <c r="O20" s="728">
        <f t="shared" si="1"/>
        <v>0</v>
      </c>
      <c r="P20" s="1133"/>
      <c r="Q20" s="1133"/>
      <c r="R20" s="1133"/>
      <c r="S20" s="1261"/>
      <c r="T20" s="1276"/>
      <c r="U20" s="738"/>
    </row>
    <row r="21" spans="1:21" s="765" customFormat="1" ht="6.75" customHeight="1">
      <c r="A21" s="1255"/>
      <c r="B21" s="1258"/>
      <c r="C21" s="1261"/>
      <c r="D21" s="1264"/>
      <c r="E21" s="1273"/>
      <c r="F21" s="1267"/>
      <c r="G21" s="1270"/>
      <c r="H21" s="1133"/>
      <c r="I21" s="1273"/>
      <c r="J21" s="1170"/>
      <c r="K21" s="766"/>
      <c r="L21" s="767"/>
      <c r="M21" s="767"/>
      <c r="N21" s="767"/>
      <c r="O21" s="728">
        <f t="shared" si="1"/>
        <v>0</v>
      </c>
      <c r="P21" s="1133"/>
      <c r="Q21" s="1133"/>
      <c r="R21" s="1133"/>
      <c r="S21" s="1261"/>
      <c r="T21" s="1276"/>
      <c r="U21" s="738"/>
    </row>
    <row r="22" spans="1:21" s="765" customFormat="1" ht="6.75" customHeight="1">
      <c r="A22" s="1256"/>
      <c r="B22" s="1259"/>
      <c r="C22" s="1262"/>
      <c r="D22" s="1265"/>
      <c r="E22" s="1274"/>
      <c r="F22" s="1268"/>
      <c r="G22" s="1271"/>
      <c r="H22" s="1133"/>
      <c r="I22" s="1274"/>
      <c r="J22" s="1171"/>
      <c r="K22" s="768"/>
      <c r="L22" s="769"/>
      <c r="M22" s="769"/>
      <c r="N22" s="769"/>
      <c r="O22" s="728">
        <f t="shared" si="1"/>
        <v>0</v>
      </c>
      <c r="P22" s="1133"/>
      <c r="Q22" s="1133"/>
      <c r="R22" s="1133"/>
      <c r="S22" s="1262"/>
      <c r="T22" s="1277"/>
      <c r="U22" s="738"/>
    </row>
    <row r="23" spans="1:21" s="731" customFormat="1" ht="13.5" customHeight="1">
      <c r="A23" s="1134">
        <v>1</v>
      </c>
      <c r="B23" s="1211" t="s">
        <v>2412</v>
      </c>
      <c r="C23" s="1177" t="s">
        <v>3462</v>
      </c>
      <c r="D23" s="1220" t="s">
        <v>14</v>
      </c>
      <c r="E23" s="1278">
        <v>42</v>
      </c>
      <c r="F23" s="1223">
        <f>H23+J23+R23</f>
        <v>3.2654236240000003</v>
      </c>
      <c r="G23" s="1137">
        <v>1.1100000000000001</v>
      </c>
      <c r="H23" s="1133">
        <f t="shared" ref="H23" si="2">G23*$P$9/1000</f>
        <v>2.7288684000000001</v>
      </c>
      <c r="I23" s="1137">
        <v>0.04</v>
      </c>
      <c r="J23" s="1133">
        <f t="shared" ref="J23" si="3">I23*$P$10/1000</f>
        <v>0.12192399999999999</v>
      </c>
      <c r="K23" s="733" t="s">
        <v>2413</v>
      </c>
      <c r="L23" s="734" t="s">
        <v>18</v>
      </c>
      <c r="M23" s="734">
        <v>1</v>
      </c>
      <c r="N23" s="729">
        <v>0.34200000000000003</v>
      </c>
      <c r="O23" s="728">
        <f t="shared" si="1"/>
        <v>0.34200000000000003</v>
      </c>
      <c r="P23" s="1133">
        <f>E23*F23</f>
        <v>137.147792208</v>
      </c>
      <c r="Q23" s="1133">
        <f>SUM(O23:O27)</f>
        <v>0.34200000000000003</v>
      </c>
      <c r="R23" s="1133">
        <f t="shared" ref="R23:R63" si="4">Q23*1.02*1.05*$R$15</f>
        <v>0.41463122400000008</v>
      </c>
      <c r="S23" s="1177" t="s">
        <v>3463</v>
      </c>
      <c r="T23" s="1211" t="s">
        <v>3237</v>
      </c>
    </row>
    <row r="24" spans="1:21" s="731" customFormat="1">
      <c r="A24" s="1134"/>
      <c r="B24" s="1212"/>
      <c r="C24" s="1178"/>
      <c r="D24" s="1221"/>
      <c r="E24" s="1279"/>
      <c r="F24" s="1224"/>
      <c r="G24" s="1137"/>
      <c r="H24" s="1133"/>
      <c r="I24" s="1137"/>
      <c r="J24" s="1133"/>
      <c r="K24" s="733"/>
      <c r="L24" s="734"/>
      <c r="M24" s="734"/>
      <c r="N24" s="729"/>
      <c r="O24" s="728">
        <f t="shared" si="1"/>
        <v>0</v>
      </c>
      <c r="P24" s="1133"/>
      <c r="Q24" s="1133"/>
      <c r="R24" s="1133"/>
      <c r="S24" s="1178"/>
      <c r="T24" s="1212"/>
    </row>
    <row r="25" spans="1:21" s="731" customFormat="1" ht="12.75" customHeight="1">
      <c r="A25" s="1134"/>
      <c r="B25" s="1212"/>
      <c r="C25" s="1178"/>
      <c r="D25" s="1221"/>
      <c r="E25" s="1279"/>
      <c r="F25" s="1224"/>
      <c r="G25" s="1137"/>
      <c r="H25" s="1133"/>
      <c r="I25" s="1137"/>
      <c r="J25" s="1133"/>
      <c r="K25" s="733"/>
      <c r="L25" s="734"/>
      <c r="M25" s="734"/>
      <c r="N25" s="729"/>
      <c r="O25" s="728">
        <f t="shared" si="1"/>
        <v>0</v>
      </c>
      <c r="P25" s="1133"/>
      <c r="Q25" s="1133"/>
      <c r="R25" s="1133"/>
      <c r="S25" s="1178"/>
      <c r="T25" s="1212"/>
    </row>
    <row r="26" spans="1:21" s="731" customFormat="1" ht="12.75" customHeight="1">
      <c r="A26" s="1134"/>
      <c r="B26" s="1212"/>
      <c r="C26" s="1178"/>
      <c r="D26" s="1221"/>
      <c r="E26" s="1279"/>
      <c r="F26" s="1224"/>
      <c r="G26" s="1137"/>
      <c r="H26" s="1133"/>
      <c r="I26" s="1137"/>
      <c r="J26" s="1133"/>
      <c r="K26" s="733"/>
      <c r="L26" s="734"/>
      <c r="M26" s="734"/>
      <c r="N26" s="729"/>
      <c r="O26" s="728">
        <f t="shared" si="1"/>
        <v>0</v>
      </c>
      <c r="P26" s="1133"/>
      <c r="Q26" s="1133"/>
      <c r="R26" s="1133"/>
      <c r="S26" s="1178"/>
      <c r="T26" s="1212"/>
    </row>
    <row r="27" spans="1:21" s="731" customFormat="1" ht="12.75" customHeight="1">
      <c r="A27" s="1134"/>
      <c r="B27" s="1213"/>
      <c r="C27" s="1179"/>
      <c r="D27" s="1222"/>
      <c r="E27" s="1280"/>
      <c r="F27" s="1225"/>
      <c r="G27" s="1137"/>
      <c r="H27" s="1133"/>
      <c r="I27" s="1137"/>
      <c r="J27" s="1133"/>
      <c r="K27" s="733"/>
      <c r="L27" s="734"/>
      <c r="M27" s="734"/>
      <c r="N27" s="729"/>
      <c r="O27" s="728">
        <f t="shared" si="1"/>
        <v>0</v>
      </c>
      <c r="P27" s="1133"/>
      <c r="Q27" s="1133"/>
      <c r="R27" s="1133"/>
      <c r="S27" s="1179"/>
      <c r="T27" s="1213"/>
    </row>
    <row r="28" spans="1:21" s="731" customFormat="1" ht="13.5" customHeight="1">
      <c r="A28" s="1134">
        <f t="shared" ref="A28" si="5">+A23+1</f>
        <v>2</v>
      </c>
      <c r="B28" s="1211" t="s">
        <v>2414</v>
      </c>
      <c r="C28" s="1177" t="s">
        <v>3464</v>
      </c>
      <c r="D28" s="1220" t="s">
        <v>14</v>
      </c>
      <c r="E28" s="1278">
        <v>29</v>
      </c>
      <c r="F28" s="1223">
        <f>H28+J28+R28</f>
        <v>2.9119758240000002</v>
      </c>
      <c r="G28" s="1137">
        <v>0.88</v>
      </c>
      <c r="H28" s="1133">
        <f t="shared" ref="H28" si="6">G28*$P$9/1000</f>
        <v>2.1634272000000001</v>
      </c>
      <c r="I28" s="1137">
        <v>0.03</v>
      </c>
      <c r="J28" s="1133">
        <f t="shared" ref="J28" si="7">I28*$P$10/1000</f>
        <v>9.1442999999999997E-2</v>
      </c>
      <c r="K28" s="733" t="s">
        <v>2415</v>
      </c>
      <c r="L28" s="734" t="s">
        <v>18</v>
      </c>
      <c r="M28" s="734">
        <v>1</v>
      </c>
      <c r="N28" s="729">
        <v>0.54200000000000004</v>
      </c>
      <c r="O28" s="728">
        <f t="shared" si="1"/>
        <v>0.54200000000000004</v>
      </c>
      <c r="P28" s="1133">
        <f>E28*F28</f>
        <v>84.447298896000007</v>
      </c>
      <c r="Q28" s="1133">
        <f>SUM(O28:O32)</f>
        <v>0.54200000000000004</v>
      </c>
      <c r="R28" s="1133">
        <f t="shared" si="4"/>
        <v>0.65710562400000017</v>
      </c>
      <c r="S28" s="1177" t="s">
        <v>3465</v>
      </c>
      <c r="T28" s="1211" t="s">
        <v>3237</v>
      </c>
    </row>
    <row r="29" spans="1:21" s="731" customFormat="1">
      <c r="A29" s="1134"/>
      <c r="B29" s="1212"/>
      <c r="C29" s="1178"/>
      <c r="D29" s="1221"/>
      <c r="E29" s="1279"/>
      <c r="F29" s="1224"/>
      <c r="G29" s="1137"/>
      <c r="H29" s="1133"/>
      <c r="I29" s="1137"/>
      <c r="J29" s="1133"/>
      <c r="K29" s="733"/>
      <c r="L29" s="734"/>
      <c r="M29" s="734"/>
      <c r="N29" s="729"/>
      <c r="O29" s="728">
        <f t="shared" si="1"/>
        <v>0</v>
      </c>
      <c r="P29" s="1133"/>
      <c r="Q29" s="1133"/>
      <c r="R29" s="1133"/>
      <c r="S29" s="1178"/>
      <c r="T29" s="1212"/>
    </row>
    <row r="30" spans="1:21" s="731" customFormat="1" ht="12.75" customHeight="1">
      <c r="A30" s="1134"/>
      <c r="B30" s="1212"/>
      <c r="C30" s="1178"/>
      <c r="D30" s="1221"/>
      <c r="E30" s="1279"/>
      <c r="F30" s="1224"/>
      <c r="G30" s="1137"/>
      <c r="H30" s="1133"/>
      <c r="I30" s="1137"/>
      <c r="J30" s="1133"/>
      <c r="K30" s="733"/>
      <c r="L30" s="734"/>
      <c r="M30" s="734"/>
      <c r="N30" s="729"/>
      <c r="O30" s="728">
        <f t="shared" si="1"/>
        <v>0</v>
      </c>
      <c r="P30" s="1133"/>
      <c r="Q30" s="1133"/>
      <c r="R30" s="1133"/>
      <c r="S30" s="1178"/>
      <c r="T30" s="1212"/>
    </row>
    <row r="31" spans="1:21" s="731" customFormat="1" ht="12.75" customHeight="1">
      <c r="A31" s="1134"/>
      <c r="B31" s="1212"/>
      <c r="C31" s="1178"/>
      <c r="D31" s="1221"/>
      <c r="E31" s="1279"/>
      <c r="F31" s="1224"/>
      <c r="G31" s="1137"/>
      <c r="H31" s="1133"/>
      <c r="I31" s="1137"/>
      <c r="J31" s="1133"/>
      <c r="K31" s="733"/>
      <c r="L31" s="734"/>
      <c r="M31" s="734"/>
      <c r="N31" s="729"/>
      <c r="O31" s="728">
        <f t="shared" si="1"/>
        <v>0</v>
      </c>
      <c r="P31" s="1133"/>
      <c r="Q31" s="1133"/>
      <c r="R31" s="1133"/>
      <c r="S31" s="1178"/>
      <c r="T31" s="1212"/>
    </row>
    <row r="32" spans="1:21" s="731" customFormat="1" ht="12.75" customHeight="1">
      <c r="A32" s="1134"/>
      <c r="B32" s="1213"/>
      <c r="C32" s="1179"/>
      <c r="D32" s="1222"/>
      <c r="E32" s="1280"/>
      <c r="F32" s="1225"/>
      <c r="G32" s="1137"/>
      <c r="H32" s="1133"/>
      <c r="I32" s="1137"/>
      <c r="J32" s="1133"/>
      <c r="K32" s="733"/>
      <c r="L32" s="734"/>
      <c r="M32" s="734"/>
      <c r="N32" s="729"/>
      <c r="O32" s="728">
        <f t="shared" si="1"/>
        <v>0</v>
      </c>
      <c r="P32" s="1133"/>
      <c r="Q32" s="1133"/>
      <c r="R32" s="1133"/>
      <c r="S32" s="1179"/>
      <c r="T32" s="1213"/>
    </row>
    <row r="33" spans="1:21" s="731" customFormat="1" ht="13.5" customHeight="1">
      <c r="A33" s="1134">
        <f>+A28+1</f>
        <v>3</v>
      </c>
      <c r="B33" s="1211" t="s">
        <v>2412</v>
      </c>
      <c r="C33" s="1177" t="s">
        <v>3466</v>
      </c>
      <c r="D33" s="1220" t="s">
        <v>14</v>
      </c>
      <c r="E33" s="1278">
        <v>38</v>
      </c>
      <c r="F33" s="1223">
        <f>H33+J33+R33</f>
        <v>3.2654236240000003</v>
      </c>
      <c r="G33" s="1137">
        <v>1.1100000000000001</v>
      </c>
      <c r="H33" s="1133">
        <f t="shared" ref="H33" si="8">G33*$P$9/1000</f>
        <v>2.7288684000000001</v>
      </c>
      <c r="I33" s="1137">
        <v>0.04</v>
      </c>
      <c r="J33" s="1133">
        <f t="shared" ref="J33" si="9">I33*$P$10/1000</f>
        <v>0.12192399999999999</v>
      </c>
      <c r="K33" s="733" t="s">
        <v>2413</v>
      </c>
      <c r="L33" s="734" t="s">
        <v>18</v>
      </c>
      <c r="M33" s="734">
        <v>1</v>
      </c>
      <c r="N33" s="729">
        <v>0.34200000000000003</v>
      </c>
      <c r="O33" s="728">
        <f t="shared" si="1"/>
        <v>0.34200000000000003</v>
      </c>
      <c r="P33" s="1133">
        <f>E33*F33</f>
        <v>124.08609771200001</v>
      </c>
      <c r="Q33" s="1133">
        <f>SUM(O33:O37)</f>
        <v>0.34200000000000003</v>
      </c>
      <c r="R33" s="1133">
        <f t="shared" ref="R33" si="10">Q33*1.02*1.05*$R$15</f>
        <v>0.41463122400000008</v>
      </c>
      <c r="S33" s="1177" t="s">
        <v>3467</v>
      </c>
      <c r="T33" s="1211" t="s">
        <v>3237</v>
      </c>
    </row>
    <row r="34" spans="1:21" s="731" customFormat="1">
      <c r="A34" s="1134"/>
      <c r="B34" s="1212"/>
      <c r="C34" s="1178"/>
      <c r="D34" s="1221"/>
      <c r="E34" s="1279"/>
      <c r="F34" s="1224"/>
      <c r="G34" s="1137"/>
      <c r="H34" s="1133"/>
      <c r="I34" s="1137"/>
      <c r="J34" s="1133"/>
      <c r="K34" s="733"/>
      <c r="L34" s="734"/>
      <c r="M34" s="734"/>
      <c r="N34" s="729"/>
      <c r="O34" s="728">
        <f t="shared" si="1"/>
        <v>0</v>
      </c>
      <c r="P34" s="1133"/>
      <c r="Q34" s="1133"/>
      <c r="R34" s="1133"/>
      <c r="S34" s="1178"/>
      <c r="T34" s="1212"/>
    </row>
    <row r="35" spans="1:21" s="731" customFormat="1" ht="12.75" customHeight="1">
      <c r="A35" s="1134"/>
      <c r="B35" s="1212"/>
      <c r="C35" s="1178"/>
      <c r="D35" s="1221"/>
      <c r="E35" s="1279"/>
      <c r="F35" s="1224"/>
      <c r="G35" s="1137"/>
      <c r="H35" s="1133"/>
      <c r="I35" s="1137"/>
      <c r="J35" s="1133"/>
      <c r="K35" s="733"/>
      <c r="L35" s="734"/>
      <c r="M35" s="734"/>
      <c r="N35" s="729"/>
      <c r="O35" s="728">
        <f t="shared" si="1"/>
        <v>0</v>
      </c>
      <c r="P35" s="1133"/>
      <c r="Q35" s="1133"/>
      <c r="R35" s="1133"/>
      <c r="S35" s="1178"/>
      <c r="T35" s="1212"/>
    </row>
    <row r="36" spans="1:21" s="731" customFormat="1" ht="12.75" customHeight="1">
      <c r="A36" s="1134"/>
      <c r="B36" s="1212"/>
      <c r="C36" s="1178"/>
      <c r="D36" s="1221"/>
      <c r="E36" s="1279"/>
      <c r="F36" s="1224"/>
      <c r="G36" s="1137"/>
      <c r="H36" s="1133"/>
      <c r="I36" s="1137"/>
      <c r="J36" s="1133"/>
      <c r="K36" s="733"/>
      <c r="L36" s="734"/>
      <c r="M36" s="734"/>
      <c r="N36" s="729"/>
      <c r="O36" s="728">
        <f t="shared" si="1"/>
        <v>0</v>
      </c>
      <c r="P36" s="1133"/>
      <c r="Q36" s="1133"/>
      <c r="R36" s="1133"/>
      <c r="S36" s="1178"/>
      <c r="T36" s="1212"/>
    </row>
    <row r="37" spans="1:21" s="731" customFormat="1" ht="12.75" customHeight="1">
      <c r="A37" s="1134"/>
      <c r="B37" s="1213"/>
      <c r="C37" s="1179"/>
      <c r="D37" s="1222"/>
      <c r="E37" s="1280"/>
      <c r="F37" s="1225"/>
      <c r="G37" s="1137"/>
      <c r="H37" s="1133"/>
      <c r="I37" s="1137"/>
      <c r="J37" s="1133"/>
      <c r="K37" s="733"/>
      <c r="L37" s="734"/>
      <c r="M37" s="734"/>
      <c r="N37" s="729"/>
      <c r="O37" s="728">
        <f t="shared" si="1"/>
        <v>0</v>
      </c>
      <c r="P37" s="1133"/>
      <c r="Q37" s="1133"/>
      <c r="R37" s="1133"/>
      <c r="S37" s="1179"/>
      <c r="T37" s="1213"/>
    </row>
    <row r="38" spans="1:21" s="731" customFormat="1" ht="13.5" customHeight="1">
      <c r="A38" s="1134">
        <f t="shared" ref="A38" si="11">+A33+1</f>
        <v>4</v>
      </c>
      <c r="B38" s="1211" t="s">
        <v>2414</v>
      </c>
      <c r="C38" s="1177" t="s">
        <v>3468</v>
      </c>
      <c r="D38" s="1220" t="s">
        <v>14</v>
      </c>
      <c r="E38" s="1278">
        <v>29</v>
      </c>
      <c r="F38" s="1223">
        <f>H38+J38+R38</f>
        <v>2.9119758240000002</v>
      </c>
      <c r="G38" s="1137">
        <v>0.88</v>
      </c>
      <c r="H38" s="1133">
        <f t="shared" ref="H38" si="12">G38*$P$9/1000</f>
        <v>2.1634272000000001</v>
      </c>
      <c r="I38" s="1137">
        <v>0.03</v>
      </c>
      <c r="J38" s="1133">
        <f t="shared" ref="J38" si="13">I38*$P$10/1000</f>
        <v>9.1442999999999997E-2</v>
      </c>
      <c r="K38" s="733" t="s">
        <v>2415</v>
      </c>
      <c r="L38" s="734" t="s">
        <v>18</v>
      </c>
      <c r="M38" s="734">
        <v>1</v>
      </c>
      <c r="N38" s="729">
        <v>0.54200000000000004</v>
      </c>
      <c r="O38" s="728">
        <f t="shared" si="1"/>
        <v>0.54200000000000004</v>
      </c>
      <c r="P38" s="1133">
        <f>E38*F38</f>
        <v>84.447298896000007</v>
      </c>
      <c r="Q38" s="1133">
        <f>SUM(O38:O42)</f>
        <v>0.54200000000000004</v>
      </c>
      <c r="R38" s="1133">
        <f t="shared" ref="R38" si="14">Q38*1.02*1.05*$R$15</f>
        <v>0.65710562400000017</v>
      </c>
      <c r="S38" s="1177" t="s">
        <v>3469</v>
      </c>
      <c r="T38" s="1211" t="s">
        <v>3237</v>
      </c>
    </row>
    <row r="39" spans="1:21" s="731" customFormat="1">
      <c r="A39" s="1134"/>
      <c r="B39" s="1212"/>
      <c r="C39" s="1178"/>
      <c r="D39" s="1221"/>
      <c r="E39" s="1279"/>
      <c r="F39" s="1224"/>
      <c r="G39" s="1137"/>
      <c r="H39" s="1133"/>
      <c r="I39" s="1137"/>
      <c r="J39" s="1133"/>
      <c r="K39" s="733"/>
      <c r="L39" s="734"/>
      <c r="M39" s="734"/>
      <c r="N39" s="729"/>
      <c r="O39" s="728">
        <f t="shared" si="1"/>
        <v>0</v>
      </c>
      <c r="P39" s="1133"/>
      <c r="Q39" s="1133"/>
      <c r="R39" s="1133"/>
      <c r="S39" s="1178"/>
      <c r="T39" s="1212"/>
    </row>
    <row r="40" spans="1:21" s="731" customFormat="1" ht="12.75" customHeight="1">
      <c r="A40" s="1134"/>
      <c r="B40" s="1212"/>
      <c r="C40" s="1178"/>
      <c r="D40" s="1221"/>
      <c r="E40" s="1279"/>
      <c r="F40" s="1224"/>
      <c r="G40" s="1137"/>
      <c r="H40" s="1133"/>
      <c r="I40" s="1137"/>
      <c r="J40" s="1133"/>
      <c r="K40" s="733"/>
      <c r="L40" s="734"/>
      <c r="M40" s="734"/>
      <c r="N40" s="729"/>
      <c r="O40" s="728">
        <f t="shared" si="1"/>
        <v>0</v>
      </c>
      <c r="P40" s="1133"/>
      <c r="Q40" s="1133"/>
      <c r="R40" s="1133"/>
      <c r="S40" s="1178"/>
      <c r="T40" s="1212"/>
    </row>
    <row r="41" spans="1:21" s="731" customFormat="1" ht="12.75" customHeight="1">
      <c r="A41" s="1134"/>
      <c r="B41" s="1212"/>
      <c r="C41" s="1178"/>
      <c r="D41" s="1221"/>
      <c r="E41" s="1279"/>
      <c r="F41" s="1224"/>
      <c r="G41" s="1137"/>
      <c r="H41" s="1133"/>
      <c r="I41" s="1137"/>
      <c r="J41" s="1133"/>
      <c r="K41" s="733"/>
      <c r="L41" s="734"/>
      <c r="M41" s="734"/>
      <c r="N41" s="729"/>
      <c r="O41" s="728">
        <f t="shared" si="1"/>
        <v>0</v>
      </c>
      <c r="P41" s="1133"/>
      <c r="Q41" s="1133"/>
      <c r="R41" s="1133"/>
      <c r="S41" s="1178"/>
      <c r="T41" s="1212"/>
    </row>
    <row r="42" spans="1:21" s="731" customFormat="1" ht="12.75" customHeight="1">
      <c r="A42" s="1134"/>
      <c r="B42" s="1213"/>
      <c r="C42" s="1179"/>
      <c r="D42" s="1222"/>
      <c r="E42" s="1280"/>
      <c r="F42" s="1225"/>
      <c r="G42" s="1137"/>
      <c r="H42" s="1133"/>
      <c r="I42" s="1137"/>
      <c r="J42" s="1133"/>
      <c r="K42" s="733"/>
      <c r="L42" s="734"/>
      <c r="M42" s="734"/>
      <c r="N42" s="729"/>
      <c r="O42" s="728">
        <f t="shared" si="1"/>
        <v>0</v>
      </c>
      <c r="P42" s="1133"/>
      <c r="Q42" s="1133"/>
      <c r="R42" s="1133"/>
      <c r="S42" s="1179"/>
      <c r="T42" s="1213"/>
    </row>
    <row r="43" spans="1:21" s="735" customFormat="1" ht="12.75" customHeight="1">
      <c r="A43" s="1134">
        <f>+A38+1</f>
        <v>5</v>
      </c>
      <c r="B43" s="1136" t="s">
        <v>29</v>
      </c>
      <c r="C43" s="1136" t="s">
        <v>3664</v>
      </c>
      <c r="D43" s="1134" t="s">
        <v>19</v>
      </c>
      <c r="E43" s="1251">
        <f>14+11+3+26+2</f>
        <v>56</v>
      </c>
      <c r="F43" s="1137">
        <f>H43+J43+R43</f>
        <v>1.1130287800000001</v>
      </c>
      <c r="G43" s="1137">
        <v>0.23100000000000001</v>
      </c>
      <c r="H43" s="1133">
        <f t="shared" ref="H43" si="15">G43*$P$9/1000</f>
        <v>0.56789964000000004</v>
      </c>
      <c r="I43" s="1137">
        <v>0.151</v>
      </c>
      <c r="J43" s="1133">
        <f t="shared" ref="J43" si="16">I43*$P$10/1000</f>
        <v>0.46026309999999993</v>
      </c>
      <c r="K43" s="733" t="s">
        <v>2417</v>
      </c>
      <c r="L43" s="734" t="s">
        <v>19</v>
      </c>
      <c r="M43" s="734">
        <v>1</v>
      </c>
      <c r="N43" s="729">
        <v>7.0000000000000007E-2</v>
      </c>
      <c r="O43" s="728">
        <f t="shared" si="1"/>
        <v>7.0000000000000007E-2</v>
      </c>
      <c r="P43" s="1133">
        <f>E43*F43</f>
        <v>62.329611679999999</v>
      </c>
      <c r="Q43" s="1133">
        <f>SUM(O43:O47)</f>
        <v>7.0000000000000007E-2</v>
      </c>
      <c r="R43" s="1133">
        <f t="shared" si="4"/>
        <v>8.4866040000000018E-2</v>
      </c>
      <c r="S43" s="1136" t="s">
        <v>3470</v>
      </c>
      <c r="T43" s="1176" t="s">
        <v>3169</v>
      </c>
      <c r="U43" s="731"/>
    </row>
    <row r="44" spans="1:21" s="735" customFormat="1">
      <c r="A44" s="1134"/>
      <c r="B44" s="1136"/>
      <c r="C44" s="1136"/>
      <c r="D44" s="1134"/>
      <c r="E44" s="1252"/>
      <c r="F44" s="1137"/>
      <c r="G44" s="1137"/>
      <c r="H44" s="1133"/>
      <c r="I44" s="1137"/>
      <c r="J44" s="1133"/>
      <c r="K44" s="733"/>
      <c r="L44" s="734"/>
      <c r="M44" s="734"/>
      <c r="N44" s="729"/>
      <c r="O44" s="728">
        <f t="shared" si="1"/>
        <v>0</v>
      </c>
      <c r="P44" s="1133"/>
      <c r="Q44" s="1133"/>
      <c r="R44" s="1133"/>
      <c r="S44" s="1136"/>
      <c r="T44" s="1176"/>
      <c r="U44" s="731"/>
    </row>
    <row r="45" spans="1:21" s="735" customFormat="1">
      <c r="A45" s="1134"/>
      <c r="B45" s="1136"/>
      <c r="C45" s="1136"/>
      <c r="D45" s="1134"/>
      <c r="E45" s="1252"/>
      <c r="F45" s="1137"/>
      <c r="G45" s="1137"/>
      <c r="H45" s="1133"/>
      <c r="I45" s="1137"/>
      <c r="J45" s="1133"/>
      <c r="K45" s="733"/>
      <c r="L45" s="734"/>
      <c r="M45" s="734"/>
      <c r="N45" s="729"/>
      <c r="O45" s="728">
        <f t="shared" si="1"/>
        <v>0</v>
      </c>
      <c r="P45" s="1133"/>
      <c r="Q45" s="1133"/>
      <c r="R45" s="1133"/>
      <c r="S45" s="1136"/>
      <c r="T45" s="1176"/>
      <c r="U45" s="731"/>
    </row>
    <row r="46" spans="1:21" s="735" customFormat="1">
      <c r="A46" s="1134"/>
      <c r="B46" s="1136"/>
      <c r="C46" s="1136"/>
      <c r="D46" s="1134"/>
      <c r="E46" s="1252"/>
      <c r="F46" s="1137"/>
      <c r="G46" s="1137"/>
      <c r="H46" s="1133"/>
      <c r="I46" s="1137"/>
      <c r="J46" s="1133"/>
      <c r="K46" s="733"/>
      <c r="L46" s="734"/>
      <c r="M46" s="734"/>
      <c r="N46" s="729"/>
      <c r="O46" s="728">
        <f t="shared" si="1"/>
        <v>0</v>
      </c>
      <c r="P46" s="1133"/>
      <c r="Q46" s="1133"/>
      <c r="R46" s="1133"/>
      <c r="S46" s="1136"/>
      <c r="T46" s="1176"/>
      <c r="U46" s="731"/>
    </row>
    <row r="47" spans="1:21" s="735" customFormat="1" ht="23.25" customHeight="1">
      <c r="A47" s="1134"/>
      <c r="B47" s="1136"/>
      <c r="C47" s="1136"/>
      <c r="D47" s="1134"/>
      <c r="E47" s="1253"/>
      <c r="F47" s="1137"/>
      <c r="G47" s="1137"/>
      <c r="H47" s="1133"/>
      <c r="I47" s="1137"/>
      <c r="J47" s="1133"/>
      <c r="K47" s="733"/>
      <c r="L47" s="734"/>
      <c r="M47" s="734"/>
      <c r="N47" s="729"/>
      <c r="O47" s="728">
        <f t="shared" si="1"/>
        <v>0</v>
      </c>
      <c r="P47" s="1133"/>
      <c r="Q47" s="1133"/>
      <c r="R47" s="1133"/>
      <c r="S47" s="1136"/>
      <c r="T47" s="1176"/>
      <c r="U47" s="731"/>
    </row>
    <row r="48" spans="1:21" s="765" customFormat="1" ht="6.75" customHeight="1">
      <c r="A48" s="1254"/>
      <c r="B48" s="1257"/>
      <c r="C48" s="1260" t="s">
        <v>2426</v>
      </c>
      <c r="D48" s="1263"/>
      <c r="E48" s="1223"/>
      <c r="F48" s="1266"/>
      <c r="G48" s="1269"/>
      <c r="H48" s="1133">
        <f t="shared" ref="H48" si="17">G48*$P$9/1000</f>
        <v>0</v>
      </c>
      <c r="I48" s="1272"/>
      <c r="J48" s="1133">
        <f t="shared" ref="J48" si="18">I48*$P$10/1000</f>
        <v>0</v>
      </c>
      <c r="K48" s="763"/>
      <c r="L48" s="762"/>
      <c r="M48" s="764"/>
      <c r="N48" s="764"/>
      <c r="O48" s="728">
        <f t="shared" si="1"/>
        <v>0</v>
      </c>
      <c r="P48" s="1133">
        <f t="shared" ref="P48" si="19">E48*F48</f>
        <v>0</v>
      </c>
      <c r="Q48" s="1133">
        <f t="shared" ref="Q48" si="20">SUM(O48:O52)</f>
        <v>0</v>
      </c>
      <c r="R48" s="1133">
        <f t="shared" si="4"/>
        <v>0</v>
      </c>
      <c r="S48" s="1260" t="s">
        <v>3471</v>
      </c>
      <c r="T48" s="1275"/>
      <c r="U48" s="738"/>
    </row>
    <row r="49" spans="1:21" s="765" customFormat="1" ht="6.75" customHeight="1">
      <c r="A49" s="1255"/>
      <c r="B49" s="1258"/>
      <c r="C49" s="1261"/>
      <c r="D49" s="1264"/>
      <c r="E49" s="1224"/>
      <c r="F49" s="1267"/>
      <c r="G49" s="1270"/>
      <c r="H49" s="1133"/>
      <c r="I49" s="1273"/>
      <c r="J49" s="1133"/>
      <c r="K49" s="766"/>
      <c r="L49" s="767"/>
      <c r="M49" s="767"/>
      <c r="N49" s="767"/>
      <c r="O49" s="728">
        <f t="shared" si="1"/>
        <v>0</v>
      </c>
      <c r="P49" s="1133"/>
      <c r="Q49" s="1133"/>
      <c r="R49" s="1133"/>
      <c r="S49" s="1261"/>
      <c r="T49" s="1276"/>
      <c r="U49" s="738"/>
    </row>
    <row r="50" spans="1:21" s="765" customFormat="1" ht="6.75" customHeight="1">
      <c r="A50" s="1255"/>
      <c r="B50" s="1258"/>
      <c r="C50" s="1261"/>
      <c r="D50" s="1264"/>
      <c r="E50" s="1224"/>
      <c r="F50" s="1267"/>
      <c r="G50" s="1270"/>
      <c r="H50" s="1133"/>
      <c r="I50" s="1273"/>
      <c r="J50" s="1133"/>
      <c r="K50" s="766"/>
      <c r="L50" s="767"/>
      <c r="M50" s="767"/>
      <c r="N50" s="767"/>
      <c r="O50" s="728">
        <f t="shared" si="1"/>
        <v>0</v>
      </c>
      <c r="P50" s="1133"/>
      <c r="Q50" s="1133"/>
      <c r="R50" s="1133"/>
      <c r="S50" s="1261"/>
      <c r="T50" s="1276"/>
      <c r="U50" s="738"/>
    </row>
    <row r="51" spans="1:21" s="765" customFormat="1" ht="6.75" customHeight="1">
      <c r="A51" s="1255"/>
      <c r="B51" s="1258"/>
      <c r="C51" s="1261"/>
      <c r="D51" s="1264"/>
      <c r="E51" s="1224"/>
      <c r="F51" s="1267"/>
      <c r="G51" s="1270"/>
      <c r="H51" s="1133"/>
      <c r="I51" s="1273"/>
      <c r="J51" s="1133"/>
      <c r="K51" s="766"/>
      <c r="L51" s="767"/>
      <c r="M51" s="767"/>
      <c r="N51" s="767"/>
      <c r="O51" s="728">
        <f t="shared" si="1"/>
        <v>0</v>
      </c>
      <c r="P51" s="1133"/>
      <c r="Q51" s="1133"/>
      <c r="R51" s="1133"/>
      <c r="S51" s="1261"/>
      <c r="T51" s="1276"/>
      <c r="U51" s="738"/>
    </row>
    <row r="52" spans="1:21" s="765" customFormat="1" ht="6.75" customHeight="1">
      <c r="A52" s="1256"/>
      <c r="B52" s="1259"/>
      <c r="C52" s="1262"/>
      <c r="D52" s="1265"/>
      <c r="E52" s="1225"/>
      <c r="F52" s="1268"/>
      <c r="G52" s="1271"/>
      <c r="H52" s="1133"/>
      <c r="I52" s="1274"/>
      <c r="J52" s="1133"/>
      <c r="K52" s="768"/>
      <c r="L52" s="769"/>
      <c r="M52" s="769"/>
      <c r="N52" s="769"/>
      <c r="O52" s="728">
        <f t="shared" si="1"/>
        <v>0</v>
      </c>
      <c r="P52" s="1133"/>
      <c r="Q52" s="1133"/>
      <c r="R52" s="1133"/>
      <c r="S52" s="1262"/>
      <c r="T52" s="1277"/>
      <c r="U52" s="738"/>
    </row>
    <row r="53" spans="1:21" s="735" customFormat="1" ht="12" customHeight="1">
      <c r="A53" s="1176">
        <f>+A43+1</f>
        <v>6</v>
      </c>
      <c r="B53" s="1136" t="s">
        <v>31</v>
      </c>
      <c r="C53" s="1136" t="s">
        <v>2506</v>
      </c>
      <c r="D53" s="1134" t="s">
        <v>14</v>
      </c>
      <c r="E53" s="1278">
        <v>24</v>
      </c>
      <c r="F53" s="1137">
        <f>H53+J53+R53</f>
        <v>1.5100839000000001</v>
      </c>
      <c r="G53" s="1137">
        <v>0.38</v>
      </c>
      <c r="H53" s="1133">
        <f t="shared" ref="H53" si="21">G53*$P$9/1000</f>
        <v>0.93420720000000002</v>
      </c>
      <c r="I53" s="1137"/>
      <c r="J53" s="1133">
        <f t="shared" ref="J53" si="22">I53*$P$10/1000</f>
        <v>0</v>
      </c>
      <c r="K53" s="733" t="s">
        <v>2507</v>
      </c>
      <c r="L53" s="734" t="s">
        <v>18</v>
      </c>
      <c r="M53" s="734">
        <v>1</v>
      </c>
      <c r="N53" s="729">
        <v>0.47499999999999998</v>
      </c>
      <c r="O53" s="728">
        <f t="shared" si="1"/>
        <v>0.47499999999999998</v>
      </c>
      <c r="P53" s="1133">
        <f t="shared" ref="P53" si="23">E53*F53</f>
        <v>36.242013600000007</v>
      </c>
      <c r="Q53" s="1133">
        <f t="shared" ref="Q53" si="24">SUM(O53:O57)</f>
        <v>0.47499999999999998</v>
      </c>
      <c r="R53" s="1133">
        <f t="shared" si="4"/>
        <v>0.57587670000000002</v>
      </c>
      <c r="S53" s="1136" t="s">
        <v>3472</v>
      </c>
      <c r="T53" s="1176" t="s">
        <v>3237</v>
      </c>
      <c r="U53" s="731"/>
    </row>
    <row r="54" spans="1:21" s="735" customFormat="1" ht="12" customHeight="1">
      <c r="A54" s="1176"/>
      <c r="B54" s="1136"/>
      <c r="C54" s="1136"/>
      <c r="D54" s="1134"/>
      <c r="E54" s="1279"/>
      <c r="F54" s="1137"/>
      <c r="G54" s="1137"/>
      <c r="H54" s="1133"/>
      <c r="I54" s="1137"/>
      <c r="J54" s="1133"/>
      <c r="K54" s="733"/>
      <c r="L54" s="734"/>
      <c r="M54" s="734"/>
      <c r="N54" s="729"/>
      <c r="O54" s="728">
        <f t="shared" si="1"/>
        <v>0</v>
      </c>
      <c r="P54" s="1133"/>
      <c r="Q54" s="1133"/>
      <c r="R54" s="1133"/>
      <c r="S54" s="1136"/>
      <c r="T54" s="1176"/>
      <c r="U54" s="731"/>
    </row>
    <row r="55" spans="1:21" s="735" customFormat="1" ht="12" customHeight="1">
      <c r="A55" s="1176"/>
      <c r="B55" s="1136"/>
      <c r="C55" s="1136"/>
      <c r="D55" s="1134"/>
      <c r="E55" s="1279"/>
      <c r="F55" s="1137"/>
      <c r="G55" s="1137"/>
      <c r="H55" s="1133"/>
      <c r="I55" s="1137"/>
      <c r="J55" s="1133"/>
      <c r="K55" s="733"/>
      <c r="L55" s="734"/>
      <c r="M55" s="734"/>
      <c r="N55" s="729"/>
      <c r="O55" s="728">
        <f t="shared" si="1"/>
        <v>0</v>
      </c>
      <c r="P55" s="1133"/>
      <c r="Q55" s="1133"/>
      <c r="R55" s="1133"/>
      <c r="S55" s="1136"/>
      <c r="T55" s="1176"/>
      <c r="U55" s="731"/>
    </row>
    <row r="56" spans="1:21" s="735" customFormat="1" ht="12" customHeight="1">
      <c r="A56" s="1176"/>
      <c r="B56" s="1136"/>
      <c r="C56" s="1136"/>
      <c r="D56" s="1134"/>
      <c r="E56" s="1279"/>
      <c r="F56" s="1137"/>
      <c r="G56" s="1137"/>
      <c r="H56" s="1133"/>
      <c r="I56" s="1137"/>
      <c r="J56" s="1133"/>
      <c r="K56" s="733"/>
      <c r="L56" s="734"/>
      <c r="M56" s="734"/>
      <c r="N56" s="729"/>
      <c r="O56" s="728">
        <f t="shared" si="1"/>
        <v>0</v>
      </c>
      <c r="P56" s="1133"/>
      <c r="Q56" s="1133"/>
      <c r="R56" s="1133"/>
      <c r="S56" s="1136"/>
      <c r="T56" s="1176"/>
      <c r="U56" s="731"/>
    </row>
    <row r="57" spans="1:21" s="735" customFormat="1" ht="12" customHeight="1">
      <c r="A57" s="1176"/>
      <c r="B57" s="1136"/>
      <c r="C57" s="1136"/>
      <c r="D57" s="1134"/>
      <c r="E57" s="1280"/>
      <c r="F57" s="1137"/>
      <c r="G57" s="1137"/>
      <c r="H57" s="1133"/>
      <c r="I57" s="1137"/>
      <c r="J57" s="1133"/>
      <c r="K57" s="733"/>
      <c r="L57" s="734"/>
      <c r="M57" s="734"/>
      <c r="N57" s="729"/>
      <c r="O57" s="728">
        <f t="shared" si="1"/>
        <v>0</v>
      </c>
      <c r="P57" s="1133"/>
      <c r="Q57" s="1133"/>
      <c r="R57" s="1133"/>
      <c r="S57" s="1136"/>
      <c r="T57" s="1176"/>
      <c r="U57" s="731"/>
    </row>
    <row r="58" spans="1:21" s="735" customFormat="1" ht="12" customHeight="1">
      <c r="A58" s="1176">
        <f t="shared" ref="A58" si="25">+A53+1</f>
        <v>7</v>
      </c>
      <c r="B58" s="1136" t="s">
        <v>125</v>
      </c>
      <c r="C58" s="1136" t="s">
        <v>2508</v>
      </c>
      <c r="D58" s="1134" t="s">
        <v>14</v>
      </c>
      <c r="E58" s="1278">
        <v>30</v>
      </c>
      <c r="F58" s="1137">
        <f>H58+J58+R58</f>
        <v>2.329482112</v>
      </c>
      <c r="G58" s="1137">
        <v>0.37</v>
      </c>
      <c r="H58" s="1133">
        <f t="shared" ref="H58" si="26">G58*$P$9/1000</f>
        <v>0.90962279999999995</v>
      </c>
      <c r="I58" s="1137">
        <v>0.01</v>
      </c>
      <c r="J58" s="1133">
        <f t="shared" ref="J58" si="27">I58*$P$10/1000</f>
        <v>3.0480999999999998E-2</v>
      </c>
      <c r="K58" s="733" t="s">
        <v>3127</v>
      </c>
      <c r="L58" s="734" t="s">
        <v>18</v>
      </c>
      <c r="M58" s="734">
        <v>1</v>
      </c>
      <c r="N58" s="729">
        <v>1.1459999999999999</v>
      </c>
      <c r="O58" s="728">
        <f t="shared" si="1"/>
        <v>1.1459999999999999</v>
      </c>
      <c r="P58" s="1133">
        <f t="shared" ref="P58" si="28">E58*F58</f>
        <v>69.884463359999998</v>
      </c>
      <c r="Q58" s="1133">
        <f t="shared" ref="Q58" si="29">SUM(O58:O62)</f>
        <v>1.1459999999999999</v>
      </c>
      <c r="R58" s="1133">
        <f t="shared" si="4"/>
        <v>1.3893783120000001</v>
      </c>
      <c r="S58" s="1136" t="s">
        <v>3473</v>
      </c>
      <c r="T58" s="1176" t="s">
        <v>3237</v>
      </c>
      <c r="U58" s="731"/>
    </row>
    <row r="59" spans="1:21" s="735" customFormat="1" ht="12" customHeight="1">
      <c r="A59" s="1176"/>
      <c r="B59" s="1136"/>
      <c r="C59" s="1136"/>
      <c r="D59" s="1134"/>
      <c r="E59" s="1279"/>
      <c r="F59" s="1137"/>
      <c r="G59" s="1137"/>
      <c r="H59" s="1133"/>
      <c r="I59" s="1137"/>
      <c r="J59" s="1133"/>
      <c r="K59" s="733"/>
      <c r="L59" s="734"/>
      <c r="M59" s="734"/>
      <c r="N59" s="729"/>
      <c r="O59" s="728">
        <f t="shared" si="1"/>
        <v>0</v>
      </c>
      <c r="P59" s="1133"/>
      <c r="Q59" s="1133"/>
      <c r="R59" s="1133"/>
      <c r="S59" s="1136"/>
      <c r="T59" s="1176"/>
      <c r="U59" s="731"/>
    </row>
    <row r="60" spans="1:21" s="735" customFormat="1" ht="12" customHeight="1">
      <c r="A60" s="1176"/>
      <c r="B60" s="1136"/>
      <c r="C60" s="1136"/>
      <c r="D60" s="1134"/>
      <c r="E60" s="1279"/>
      <c r="F60" s="1137"/>
      <c r="G60" s="1137"/>
      <c r="H60" s="1133"/>
      <c r="I60" s="1137"/>
      <c r="J60" s="1133"/>
      <c r="K60" s="733"/>
      <c r="L60" s="734"/>
      <c r="M60" s="734"/>
      <c r="N60" s="729"/>
      <c r="O60" s="728">
        <f t="shared" si="1"/>
        <v>0</v>
      </c>
      <c r="P60" s="1133"/>
      <c r="Q60" s="1133"/>
      <c r="R60" s="1133"/>
      <c r="S60" s="1136"/>
      <c r="T60" s="1176"/>
      <c r="U60" s="731"/>
    </row>
    <row r="61" spans="1:21" s="735" customFormat="1" ht="12" customHeight="1">
      <c r="A61" s="1176"/>
      <c r="B61" s="1136"/>
      <c r="C61" s="1136"/>
      <c r="D61" s="1134"/>
      <c r="E61" s="1279"/>
      <c r="F61" s="1137"/>
      <c r="G61" s="1137"/>
      <c r="H61" s="1133"/>
      <c r="I61" s="1137"/>
      <c r="J61" s="1133"/>
      <c r="K61" s="733"/>
      <c r="L61" s="734"/>
      <c r="M61" s="734"/>
      <c r="N61" s="729"/>
      <c r="O61" s="728">
        <f t="shared" si="1"/>
        <v>0</v>
      </c>
      <c r="P61" s="1133"/>
      <c r="Q61" s="1133"/>
      <c r="R61" s="1133"/>
      <c r="S61" s="1136"/>
      <c r="T61" s="1176"/>
      <c r="U61" s="731"/>
    </row>
    <row r="62" spans="1:21" s="735" customFormat="1" ht="12" customHeight="1">
      <c r="A62" s="1176"/>
      <c r="B62" s="1136"/>
      <c r="C62" s="1136"/>
      <c r="D62" s="1134"/>
      <c r="E62" s="1280"/>
      <c r="F62" s="1137"/>
      <c r="G62" s="1137"/>
      <c r="H62" s="1133"/>
      <c r="I62" s="1137"/>
      <c r="J62" s="1133"/>
      <c r="K62" s="733"/>
      <c r="L62" s="734"/>
      <c r="M62" s="734"/>
      <c r="N62" s="729"/>
      <c r="O62" s="728">
        <f t="shared" si="1"/>
        <v>0</v>
      </c>
      <c r="P62" s="1133"/>
      <c r="Q62" s="1133"/>
      <c r="R62" s="1133"/>
      <c r="S62" s="1136"/>
      <c r="T62" s="1176"/>
      <c r="U62" s="731"/>
    </row>
    <row r="63" spans="1:21" s="735" customFormat="1" ht="12" customHeight="1">
      <c r="A63" s="1176">
        <f t="shared" ref="A63" si="30">+A58+1</f>
        <v>8</v>
      </c>
      <c r="B63" s="1136" t="s">
        <v>29</v>
      </c>
      <c r="C63" s="1136" t="s">
        <v>3665</v>
      </c>
      <c r="D63" s="1134" t="s">
        <v>19</v>
      </c>
      <c r="E63" s="1251">
        <f>10+3+7</f>
        <v>20</v>
      </c>
      <c r="F63" s="1137">
        <f>H63+J63+R63</f>
        <v>1.5737301400000001</v>
      </c>
      <c r="G63" s="1137">
        <v>0.23100000000000001</v>
      </c>
      <c r="H63" s="1133">
        <f t="shared" ref="H63" si="31">G63*$P$9/1000</f>
        <v>0.56789964000000004</v>
      </c>
      <c r="I63" s="1137">
        <v>0.151</v>
      </c>
      <c r="J63" s="1133">
        <f t="shared" ref="J63" si="32">I63*$P$10/1000</f>
        <v>0.46026309999999993</v>
      </c>
      <c r="K63" s="733" t="s">
        <v>2510</v>
      </c>
      <c r="L63" s="734" t="s">
        <v>19</v>
      </c>
      <c r="M63" s="734">
        <v>1</v>
      </c>
      <c r="N63" s="729">
        <v>0.45</v>
      </c>
      <c r="O63" s="728">
        <f t="shared" si="1"/>
        <v>0.45</v>
      </c>
      <c r="P63" s="1133">
        <f t="shared" ref="P63" si="33">E63*F63</f>
        <v>31.474602800000003</v>
      </c>
      <c r="Q63" s="1133">
        <f t="shared" ref="Q63" si="34">SUM(O63:O67)</f>
        <v>0.45</v>
      </c>
      <c r="R63" s="1133">
        <f t="shared" si="4"/>
        <v>0.54556740000000015</v>
      </c>
      <c r="S63" s="1136" t="s">
        <v>3474</v>
      </c>
      <c r="T63" s="1176" t="s">
        <v>3169</v>
      </c>
      <c r="U63" s="731"/>
    </row>
    <row r="64" spans="1:21" s="735" customFormat="1" ht="12" customHeight="1">
      <c r="A64" s="1176"/>
      <c r="B64" s="1136"/>
      <c r="C64" s="1136"/>
      <c r="D64" s="1134"/>
      <c r="E64" s="1252"/>
      <c r="F64" s="1137"/>
      <c r="G64" s="1137"/>
      <c r="H64" s="1133"/>
      <c r="I64" s="1137"/>
      <c r="J64" s="1133"/>
      <c r="K64" s="733"/>
      <c r="L64" s="734"/>
      <c r="M64" s="734"/>
      <c r="N64" s="729"/>
      <c r="O64" s="728">
        <f t="shared" si="1"/>
        <v>0</v>
      </c>
      <c r="P64" s="1133"/>
      <c r="Q64" s="1133"/>
      <c r="R64" s="1133"/>
      <c r="S64" s="1136"/>
      <c r="T64" s="1176"/>
      <c r="U64" s="731"/>
    </row>
    <row r="65" spans="1:21" s="735" customFormat="1" ht="12" customHeight="1">
      <c r="A65" s="1176"/>
      <c r="B65" s="1136"/>
      <c r="C65" s="1136"/>
      <c r="D65" s="1134"/>
      <c r="E65" s="1252"/>
      <c r="F65" s="1137"/>
      <c r="G65" s="1137"/>
      <c r="H65" s="1133"/>
      <c r="I65" s="1137"/>
      <c r="J65" s="1133"/>
      <c r="K65" s="733"/>
      <c r="L65" s="734"/>
      <c r="M65" s="734"/>
      <c r="N65" s="729"/>
      <c r="O65" s="728">
        <f t="shared" si="1"/>
        <v>0</v>
      </c>
      <c r="P65" s="1133"/>
      <c r="Q65" s="1133"/>
      <c r="R65" s="1133"/>
      <c r="S65" s="1136"/>
      <c r="T65" s="1176"/>
      <c r="U65" s="731"/>
    </row>
    <row r="66" spans="1:21" s="735" customFormat="1" ht="12" customHeight="1">
      <c r="A66" s="1176"/>
      <c r="B66" s="1136"/>
      <c r="C66" s="1136"/>
      <c r="D66" s="1134"/>
      <c r="E66" s="1252"/>
      <c r="F66" s="1137"/>
      <c r="G66" s="1137"/>
      <c r="H66" s="1133"/>
      <c r="I66" s="1137"/>
      <c r="J66" s="1133"/>
      <c r="K66" s="733"/>
      <c r="L66" s="734"/>
      <c r="M66" s="734"/>
      <c r="N66" s="729"/>
      <c r="O66" s="728">
        <f t="shared" si="1"/>
        <v>0</v>
      </c>
      <c r="P66" s="1133"/>
      <c r="Q66" s="1133"/>
      <c r="R66" s="1133"/>
      <c r="S66" s="1136"/>
      <c r="T66" s="1176"/>
      <c r="U66" s="731"/>
    </row>
    <row r="67" spans="1:21" s="735" customFormat="1" ht="12" customHeight="1">
      <c r="A67" s="1176"/>
      <c r="B67" s="1136"/>
      <c r="C67" s="1136"/>
      <c r="D67" s="1134"/>
      <c r="E67" s="1253"/>
      <c r="F67" s="1137"/>
      <c r="G67" s="1137"/>
      <c r="H67" s="1133"/>
      <c r="I67" s="1137"/>
      <c r="J67" s="1133"/>
      <c r="K67" s="733"/>
      <c r="L67" s="734"/>
      <c r="M67" s="734"/>
      <c r="N67" s="729"/>
      <c r="O67" s="728">
        <f t="shared" si="1"/>
        <v>0</v>
      </c>
      <c r="P67" s="1133"/>
      <c r="Q67" s="1133"/>
      <c r="R67" s="1133"/>
      <c r="S67" s="1136"/>
      <c r="T67" s="1176"/>
      <c r="U67" s="731"/>
    </row>
    <row r="68" spans="1:21" s="731" customFormat="1" ht="12" customHeight="1">
      <c r="A68" s="1176">
        <f t="shared" ref="A68" si="35">+A63+1</f>
        <v>9</v>
      </c>
      <c r="B68" s="1136" t="s">
        <v>29</v>
      </c>
      <c r="C68" s="1136" t="s">
        <v>3666</v>
      </c>
      <c r="D68" s="1134" t="s">
        <v>19</v>
      </c>
      <c r="E68" s="1251">
        <f>8+3+1+6+2</f>
        <v>20</v>
      </c>
      <c r="F68" s="1137">
        <f>H68+J68+R68</f>
        <v>1.8162045400000002</v>
      </c>
      <c r="G68" s="1137">
        <v>0.23100000000000001</v>
      </c>
      <c r="H68" s="1133">
        <f t="shared" ref="H68" si="36">G68*$P$9/1000</f>
        <v>0.56789964000000004</v>
      </c>
      <c r="I68" s="1137">
        <v>0.151</v>
      </c>
      <c r="J68" s="1133">
        <f t="shared" ref="J68" si="37">I68*$P$10/1000</f>
        <v>0.46026309999999993</v>
      </c>
      <c r="K68" s="733" t="s">
        <v>3128</v>
      </c>
      <c r="L68" s="734" t="s">
        <v>19</v>
      </c>
      <c r="M68" s="734">
        <v>1</v>
      </c>
      <c r="N68" s="729">
        <v>0.65</v>
      </c>
      <c r="O68" s="728">
        <f t="shared" si="1"/>
        <v>0.65</v>
      </c>
      <c r="P68" s="1133">
        <f t="shared" ref="P68" si="38">E68*F68</f>
        <v>36.324090800000008</v>
      </c>
      <c r="Q68" s="1133">
        <f t="shared" ref="Q68" si="39">SUM(O68:O72)</f>
        <v>0.65</v>
      </c>
      <c r="R68" s="1133">
        <f t="shared" ref="R68:R133" si="40">Q68*1.02*1.05*$R$15</f>
        <v>0.78804180000000013</v>
      </c>
      <c r="S68" s="1136" t="s">
        <v>3475</v>
      </c>
      <c r="T68" s="1176" t="s">
        <v>3169</v>
      </c>
    </row>
    <row r="69" spans="1:21" s="731" customFormat="1" ht="12" customHeight="1">
      <c r="A69" s="1176"/>
      <c r="B69" s="1136"/>
      <c r="C69" s="1136"/>
      <c r="D69" s="1134"/>
      <c r="E69" s="1252"/>
      <c r="F69" s="1137"/>
      <c r="G69" s="1137"/>
      <c r="H69" s="1133"/>
      <c r="I69" s="1137"/>
      <c r="J69" s="1133"/>
      <c r="K69" s="733"/>
      <c r="L69" s="734"/>
      <c r="M69" s="734"/>
      <c r="N69" s="729"/>
      <c r="O69" s="728">
        <f t="shared" si="1"/>
        <v>0</v>
      </c>
      <c r="P69" s="1133"/>
      <c r="Q69" s="1133"/>
      <c r="R69" s="1133"/>
      <c r="S69" s="1136"/>
      <c r="T69" s="1176"/>
    </row>
    <row r="70" spans="1:21" s="731" customFormat="1" ht="12" customHeight="1">
      <c r="A70" s="1176"/>
      <c r="B70" s="1136"/>
      <c r="C70" s="1136"/>
      <c r="D70" s="1134"/>
      <c r="E70" s="1252"/>
      <c r="F70" s="1137"/>
      <c r="G70" s="1137"/>
      <c r="H70" s="1133"/>
      <c r="I70" s="1137"/>
      <c r="J70" s="1133"/>
      <c r="K70" s="733"/>
      <c r="L70" s="734"/>
      <c r="M70" s="734"/>
      <c r="N70" s="729"/>
      <c r="O70" s="728">
        <f t="shared" si="1"/>
        <v>0</v>
      </c>
      <c r="P70" s="1133"/>
      <c r="Q70" s="1133"/>
      <c r="R70" s="1133"/>
      <c r="S70" s="1136"/>
      <c r="T70" s="1176"/>
    </row>
    <row r="71" spans="1:21" s="731" customFormat="1" ht="12" customHeight="1">
      <c r="A71" s="1176"/>
      <c r="B71" s="1136"/>
      <c r="C71" s="1136"/>
      <c r="D71" s="1134"/>
      <c r="E71" s="1252"/>
      <c r="F71" s="1137"/>
      <c r="G71" s="1137"/>
      <c r="H71" s="1133"/>
      <c r="I71" s="1137"/>
      <c r="J71" s="1133"/>
      <c r="K71" s="733"/>
      <c r="L71" s="734"/>
      <c r="M71" s="734"/>
      <c r="N71" s="729"/>
      <c r="O71" s="728">
        <f t="shared" si="1"/>
        <v>0</v>
      </c>
      <c r="P71" s="1133"/>
      <c r="Q71" s="1133"/>
      <c r="R71" s="1133"/>
      <c r="S71" s="1136"/>
      <c r="T71" s="1176"/>
    </row>
    <row r="72" spans="1:21" s="731" customFormat="1" ht="12" customHeight="1">
      <c r="A72" s="1176"/>
      <c r="B72" s="1136"/>
      <c r="C72" s="1136"/>
      <c r="D72" s="1134"/>
      <c r="E72" s="1253"/>
      <c r="F72" s="1137"/>
      <c r="G72" s="1137"/>
      <c r="H72" s="1133"/>
      <c r="I72" s="1137"/>
      <c r="J72" s="1133"/>
      <c r="K72" s="733"/>
      <c r="L72" s="734"/>
      <c r="M72" s="734"/>
      <c r="N72" s="729"/>
      <c r="O72" s="728">
        <f t="shared" si="1"/>
        <v>0</v>
      </c>
      <c r="P72" s="1133"/>
      <c r="Q72" s="1133"/>
      <c r="R72" s="1133"/>
      <c r="S72" s="1136"/>
      <c r="T72" s="1176"/>
    </row>
    <row r="73" spans="1:21" s="731" customFormat="1" ht="15.75" customHeight="1">
      <c r="A73" s="1134">
        <f>+A68+1</f>
        <v>10</v>
      </c>
      <c r="B73" s="1136" t="s">
        <v>27</v>
      </c>
      <c r="C73" s="1136" t="s">
        <v>3661</v>
      </c>
      <c r="D73" s="1134" t="s">
        <v>14</v>
      </c>
      <c r="E73" s="1278">
        <v>54</v>
      </c>
      <c r="F73" s="1227">
        <f>H73+J73+R73</f>
        <v>0.36371160000000008</v>
      </c>
      <c r="G73" s="1137"/>
      <c r="H73" s="1133">
        <f t="shared" ref="H73" si="41">G73*$P$9/1000</f>
        <v>0</v>
      </c>
      <c r="I73" s="1227"/>
      <c r="J73" s="1169">
        <f t="shared" ref="J73" si="42">I73*$P$10/1000</f>
        <v>0</v>
      </c>
      <c r="K73" s="770" t="s">
        <v>3663</v>
      </c>
      <c r="L73" s="771" t="s">
        <v>18</v>
      </c>
      <c r="M73" s="771">
        <v>1</v>
      </c>
      <c r="N73" s="771">
        <v>0.3</v>
      </c>
      <c r="O73" s="728">
        <f t="shared" si="1"/>
        <v>0.3</v>
      </c>
      <c r="P73" s="1133">
        <f t="shared" ref="P73" si="43">E73*F73</f>
        <v>19.640426400000003</v>
      </c>
      <c r="Q73" s="1133">
        <f t="shared" ref="Q73" si="44">SUM(O73:O77)</f>
        <v>0.3</v>
      </c>
      <c r="R73" s="1133">
        <f t="shared" ref="R73" si="45">Q73*1.02*1.05*$R$15</f>
        <v>0.36371160000000008</v>
      </c>
      <c r="S73" s="1136" t="s">
        <v>3662</v>
      </c>
      <c r="T73" s="1176" t="s">
        <v>3237</v>
      </c>
    </row>
    <row r="74" spans="1:21" s="731" customFormat="1" ht="12" customHeight="1">
      <c r="A74" s="1134"/>
      <c r="B74" s="1136"/>
      <c r="C74" s="1136"/>
      <c r="D74" s="1134"/>
      <c r="E74" s="1279"/>
      <c r="F74" s="1227"/>
      <c r="G74" s="1137"/>
      <c r="H74" s="1133"/>
      <c r="I74" s="1227"/>
      <c r="J74" s="1170"/>
      <c r="K74" s="771"/>
      <c r="L74" s="771"/>
      <c r="M74" s="771"/>
      <c r="N74" s="771"/>
      <c r="O74" s="728">
        <f t="shared" si="1"/>
        <v>0</v>
      </c>
      <c r="P74" s="1133"/>
      <c r="Q74" s="1133"/>
      <c r="R74" s="1133"/>
      <c r="S74" s="1136"/>
      <c r="T74" s="1176"/>
    </row>
    <row r="75" spans="1:21" s="731" customFormat="1" ht="13.5" customHeight="1">
      <c r="A75" s="1134"/>
      <c r="B75" s="1136"/>
      <c r="C75" s="1136"/>
      <c r="D75" s="1134"/>
      <c r="E75" s="1279"/>
      <c r="F75" s="1227"/>
      <c r="G75" s="1137"/>
      <c r="H75" s="1133"/>
      <c r="I75" s="1227"/>
      <c r="J75" s="1170"/>
      <c r="K75" s="771"/>
      <c r="L75" s="771"/>
      <c r="M75" s="771"/>
      <c r="N75" s="771"/>
      <c r="O75" s="728">
        <f t="shared" si="1"/>
        <v>0</v>
      </c>
      <c r="P75" s="1133"/>
      <c r="Q75" s="1133"/>
      <c r="R75" s="1133"/>
      <c r="S75" s="1136"/>
      <c r="T75" s="1176"/>
    </row>
    <row r="76" spans="1:21" s="731" customFormat="1" ht="14.25" customHeight="1">
      <c r="A76" s="1134"/>
      <c r="B76" s="1136"/>
      <c r="C76" s="1136"/>
      <c r="D76" s="1134"/>
      <c r="E76" s="1279"/>
      <c r="F76" s="1227"/>
      <c r="G76" s="1137"/>
      <c r="H76" s="1133"/>
      <c r="I76" s="1227"/>
      <c r="J76" s="1170"/>
      <c r="K76" s="771"/>
      <c r="L76" s="771"/>
      <c r="M76" s="771"/>
      <c r="N76" s="771"/>
      <c r="O76" s="728">
        <f t="shared" si="1"/>
        <v>0</v>
      </c>
      <c r="P76" s="1133"/>
      <c r="Q76" s="1133"/>
      <c r="R76" s="1133"/>
      <c r="S76" s="1136"/>
      <c r="T76" s="1176"/>
    </row>
    <row r="77" spans="1:21" s="731" customFormat="1" ht="6.75" customHeight="1">
      <c r="A77" s="1134"/>
      <c r="B77" s="1136"/>
      <c r="C77" s="1136"/>
      <c r="D77" s="1134"/>
      <c r="E77" s="1280"/>
      <c r="F77" s="1227"/>
      <c r="G77" s="1137"/>
      <c r="H77" s="1133"/>
      <c r="I77" s="1227"/>
      <c r="J77" s="1171"/>
      <c r="K77" s="771"/>
      <c r="L77" s="771"/>
      <c r="M77" s="771"/>
      <c r="N77" s="771"/>
      <c r="O77" s="728">
        <f t="shared" si="1"/>
        <v>0</v>
      </c>
      <c r="P77" s="1133"/>
      <c r="Q77" s="1133"/>
      <c r="R77" s="1133"/>
      <c r="S77" s="1136"/>
      <c r="T77" s="1176"/>
    </row>
    <row r="78" spans="1:21" s="735" customFormat="1" ht="15" customHeight="1">
      <c r="A78" s="1176">
        <f>+A73+1</f>
        <v>11</v>
      </c>
      <c r="B78" s="1189" t="s">
        <v>2631</v>
      </c>
      <c r="C78" s="1136" t="s">
        <v>3476</v>
      </c>
      <c r="D78" s="1134" t="s">
        <v>2411</v>
      </c>
      <c r="E78" s="1251">
        <v>4</v>
      </c>
      <c r="F78" s="1137">
        <f>H78+J78+R78</f>
        <v>1.4616008799999998</v>
      </c>
      <c r="G78" s="1137">
        <v>0.29199999999999998</v>
      </c>
      <c r="H78" s="1133">
        <f t="shared" ref="H78" si="46">G78*$P$9/1000</f>
        <v>0.71786447999999992</v>
      </c>
      <c r="I78" s="1137">
        <v>0.24399999999999999</v>
      </c>
      <c r="J78" s="1133">
        <f t="shared" ref="J78" si="47">I78*$P$10/1000</f>
        <v>0.74373639999999996</v>
      </c>
      <c r="K78" s="754"/>
      <c r="L78" s="733"/>
      <c r="M78" s="733"/>
      <c r="N78" s="736"/>
      <c r="O78" s="749">
        <f>M78*N78</f>
        <v>0</v>
      </c>
      <c r="P78" s="1133">
        <f>E78*F78</f>
        <v>5.8464035199999991</v>
      </c>
      <c r="Q78" s="1133">
        <f>SUM(O78:O82)</f>
        <v>0</v>
      </c>
      <c r="R78" s="1133">
        <f>Q78*1.02*1.05*$R$15</f>
        <v>0</v>
      </c>
      <c r="S78" s="1136" t="s">
        <v>3477</v>
      </c>
      <c r="T78" s="1176" t="s">
        <v>3478</v>
      </c>
      <c r="U78" s="731"/>
    </row>
    <row r="79" spans="1:21" s="735" customFormat="1" ht="14.25" customHeight="1">
      <c r="A79" s="1176"/>
      <c r="B79" s="1189"/>
      <c r="C79" s="1136"/>
      <c r="D79" s="1134"/>
      <c r="E79" s="1252"/>
      <c r="F79" s="1137"/>
      <c r="G79" s="1137"/>
      <c r="H79" s="1133"/>
      <c r="I79" s="1137"/>
      <c r="J79" s="1133"/>
      <c r="K79" s="754"/>
      <c r="L79" s="733"/>
      <c r="M79" s="733"/>
      <c r="N79" s="736"/>
      <c r="O79" s="749">
        <f>M79*N79</f>
        <v>0</v>
      </c>
      <c r="P79" s="1133"/>
      <c r="Q79" s="1133"/>
      <c r="R79" s="1133"/>
      <c r="S79" s="1136"/>
      <c r="T79" s="1176"/>
      <c r="U79" s="731"/>
    </row>
    <row r="80" spans="1:21" s="735" customFormat="1" ht="15.75" customHeight="1">
      <c r="A80" s="1176"/>
      <c r="B80" s="1189"/>
      <c r="C80" s="1136"/>
      <c r="D80" s="1134"/>
      <c r="E80" s="1252"/>
      <c r="F80" s="1137"/>
      <c r="G80" s="1137"/>
      <c r="H80" s="1133"/>
      <c r="I80" s="1137"/>
      <c r="J80" s="1133"/>
      <c r="K80" s="754"/>
      <c r="L80" s="733"/>
      <c r="M80" s="733"/>
      <c r="N80" s="736"/>
      <c r="O80" s="749">
        <f>M80*N80</f>
        <v>0</v>
      </c>
      <c r="P80" s="1133"/>
      <c r="Q80" s="1133"/>
      <c r="R80" s="1133"/>
      <c r="S80" s="1136"/>
      <c r="T80" s="1176"/>
      <c r="U80" s="731"/>
    </row>
    <row r="81" spans="1:21" s="735" customFormat="1" ht="15.75" customHeight="1">
      <c r="A81" s="1176"/>
      <c r="B81" s="1189"/>
      <c r="C81" s="1136"/>
      <c r="D81" s="1134"/>
      <c r="E81" s="1252"/>
      <c r="F81" s="1137"/>
      <c r="G81" s="1137"/>
      <c r="H81" s="1133"/>
      <c r="I81" s="1137"/>
      <c r="J81" s="1133"/>
      <c r="K81" s="754"/>
      <c r="L81" s="733"/>
      <c r="M81" s="733"/>
      <c r="N81" s="736"/>
      <c r="O81" s="749">
        <f>M81*N81</f>
        <v>0</v>
      </c>
      <c r="P81" s="1133"/>
      <c r="Q81" s="1133"/>
      <c r="R81" s="1133"/>
      <c r="S81" s="1136"/>
      <c r="T81" s="1176"/>
      <c r="U81" s="731"/>
    </row>
    <row r="82" spans="1:21" s="735" customFormat="1" ht="15.75" customHeight="1">
      <c r="A82" s="1176"/>
      <c r="B82" s="1189"/>
      <c r="C82" s="1136"/>
      <c r="D82" s="1134"/>
      <c r="E82" s="1253"/>
      <c r="F82" s="1137"/>
      <c r="G82" s="1137"/>
      <c r="H82" s="1133"/>
      <c r="I82" s="1137"/>
      <c r="J82" s="1133"/>
      <c r="K82" s="754"/>
      <c r="L82" s="733"/>
      <c r="M82" s="733"/>
      <c r="N82" s="736"/>
      <c r="O82" s="749">
        <f>M82*N82</f>
        <v>0</v>
      </c>
      <c r="P82" s="1133"/>
      <c r="Q82" s="1133"/>
      <c r="R82" s="1133"/>
      <c r="S82" s="1136"/>
      <c r="T82" s="1176"/>
      <c r="U82" s="731"/>
    </row>
    <row r="83" spans="1:21" s="731" customFormat="1">
      <c r="A83" s="1134">
        <f>+A78+1</f>
        <v>12</v>
      </c>
      <c r="B83" s="1136" t="s">
        <v>3479</v>
      </c>
      <c r="C83" s="1136" t="s">
        <v>3480</v>
      </c>
      <c r="D83" s="1134" t="s">
        <v>14</v>
      </c>
      <c r="E83" s="1223">
        <f>4*0.36</f>
        <v>1.44</v>
      </c>
      <c r="F83" s="1210">
        <f>H83+J83+R83</f>
        <v>4.9934230960000008</v>
      </c>
      <c r="G83" s="1137">
        <v>0.53</v>
      </c>
      <c r="H83" s="1133">
        <f>G83*$P$9/1000</f>
        <v>1.3029732000000001</v>
      </c>
      <c r="I83" s="1137">
        <v>7.0000000000000007E-2</v>
      </c>
      <c r="J83" s="1133">
        <f>I83*$P$10/1000</f>
        <v>0.21336700000000003</v>
      </c>
      <c r="K83" s="733" t="s">
        <v>2667</v>
      </c>
      <c r="L83" s="733" t="s">
        <v>18</v>
      </c>
      <c r="M83" s="733">
        <v>1</v>
      </c>
      <c r="N83" s="736">
        <v>2.8679999999999999</v>
      </c>
      <c r="O83" s="759">
        <f t="shared" ref="O83:O122" si="48">M83*N83</f>
        <v>2.8679999999999999</v>
      </c>
      <c r="P83" s="1133">
        <f>E83*F83</f>
        <v>7.1905292582400007</v>
      </c>
      <c r="Q83" s="1133">
        <f>SUM(O83:O87)</f>
        <v>2.8679999999999999</v>
      </c>
      <c r="R83" s="1133">
        <f>Q83*1.02*1.05*$R$15</f>
        <v>3.4770828960000002</v>
      </c>
      <c r="S83" s="1136" t="s">
        <v>3481</v>
      </c>
      <c r="T83" s="1176" t="s">
        <v>3237</v>
      </c>
    </row>
    <row r="84" spans="1:21" s="731" customFormat="1">
      <c r="A84" s="1134"/>
      <c r="B84" s="1136"/>
      <c r="C84" s="1136"/>
      <c r="D84" s="1134"/>
      <c r="E84" s="1224"/>
      <c r="F84" s="1210"/>
      <c r="G84" s="1137"/>
      <c r="H84" s="1133"/>
      <c r="I84" s="1137"/>
      <c r="J84" s="1133"/>
      <c r="K84" s="733"/>
      <c r="L84" s="733"/>
      <c r="M84" s="733"/>
      <c r="N84" s="736"/>
      <c r="O84" s="759">
        <f t="shared" si="48"/>
        <v>0</v>
      </c>
      <c r="P84" s="1133"/>
      <c r="Q84" s="1133"/>
      <c r="R84" s="1133"/>
      <c r="S84" s="1136"/>
      <c r="T84" s="1176"/>
    </row>
    <row r="85" spans="1:21" s="731" customFormat="1">
      <c r="A85" s="1134"/>
      <c r="B85" s="1136"/>
      <c r="C85" s="1136"/>
      <c r="D85" s="1134"/>
      <c r="E85" s="1224"/>
      <c r="F85" s="1210"/>
      <c r="G85" s="1137"/>
      <c r="H85" s="1133"/>
      <c r="I85" s="1137"/>
      <c r="J85" s="1133"/>
      <c r="K85" s="733"/>
      <c r="L85" s="733"/>
      <c r="M85" s="733"/>
      <c r="N85" s="736"/>
      <c r="O85" s="759">
        <f t="shared" si="48"/>
        <v>0</v>
      </c>
      <c r="P85" s="1133"/>
      <c r="Q85" s="1133"/>
      <c r="R85" s="1133"/>
      <c r="S85" s="1136"/>
      <c r="T85" s="1176"/>
    </row>
    <row r="86" spans="1:21" s="731" customFormat="1">
      <c r="A86" s="1134"/>
      <c r="B86" s="1136"/>
      <c r="C86" s="1136"/>
      <c r="D86" s="1134"/>
      <c r="E86" s="1224"/>
      <c r="F86" s="1210"/>
      <c r="G86" s="1137"/>
      <c r="H86" s="1133"/>
      <c r="I86" s="1137"/>
      <c r="J86" s="1133"/>
      <c r="K86" s="733"/>
      <c r="L86" s="733"/>
      <c r="M86" s="733"/>
      <c r="N86" s="736"/>
      <c r="O86" s="759">
        <f t="shared" si="48"/>
        <v>0</v>
      </c>
      <c r="P86" s="1133"/>
      <c r="Q86" s="1133"/>
      <c r="R86" s="1133"/>
      <c r="S86" s="1136"/>
      <c r="T86" s="1176"/>
    </row>
    <row r="87" spans="1:21" s="731" customFormat="1" ht="12.75" customHeight="1">
      <c r="A87" s="1134"/>
      <c r="B87" s="1136"/>
      <c r="C87" s="1136"/>
      <c r="D87" s="1134"/>
      <c r="E87" s="1225"/>
      <c r="F87" s="1210"/>
      <c r="G87" s="1137"/>
      <c r="H87" s="1133"/>
      <c r="I87" s="1137"/>
      <c r="J87" s="1133"/>
      <c r="K87" s="733"/>
      <c r="L87" s="733"/>
      <c r="M87" s="733"/>
      <c r="N87" s="736"/>
      <c r="O87" s="759">
        <f t="shared" si="48"/>
        <v>0</v>
      </c>
      <c r="P87" s="1133"/>
      <c r="Q87" s="1133"/>
      <c r="R87" s="1133"/>
      <c r="S87" s="1136"/>
      <c r="T87" s="1176"/>
    </row>
    <row r="88" spans="1:21" s="731" customFormat="1" ht="15.75" customHeight="1">
      <c r="A88" s="1134">
        <f>+A83+1</f>
        <v>13</v>
      </c>
      <c r="B88" s="1136" t="s">
        <v>27</v>
      </c>
      <c r="C88" s="1136" t="s">
        <v>3774</v>
      </c>
      <c r="D88" s="1134" t="s">
        <v>19</v>
      </c>
      <c r="E88" s="1182">
        <v>12</v>
      </c>
      <c r="F88" s="1227">
        <f>H88+J88+R88</f>
        <v>1.0608255000000004</v>
      </c>
      <c r="G88" s="1137"/>
      <c r="H88" s="1133">
        <f t="shared" ref="H88" si="49">G88*$P$9/1000</f>
        <v>0</v>
      </c>
      <c r="I88" s="1227"/>
      <c r="J88" s="1169">
        <f t="shared" ref="J88" si="50">I88*$P$10/1000</f>
        <v>0</v>
      </c>
      <c r="K88" s="770" t="s">
        <v>3775</v>
      </c>
      <c r="L88" s="771" t="s">
        <v>19</v>
      </c>
      <c r="M88" s="771">
        <v>1</v>
      </c>
      <c r="N88" s="771">
        <f>1.05/1.2</f>
        <v>0.87500000000000011</v>
      </c>
      <c r="O88" s="728">
        <f t="shared" si="48"/>
        <v>0.87500000000000011</v>
      </c>
      <c r="P88" s="1133">
        <f t="shared" ref="P88" si="51">E88*F88</f>
        <v>12.729906000000005</v>
      </c>
      <c r="Q88" s="1133">
        <f t="shared" ref="Q88" si="52">SUM(O88:O92)</f>
        <v>0.87500000000000011</v>
      </c>
      <c r="R88" s="1133">
        <f t="shared" ref="R88" si="53">Q88*1.02*1.05*$R$15</f>
        <v>1.0608255000000004</v>
      </c>
      <c r="S88" s="1136" t="s">
        <v>3776</v>
      </c>
      <c r="T88" s="1176" t="s">
        <v>3169</v>
      </c>
    </row>
    <row r="89" spans="1:21" s="731" customFormat="1" ht="12" customHeight="1">
      <c r="A89" s="1134"/>
      <c r="B89" s="1136"/>
      <c r="C89" s="1136"/>
      <c r="D89" s="1134"/>
      <c r="E89" s="1182"/>
      <c r="F89" s="1227"/>
      <c r="G89" s="1137"/>
      <c r="H89" s="1133"/>
      <c r="I89" s="1227"/>
      <c r="J89" s="1170"/>
      <c r="K89" s="771"/>
      <c r="L89" s="771"/>
      <c r="M89" s="771"/>
      <c r="N89" s="771"/>
      <c r="O89" s="728">
        <f t="shared" si="48"/>
        <v>0</v>
      </c>
      <c r="P89" s="1133"/>
      <c r="Q89" s="1133"/>
      <c r="R89" s="1133"/>
      <c r="S89" s="1136"/>
      <c r="T89" s="1176"/>
    </row>
    <row r="90" spans="1:21" s="731" customFormat="1" ht="13.5" customHeight="1">
      <c r="A90" s="1134"/>
      <c r="B90" s="1136"/>
      <c r="C90" s="1136"/>
      <c r="D90" s="1134"/>
      <c r="E90" s="1182"/>
      <c r="F90" s="1227"/>
      <c r="G90" s="1137"/>
      <c r="H90" s="1133"/>
      <c r="I90" s="1227"/>
      <c r="J90" s="1170"/>
      <c r="K90" s="771"/>
      <c r="L90" s="771"/>
      <c r="M90" s="771"/>
      <c r="N90" s="771"/>
      <c r="O90" s="728">
        <f t="shared" si="48"/>
        <v>0</v>
      </c>
      <c r="P90" s="1133"/>
      <c r="Q90" s="1133"/>
      <c r="R90" s="1133"/>
      <c r="S90" s="1136"/>
      <c r="T90" s="1176"/>
    </row>
    <row r="91" spans="1:21" s="731" customFormat="1" ht="14.25" customHeight="1">
      <c r="A91" s="1134"/>
      <c r="B91" s="1136"/>
      <c r="C91" s="1136"/>
      <c r="D91" s="1134"/>
      <c r="E91" s="1182"/>
      <c r="F91" s="1227"/>
      <c r="G91" s="1137"/>
      <c r="H91" s="1133"/>
      <c r="I91" s="1227"/>
      <c r="J91" s="1170"/>
      <c r="K91" s="771"/>
      <c r="L91" s="771"/>
      <c r="M91" s="771"/>
      <c r="N91" s="771"/>
      <c r="O91" s="728">
        <f t="shared" si="48"/>
        <v>0</v>
      </c>
      <c r="P91" s="1133"/>
      <c r="Q91" s="1133"/>
      <c r="R91" s="1133"/>
      <c r="S91" s="1136"/>
      <c r="T91" s="1176"/>
    </row>
    <row r="92" spans="1:21" s="731" customFormat="1" ht="6.75" customHeight="1">
      <c r="A92" s="1134"/>
      <c r="B92" s="1136"/>
      <c r="C92" s="1136"/>
      <c r="D92" s="1134"/>
      <c r="E92" s="1182"/>
      <c r="F92" s="1227"/>
      <c r="G92" s="1137"/>
      <c r="H92" s="1133"/>
      <c r="I92" s="1227"/>
      <c r="J92" s="1171"/>
      <c r="K92" s="771"/>
      <c r="L92" s="771"/>
      <c r="M92" s="771"/>
      <c r="N92" s="771"/>
      <c r="O92" s="728">
        <f t="shared" si="48"/>
        <v>0</v>
      </c>
      <c r="P92" s="1133"/>
      <c r="Q92" s="1133"/>
      <c r="R92" s="1133"/>
      <c r="S92" s="1136"/>
      <c r="T92" s="1176"/>
    </row>
    <row r="93" spans="1:21" s="765" customFormat="1" ht="6.75" customHeight="1">
      <c r="A93" s="1254"/>
      <c r="B93" s="1257"/>
      <c r="C93" s="1260" t="s">
        <v>3482</v>
      </c>
      <c r="D93" s="1263"/>
      <c r="E93" s="1223"/>
      <c r="F93" s="1266"/>
      <c r="G93" s="1269"/>
      <c r="H93" s="1133">
        <f t="shared" ref="H93" si="54">G93*$P$9/1000</f>
        <v>0</v>
      </c>
      <c r="I93" s="1272"/>
      <c r="J93" s="1133">
        <f t="shared" ref="J93" si="55">I93*$P$10/1000</f>
        <v>0</v>
      </c>
      <c r="K93" s="763"/>
      <c r="L93" s="762"/>
      <c r="M93" s="764"/>
      <c r="N93" s="764"/>
      <c r="O93" s="728">
        <f t="shared" si="48"/>
        <v>0</v>
      </c>
      <c r="P93" s="1133">
        <f t="shared" ref="P93" si="56">E93*F93</f>
        <v>0</v>
      </c>
      <c r="Q93" s="1133">
        <f t="shared" ref="Q93" si="57">SUM(O93:O97)</f>
        <v>0</v>
      </c>
      <c r="R93" s="1133">
        <f t="shared" ref="R93" si="58">Q93*1.02*1.05*$R$15</f>
        <v>0</v>
      </c>
      <c r="S93" s="1260" t="s">
        <v>3483</v>
      </c>
      <c r="T93" s="1275"/>
      <c r="U93" s="738"/>
    </row>
    <row r="94" spans="1:21" s="765" customFormat="1" ht="6.75" customHeight="1">
      <c r="A94" s="1255"/>
      <c r="B94" s="1258"/>
      <c r="C94" s="1261"/>
      <c r="D94" s="1264"/>
      <c r="E94" s="1224"/>
      <c r="F94" s="1267"/>
      <c r="G94" s="1270"/>
      <c r="H94" s="1133"/>
      <c r="I94" s="1273"/>
      <c r="J94" s="1133"/>
      <c r="K94" s="766"/>
      <c r="L94" s="767"/>
      <c r="M94" s="767"/>
      <c r="N94" s="767"/>
      <c r="O94" s="728">
        <f t="shared" si="48"/>
        <v>0</v>
      </c>
      <c r="P94" s="1133"/>
      <c r="Q94" s="1133"/>
      <c r="R94" s="1133"/>
      <c r="S94" s="1261"/>
      <c r="T94" s="1276"/>
      <c r="U94" s="738"/>
    </row>
    <row r="95" spans="1:21" s="765" customFormat="1" ht="6.75" customHeight="1">
      <c r="A95" s="1255"/>
      <c r="B95" s="1258"/>
      <c r="C95" s="1261"/>
      <c r="D95" s="1264"/>
      <c r="E95" s="1224"/>
      <c r="F95" s="1267"/>
      <c r="G95" s="1270"/>
      <c r="H95" s="1133"/>
      <c r="I95" s="1273"/>
      <c r="J95" s="1133"/>
      <c r="K95" s="766"/>
      <c r="L95" s="767"/>
      <c r="M95" s="767"/>
      <c r="N95" s="767"/>
      <c r="O95" s="728">
        <f t="shared" si="48"/>
        <v>0</v>
      </c>
      <c r="P95" s="1133"/>
      <c r="Q95" s="1133"/>
      <c r="R95" s="1133"/>
      <c r="S95" s="1261"/>
      <c r="T95" s="1276"/>
      <c r="U95" s="738"/>
    </row>
    <row r="96" spans="1:21" s="765" customFormat="1" ht="6.75" customHeight="1">
      <c r="A96" s="1255"/>
      <c r="B96" s="1258"/>
      <c r="C96" s="1261"/>
      <c r="D96" s="1264"/>
      <c r="E96" s="1224"/>
      <c r="F96" s="1267"/>
      <c r="G96" s="1270"/>
      <c r="H96" s="1133"/>
      <c r="I96" s="1273"/>
      <c r="J96" s="1133"/>
      <c r="K96" s="766"/>
      <c r="L96" s="767"/>
      <c r="M96" s="767"/>
      <c r="N96" s="767"/>
      <c r="O96" s="728">
        <f t="shared" si="48"/>
        <v>0</v>
      </c>
      <c r="P96" s="1133"/>
      <c r="Q96" s="1133"/>
      <c r="R96" s="1133"/>
      <c r="S96" s="1261"/>
      <c r="T96" s="1276"/>
      <c r="U96" s="738"/>
    </row>
    <row r="97" spans="1:21" s="765" customFormat="1" ht="6.75" customHeight="1">
      <c r="A97" s="1256"/>
      <c r="B97" s="1259"/>
      <c r="C97" s="1262"/>
      <c r="D97" s="1265"/>
      <c r="E97" s="1225"/>
      <c r="F97" s="1268"/>
      <c r="G97" s="1271"/>
      <c r="H97" s="1133"/>
      <c r="I97" s="1274"/>
      <c r="J97" s="1133"/>
      <c r="K97" s="768"/>
      <c r="L97" s="769"/>
      <c r="M97" s="769"/>
      <c r="N97" s="769"/>
      <c r="O97" s="728">
        <f t="shared" si="48"/>
        <v>0</v>
      </c>
      <c r="P97" s="1133"/>
      <c r="Q97" s="1133"/>
      <c r="R97" s="1133"/>
      <c r="S97" s="1262"/>
      <c r="T97" s="1277"/>
      <c r="U97" s="738"/>
    </row>
    <row r="98" spans="1:21" s="735" customFormat="1" ht="19.5" customHeight="1">
      <c r="A98" s="1134">
        <f>+A88+1</f>
        <v>14</v>
      </c>
      <c r="B98" s="1189" t="s">
        <v>24</v>
      </c>
      <c r="C98" s="1136" t="s">
        <v>2626</v>
      </c>
      <c r="D98" s="1176" t="s">
        <v>19</v>
      </c>
      <c r="E98" s="1251">
        <v>2</v>
      </c>
      <c r="F98" s="1137">
        <f>H98+J98+R98</f>
        <v>18.129893800000001</v>
      </c>
      <c r="G98" s="1137">
        <v>1.37</v>
      </c>
      <c r="H98" s="1133">
        <f>G98*$P$9/1000</f>
        <v>3.3680628000000001</v>
      </c>
      <c r="I98" s="1137">
        <v>7.0000000000000007E-2</v>
      </c>
      <c r="J98" s="1133">
        <f>I98*$P$10/1000</f>
        <v>0.21336700000000003</v>
      </c>
      <c r="K98" s="736" t="s">
        <v>2419</v>
      </c>
      <c r="L98" s="736" t="s">
        <v>19</v>
      </c>
      <c r="M98" s="736">
        <v>1</v>
      </c>
      <c r="N98" s="736">
        <v>12</v>
      </c>
      <c r="O98" s="759">
        <f t="shared" si="48"/>
        <v>12</v>
      </c>
      <c r="P98" s="1133">
        <f>E98*F98</f>
        <v>36.259787600000003</v>
      </c>
      <c r="Q98" s="1133">
        <f>SUM(O98:O102)</f>
        <v>12</v>
      </c>
      <c r="R98" s="1133">
        <f t="shared" ref="R98" si="59">Q98*1.02*1.05*$R$15</f>
        <v>14.548464000000003</v>
      </c>
      <c r="S98" s="1136" t="s">
        <v>3484</v>
      </c>
      <c r="T98" s="1176" t="s">
        <v>3169</v>
      </c>
      <c r="U98" s="731"/>
    </row>
    <row r="99" spans="1:21" s="735" customFormat="1">
      <c r="A99" s="1134"/>
      <c r="B99" s="1189"/>
      <c r="C99" s="1136"/>
      <c r="D99" s="1134"/>
      <c r="E99" s="1252"/>
      <c r="F99" s="1137"/>
      <c r="G99" s="1137"/>
      <c r="H99" s="1133"/>
      <c r="I99" s="1137"/>
      <c r="J99" s="1133"/>
      <c r="K99" s="733"/>
      <c r="L99" s="733"/>
      <c r="M99" s="733"/>
      <c r="N99" s="736"/>
      <c r="O99" s="759">
        <f t="shared" si="48"/>
        <v>0</v>
      </c>
      <c r="P99" s="1133"/>
      <c r="Q99" s="1133"/>
      <c r="R99" s="1133"/>
      <c r="S99" s="1136"/>
      <c r="T99" s="1176"/>
      <c r="U99" s="731"/>
    </row>
    <row r="100" spans="1:21" s="735" customFormat="1">
      <c r="A100" s="1134"/>
      <c r="B100" s="1189"/>
      <c r="C100" s="1136"/>
      <c r="D100" s="1134"/>
      <c r="E100" s="1252"/>
      <c r="F100" s="1137"/>
      <c r="G100" s="1137"/>
      <c r="H100" s="1133"/>
      <c r="I100" s="1137"/>
      <c r="J100" s="1133"/>
      <c r="K100" s="733"/>
      <c r="L100" s="733"/>
      <c r="M100" s="733"/>
      <c r="N100" s="736"/>
      <c r="O100" s="759">
        <f t="shared" si="48"/>
        <v>0</v>
      </c>
      <c r="P100" s="1133"/>
      <c r="Q100" s="1133"/>
      <c r="R100" s="1133"/>
      <c r="S100" s="1136"/>
      <c r="T100" s="1176"/>
      <c r="U100" s="731"/>
    </row>
    <row r="101" spans="1:21" s="735" customFormat="1">
      <c r="A101" s="1134"/>
      <c r="B101" s="1189"/>
      <c r="C101" s="1136"/>
      <c r="D101" s="1134"/>
      <c r="E101" s="1252"/>
      <c r="F101" s="1137"/>
      <c r="G101" s="1137"/>
      <c r="H101" s="1133"/>
      <c r="I101" s="1137"/>
      <c r="J101" s="1133"/>
      <c r="K101" s="733"/>
      <c r="L101" s="733"/>
      <c r="M101" s="733"/>
      <c r="N101" s="736"/>
      <c r="O101" s="759">
        <f t="shared" si="48"/>
        <v>0</v>
      </c>
      <c r="P101" s="1133"/>
      <c r="Q101" s="1133"/>
      <c r="R101" s="1133"/>
      <c r="S101" s="1136"/>
      <c r="T101" s="1176"/>
      <c r="U101" s="731"/>
    </row>
    <row r="102" spans="1:21" s="735" customFormat="1" ht="12.75" customHeight="1">
      <c r="A102" s="1134"/>
      <c r="B102" s="1189"/>
      <c r="C102" s="1136"/>
      <c r="D102" s="1134"/>
      <c r="E102" s="1253"/>
      <c r="F102" s="1137"/>
      <c r="G102" s="1137"/>
      <c r="H102" s="1133"/>
      <c r="I102" s="1137"/>
      <c r="J102" s="1133"/>
      <c r="K102" s="733"/>
      <c r="L102" s="733"/>
      <c r="M102" s="733"/>
      <c r="N102" s="736"/>
      <c r="O102" s="759">
        <f t="shared" si="48"/>
        <v>0</v>
      </c>
      <c r="P102" s="1133"/>
      <c r="Q102" s="1133"/>
      <c r="R102" s="1133"/>
      <c r="S102" s="1136"/>
      <c r="T102" s="1176"/>
      <c r="U102" s="731"/>
    </row>
    <row r="103" spans="1:21" s="735" customFormat="1" ht="19.5" customHeight="1">
      <c r="A103" s="1134">
        <f>+A143+1</f>
        <v>16</v>
      </c>
      <c r="B103" s="1189" t="s">
        <v>24</v>
      </c>
      <c r="C103" s="1136" t="s">
        <v>3486</v>
      </c>
      <c r="D103" s="1176" t="s">
        <v>19</v>
      </c>
      <c r="E103" s="1251">
        <v>10</v>
      </c>
      <c r="F103" s="1137">
        <f>H103+J103+R103</f>
        <v>21.7670098</v>
      </c>
      <c r="G103" s="1137">
        <v>1.37</v>
      </c>
      <c r="H103" s="1133">
        <f>G103*$P$9/1000</f>
        <v>3.3680628000000001</v>
      </c>
      <c r="I103" s="1137">
        <v>7.0000000000000007E-2</v>
      </c>
      <c r="J103" s="1133">
        <f>I103*$P$10/1000</f>
        <v>0.21336700000000003</v>
      </c>
      <c r="K103" s="736" t="s">
        <v>2419</v>
      </c>
      <c r="L103" s="736" t="s">
        <v>19</v>
      </c>
      <c r="M103" s="736">
        <v>1</v>
      </c>
      <c r="N103" s="736">
        <v>15</v>
      </c>
      <c r="O103" s="759">
        <f t="shared" si="48"/>
        <v>15</v>
      </c>
      <c r="P103" s="1133">
        <f>E103*F103</f>
        <v>217.670098</v>
      </c>
      <c r="Q103" s="1133">
        <f>SUM(O103:O107)</f>
        <v>15</v>
      </c>
      <c r="R103" s="1133">
        <f t="shared" ref="R103" si="60">Q103*1.02*1.05*$R$15</f>
        <v>18.185580000000002</v>
      </c>
      <c r="S103" s="1136" t="s">
        <v>3487</v>
      </c>
      <c r="T103" s="1176" t="s">
        <v>3169</v>
      </c>
      <c r="U103" s="731"/>
    </row>
    <row r="104" spans="1:21" s="735" customFormat="1">
      <c r="A104" s="1134"/>
      <c r="B104" s="1189"/>
      <c r="C104" s="1136"/>
      <c r="D104" s="1134"/>
      <c r="E104" s="1252"/>
      <c r="F104" s="1137"/>
      <c r="G104" s="1137"/>
      <c r="H104" s="1133"/>
      <c r="I104" s="1137"/>
      <c r="J104" s="1133"/>
      <c r="K104" s="733"/>
      <c r="L104" s="733"/>
      <c r="M104" s="733"/>
      <c r="N104" s="736"/>
      <c r="O104" s="759">
        <f t="shared" si="48"/>
        <v>0</v>
      </c>
      <c r="P104" s="1133"/>
      <c r="Q104" s="1133"/>
      <c r="R104" s="1133"/>
      <c r="S104" s="1136"/>
      <c r="T104" s="1176"/>
      <c r="U104" s="731"/>
    </row>
    <row r="105" spans="1:21" s="735" customFormat="1">
      <c r="A105" s="1134"/>
      <c r="B105" s="1189"/>
      <c r="C105" s="1136"/>
      <c r="D105" s="1134"/>
      <c r="E105" s="1252"/>
      <c r="F105" s="1137"/>
      <c r="G105" s="1137"/>
      <c r="H105" s="1133"/>
      <c r="I105" s="1137"/>
      <c r="J105" s="1133"/>
      <c r="K105" s="733"/>
      <c r="L105" s="733"/>
      <c r="M105" s="733"/>
      <c r="N105" s="736"/>
      <c r="O105" s="759">
        <f t="shared" si="48"/>
        <v>0</v>
      </c>
      <c r="P105" s="1133"/>
      <c r="Q105" s="1133"/>
      <c r="R105" s="1133"/>
      <c r="S105" s="1136"/>
      <c r="T105" s="1176"/>
      <c r="U105" s="731"/>
    </row>
    <row r="106" spans="1:21" s="735" customFormat="1">
      <c r="A106" s="1134"/>
      <c r="B106" s="1189"/>
      <c r="C106" s="1136"/>
      <c r="D106" s="1134"/>
      <c r="E106" s="1252"/>
      <c r="F106" s="1137"/>
      <c r="G106" s="1137"/>
      <c r="H106" s="1133"/>
      <c r="I106" s="1137"/>
      <c r="J106" s="1133"/>
      <c r="K106" s="733"/>
      <c r="L106" s="733"/>
      <c r="M106" s="733"/>
      <c r="N106" s="736"/>
      <c r="O106" s="759">
        <f t="shared" si="48"/>
        <v>0</v>
      </c>
      <c r="P106" s="1133"/>
      <c r="Q106" s="1133"/>
      <c r="R106" s="1133"/>
      <c r="S106" s="1136"/>
      <c r="T106" s="1176"/>
      <c r="U106" s="731"/>
    </row>
    <row r="107" spans="1:21" s="735" customFormat="1" ht="12.75" customHeight="1">
      <c r="A107" s="1134"/>
      <c r="B107" s="1189"/>
      <c r="C107" s="1136"/>
      <c r="D107" s="1134"/>
      <c r="E107" s="1253"/>
      <c r="F107" s="1137"/>
      <c r="G107" s="1137"/>
      <c r="H107" s="1133"/>
      <c r="I107" s="1137"/>
      <c r="J107" s="1133"/>
      <c r="K107" s="733"/>
      <c r="L107" s="733"/>
      <c r="M107" s="733"/>
      <c r="N107" s="736"/>
      <c r="O107" s="759">
        <f t="shared" si="48"/>
        <v>0</v>
      </c>
      <c r="P107" s="1133"/>
      <c r="Q107" s="1133"/>
      <c r="R107" s="1133"/>
      <c r="S107" s="1136"/>
      <c r="T107" s="1176"/>
      <c r="U107" s="731"/>
    </row>
    <row r="108" spans="1:21" s="735" customFormat="1" ht="19.5" customHeight="1">
      <c r="A108" s="1134">
        <f>+A103+1</f>
        <v>17</v>
      </c>
      <c r="B108" s="1189" t="s">
        <v>3488</v>
      </c>
      <c r="C108" s="1136" t="s">
        <v>3489</v>
      </c>
      <c r="D108" s="1176" t="s">
        <v>19</v>
      </c>
      <c r="E108" s="1251">
        <v>2</v>
      </c>
      <c r="F108" s="1137">
        <f>H108+J108+R108</f>
        <v>24.171536600000007</v>
      </c>
      <c r="G108" s="1137">
        <v>1.1399999999999999</v>
      </c>
      <c r="H108" s="1133">
        <f>G108*$P$9/1000</f>
        <v>2.8026216000000002</v>
      </c>
      <c r="I108" s="1137">
        <v>0.05</v>
      </c>
      <c r="J108" s="1133">
        <f>I108*$P$10/1000</f>
        <v>0.15240500000000001</v>
      </c>
      <c r="K108" s="736" t="s">
        <v>2419</v>
      </c>
      <c r="L108" s="736" t="s">
        <v>19</v>
      </c>
      <c r="M108" s="736">
        <v>1</v>
      </c>
      <c r="N108" s="729">
        <f>21/1.2</f>
        <v>17.5</v>
      </c>
      <c r="O108" s="759">
        <f t="shared" si="48"/>
        <v>17.5</v>
      </c>
      <c r="P108" s="1133">
        <f>E108*F108</f>
        <v>48.343073200000013</v>
      </c>
      <c r="Q108" s="1133">
        <f>SUM(O108:O112)</f>
        <v>17.5</v>
      </c>
      <c r="R108" s="1133">
        <f t="shared" ref="R108" si="61">Q108*1.02*1.05*$R$15</f>
        <v>21.216510000000007</v>
      </c>
      <c r="S108" s="1136" t="s">
        <v>3490</v>
      </c>
      <c r="T108" s="1176" t="s">
        <v>3169</v>
      </c>
      <c r="U108" s="731"/>
    </row>
    <row r="109" spans="1:21" s="735" customFormat="1">
      <c r="A109" s="1134"/>
      <c r="B109" s="1189"/>
      <c r="C109" s="1136"/>
      <c r="D109" s="1134"/>
      <c r="E109" s="1252"/>
      <c r="F109" s="1137"/>
      <c r="G109" s="1137"/>
      <c r="H109" s="1133"/>
      <c r="I109" s="1137"/>
      <c r="J109" s="1133"/>
      <c r="K109" s="733"/>
      <c r="L109" s="733"/>
      <c r="M109" s="733"/>
      <c r="N109" s="736"/>
      <c r="O109" s="759">
        <f t="shared" si="48"/>
        <v>0</v>
      </c>
      <c r="P109" s="1133"/>
      <c r="Q109" s="1133"/>
      <c r="R109" s="1133"/>
      <c r="S109" s="1136"/>
      <c r="T109" s="1176"/>
      <c r="U109" s="731"/>
    </row>
    <row r="110" spans="1:21" s="735" customFormat="1">
      <c r="A110" s="1134"/>
      <c r="B110" s="1189"/>
      <c r="C110" s="1136"/>
      <c r="D110" s="1134"/>
      <c r="E110" s="1252"/>
      <c r="F110" s="1137"/>
      <c r="G110" s="1137"/>
      <c r="H110" s="1133"/>
      <c r="I110" s="1137"/>
      <c r="J110" s="1133"/>
      <c r="K110" s="733"/>
      <c r="L110" s="733"/>
      <c r="M110" s="733"/>
      <c r="N110" s="736"/>
      <c r="O110" s="759">
        <f t="shared" si="48"/>
        <v>0</v>
      </c>
      <c r="P110" s="1133"/>
      <c r="Q110" s="1133"/>
      <c r="R110" s="1133"/>
      <c r="S110" s="1136"/>
      <c r="T110" s="1176"/>
      <c r="U110" s="731"/>
    </row>
    <row r="111" spans="1:21" s="735" customFormat="1">
      <c r="A111" s="1134"/>
      <c r="B111" s="1189"/>
      <c r="C111" s="1136"/>
      <c r="D111" s="1134"/>
      <c r="E111" s="1252"/>
      <c r="F111" s="1137"/>
      <c r="G111" s="1137"/>
      <c r="H111" s="1133"/>
      <c r="I111" s="1137"/>
      <c r="J111" s="1133"/>
      <c r="K111" s="733"/>
      <c r="L111" s="733"/>
      <c r="M111" s="733"/>
      <c r="N111" s="736"/>
      <c r="O111" s="759">
        <f t="shared" si="48"/>
        <v>0</v>
      </c>
      <c r="P111" s="1133"/>
      <c r="Q111" s="1133"/>
      <c r="R111" s="1133"/>
      <c r="S111" s="1136"/>
      <c r="T111" s="1176"/>
      <c r="U111" s="731"/>
    </row>
    <row r="112" spans="1:21" s="735" customFormat="1" ht="12.75" customHeight="1">
      <c r="A112" s="1134"/>
      <c r="B112" s="1189"/>
      <c r="C112" s="1136"/>
      <c r="D112" s="1134"/>
      <c r="E112" s="1253"/>
      <c r="F112" s="1137"/>
      <c r="G112" s="1137"/>
      <c r="H112" s="1133"/>
      <c r="I112" s="1137"/>
      <c r="J112" s="1133"/>
      <c r="K112" s="733"/>
      <c r="L112" s="733"/>
      <c r="M112" s="733"/>
      <c r="N112" s="736"/>
      <c r="O112" s="759">
        <f t="shared" si="48"/>
        <v>0</v>
      </c>
      <c r="P112" s="1133"/>
      <c r="Q112" s="1133"/>
      <c r="R112" s="1133"/>
      <c r="S112" s="1136"/>
      <c r="T112" s="1176"/>
      <c r="U112" s="731"/>
    </row>
    <row r="113" spans="1:21" s="735" customFormat="1" ht="12.75" customHeight="1">
      <c r="A113" s="1176">
        <f>+A108+1</f>
        <v>18</v>
      </c>
      <c r="B113" s="1189" t="s">
        <v>25</v>
      </c>
      <c r="C113" s="1136" t="s">
        <v>3491</v>
      </c>
      <c r="D113" s="1176" t="s">
        <v>19</v>
      </c>
      <c r="E113" s="1251">
        <v>1</v>
      </c>
      <c r="F113" s="1137">
        <f>H113+J113+R113</f>
        <v>46.492348600000014</v>
      </c>
      <c r="G113" s="1137">
        <v>1.49</v>
      </c>
      <c r="H113" s="1133">
        <f t="shared" ref="H113" si="62">G113*$P$9/1000</f>
        <v>3.6630756</v>
      </c>
      <c r="I113" s="1137">
        <v>0.13</v>
      </c>
      <c r="J113" s="1133">
        <f t="shared" ref="J113" si="63">I113*$P$10/1000</f>
        <v>0.39625299999999997</v>
      </c>
      <c r="K113" s="733" t="s">
        <v>2418</v>
      </c>
      <c r="L113" s="734" t="s">
        <v>19</v>
      </c>
      <c r="M113" s="734">
        <v>1</v>
      </c>
      <c r="N113" s="729">
        <v>35</v>
      </c>
      <c r="O113" s="728">
        <f t="shared" si="48"/>
        <v>35</v>
      </c>
      <c r="P113" s="1133">
        <f t="shared" ref="P113" si="64">E113*F113</f>
        <v>46.492348600000014</v>
      </c>
      <c r="Q113" s="1133">
        <f t="shared" ref="Q113" si="65">SUM(O113:O117)</f>
        <v>35</v>
      </c>
      <c r="R113" s="1133">
        <f>Q113*1.02*1.05*$R$15</f>
        <v>42.433020000000013</v>
      </c>
      <c r="S113" s="1136" t="s">
        <v>3492</v>
      </c>
      <c r="T113" s="1176" t="s">
        <v>3169</v>
      </c>
      <c r="U113" s="731"/>
    </row>
    <row r="114" spans="1:21" s="735" customFormat="1">
      <c r="A114" s="1176"/>
      <c r="B114" s="1189"/>
      <c r="C114" s="1136"/>
      <c r="D114" s="1134"/>
      <c r="E114" s="1252"/>
      <c r="F114" s="1137"/>
      <c r="G114" s="1137"/>
      <c r="H114" s="1133"/>
      <c r="I114" s="1137"/>
      <c r="J114" s="1133"/>
      <c r="K114" s="733"/>
      <c r="L114" s="734"/>
      <c r="M114" s="734"/>
      <c r="N114" s="729"/>
      <c r="O114" s="728">
        <f t="shared" si="48"/>
        <v>0</v>
      </c>
      <c r="P114" s="1133"/>
      <c r="Q114" s="1133"/>
      <c r="R114" s="1133"/>
      <c r="S114" s="1136"/>
      <c r="T114" s="1176"/>
      <c r="U114" s="731"/>
    </row>
    <row r="115" spans="1:21" s="735" customFormat="1">
      <c r="A115" s="1176"/>
      <c r="B115" s="1189"/>
      <c r="C115" s="1136"/>
      <c r="D115" s="1134"/>
      <c r="E115" s="1252"/>
      <c r="F115" s="1137"/>
      <c r="G115" s="1137"/>
      <c r="H115" s="1133"/>
      <c r="I115" s="1137"/>
      <c r="J115" s="1133"/>
      <c r="K115" s="733"/>
      <c r="L115" s="734"/>
      <c r="M115" s="734"/>
      <c r="N115" s="729"/>
      <c r="O115" s="728">
        <f t="shared" si="48"/>
        <v>0</v>
      </c>
      <c r="P115" s="1133"/>
      <c r="Q115" s="1133"/>
      <c r="R115" s="1133"/>
      <c r="S115" s="1136"/>
      <c r="T115" s="1176"/>
      <c r="U115" s="731"/>
    </row>
    <row r="116" spans="1:21" s="735" customFormat="1">
      <c r="A116" s="1176"/>
      <c r="B116" s="1189"/>
      <c r="C116" s="1136"/>
      <c r="D116" s="1134"/>
      <c r="E116" s="1252"/>
      <c r="F116" s="1137"/>
      <c r="G116" s="1137"/>
      <c r="H116" s="1133"/>
      <c r="I116" s="1137"/>
      <c r="J116" s="1133"/>
      <c r="K116" s="733"/>
      <c r="L116" s="734"/>
      <c r="M116" s="734"/>
      <c r="N116" s="729"/>
      <c r="O116" s="728">
        <f t="shared" si="48"/>
        <v>0</v>
      </c>
      <c r="P116" s="1133"/>
      <c r="Q116" s="1133"/>
      <c r="R116" s="1133"/>
      <c r="S116" s="1136"/>
      <c r="T116" s="1176"/>
      <c r="U116" s="731"/>
    </row>
    <row r="117" spans="1:21" s="735" customFormat="1" ht="12.75" customHeight="1">
      <c r="A117" s="1176"/>
      <c r="B117" s="1189"/>
      <c r="C117" s="1136"/>
      <c r="D117" s="1134"/>
      <c r="E117" s="1253"/>
      <c r="F117" s="1137"/>
      <c r="G117" s="1137"/>
      <c r="H117" s="1133"/>
      <c r="I117" s="1137"/>
      <c r="J117" s="1133"/>
      <c r="K117" s="733"/>
      <c r="L117" s="734"/>
      <c r="M117" s="734"/>
      <c r="N117" s="729"/>
      <c r="O117" s="728">
        <f t="shared" si="48"/>
        <v>0</v>
      </c>
      <c r="P117" s="1133"/>
      <c r="Q117" s="1133"/>
      <c r="R117" s="1133"/>
      <c r="S117" s="1136"/>
      <c r="T117" s="1176"/>
      <c r="U117" s="731"/>
    </row>
    <row r="118" spans="1:21" s="735" customFormat="1" ht="12.75" customHeight="1">
      <c r="A118" s="1176">
        <f>+A113+1</f>
        <v>19</v>
      </c>
      <c r="B118" s="1189" t="s">
        <v>25</v>
      </c>
      <c r="C118" s="1136" t="s">
        <v>3493</v>
      </c>
      <c r="D118" s="1176" t="s">
        <v>19</v>
      </c>
      <c r="E118" s="1251">
        <v>10</v>
      </c>
      <c r="F118" s="1137">
        <f>H118+J118+R118</f>
        <v>32.348008600000007</v>
      </c>
      <c r="G118" s="1137">
        <v>1.49</v>
      </c>
      <c r="H118" s="1133">
        <f t="shared" ref="H118" si="66">G118*$P$9/1000</f>
        <v>3.6630756</v>
      </c>
      <c r="I118" s="1137">
        <v>0.13</v>
      </c>
      <c r="J118" s="1133">
        <f t="shared" ref="J118" si="67">I118*$P$10/1000</f>
        <v>0.39625299999999997</v>
      </c>
      <c r="K118" s="733" t="s">
        <v>2418</v>
      </c>
      <c r="L118" s="734" t="s">
        <v>19</v>
      </c>
      <c r="M118" s="734">
        <v>1</v>
      </c>
      <c r="N118" s="729">
        <f>28/1.2</f>
        <v>23.333333333333336</v>
      </c>
      <c r="O118" s="728">
        <f t="shared" si="48"/>
        <v>23.333333333333336</v>
      </c>
      <c r="P118" s="1133">
        <f t="shared" ref="P118" si="68">E118*F118</f>
        <v>323.48008600000009</v>
      </c>
      <c r="Q118" s="1133">
        <f t="shared" ref="Q118" si="69">SUM(O118:O122)</f>
        <v>23.333333333333336</v>
      </c>
      <c r="R118" s="1133">
        <f>Q118*1.02*1.05*$R$15</f>
        <v>28.28868000000001</v>
      </c>
      <c r="S118" s="1136" t="s">
        <v>3494</v>
      </c>
      <c r="T118" s="1176" t="s">
        <v>3169</v>
      </c>
      <c r="U118" s="731"/>
    </row>
    <row r="119" spans="1:21" s="735" customFormat="1">
      <c r="A119" s="1176"/>
      <c r="B119" s="1189"/>
      <c r="C119" s="1136"/>
      <c r="D119" s="1134"/>
      <c r="E119" s="1252"/>
      <c r="F119" s="1137"/>
      <c r="G119" s="1137"/>
      <c r="H119" s="1133"/>
      <c r="I119" s="1137"/>
      <c r="J119" s="1133"/>
      <c r="K119" s="733"/>
      <c r="L119" s="734"/>
      <c r="M119" s="734"/>
      <c r="N119" s="729"/>
      <c r="O119" s="728">
        <f t="shared" si="48"/>
        <v>0</v>
      </c>
      <c r="P119" s="1133"/>
      <c r="Q119" s="1133"/>
      <c r="R119" s="1133"/>
      <c r="S119" s="1136"/>
      <c r="T119" s="1176"/>
      <c r="U119" s="731"/>
    </row>
    <row r="120" spans="1:21" s="735" customFormat="1">
      <c r="A120" s="1176"/>
      <c r="B120" s="1189"/>
      <c r="C120" s="1136"/>
      <c r="D120" s="1134"/>
      <c r="E120" s="1252"/>
      <c r="F120" s="1137"/>
      <c r="G120" s="1137"/>
      <c r="H120" s="1133"/>
      <c r="I120" s="1137"/>
      <c r="J120" s="1133"/>
      <c r="K120" s="733"/>
      <c r="L120" s="734"/>
      <c r="M120" s="734"/>
      <c r="N120" s="729"/>
      <c r="O120" s="728">
        <f t="shared" si="48"/>
        <v>0</v>
      </c>
      <c r="P120" s="1133"/>
      <c r="Q120" s="1133"/>
      <c r="R120" s="1133"/>
      <c r="S120" s="1136"/>
      <c r="T120" s="1176"/>
      <c r="U120" s="731"/>
    </row>
    <row r="121" spans="1:21" s="735" customFormat="1">
      <c r="A121" s="1176"/>
      <c r="B121" s="1189"/>
      <c r="C121" s="1136"/>
      <c r="D121" s="1134"/>
      <c r="E121" s="1252"/>
      <c r="F121" s="1137"/>
      <c r="G121" s="1137"/>
      <c r="H121" s="1133"/>
      <c r="I121" s="1137"/>
      <c r="J121" s="1133"/>
      <c r="K121" s="733"/>
      <c r="L121" s="734"/>
      <c r="M121" s="734"/>
      <c r="N121" s="729"/>
      <c r="O121" s="728">
        <f t="shared" si="48"/>
        <v>0</v>
      </c>
      <c r="P121" s="1133"/>
      <c r="Q121" s="1133"/>
      <c r="R121" s="1133"/>
      <c r="S121" s="1136"/>
      <c r="T121" s="1176"/>
      <c r="U121" s="731"/>
    </row>
    <row r="122" spans="1:21" s="735" customFormat="1" ht="12.75" customHeight="1">
      <c r="A122" s="1176"/>
      <c r="B122" s="1189"/>
      <c r="C122" s="1136"/>
      <c r="D122" s="1134"/>
      <c r="E122" s="1253"/>
      <c r="F122" s="1137"/>
      <c r="G122" s="1137"/>
      <c r="H122" s="1133"/>
      <c r="I122" s="1137"/>
      <c r="J122" s="1133"/>
      <c r="K122" s="733"/>
      <c r="L122" s="734"/>
      <c r="M122" s="734"/>
      <c r="N122" s="729"/>
      <c r="O122" s="728">
        <f t="shared" si="48"/>
        <v>0</v>
      </c>
      <c r="P122" s="1133"/>
      <c r="Q122" s="1133"/>
      <c r="R122" s="1133"/>
      <c r="S122" s="1136"/>
      <c r="T122" s="1176"/>
      <c r="U122" s="731"/>
    </row>
    <row r="123" spans="1:21" s="735" customFormat="1" ht="12.75" customHeight="1">
      <c r="A123" s="1211">
        <f>+A118+1</f>
        <v>20</v>
      </c>
      <c r="B123" s="1189" t="s">
        <v>25</v>
      </c>
      <c r="C123" s="1136" t="s">
        <v>26</v>
      </c>
      <c r="D123" s="1176" t="s">
        <v>19</v>
      </c>
      <c r="E123" s="1251">
        <v>1</v>
      </c>
      <c r="F123" s="1137">
        <f>H123+J123+R123</f>
        <v>43.815431224000008</v>
      </c>
      <c r="G123" s="1137">
        <v>1.49</v>
      </c>
      <c r="H123" s="1133">
        <f t="shared" ref="H123" si="70">G123*$P$9/1000</f>
        <v>3.6630756</v>
      </c>
      <c r="I123" s="1137">
        <v>0.13</v>
      </c>
      <c r="J123" s="1133">
        <f t="shared" ref="J123" si="71">I123*$P$10/1000</f>
        <v>0.39625299999999997</v>
      </c>
      <c r="K123" s="733" t="s">
        <v>2418</v>
      </c>
      <c r="L123" s="734" t="s">
        <v>19</v>
      </c>
      <c r="M123" s="734">
        <v>1</v>
      </c>
      <c r="N123" s="729">
        <v>32.792000000000002</v>
      </c>
      <c r="O123" s="728">
        <f>M123*N123</f>
        <v>32.792000000000002</v>
      </c>
      <c r="P123" s="1133">
        <f t="shared" ref="P123" si="72">E123*F123</f>
        <v>43.815431224000008</v>
      </c>
      <c r="Q123" s="1133">
        <f t="shared" ref="Q123" si="73">SUM(O123:O127)</f>
        <v>32.792000000000002</v>
      </c>
      <c r="R123" s="1133">
        <f>Q123*1.02*1.05*$R$15</f>
        <v>39.756102624000007</v>
      </c>
      <c r="S123" s="1136" t="s">
        <v>3492</v>
      </c>
      <c r="T123" s="1176" t="s">
        <v>3169</v>
      </c>
      <c r="U123" s="731"/>
    </row>
    <row r="124" spans="1:21" s="735" customFormat="1">
      <c r="A124" s="1212"/>
      <c r="B124" s="1189"/>
      <c r="C124" s="1136"/>
      <c r="D124" s="1134"/>
      <c r="E124" s="1252"/>
      <c r="F124" s="1137"/>
      <c r="G124" s="1137"/>
      <c r="H124" s="1133"/>
      <c r="I124" s="1137"/>
      <c r="J124" s="1133"/>
      <c r="K124" s="733"/>
      <c r="L124" s="734"/>
      <c r="M124" s="734"/>
      <c r="N124" s="729"/>
      <c r="O124" s="728">
        <f>M124*N124</f>
        <v>0</v>
      </c>
      <c r="P124" s="1133"/>
      <c r="Q124" s="1133"/>
      <c r="R124" s="1133"/>
      <c r="S124" s="1136"/>
      <c r="T124" s="1176"/>
      <c r="U124" s="731"/>
    </row>
    <row r="125" spans="1:21" s="735" customFormat="1">
      <c r="A125" s="1212"/>
      <c r="B125" s="1189"/>
      <c r="C125" s="1136"/>
      <c r="D125" s="1134"/>
      <c r="E125" s="1252"/>
      <c r="F125" s="1137"/>
      <c r="G125" s="1137"/>
      <c r="H125" s="1133"/>
      <c r="I125" s="1137"/>
      <c r="J125" s="1133"/>
      <c r="K125" s="733"/>
      <c r="L125" s="734"/>
      <c r="M125" s="734"/>
      <c r="N125" s="729"/>
      <c r="O125" s="728">
        <f>M125*N125</f>
        <v>0</v>
      </c>
      <c r="P125" s="1133"/>
      <c r="Q125" s="1133"/>
      <c r="R125" s="1133"/>
      <c r="S125" s="1136"/>
      <c r="T125" s="1176"/>
      <c r="U125" s="731"/>
    </row>
    <row r="126" spans="1:21" s="735" customFormat="1">
      <c r="A126" s="1212"/>
      <c r="B126" s="1189"/>
      <c r="C126" s="1136"/>
      <c r="D126" s="1134"/>
      <c r="E126" s="1252"/>
      <c r="F126" s="1137"/>
      <c r="G126" s="1137"/>
      <c r="H126" s="1133"/>
      <c r="I126" s="1137"/>
      <c r="J126" s="1133"/>
      <c r="K126" s="733"/>
      <c r="L126" s="734"/>
      <c r="M126" s="734"/>
      <c r="N126" s="729"/>
      <c r="O126" s="728">
        <f>M126*N126</f>
        <v>0</v>
      </c>
      <c r="P126" s="1133"/>
      <c r="Q126" s="1133"/>
      <c r="R126" s="1133"/>
      <c r="S126" s="1136"/>
      <c r="T126" s="1176"/>
      <c r="U126" s="731"/>
    </row>
    <row r="127" spans="1:21" s="735" customFormat="1" ht="12.75" customHeight="1">
      <c r="A127" s="1213"/>
      <c r="B127" s="1189"/>
      <c r="C127" s="1136"/>
      <c r="D127" s="1134"/>
      <c r="E127" s="1253"/>
      <c r="F127" s="1137"/>
      <c r="G127" s="1137"/>
      <c r="H127" s="1133"/>
      <c r="I127" s="1137"/>
      <c r="J127" s="1133"/>
      <c r="K127" s="733"/>
      <c r="L127" s="734"/>
      <c r="M127" s="734"/>
      <c r="N127" s="729"/>
      <c r="O127" s="728">
        <f>M127*N127</f>
        <v>0</v>
      </c>
      <c r="P127" s="1133"/>
      <c r="Q127" s="1133"/>
      <c r="R127" s="1133"/>
      <c r="S127" s="1136"/>
      <c r="T127" s="1176"/>
      <c r="U127" s="731"/>
    </row>
    <row r="128" spans="1:21" s="731" customFormat="1" ht="12.75" customHeight="1">
      <c r="A128" s="1134">
        <f>+A123+1</f>
        <v>21</v>
      </c>
      <c r="B128" s="1136" t="s">
        <v>3495</v>
      </c>
      <c r="C128" s="1136" t="s">
        <v>3496</v>
      </c>
      <c r="D128" s="1134" t="s">
        <v>19</v>
      </c>
      <c r="E128" s="1251">
        <v>2</v>
      </c>
      <c r="F128" s="1137">
        <f>H128+J128+R128</f>
        <v>74.816119</v>
      </c>
      <c r="G128" s="1137">
        <v>1.84</v>
      </c>
      <c r="H128" s="1133">
        <f>G128*$P$9/1000</f>
        <v>4.5235295999999998</v>
      </c>
      <c r="I128" s="1137">
        <v>0.31</v>
      </c>
      <c r="J128" s="1133">
        <f>I128*$P$10/1000</f>
        <v>0.94491099999999995</v>
      </c>
      <c r="K128" s="733" t="s">
        <v>3497</v>
      </c>
      <c r="L128" s="733" t="s">
        <v>19</v>
      </c>
      <c r="M128" s="733">
        <v>1</v>
      </c>
      <c r="N128" s="736">
        <v>57.2</v>
      </c>
      <c r="O128" s="759">
        <f t="shared" ref="O128:O132" si="74">M128*N128</f>
        <v>57.2</v>
      </c>
      <c r="P128" s="1133">
        <f>E128*F128</f>
        <v>149.632238</v>
      </c>
      <c r="Q128" s="1133">
        <f>SUM(O128:O132)</f>
        <v>57.2</v>
      </c>
      <c r="R128" s="1133">
        <f>Q128*1.02*1.05*$R$15</f>
        <v>69.347678400000007</v>
      </c>
      <c r="S128" s="1136" t="s">
        <v>3498</v>
      </c>
      <c r="T128" s="1176" t="s">
        <v>3169</v>
      </c>
    </row>
    <row r="129" spans="1:21" s="731" customFormat="1">
      <c r="A129" s="1134"/>
      <c r="B129" s="1136"/>
      <c r="C129" s="1136"/>
      <c r="D129" s="1134"/>
      <c r="E129" s="1252"/>
      <c r="F129" s="1137"/>
      <c r="G129" s="1137"/>
      <c r="H129" s="1133"/>
      <c r="I129" s="1137"/>
      <c r="J129" s="1133"/>
      <c r="K129" s="733"/>
      <c r="L129" s="733"/>
      <c r="M129" s="733"/>
      <c r="N129" s="736"/>
      <c r="O129" s="759">
        <f t="shared" si="74"/>
        <v>0</v>
      </c>
      <c r="P129" s="1133"/>
      <c r="Q129" s="1133"/>
      <c r="R129" s="1133"/>
      <c r="S129" s="1136"/>
      <c r="T129" s="1176"/>
    </row>
    <row r="130" spans="1:21" s="731" customFormat="1">
      <c r="A130" s="1134"/>
      <c r="B130" s="1136"/>
      <c r="C130" s="1136"/>
      <c r="D130" s="1134"/>
      <c r="E130" s="1252"/>
      <c r="F130" s="1137"/>
      <c r="G130" s="1137"/>
      <c r="H130" s="1133"/>
      <c r="I130" s="1137"/>
      <c r="J130" s="1133"/>
      <c r="K130" s="733"/>
      <c r="L130" s="733"/>
      <c r="M130" s="733"/>
      <c r="N130" s="736"/>
      <c r="O130" s="759">
        <f t="shared" si="74"/>
        <v>0</v>
      </c>
      <c r="P130" s="1133"/>
      <c r="Q130" s="1133"/>
      <c r="R130" s="1133"/>
      <c r="S130" s="1136"/>
      <c r="T130" s="1176"/>
    </row>
    <row r="131" spans="1:21" s="731" customFormat="1">
      <c r="A131" s="1134"/>
      <c r="B131" s="1136"/>
      <c r="C131" s="1136"/>
      <c r="D131" s="1134"/>
      <c r="E131" s="1252"/>
      <c r="F131" s="1137"/>
      <c r="G131" s="1137"/>
      <c r="H131" s="1133"/>
      <c r="I131" s="1137"/>
      <c r="J131" s="1133"/>
      <c r="K131" s="733"/>
      <c r="L131" s="733"/>
      <c r="M131" s="733"/>
      <c r="N131" s="736"/>
      <c r="O131" s="759">
        <f t="shared" si="74"/>
        <v>0</v>
      </c>
      <c r="P131" s="1133"/>
      <c r="Q131" s="1133"/>
      <c r="R131" s="1133"/>
      <c r="S131" s="1136"/>
      <c r="T131" s="1176"/>
    </row>
    <row r="132" spans="1:21" s="731" customFormat="1" ht="15.75" customHeight="1">
      <c r="A132" s="1134"/>
      <c r="B132" s="1136"/>
      <c r="C132" s="1136"/>
      <c r="D132" s="1134"/>
      <c r="E132" s="1253"/>
      <c r="F132" s="1137"/>
      <c r="G132" s="1137"/>
      <c r="H132" s="1133"/>
      <c r="I132" s="1137"/>
      <c r="J132" s="1133"/>
      <c r="K132" s="733"/>
      <c r="L132" s="733"/>
      <c r="M132" s="733"/>
      <c r="N132" s="736"/>
      <c r="O132" s="759">
        <f t="shared" si="74"/>
        <v>0</v>
      </c>
      <c r="P132" s="1133"/>
      <c r="Q132" s="1133"/>
      <c r="R132" s="1133"/>
      <c r="S132" s="1136"/>
      <c r="T132" s="1176"/>
    </row>
    <row r="133" spans="1:21" s="731" customFormat="1" ht="12.75" customHeight="1">
      <c r="A133" s="1176">
        <f>+A128+1</f>
        <v>22</v>
      </c>
      <c r="B133" s="1189" t="s">
        <v>2421</v>
      </c>
      <c r="C133" s="1136" t="s">
        <v>2512</v>
      </c>
      <c r="D133" s="1134" t="s">
        <v>19</v>
      </c>
      <c r="E133" s="1251">
        <v>2</v>
      </c>
      <c r="F133" s="1137">
        <f>H133+J133+R133</f>
        <v>9.662737476000002</v>
      </c>
      <c r="G133" s="1137">
        <v>1.1399999999999999</v>
      </c>
      <c r="H133" s="1133">
        <f t="shared" ref="H133" si="75">G133*$P$9/1000</f>
        <v>2.8026216000000002</v>
      </c>
      <c r="I133" s="1137">
        <v>0.03</v>
      </c>
      <c r="J133" s="1133">
        <f t="shared" ref="J133" si="76">I133*$P$10/1000</f>
        <v>9.1442999999999997E-2</v>
      </c>
      <c r="K133" s="733" t="s">
        <v>2422</v>
      </c>
      <c r="L133" s="734" t="s">
        <v>19</v>
      </c>
      <c r="M133" s="734">
        <v>1</v>
      </c>
      <c r="N133" s="729">
        <v>5.5830000000000002</v>
      </c>
      <c r="O133" s="728">
        <f t="shared" si="1"/>
        <v>5.5830000000000002</v>
      </c>
      <c r="P133" s="1133">
        <f t="shared" ref="P133" si="77">E133*F133</f>
        <v>19.325474952000004</v>
      </c>
      <c r="Q133" s="1133">
        <f t="shared" ref="Q133" si="78">SUM(O133:O137)</f>
        <v>5.5830000000000002</v>
      </c>
      <c r="R133" s="1133">
        <f t="shared" si="40"/>
        <v>6.7686728760000019</v>
      </c>
      <c r="S133" s="1136" t="s">
        <v>3499</v>
      </c>
      <c r="T133" s="1176" t="s">
        <v>3169</v>
      </c>
    </row>
    <row r="134" spans="1:21" s="731" customFormat="1">
      <c r="A134" s="1176"/>
      <c r="B134" s="1189"/>
      <c r="C134" s="1136"/>
      <c r="D134" s="1134"/>
      <c r="E134" s="1252"/>
      <c r="F134" s="1137"/>
      <c r="G134" s="1137"/>
      <c r="H134" s="1133"/>
      <c r="I134" s="1137"/>
      <c r="J134" s="1133"/>
      <c r="K134" s="733"/>
      <c r="L134" s="734"/>
      <c r="M134" s="734"/>
      <c r="N134" s="729"/>
      <c r="O134" s="728">
        <f t="shared" si="1"/>
        <v>0</v>
      </c>
      <c r="P134" s="1133"/>
      <c r="Q134" s="1133"/>
      <c r="R134" s="1133"/>
      <c r="S134" s="1136"/>
      <c r="T134" s="1176"/>
    </row>
    <row r="135" spans="1:21" s="731" customFormat="1">
      <c r="A135" s="1176"/>
      <c r="B135" s="1189"/>
      <c r="C135" s="1136"/>
      <c r="D135" s="1134"/>
      <c r="E135" s="1252"/>
      <c r="F135" s="1137"/>
      <c r="G135" s="1137"/>
      <c r="H135" s="1133"/>
      <c r="I135" s="1137"/>
      <c r="J135" s="1133"/>
      <c r="K135" s="733"/>
      <c r="L135" s="734"/>
      <c r="M135" s="734"/>
      <c r="N135" s="729"/>
      <c r="O135" s="728">
        <f t="shared" si="1"/>
        <v>0</v>
      </c>
      <c r="P135" s="1133"/>
      <c r="Q135" s="1133"/>
      <c r="R135" s="1133"/>
      <c r="S135" s="1136"/>
      <c r="T135" s="1176"/>
    </row>
    <row r="136" spans="1:21" s="731" customFormat="1">
      <c r="A136" s="1176"/>
      <c r="B136" s="1189"/>
      <c r="C136" s="1136"/>
      <c r="D136" s="1134"/>
      <c r="E136" s="1252"/>
      <c r="F136" s="1137"/>
      <c r="G136" s="1137"/>
      <c r="H136" s="1133"/>
      <c r="I136" s="1137"/>
      <c r="J136" s="1133"/>
      <c r="K136" s="733"/>
      <c r="L136" s="734"/>
      <c r="M136" s="734"/>
      <c r="N136" s="729"/>
      <c r="O136" s="728">
        <f t="shared" si="1"/>
        <v>0</v>
      </c>
      <c r="P136" s="1133"/>
      <c r="Q136" s="1133"/>
      <c r="R136" s="1133"/>
      <c r="S136" s="1136"/>
      <c r="T136" s="1176"/>
    </row>
    <row r="137" spans="1:21" s="731" customFormat="1" ht="12.75" customHeight="1">
      <c r="A137" s="1176"/>
      <c r="B137" s="1189"/>
      <c r="C137" s="1136"/>
      <c r="D137" s="1134"/>
      <c r="E137" s="1253"/>
      <c r="F137" s="1137"/>
      <c r="G137" s="1137"/>
      <c r="H137" s="1133"/>
      <c r="I137" s="1137"/>
      <c r="J137" s="1133"/>
      <c r="K137" s="733"/>
      <c r="L137" s="734"/>
      <c r="M137" s="734"/>
      <c r="N137" s="729"/>
      <c r="O137" s="728">
        <f t="shared" si="1"/>
        <v>0</v>
      </c>
      <c r="P137" s="1133"/>
      <c r="Q137" s="1133"/>
      <c r="R137" s="1133"/>
      <c r="S137" s="1136"/>
      <c r="T137" s="1176"/>
    </row>
    <row r="138" spans="1:21" s="731" customFormat="1" ht="12.75" customHeight="1">
      <c r="A138" s="1134">
        <f>+A133+1</f>
        <v>23</v>
      </c>
      <c r="B138" s="1136" t="s">
        <v>126</v>
      </c>
      <c r="C138" s="1136" t="s">
        <v>3500</v>
      </c>
      <c r="D138" s="1134" t="s">
        <v>19</v>
      </c>
      <c r="E138" s="1251">
        <v>2</v>
      </c>
      <c r="F138" s="1137">
        <f>H138+J138+R138</f>
        <v>13.004285524000002</v>
      </c>
      <c r="G138" s="1137">
        <v>0.51</v>
      </c>
      <c r="H138" s="1133">
        <f t="shared" ref="H138" si="79">G138*$P$9/1000</f>
        <v>1.2538043999999999</v>
      </c>
      <c r="I138" s="1137">
        <v>0.01</v>
      </c>
      <c r="J138" s="1133">
        <f t="shared" ref="J138" si="80">I138*$P$10/1000</f>
        <v>3.0480999999999998E-2</v>
      </c>
      <c r="K138" s="733" t="s">
        <v>3501</v>
      </c>
      <c r="L138" s="733" t="s">
        <v>19</v>
      </c>
      <c r="M138" s="734">
        <v>1</v>
      </c>
      <c r="N138" s="729">
        <v>9.6669999999999998</v>
      </c>
      <c r="O138" s="728">
        <f t="shared" ref="O138:O147" si="81">M138*N138</f>
        <v>9.6669999999999998</v>
      </c>
      <c r="P138" s="1133">
        <f>E138*F138</f>
        <v>26.008571048000004</v>
      </c>
      <c r="Q138" s="1133">
        <f>SUM(O138:O142)</f>
        <v>9.6669999999999998</v>
      </c>
      <c r="R138" s="1133">
        <f>Q138*1.02*1.05*$R$15</f>
        <v>11.720000124000002</v>
      </c>
      <c r="S138" s="1136" t="s">
        <v>3502</v>
      </c>
      <c r="T138" s="1176" t="s">
        <v>3169</v>
      </c>
    </row>
    <row r="139" spans="1:21" s="731" customFormat="1">
      <c r="A139" s="1134"/>
      <c r="B139" s="1136"/>
      <c r="C139" s="1136"/>
      <c r="D139" s="1134"/>
      <c r="E139" s="1252"/>
      <c r="F139" s="1137"/>
      <c r="G139" s="1137"/>
      <c r="H139" s="1133"/>
      <c r="I139" s="1137"/>
      <c r="J139" s="1133"/>
      <c r="K139" s="733"/>
      <c r="L139" s="733"/>
      <c r="M139" s="734"/>
      <c r="N139" s="729"/>
      <c r="O139" s="728">
        <f t="shared" si="81"/>
        <v>0</v>
      </c>
      <c r="P139" s="1133"/>
      <c r="Q139" s="1133"/>
      <c r="R139" s="1133"/>
      <c r="S139" s="1136"/>
      <c r="T139" s="1176"/>
    </row>
    <row r="140" spans="1:21" s="731" customFormat="1">
      <c r="A140" s="1134"/>
      <c r="B140" s="1136"/>
      <c r="C140" s="1136"/>
      <c r="D140" s="1134"/>
      <c r="E140" s="1252"/>
      <c r="F140" s="1137"/>
      <c r="G140" s="1137"/>
      <c r="H140" s="1133"/>
      <c r="I140" s="1137"/>
      <c r="J140" s="1133"/>
      <c r="K140" s="733"/>
      <c r="L140" s="733"/>
      <c r="M140" s="734"/>
      <c r="N140" s="729"/>
      <c r="O140" s="728">
        <f t="shared" si="81"/>
        <v>0</v>
      </c>
      <c r="P140" s="1133"/>
      <c r="Q140" s="1133"/>
      <c r="R140" s="1133"/>
      <c r="S140" s="1136"/>
      <c r="T140" s="1176"/>
    </row>
    <row r="141" spans="1:21" s="731" customFormat="1">
      <c r="A141" s="1134"/>
      <c r="B141" s="1136"/>
      <c r="C141" s="1136"/>
      <c r="D141" s="1134"/>
      <c r="E141" s="1252"/>
      <c r="F141" s="1137"/>
      <c r="G141" s="1137"/>
      <c r="H141" s="1133"/>
      <c r="I141" s="1137"/>
      <c r="J141" s="1133"/>
      <c r="K141" s="733"/>
      <c r="L141" s="733"/>
      <c r="M141" s="734"/>
      <c r="N141" s="729"/>
      <c r="O141" s="728">
        <f t="shared" si="81"/>
        <v>0</v>
      </c>
      <c r="P141" s="1133"/>
      <c r="Q141" s="1133"/>
      <c r="R141" s="1133"/>
      <c r="S141" s="1136"/>
      <c r="T141" s="1176"/>
    </row>
    <row r="142" spans="1:21" s="731" customFormat="1" ht="12.75" customHeight="1">
      <c r="A142" s="1134"/>
      <c r="B142" s="1136"/>
      <c r="C142" s="1136"/>
      <c r="D142" s="1134"/>
      <c r="E142" s="1253"/>
      <c r="F142" s="1137"/>
      <c r="G142" s="1137"/>
      <c r="H142" s="1133"/>
      <c r="I142" s="1137"/>
      <c r="J142" s="1133"/>
      <c r="K142" s="733"/>
      <c r="L142" s="733"/>
      <c r="M142" s="734"/>
      <c r="N142" s="729"/>
      <c r="O142" s="728">
        <f t="shared" si="81"/>
        <v>0</v>
      </c>
      <c r="P142" s="1133"/>
      <c r="Q142" s="1133"/>
      <c r="R142" s="1133"/>
      <c r="S142" s="1136"/>
      <c r="T142" s="1176"/>
    </row>
    <row r="143" spans="1:21" s="735" customFormat="1" ht="12.75" customHeight="1">
      <c r="A143" s="1134">
        <f>+A98+1</f>
        <v>15</v>
      </c>
      <c r="B143" s="1136" t="s">
        <v>126</v>
      </c>
      <c r="C143" s="1136" t="s">
        <v>2627</v>
      </c>
      <c r="D143" s="1134" t="s">
        <v>19</v>
      </c>
      <c r="E143" s="1251">
        <v>14</v>
      </c>
      <c r="F143" s="1137">
        <f>H143+J143+R143</f>
        <v>7.8553416400000007</v>
      </c>
      <c r="G143" s="1137">
        <v>0.51</v>
      </c>
      <c r="H143" s="1133">
        <f t="shared" ref="H143" si="82">G143*$P$9/1000</f>
        <v>1.2538043999999999</v>
      </c>
      <c r="I143" s="1137">
        <v>0.01</v>
      </c>
      <c r="J143" s="1133">
        <f t="shared" ref="J143" si="83">I143*$P$10/1000</f>
        <v>3.0480999999999998E-2</v>
      </c>
      <c r="K143" s="733" t="s">
        <v>2420</v>
      </c>
      <c r="L143" s="733" t="s">
        <v>19</v>
      </c>
      <c r="M143" s="733">
        <v>1</v>
      </c>
      <c r="N143" s="736">
        <v>5.42</v>
      </c>
      <c r="O143" s="759">
        <f t="shared" si="81"/>
        <v>5.42</v>
      </c>
      <c r="P143" s="1133">
        <f>E143*F143</f>
        <v>109.97478296000001</v>
      </c>
      <c r="Q143" s="1133">
        <f>SUM(O143:O147)</f>
        <v>5.42</v>
      </c>
      <c r="R143" s="1133">
        <f>Q143*1.02*1.05*$R$15</f>
        <v>6.5710562400000008</v>
      </c>
      <c r="S143" s="1136" t="s">
        <v>3485</v>
      </c>
      <c r="T143" s="1176" t="s">
        <v>3169</v>
      </c>
      <c r="U143" s="731"/>
    </row>
    <row r="144" spans="1:21" s="735" customFormat="1">
      <c r="A144" s="1134"/>
      <c r="B144" s="1136"/>
      <c r="C144" s="1136"/>
      <c r="D144" s="1134"/>
      <c r="E144" s="1252"/>
      <c r="F144" s="1137"/>
      <c r="G144" s="1137"/>
      <c r="H144" s="1133"/>
      <c r="I144" s="1137"/>
      <c r="J144" s="1133"/>
      <c r="K144" s="733"/>
      <c r="L144" s="733"/>
      <c r="M144" s="733"/>
      <c r="N144" s="736"/>
      <c r="O144" s="759">
        <f t="shared" si="81"/>
        <v>0</v>
      </c>
      <c r="P144" s="1133"/>
      <c r="Q144" s="1133"/>
      <c r="R144" s="1133"/>
      <c r="S144" s="1136"/>
      <c r="T144" s="1176"/>
      <c r="U144" s="731"/>
    </row>
    <row r="145" spans="1:30" s="735" customFormat="1">
      <c r="A145" s="1134"/>
      <c r="B145" s="1136"/>
      <c r="C145" s="1136"/>
      <c r="D145" s="1134"/>
      <c r="E145" s="1252"/>
      <c r="F145" s="1137"/>
      <c r="G145" s="1137"/>
      <c r="H145" s="1133"/>
      <c r="I145" s="1137"/>
      <c r="J145" s="1133"/>
      <c r="K145" s="733"/>
      <c r="L145" s="733"/>
      <c r="M145" s="733"/>
      <c r="N145" s="736"/>
      <c r="O145" s="759">
        <f t="shared" si="81"/>
        <v>0</v>
      </c>
      <c r="P145" s="1133"/>
      <c r="Q145" s="1133"/>
      <c r="R145" s="1133"/>
      <c r="S145" s="1136"/>
      <c r="T145" s="1176"/>
      <c r="U145" s="731"/>
    </row>
    <row r="146" spans="1:30" s="735" customFormat="1">
      <c r="A146" s="1134"/>
      <c r="B146" s="1136"/>
      <c r="C146" s="1136"/>
      <c r="D146" s="1134"/>
      <c r="E146" s="1252"/>
      <c r="F146" s="1137"/>
      <c r="G146" s="1137"/>
      <c r="H146" s="1133"/>
      <c r="I146" s="1137"/>
      <c r="J146" s="1133"/>
      <c r="K146" s="733"/>
      <c r="L146" s="733"/>
      <c r="M146" s="733"/>
      <c r="N146" s="736"/>
      <c r="O146" s="759">
        <f t="shared" si="81"/>
        <v>0</v>
      </c>
      <c r="P146" s="1133"/>
      <c r="Q146" s="1133"/>
      <c r="R146" s="1133"/>
      <c r="S146" s="1136"/>
      <c r="T146" s="1176"/>
      <c r="U146" s="731"/>
    </row>
    <row r="147" spans="1:30" s="735" customFormat="1" ht="12.75" customHeight="1">
      <c r="A147" s="1134"/>
      <c r="B147" s="1136"/>
      <c r="C147" s="1136"/>
      <c r="D147" s="1134"/>
      <c r="E147" s="1253"/>
      <c r="F147" s="1137"/>
      <c r="G147" s="1137"/>
      <c r="H147" s="1133"/>
      <c r="I147" s="1137"/>
      <c r="J147" s="1133"/>
      <c r="K147" s="733"/>
      <c r="L147" s="733"/>
      <c r="M147" s="733"/>
      <c r="N147" s="736"/>
      <c r="O147" s="759">
        <f t="shared" si="81"/>
        <v>0</v>
      </c>
      <c r="P147" s="1133"/>
      <c r="Q147" s="1133"/>
      <c r="R147" s="1133"/>
      <c r="S147" s="1136"/>
      <c r="T147" s="1176"/>
      <c r="U147" s="731"/>
    </row>
    <row r="148" spans="1:30" s="109" customFormat="1" ht="12.75" customHeight="1">
      <c r="A148" s="110"/>
      <c r="B148" s="317"/>
      <c r="C148" s="316"/>
      <c r="D148" s="317"/>
      <c r="E148" s="564"/>
      <c r="F148" s="317"/>
      <c r="G148" s="317"/>
      <c r="H148" s="317"/>
      <c r="I148" s="317"/>
      <c r="J148" s="317"/>
      <c r="K148" s="546"/>
      <c r="L148" s="317"/>
      <c r="M148" s="317"/>
      <c r="N148" s="317"/>
      <c r="O148" s="317"/>
      <c r="P148" s="317"/>
      <c r="Q148" s="317"/>
      <c r="R148" s="317"/>
      <c r="S148" s="110"/>
      <c r="T148" s="110"/>
      <c r="U148" s="110"/>
      <c r="V148" s="110"/>
      <c r="W148" s="110"/>
      <c r="X148" s="110"/>
      <c r="Y148" s="110"/>
      <c r="Z148" s="110"/>
      <c r="AA148" s="110"/>
    </row>
    <row r="149" spans="1:30" s="99" customFormat="1" ht="15">
      <c r="A149" s="102"/>
      <c r="B149" s="339"/>
      <c r="C149" s="343" t="s">
        <v>2054</v>
      </c>
      <c r="D149" s="339"/>
      <c r="E149" s="565"/>
      <c r="F149" s="335"/>
      <c r="G149" s="335"/>
      <c r="H149" s="335"/>
      <c r="I149" s="335"/>
      <c r="J149" s="335"/>
      <c r="K149" s="566"/>
      <c r="L149" s="335"/>
      <c r="M149" s="335"/>
      <c r="N149" s="335"/>
      <c r="O149" s="335"/>
      <c r="P149" s="337">
        <f>SUM(P18:P147)-P154</f>
        <v>1732.79242671424</v>
      </c>
      <c r="Q149" s="338"/>
      <c r="R149" s="567"/>
      <c r="S149" s="240"/>
      <c r="T149" s="240"/>
      <c r="U149" s="240"/>
      <c r="V149" s="240"/>
      <c r="W149" s="240"/>
      <c r="X149" s="240"/>
      <c r="Y149" s="240"/>
      <c r="Z149" s="240"/>
      <c r="AA149" s="240"/>
    </row>
    <row r="150" spans="1:30" s="99" customFormat="1" ht="15" customHeight="1">
      <c r="A150" s="102"/>
      <c r="B150" s="339"/>
      <c r="C150" s="340" t="s">
        <v>2064</v>
      </c>
      <c r="D150" s="339"/>
      <c r="E150" s="565"/>
      <c r="F150" s="339"/>
      <c r="G150" s="339"/>
      <c r="H150" s="339"/>
      <c r="I150" s="339"/>
      <c r="J150" s="339"/>
      <c r="K150" s="568"/>
      <c r="L150" s="339"/>
      <c r="M150" s="339"/>
      <c r="N150" s="339"/>
      <c r="O150" s="339"/>
      <c r="P150" s="338">
        <f>P149*0.133</f>
        <v>230.46139275299393</v>
      </c>
      <c r="Q150" s="341"/>
      <c r="R150" s="341"/>
      <c r="S150" s="240"/>
      <c r="T150" s="240"/>
      <c r="U150" s="240"/>
      <c r="V150" s="240"/>
      <c r="W150" s="240"/>
      <c r="X150" s="240"/>
      <c r="Y150" s="240"/>
      <c r="Z150" s="240"/>
      <c r="AA150" s="240"/>
    </row>
    <row r="151" spans="1:30" s="99" customFormat="1" ht="15" customHeight="1">
      <c r="A151" s="102"/>
      <c r="B151" s="339"/>
      <c r="C151" s="340" t="s">
        <v>134</v>
      </c>
      <c r="D151" s="339"/>
      <c r="E151" s="565"/>
      <c r="F151" s="339"/>
      <c r="G151" s="339"/>
      <c r="H151" s="339"/>
      <c r="I151" s="339"/>
      <c r="J151" s="339"/>
      <c r="K151" s="568"/>
      <c r="L151" s="339"/>
      <c r="M151" s="339"/>
      <c r="N151" s="339"/>
      <c r="O151" s="339"/>
      <c r="P151" s="338">
        <f>SUM(P149:P150)</f>
        <v>1963.2538194672341</v>
      </c>
      <c r="Q151" s="341"/>
      <c r="R151" s="341"/>
      <c r="S151" s="240"/>
      <c r="T151" s="240"/>
      <c r="U151" s="240"/>
      <c r="V151" s="240"/>
      <c r="W151" s="240"/>
      <c r="X151" s="240"/>
      <c r="Y151" s="240"/>
      <c r="Z151" s="240"/>
      <c r="AA151" s="240"/>
    </row>
    <row r="152" spans="1:30" s="99" customFormat="1" ht="12.75" customHeight="1">
      <c r="A152" s="102"/>
      <c r="B152" s="339"/>
      <c r="C152" s="340" t="s">
        <v>2065</v>
      </c>
      <c r="D152" s="339"/>
      <c r="E152" s="565"/>
      <c r="F152" s="339"/>
      <c r="G152" s="339"/>
      <c r="H152" s="339"/>
      <c r="I152" s="339"/>
      <c r="J152" s="339"/>
      <c r="K152" s="568"/>
      <c r="L152" s="339"/>
      <c r="M152" s="339"/>
      <c r="N152" s="339"/>
      <c r="O152" s="339"/>
      <c r="P152" s="338">
        <f>P151*0.11</f>
        <v>215.95792014139576</v>
      </c>
      <c r="Q152" s="339"/>
      <c r="R152" s="339"/>
      <c r="S152" s="240"/>
      <c r="T152" s="240"/>
      <c r="U152" s="240"/>
      <c r="V152" s="240"/>
      <c r="W152" s="240"/>
      <c r="X152" s="240"/>
      <c r="Y152" s="240"/>
      <c r="Z152" s="240"/>
      <c r="AA152" s="240"/>
    </row>
    <row r="153" spans="1:30" s="99" customFormat="1" ht="12.75" customHeight="1">
      <c r="A153" s="102"/>
      <c r="B153" s="339"/>
      <c r="C153" s="340" t="s">
        <v>134</v>
      </c>
      <c r="D153" s="339"/>
      <c r="E153" s="565"/>
      <c r="F153" s="339"/>
      <c r="G153" s="339"/>
      <c r="H153" s="339"/>
      <c r="I153" s="339"/>
      <c r="J153" s="339"/>
      <c r="K153" s="568"/>
      <c r="L153" s="339"/>
      <c r="M153" s="339"/>
      <c r="N153" s="339"/>
      <c r="O153" s="339"/>
      <c r="P153" s="338">
        <f>SUM(P151:P152)</f>
        <v>2179.2117396086296</v>
      </c>
      <c r="Q153" s="341"/>
      <c r="R153" s="341"/>
      <c r="S153" s="240"/>
      <c r="T153" s="240"/>
      <c r="U153" s="240"/>
      <c r="V153" s="240"/>
      <c r="W153" s="240"/>
      <c r="X153" s="240"/>
      <c r="Y153" s="240"/>
      <c r="Z153" s="240"/>
      <c r="AA153" s="240"/>
    </row>
    <row r="154" spans="1:30" s="99" customFormat="1" ht="15" customHeight="1">
      <c r="A154" s="102"/>
      <c r="B154" s="339"/>
      <c r="C154" s="340" t="s">
        <v>178</v>
      </c>
      <c r="D154" s="339"/>
      <c r="E154" s="565"/>
      <c r="F154" s="339"/>
      <c r="G154" s="339"/>
      <c r="H154" s="339"/>
      <c r="I154" s="339"/>
      <c r="J154" s="339"/>
      <c r="K154" s="568"/>
      <c r="L154" s="339"/>
      <c r="M154" s="339"/>
      <c r="N154" s="339"/>
      <c r="O154" s="339"/>
      <c r="P154" s="338"/>
      <c r="Q154" s="339"/>
      <c r="R154" s="339"/>
      <c r="S154" s="240"/>
      <c r="T154" s="240"/>
      <c r="U154" s="240"/>
      <c r="V154" s="240"/>
      <c r="W154" s="240"/>
      <c r="X154" s="240"/>
      <c r="Y154" s="240"/>
      <c r="Z154" s="240"/>
      <c r="AA154" s="240"/>
    </row>
    <row r="155" spans="1:30" s="99" customFormat="1" ht="15" customHeight="1">
      <c r="A155" s="102"/>
      <c r="B155" s="339"/>
      <c r="C155" s="343" t="s">
        <v>2055</v>
      </c>
      <c r="D155" s="342"/>
      <c r="E155" s="569"/>
      <c r="F155" s="342"/>
      <c r="G155" s="342"/>
      <c r="H155" s="342"/>
      <c r="I155" s="342"/>
      <c r="J155" s="342"/>
      <c r="K155" s="570"/>
      <c r="L155" s="342"/>
      <c r="M155" s="342"/>
      <c r="N155" s="342"/>
      <c r="O155" s="1184">
        <f>+P154+P153</f>
        <v>2179.2117396086296</v>
      </c>
      <c r="P155" s="1184"/>
      <c r="Q155" s="339"/>
      <c r="R155" s="339"/>
      <c r="T155" s="240"/>
      <c r="U155" s="240"/>
      <c r="V155" s="240"/>
      <c r="W155" s="240"/>
      <c r="X155" s="240"/>
      <c r="Y155" s="240"/>
      <c r="Z155" s="240"/>
      <c r="AA155" s="240"/>
      <c r="AB155" s="240"/>
      <c r="AC155" s="240"/>
      <c r="AD155" s="240"/>
    </row>
    <row r="156" spans="1:30">
      <c r="P156" s="344"/>
    </row>
    <row r="157" spans="1:30">
      <c r="F157" s="1151" t="s">
        <v>17</v>
      </c>
      <c r="G157" s="1151"/>
      <c r="I157" s="1151" t="s">
        <v>3755</v>
      </c>
      <c r="J157" s="1151"/>
      <c r="K157" s="1183"/>
      <c r="L157" s="1183"/>
      <c r="M157" s="1183"/>
    </row>
    <row r="180" spans="15:15">
      <c r="O180" s="544">
        <f>+P179+P178</f>
        <v>0</v>
      </c>
    </row>
    <row r="414" spans="16:16">
      <c r="P414" s="495">
        <f>SUM(P18:P412)-P419</f>
        <v>8054.4697253987333</v>
      </c>
    </row>
    <row r="420" spans="15:15">
      <c r="O420" s="544">
        <f>+P419+P418</f>
        <v>0</v>
      </c>
    </row>
  </sheetData>
  <mergeCells count="418">
    <mergeCell ref="J88:J92"/>
    <mergeCell ref="P88:P92"/>
    <mergeCell ref="Q88:Q92"/>
    <mergeCell ref="R88:R92"/>
    <mergeCell ref="S88:S92"/>
    <mergeCell ref="T88:T92"/>
    <mergeCell ref="A88:A92"/>
    <mergeCell ref="B88:B92"/>
    <mergeCell ref="C88:C92"/>
    <mergeCell ref="D88:D92"/>
    <mergeCell ref="E88:E92"/>
    <mergeCell ref="F88:F92"/>
    <mergeCell ref="G88:G92"/>
    <mergeCell ref="H88:H92"/>
    <mergeCell ref="I88:I92"/>
    <mergeCell ref="I157:J157"/>
    <mergeCell ref="P1:R1"/>
    <mergeCell ref="D1:G1"/>
    <mergeCell ref="A3:C4"/>
    <mergeCell ref="D3:R4"/>
    <mergeCell ref="A6:R6"/>
    <mergeCell ref="A7:R7"/>
    <mergeCell ref="J9:K9"/>
    <mergeCell ref="L9:O9"/>
    <mergeCell ref="G13:O14"/>
    <mergeCell ref="P13:P15"/>
    <mergeCell ref="Q13:Q15"/>
    <mergeCell ref="G15:H15"/>
    <mergeCell ref="I15:J15"/>
    <mergeCell ref="K15:O15"/>
    <mergeCell ref="A10:E10"/>
    <mergeCell ref="F10:G10"/>
    <mergeCell ref="L10:O10"/>
    <mergeCell ref="K11:O11"/>
    <mergeCell ref="A13:A16"/>
    <mergeCell ref="G113:G117"/>
    <mergeCell ref="H113:H117"/>
    <mergeCell ref="I113:I117"/>
    <mergeCell ref="O155:P155"/>
    <mergeCell ref="F157:G157"/>
    <mergeCell ref="K157:M157"/>
    <mergeCell ref="B13:B16"/>
    <mergeCell ref="C13:C16"/>
    <mergeCell ref="D13:D16"/>
    <mergeCell ref="E13:E16"/>
    <mergeCell ref="F13:F16"/>
    <mergeCell ref="J18:J22"/>
    <mergeCell ref="P18:P22"/>
    <mergeCell ref="J133:J137"/>
    <mergeCell ref="P133:P137"/>
    <mergeCell ref="J113:J117"/>
    <mergeCell ref="P113:P117"/>
    <mergeCell ref="D43:D47"/>
    <mergeCell ref="E43:E47"/>
    <mergeCell ref="F43:F47"/>
    <mergeCell ref="G43:G47"/>
    <mergeCell ref="H43:H47"/>
    <mergeCell ref="I43:I47"/>
    <mergeCell ref="J33:J37"/>
    <mergeCell ref="G63:G67"/>
    <mergeCell ref="H63:H67"/>
    <mergeCell ref="I63:I67"/>
    <mergeCell ref="J53:J57"/>
    <mergeCell ref="R113:R117"/>
    <mergeCell ref="S113:S117"/>
    <mergeCell ref="T113:T117"/>
    <mergeCell ref="A118:A122"/>
    <mergeCell ref="B118:B122"/>
    <mergeCell ref="C118:C122"/>
    <mergeCell ref="D118:D122"/>
    <mergeCell ref="E118:E122"/>
    <mergeCell ref="F118:F122"/>
    <mergeCell ref="G118:G122"/>
    <mergeCell ref="H118:H122"/>
    <mergeCell ref="I118:I122"/>
    <mergeCell ref="J118:J122"/>
    <mergeCell ref="P118:P122"/>
    <mergeCell ref="Q118:Q122"/>
    <mergeCell ref="R118:R122"/>
    <mergeCell ref="S118:S122"/>
    <mergeCell ref="T118:T122"/>
    <mergeCell ref="A113:A117"/>
    <mergeCell ref="B113:B117"/>
    <mergeCell ref="C113:C117"/>
    <mergeCell ref="D113:D117"/>
    <mergeCell ref="E113:E117"/>
    <mergeCell ref="F113:F117"/>
    <mergeCell ref="A123:A127"/>
    <mergeCell ref="B123:B127"/>
    <mergeCell ref="C123:C127"/>
    <mergeCell ref="D123:D127"/>
    <mergeCell ref="E123:E127"/>
    <mergeCell ref="F123:F127"/>
    <mergeCell ref="G123:G127"/>
    <mergeCell ref="H123:H127"/>
    <mergeCell ref="I123:I127"/>
    <mergeCell ref="A128:A132"/>
    <mergeCell ref="B128:B132"/>
    <mergeCell ref="C128:C132"/>
    <mergeCell ref="D128:D132"/>
    <mergeCell ref="E128:E132"/>
    <mergeCell ref="F128:F132"/>
    <mergeCell ref="G128:G132"/>
    <mergeCell ref="H128:H132"/>
    <mergeCell ref="I128:I132"/>
    <mergeCell ref="A133:A137"/>
    <mergeCell ref="B133:B137"/>
    <mergeCell ref="C133:C137"/>
    <mergeCell ref="D133:D137"/>
    <mergeCell ref="E133:E137"/>
    <mergeCell ref="F133:F137"/>
    <mergeCell ref="G133:G137"/>
    <mergeCell ref="H133:H137"/>
    <mergeCell ref="I133:I137"/>
    <mergeCell ref="Q18:Q22"/>
    <mergeCell ref="R18:R22"/>
    <mergeCell ref="S18:S22"/>
    <mergeCell ref="T18:T22"/>
    <mergeCell ref="A23:A27"/>
    <mergeCell ref="B23:B27"/>
    <mergeCell ref="C23:C27"/>
    <mergeCell ref="A18:A22"/>
    <mergeCell ref="B18:B22"/>
    <mergeCell ref="C18:C22"/>
    <mergeCell ref="D18:D22"/>
    <mergeCell ref="E18:E22"/>
    <mergeCell ref="F18:F22"/>
    <mergeCell ref="G18:G22"/>
    <mergeCell ref="H18:H22"/>
    <mergeCell ref="I18:I22"/>
    <mergeCell ref="J23:J27"/>
    <mergeCell ref="P23:P27"/>
    <mergeCell ref="Q23:Q27"/>
    <mergeCell ref="I23:I27"/>
    <mergeCell ref="Q133:Q137"/>
    <mergeCell ref="R133:R137"/>
    <mergeCell ref="S133:S137"/>
    <mergeCell ref="T133:T137"/>
    <mergeCell ref="J123:J127"/>
    <mergeCell ref="P123:P127"/>
    <mergeCell ref="Q123:Q127"/>
    <mergeCell ref="R123:R127"/>
    <mergeCell ref="S123:S127"/>
    <mergeCell ref="T123:T127"/>
    <mergeCell ref="J128:J132"/>
    <mergeCell ref="P128:P132"/>
    <mergeCell ref="Q128:Q132"/>
    <mergeCell ref="R128:R132"/>
    <mergeCell ref="S128:S132"/>
    <mergeCell ref="T128:T132"/>
    <mergeCell ref="Q113:Q117"/>
    <mergeCell ref="R23:R27"/>
    <mergeCell ref="S23:S27"/>
    <mergeCell ref="T23:T27"/>
    <mergeCell ref="A28:A32"/>
    <mergeCell ref="B28:B32"/>
    <mergeCell ref="C28:C32"/>
    <mergeCell ref="D28:D32"/>
    <mergeCell ref="E28:E32"/>
    <mergeCell ref="F28:F32"/>
    <mergeCell ref="G28:G32"/>
    <mergeCell ref="H28:H32"/>
    <mergeCell ref="I28:I32"/>
    <mergeCell ref="J28:J32"/>
    <mergeCell ref="P28:P32"/>
    <mergeCell ref="Q28:Q32"/>
    <mergeCell ref="R28:R32"/>
    <mergeCell ref="S28:S32"/>
    <mergeCell ref="T28:T32"/>
    <mergeCell ref="D23:D27"/>
    <mergeCell ref="E23:E27"/>
    <mergeCell ref="F23:F27"/>
    <mergeCell ref="G23:G27"/>
    <mergeCell ref="H23:H27"/>
    <mergeCell ref="S33:S37"/>
    <mergeCell ref="T33:T37"/>
    <mergeCell ref="A38:A42"/>
    <mergeCell ref="B38:B42"/>
    <mergeCell ref="C38:C42"/>
    <mergeCell ref="D38:D42"/>
    <mergeCell ref="E38:E42"/>
    <mergeCell ref="F38:F42"/>
    <mergeCell ref="G38:G42"/>
    <mergeCell ref="H38:H42"/>
    <mergeCell ref="I38:I42"/>
    <mergeCell ref="J38:J42"/>
    <mergeCell ref="P38:P42"/>
    <mergeCell ref="Q38:Q42"/>
    <mergeCell ref="R38:R42"/>
    <mergeCell ref="S38:S42"/>
    <mergeCell ref="T38:T42"/>
    <mergeCell ref="A33:A37"/>
    <mergeCell ref="B33:B37"/>
    <mergeCell ref="C33:C37"/>
    <mergeCell ref="D33:D37"/>
    <mergeCell ref="E33:E37"/>
    <mergeCell ref="F33:F37"/>
    <mergeCell ref="P33:P37"/>
    <mergeCell ref="Q33:Q37"/>
    <mergeCell ref="G33:G37"/>
    <mergeCell ref="H33:H37"/>
    <mergeCell ref="I33:I37"/>
    <mergeCell ref="J43:J47"/>
    <mergeCell ref="P43:P47"/>
    <mergeCell ref="Q43:Q47"/>
    <mergeCell ref="R43:R47"/>
    <mergeCell ref="R33:R37"/>
    <mergeCell ref="S43:S47"/>
    <mergeCell ref="T43:T47"/>
    <mergeCell ref="A48:A52"/>
    <mergeCell ref="B48:B52"/>
    <mergeCell ref="C48:C52"/>
    <mergeCell ref="D48:D52"/>
    <mergeCell ref="E48:E52"/>
    <mergeCell ref="F48:F52"/>
    <mergeCell ref="G48:G52"/>
    <mergeCell ref="H48:H52"/>
    <mergeCell ref="I48:I52"/>
    <mergeCell ref="J48:J52"/>
    <mergeCell ref="P48:P52"/>
    <mergeCell ref="Q48:Q52"/>
    <mergeCell ref="R48:R52"/>
    <mergeCell ref="S48:S52"/>
    <mergeCell ref="T48:T52"/>
    <mergeCell ref="A43:A47"/>
    <mergeCell ref="B43:B47"/>
    <mergeCell ref="C43:C47"/>
    <mergeCell ref="S53:S57"/>
    <mergeCell ref="T53:T57"/>
    <mergeCell ref="A58:A62"/>
    <mergeCell ref="B58:B62"/>
    <mergeCell ref="C58:C62"/>
    <mergeCell ref="D58:D62"/>
    <mergeCell ref="E58:E62"/>
    <mergeCell ref="F58:F62"/>
    <mergeCell ref="G58:G62"/>
    <mergeCell ref="H58:H62"/>
    <mergeCell ref="I58:I62"/>
    <mergeCell ref="J58:J62"/>
    <mergeCell ref="P58:P62"/>
    <mergeCell ref="Q58:Q62"/>
    <mergeCell ref="R58:R62"/>
    <mergeCell ref="S58:S62"/>
    <mergeCell ref="T58:T62"/>
    <mergeCell ref="A53:A57"/>
    <mergeCell ref="B53:B57"/>
    <mergeCell ref="C53:C57"/>
    <mergeCell ref="D53:D57"/>
    <mergeCell ref="E53:E57"/>
    <mergeCell ref="F53:F57"/>
    <mergeCell ref="P53:P57"/>
    <mergeCell ref="Q53:Q57"/>
    <mergeCell ref="G53:G57"/>
    <mergeCell ref="H53:H57"/>
    <mergeCell ref="I53:I57"/>
    <mergeCell ref="J63:J67"/>
    <mergeCell ref="P63:P67"/>
    <mergeCell ref="Q63:Q67"/>
    <mergeCell ref="R63:R67"/>
    <mergeCell ref="R53:R57"/>
    <mergeCell ref="S63:S67"/>
    <mergeCell ref="T63:T67"/>
    <mergeCell ref="A68:A72"/>
    <mergeCell ref="B68:B72"/>
    <mergeCell ref="C68:C72"/>
    <mergeCell ref="D68:D72"/>
    <mergeCell ref="E68:E72"/>
    <mergeCell ref="F68:F72"/>
    <mergeCell ref="G68:G72"/>
    <mergeCell ref="H68:H72"/>
    <mergeCell ref="I68:I72"/>
    <mergeCell ref="J68:J72"/>
    <mergeCell ref="P68:P72"/>
    <mergeCell ref="Q68:Q72"/>
    <mergeCell ref="R68:R72"/>
    <mergeCell ref="S68:S72"/>
    <mergeCell ref="T68:T72"/>
    <mergeCell ref="A63:A67"/>
    <mergeCell ref="B63:B67"/>
    <mergeCell ref="C63:C67"/>
    <mergeCell ref="D63:D67"/>
    <mergeCell ref="E63:E67"/>
    <mergeCell ref="F63:F67"/>
    <mergeCell ref="R73:R77"/>
    <mergeCell ref="S73:S77"/>
    <mergeCell ref="T73:T77"/>
    <mergeCell ref="A78:A82"/>
    <mergeCell ref="B78:B82"/>
    <mergeCell ref="C78:C82"/>
    <mergeCell ref="D78:D82"/>
    <mergeCell ref="E78:E82"/>
    <mergeCell ref="F78:F82"/>
    <mergeCell ref="G78:G82"/>
    <mergeCell ref="H78:H82"/>
    <mergeCell ref="I78:I82"/>
    <mergeCell ref="J78:J82"/>
    <mergeCell ref="P78:P82"/>
    <mergeCell ref="Q78:Q82"/>
    <mergeCell ref="R78:R82"/>
    <mergeCell ref="S78:S82"/>
    <mergeCell ref="T78:T82"/>
    <mergeCell ref="A73:A77"/>
    <mergeCell ref="B73:B77"/>
    <mergeCell ref="C73:C77"/>
    <mergeCell ref="D73:D77"/>
    <mergeCell ref="E73:E77"/>
    <mergeCell ref="F73:F77"/>
    <mergeCell ref="G83:G87"/>
    <mergeCell ref="H83:H87"/>
    <mergeCell ref="I83:I87"/>
    <mergeCell ref="J73:J77"/>
    <mergeCell ref="P73:P77"/>
    <mergeCell ref="Q73:Q77"/>
    <mergeCell ref="G73:G77"/>
    <mergeCell ref="H73:H77"/>
    <mergeCell ref="I73:I77"/>
    <mergeCell ref="J83:J87"/>
    <mergeCell ref="P83:P87"/>
    <mergeCell ref="Q83:Q87"/>
    <mergeCell ref="R83:R87"/>
    <mergeCell ref="S83:S87"/>
    <mergeCell ref="T83:T87"/>
    <mergeCell ref="A93:A97"/>
    <mergeCell ref="B93:B97"/>
    <mergeCell ref="C93:C97"/>
    <mergeCell ref="D93:D97"/>
    <mergeCell ref="E93:E97"/>
    <mergeCell ref="F93:F97"/>
    <mergeCell ref="G93:G97"/>
    <mergeCell ref="H93:H97"/>
    <mergeCell ref="I93:I97"/>
    <mergeCell ref="J93:J97"/>
    <mergeCell ref="P93:P97"/>
    <mergeCell ref="Q93:Q97"/>
    <mergeCell ref="R93:R97"/>
    <mergeCell ref="S93:S97"/>
    <mergeCell ref="T93:T97"/>
    <mergeCell ref="A83:A87"/>
    <mergeCell ref="B83:B87"/>
    <mergeCell ref="C83:C87"/>
    <mergeCell ref="D83:D87"/>
    <mergeCell ref="E83:E87"/>
    <mergeCell ref="F83:F87"/>
    <mergeCell ref="R98:R102"/>
    <mergeCell ref="S98:S102"/>
    <mergeCell ref="T98:T102"/>
    <mergeCell ref="A143:A147"/>
    <mergeCell ref="B143:B147"/>
    <mergeCell ref="C143:C147"/>
    <mergeCell ref="D143:D147"/>
    <mergeCell ref="E143:E147"/>
    <mergeCell ref="F143:F147"/>
    <mergeCell ref="G143:G147"/>
    <mergeCell ref="H143:H147"/>
    <mergeCell ref="I143:I147"/>
    <mergeCell ref="J143:J147"/>
    <mergeCell ref="P143:P147"/>
    <mergeCell ref="Q143:Q147"/>
    <mergeCell ref="R143:R147"/>
    <mergeCell ref="S143:S147"/>
    <mergeCell ref="T143:T147"/>
    <mergeCell ref="A98:A102"/>
    <mergeCell ref="B98:B102"/>
    <mergeCell ref="C98:C102"/>
    <mergeCell ref="D98:D102"/>
    <mergeCell ref="E98:E102"/>
    <mergeCell ref="F98:F102"/>
    <mergeCell ref="G103:G107"/>
    <mergeCell ref="H103:H107"/>
    <mergeCell ref="I103:I107"/>
    <mergeCell ref="J98:J102"/>
    <mergeCell ref="P98:P102"/>
    <mergeCell ref="Q98:Q102"/>
    <mergeCell ref="G98:G102"/>
    <mergeCell ref="H98:H102"/>
    <mergeCell ref="I98:I102"/>
    <mergeCell ref="J103:J107"/>
    <mergeCell ref="P103:P107"/>
    <mergeCell ref="Q103:Q107"/>
    <mergeCell ref="R103:R107"/>
    <mergeCell ref="S103:S107"/>
    <mergeCell ref="T103:T107"/>
    <mergeCell ref="A108:A112"/>
    <mergeCell ref="B108:B112"/>
    <mergeCell ref="C108:C112"/>
    <mergeCell ref="D108:D112"/>
    <mergeCell ref="E108:E112"/>
    <mergeCell ref="F108:F112"/>
    <mergeCell ref="G108:G112"/>
    <mergeCell ref="H108:H112"/>
    <mergeCell ref="I108:I112"/>
    <mergeCell ref="J108:J112"/>
    <mergeCell ref="P108:P112"/>
    <mergeCell ref="Q108:Q112"/>
    <mergeCell ref="R108:R112"/>
    <mergeCell ref="S108:S112"/>
    <mergeCell ref="T108:T112"/>
    <mergeCell ref="A103:A107"/>
    <mergeCell ref="B103:B107"/>
    <mergeCell ref="C103:C107"/>
    <mergeCell ref="D103:D107"/>
    <mergeCell ref="E103:E107"/>
    <mergeCell ref="F103:F107"/>
    <mergeCell ref="J138:J142"/>
    <mergeCell ref="P138:P142"/>
    <mergeCell ref="Q138:Q142"/>
    <mergeCell ref="R138:R142"/>
    <mergeCell ref="S138:S142"/>
    <mergeCell ref="T138:T142"/>
    <mergeCell ref="A138:A142"/>
    <mergeCell ref="B138:B142"/>
    <mergeCell ref="C138:C142"/>
    <mergeCell ref="D138:D142"/>
    <mergeCell ref="E138:E142"/>
    <mergeCell ref="F138:F142"/>
    <mergeCell ref="G138:G142"/>
    <mergeCell ref="H138:H142"/>
    <mergeCell ref="I138:I142"/>
  </mergeCells>
  <pageMargins left="0" right="0" top="0.98425196850393704" bottom="0.78740157480314965" header="0.51181102362204722" footer="0.51181102362204722"/>
  <pageSetup paperSize="9" scale="89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C80AC7-40A3-4AFC-BAD7-CB9398D543E3}">
  <sheetPr>
    <tabColor theme="7" tint="0.79998168889431442"/>
  </sheetPr>
  <dimension ref="A1:AE400"/>
  <sheetViews>
    <sheetView showZeros="0" view="pageBreakPreview" zoomScale="115" zoomScaleNormal="100" zoomScaleSheetLayoutView="115" workbookViewId="0">
      <selection activeCell="S1" sqref="S1:T1"/>
    </sheetView>
  </sheetViews>
  <sheetFormatPr defaultColWidth="9.140625" defaultRowHeight="12.75"/>
  <cols>
    <col min="1" max="1" width="3.85546875" style="195" customWidth="1"/>
    <col min="2" max="2" width="8" style="544" customWidth="1"/>
    <col min="3" max="3" width="24.85546875" style="541" customWidth="1"/>
    <col min="4" max="4" width="5.28515625" style="544" customWidth="1"/>
    <col min="5" max="5" width="7.28515625" style="547" customWidth="1"/>
    <col min="6" max="10" width="7.28515625" style="544" customWidth="1"/>
    <col min="11" max="11" width="23.5703125" style="316" customWidth="1"/>
    <col min="12" max="14" width="7.28515625" style="317" customWidth="1"/>
    <col min="15" max="15" width="7.28515625" style="544" customWidth="1"/>
    <col min="16" max="16" width="9.7109375" style="544" customWidth="1"/>
    <col min="17" max="18" width="7.28515625" style="544" customWidth="1"/>
    <col min="19" max="19" width="12.28515625" style="104" hidden="1" customWidth="1"/>
    <col min="20" max="20" width="6.7109375" style="195" hidden="1" customWidth="1"/>
    <col min="21" max="30" width="9.140625" style="195"/>
    <col min="31" max="16384" width="9.140625" style="104"/>
  </cols>
  <sheetData>
    <row r="1" spans="1:31" ht="15" customHeight="1">
      <c r="C1" s="545"/>
      <c r="D1" s="1151"/>
      <c r="E1" s="1151"/>
      <c r="F1" s="1151"/>
      <c r="G1" s="1151"/>
      <c r="P1" s="1151" t="s">
        <v>3754</v>
      </c>
      <c r="Q1" s="1151"/>
      <c r="R1" s="1151"/>
      <c r="T1" s="700"/>
      <c r="U1" s="191" t="s">
        <v>148</v>
      </c>
      <c r="V1" s="191" t="s">
        <v>149</v>
      </c>
      <c r="W1" s="191" t="s">
        <v>150</v>
      </c>
      <c r="X1" s="191" t="s">
        <v>151</v>
      </c>
      <c r="Y1" s="191" t="s">
        <v>152</v>
      </c>
      <c r="Z1" s="191" t="s">
        <v>153</v>
      </c>
      <c r="AA1" s="191" t="s">
        <v>154</v>
      </c>
      <c r="AB1" s="191" t="s">
        <v>155</v>
      </c>
      <c r="AC1" s="191" t="s">
        <v>156</v>
      </c>
      <c r="AD1" s="191" t="s">
        <v>157</v>
      </c>
      <c r="AE1" s="191" t="s">
        <v>158</v>
      </c>
    </row>
    <row r="2" spans="1:31" ht="15" customHeight="1">
      <c r="T2" s="700"/>
      <c r="U2" s="192"/>
      <c r="V2" s="192"/>
      <c r="W2" s="192"/>
      <c r="X2" s="192"/>
      <c r="Y2" s="192"/>
      <c r="Z2" s="192"/>
      <c r="AA2" s="192"/>
      <c r="AB2" s="192"/>
      <c r="AC2" s="192"/>
      <c r="AD2" s="192"/>
      <c r="AE2" s="192"/>
    </row>
    <row r="3" spans="1:31" ht="50.25" customHeight="1">
      <c r="A3" s="1155"/>
      <c r="B3" s="1155"/>
      <c r="C3" s="1155"/>
      <c r="D3" s="1235" t="str">
        <f>+'1'!D3</f>
        <v>««Դիլիջանի թիվ 1 մանկապարտեզ» ՀՈԱԿ-ի,  «Հաղարծնի մանկապարտեզ» ՀՈԱԿ-ի, «Սարիգյուղի մանկապարտեզ» ՀՈԱԿ-ի և «Կոթիի մսուր-մանկապարտեզ» ՀՈԱԿ-ի վերանորոգման համար շենքերի չափագրման, ծավալաթերթ/թերությունների ակտերի և նախահաշիվների փաստաթղթերի մշակում» 
«Կոթիի մսուր-մանկապարտեզ» ՀՈԱԿ</v>
      </c>
      <c r="E3" s="1235"/>
      <c r="F3" s="1235"/>
      <c r="G3" s="1235"/>
      <c r="H3" s="1235"/>
      <c r="I3" s="1235"/>
      <c r="J3" s="1235"/>
      <c r="K3" s="1235"/>
      <c r="L3" s="1235"/>
      <c r="M3" s="1235"/>
      <c r="N3" s="1235"/>
      <c r="O3" s="1235"/>
      <c r="P3" s="1235"/>
      <c r="Q3" s="1235"/>
      <c r="R3" s="1235"/>
      <c r="T3" s="700"/>
      <c r="U3" s="192"/>
      <c r="V3" s="192"/>
      <c r="W3" s="192"/>
      <c r="X3" s="192"/>
      <c r="Y3" s="192"/>
      <c r="Z3" s="192"/>
      <c r="AA3" s="192"/>
      <c r="AB3" s="192"/>
      <c r="AC3" s="192"/>
      <c r="AD3" s="192"/>
      <c r="AE3" s="192"/>
    </row>
    <row r="4" spans="1:31" ht="31.5" customHeight="1">
      <c r="A4" s="1155"/>
      <c r="B4" s="1155"/>
      <c r="C4" s="1155"/>
      <c r="D4" s="1235"/>
      <c r="E4" s="1235"/>
      <c r="F4" s="1235"/>
      <c r="G4" s="1235"/>
      <c r="H4" s="1235"/>
      <c r="I4" s="1235"/>
      <c r="J4" s="1235"/>
      <c r="K4" s="1235"/>
      <c r="L4" s="1235"/>
      <c r="M4" s="1235"/>
      <c r="N4" s="1235"/>
      <c r="O4" s="1235"/>
      <c r="P4" s="1235"/>
      <c r="Q4" s="1235"/>
      <c r="R4" s="1235"/>
      <c r="T4" s="701"/>
      <c r="U4" s="191">
        <v>5.72</v>
      </c>
      <c r="V4" s="191">
        <v>6.15</v>
      </c>
      <c r="W4" s="193">
        <v>7</v>
      </c>
      <c r="X4" s="191">
        <v>6.79</v>
      </c>
      <c r="Y4" s="191">
        <v>6.57</v>
      </c>
      <c r="Z4" s="191">
        <v>8.98</v>
      </c>
      <c r="AA4" s="191">
        <v>7.61</v>
      </c>
      <c r="AB4" s="191">
        <v>8.93</v>
      </c>
      <c r="AC4" s="191">
        <v>8.8000000000000007</v>
      </c>
      <c r="AD4" s="191">
        <v>12.9</v>
      </c>
      <c r="AE4" s="191">
        <v>13.2</v>
      </c>
    </row>
    <row r="5" spans="1:31" ht="12" customHeight="1">
      <c r="T5" s="192"/>
      <c r="U5" s="192"/>
      <c r="V5" s="192"/>
      <c r="W5" s="192"/>
      <c r="X5" s="192"/>
      <c r="Y5" s="192"/>
      <c r="Z5" s="192"/>
      <c r="AA5" s="192"/>
      <c r="AB5" s="192"/>
      <c r="AC5" s="192"/>
      <c r="AD5" s="192"/>
      <c r="AE5" s="192"/>
    </row>
    <row r="6" spans="1:31" ht="18" customHeight="1">
      <c r="A6" s="1157"/>
      <c r="B6" s="1157"/>
      <c r="C6" s="1157"/>
      <c r="D6" s="1157"/>
      <c r="E6" s="1157"/>
      <c r="F6" s="1157"/>
      <c r="G6" s="1157"/>
      <c r="H6" s="1157"/>
      <c r="I6" s="1157"/>
      <c r="J6" s="1157"/>
      <c r="K6" s="1157"/>
      <c r="L6" s="1157"/>
      <c r="M6" s="1157"/>
      <c r="N6" s="1157"/>
      <c r="O6" s="1157"/>
      <c r="P6" s="1157"/>
      <c r="Q6" s="1157"/>
      <c r="R6" s="1157"/>
      <c r="T6" s="701"/>
      <c r="U6" s="194">
        <f t="shared" ref="U6:AE6" si="0">1.02*1.05*(1+U4/100)</f>
        <v>1.1322612000000001</v>
      </c>
      <c r="V6" s="194">
        <f t="shared" si="0"/>
        <v>1.1368665000000002</v>
      </c>
      <c r="W6" s="194">
        <f t="shared" si="0"/>
        <v>1.1459700000000002</v>
      </c>
      <c r="X6" s="194">
        <f t="shared" si="0"/>
        <v>1.1437209000000004</v>
      </c>
      <c r="Y6" s="194">
        <f t="shared" si="0"/>
        <v>1.1413647000000002</v>
      </c>
      <c r="Z6" s="194">
        <f t="shared" si="0"/>
        <v>1.1671758000000003</v>
      </c>
      <c r="AA6" s="194">
        <f t="shared" si="0"/>
        <v>1.1525031000000003</v>
      </c>
      <c r="AB6" s="194">
        <f t="shared" si="0"/>
        <v>1.1666403000000001</v>
      </c>
      <c r="AC6" s="194">
        <f t="shared" si="0"/>
        <v>1.1652480000000003</v>
      </c>
      <c r="AD6" s="194">
        <f t="shared" si="0"/>
        <v>1.2091590000000001</v>
      </c>
      <c r="AE6" s="194">
        <f t="shared" si="0"/>
        <v>1.2123720000000002</v>
      </c>
    </row>
    <row r="7" spans="1:31" ht="20.25" customHeight="1">
      <c r="A7" s="1158" t="s">
        <v>3230</v>
      </c>
      <c r="B7" s="1158"/>
      <c r="C7" s="1158"/>
      <c r="D7" s="1158"/>
      <c r="E7" s="1158"/>
      <c r="F7" s="1158"/>
      <c r="G7" s="1158"/>
      <c r="H7" s="1158"/>
      <c r="I7" s="1158"/>
      <c r="J7" s="1158"/>
      <c r="K7" s="1158"/>
      <c r="L7" s="1158"/>
      <c r="M7" s="1158"/>
      <c r="N7" s="1158"/>
      <c r="O7" s="1158"/>
      <c r="P7" s="1158"/>
      <c r="Q7" s="1158"/>
      <c r="R7" s="1158"/>
      <c r="T7" s="701"/>
      <c r="U7" s="112">
        <v>1.0571999999999999</v>
      </c>
      <c r="V7" s="112">
        <v>1.0615000000000001</v>
      </c>
      <c r="W7" s="112">
        <v>1.07</v>
      </c>
      <c r="X7" s="112">
        <v>1.0679000000000001</v>
      </c>
      <c r="Y7" s="112">
        <v>1.0657000000000001</v>
      </c>
      <c r="Z7" s="112">
        <v>1.0898000000000001</v>
      </c>
      <c r="AA7" s="112">
        <v>1.0761000000000001</v>
      </c>
      <c r="AB7" s="112">
        <v>1.0892999999999999</v>
      </c>
      <c r="AC7" s="112">
        <v>1.0880000000000001</v>
      </c>
      <c r="AD7" s="112">
        <v>1.129</v>
      </c>
      <c r="AE7" s="112">
        <v>1.1320000000000001</v>
      </c>
    </row>
    <row r="8" spans="1:31" ht="15" customHeight="1">
      <c r="A8" s="105"/>
      <c r="B8" s="318"/>
      <c r="C8" s="548"/>
      <c r="D8" s="318"/>
      <c r="E8" s="549"/>
      <c r="F8" s="318"/>
      <c r="G8" s="318"/>
      <c r="H8" s="318"/>
      <c r="I8" s="318"/>
      <c r="J8" s="318"/>
      <c r="K8" s="319"/>
      <c r="L8" s="320"/>
      <c r="M8" s="320"/>
      <c r="N8" s="320"/>
      <c r="O8" s="318"/>
      <c r="P8" s="318"/>
      <c r="Q8" s="318"/>
    </row>
    <row r="9" spans="1:31" ht="13.5">
      <c r="A9" s="107"/>
      <c r="J9" s="1159" t="s">
        <v>160</v>
      </c>
      <c r="K9" s="1159"/>
      <c r="L9" s="1160" t="s">
        <v>161</v>
      </c>
      <c r="M9" s="1160"/>
      <c r="N9" s="1160"/>
      <c r="O9" s="1160"/>
      <c r="P9" s="321">
        <f>+'1'!P9</f>
        <v>2458.44</v>
      </c>
    </row>
    <row r="10" spans="1:31" ht="13.5">
      <c r="A10" s="1154" t="s">
        <v>159</v>
      </c>
      <c r="B10" s="1154"/>
      <c r="C10" s="1154"/>
      <c r="D10" s="1154"/>
      <c r="E10" s="1154"/>
      <c r="F10" s="1168">
        <f>+O245</f>
        <v>7030.4372613851365</v>
      </c>
      <c r="G10" s="1168"/>
      <c r="H10" s="318" t="s">
        <v>2066</v>
      </c>
      <c r="J10" s="540"/>
      <c r="K10" s="322"/>
      <c r="L10" s="1160" t="s">
        <v>186</v>
      </c>
      <c r="M10" s="1160"/>
      <c r="N10" s="1160"/>
      <c r="O10" s="1160"/>
      <c r="P10" s="321">
        <f>+'1'!P10</f>
        <v>3048.1</v>
      </c>
    </row>
    <row r="11" spans="1:31" ht="13.5">
      <c r="A11" s="107"/>
      <c r="J11" s="540"/>
      <c r="K11" s="1161" t="s">
        <v>162</v>
      </c>
      <c r="L11" s="1161"/>
      <c r="M11" s="1161"/>
      <c r="N11" s="1161"/>
      <c r="O11" s="1161"/>
      <c r="P11" s="323">
        <f>+'1'!P11</f>
        <v>1.1320000000000001</v>
      </c>
    </row>
    <row r="12" spans="1:31" ht="13.5">
      <c r="A12" s="107"/>
      <c r="K12" s="324"/>
      <c r="L12" s="325"/>
      <c r="M12" s="325"/>
      <c r="N12" s="325"/>
      <c r="O12" s="326"/>
    </row>
    <row r="13" spans="1:31" ht="22.5" customHeight="1">
      <c r="A13" s="1097" t="s">
        <v>176</v>
      </c>
      <c r="B13" s="1162" t="s">
        <v>164</v>
      </c>
      <c r="C13" s="1165" t="s">
        <v>142</v>
      </c>
      <c r="D13" s="1166" t="s">
        <v>143</v>
      </c>
      <c r="E13" s="1167" t="s">
        <v>165</v>
      </c>
      <c r="F13" s="1166" t="s">
        <v>166</v>
      </c>
      <c r="G13" s="1153" t="s">
        <v>163</v>
      </c>
      <c r="H13" s="1153"/>
      <c r="I13" s="1153"/>
      <c r="J13" s="1153"/>
      <c r="K13" s="1153"/>
      <c r="L13" s="1153"/>
      <c r="M13" s="1153"/>
      <c r="N13" s="1153"/>
      <c r="O13" s="1153"/>
      <c r="P13" s="1153" t="s">
        <v>174</v>
      </c>
      <c r="Q13" s="1153" t="s">
        <v>2063</v>
      </c>
      <c r="R13" s="554" t="s">
        <v>2063</v>
      </c>
    </row>
    <row r="14" spans="1:31" ht="13.5" customHeight="1">
      <c r="A14" s="1097"/>
      <c r="B14" s="1163"/>
      <c r="C14" s="1165"/>
      <c r="D14" s="1166"/>
      <c r="E14" s="1167"/>
      <c r="F14" s="1166"/>
      <c r="G14" s="1153"/>
      <c r="H14" s="1153"/>
      <c r="I14" s="1153"/>
      <c r="J14" s="1153"/>
      <c r="K14" s="1153"/>
      <c r="L14" s="1153"/>
      <c r="M14" s="1153"/>
      <c r="N14" s="1153"/>
      <c r="O14" s="1153"/>
      <c r="P14" s="1153"/>
      <c r="Q14" s="1153"/>
      <c r="R14" s="554" t="s">
        <v>16</v>
      </c>
    </row>
    <row r="15" spans="1:31" ht="24.75" customHeight="1">
      <c r="A15" s="1097"/>
      <c r="B15" s="1163"/>
      <c r="C15" s="1165"/>
      <c r="D15" s="1166"/>
      <c r="E15" s="1167"/>
      <c r="F15" s="1166"/>
      <c r="G15" s="1153" t="s">
        <v>167</v>
      </c>
      <c r="H15" s="1153"/>
      <c r="I15" s="1153" t="s">
        <v>168</v>
      </c>
      <c r="J15" s="1153"/>
      <c r="K15" s="1153" t="s">
        <v>169</v>
      </c>
      <c r="L15" s="1153"/>
      <c r="M15" s="1153"/>
      <c r="N15" s="1153"/>
      <c r="O15" s="1153"/>
      <c r="P15" s="1153"/>
      <c r="Q15" s="1153"/>
      <c r="R15" s="555">
        <f>P11</f>
        <v>1.1320000000000001</v>
      </c>
    </row>
    <row r="16" spans="1:31" ht="59.25" customHeight="1">
      <c r="A16" s="1097"/>
      <c r="B16" s="1164"/>
      <c r="C16" s="1165"/>
      <c r="D16" s="1166"/>
      <c r="E16" s="1167"/>
      <c r="F16" s="1166"/>
      <c r="G16" s="543" t="s">
        <v>170</v>
      </c>
      <c r="H16" s="542" t="s">
        <v>171</v>
      </c>
      <c r="I16" s="543" t="s">
        <v>170</v>
      </c>
      <c r="J16" s="542" t="s">
        <v>171</v>
      </c>
      <c r="K16" s="327" t="s">
        <v>172</v>
      </c>
      <c r="L16" s="543" t="s">
        <v>143</v>
      </c>
      <c r="M16" s="542" t="s">
        <v>144</v>
      </c>
      <c r="N16" s="542" t="s">
        <v>173</v>
      </c>
      <c r="O16" s="543" t="s">
        <v>174</v>
      </c>
      <c r="P16" s="542" t="s">
        <v>175</v>
      </c>
      <c r="Q16" s="542" t="s">
        <v>175</v>
      </c>
      <c r="R16" s="542" t="s">
        <v>175</v>
      </c>
    </row>
    <row r="17" spans="1:21" s="244" customFormat="1">
      <c r="A17" s="198">
        <v>1</v>
      </c>
      <c r="B17" s="311">
        <v>2</v>
      </c>
      <c r="C17" s="311">
        <v>3</v>
      </c>
      <c r="D17" s="311">
        <v>4</v>
      </c>
      <c r="E17" s="908">
        <v>5</v>
      </c>
      <c r="F17" s="311">
        <v>6</v>
      </c>
      <c r="G17" s="311">
        <v>7</v>
      </c>
      <c r="H17" s="311">
        <v>8</v>
      </c>
      <c r="I17" s="311">
        <v>9</v>
      </c>
      <c r="J17" s="311">
        <v>10</v>
      </c>
      <c r="K17" s="311">
        <v>11</v>
      </c>
      <c r="L17" s="311">
        <v>12</v>
      </c>
      <c r="M17" s="311">
        <v>13</v>
      </c>
      <c r="N17" s="311">
        <v>14</v>
      </c>
      <c r="O17" s="311">
        <v>15</v>
      </c>
      <c r="P17" s="311">
        <v>16</v>
      </c>
      <c r="Q17" s="311">
        <v>17</v>
      </c>
      <c r="R17" s="311">
        <v>18</v>
      </c>
      <c r="S17" s="536"/>
      <c r="T17" s="536"/>
      <c r="U17" s="536"/>
    </row>
    <row r="18" spans="1:21" s="315" customFormat="1" ht="6.75" customHeight="1">
      <c r="A18" s="1318"/>
      <c r="B18" s="1321"/>
      <c r="C18" s="1324" t="s">
        <v>3230</v>
      </c>
      <c r="D18" s="1303"/>
      <c r="E18" s="1306"/>
      <c r="F18" s="1309"/>
      <c r="G18" s="1312"/>
      <c r="H18" s="1085">
        <f t="shared" ref="H18" si="1">G18*$P$9/1000</f>
        <v>0</v>
      </c>
      <c r="I18" s="1315"/>
      <c r="J18" s="1125">
        <f t="shared" ref="J18" si="2">I18*$P$10/1000</f>
        <v>0</v>
      </c>
      <c r="K18" s="707"/>
      <c r="L18" s="719"/>
      <c r="M18" s="708"/>
      <c r="N18" s="709"/>
      <c r="O18" s="679">
        <f t="shared" ref="O18:O42" si="3">M18*N18</f>
        <v>0</v>
      </c>
      <c r="P18" s="1085">
        <f t="shared" ref="P18" si="4">E18*F18</f>
        <v>0</v>
      </c>
      <c r="Q18" s="1085">
        <f t="shared" ref="Q18" si="5">SUM(O18:O22)</f>
        <v>0</v>
      </c>
      <c r="R18" s="1085">
        <f t="shared" ref="R18" si="6">Q18*1.02*1.05*$R$15</f>
        <v>0</v>
      </c>
      <c r="S18" s="1327" t="s">
        <v>3231</v>
      </c>
      <c r="T18" s="1330"/>
    </row>
    <row r="19" spans="1:21" s="315" customFormat="1" ht="6.75" customHeight="1">
      <c r="A19" s="1319"/>
      <c r="B19" s="1322"/>
      <c r="C19" s="1325"/>
      <c r="D19" s="1304"/>
      <c r="E19" s="1307"/>
      <c r="F19" s="1310"/>
      <c r="G19" s="1313"/>
      <c r="H19" s="1085"/>
      <c r="I19" s="1316"/>
      <c r="J19" s="1126"/>
      <c r="K19" s="710"/>
      <c r="L19" s="711"/>
      <c r="M19" s="711"/>
      <c r="N19" s="248"/>
      <c r="O19" s="679">
        <f t="shared" si="3"/>
        <v>0</v>
      </c>
      <c r="P19" s="1085"/>
      <c r="Q19" s="1085"/>
      <c r="R19" s="1085"/>
      <c r="S19" s="1328"/>
      <c r="T19" s="1331"/>
    </row>
    <row r="20" spans="1:21" s="315" customFormat="1" ht="6.75" customHeight="1">
      <c r="A20" s="1319"/>
      <c r="B20" s="1322"/>
      <c r="C20" s="1325"/>
      <c r="D20" s="1304"/>
      <c r="E20" s="1307"/>
      <c r="F20" s="1310"/>
      <c r="G20" s="1313"/>
      <c r="H20" s="1085"/>
      <c r="I20" s="1316"/>
      <c r="J20" s="1126"/>
      <c r="K20" s="710"/>
      <c r="L20" s="711"/>
      <c r="M20" s="711"/>
      <c r="N20" s="248"/>
      <c r="O20" s="679">
        <f t="shared" si="3"/>
        <v>0</v>
      </c>
      <c r="P20" s="1085"/>
      <c r="Q20" s="1085"/>
      <c r="R20" s="1085"/>
      <c r="S20" s="1328"/>
      <c r="T20" s="1331"/>
    </row>
    <row r="21" spans="1:21" s="315" customFormat="1" ht="6.75" customHeight="1">
      <c r="A21" s="1319"/>
      <c r="B21" s="1322"/>
      <c r="C21" s="1325"/>
      <c r="D21" s="1304"/>
      <c r="E21" s="1307"/>
      <c r="F21" s="1310"/>
      <c r="G21" s="1313"/>
      <c r="H21" s="1085"/>
      <c r="I21" s="1316"/>
      <c r="J21" s="1126"/>
      <c r="K21" s="710"/>
      <c r="L21" s="711"/>
      <c r="M21" s="711"/>
      <c r="N21" s="248"/>
      <c r="O21" s="679">
        <f t="shared" si="3"/>
        <v>0</v>
      </c>
      <c r="P21" s="1085"/>
      <c r="Q21" s="1085"/>
      <c r="R21" s="1085"/>
      <c r="S21" s="1328"/>
      <c r="T21" s="1331"/>
    </row>
    <row r="22" spans="1:21" s="315" customFormat="1" ht="6.75" customHeight="1">
      <c r="A22" s="1320"/>
      <c r="B22" s="1323"/>
      <c r="C22" s="1326"/>
      <c r="D22" s="1305"/>
      <c r="E22" s="1308"/>
      <c r="F22" s="1311"/>
      <c r="G22" s="1314"/>
      <c r="H22" s="1085"/>
      <c r="I22" s="1317"/>
      <c r="J22" s="1127"/>
      <c r="K22" s="712"/>
      <c r="L22" s="713"/>
      <c r="M22" s="713"/>
      <c r="N22" s="96"/>
      <c r="O22" s="679">
        <f t="shared" si="3"/>
        <v>0</v>
      </c>
      <c r="P22" s="1085"/>
      <c r="Q22" s="1085"/>
      <c r="R22" s="1085"/>
      <c r="S22" s="1329"/>
      <c r="T22" s="1332"/>
    </row>
    <row r="23" spans="1:21" s="2" customFormat="1" ht="9" customHeight="1">
      <c r="A23" s="1295">
        <v>1</v>
      </c>
      <c r="B23" s="1234" t="s">
        <v>3534</v>
      </c>
      <c r="C23" s="1083" t="s">
        <v>3700</v>
      </c>
      <c r="D23" s="1084" t="s">
        <v>119</v>
      </c>
      <c r="E23" s="1118">
        <v>2</v>
      </c>
      <c r="F23" s="1085">
        <f>H23+J23+R23</f>
        <v>437.68878467600007</v>
      </c>
      <c r="G23" s="1092">
        <v>6.72</v>
      </c>
      <c r="H23" s="1085">
        <f t="shared" ref="H23" si="7">G23*$P$9/1000</f>
        <v>16.520716799999999</v>
      </c>
      <c r="I23" s="1092">
        <v>0.62</v>
      </c>
      <c r="J23" s="1125">
        <f t="shared" ref="J23" si="8">I23*$P$10/1000</f>
        <v>1.8898219999999999</v>
      </c>
      <c r="K23" s="714" t="s">
        <v>3701</v>
      </c>
      <c r="L23" s="84" t="s">
        <v>19</v>
      </c>
      <c r="M23" s="84">
        <v>1</v>
      </c>
      <c r="N23" s="84">
        <v>345.83300000000003</v>
      </c>
      <c r="O23" s="679">
        <f t="shared" si="3"/>
        <v>345.83300000000003</v>
      </c>
      <c r="P23" s="1085">
        <f t="shared" ref="P23" si="9">E23*F23</f>
        <v>875.37756935200014</v>
      </c>
      <c r="Q23" s="1085">
        <f t="shared" ref="Q23" si="10">SUM(O23:O27)</f>
        <v>345.83300000000003</v>
      </c>
      <c r="R23" s="1085">
        <f t="shared" ref="R23" si="11">Q23*1.02*1.05*$R$15</f>
        <v>419.27824587600008</v>
      </c>
      <c r="S23" s="1109" t="s">
        <v>3702</v>
      </c>
      <c r="T23" s="1128" t="s">
        <v>3530</v>
      </c>
    </row>
    <row r="24" spans="1:21" s="2" customFormat="1" ht="9" customHeight="1">
      <c r="A24" s="1295"/>
      <c r="B24" s="1234"/>
      <c r="C24" s="1083"/>
      <c r="D24" s="1084"/>
      <c r="E24" s="1118"/>
      <c r="F24" s="1085"/>
      <c r="G24" s="1092"/>
      <c r="H24" s="1085"/>
      <c r="I24" s="1092"/>
      <c r="J24" s="1126"/>
      <c r="K24" s="714"/>
      <c r="L24" s="84"/>
      <c r="M24" s="84"/>
      <c r="N24" s="84"/>
      <c r="O24" s="679">
        <f t="shared" si="3"/>
        <v>0</v>
      </c>
      <c r="P24" s="1085"/>
      <c r="Q24" s="1085"/>
      <c r="R24" s="1085"/>
      <c r="S24" s="1110"/>
      <c r="T24" s="1129"/>
    </row>
    <row r="25" spans="1:21" s="2" customFormat="1" ht="9" customHeight="1">
      <c r="A25" s="1295"/>
      <c r="B25" s="1234"/>
      <c r="C25" s="1083"/>
      <c r="D25" s="1084"/>
      <c r="E25" s="1118"/>
      <c r="F25" s="1085"/>
      <c r="G25" s="1092"/>
      <c r="H25" s="1085"/>
      <c r="I25" s="1092"/>
      <c r="J25" s="1126"/>
      <c r="K25" s="714"/>
      <c r="L25" s="84"/>
      <c r="M25" s="84"/>
      <c r="N25" s="84"/>
      <c r="O25" s="679">
        <f t="shared" si="3"/>
        <v>0</v>
      </c>
      <c r="P25" s="1085"/>
      <c r="Q25" s="1085"/>
      <c r="R25" s="1085"/>
      <c r="S25" s="1110"/>
      <c r="T25" s="1129"/>
    </row>
    <row r="26" spans="1:21" s="2" customFormat="1" ht="9" customHeight="1">
      <c r="A26" s="1295"/>
      <c r="B26" s="1234"/>
      <c r="C26" s="1083"/>
      <c r="D26" s="1084"/>
      <c r="E26" s="1118"/>
      <c r="F26" s="1085"/>
      <c r="G26" s="1092"/>
      <c r="H26" s="1085"/>
      <c r="I26" s="1092"/>
      <c r="J26" s="1126"/>
      <c r="K26" s="714"/>
      <c r="L26" s="84"/>
      <c r="M26" s="84"/>
      <c r="N26" s="84"/>
      <c r="O26" s="679">
        <f t="shared" si="3"/>
        <v>0</v>
      </c>
      <c r="P26" s="1085"/>
      <c r="Q26" s="1085"/>
      <c r="R26" s="1085"/>
      <c r="S26" s="1110"/>
      <c r="T26" s="1129"/>
    </row>
    <row r="27" spans="1:21" s="2" customFormat="1" ht="17.25" customHeight="1">
      <c r="A27" s="1295"/>
      <c r="B27" s="1234"/>
      <c r="C27" s="1083"/>
      <c r="D27" s="1084"/>
      <c r="E27" s="1118"/>
      <c r="F27" s="1085"/>
      <c r="G27" s="1092"/>
      <c r="H27" s="1085"/>
      <c r="I27" s="1092"/>
      <c r="J27" s="1127"/>
      <c r="K27" s="714"/>
      <c r="L27" s="84"/>
      <c r="M27" s="84"/>
      <c r="N27" s="84"/>
      <c r="O27" s="679">
        <f t="shared" si="3"/>
        <v>0</v>
      </c>
      <c r="P27" s="1085"/>
      <c r="Q27" s="1085"/>
      <c r="R27" s="1085"/>
      <c r="S27" s="1111"/>
      <c r="T27" s="1130"/>
    </row>
    <row r="28" spans="1:21" s="2" customFormat="1" ht="9" customHeight="1">
      <c r="A28" s="1295">
        <f>+A23+1</f>
        <v>2</v>
      </c>
      <c r="B28" s="1234" t="s">
        <v>3777</v>
      </c>
      <c r="C28" s="1083" t="s">
        <v>3778</v>
      </c>
      <c r="D28" s="1084" t="s">
        <v>119</v>
      </c>
      <c r="E28" s="1118">
        <v>1</v>
      </c>
      <c r="F28" s="1085">
        <f>H28+J28+R28</f>
        <v>169.45887160000001</v>
      </c>
      <c r="G28" s="1092">
        <v>8.14</v>
      </c>
      <c r="H28" s="1085">
        <f t="shared" ref="H28" si="12">G28*$P$9/1000</f>
        <v>20.011701600000002</v>
      </c>
      <c r="I28" s="1092">
        <v>1.3</v>
      </c>
      <c r="J28" s="1125">
        <f t="shared" ref="J28" si="13">I28*$P$10/1000</f>
        <v>3.9625300000000001</v>
      </c>
      <c r="K28" s="714" t="s">
        <v>3779</v>
      </c>
      <c r="L28" s="84" t="s">
        <v>19</v>
      </c>
      <c r="M28" s="84">
        <v>1</v>
      </c>
      <c r="N28" s="84">
        <v>120</v>
      </c>
      <c r="O28" s="679">
        <f t="shared" si="3"/>
        <v>120</v>
      </c>
      <c r="P28" s="1085">
        <f t="shared" ref="P28" si="14">E28*F28</f>
        <v>169.45887160000001</v>
      </c>
      <c r="Q28" s="1085">
        <f t="shared" ref="Q28" si="15">SUM(O28:O32)</f>
        <v>120</v>
      </c>
      <c r="R28" s="1085">
        <f t="shared" ref="R28" si="16">Q28*1.02*1.05*$R$15</f>
        <v>145.48464000000001</v>
      </c>
      <c r="S28" s="1109" t="s">
        <v>3780</v>
      </c>
      <c r="T28" s="1128" t="s">
        <v>3530</v>
      </c>
    </row>
    <row r="29" spans="1:21" s="2" customFormat="1" ht="9" customHeight="1">
      <c r="A29" s="1295"/>
      <c r="B29" s="1234"/>
      <c r="C29" s="1083"/>
      <c r="D29" s="1084"/>
      <c r="E29" s="1118"/>
      <c r="F29" s="1085"/>
      <c r="G29" s="1092"/>
      <c r="H29" s="1085"/>
      <c r="I29" s="1092"/>
      <c r="J29" s="1126"/>
      <c r="K29" s="714"/>
      <c r="L29" s="84"/>
      <c r="M29" s="84"/>
      <c r="N29" s="84"/>
      <c r="O29" s="679">
        <f t="shared" si="3"/>
        <v>0</v>
      </c>
      <c r="P29" s="1085"/>
      <c r="Q29" s="1085"/>
      <c r="R29" s="1085"/>
      <c r="S29" s="1110"/>
      <c r="T29" s="1129"/>
    </row>
    <row r="30" spans="1:21" s="2" customFormat="1" ht="9" customHeight="1">
      <c r="A30" s="1295"/>
      <c r="B30" s="1234"/>
      <c r="C30" s="1083"/>
      <c r="D30" s="1084"/>
      <c r="E30" s="1118"/>
      <c r="F30" s="1085"/>
      <c r="G30" s="1092"/>
      <c r="H30" s="1085"/>
      <c r="I30" s="1092"/>
      <c r="J30" s="1126"/>
      <c r="K30" s="714"/>
      <c r="L30" s="84"/>
      <c r="M30" s="84"/>
      <c r="N30" s="84"/>
      <c r="O30" s="679">
        <f t="shared" si="3"/>
        <v>0</v>
      </c>
      <c r="P30" s="1085"/>
      <c r="Q30" s="1085"/>
      <c r="R30" s="1085"/>
      <c r="S30" s="1110"/>
      <c r="T30" s="1129"/>
    </row>
    <row r="31" spans="1:21" s="2" customFormat="1" ht="9" customHeight="1">
      <c r="A31" s="1295"/>
      <c r="B31" s="1234"/>
      <c r="C31" s="1083"/>
      <c r="D31" s="1084"/>
      <c r="E31" s="1118"/>
      <c r="F31" s="1085"/>
      <c r="G31" s="1092"/>
      <c r="H31" s="1085"/>
      <c r="I31" s="1092"/>
      <c r="J31" s="1126"/>
      <c r="K31" s="714"/>
      <c r="L31" s="84"/>
      <c r="M31" s="84"/>
      <c r="N31" s="84"/>
      <c r="O31" s="679">
        <f t="shared" si="3"/>
        <v>0</v>
      </c>
      <c r="P31" s="1085"/>
      <c r="Q31" s="1085"/>
      <c r="R31" s="1085"/>
      <c r="S31" s="1110"/>
      <c r="T31" s="1129"/>
    </row>
    <row r="32" spans="1:21" s="2" customFormat="1" ht="9" customHeight="1">
      <c r="A32" s="1295"/>
      <c r="B32" s="1234"/>
      <c r="C32" s="1083"/>
      <c r="D32" s="1084"/>
      <c r="E32" s="1118"/>
      <c r="F32" s="1085"/>
      <c r="G32" s="1092"/>
      <c r="H32" s="1085"/>
      <c r="I32" s="1092"/>
      <c r="J32" s="1127"/>
      <c r="K32" s="714"/>
      <c r="L32" s="84"/>
      <c r="M32" s="84"/>
      <c r="N32" s="84"/>
      <c r="O32" s="679">
        <f t="shared" si="3"/>
        <v>0</v>
      </c>
      <c r="P32" s="1085"/>
      <c r="Q32" s="1085"/>
      <c r="R32" s="1085"/>
      <c r="S32" s="1111"/>
      <c r="T32" s="1130"/>
    </row>
    <row r="33" spans="1:21" s="2" customFormat="1" ht="9.75" customHeight="1">
      <c r="A33" s="1281">
        <f>+A28+1</f>
        <v>3</v>
      </c>
      <c r="B33" s="1287" t="s">
        <v>27</v>
      </c>
      <c r="C33" s="1286" t="s">
        <v>3528</v>
      </c>
      <c r="D33" s="1084" t="s">
        <v>19</v>
      </c>
      <c r="E33" s="1288">
        <v>2</v>
      </c>
      <c r="F33" s="1085">
        <f>H33+J33+R33</f>
        <v>21.822696000000001</v>
      </c>
      <c r="G33" s="1289">
        <v>0</v>
      </c>
      <c r="H33" s="1085">
        <f t="shared" ref="H33" si="17">G33*$P$9/1000</f>
        <v>0</v>
      </c>
      <c r="I33" s="1289">
        <v>0</v>
      </c>
      <c r="J33" s="1125">
        <f t="shared" ref="J33" si="18">I33*$P$10/1000</f>
        <v>0</v>
      </c>
      <c r="K33" s="716" t="s">
        <v>3527</v>
      </c>
      <c r="L33" s="304" t="s">
        <v>19</v>
      </c>
      <c r="M33" s="304">
        <v>1</v>
      </c>
      <c r="N33" s="304">
        <v>18</v>
      </c>
      <c r="O33" s="679">
        <f t="shared" si="3"/>
        <v>18</v>
      </c>
      <c r="P33" s="1085">
        <f t="shared" ref="P33" si="19">E33*F33</f>
        <v>43.645392000000001</v>
      </c>
      <c r="Q33" s="1085">
        <f t="shared" ref="Q33" si="20">SUM(O33:O37)</f>
        <v>18</v>
      </c>
      <c r="R33" s="1085">
        <f t="shared" ref="R33" si="21">Q33*1.02*1.05*$R$15</f>
        <v>21.822696000000001</v>
      </c>
      <c r="S33" s="1109" t="s">
        <v>3529</v>
      </c>
      <c r="T33" s="1112" t="s">
        <v>3169</v>
      </c>
    </row>
    <row r="34" spans="1:21" s="2" customFormat="1" ht="9.75" customHeight="1">
      <c r="A34" s="1281"/>
      <c r="B34" s="1287"/>
      <c r="C34" s="1286"/>
      <c r="D34" s="1084"/>
      <c r="E34" s="1288"/>
      <c r="F34" s="1085"/>
      <c r="G34" s="1289"/>
      <c r="H34" s="1085"/>
      <c r="I34" s="1289"/>
      <c r="J34" s="1126"/>
      <c r="K34" s="716"/>
      <c r="L34" s="304"/>
      <c r="M34" s="304"/>
      <c r="N34" s="304"/>
      <c r="O34" s="679">
        <f t="shared" si="3"/>
        <v>0</v>
      </c>
      <c r="P34" s="1085"/>
      <c r="Q34" s="1085"/>
      <c r="R34" s="1085"/>
      <c r="S34" s="1110"/>
      <c r="T34" s="1113"/>
    </row>
    <row r="35" spans="1:21" s="2" customFormat="1" ht="9.75" customHeight="1">
      <c r="A35" s="1281"/>
      <c r="B35" s="1287"/>
      <c r="C35" s="1286"/>
      <c r="D35" s="1084"/>
      <c r="E35" s="1288"/>
      <c r="F35" s="1085"/>
      <c r="G35" s="1289"/>
      <c r="H35" s="1085"/>
      <c r="I35" s="1289"/>
      <c r="J35" s="1126"/>
      <c r="K35" s="716"/>
      <c r="L35" s="304"/>
      <c r="M35" s="304"/>
      <c r="N35" s="304"/>
      <c r="O35" s="679">
        <f t="shared" si="3"/>
        <v>0</v>
      </c>
      <c r="P35" s="1085"/>
      <c r="Q35" s="1085"/>
      <c r="R35" s="1085"/>
      <c r="S35" s="1110"/>
      <c r="T35" s="1113"/>
    </row>
    <row r="36" spans="1:21" s="2" customFormat="1" ht="9.75" customHeight="1">
      <c r="A36" s="1281"/>
      <c r="B36" s="1287"/>
      <c r="C36" s="1286"/>
      <c r="D36" s="1084"/>
      <c r="E36" s="1288"/>
      <c r="F36" s="1085"/>
      <c r="G36" s="1289"/>
      <c r="H36" s="1085"/>
      <c r="I36" s="1289"/>
      <c r="J36" s="1126"/>
      <c r="K36" s="716"/>
      <c r="L36" s="304"/>
      <c r="M36" s="304"/>
      <c r="N36" s="304"/>
      <c r="O36" s="679">
        <f t="shared" si="3"/>
        <v>0</v>
      </c>
      <c r="P36" s="1085"/>
      <c r="Q36" s="1085"/>
      <c r="R36" s="1085"/>
      <c r="S36" s="1110"/>
      <c r="T36" s="1113"/>
    </row>
    <row r="37" spans="1:21" s="2" customFormat="1" ht="9.75" customHeight="1">
      <c r="A37" s="1281"/>
      <c r="B37" s="1287"/>
      <c r="C37" s="1286"/>
      <c r="D37" s="1084"/>
      <c r="E37" s="1288"/>
      <c r="F37" s="1085"/>
      <c r="G37" s="1289"/>
      <c r="H37" s="1085"/>
      <c r="I37" s="1289"/>
      <c r="J37" s="1127"/>
      <c r="K37" s="716"/>
      <c r="L37" s="304"/>
      <c r="M37" s="304"/>
      <c r="N37" s="304"/>
      <c r="O37" s="679">
        <f t="shared" si="3"/>
        <v>0</v>
      </c>
      <c r="P37" s="1085"/>
      <c r="Q37" s="1085"/>
      <c r="R37" s="1085"/>
      <c r="S37" s="1111"/>
      <c r="T37" s="1114"/>
    </row>
    <row r="38" spans="1:21" s="1" customFormat="1" ht="12.75" customHeight="1">
      <c r="A38" s="1281">
        <f t="shared" ref="A38" si="22">+A33+1</f>
        <v>4</v>
      </c>
      <c r="B38" s="1083" t="s">
        <v>3531</v>
      </c>
      <c r="C38" s="1083" t="s">
        <v>3822</v>
      </c>
      <c r="D38" s="1084" t="s">
        <v>18</v>
      </c>
      <c r="E38" s="1092">
        <v>2.8</v>
      </c>
      <c r="F38" s="1092">
        <f>H38+J38+R38</f>
        <v>1.8562669279999999</v>
      </c>
      <c r="G38" s="1092">
        <v>0.41</v>
      </c>
      <c r="H38" s="1085">
        <f>G38*$P$9/1000</f>
        <v>1.0079604</v>
      </c>
      <c r="I38" s="1092">
        <v>0.05</v>
      </c>
      <c r="J38" s="1085">
        <f>I38*$P$10/1000</f>
        <v>0.15240500000000001</v>
      </c>
      <c r="K38" s="3" t="s">
        <v>3532</v>
      </c>
      <c r="L38" s="82" t="s">
        <v>18</v>
      </c>
      <c r="M38" s="82">
        <v>1</v>
      </c>
      <c r="N38" s="346">
        <v>0.57399999999999995</v>
      </c>
      <c r="O38" s="679">
        <f t="shared" si="3"/>
        <v>0.57399999999999995</v>
      </c>
      <c r="P38" s="1085">
        <f>E38*F38</f>
        <v>5.1975473983999994</v>
      </c>
      <c r="Q38" s="1085">
        <f>SUM(O38:O42)</f>
        <v>0.57399999999999995</v>
      </c>
      <c r="R38" s="1085">
        <f>Q38*1.02*1.05*$R$15</f>
        <v>0.69590152800000005</v>
      </c>
      <c r="S38" s="1301" t="s">
        <v>3823</v>
      </c>
      <c r="T38" s="1302" t="s">
        <v>3168</v>
      </c>
    </row>
    <row r="39" spans="1:21" s="1" customFormat="1">
      <c r="A39" s="1281"/>
      <c r="B39" s="1083"/>
      <c r="C39" s="1083"/>
      <c r="D39" s="1084"/>
      <c r="E39" s="1092"/>
      <c r="F39" s="1092"/>
      <c r="G39" s="1092"/>
      <c r="H39" s="1085"/>
      <c r="I39" s="1092"/>
      <c r="J39" s="1085"/>
      <c r="K39" s="3"/>
      <c r="L39" s="82"/>
      <c r="M39" s="82"/>
      <c r="N39" s="346"/>
      <c r="O39" s="679">
        <f t="shared" si="3"/>
        <v>0</v>
      </c>
      <c r="P39" s="1085"/>
      <c r="Q39" s="1085"/>
      <c r="R39" s="1085"/>
      <c r="S39" s="1301"/>
      <c r="T39" s="1302"/>
    </row>
    <row r="40" spans="1:21" s="1" customFormat="1">
      <c r="A40" s="1281"/>
      <c r="B40" s="1083"/>
      <c r="C40" s="1083"/>
      <c r="D40" s="1084"/>
      <c r="E40" s="1092"/>
      <c r="F40" s="1092"/>
      <c r="G40" s="1092"/>
      <c r="H40" s="1085"/>
      <c r="I40" s="1092"/>
      <c r="J40" s="1085"/>
      <c r="K40" s="3"/>
      <c r="L40" s="82"/>
      <c r="M40" s="82"/>
      <c r="N40" s="346"/>
      <c r="O40" s="679">
        <f t="shared" si="3"/>
        <v>0</v>
      </c>
      <c r="P40" s="1085"/>
      <c r="Q40" s="1085"/>
      <c r="R40" s="1085"/>
      <c r="S40" s="1301"/>
      <c r="T40" s="1302"/>
    </row>
    <row r="41" spans="1:21" s="1" customFormat="1">
      <c r="A41" s="1281"/>
      <c r="B41" s="1083"/>
      <c r="C41" s="1083"/>
      <c r="D41" s="1084"/>
      <c r="E41" s="1092"/>
      <c r="F41" s="1092"/>
      <c r="G41" s="1092"/>
      <c r="H41" s="1085"/>
      <c r="I41" s="1092"/>
      <c r="J41" s="1085"/>
      <c r="K41" s="3"/>
      <c r="L41" s="82"/>
      <c r="M41" s="82"/>
      <c r="N41" s="346"/>
      <c r="O41" s="679">
        <f t="shared" si="3"/>
        <v>0</v>
      </c>
      <c r="P41" s="1085"/>
      <c r="Q41" s="1085"/>
      <c r="R41" s="1085"/>
      <c r="S41" s="1301"/>
      <c r="T41" s="1302"/>
    </row>
    <row r="42" spans="1:21" s="1" customFormat="1" ht="12.75" customHeight="1">
      <c r="A42" s="1281"/>
      <c r="B42" s="1083"/>
      <c r="C42" s="1083"/>
      <c r="D42" s="1084"/>
      <c r="E42" s="1092"/>
      <c r="F42" s="1092"/>
      <c r="G42" s="1092"/>
      <c r="H42" s="1085"/>
      <c r="I42" s="1092"/>
      <c r="J42" s="1085"/>
      <c r="K42" s="3"/>
      <c r="L42" s="82"/>
      <c r="M42" s="82"/>
      <c r="N42" s="346"/>
      <c r="O42" s="679">
        <f t="shared" si="3"/>
        <v>0</v>
      </c>
      <c r="P42" s="1085"/>
      <c r="Q42" s="1085"/>
      <c r="R42" s="1085"/>
      <c r="S42" s="1301"/>
      <c r="T42" s="1302"/>
    </row>
    <row r="43" spans="1:21" s="2" customFormat="1" ht="10.5" customHeight="1">
      <c r="A43" s="1295">
        <f>+A38+1</f>
        <v>5</v>
      </c>
      <c r="B43" s="1296" t="s">
        <v>3542</v>
      </c>
      <c r="C43" s="1297" t="s">
        <v>3781</v>
      </c>
      <c r="D43" s="1296" t="s">
        <v>19</v>
      </c>
      <c r="E43" s="1298">
        <v>2</v>
      </c>
      <c r="F43" s="1093">
        <f>H43+J43+R43</f>
        <v>53.926080600000006</v>
      </c>
      <c r="G43" s="1299">
        <v>7.89</v>
      </c>
      <c r="H43" s="1093">
        <f>G43*$P$9/1000</f>
        <v>19.3970916</v>
      </c>
      <c r="I43" s="1299">
        <v>0.39</v>
      </c>
      <c r="J43" s="1093">
        <f>I43*$P$10/1000</f>
        <v>1.1887590000000001</v>
      </c>
      <c r="K43" s="3" t="s">
        <v>3539</v>
      </c>
      <c r="L43" s="82" t="s">
        <v>19</v>
      </c>
      <c r="M43" s="82">
        <v>1</v>
      </c>
      <c r="N43" s="346">
        <v>27.5</v>
      </c>
      <c r="O43" s="681">
        <f>M43*N43</f>
        <v>27.5</v>
      </c>
      <c r="P43" s="1085">
        <f>E43*F43</f>
        <v>107.85216120000001</v>
      </c>
      <c r="Q43" s="1085">
        <f>SUM(O43:O47)</f>
        <v>27.5</v>
      </c>
      <c r="R43" s="1093">
        <f>Q43*1.02*1.05*$R$15</f>
        <v>33.340230000000005</v>
      </c>
      <c r="S43" s="1297" t="s">
        <v>3707</v>
      </c>
      <c r="T43" s="1112" t="s">
        <v>3169</v>
      </c>
      <c r="U43" s="720"/>
    </row>
    <row r="44" spans="1:21" s="2" customFormat="1" ht="10.5" customHeight="1">
      <c r="A44" s="1295"/>
      <c r="B44" s="1296"/>
      <c r="C44" s="1297"/>
      <c r="D44" s="1296"/>
      <c r="E44" s="1298"/>
      <c r="F44" s="1093"/>
      <c r="G44" s="1299"/>
      <c r="H44" s="1093"/>
      <c r="I44" s="1299"/>
      <c r="J44" s="1093"/>
      <c r="K44" s="97"/>
      <c r="L44" s="97"/>
      <c r="M44" s="97"/>
      <c r="N44" s="97"/>
      <c r="O44" s="681">
        <f>M44*N44</f>
        <v>0</v>
      </c>
      <c r="P44" s="1085"/>
      <c r="Q44" s="1085"/>
      <c r="R44" s="1093"/>
      <c r="S44" s="1297"/>
      <c r="T44" s="1113"/>
    </row>
    <row r="45" spans="1:21" s="2" customFormat="1" ht="10.5" customHeight="1">
      <c r="A45" s="1295"/>
      <c r="B45" s="1296"/>
      <c r="C45" s="1297"/>
      <c r="D45" s="1296"/>
      <c r="E45" s="1298"/>
      <c r="F45" s="1093"/>
      <c r="G45" s="1299"/>
      <c r="H45" s="1093"/>
      <c r="I45" s="1299"/>
      <c r="J45" s="1093"/>
      <c r="K45" s="97"/>
      <c r="L45" s="97"/>
      <c r="M45" s="97"/>
      <c r="N45" s="97"/>
      <c r="O45" s="681">
        <f>M45*N45</f>
        <v>0</v>
      </c>
      <c r="P45" s="1085"/>
      <c r="Q45" s="1085"/>
      <c r="R45" s="1093"/>
      <c r="S45" s="1297"/>
      <c r="T45" s="1113"/>
    </row>
    <row r="46" spans="1:21" s="2" customFormat="1" ht="10.5" customHeight="1">
      <c r="A46" s="1295"/>
      <c r="B46" s="1296"/>
      <c r="C46" s="1297"/>
      <c r="D46" s="1296"/>
      <c r="E46" s="1298"/>
      <c r="F46" s="1093"/>
      <c r="G46" s="1299"/>
      <c r="H46" s="1093"/>
      <c r="I46" s="1299"/>
      <c r="J46" s="1093"/>
      <c r="K46" s="97"/>
      <c r="L46" s="97"/>
      <c r="M46" s="97"/>
      <c r="N46" s="97"/>
      <c r="O46" s="681">
        <f>M46*N46</f>
        <v>0</v>
      </c>
      <c r="P46" s="1085"/>
      <c r="Q46" s="1085"/>
      <c r="R46" s="1093"/>
      <c r="S46" s="1297"/>
      <c r="T46" s="1113"/>
    </row>
    <row r="47" spans="1:21" s="2" customFormat="1" ht="10.5" customHeight="1">
      <c r="A47" s="1295"/>
      <c r="B47" s="1296"/>
      <c r="C47" s="1297"/>
      <c r="D47" s="1296"/>
      <c r="E47" s="1298"/>
      <c r="F47" s="1093"/>
      <c r="G47" s="1299"/>
      <c r="H47" s="1093"/>
      <c r="I47" s="1299"/>
      <c r="J47" s="1093"/>
      <c r="K47" s="97"/>
      <c r="L47" s="97"/>
      <c r="M47" s="97"/>
      <c r="N47" s="97"/>
      <c r="O47" s="681">
        <f>M47*N47</f>
        <v>0</v>
      </c>
      <c r="P47" s="1085"/>
      <c r="Q47" s="1085"/>
      <c r="R47" s="1093"/>
      <c r="S47" s="1297"/>
      <c r="T47" s="1114"/>
    </row>
    <row r="48" spans="1:21" s="2" customFormat="1" ht="9.75" customHeight="1">
      <c r="A48" s="1281">
        <f t="shared" ref="A48:A53" si="23">+A43+1</f>
        <v>6</v>
      </c>
      <c r="B48" s="1083" t="s">
        <v>32</v>
      </c>
      <c r="C48" s="1083" t="s">
        <v>3782</v>
      </c>
      <c r="D48" s="1084" t="s">
        <v>19</v>
      </c>
      <c r="E48" s="1218">
        <v>3</v>
      </c>
      <c r="F48" s="1092">
        <f>H48+J48+R48</f>
        <v>9.0452659240000006</v>
      </c>
      <c r="G48" s="1092">
        <v>0.97</v>
      </c>
      <c r="H48" s="1085">
        <f>G48*$P$9/1000</f>
        <v>2.3846867999999999</v>
      </c>
      <c r="I48" s="1092">
        <v>0.13</v>
      </c>
      <c r="J48" s="1085">
        <f>I48*$P$10/1000</f>
        <v>0.39625299999999997</v>
      </c>
      <c r="K48" s="3" t="s">
        <v>3782</v>
      </c>
      <c r="L48" s="82" t="s">
        <v>19</v>
      </c>
      <c r="M48" s="82">
        <v>1</v>
      </c>
      <c r="N48" s="346">
        <v>5.1669999999999998</v>
      </c>
      <c r="O48" s="679">
        <f t="shared" ref="O48:O62" si="24">M48*N48</f>
        <v>5.1669999999999998</v>
      </c>
      <c r="P48" s="1085">
        <f>E48*F48</f>
        <v>27.135797772000004</v>
      </c>
      <c r="Q48" s="1085">
        <f>SUM(O48:O52)</f>
        <v>5.1669999999999998</v>
      </c>
      <c r="R48" s="1085">
        <f>Q48*1.02*1.05*$R$15</f>
        <v>6.264326124000001</v>
      </c>
      <c r="S48" s="1109" t="s">
        <v>3783</v>
      </c>
      <c r="T48" s="1112" t="s">
        <v>3169</v>
      </c>
    </row>
    <row r="49" spans="1:21" s="2" customFormat="1" ht="9.75" customHeight="1">
      <c r="A49" s="1281"/>
      <c r="B49" s="1083"/>
      <c r="C49" s="1083"/>
      <c r="D49" s="1084"/>
      <c r="E49" s="1218"/>
      <c r="F49" s="1092"/>
      <c r="G49" s="1092"/>
      <c r="H49" s="1085"/>
      <c r="I49" s="1092"/>
      <c r="J49" s="1085"/>
      <c r="K49" s="3" t="s">
        <v>6</v>
      </c>
      <c r="L49" s="82"/>
      <c r="M49" s="82"/>
      <c r="N49" s="346"/>
      <c r="O49" s="679">
        <f t="shared" si="24"/>
        <v>0</v>
      </c>
      <c r="P49" s="1085"/>
      <c r="Q49" s="1085"/>
      <c r="R49" s="1085"/>
      <c r="S49" s="1110"/>
      <c r="T49" s="1113"/>
      <c r="U49" s="1293" t="s">
        <v>3548</v>
      </c>
    </row>
    <row r="50" spans="1:21" s="2" customFormat="1" ht="9.75" customHeight="1">
      <c r="A50" s="1281"/>
      <c r="B50" s="1083"/>
      <c r="C50" s="1083"/>
      <c r="D50" s="1084"/>
      <c r="E50" s="1218"/>
      <c r="F50" s="1092"/>
      <c r="G50" s="1092"/>
      <c r="H50" s="1085"/>
      <c r="I50" s="1092"/>
      <c r="J50" s="1085"/>
      <c r="K50" s="3" t="s">
        <v>6</v>
      </c>
      <c r="L50" s="82"/>
      <c r="M50" s="82"/>
      <c r="N50" s="346"/>
      <c r="O50" s="679">
        <f t="shared" si="24"/>
        <v>0</v>
      </c>
      <c r="P50" s="1085"/>
      <c r="Q50" s="1085"/>
      <c r="R50" s="1085"/>
      <c r="S50" s="1110"/>
      <c r="T50" s="1113"/>
      <c r="U50" s="1294"/>
    </row>
    <row r="51" spans="1:21" s="2" customFormat="1" ht="9.75" customHeight="1">
      <c r="A51" s="1281"/>
      <c r="B51" s="1083"/>
      <c r="C51" s="1083"/>
      <c r="D51" s="1084"/>
      <c r="E51" s="1218"/>
      <c r="F51" s="1092"/>
      <c r="G51" s="1092"/>
      <c r="H51" s="1085"/>
      <c r="I51" s="1092"/>
      <c r="J51" s="1085"/>
      <c r="K51" s="3"/>
      <c r="L51" s="82"/>
      <c r="M51" s="82"/>
      <c r="N51" s="346"/>
      <c r="O51" s="679">
        <f t="shared" si="24"/>
        <v>0</v>
      </c>
      <c r="P51" s="1085"/>
      <c r="Q51" s="1085"/>
      <c r="R51" s="1085"/>
      <c r="S51" s="1110"/>
      <c r="T51" s="1113"/>
    </row>
    <row r="52" spans="1:21" s="2" customFormat="1" ht="9.75" customHeight="1">
      <c r="A52" s="1281"/>
      <c r="B52" s="1083"/>
      <c r="C52" s="1083"/>
      <c r="D52" s="1084"/>
      <c r="E52" s="1218"/>
      <c r="F52" s="1092"/>
      <c r="G52" s="1092"/>
      <c r="H52" s="1085"/>
      <c r="I52" s="1092"/>
      <c r="J52" s="1085"/>
      <c r="K52" s="3"/>
      <c r="L52" s="82"/>
      <c r="M52" s="82"/>
      <c r="N52" s="346"/>
      <c r="O52" s="679">
        <f t="shared" si="24"/>
        <v>0</v>
      </c>
      <c r="P52" s="1085"/>
      <c r="Q52" s="1085"/>
      <c r="R52" s="1085"/>
      <c r="S52" s="1111"/>
      <c r="T52" s="1114"/>
    </row>
    <row r="53" spans="1:21" s="2" customFormat="1" ht="9.75" customHeight="1">
      <c r="A53" s="1281">
        <f t="shared" si="23"/>
        <v>7</v>
      </c>
      <c r="B53" s="1083" t="s">
        <v>32</v>
      </c>
      <c r="C53" s="1083" t="s">
        <v>3784</v>
      </c>
      <c r="D53" s="1084" t="s">
        <v>19</v>
      </c>
      <c r="E53" s="1218">
        <v>2</v>
      </c>
      <c r="F53" s="1092">
        <f>H53+J53+R53</f>
        <v>13.086101800000002</v>
      </c>
      <c r="G53" s="1092">
        <v>0.97</v>
      </c>
      <c r="H53" s="1085">
        <f>G53*$P$9/1000</f>
        <v>2.3846867999999999</v>
      </c>
      <c r="I53" s="1092">
        <v>0.13</v>
      </c>
      <c r="J53" s="1085">
        <f>I53*$P$10/1000</f>
        <v>0.39625299999999997</v>
      </c>
      <c r="K53" s="3" t="s">
        <v>3784</v>
      </c>
      <c r="L53" s="82" t="s">
        <v>19</v>
      </c>
      <c r="M53" s="82">
        <v>1</v>
      </c>
      <c r="N53" s="346">
        <v>8.5</v>
      </c>
      <c r="O53" s="679">
        <f t="shared" si="24"/>
        <v>8.5</v>
      </c>
      <c r="P53" s="1085">
        <f>E53*F53</f>
        <v>26.172203600000003</v>
      </c>
      <c r="Q53" s="1085">
        <f>SUM(O53:O57)</f>
        <v>8.5</v>
      </c>
      <c r="R53" s="1085">
        <f>Q53*1.02*1.05*$R$15</f>
        <v>10.305162000000001</v>
      </c>
      <c r="S53" s="1109" t="s">
        <v>3785</v>
      </c>
      <c r="T53" s="1112" t="s">
        <v>3169</v>
      </c>
    </row>
    <row r="54" spans="1:21" s="2" customFormat="1" ht="9.75" customHeight="1">
      <c r="A54" s="1281"/>
      <c r="B54" s="1083"/>
      <c r="C54" s="1083"/>
      <c r="D54" s="1084"/>
      <c r="E54" s="1218"/>
      <c r="F54" s="1092"/>
      <c r="G54" s="1092"/>
      <c r="H54" s="1085"/>
      <c r="I54" s="1092"/>
      <c r="J54" s="1085"/>
      <c r="K54" s="3" t="s">
        <v>6</v>
      </c>
      <c r="L54" s="82"/>
      <c r="M54" s="82"/>
      <c r="N54" s="346"/>
      <c r="O54" s="679">
        <f t="shared" si="24"/>
        <v>0</v>
      </c>
      <c r="P54" s="1085"/>
      <c r="Q54" s="1085"/>
      <c r="R54" s="1085"/>
      <c r="S54" s="1110"/>
      <c r="T54" s="1113"/>
    </row>
    <row r="55" spans="1:21" s="2" customFormat="1" ht="9.75" customHeight="1">
      <c r="A55" s="1281"/>
      <c r="B55" s="1083"/>
      <c r="C55" s="1083"/>
      <c r="D55" s="1084"/>
      <c r="E55" s="1218"/>
      <c r="F55" s="1092"/>
      <c r="G55" s="1092"/>
      <c r="H55" s="1085"/>
      <c r="I55" s="1092"/>
      <c r="J55" s="1085"/>
      <c r="K55" s="3" t="s">
        <v>6</v>
      </c>
      <c r="L55" s="82"/>
      <c r="M55" s="82"/>
      <c r="N55" s="346"/>
      <c r="O55" s="679">
        <f t="shared" si="24"/>
        <v>0</v>
      </c>
      <c r="P55" s="1085"/>
      <c r="Q55" s="1085"/>
      <c r="R55" s="1085"/>
      <c r="S55" s="1110"/>
      <c r="T55" s="1113"/>
    </row>
    <row r="56" spans="1:21" s="2" customFormat="1" ht="9.75" customHeight="1">
      <c r="A56" s="1281"/>
      <c r="B56" s="1083"/>
      <c r="C56" s="1083"/>
      <c r="D56" s="1084"/>
      <c r="E56" s="1218"/>
      <c r="F56" s="1092"/>
      <c r="G56" s="1092"/>
      <c r="H56" s="1085"/>
      <c r="I56" s="1092"/>
      <c r="J56" s="1085"/>
      <c r="K56" s="3"/>
      <c r="L56" s="82"/>
      <c r="M56" s="82"/>
      <c r="N56" s="346"/>
      <c r="O56" s="679">
        <f t="shared" si="24"/>
        <v>0</v>
      </c>
      <c r="P56" s="1085"/>
      <c r="Q56" s="1085"/>
      <c r="R56" s="1085"/>
      <c r="S56" s="1110"/>
      <c r="T56" s="1113"/>
    </row>
    <row r="57" spans="1:21" s="2" customFormat="1" ht="9.75" customHeight="1">
      <c r="A57" s="1281"/>
      <c r="B57" s="1083"/>
      <c r="C57" s="1083"/>
      <c r="D57" s="1084"/>
      <c r="E57" s="1218"/>
      <c r="F57" s="1092"/>
      <c r="G57" s="1092"/>
      <c r="H57" s="1085"/>
      <c r="I57" s="1092"/>
      <c r="J57" s="1085"/>
      <c r="K57" s="3"/>
      <c r="L57" s="82"/>
      <c r="M57" s="82"/>
      <c r="N57" s="346"/>
      <c r="O57" s="679">
        <f t="shared" si="24"/>
        <v>0</v>
      </c>
      <c r="P57" s="1085"/>
      <c r="Q57" s="1085"/>
      <c r="R57" s="1085"/>
      <c r="S57" s="1111"/>
      <c r="T57" s="1114"/>
    </row>
    <row r="58" spans="1:21" s="2" customFormat="1" ht="9.75" customHeight="1">
      <c r="A58" s="1281">
        <f t="shared" ref="A58" si="25">+A53+1</f>
        <v>8</v>
      </c>
      <c r="B58" s="1083" t="s">
        <v>32</v>
      </c>
      <c r="C58" s="1083" t="s">
        <v>3710</v>
      </c>
      <c r="D58" s="1084" t="s">
        <v>19</v>
      </c>
      <c r="E58" s="1218">
        <v>4</v>
      </c>
      <c r="F58" s="1092">
        <f>H58+J58+R58</f>
        <v>12.7223902</v>
      </c>
      <c r="G58" s="1092">
        <v>0.97</v>
      </c>
      <c r="H58" s="1085">
        <f>G58*$P$9/1000</f>
        <v>2.3846867999999999</v>
      </c>
      <c r="I58" s="1092">
        <v>0.13</v>
      </c>
      <c r="J58" s="1085">
        <f>I58*$P$10/1000</f>
        <v>0.39625299999999997</v>
      </c>
      <c r="K58" s="3" t="s">
        <v>3710</v>
      </c>
      <c r="L58" s="82" t="s">
        <v>19</v>
      </c>
      <c r="M58" s="82">
        <v>1</v>
      </c>
      <c r="N58" s="346">
        <v>8.1999999999999993</v>
      </c>
      <c r="O58" s="679">
        <f t="shared" si="24"/>
        <v>8.1999999999999993</v>
      </c>
      <c r="P58" s="1085">
        <f>E58*F58</f>
        <v>50.889560799999998</v>
      </c>
      <c r="Q58" s="1085">
        <f>SUM(O58:O62)</f>
        <v>8.1999999999999993</v>
      </c>
      <c r="R58" s="1085">
        <f>Q58*1.02*1.05*$R$15</f>
        <v>9.9414504000000008</v>
      </c>
      <c r="S58" s="1109" t="s">
        <v>3711</v>
      </c>
      <c r="T58" s="1112" t="s">
        <v>3169</v>
      </c>
    </row>
    <row r="59" spans="1:21" s="2" customFormat="1" ht="9.75" customHeight="1">
      <c r="A59" s="1281"/>
      <c r="B59" s="1083"/>
      <c r="C59" s="1083"/>
      <c r="D59" s="1084"/>
      <c r="E59" s="1218"/>
      <c r="F59" s="1092"/>
      <c r="G59" s="1092"/>
      <c r="H59" s="1085"/>
      <c r="I59" s="1092"/>
      <c r="J59" s="1085"/>
      <c r="K59" s="3" t="s">
        <v>6</v>
      </c>
      <c r="L59" s="82"/>
      <c r="M59" s="82"/>
      <c r="N59" s="346"/>
      <c r="O59" s="679">
        <f t="shared" si="24"/>
        <v>0</v>
      </c>
      <c r="P59" s="1085"/>
      <c r="Q59" s="1085"/>
      <c r="R59" s="1085"/>
      <c r="S59" s="1110"/>
      <c r="T59" s="1113"/>
    </row>
    <row r="60" spans="1:21" s="2" customFormat="1" ht="9.75" customHeight="1">
      <c r="A60" s="1281"/>
      <c r="B60" s="1083"/>
      <c r="C60" s="1083"/>
      <c r="D60" s="1084"/>
      <c r="E60" s="1218"/>
      <c r="F60" s="1092"/>
      <c r="G60" s="1092"/>
      <c r="H60" s="1085"/>
      <c r="I60" s="1092"/>
      <c r="J60" s="1085"/>
      <c r="K60" s="3" t="s">
        <v>6</v>
      </c>
      <c r="L60" s="82"/>
      <c r="M60" s="82"/>
      <c r="N60" s="346"/>
      <c r="O60" s="679">
        <f t="shared" si="24"/>
        <v>0</v>
      </c>
      <c r="P60" s="1085"/>
      <c r="Q60" s="1085"/>
      <c r="R60" s="1085"/>
      <c r="S60" s="1110"/>
      <c r="T60" s="1113"/>
    </row>
    <row r="61" spans="1:21" s="2" customFormat="1" ht="9.75" customHeight="1">
      <c r="A61" s="1281"/>
      <c r="B61" s="1083"/>
      <c r="C61" s="1083"/>
      <c r="D61" s="1084"/>
      <c r="E61" s="1218"/>
      <c r="F61" s="1092"/>
      <c r="G61" s="1092"/>
      <c r="H61" s="1085"/>
      <c r="I61" s="1092"/>
      <c r="J61" s="1085"/>
      <c r="K61" s="3"/>
      <c r="L61" s="82"/>
      <c r="M61" s="82"/>
      <c r="N61" s="346"/>
      <c r="O61" s="679">
        <f t="shared" si="24"/>
        <v>0</v>
      </c>
      <c r="P61" s="1085"/>
      <c r="Q61" s="1085"/>
      <c r="R61" s="1085"/>
      <c r="S61" s="1110"/>
      <c r="T61" s="1113"/>
    </row>
    <row r="62" spans="1:21" s="2" customFormat="1" ht="9.75" customHeight="1">
      <c r="A62" s="1281"/>
      <c r="B62" s="1083"/>
      <c r="C62" s="1083"/>
      <c r="D62" s="1084"/>
      <c r="E62" s="1218"/>
      <c r="F62" s="1092"/>
      <c r="G62" s="1092"/>
      <c r="H62" s="1085"/>
      <c r="I62" s="1092"/>
      <c r="J62" s="1085"/>
      <c r="K62" s="3"/>
      <c r="L62" s="82"/>
      <c r="M62" s="82"/>
      <c r="N62" s="346"/>
      <c r="O62" s="679">
        <f t="shared" si="24"/>
        <v>0</v>
      </c>
      <c r="P62" s="1085"/>
      <c r="Q62" s="1085"/>
      <c r="R62" s="1085"/>
      <c r="S62" s="1111"/>
      <c r="T62" s="1114"/>
    </row>
    <row r="63" spans="1:21" s="2" customFormat="1" ht="9.75" customHeight="1">
      <c r="A63" s="1281">
        <f t="shared" ref="A63" si="26">+A58+1</f>
        <v>9</v>
      </c>
      <c r="B63" s="1300" t="s">
        <v>3553</v>
      </c>
      <c r="C63" s="1083" t="s">
        <v>3712</v>
      </c>
      <c r="D63" s="1084" t="s">
        <v>19</v>
      </c>
      <c r="E63" s="1118">
        <v>5</v>
      </c>
      <c r="F63" s="1093">
        <f>H63+J63+R63</f>
        <v>11.001802648</v>
      </c>
      <c r="G63" s="1092">
        <v>0.66</v>
      </c>
      <c r="H63" s="1093">
        <f>G63*$P$9/1000</f>
        <v>1.6225704000000001</v>
      </c>
      <c r="I63" s="1092">
        <v>0.16</v>
      </c>
      <c r="J63" s="1093">
        <f>I63*$P$10/1000</f>
        <v>0.48769599999999996</v>
      </c>
      <c r="K63" s="715" t="s">
        <v>3713</v>
      </c>
      <c r="L63" s="97" t="s">
        <v>19</v>
      </c>
      <c r="M63" s="97">
        <v>1</v>
      </c>
      <c r="N63" s="97">
        <f>3.667*2</f>
        <v>7.3339999999999996</v>
      </c>
      <c r="O63" s="794">
        <f>M63*N63</f>
        <v>7.3339999999999996</v>
      </c>
      <c r="P63" s="1093">
        <f>E63*F63</f>
        <v>55.009013240000002</v>
      </c>
      <c r="Q63" s="1093">
        <f>SUM(O63:O67)</f>
        <v>7.3339999999999996</v>
      </c>
      <c r="R63" s="1093">
        <f>Q63*1.02*1.05*$R$15</f>
        <v>8.8915362479999995</v>
      </c>
      <c r="S63" s="1109" t="s">
        <v>3714</v>
      </c>
      <c r="T63" s="1112" t="s">
        <v>3169</v>
      </c>
    </row>
    <row r="64" spans="1:21" s="2" customFormat="1" ht="9.75" customHeight="1">
      <c r="A64" s="1281"/>
      <c r="B64" s="1081"/>
      <c r="C64" s="1083"/>
      <c r="D64" s="1084"/>
      <c r="E64" s="1118"/>
      <c r="F64" s="1093"/>
      <c r="G64" s="1092"/>
      <c r="H64" s="1093"/>
      <c r="I64" s="1092"/>
      <c r="J64" s="1093"/>
      <c r="K64" s="97"/>
      <c r="L64" s="97"/>
      <c r="M64" s="97"/>
      <c r="N64" s="97"/>
      <c r="O64" s="794">
        <f>M64*N64</f>
        <v>0</v>
      </c>
      <c r="P64" s="1093"/>
      <c r="Q64" s="1093"/>
      <c r="R64" s="1093"/>
      <c r="S64" s="1110"/>
      <c r="T64" s="1113"/>
    </row>
    <row r="65" spans="1:21" s="2" customFormat="1" ht="9.75" customHeight="1">
      <c r="A65" s="1281"/>
      <c r="B65" s="1081"/>
      <c r="C65" s="1083"/>
      <c r="D65" s="1084"/>
      <c r="E65" s="1118"/>
      <c r="F65" s="1093"/>
      <c r="G65" s="1092"/>
      <c r="H65" s="1093"/>
      <c r="I65" s="1092"/>
      <c r="J65" s="1093"/>
      <c r="K65" s="97"/>
      <c r="L65" s="97"/>
      <c r="M65" s="97"/>
      <c r="N65" s="97"/>
      <c r="O65" s="794">
        <f>M65*N65</f>
        <v>0</v>
      </c>
      <c r="P65" s="1093"/>
      <c r="Q65" s="1093"/>
      <c r="R65" s="1093"/>
      <c r="S65" s="1110"/>
      <c r="T65" s="1113"/>
    </row>
    <row r="66" spans="1:21" s="2" customFormat="1" ht="9.75" customHeight="1">
      <c r="A66" s="1281"/>
      <c r="B66" s="1081"/>
      <c r="C66" s="1083"/>
      <c r="D66" s="1084"/>
      <c r="E66" s="1118"/>
      <c r="F66" s="1093"/>
      <c r="G66" s="1092"/>
      <c r="H66" s="1093"/>
      <c r="I66" s="1092"/>
      <c r="J66" s="1093"/>
      <c r="K66" s="97"/>
      <c r="L66" s="97"/>
      <c r="M66" s="97"/>
      <c r="N66" s="97"/>
      <c r="O66" s="794">
        <f>M66*N66</f>
        <v>0</v>
      </c>
      <c r="P66" s="1093"/>
      <c r="Q66" s="1093"/>
      <c r="R66" s="1093"/>
      <c r="S66" s="1110"/>
      <c r="T66" s="1113"/>
    </row>
    <row r="67" spans="1:21" s="2" customFormat="1" ht="9.75" customHeight="1">
      <c r="A67" s="1281"/>
      <c r="B67" s="1081"/>
      <c r="C67" s="1083"/>
      <c r="D67" s="1084"/>
      <c r="E67" s="1118"/>
      <c r="F67" s="1093"/>
      <c r="G67" s="1092"/>
      <c r="H67" s="1093"/>
      <c r="I67" s="1092"/>
      <c r="J67" s="1093"/>
      <c r="K67" s="97"/>
      <c r="L67" s="97"/>
      <c r="M67" s="97"/>
      <c r="N67" s="97"/>
      <c r="O67" s="794">
        <f>M67*N67</f>
        <v>0</v>
      </c>
      <c r="P67" s="1093"/>
      <c r="Q67" s="1093"/>
      <c r="R67" s="1093"/>
      <c r="S67" s="1111"/>
      <c r="T67" s="1114"/>
    </row>
    <row r="68" spans="1:21" s="2" customFormat="1" ht="9.75" customHeight="1">
      <c r="A68" s="1281">
        <f t="shared" ref="A68" si="27">+A63+1</f>
        <v>10</v>
      </c>
      <c r="B68" s="1300" t="s">
        <v>3553</v>
      </c>
      <c r="C68" s="1083" t="s">
        <v>3786</v>
      </c>
      <c r="D68" s="1084" t="s">
        <v>19</v>
      </c>
      <c r="E68" s="1118">
        <v>2</v>
      </c>
      <c r="F68" s="1093">
        <f>H68+J68+R68</f>
        <v>7.2022288000000021</v>
      </c>
      <c r="G68" s="1092">
        <v>0.66</v>
      </c>
      <c r="H68" s="1093">
        <f>G68*$P$9/1000</f>
        <v>1.6225704000000001</v>
      </c>
      <c r="I68" s="1092">
        <v>0.16</v>
      </c>
      <c r="J68" s="1093">
        <f>I68*$P$10/1000</f>
        <v>0.48769599999999996</v>
      </c>
      <c r="K68" s="715" t="s">
        <v>3824</v>
      </c>
      <c r="L68" s="97" t="s">
        <v>19</v>
      </c>
      <c r="M68" s="97">
        <v>1</v>
      </c>
      <c r="N68" s="97">
        <v>4.2</v>
      </c>
      <c r="O68" s="794">
        <f t="shared" ref="O68:O107" si="28">M68*N68</f>
        <v>4.2</v>
      </c>
      <c r="P68" s="1093">
        <f>E68*F68</f>
        <v>14.404457600000004</v>
      </c>
      <c r="Q68" s="1093">
        <f>SUM(O68:O72)</f>
        <v>4.2</v>
      </c>
      <c r="R68" s="1093">
        <f>Q68*1.02*1.05*$R$15</f>
        <v>5.0919624000000017</v>
      </c>
      <c r="S68" s="1109" t="s">
        <v>3787</v>
      </c>
      <c r="T68" s="1112" t="s">
        <v>3169</v>
      </c>
    </row>
    <row r="69" spans="1:21" s="2" customFormat="1" ht="9.75" customHeight="1">
      <c r="A69" s="1281"/>
      <c r="B69" s="1081"/>
      <c r="C69" s="1083"/>
      <c r="D69" s="1084"/>
      <c r="E69" s="1118"/>
      <c r="F69" s="1093"/>
      <c r="G69" s="1092"/>
      <c r="H69" s="1093"/>
      <c r="I69" s="1092"/>
      <c r="J69" s="1093"/>
      <c r="K69" s="97"/>
      <c r="L69" s="97"/>
      <c r="M69" s="97"/>
      <c r="N69" s="97"/>
      <c r="O69" s="794">
        <f t="shared" si="28"/>
        <v>0</v>
      </c>
      <c r="P69" s="1093"/>
      <c r="Q69" s="1093"/>
      <c r="R69" s="1093"/>
      <c r="S69" s="1110"/>
      <c r="T69" s="1113"/>
    </row>
    <row r="70" spans="1:21" s="2" customFormat="1" ht="9.75" customHeight="1">
      <c r="A70" s="1281"/>
      <c r="B70" s="1081"/>
      <c r="C70" s="1083"/>
      <c r="D70" s="1084"/>
      <c r="E70" s="1118"/>
      <c r="F70" s="1093"/>
      <c r="G70" s="1092"/>
      <c r="H70" s="1093"/>
      <c r="I70" s="1092"/>
      <c r="J70" s="1093"/>
      <c r="K70" s="97"/>
      <c r="L70" s="97"/>
      <c r="M70" s="97"/>
      <c r="N70" s="97"/>
      <c r="O70" s="794">
        <f t="shared" si="28"/>
        <v>0</v>
      </c>
      <c r="P70" s="1093"/>
      <c r="Q70" s="1093"/>
      <c r="R70" s="1093"/>
      <c r="S70" s="1110"/>
      <c r="T70" s="1113"/>
    </row>
    <row r="71" spans="1:21" s="2" customFormat="1" ht="9.75" customHeight="1">
      <c r="A71" s="1281"/>
      <c r="B71" s="1081"/>
      <c r="C71" s="1083"/>
      <c r="D71" s="1084"/>
      <c r="E71" s="1118"/>
      <c r="F71" s="1093"/>
      <c r="G71" s="1092"/>
      <c r="H71" s="1093"/>
      <c r="I71" s="1092"/>
      <c r="J71" s="1093"/>
      <c r="K71" s="97"/>
      <c r="L71" s="97"/>
      <c r="M71" s="97"/>
      <c r="N71" s="97"/>
      <c r="O71" s="794">
        <f t="shared" si="28"/>
        <v>0</v>
      </c>
      <c r="P71" s="1093"/>
      <c r="Q71" s="1093"/>
      <c r="R71" s="1093"/>
      <c r="S71" s="1110"/>
      <c r="T71" s="1113"/>
    </row>
    <row r="72" spans="1:21" s="2" customFormat="1" ht="9.75" customHeight="1">
      <c r="A72" s="1281"/>
      <c r="B72" s="1081"/>
      <c r="C72" s="1083"/>
      <c r="D72" s="1084"/>
      <c r="E72" s="1118"/>
      <c r="F72" s="1093"/>
      <c r="G72" s="1092"/>
      <c r="H72" s="1093"/>
      <c r="I72" s="1092"/>
      <c r="J72" s="1093"/>
      <c r="K72" s="97"/>
      <c r="L72" s="97"/>
      <c r="M72" s="97"/>
      <c r="N72" s="97"/>
      <c r="O72" s="794">
        <f t="shared" si="28"/>
        <v>0</v>
      </c>
      <c r="P72" s="1093"/>
      <c r="Q72" s="1093"/>
      <c r="R72" s="1093"/>
      <c r="S72" s="1111"/>
      <c r="T72" s="1114"/>
    </row>
    <row r="73" spans="1:21" s="2" customFormat="1" ht="9.75" customHeight="1">
      <c r="A73" s="1281">
        <f t="shared" ref="A73" si="29">+A68+1</f>
        <v>11</v>
      </c>
      <c r="B73" s="1287" t="s">
        <v>27</v>
      </c>
      <c r="C73" s="1286" t="s">
        <v>3550</v>
      </c>
      <c r="D73" s="1084" t="s">
        <v>19</v>
      </c>
      <c r="E73" s="1288">
        <v>1</v>
      </c>
      <c r="F73" s="1085">
        <f>H73+J73+R73</f>
        <v>2.1822696000000006</v>
      </c>
      <c r="G73" s="1289">
        <v>0</v>
      </c>
      <c r="H73" s="1085">
        <f t="shared" ref="H73" si="30">G73*$P$9/1000</f>
        <v>0</v>
      </c>
      <c r="I73" s="1289">
        <v>0</v>
      </c>
      <c r="J73" s="1125">
        <f t="shared" ref="J73" si="31">I73*$P$10/1000</f>
        <v>0</v>
      </c>
      <c r="K73" s="716" t="s">
        <v>3550</v>
      </c>
      <c r="L73" s="304" t="s">
        <v>121</v>
      </c>
      <c r="M73" s="304">
        <v>1</v>
      </c>
      <c r="N73" s="304">
        <v>1.8</v>
      </c>
      <c r="O73" s="679">
        <f t="shared" si="28"/>
        <v>1.8</v>
      </c>
      <c r="P73" s="1085">
        <f t="shared" ref="P73" si="32">E73*F73</f>
        <v>2.1822696000000006</v>
      </c>
      <c r="Q73" s="1085">
        <f t="shared" ref="Q73" si="33">SUM(O73:O77)</f>
        <v>1.8</v>
      </c>
      <c r="R73" s="1085">
        <f t="shared" ref="R73" si="34">Q73*1.02*1.05*$R$15</f>
        <v>2.1822696000000006</v>
      </c>
      <c r="S73" s="1109" t="s">
        <v>3551</v>
      </c>
      <c r="T73" s="1112" t="s">
        <v>3169</v>
      </c>
    </row>
    <row r="74" spans="1:21" s="2" customFormat="1" ht="9.75" customHeight="1">
      <c r="A74" s="1281"/>
      <c r="B74" s="1287"/>
      <c r="C74" s="1286"/>
      <c r="D74" s="1084"/>
      <c r="E74" s="1288"/>
      <c r="F74" s="1085"/>
      <c r="G74" s="1289"/>
      <c r="H74" s="1085"/>
      <c r="I74" s="1289"/>
      <c r="J74" s="1126"/>
      <c r="K74" s="716"/>
      <c r="L74" s="304"/>
      <c r="M74" s="304"/>
      <c r="N74" s="304"/>
      <c r="O74" s="679">
        <f t="shared" si="28"/>
        <v>0</v>
      </c>
      <c r="P74" s="1085"/>
      <c r="Q74" s="1085"/>
      <c r="R74" s="1085"/>
      <c r="S74" s="1110"/>
      <c r="T74" s="1113"/>
    </row>
    <row r="75" spans="1:21" s="2" customFormat="1" ht="9.75" customHeight="1">
      <c r="A75" s="1281"/>
      <c r="B75" s="1287"/>
      <c r="C75" s="1286"/>
      <c r="D75" s="1084"/>
      <c r="E75" s="1288"/>
      <c r="F75" s="1085"/>
      <c r="G75" s="1289"/>
      <c r="H75" s="1085"/>
      <c r="I75" s="1289"/>
      <c r="J75" s="1126"/>
      <c r="K75" s="716"/>
      <c r="L75" s="304"/>
      <c r="M75" s="304"/>
      <c r="N75" s="304"/>
      <c r="O75" s="679">
        <f t="shared" si="28"/>
        <v>0</v>
      </c>
      <c r="P75" s="1085"/>
      <c r="Q75" s="1085"/>
      <c r="R75" s="1085"/>
      <c r="S75" s="1110"/>
      <c r="T75" s="1113"/>
    </row>
    <row r="76" spans="1:21" s="2" customFormat="1" ht="9.75" customHeight="1">
      <c r="A76" s="1281"/>
      <c r="B76" s="1287"/>
      <c r="C76" s="1286"/>
      <c r="D76" s="1084"/>
      <c r="E76" s="1288"/>
      <c r="F76" s="1085"/>
      <c r="G76" s="1289"/>
      <c r="H76" s="1085"/>
      <c r="I76" s="1289"/>
      <c r="J76" s="1126"/>
      <c r="K76" s="716"/>
      <c r="L76" s="304"/>
      <c r="M76" s="304"/>
      <c r="N76" s="304"/>
      <c r="O76" s="679">
        <f t="shared" si="28"/>
        <v>0</v>
      </c>
      <c r="P76" s="1085"/>
      <c r="Q76" s="1085"/>
      <c r="R76" s="1085"/>
      <c r="S76" s="1110"/>
      <c r="T76" s="1113"/>
    </row>
    <row r="77" spans="1:21" s="2" customFormat="1" ht="9.75" customHeight="1">
      <c r="A77" s="1281"/>
      <c r="B77" s="1287"/>
      <c r="C77" s="1286"/>
      <c r="D77" s="1084"/>
      <c r="E77" s="1288"/>
      <c r="F77" s="1085"/>
      <c r="G77" s="1289"/>
      <c r="H77" s="1085"/>
      <c r="I77" s="1289"/>
      <c r="J77" s="1127"/>
      <c r="K77" s="716"/>
      <c r="L77" s="304"/>
      <c r="M77" s="304"/>
      <c r="N77" s="304"/>
      <c r="O77" s="679">
        <f t="shared" si="28"/>
        <v>0</v>
      </c>
      <c r="P77" s="1085"/>
      <c r="Q77" s="1085"/>
      <c r="R77" s="1085"/>
      <c r="S77" s="1111"/>
      <c r="T77" s="1114"/>
    </row>
    <row r="78" spans="1:21" s="2" customFormat="1" ht="9.75" customHeight="1">
      <c r="A78" s="1281">
        <f t="shared" ref="A78" si="35">+A73+1</f>
        <v>12</v>
      </c>
      <c r="B78" s="1083" t="s">
        <v>32</v>
      </c>
      <c r="C78" s="1083" t="s">
        <v>3554</v>
      </c>
      <c r="D78" s="1084" t="s">
        <v>19</v>
      </c>
      <c r="E78" s="1218">
        <v>7</v>
      </c>
      <c r="F78" s="1092">
        <f>H78+J78+R78</f>
        <v>5.5087767999999997</v>
      </c>
      <c r="G78" s="1092">
        <v>0.97</v>
      </c>
      <c r="H78" s="1085">
        <f>G78*$P$9/1000</f>
        <v>2.3846867999999999</v>
      </c>
      <c r="I78" s="1092">
        <v>0.13</v>
      </c>
      <c r="J78" s="1085">
        <f>I78*$P$10/1000</f>
        <v>0.39625299999999997</v>
      </c>
      <c r="K78" s="3" t="s">
        <v>3554</v>
      </c>
      <c r="L78" s="82" t="s">
        <v>19</v>
      </c>
      <c r="M78" s="82">
        <v>1</v>
      </c>
      <c r="N78" s="346">
        <v>2.25</v>
      </c>
      <c r="O78" s="679">
        <f t="shared" si="28"/>
        <v>2.25</v>
      </c>
      <c r="P78" s="1085">
        <f>E78*F78</f>
        <v>38.561437599999998</v>
      </c>
      <c r="Q78" s="1085">
        <f>SUM(O78:O82)</f>
        <v>2.25</v>
      </c>
      <c r="R78" s="1085">
        <f>Q78*1.02*1.05*$R$15</f>
        <v>2.7278370000000001</v>
      </c>
      <c r="S78" s="1109" t="s">
        <v>3558</v>
      </c>
      <c r="T78" s="1112" t="s">
        <v>3169</v>
      </c>
      <c r="U78" s="1"/>
    </row>
    <row r="79" spans="1:21" s="2" customFormat="1" ht="9.75" customHeight="1">
      <c r="A79" s="1281"/>
      <c r="B79" s="1083"/>
      <c r="C79" s="1083"/>
      <c r="D79" s="1084"/>
      <c r="E79" s="1218"/>
      <c r="F79" s="1092"/>
      <c r="G79" s="1092"/>
      <c r="H79" s="1085"/>
      <c r="I79" s="1092"/>
      <c r="J79" s="1085"/>
      <c r="K79" s="3" t="s">
        <v>6</v>
      </c>
      <c r="L79" s="82"/>
      <c r="M79" s="82"/>
      <c r="N79" s="346"/>
      <c r="O79" s="679">
        <f t="shared" si="28"/>
        <v>0</v>
      </c>
      <c r="P79" s="1085"/>
      <c r="Q79" s="1085"/>
      <c r="R79" s="1085"/>
      <c r="S79" s="1110"/>
      <c r="T79" s="1113"/>
      <c r="U79" s="1"/>
    </row>
    <row r="80" spans="1:21" s="2" customFormat="1" ht="9.75" customHeight="1">
      <c r="A80" s="1281"/>
      <c r="B80" s="1083"/>
      <c r="C80" s="1083"/>
      <c r="D80" s="1084"/>
      <c r="E80" s="1218"/>
      <c r="F80" s="1092"/>
      <c r="G80" s="1092"/>
      <c r="H80" s="1085"/>
      <c r="I80" s="1092"/>
      <c r="J80" s="1085"/>
      <c r="K80" s="3" t="s">
        <v>6</v>
      </c>
      <c r="L80" s="82"/>
      <c r="M80" s="82"/>
      <c r="N80" s="346"/>
      <c r="O80" s="679">
        <f t="shared" si="28"/>
        <v>0</v>
      </c>
      <c r="P80" s="1085"/>
      <c r="Q80" s="1085"/>
      <c r="R80" s="1085"/>
      <c r="S80" s="1110"/>
      <c r="T80" s="1113"/>
      <c r="U80" s="1"/>
    </row>
    <row r="81" spans="1:21" s="2" customFormat="1" ht="9.75" customHeight="1">
      <c r="A81" s="1281"/>
      <c r="B81" s="1083"/>
      <c r="C81" s="1083"/>
      <c r="D81" s="1084"/>
      <c r="E81" s="1218"/>
      <c r="F81" s="1092"/>
      <c r="G81" s="1092"/>
      <c r="H81" s="1085"/>
      <c r="I81" s="1092"/>
      <c r="J81" s="1085"/>
      <c r="K81" s="3"/>
      <c r="L81" s="82"/>
      <c r="M81" s="82"/>
      <c r="N81" s="346"/>
      <c r="O81" s="679">
        <f t="shared" si="28"/>
        <v>0</v>
      </c>
      <c r="P81" s="1085"/>
      <c r="Q81" s="1085"/>
      <c r="R81" s="1085"/>
      <c r="S81" s="1110"/>
      <c r="T81" s="1113"/>
      <c r="U81" s="1"/>
    </row>
    <row r="82" spans="1:21" s="2" customFormat="1" ht="9.75" customHeight="1">
      <c r="A82" s="1281"/>
      <c r="B82" s="1083"/>
      <c r="C82" s="1083"/>
      <c r="D82" s="1084"/>
      <c r="E82" s="1218"/>
      <c r="F82" s="1092"/>
      <c r="G82" s="1092"/>
      <c r="H82" s="1085"/>
      <c r="I82" s="1092"/>
      <c r="J82" s="1085"/>
      <c r="K82" s="3"/>
      <c r="L82" s="82"/>
      <c r="M82" s="82"/>
      <c r="N82" s="346"/>
      <c r="O82" s="679">
        <f t="shared" si="28"/>
        <v>0</v>
      </c>
      <c r="P82" s="1085"/>
      <c r="Q82" s="1085"/>
      <c r="R82" s="1085"/>
      <c r="S82" s="1111"/>
      <c r="T82" s="1114"/>
    </row>
    <row r="83" spans="1:21" s="2" customFormat="1" ht="9.75" customHeight="1">
      <c r="A83" s="1281">
        <f t="shared" ref="A83:A88" si="36">+A78+1</f>
        <v>13</v>
      </c>
      <c r="B83" s="1083" t="s">
        <v>32</v>
      </c>
      <c r="C83" s="1083" t="s">
        <v>3788</v>
      </c>
      <c r="D83" s="1084" t="s">
        <v>19</v>
      </c>
      <c r="E83" s="1218">
        <v>4</v>
      </c>
      <c r="F83" s="1092">
        <f>H83+J83+R83</f>
        <v>7.1248686760000011</v>
      </c>
      <c r="G83" s="1092">
        <v>0.97</v>
      </c>
      <c r="H83" s="1085">
        <f>G83*$P$9/1000</f>
        <v>2.3846867999999999</v>
      </c>
      <c r="I83" s="1092">
        <v>0.13</v>
      </c>
      <c r="J83" s="1085">
        <f>I83*$P$10/1000</f>
        <v>0.39625299999999997</v>
      </c>
      <c r="K83" s="3" t="s">
        <v>3788</v>
      </c>
      <c r="L83" s="82" t="s">
        <v>19</v>
      </c>
      <c r="M83" s="82">
        <v>1</v>
      </c>
      <c r="N83" s="346">
        <v>3.5830000000000002</v>
      </c>
      <c r="O83" s="679">
        <f t="shared" si="28"/>
        <v>3.5830000000000002</v>
      </c>
      <c r="P83" s="1085">
        <f>E83*F83</f>
        <v>28.499474704000004</v>
      </c>
      <c r="Q83" s="1085">
        <f>SUM(O83:O87)</f>
        <v>3.5830000000000002</v>
      </c>
      <c r="R83" s="1085">
        <f>Q83*1.02*1.05*$R$15</f>
        <v>4.3439288760000014</v>
      </c>
      <c r="S83" s="1109" t="s">
        <v>3789</v>
      </c>
      <c r="T83" s="1112" t="s">
        <v>3169</v>
      </c>
    </row>
    <row r="84" spans="1:21" s="2" customFormat="1" ht="9.75" customHeight="1">
      <c r="A84" s="1281"/>
      <c r="B84" s="1083"/>
      <c r="C84" s="1083"/>
      <c r="D84" s="1084"/>
      <c r="E84" s="1218"/>
      <c r="F84" s="1092"/>
      <c r="G84" s="1092"/>
      <c r="H84" s="1085"/>
      <c r="I84" s="1092"/>
      <c r="J84" s="1085"/>
      <c r="K84" s="3" t="s">
        <v>6</v>
      </c>
      <c r="L84" s="82"/>
      <c r="M84" s="82"/>
      <c r="N84" s="346"/>
      <c r="O84" s="679">
        <f t="shared" si="28"/>
        <v>0</v>
      </c>
      <c r="P84" s="1085"/>
      <c r="Q84" s="1085"/>
      <c r="R84" s="1085"/>
      <c r="S84" s="1110"/>
      <c r="T84" s="1113"/>
      <c r="U84" s="1293" t="s">
        <v>3548</v>
      </c>
    </row>
    <row r="85" spans="1:21" s="2" customFormat="1" ht="9.75" customHeight="1">
      <c r="A85" s="1281"/>
      <c r="B85" s="1083"/>
      <c r="C85" s="1083"/>
      <c r="D85" s="1084"/>
      <c r="E85" s="1218"/>
      <c r="F85" s="1092"/>
      <c r="G85" s="1092"/>
      <c r="H85" s="1085"/>
      <c r="I85" s="1092"/>
      <c r="J85" s="1085"/>
      <c r="K85" s="3" t="s">
        <v>6</v>
      </c>
      <c r="L85" s="82"/>
      <c r="M85" s="82"/>
      <c r="N85" s="346"/>
      <c r="O85" s="679">
        <f t="shared" si="28"/>
        <v>0</v>
      </c>
      <c r="P85" s="1085"/>
      <c r="Q85" s="1085"/>
      <c r="R85" s="1085"/>
      <c r="S85" s="1110"/>
      <c r="T85" s="1113"/>
      <c r="U85" s="1294"/>
    </row>
    <row r="86" spans="1:21" s="2" customFormat="1" ht="9.75" customHeight="1">
      <c r="A86" s="1281"/>
      <c r="B86" s="1083"/>
      <c r="C86" s="1083"/>
      <c r="D86" s="1084"/>
      <c r="E86" s="1218"/>
      <c r="F86" s="1092"/>
      <c r="G86" s="1092"/>
      <c r="H86" s="1085"/>
      <c r="I86" s="1092"/>
      <c r="J86" s="1085"/>
      <c r="K86" s="3"/>
      <c r="L86" s="82"/>
      <c r="M86" s="82"/>
      <c r="N86" s="346"/>
      <c r="O86" s="679">
        <f t="shared" si="28"/>
        <v>0</v>
      </c>
      <c r="P86" s="1085"/>
      <c r="Q86" s="1085"/>
      <c r="R86" s="1085"/>
      <c r="S86" s="1110"/>
      <c r="T86" s="1113"/>
    </row>
    <row r="87" spans="1:21" s="2" customFormat="1" ht="9.75" customHeight="1">
      <c r="A87" s="1281"/>
      <c r="B87" s="1083"/>
      <c r="C87" s="1083"/>
      <c r="D87" s="1084"/>
      <c r="E87" s="1218"/>
      <c r="F87" s="1092"/>
      <c r="G87" s="1092"/>
      <c r="H87" s="1085"/>
      <c r="I87" s="1092"/>
      <c r="J87" s="1085"/>
      <c r="K87" s="3"/>
      <c r="L87" s="82"/>
      <c r="M87" s="82"/>
      <c r="N87" s="346"/>
      <c r="O87" s="679">
        <f t="shared" si="28"/>
        <v>0</v>
      </c>
      <c r="P87" s="1085"/>
      <c r="Q87" s="1085"/>
      <c r="R87" s="1085"/>
      <c r="S87" s="1111"/>
      <c r="T87" s="1114"/>
    </row>
    <row r="88" spans="1:21" s="2" customFormat="1" ht="9.75" customHeight="1">
      <c r="A88" s="1281">
        <f t="shared" si="36"/>
        <v>14</v>
      </c>
      <c r="B88" s="1083" t="s">
        <v>32</v>
      </c>
      <c r="C88" s="1083" t="s">
        <v>3556</v>
      </c>
      <c r="D88" s="1084" t="s">
        <v>19</v>
      </c>
      <c r="E88" s="1218">
        <v>6</v>
      </c>
      <c r="F88" s="1092">
        <f>H88+J88+R88</f>
        <v>8.7421729240000019</v>
      </c>
      <c r="G88" s="1092">
        <v>0.97</v>
      </c>
      <c r="H88" s="1085">
        <f>G88*$P$9/1000</f>
        <v>2.3846867999999999</v>
      </c>
      <c r="I88" s="1092">
        <v>0.13</v>
      </c>
      <c r="J88" s="1085">
        <f>I88*$P$10/1000</f>
        <v>0.39625299999999997</v>
      </c>
      <c r="K88" s="3" t="s">
        <v>3556</v>
      </c>
      <c r="L88" s="82" t="s">
        <v>19</v>
      </c>
      <c r="M88" s="82">
        <v>1</v>
      </c>
      <c r="N88" s="346">
        <v>4.9169999999999998</v>
      </c>
      <c r="O88" s="679">
        <f t="shared" si="28"/>
        <v>4.9169999999999998</v>
      </c>
      <c r="P88" s="1085">
        <f>E88*F88</f>
        <v>52.453037544000011</v>
      </c>
      <c r="Q88" s="1085">
        <f>SUM(O88:O92)</f>
        <v>4.9169999999999998</v>
      </c>
      <c r="R88" s="1085">
        <f>Q88*1.02*1.05*$R$15</f>
        <v>5.9612331240000014</v>
      </c>
      <c r="S88" s="1109" t="s">
        <v>3557</v>
      </c>
      <c r="T88" s="1112" t="s">
        <v>3169</v>
      </c>
    </row>
    <row r="89" spans="1:21" s="2" customFormat="1" ht="9.75" customHeight="1">
      <c r="A89" s="1281"/>
      <c r="B89" s="1083"/>
      <c r="C89" s="1083"/>
      <c r="D89" s="1084"/>
      <c r="E89" s="1218"/>
      <c r="F89" s="1092"/>
      <c r="G89" s="1092"/>
      <c r="H89" s="1085"/>
      <c r="I89" s="1092"/>
      <c r="J89" s="1085"/>
      <c r="K89" s="3" t="s">
        <v>6</v>
      </c>
      <c r="L89" s="82"/>
      <c r="M89" s="82"/>
      <c r="N89" s="346"/>
      <c r="O89" s="679">
        <f t="shared" si="28"/>
        <v>0</v>
      </c>
      <c r="P89" s="1085"/>
      <c r="Q89" s="1085"/>
      <c r="R89" s="1085"/>
      <c r="S89" s="1110"/>
      <c r="T89" s="1113"/>
    </row>
    <row r="90" spans="1:21" s="2" customFormat="1" ht="9.75" customHeight="1">
      <c r="A90" s="1281"/>
      <c r="B90" s="1083"/>
      <c r="C90" s="1083"/>
      <c r="D90" s="1084"/>
      <c r="E90" s="1218"/>
      <c r="F90" s="1092"/>
      <c r="G90" s="1092"/>
      <c r="H90" s="1085"/>
      <c r="I90" s="1092"/>
      <c r="J90" s="1085"/>
      <c r="K90" s="3" t="s">
        <v>6</v>
      </c>
      <c r="L90" s="82"/>
      <c r="M90" s="82"/>
      <c r="N90" s="346"/>
      <c r="O90" s="679">
        <f t="shared" si="28"/>
        <v>0</v>
      </c>
      <c r="P90" s="1085"/>
      <c r="Q90" s="1085"/>
      <c r="R90" s="1085"/>
      <c r="S90" s="1110"/>
      <c r="T90" s="1113"/>
    </row>
    <row r="91" spans="1:21" s="2" customFormat="1" ht="9.75" customHeight="1">
      <c r="A91" s="1281"/>
      <c r="B91" s="1083"/>
      <c r="C91" s="1083"/>
      <c r="D91" s="1084"/>
      <c r="E91" s="1218"/>
      <c r="F91" s="1092"/>
      <c r="G91" s="1092"/>
      <c r="H91" s="1085"/>
      <c r="I91" s="1092"/>
      <c r="J91" s="1085"/>
      <c r="K91" s="3"/>
      <c r="L91" s="82"/>
      <c r="M91" s="82"/>
      <c r="N91" s="346"/>
      <c r="O91" s="679">
        <f t="shared" si="28"/>
        <v>0</v>
      </c>
      <c r="P91" s="1085"/>
      <c r="Q91" s="1085"/>
      <c r="R91" s="1085"/>
      <c r="S91" s="1110"/>
      <c r="T91" s="1113"/>
    </row>
    <row r="92" spans="1:21" s="2" customFormat="1" ht="9.75" customHeight="1">
      <c r="A92" s="1281"/>
      <c r="B92" s="1083"/>
      <c r="C92" s="1083"/>
      <c r="D92" s="1084"/>
      <c r="E92" s="1218"/>
      <c r="F92" s="1092"/>
      <c r="G92" s="1092"/>
      <c r="H92" s="1085"/>
      <c r="I92" s="1092"/>
      <c r="J92" s="1085"/>
      <c r="K92" s="3"/>
      <c r="L92" s="82"/>
      <c r="M92" s="82"/>
      <c r="N92" s="346"/>
      <c r="O92" s="679">
        <f t="shared" si="28"/>
        <v>0</v>
      </c>
      <c r="P92" s="1085"/>
      <c r="Q92" s="1085"/>
      <c r="R92" s="1085"/>
      <c r="S92" s="1111"/>
      <c r="T92" s="1114"/>
    </row>
    <row r="93" spans="1:21" s="2" customFormat="1" ht="9.75" customHeight="1">
      <c r="A93" s="1281">
        <f t="shared" ref="A93" si="37">+A88+1</f>
        <v>15</v>
      </c>
      <c r="B93" s="1083" t="s">
        <v>32</v>
      </c>
      <c r="C93" s="1083" t="s">
        <v>3555</v>
      </c>
      <c r="D93" s="1084" t="s">
        <v>19</v>
      </c>
      <c r="E93" s="1218">
        <v>4</v>
      </c>
      <c r="F93" s="1092">
        <f>H93+J93+R93</f>
        <v>9.0852742000000006</v>
      </c>
      <c r="G93" s="1092">
        <v>0.97</v>
      </c>
      <c r="H93" s="1085">
        <f>G93*$P$9/1000</f>
        <v>2.3846867999999999</v>
      </c>
      <c r="I93" s="1092">
        <v>0.13</v>
      </c>
      <c r="J93" s="1085">
        <f>I93*$P$10/1000</f>
        <v>0.39625299999999997</v>
      </c>
      <c r="K93" s="3" t="s">
        <v>3555</v>
      </c>
      <c r="L93" s="82" t="s">
        <v>19</v>
      </c>
      <c r="M93" s="82">
        <v>1</v>
      </c>
      <c r="N93" s="346">
        <v>5.2</v>
      </c>
      <c r="O93" s="679">
        <f t="shared" si="28"/>
        <v>5.2</v>
      </c>
      <c r="P93" s="1085">
        <f>E93*F93</f>
        <v>36.341096800000003</v>
      </c>
      <c r="Q93" s="1085">
        <f>SUM(O93:O97)</f>
        <v>5.2</v>
      </c>
      <c r="R93" s="1085">
        <f>Q93*1.02*1.05*$R$15</f>
        <v>6.304334400000001</v>
      </c>
      <c r="S93" s="1109" t="s">
        <v>3559</v>
      </c>
      <c r="T93" s="1112" t="s">
        <v>3169</v>
      </c>
    </row>
    <row r="94" spans="1:21" s="2" customFormat="1" ht="9.75" customHeight="1">
      <c r="A94" s="1281"/>
      <c r="B94" s="1083"/>
      <c r="C94" s="1083"/>
      <c r="D94" s="1084"/>
      <c r="E94" s="1218"/>
      <c r="F94" s="1092"/>
      <c r="G94" s="1092"/>
      <c r="H94" s="1085"/>
      <c r="I94" s="1092"/>
      <c r="J94" s="1085"/>
      <c r="K94" s="3" t="s">
        <v>6</v>
      </c>
      <c r="L94" s="82"/>
      <c r="M94" s="82"/>
      <c r="N94" s="346"/>
      <c r="O94" s="679">
        <f t="shared" si="28"/>
        <v>0</v>
      </c>
      <c r="P94" s="1085"/>
      <c r="Q94" s="1085"/>
      <c r="R94" s="1085"/>
      <c r="S94" s="1110"/>
      <c r="T94" s="1113"/>
    </row>
    <row r="95" spans="1:21" s="2" customFormat="1" ht="9.75" customHeight="1">
      <c r="A95" s="1281"/>
      <c r="B95" s="1083"/>
      <c r="C95" s="1083"/>
      <c r="D95" s="1084"/>
      <c r="E95" s="1218"/>
      <c r="F95" s="1092"/>
      <c r="G95" s="1092"/>
      <c r="H95" s="1085"/>
      <c r="I95" s="1092"/>
      <c r="J95" s="1085"/>
      <c r="K95" s="3" t="s">
        <v>6</v>
      </c>
      <c r="L95" s="82"/>
      <c r="M95" s="82"/>
      <c r="N95" s="346"/>
      <c r="O95" s="679">
        <f t="shared" si="28"/>
        <v>0</v>
      </c>
      <c r="P95" s="1085"/>
      <c r="Q95" s="1085"/>
      <c r="R95" s="1085"/>
      <c r="S95" s="1110"/>
      <c r="T95" s="1113"/>
    </row>
    <row r="96" spans="1:21" s="2" customFormat="1" ht="9.75" customHeight="1">
      <c r="A96" s="1281"/>
      <c r="B96" s="1083"/>
      <c r="C96" s="1083"/>
      <c r="D96" s="1084"/>
      <c r="E96" s="1218"/>
      <c r="F96" s="1092"/>
      <c r="G96" s="1092"/>
      <c r="H96" s="1085"/>
      <c r="I96" s="1092"/>
      <c r="J96" s="1085"/>
      <c r="K96" s="3"/>
      <c r="L96" s="82"/>
      <c r="M96" s="82"/>
      <c r="N96" s="346"/>
      <c r="O96" s="679">
        <f t="shared" si="28"/>
        <v>0</v>
      </c>
      <c r="P96" s="1085"/>
      <c r="Q96" s="1085"/>
      <c r="R96" s="1085"/>
      <c r="S96" s="1110"/>
      <c r="T96" s="1113"/>
    </row>
    <row r="97" spans="1:21" s="2" customFormat="1" ht="9.75" customHeight="1">
      <c r="A97" s="1281"/>
      <c r="B97" s="1083"/>
      <c r="C97" s="1083"/>
      <c r="D97" s="1084"/>
      <c r="E97" s="1218"/>
      <c r="F97" s="1092"/>
      <c r="G97" s="1092"/>
      <c r="H97" s="1085"/>
      <c r="I97" s="1092"/>
      <c r="J97" s="1085"/>
      <c r="K97" s="3"/>
      <c r="L97" s="82"/>
      <c r="M97" s="82"/>
      <c r="N97" s="346"/>
      <c r="O97" s="679">
        <f t="shared" si="28"/>
        <v>0</v>
      </c>
      <c r="P97" s="1085"/>
      <c r="Q97" s="1085"/>
      <c r="R97" s="1085"/>
      <c r="S97" s="1111"/>
      <c r="T97" s="1114"/>
    </row>
    <row r="98" spans="1:21" s="2" customFormat="1" ht="9.75" customHeight="1">
      <c r="A98" s="1281">
        <f t="shared" ref="A98" si="38">+A93+1</f>
        <v>16</v>
      </c>
      <c r="B98" s="1083" t="s">
        <v>32</v>
      </c>
      <c r="C98" s="1083" t="s">
        <v>3715</v>
      </c>
      <c r="D98" s="1084" t="s">
        <v>19</v>
      </c>
      <c r="E98" s="1218">
        <v>8</v>
      </c>
      <c r="F98" s="1092">
        <f>H98+J98+R98</f>
        <v>9.3277486000000014</v>
      </c>
      <c r="G98" s="1092">
        <v>0.97</v>
      </c>
      <c r="H98" s="1085">
        <f>G98*$P$9/1000</f>
        <v>2.3846867999999999</v>
      </c>
      <c r="I98" s="1092">
        <v>0.13</v>
      </c>
      <c r="J98" s="1085">
        <f>I98*$P$10/1000</f>
        <v>0.39625299999999997</v>
      </c>
      <c r="K98" s="3" t="s">
        <v>3715</v>
      </c>
      <c r="L98" s="82" t="s">
        <v>19</v>
      </c>
      <c r="M98" s="82">
        <v>1</v>
      </c>
      <c r="N98" s="346">
        <v>5.4</v>
      </c>
      <c r="O98" s="679">
        <f t="shared" si="28"/>
        <v>5.4</v>
      </c>
      <c r="P98" s="1085">
        <f>E98*F98</f>
        <v>74.621988800000011</v>
      </c>
      <c r="Q98" s="1085">
        <f>SUM(O98:O102)</f>
        <v>5.4</v>
      </c>
      <c r="R98" s="1085">
        <f>Q98*1.02*1.05*$R$15</f>
        <v>6.5468088000000018</v>
      </c>
      <c r="S98" s="1109" t="s">
        <v>3716</v>
      </c>
      <c r="T98" s="1112" t="s">
        <v>3169</v>
      </c>
    </row>
    <row r="99" spans="1:21" s="2" customFormat="1" ht="9.75" customHeight="1">
      <c r="A99" s="1281"/>
      <c r="B99" s="1083"/>
      <c r="C99" s="1083"/>
      <c r="D99" s="1084"/>
      <c r="E99" s="1218"/>
      <c r="F99" s="1092"/>
      <c r="G99" s="1092"/>
      <c r="H99" s="1085"/>
      <c r="I99" s="1092"/>
      <c r="J99" s="1085"/>
      <c r="K99" s="3" t="s">
        <v>6</v>
      </c>
      <c r="L99" s="82"/>
      <c r="M99" s="82"/>
      <c r="N99" s="346"/>
      <c r="O99" s="679">
        <f t="shared" si="28"/>
        <v>0</v>
      </c>
      <c r="P99" s="1085"/>
      <c r="Q99" s="1085"/>
      <c r="R99" s="1085"/>
      <c r="S99" s="1110"/>
      <c r="T99" s="1113"/>
    </row>
    <row r="100" spans="1:21" s="2" customFormat="1" ht="9.75" customHeight="1">
      <c r="A100" s="1281"/>
      <c r="B100" s="1083"/>
      <c r="C100" s="1083"/>
      <c r="D100" s="1084"/>
      <c r="E100" s="1218"/>
      <c r="F100" s="1092"/>
      <c r="G100" s="1092"/>
      <c r="H100" s="1085"/>
      <c r="I100" s="1092"/>
      <c r="J100" s="1085"/>
      <c r="K100" s="3" t="s">
        <v>6</v>
      </c>
      <c r="L100" s="82"/>
      <c r="M100" s="82"/>
      <c r="N100" s="346"/>
      <c r="O100" s="679">
        <f t="shared" si="28"/>
        <v>0</v>
      </c>
      <c r="P100" s="1085"/>
      <c r="Q100" s="1085"/>
      <c r="R100" s="1085"/>
      <c r="S100" s="1110"/>
      <c r="T100" s="1113"/>
    </row>
    <row r="101" spans="1:21" s="2" customFormat="1" ht="9.75" customHeight="1">
      <c r="A101" s="1281"/>
      <c r="B101" s="1083"/>
      <c r="C101" s="1083"/>
      <c r="D101" s="1084"/>
      <c r="E101" s="1218"/>
      <c r="F101" s="1092"/>
      <c r="G101" s="1092"/>
      <c r="H101" s="1085"/>
      <c r="I101" s="1092"/>
      <c r="J101" s="1085"/>
      <c r="K101" s="3"/>
      <c r="L101" s="82"/>
      <c r="M101" s="82"/>
      <c r="N101" s="346"/>
      <c r="O101" s="679">
        <f t="shared" si="28"/>
        <v>0</v>
      </c>
      <c r="P101" s="1085"/>
      <c r="Q101" s="1085"/>
      <c r="R101" s="1085"/>
      <c r="S101" s="1110"/>
      <c r="T101" s="1113"/>
    </row>
    <row r="102" spans="1:21" s="2" customFormat="1" ht="9.75" customHeight="1">
      <c r="A102" s="1281"/>
      <c r="B102" s="1083"/>
      <c r="C102" s="1083"/>
      <c r="D102" s="1084"/>
      <c r="E102" s="1218"/>
      <c r="F102" s="1092"/>
      <c r="G102" s="1092"/>
      <c r="H102" s="1085"/>
      <c r="I102" s="1092"/>
      <c r="J102" s="1085"/>
      <c r="K102" s="3"/>
      <c r="L102" s="82"/>
      <c r="M102" s="82"/>
      <c r="N102" s="346"/>
      <c r="O102" s="679">
        <f t="shared" si="28"/>
        <v>0</v>
      </c>
      <c r="P102" s="1085"/>
      <c r="Q102" s="1085"/>
      <c r="R102" s="1085"/>
      <c r="S102" s="1111"/>
      <c r="T102" s="1114"/>
    </row>
    <row r="103" spans="1:21" s="2" customFormat="1" ht="9.75" customHeight="1">
      <c r="A103" s="1281">
        <f t="shared" ref="A103" si="39">+A98+1</f>
        <v>17</v>
      </c>
      <c r="B103" s="1083" t="s">
        <v>32</v>
      </c>
      <c r="C103" s="1083" t="s">
        <v>3790</v>
      </c>
      <c r="D103" s="1084" t="s">
        <v>19</v>
      </c>
      <c r="E103" s="1218">
        <v>1</v>
      </c>
      <c r="F103" s="1092">
        <f>H103+J103+R103</f>
        <v>40.606946200000003</v>
      </c>
      <c r="G103" s="1092">
        <v>0.97</v>
      </c>
      <c r="H103" s="1085">
        <f>G103*$P$9/1000</f>
        <v>2.3846867999999999</v>
      </c>
      <c r="I103" s="1092">
        <v>0.13</v>
      </c>
      <c r="J103" s="1085">
        <f>I103*$P$10/1000</f>
        <v>0.39625299999999997</v>
      </c>
      <c r="K103" s="3" t="s">
        <v>3791</v>
      </c>
      <c r="L103" s="82" t="s">
        <v>19</v>
      </c>
      <c r="M103" s="82">
        <v>1</v>
      </c>
      <c r="N103" s="346">
        <v>31.2</v>
      </c>
      <c r="O103" s="679">
        <f t="shared" si="28"/>
        <v>31.2</v>
      </c>
      <c r="P103" s="1085">
        <f>E103*F103</f>
        <v>40.606946200000003</v>
      </c>
      <c r="Q103" s="1085">
        <f>SUM(O103:O107)</f>
        <v>31.2</v>
      </c>
      <c r="R103" s="1085">
        <f>Q103*1.02*1.05*$R$15</f>
        <v>37.826006400000004</v>
      </c>
      <c r="S103" s="1109" t="s">
        <v>3792</v>
      </c>
      <c r="T103" s="1112" t="s">
        <v>3169</v>
      </c>
    </row>
    <row r="104" spans="1:21" s="2" customFormat="1" ht="9.75" customHeight="1">
      <c r="A104" s="1281"/>
      <c r="B104" s="1083"/>
      <c r="C104" s="1083"/>
      <c r="D104" s="1084"/>
      <c r="E104" s="1218"/>
      <c r="F104" s="1092"/>
      <c r="G104" s="1092"/>
      <c r="H104" s="1085"/>
      <c r="I104" s="1092"/>
      <c r="J104" s="1085"/>
      <c r="K104" s="3" t="s">
        <v>6</v>
      </c>
      <c r="L104" s="82"/>
      <c r="M104" s="82"/>
      <c r="N104" s="346"/>
      <c r="O104" s="679">
        <f t="shared" si="28"/>
        <v>0</v>
      </c>
      <c r="P104" s="1085"/>
      <c r="Q104" s="1085"/>
      <c r="R104" s="1085"/>
      <c r="S104" s="1110"/>
      <c r="T104" s="1113"/>
      <c r="U104" s="1293" t="s">
        <v>3548</v>
      </c>
    </row>
    <row r="105" spans="1:21" s="2" customFormat="1" ht="9.75" customHeight="1">
      <c r="A105" s="1281"/>
      <c r="B105" s="1083"/>
      <c r="C105" s="1083"/>
      <c r="D105" s="1084"/>
      <c r="E105" s="1218"/>
      <c r="F105" s="1092"/>
      <c r="G105" s="1092"/>
      <c r="H105" s="1085"/>
      <c r="I105" s="1092"/>
      <c r="J105" s="1085"/>
      <c r="K105" s="3" t="s">
        <v>6</v>
      </c>
      <c r="L105" s="82"/>
      <c r="M105" s="82"/>
      <c r="N105" s="346"/>
      <c r="O105" s="679">
        <f t="shared" si="28"/>
        <v>0</v>
      </c>
      <c r="P105" s="1085"/>
      <c r="Q105" s="1085"/>
      <c r="R105" s="1085"/>
      <c r="S105" s="1110"/>
      <c r="T105" s="1113"/>
      <c r="U105" s="1294"/>
    </row>
    <row r="106" spans="1:21" s="2" customFormat="1" ht="9.75" customHeight="1">
      <c r="A106" s="1281"/>
      <c r="B106" s="1083"/>
      <c r="C106" s="1083"/>
      <c r="D106" s="1084"/>
      <c r="E106" s="1218"/>
      <c r="F106" s="1092"/>
      <c r="G106" s="1092"/>
      <c r="H106" s="1085"/>
      <c r="I106" s="1092"/>
      <c r="J106" s="1085"/>
      <c r="K106" s="3"/>
      <c r="L106" s="82"/>
      <c r="M106" s="82"/>
      <c r="N106" s="346"/>
      <c r="O106" s="679">
        <f t="shared" si="28"/>
        <v>0</v>
      </c>
      <c r="P106" s="1085"/>
      <c r="Q106" s="1085"/>
      <c r="R106" s="1085"/>
      <c r="S106" s="1110"/>
      <c r="T106" s="1113"/>
    </row>
    <row r="107" spans="1:21" s="2" customFormat="1" ht="9.75" customHeight="1">
      <c r="A107" s="1281"/>
      <c r="B107" s="1083"/>
      <c r="C107" s="1083"/>
      <c r="D107" s="1084"/>
      <c r="E107" s="1218"/>
      <c r="F107" s="1092"/>
      <c r="G107" s="1092"/>
      <c r="H107" s="1085"/>
      <c r="I107" s="1092"/>
      <c r="J107" s="1085"/>
      <c r="K107" s="3"/>
      <c r="L107" s="82"/>
      <c r="M107" s="82"/>
      <c r="N107" s="346"/>
      <c r="O107" s="679">
        <f t="shared" si="28"/>
        <v>0</v>
      </c>
      <c r="P107" s="1085"/>
      <c r="Q107" s="1085"/>
      <c r="R107" s="1085"/>
      <c r="S107" s="1111"/>
      <c r="T107" s="1114"/>
    </row>
    <row r="108" spans="1:21" s="2" customFormat="1" ht="10.5" customHeight="1">
      <c r="A108" s="1295">
        <f>+A103+1</f>
        <v>18</v>
      </c>
      <c r="B108" s="1296" t="s">
        <v>3542</v>
      </c>
      <c r="C108" s="1297" t="s">
        <v>3721</v>
      </c>
      <c r="D108" s="1296" t="s">
        <v>19</v>
      </c>
      <c r="E108" s="1298">
        <v>1</v>
      </c>
      <c r="F108" s="1093">
        <f>H108+J108+R108</f>
        <v>116.36323860000002</v>
      </c>
      <c r="G108" s="1299">
        <v>7.89</v>
      </c>
      <c r="H108" s="1093">
        <f>G108*$P$9/1000</f>
        <v>19.3970916</v>
      </c>
      <c r="I108" s="1299">
        <v>0.39</v>
      </c>
      <c r="J108" s="1093">
        <f>I108*$P$10/1000</f>
        <v>1.1887590000000001</v>
      </c>
      <c r="K108" s="3" t="s">
        <v>3722</v>
      </c>
      <c r="L108" s="82" t="s">
        <v>19</v>
      </c>
      <c r="M108" s="82">
        <v>1</v>
      </c>
      <c r="N108" s="346">
        <f>64+15</f>
        <v>79</v>
      </c>
      <c r="O108" s="681">
        <f>M108*N108</f>
        <v>79</v>
      </c>
      <c r="P108" s="1085">
        <f>E108*F108</f>
        <v>116.36323860000002</v>
      </c>
      <c r="Q108" s="1085">
        <f>SUM(O108:O112)</f>
        <v>79</v>
      </c>
      <c r="R108" s="1093">
        <f>Q108*1.02*1.05*$R$15</f>
        <v>95.777388000000016</v>
      </c>
      <c r="S108" s="1297" t="s">
        <v>3723</v>
      </c>
      <c r="T108" s="1112" t="s">
        <v>3169</v>
      </c>
      <c r="U108" s="720"/>
    </row>
    <row r="109" spans="1:21" s="2" customFormat="1" ht="10.5" customHeight="1">
      <c r="A109" s="1295"/>
      <c r="B109" s="1296"/>
      <c r="C109" s="1297"/>
      <c r="D109" s="1296"/>
      <c r="E109" s="1298"/>
      <c r="F109" s="1093"/>
      <c r="G109" s="1299"/>
      <c r="H109" s="1093"/>
      <c r="I109" s="1299"/>
      <c r="J109" s="1093"/>
      <c r="K109" s="97"/>
      <c r="L109" s="97"/>
      <c r="M109" s="97"/>
      <c r="N109" s="97"/>
      <c r="O109" s="681">
        <f>M109*N109</f>
        <v>0</v>
      </c>
      <c r="P109" s="1085"/>
      <c r="Q109" s="1085"/>
      <c r="R109" s="1093"/>
      <c r="S109" s="1297"/>
      <c r="T109" s="1113"/>
    </row>
    <row r="110" spans="1:21" s="2" customFormat="1" ht="10.5" customHeight="1">
      <c r="A110" s="1295"/>
      <c r="B110" s="1296"/>
      <c r="C110" s="1297"/>
      <c r="D110" s="1296"/>
      <c r="E110" s="1298"/>
      <c r="F110" s="1093"/>
      <c r="G110" s="1299"/>
      <c r="H110" s="1093"/>
      <c r="I110" s="1299"/>
      <c r="J110" s="1093"/>
      <c r="K110" s="97"/>
      <c r="L110" s="97"/>
      <c r="M110" s="97"/>
      <c r="N110" s="97"/>
      <c r="O110" s="681">
        <f>M110*N110</f>
        <v>0</v>
      </c>
      <c r="P110" s="1085"/>
      <c r="Q110" s="1085"/>
      <c r="R110" s="1093"/>
      <c r="S110" s="1297"/>
      <c r="T110" s="1113"/>
    </row>
    <row r="111" spans="1:21" s="2" customFormat="1" ht="10.5" customHeight="1">
      <c r="A111" s="1295"/>
      <c r="B111" s="1296"/>
      <c r="C111" s="1297"/>
      <c r="D111" s="1296"/>
      <c r="E111" s="1298"/>
      <c r="F111" s="1093"/>
      <c r="G111" s="1299"/>
      <c r="H111" s="1093"/>
      <c r="I111" s="1299"/>
      <c r="J111" s="1093"/>
      <c r="K111" s="97"/>
      <c r="L111" s="97"/>
      <c r="M111" s="97"/>
      <c r="N111" s="97"/>
      <c r="O111" s="681">
        <f>M111*N111</f>
        <v>0</v>
      </c>
      <c r="P111" s="1085"/>
      <c r="Q111" s="1085"/>
      <c r="R111" s="1093"/>
      <c r="S111" s="1297"/>
      <c r="T111" s="1113"/>
    </row>
    <row r="112" spans="1:21" s="2" customFormat="1" ht="10.5" customHeight="1">
      <c r="A112" s="1295"/>
      <c r="B112" s="1296"/>
      <c r="C112" s="1297"/>
      <c r="D112" s="1296"/>
      <c r="E112" s="1298"/>
      <c r="F112" s="1093"/>
      <c r="G112" s="1299"/>
      <c r="H112" s="1093"/>
      <c r="I112" s="1299"/>
      <c r="J112" s="1093"/>
      <c r="K112" s="97"/>
      <c r="L112" s="97"/>
      <c r="M112" s="97"/>
      <c r="N112" s="97"/>
      <c r="O112" s="681">
        <f>M112*N112</f>
        <v>0</v>
      </c>
      <c r="P112" s="1085"/>
      <c r="Q112" s="1085"/>
      <c r="R112" s="1093"/>
      <c r="S112" s="1297"/>
      <c r="T112" s="1114"/>
    </row>
    <row r="113" spans="1:20" s="2" customFormat="1" ht="9.75" customHeight="1">
      <c r="A113" s="1281">
        <f>+A108+1</f>
        <v>19</v>
      </c>
      <c r="B113" s="1287" t="s">
        <v>3545</v>
      </c>
      <c r="C113" s="1286" t="s">
        <v>3560</v>
      </c>
      <c r="D113" s="1291" t="s">
        <v>120</v>
      </c>
      <c r="E113" s="1292">
        <f>+E118*0.28</f>
        <v>96.600000000000009</v>
      </c>
      <c r="F113" s="1085">
        <f>H113+J113+R113</f>
        <v>0.79749599999999998</v>
      </c>
      <c r="G113" s="1289">
        <v>0.25</v>
      </c>
      <c r="H113" s="1085">
        <f>G113*$P$9/1000</f>
        <v>0.61460999999999999</v>
      </c>
      <c r="I113" s="1289">
        <v>0.06</v>
      </c>
      <c r="J113" s="1125">
        <f>I113*$P$10/1000</f>
        <v>0.18288599999999999</v>
      </c>
      <c r="K113" s="716"/>
      <c r="L113" s="304"/>
      <c r="M113" s="304"/>
      <c r="N113" s="304"/>
      <c r="O113" s="679">
        <f t="shared" ref="O113:O181" si="40">M113*N113</f>
        <v>0</v>
      </c>
      <c r="P113" s="1085">
        <f t="shared" ref="P113" si="41">E113*F113</f>
        <v>77.038113600000003</v>
      </c>
      <c r="Q113" s="1085">
        <f t="shared" ref="Q113" si="42">SUM(O113:O117)</f>
        <v>0</v>
      </c>
      <c r="R113" s="1085">
        <f>Q113*1.02*1.05*$R$15</f>
        <v>0</v>
      </c>
      <c r="S113" s="1109" t="s">
        <v>3561</v>
      </c>
      <c r="T113" s="1112" t="s">
        <v>3522</v>
      </c>
    </row>
    <row r="114" spans="1:20" s="2" customFormat="1" ht="9.75" customHeight="1">
      <c r="A114" s="1281"/>
      <c r="B114" s="1287"/>
      <c r="C114" s="1286"/>
      <c r="D114" s="1291"/>
      <c r="E114" s="1292"/>
      <c r="F114" s="1085"/>
      <c r="G114" s="1289"/>
      <c r="H114" s="1085"/>
      <c r="I114" s="1289"/>
      <c r="J114" s="1126"/>
      <c r="K114" s="716"/>
      <c r="L114" s="304"/>
      <c r="M114" s="304"/>
      <c r="N114" s="304"/>
      <c r="O114" s="679">
        <f t="shared" si="40"/>
        <v>0</v>
      </c>
      <c r="P114" s="1085"/>
      <c r="Q114" s="1085"/>
      <c r="R114" s="1085"/>
      <c r="S114" s="1110"/>
      <c r="T114" s="1113"/>
    </row>
    <row r="115" spans="1:20" s="2" customFormat="1" ht="9.75" customHeight="1">
      <c r="A115" s="1281"/>
      <c r="B115" s="1287"/>
      <c r="C115" s="1286"/>
      <c r="D115" s="1291"/>
      <c r="E115" s="1292"/>
      <c r="F115" s="1085"/>
      <c r="G115" s="1289"/>
      <c r="H115" s="1085"/>
      <c r="I115" s="1289"/>
      <c r="J115" s="1126"/>
      <c r="K115" s="716"/>
      <c r="L115" s="304"/>
      <c r="M115" s="304"/>
      <c r="N115" s="304"/>
      <c r="O115" s="679">
        <f t="shared" si="40"/>
        <v>0</v>
      </c>
      <c r="P115" s="1085"/>
      <c r="Q115" s="1085"/>
      <c r="R115" s="1085"/>
      <c r="S115" s="1110"/>
      <c r="T115" s="1113"/>
    </row>
    <row r="116" spans="1:20" s="2" customFormat="1" ht="9.75" customHeight="1">
      <c r="A116" s="1281"/>
      <c r="B116" s="1287"/>
      <c r="C116" s="1286"/>
      <c r="D116" s="1291"/>
      <c r="E116" s="1292"/>
      <c r="F116" s="1085"/>
      <c r="G116" s="1289"/>
      <c r="H116" s="1085"/>
      <c r="I116" s="1289"/>
      <c r="J116" s="1126"/>
      <c r="K116" s="716"/>
      <c r="L116" s="304"/>
      <c r="M116" s="304"/>
      <c r="N116" s="304"/>
      <c r="O116" s="679">
        <f t="shared" si="40"/>
        <v>0</v>
      </c>
      <c r="P116" s="1085"/>
      <c r="Q116" s="1085"/>
      <c r="R116" s="1085"/>
      <c r="S116" s="1110"/>
      <c r="T116" s="1113"/>
    </row>
    <row r="117" spans="1:20" s="2" customFormat="1" ht="9.75" customHeight="1">
      <c r="A117" s="1281"/>
      <c r="B117" s="1287"/>
      <c r="C117" s="1286"/>
      <c r="D117" s="1291"/>
      <c r="E117" s="1292"/>
      <c r="F117" s="1085"/>
      <c r="G117" s="1289"/>
      <c r="H117" s="1085"/>
      <c r="I117" s="1289"/>
      <c r="J117" s="1127"/>
      <c r="K117" s="716"/>
      <c r="L117" s="304"/>
      <c r="M117" s="304"/>
      <c r="N117" s="304"/>
      <c r="O117" s="679">
        <f t="shared" si="40"/>
        <v>0</v>
      </c>
      <c r="P117" s="1085"/>
      <c r="Q117" s="1085"/>
      <c r="R117" s="1085"/>
      <c r="S117" s="1111"/>
      <c r="T117" s="1114"/>
    </row>
    <row r="118" spans="1:20" s="2" customFormat="1" ht="9.75" customHeight="1">
      <c r="A118" s="1281">
        <f t="shared" ref="A118" si="43">+A113+1</f>
        <v>20</v>
      </c>
      <c r="B118" s="1287" t="s">
        <v>27</v>
      </c>
      <c r="C118" s="1286" t="s">
        <v>3515</v>
      </c>
      <c r="D118" s="1291" t="s">
        <v>121</v>
      </c>
      <c r="E118" s="1288">
        <v>345</v>
      </c>
      <c r="F118" s="1085">
        <f>H118+J118+R118</f>
        <v>4.8494880000000009</v>
      </c>
      <c r="G118" s="1289">
        <v>0</v>
      </c>
      <c r="H118" s="1085">
        <f>G118*$P$9/1000</f>
        <v>0</v>
      </c>
      <c r="I118" s="1289">
        <v>0</v>
      </c>
      <c r="J118" s="1125">
        <f>I118*$P$10/1000</f>
        <v>0</v>
      </c>
      <c r="K118" s="716" t="s">
        <v>3129</v>
      </c>
      <c r="L118" s="304" t="s">
        <v>121</v>
      </c>
      <c r="M118" s="304">
        <v>1</v>
      </c>
      <c r="N118" s="304">
        <v>4</v>
      </c>
      <c r="O118" s="679">
        <f t="shared" si="40"/>
        <v>4</v>
      </c>
      <c r="P118" s="1085">
        <f t="shared" ref="P118" si="44">E118*F118</f>
        <v>1673.0733600000003</v>
      </c>
      <c r="Q118" s="1085">
        <f t="shared" ref="Q118" si="45">SUM(O118:O122)</f>
        <v>4</v>
      </c>
      <c r="R118" s="1085">
        <f>Q118*1.02*1.05*$R$15</f>
        <v>4.8494880000000009</v>
      </c>
      <c r="S118" s="1109" t="s">
        <v>3514</v>
      </c>
      <c r="T118" s="1112" t="s">
        <v>3523</v>
      </c>
    </row>
    <row r="119" spans="1:20" s="2" customFormat="1" ht="9.75" customHeight="1">
      <c r="A119" s="1281"/>
      <c r="B119" s="1287"/>
      <c r="C119" s="1286"/>
      <c r="D119" s="1291"/>
      <c r="E119" s="1288"/>
      <c r="F119" s="1085"/>
      <c r="G119" s="1289"/>
      <c r="H119" s="1085"/>
      <c r="I119" s="1289"/>
      <c r="J119" s="1126"/>
      <c r="K119" s="716"/>
      <c r="L119" s="304"/>
      <c r="M119" s="304"/>
      <c r="N119" s="304"/>
      <c r="O119" s="679">
        <f t="shared" si="40"/>
        <v>0</v>
      </c>
      <c r="P119" s="1085"/>
      <c r="Q119" s="1085"/>
      <c r="R119" s="1085"/>
      <c r="S119" s="1110"/>
      <c r="T119" s="1113"/>
    </row>
    <row r="120" spans="1:20" s="2" customFormat="1" ht="9.75" customHeight="1">
      <c r="A120" s="1281"/>
      <c r="B120" s="1287"/>
      <c r="C120" s="1286"/>
      <c r="D120" s="1291"/>
      <c r="E120" s="1288"/>
      <c r="F120" s="1085"/>
      <c r="G120" s="1289"/>
      <c r="H120" s="1085"/>
      <c r="I120" s="1289"/>
      <c r="J120" s="1126"/>
      <c r="K120" s="716"/>
      <c r="L120" s="304"/>
      <c r="M120" s="304"/>
      <c r="N120" s="304"/>
      <c r="O120" s="679">
        <f t="shared" si="40"/>
        <v>0</v>
      </c>
      <c r="P120" s="1085"/>
      <c r="Q120" s="1085"/>
      <c r="R120" s="1085"/>
      <c r="S120" s="1110"/>
      <c r="T120" s="1113"/>
    </row>
    <row r="121" spans="1:20" s="2" customFormat="1" ht="9.75" customHeight="1">
      <c r="A121" s="1281"/>
      <c r="B121" s="1287"/>
      <c r="C121" s="1286"/>
      <c r="D121" s="1291"/>
      <c r="E121" s="1288"/>
      <c r="F121" s="1085"/>
      <c r="G121" s="1289"/>
      <c r="H121" s="1085"/>
      <c r="I121" s="1289"/>
      <c r="J121" s="1126"/>
      <c r="K121" s="716"/>
      <c r="L121" s="304"/>
      <c r="M121" s="304"/>
      <c r="N121" s="304"/>
      <c r="O121" s="679">
        <f t="shared" si="40"/>
        <v>0</v>
      </c>
      <c r="P121" s="1085"/>
      <c r="Q121" s="1085"/>
      <c r="R121" s="1085"/>
      <c r="S121" s="1110"/>
      <c r="T121" s="1113"/>
    </row>
    <row r="122" spans="1:20" s="2" customFormat="1" ht="9.75" customHeight="1">
      <c r="A122" s="1281"/>
      <c r="B122" s="1287"/>
      <c r="C122" s="1286"/>
      <c r="D122" s="1291"/>
      <c r="E122" s="1288"/>
      <c r="F122" s="1085"/>
      <c r="G122" s="1289"/>
      <c r="H122" s="1085"/>
      <c r="I122" s="1289"/>
      <c r="J122" s="1127"/>
      <c r="K122" s="716"/>
      <c r="L122" s="304"/>
      <c r="M122" s="304"/>
      <c r="N122" s="304"/>
      <c r="O122" s="679">
        <f t="shared" si="40"/>
        <v>0</v>
      </c>
      <c r="P122" s="1085"/>
      <c r="Q122" s="1085"/>
      <c r="R122" s="1085"/>
      <c r="S122" s="1111"/>
      <c r="T122" s="1114"/>
    </row>
    <row r="123" spans="1:20" s="2" customFormat="1" ht="9.75" customHeight="1">
      <c r="A123" s="1281">
        <f t="shared" ref="A123:A183" si="46">+A118+1</f>
        <v>21</v>
      </c>
      <c r="B123" s="1083" t="s">
        <v>32</v>
      </c>
      <c r="C123" s="1083" t="s">
        <v>3724</v>
      </c>
      <c r="D123" s="1084" t="s">
        <v>19</v>
      </c>
      <c r="E123" s="1218">
        <v>76</v>
      </c>
      <c r="F123" s="1092">
        <f>H123+J123+R123</f>
        <v>6.0785916400000009</v>
      </c>
      <c r="G123" s="1092">
        <v>0.97</v>
      </c>
      <c r="H123" s="1085">
        <f>G123*$P$9/1000</f>
        <v>2.3846867999999999</v>
      </c>
      <c r="I123" s="1092">
        <v>0.13</v>
      </c>
      <c r="J123" s="1125">
        <f>I123*$P$10/1000</f>
        <v>0.39625299999999997</v>
      </c>
      <c r="K123" s="3" t="s">
        <v>3562</v>
      </c>
      <c r="L123" s="82" t="s">
        <v>19</v>
      </c>
      <c r="M123" s="82">
        <v>1</v>
      </c>
      <c r="N123" s="346">
        <v>2.72</v>
      </c>
      <c r="O123" s="679">
        <f t="shared" si="40"/>
        <v>2.72</v>
      </c>
      <c r="P123" s="1085">
        <f t="shared" ref="P123" si="47">E123*F123</f>
        <v>461.97296464000004</v>
      </c>
      <c r="Q123" s="1085">
        <f t="shared" ref="Q123" si="48">SUM(O123:O127)</f>
        <v>2.72</v>
      </c>
      <c r="R123" s="1085">
        <f>Q123*1.02*1.05*$R$15</f>
        <v>3.2976518400000012</v>
      </c>
      <c r="S123" s="1109" t="s">
        <v>3725</v>
      </c>
      <c r="T123" s="1112" t="s">
        <v>3169</v>
      </c>
    </row>
    <row r="124" spans="1:20" s="2" customFormat="1" ht="9.75" customHeight="1">
      <c r="A124" s="1281"/>
      <c r="B124" s="1083"/>
      <c r="C124" s="1083"/>
      <c r="D124" s="1084"/>
      <c r="E124" s="1218"/>
      <c r="F124" s="1092"/>
      <c r="G124" s="1092"/>
      <c r="H124" s="1085"/>
      <c r="I124" s="1092"/>
      <c r="J124" s="1126"/>
      <c r="K124" s="3"/>
      <c r="L124" s="82"/>
      <c r="M124" s="82"/>
      <c r="N124" s="346"/>
      <c r="O124" s="679">
        <f t="shared" si="40"/>
        <v>0</v>
      </c>
      <c r="P124" s="1085"/>
      <c r="Q124" s="1085"/>
      <c r="R124" s="1085"/>
      <c r="S124" s="1110"/>
      <c r="T124" s="1113"/>
    </row>
    <row r="125" spans="1:20" s="2" customFormat="1" ht="9.75" customHeight="1">
      <c r="A125" s="1281"/>
      <c r="B125" s="1083"/>
      <c r="C125" s="1083"/>
      <c r="D125" s="1084"/>
      <c r="E125" s="1218"/>
      <c r="F125" s="1092"/>
      <c r="G125" s="1092"/>
      <c r="H125" s="1085"/>
      <c r="I125" s="1092"/>
      <c r="J125" s="1126"/>
      <c r="K125" s="3"/>
      <c r="L125" s="82"/>
      <c r="M125" s="82"/>
      <c r="N125" s="346"/>
      <c r="O125" s="679">
        <f t="shared" si="40"/>
        <v>0</v>
      </c>
      <c r="P125" s="1085"/>
      <c r="Q125" s="1085"/>
      <c r="R125" s="1085"/>
      <c r="S125" s="1110"/>
      <c r="T125" s="1113"/>
    </row>
    <row r="126" spans="1:20" s="2" customFormat="1" ht="9.75" customHeight="1">
      <c r="A126" s="1281"/>
      <c r="B126" s="1083"/>
      <c r="C126" s="1083"/>
      <c r="D126" s="1084"/>
      <c r="E126" s="1218"/>
      <c r="F126" s="1092"/>
      <c r="G126" s="1092"/>
      <c r="H126" s="1085"/>
      <c r="I126" s="1092"/>
      <c r="J126" s="1126"/>
      <c r="K126" s="3"/>
      <c r="L126" s="82"/>
      <c r="M126" s="82"/>
      <c r="N126" s="346"/>
      <c r="O126" s="679">
        <f t="shared" si="40"/>
        <v>0</v>
      </c>
      <c r="P126" s="1085"/>
      <c r="Q126" s="1085"/>
      <c r="R126" s="1085"/>
      <c r="S126" s="1110"/>
      <c r="T126" s="1113"/>
    </row>
    <row r="127" spans="1:20" s="2" customFormat="1" ht="9.75" customHeight="1">
      <c r="A127" s="1281"/>
      <c r="B127" s="1083"/>
      <c r="C127" s="1083"/>
      <c r="D127" s="1084"/>
      <c r="E127" s="1218"/>
      <c r="F127" s="1092"/>
      <c r="G127" s="1092"/>
      <c r="H127" s="1085"/>
      <c r="I127" s="1092"/>
      <c r="J127" s="1127"/>
      <c r="K127" s="3"/>
      <c r="L127" s="82"/>
      <c r="M127" s="82"/>
      <c r="N127" s="346"/>
      <c r="O127" s="679">
        <f t="shared" si="40"/>
        <v>0</v>
      </c>
      <c r="P127" s="1085"/>
      <c r="Q127" s="1085"/>
      <c r="R127" s="1085"/>
      <c r="S127" s="1111"/>
      <c r="T127" s="1114"/>
    </row>
    <row r="128" spans="1:20" s="2" customFormat="1" ht="9.75" customHeight="1">
      <c r="A128" s="1281">
        <f t="shared" si="46"/>
        <v>22</v>
      </c>
      <c r="B128" s="1290" t="s">
        <v>27</v>
      </c>
      <c r="C128" s="1083" t="s">
        <v>122</v>
      </c>
      <c r="D128" s="1084" t="s">
        <v>19</v>
      </c>
      <c r="E128" s="1218">
        <v>38</v>
      </c>
      <c r="F128" s="1085">
        <f>H128+J128+R128</f>
        <v>2.1822696000000006</v>
      </c>
      <c r="G128" s="1092"/>
      <c r="H128" s="1085">
        <f>G128*$P$9/1000</f>
        <v>0</v>
      </c>
      <c r="I128" s="1092"/>
      <c r="J128" s="1125">
        <f>I128*$P$10/1000</f>
        <v>0</v>
      </c>
      <c r="K128" s="714" t="s">
        <v>122</v>
      </c>
      <c r="L128" s="84" t="s">
        <v>19</v>
      </c>
      <c r="M128" s="84">
        <v>1</v>
      </c>
      <c r="N128" s="84">
        <v>1.8</v>
      </c>
      <c r="O128" s="679">
        <f t="shared" si="40"/>
        <v>1.8</v>
      </c>
      <c r="P128" s="1085">
        <f t="shared" ref="P128" si="49">E128*F128</f>
        <v>82.926244800000021</v>
      </c>
      <c r="Q128" s="1085">
        <f t="shared" ref="Q128" si="50">SUM(O128:O132)</f>
        <v>1.8</v>
      </c>
      <c r="R128" s="1085">
        <f>Q128*1.02*1.05*$R$15</f>
        <v>2.1822696000000006</v>
      </c>
      <c r="S128" s="1109" t="s">
        <v>3516</v>
      </c>
      <c r="T128" s="1112" t="s">
        <v>3169</v>
      </c>
    </row>
    <row r="129" spans="1:20" s="2" customFormat="1" ht="9.75" customHeight="1">
      <c r="A129" s="1281"/>
      <c r="B129" s="1083"/>
      <c r="C129" s="1083"/>
      <c r="D129" s="1084"/>
      <c r="E129" s="1218"/>
      <c r="F129" s="1085"/>
      <c r="G129" s="1092"/>
      <c r="H129" s="1085"/>
      <c r="I129" s="1092"/>
      <c r="J129" s="1126"/>
      <c r="K129" s="714"/>
      <c r="L129" s="84"/>
      <c r="M129" s="84"/>
      <c r="N129" s="84"/>
      <c r="O129" s="679">
        <f t="shared" si="40"/>
        <v>0</v>
      </c>
      <c r="P129" s="1085"/>
      <c r="Q129" s="1085"/>
      <c r="R129" s="1085"/>
      <c r="S129" s="1110"/>
      <c r="T129" s="1113"/>
    </row>
    <row r="130" spans="1:20" s="2" customFormat="1" ht="9.75" customHeight="1">
      <c r="A130" s="1281"/>
      <c r="B130" s="1083"/>
      <c r="C130" s="1083"/>
      <c r="D130" s="1084"/>
      <c r="E130" s="1218"/>
      <c r="F130" s="1085"/>
      <c r="G130" s="1092"/>
      <c r="H130" s="1085"/>
      <c r="I130" s="1092"/>
      <c r="J130" s="1126"/>
      <c r="K130" s="714"/>
      <c r="L130" s="84"/>
      <c r="M130" s="84"/>
      <c r="N130" s="84"/>
      <c r="O130" s="679">
        <f t="shared" si="40"/>
        <v>0</v>
      </c>
      <c r="P130" s="1085"/>
      <c r="Q130" s="1085"/>
      <c r="R130" s="1085"/>
      <c r="S130" s="1110"/>
      <c r="T130" s="1113"/>
    </row>
    <row r="131" spans="1:20" s="2" customFormat="1" ht="9.75" customHeight="1">
      <c r="A131" s="1281"/>
      <c r="B131" s="1083"/>
      <c r="C131" s="1083"/>
      <c r="D131" s="1084"/>
      <c r="E131" s="1218"/>
      <c r="F131" s="1085"/>
      <c r="G131" s="1092"/>
      <c r="H131" s="1085"/>
      <c r="I131" s="1092"/>
      <c r="J131" s="1126"/>
      <c r="K131" s="714"/>
      <c r="L131" s="84"/>
      <c r="M131" s="84"/>
      <c r="N131" s="84"/>
      <c r="O131" s="679">
        <f t="shared" si="40"/>
        <v>0</v>
      </c>
      <c r="P131" s="1085"/>
      <c r="Q131" s="1085"/>
      <c r="R131" s="1085"/>
      <c r="S131" s="1110"/>
      <c r="T131" s="1113"/>
    </row>
    <row r="132" spans="1:20" s="2" customFormat="1" ht="9.75" customHeight="1">
      <c r="A132" s="1281"/>
      <c r="B132" s="1083"/>
      <c r="C132" s="1083"/>
      <c r="D132" s="1084"/>
      <c r="E132" s="1218"/>
      <c r="F132" s="1085"/>
      <c r="G132" s="1092"/>
      <c r="H132" s="1085"/>
      <c r="I132" s="1092"/>
      <c r="J132" s="1127"/>
      <c r="K132" s="714"/>
      <c r="L132" s="84"/>
      <c r="M132" s="84"/>
      <c r="N132" s="84"/>
      <c r="O132" s="679">
        <f t="shared" si="40"/>
        <v>0</v>
      </c>
      <c r="P132" s="1085"/>
      <c r="Q132" s="1085"/>
      <c r="R132" s="1085"/>
      <c r="S132" s="1111"/>
      <c r="T132" s="1114"/>
    </row>
    <row r="133" spans="1:20" s="2" customFormat="1" ht="9.75" customHeight="1">
      <c r="A133" s="1281">
        <f t="shared" si="46"/>
        <v>23</v>
      </c>
      <c r="B133" s="1287" t="s">
        <v>27</v>
      </c>
      <c r="C133" s="1286" t="s">
        <v>3549</v>
      </c>
      <c r="D133" s="1084" t="s">
        <v>19</v>
      </c>
      <c r="E133" s="1288">
        <v>4</v>
      </c>
      <c r="F133" s="1085">
        <f>H133+J133+R133</f>
        <v>1.4548464000000003</v>
      </c>
      <c r="G133" s="1289">
        <v>0</v>
      </c>
      <c r="H133" s="1085">
        <f t="shared" ref="H133" si="51">G133*$P$9/1000</f>
        <v>0</v>
      </c>
      <c r="I133" s="1289">
        <v>0</v>
      </c>
      <c r="J133" s="1125">
        <f t="shared" ref="J133" si="52">I133*$P$10/1000</f>
        <v>0</v>
      </c>
      <c r="K133" s="716" t="s">
        <v>3549</v>
      </c>
      <c r="L133" s="304" t="s">
        <v>121</v>
      </c>
      <c r="M133" s="304">
        <v>1</v>
      </c>
      <c r="N133" s="304">
        <v>1.2</v>
      </c>
      <c r="O133" s="679">
        <f t="shared" si="40"/>
        <v>1.2</v>
      </c>
      <c r="P133" s="1085">
        <f t="shared" ref="P133" si="53">E133*F133</f>
        <v>5.8193856000000013</v>
      </c>
      <c r="Q133" s="1085">
        <f t="shared" ref="Q133" si="54">SUM(O133:O137)</f>
        <v>1.2</v>
      </c>
      <c r="R133" s="1085">
        <f t="shared" ref="R133" si="55">Q133*1.02*1.05*$R$15</f>
        <v>1.4548464000000003</v>
      </c>
      <c r="S133" s="1109" t="s">
        <v>3552</v>
      </c>
      <c r="T133" s="1112" t="s">
        <v>3169</v>
      </c>
    </row>
    <row r="134" spans="1:20" s="2" customFormat="1" ht="9.75" customHeight="1">
      <c r="A134" s="1281"/>
      <c r="B134" s="1287"/>
      <c r="C134" s="1286"/>
      <c r="D134" s="1084"/>
      <c r="E134" s="1288"/>
      <c r="F134" s="1085"/>
      <c r="G134" s="1289"/>
      <c r="H134" s="1085"/>
      <c r="I134" s="1289"/>
      <c r="J134" s="1126"/>
      <c r="K134" s="716"/>
      <c r="L134" s="304"/>
      <c r="M134" s="304"/>
      <c r="N134" s="304"/>
      <c r="O134" s="679">
        <f t="shared" si="40"/>
        <v>0</v>
      </c>
      <c r="P134" s="1085"/>
      <c r="Q134" s="1085"/>
      <c r="R134" s="1085"/>
      <c r="S134" s="1110"/>
      <c r="T134" s="1113"/>
    </row>
    <row r="135" spans="1:20" s="2" customFormat="1" ht="9.75" customHeight="1">
      <c r="A135" s="1281"/>
      <c r="B135" s="1287"/>
      <c r="C135" s="1286"/>
      <c r="D135" s="1084"/>
      <c r="E135" s="1288"/>
      <c r="F135" s="1085"/>
      <c r="G135" s="1289"/>
      <c r="H135" s="1085"/>
      <c r="I135" s="1289"/>
      <c r="J135" s="1126"/>
      <c r="K135" s="716"/>
      <c r="L135" s="304"/>
      <c r="M135" s="304"/>
      <c r="N135" s="304"/>
      <c r="O135" s="679">
        <f t="shared" si="40"/>
        <v>0</v>
      </c>
      <c r="P135" s="1085"/>
      <c r="Q135" s="1085"/>
      <c r="R135" s="1085"/>
      <c r="S135" s="1110"/>
      <c r="T135" s="1113"/>
    </row>
    <row r="136" spans="1:20" s="2" customFormat="1" ht="9.75" customHeight="1">
      <c r="A136" s="1281"/>
      <c r="B136" s="1287"/>
      <c r="C136" s="1286"/>
      <c r="D136" s="1084"/>
      <c r="E136" s="1288"/>
      <c r="F136" s="1085"/>
      <c r="G136" s="1289"/>
      <c r="H136" s="1085"/>
      <c r="I136" s="1289"/>
      <c r="J136" s="1126"/>
      <c r="K136" s="716"/>
      <c r="L136" s="304"/>
      <c r="M136" s="304"/>
      <c r="N136" s="304"/>
      <c r="O136" s="679">
        <f t="shared" si="40"/>
        <v>0</v>
      </c>
      <c r="P136" s="1085"/>
      <c r="Q136" s="1085"/>
      <c r="R136" s="1085"/>
      <c r="S136" s="1110"/>
      <c r="T136" s="1113"/>
    </row>
    <row r="137" spans="1:20" s="2" customFormat="1" ht="9.75" customHeight="1">
      <c r="A137" s="1281"/>
      <c r="B137" s="1287"/>
      <c r="C137" s="1286"/>
      <c r="D137" s="1084"/>
      <c r="E137" s="1288"/>
      <c r="F137" s="1085"/>
      <c r="G137" s="1289"/>
      <c r="H137" s="1085"/>
      <c r="I137" s="1289"/>
      <c r="J137" s="1127"/>
      <c r="K137" s="716"/>
      <c r="L137" s="304"/>
      <c r="M137" s="304"/>
      <c r="N137" s="304"/>
      <c r="O137" s="679">
        <f t="shared" si="40"/>
        <v>0</v>
      </c>
      <c r="P137" s="1085"/>
      <c r="Q137" s="1085"/>
      <c r="R137" s="1085"/>
      <c r="S137" s="1111"/>
      <c r="T137" s="1114"/>
    </row>
    <row r="138" spans="1:20" s="2" customFormat="1" ht="9.75" customHeight="1">
      <c r="A138" s="1281">
        <f t="shared" si="46"/>
        <v>24</v>
      </c>
      <c r="B138" s="1287" t="s">
        <v>27</v>
      </c>
      <c r="C138" s="1286" t="s">
        <v>3793</v>
      </c>
      <c r="D138" s="1084" t="s">
        <v>19</v>
      </c>
      <c r="E138" s="1288">
        <v>6</v>
      </c>
      <c r="F138" s="1085">
        <f>H138+J138+R138</f>
        <v>1.5760836000000003</v>
      </c>
      <c r="G138" s="1289">
        <v>0</v>
      </c>
      <c r="H138" s="1085">
        <f t="shared" ref="H138" si="56">G138*$P$9/1000</f>
        <v>0</v>
      </c>
      <c r="I138" s="1289">
        <v>0</v>
      </c>
      <c r="J138" s="1125">
        <f t="shared" ref="J138" si="57">I138*$P$10/1000</f>
        <v>0</v>
      </c>
      <c r="K138" s="716" t="s">
        <v>3793</v>
      </c>
      <c r="L138" s="304" t="s">
        <v>121</v>
      </c>
      <c r="M138" s="304">
        <v>1</v>
      </c>
      <c r="N138" s="304">
        <v>1.3</v>
      </c>
      <c r="O138" s="679">
        <f t="shared" si="40"/>
        <v>1.3</v>
      </c>
      <c r="P138" s="1085">
        <f t="shared" ref="P138" si="58">E138*F138</f>
        <v>9.4565016000000011</v>
      </c>
      <c r="Q138" s="1085">
        <f t="shared" ref="Q138" si="59">SUM(O138:O142)</f>
        <v>1.3</v>
      </c>
      <c r="R138" s="1085">
        <f t="shared" ref="R138" si="60">Q138*1.02*1.05*$R$15</f>
        <v>1.5760836000000003</v>
      </c>
      <c r="S138" s="1109" t="s">
        <v>3794</v>
      </c>
      <c r="T138" s="1112" t="s">
        <v>3169</v>
      </c>
    </row>
    <row r="139" spans="1:20" s="2" customFormat="1" ht="9.75" customHeight="1">
      <c r="A139" s="1281"/>
      <c r="B139" s="1287"/>
      <c r="C139" s="1286"/>
      <c r="D139" s="1084"/>
      <c r="E139" s="1288"/>
      <c r="F139" s="1085"/>
      <c r="G139" s="1289"/>
      <c r="H139" s="1085"/>
      <c r="I139" s="1289"/>
      <c r="J139" s="1126"/>
      <c r="K139" s="716"/>
      <c r="L139" s="304"/>
      <c r="M139" s="304"/>
      <c r="N139" s="304"/>
      <c r="O139" s="679">
        <f t="shared" si="40"/>
        <v>0</v>
      </c>
      <c r="P139" s="1085"/>
      <c r="Q139" s="1085"/>
      <c r="R139" s="1085"/>
      <c r="S139" s="1110"/>
      <c r="T139" s="1113"/>
    </row>
    <row r="140" spans="1:20" s="2" customFormat="1" ht="9.75" customHeight="1">
      <c r="A140" s="1281"/>
      <c r="B140" s="1287"/>
      <c r="C140" s="1286"/>
      <c r="D140" s="1084"/>
      <c r="E140" s="1288"/>
      <c r="F140" s="1085"/>
      <c r="G140" s="1289"/>
      <c r="H140" s="1085"/>
      <c r="I140" s="1289"/>
      <c r="J140" s="1126"/>
      <c r="K140" s="716"/>
      <c r="L140" s="304"/>
      <c r="M140" s="304"/>
      <c r="N140" s="304"/>
      <c r="O140" s="679">
        <f t="shared" si="40"/>
        <v>0</v>
      </c>
      <c r="P140" s="1085"/>
      <c r="Q140" s="1085"/>
      <c r="R140" s="1085"/>
      <c r="S140" s="1110"/>
      <c r="T140" s="1113"/>
    </row>
    <row r="141" spans="1:20" s="2" customFormat="1" ht="9.75" customHeight="1">
      <c r="A141" s="1281"/>
      <c r="B141" s="1287"/>
      <c r="C141" s="1286"/>
      <c r="D141" s="1084"/>
      <c r="E141" s="1288"/>
      <c r="F141" s="1085"/>
      <c r="G141" s="1289"/>
      <c r="H141" s="1085"/>
      <c r="I141" s="1289"/>
      <c r="J141" s="1126"/>
      <c r="K141" s="716"/>
      <c r="L141" s="304"/>
      <c r="M141" s="304"/>
      <c r="N141" s="304"/>
      <c r="O141" s="679">
        <f t="shared" si="40"/>
        <v>0</v>
      </c>
      <c r="P141" s="1085"/>
      <c r="Q141" s="1085"/>
      <c r="R141" s="1085"/>
      <c r="S141" s="1110"/>
      <c r="T141" s="1113"/>
    </row>
    <row r="142" spans="1:20" s="2" customFormat="1" ht="9.75" customHeight="1">
      <c r="A142" s="1281"/>
      <c r="B142" s="1287"/>
      <c r="C142" s="1286"/>
      <c r="D142" s="1084"/>
      <c r="E142" s="1288"/>
      <c r="F142" s="1085"/>
      <c r="G142" s="1289"/>
      <c r="H142" s="1085"/>
      <c r="I142" s="1289"/>
      <c r="J142" s="1127"/>
      <c r="K142" s="716"/>
      <c r="L142" s="304"/>
      <c r="M142" s="304"/>
      <c r="N142" s="304"/>
      <c r="O142" s="679">
        <f t="shared" si="40"/>
        <v>0</v>
      </c>
      <c r="P142" s="1085"/>
      <c r="Q142" s="1085"/>
      <c r="R142" s="1085"/>
      <c r="S142" s="1111"/>
      <c r="T142" s="1114"/>
    </row>
    <row r="143" spans="1:20" s="2" customFormat="1" ht="9.75" customHeight="1">
      <c r="A143" s="1281">
        <f t="shared" si="46"/>
        <v>25</v>
      </c>
      <c r="B143" s="1287" t="s">
        <v>27</v>
      </c>
      <c r="C143" s="1286" t="s">
        <v>3550</v>
      </c>
      <c r="D143" s="1084" t="s">
        <v>19</v>
      </c>
      <c r="E143" s="1288">
        <v>6</v>
      </c>
      <c r="F143" s="1085">
        <f>H143+J143+R143</f>
        <v>1.0911348000000003</v>
      </c>
      <c r="G143" s="1289">
        <v>0</v>
      </c>
      <c r="H143" s="1085">
        <f t="shared" ref="H143" si="61">G143*$P$9/1000</f>
        <v>0</v>
      </c>
      <c r="I143" s="1289">
        <v>0</v>
      </c>
      <c r="J143" s="1125">
        <f t="shared" ref="J143" si="62">I143*$P$10/1000</f>
        <v>0</v>
      </c>
      <c r="K143" s="716" t="s">
        <v>3550</v>
      </c>
      <c r="L143" s="304" t="s">
        <v>121</v>
      </c>
      <c r="M143" s="304">
        <v>1</v>
      </c>
      <c r="N143" s="304">
        <v>0.9</v>
      </c>
      <c r="O143" s="679">
        <f t="shared" si="40"/>
        <v>0.9</v>
      </c>
      <c r="P143" s="1085">
        <f t="shared" ref="P143" si="63">E143*F143</f>
        <v>6.5468088000000018</v>
      </c>
      <c r="Q143" s="1085">
        <f t="shared" ref="Q143" si="64">SUM(O143:O147)</f>
        <v>0.9</v>
      </c>
      <c r="R143" s="1085">
        <f t="shared" ref="R143" si="65">Q143*1.02*1.05*$R$15</f>
        <v>1.0911348000000003</v>
      </c>
      <c r="S143" s="1109" t="s">
        <v>3551</v>
      </c>
      <c r="T143" s="1112" t="s">
        <v>3169</v>
      </c>
    </row>
    <row r="144" spans="1:20" s="2" customFormat="1" ht="9.75" customHeight="1">
      <c r="A144" s="1281"/>
      <c r="B144" s="1287"/>
      <c r="C144" s="1286"/>
      <c r="D144" s="1084"/>
      <c r="E144" s="1288"/>
      <c r="F144" s="1085"/>
      <c r="G144" s="1289"/>
      <c r="H144" s="1085"/>
      <c r="I144" s="1289"/>
      <c r="J144" s="1126"/>
      <c r="K144" s="716"/>
      <c r="L144" s="304"/>
      <c r="M144" s="304"/>
      <c r="N144" s="304"/>
      <c r="O144" s="679">
        <f t="shared" si="40"/>
        <v>0</v>
      </c>
      <c r="P144" s="1085"/>
      <c r="Q144" s="1085"/>
      <c r="R144" s="1085"/>
      <c r="S144" s="1110"/>
      <c r="T144" s="1113"/>
    </row>
    <row r="145" spans="1:20" s="2" customFormat="1" ht="9.75" customHeight="1">
      <c r="A145" s="1281"/>
      <c r="B145" s="1287"/>
      <c r="C145" s="1286"/>
      <c r="D145" s="1084"/>
      <c r="E145" s="1288"/>
      <c r="F145" s="1085"/>
      <c r="G145" s="1289"/>
      <c r="H145" s="1085"/>
      <c r="I145" s="1289"/>
      <c r="J145" s="1126"/>
      <c r="K145" s="716"/>
      <c r="L145" s="304"/>
      <c r="M145" s="304"/>
      <c r="N145" s="304"/>
      <c r="O145" s="679">
        <f t="shared" si="40"/>
        <v>0</v>
      </c>
      <c r="P145" s="1085"/>
      <c r="Q145" s="1085"/>
      <c r="R145" s="1085"/>
      <c r="S145" s="1110"/>
      <c r="T145" s="1113"/>
    </row>
    <row r="146" spans="1:20" s="2" customFormat="1" ht="9.75" customHeight="1">
      <c r="A146" s="1281"/>
      <c r="B146" s="1287"/>
      <c r="C146" s="1286"/>
      <c r="D146" s="1084"/>
      <c r="E146" s="1288"/>
      <c r="F146" s="1085"/>
      <c r="G146" s="1289"/>
      <c r="H146" s="1085"/>
      <c r="I146" s="1289"/>
      <c r="J146" s="1126"/>
      <c r="K146" s="716"/>
      <c r="L146" s="304"/>
      <c r="M146" s="304"/>
      <c r="N146" s="304"/>
      <c r="O146" s="679">
        <f t="shared" si="40"/>
        <v>0</v>
      </c>
      <c r="P146" s="1085"/>
      <c r="Q146" s="1085"/>
      <c r="R146" s="1085"/>
      <c r="S146" s="1110"/>
      <c r="T146" s="1113"/>
    </row>
    <row r="147" spans="1:20" s="2" customFormat="1" ht="9.75" customHeight="1">
      <c r="A147" s="1281"/>
      <c r="B147" s="1287"/>
      <c r="C147" s="1286"/>
      <c r="D147" s="1084"/>
      <c r="E147" s="1288"/>
      <c r="F147" s="1085"/>
      <c r="G147" s="1289"/>
      <c r="H147" s="1085"/>
      <c r="I147" s="1289"/>
      <c r="J147" s="1127"/>
      <c r="K147" s="716"/>
      <c r="L147" s="304"/>
      <c r="M147" s="304"/>
      <c r="N147" s="304"/>
      <c r="O147" s="679">
        <f t="shared" si="40"/>
        <v>0</v>
      </c>
      <c r="P147" s="1085"/>
      <c r="Q147" s="1085"/>
      <c r="R147" s="1085"/>
      <c r="S147" s="1111"/>
      <c r="T147" s="1114"/>
    </row>
    <row r="148" spans="1:20" s="2" customFormat="1" ht="9.75" customHeight="1">
      <c r="A148" s="1281">
        <f t="shared" si="46"/>
        <v>26</v>
      </c>
      <c r="B148" s="1287" t="s">
        <v>27</v>
      </c>
      <c r="C148" s="1286" t="s">
        <v>3565</v>
      </c>
      <c r="D148" s="1084" t="s">
        <v>19</v>
      </c>
      <c r="E148" s="1288">
        <v>4</v>
      </c>
      <c r="F148" s="1085">
        <f>H148+J148+R148</f>
        <v>0.72742320000000016</v>
      </c>
      <c r="G148" s="1289">
        <v>0</v>
      </c>
      <c r="H148" s="1085">
        <f t="shared" ref="H148" si="66">G148*$P$9/1000</f>
        <v>0</v>
      </c>
      <c r="I148" s="1289">
        <v>0</v>
      </c>
      <c r="J148" s="1125">
        <f t="shared" ref="J148" si="67">I148*$P$10/1000</f>
        <v>0</v>
      </c>
      <c r="K148" s="716" t="s">
        <v>3565</v>
      </c>
      <c r="L148" s="304" t="s">
        <v>121</v>
      </c>
      <c r="M148" s="304">
        <v>1</v>
      </c>
      <c r="N148" s="304">
        <v>0.6</v>
      </c>
      <c r="O148" s="679">
        <f t="shared" si="40"/>
        <v>0.6</v>
      </c>
      <c r="P148" s="1085">
        <f t="shared" ref="P148" si="68">E148*F148</f>
        <v>2.9096928000000006</v>
      </c>
      <c r="Q148" s="1085">
        <f t="shared" ref="Q148" si="69">SUM(O148:O152)</f>
        <v>0.6</v>
      </c>
      <c r="R148" s="1085">
        <f t="shared" ref="R148" si="70">Q148*1.02*1.05*$R$15</f>
        <v>0.72742320000000016</v>
      </c>
      <c r="S148" s="1286" t="s">
        <v>3566</v>
      </c>
      <c r="T148" s="1112" t="s">
        <v>3169</v>
      </c>
    </row>
    <row r="149" spans="1:20" s="2" customFormat="1" ht="9.75" customHeight="1">
      <c r="A149" s="1281"/>
      <c r="B149" s="1287"/>
      <c r="C149" s="1286"/>
      <c r="D149" s="1084"/>
      <c r="E149" s="1288"/>
      <c r="F149" s="1085"/>
      <c r="G149" s="1289"/>
      <c r="H149" s="1085"/>
      <c r="I149" s="1289"/>
      <c r="J149" s="1126"/>
      <c r="K149" s="716"/>
      <c r="L149" s="304"/>
      <c r="M149" s="304"/>
      <c r="N149" s="304"/>
      <c r="O149" s="679">
        <f t="shared" si="40"/>
        <v>0</v>
      </c>
      <c r="P149" s="1085"/>
      <c r="Q149" s="1085"/>
      <c r="R149" s="1085"/>
      <c r="S149" s="1286"/>
      <c r="T149" s="1113"/>
    </row>
    <row r="150" spans="1:20" s="2" customFormat="1" ht="9.75" customHeight="1">
      <c r="A150" s="1281"/>
      <c r="B150" s="1287"/>
      <c r="C150" s="1286"/>
      <c r="D150" s="1084"/>
      <c r="E150" s="1288"/>
      <c r="F150" s="1085"/>
      <c r="G150" s="1289"/>
      <c r="H150" s="1085"/>
      <c r="I150" s="1289"/>
      <c r="J150" s="1126"/>
      <c r="K150" s="716"/>
      <c r="L150" s="304"/>
      <c r="M150" s="304"/>
      <c r="N150" s="304"/>
      <c r="O150" s="679">
        <f t="shared" si="40"/>
        <v>0</v>
      </c>
      <c r="P150" s="1085"/>
      <c r="Q150" s="1085"/>
      <c r="R150" s="1085"/>
      <c r="S150" s="1286"/>
      <c r="T150" s="1113"/>
    </row>
    <row r="151" spans="1:20" s="2" customFormat="1" ht="9.75" customHeight="1">
      <c r="A151" s="1281"/>
      <c r="B151" s="1287"/>
      <c r="C151" s="1286"/>
      <c r="D151" s="1084"/>
      <c r="E151" s="1288"/>
      <c r="F151" s="1085"/>
      <c r="G151" s="1289"/>
      <c r="H151" s="1085"/>
      <c r="I151" s="1289"/>
      <c r="J151" s="1126"/>
      <c r="K151" s="716"/>
      <c r="L151" s="304"/>
      <c r="M151" s="304"/>
      <c r="N151" s="304"/>
      <c r="O151" s="679">
        <f t="shared" si="40"/>
        <v>0</v>
      </c>
      <c r="P151" s="1085"/>
      <c r="Q151" s="1085"/>
      <c r="R151" s="1085"/>
      <c r="S151" s="1286"/>
      <c r="T151" s="1113"/>
    </row>
    <row r="152" spans="1:20" s="2" customFormat="1" ht="9.75" customHeight="1">
      <c r="A152" s="1281"/>
      <c r="B152" s="1287"/>
      <c r="C152" s="1286"/>
      <c r="D152" s="1084"/>
      <c r="E152" s="1288"/>
      <c r="F152" s="1085"/>
      <c r="G152" s="1289"/>
      <c r="H152" s="1085"/>
      <c r="I152" s="1289"/>
      <c r="J152" s="1127"/>
      <c r="K152" s="716"/>
      <c r="L152" s="304"/>
      <c r="M152" s="304"/>
      <c r="N152" s="304"/>
      <c r="O152" s="679">
        <f t="shared" si="40"/>
        <v>0</v>
      </c>
      <c r="P152" s="1085"/>
      <c r="Q152" s="1085"/>
      <c r="R152" s="1085"/>
      <c r="S152" s="1286"/>
      <c r="T152" s="1114"/>
    </row>
    <row r="153" spans="1:20" s="2" customFormat="1" ht="9.75" customHeight="1">
      <c r="A153" s="1281">
        <f t="shared" si="46"/>
        <v>27</v>
      </c>
      <c r="B153" s="1287" t="s">
        <v>27</v>
      </c>
      <c r="C153" s="1286" t="s">
        <v>3795</v>
      </c>
      <c r="D153" s="1084" t="s">
        <v>19</v>
      </c>
      <c r="E153" s="1288">
        <v>7</v>
      </c>
      <c r="F153" s="1085">
        <f>H153+J153+R153</f>
        <v>0.96989760000000025</v>
      </c>
      <c r="G153" s="1289">
        <v>0</v>
      </c>
      <c r="H153" s="1085">
        <f t="shared" ref="H153" si="71">G153*$P$9/1000</f>
        <v>0</v>
      </c>
      <c r="I153" s="1289">
        <v>0</v>
      </c>
      <c r="J153" s="1125">
        <f t="shared" ref="J153" si="72">I153*$P$10/1000</f>
        <v>0</v>
      </c>
      <c r="K153" s="716" t="s">
        <v>3796</v>
      </c>
      <c r="L153" s="304" t="s">
        <v>121</v>
      </c>
      <c r="M153" s="304">
        <v>1</v>
      </c>
      <c r="N153" s="304">
        <v>0.8</v>
      </c>
      <c r="O153" s="679">
        <f t="shared" si="40"/>
        <v>0.8</v>
      </c>
      <c r="P153" s="1085">
        <f t="shared" ref="P153" si="73">E153*F153</f>
        <v>6.7892832000000016</v>
      </c>
      <c r="Q153" s="1085">
        <f t="shared" ref="Q153" si="74">SUM(O153:O157)</f>
        <v>0.8</v>
      </c>
      <c r="R153" s="1085">
        <f t="shared" ref="R153" si="75">Q153*1.02*1.05*$R$15</f>
        <v>0.96989760000000025</v>
      </c>
      <c r="S153" s="1286" t="s">
        <v>3797</v>
      </c>
      <c r="T153" s="1112" t="s">
        <v>3169</v>
      </c>
    </row>
    <row r="154" spans="1:20" s="2" customFormat="1" ht="9.75" customHeight="1">
      <c r="A154" s="1281"/>
      <c r="B154" s="1287"/>
      <c r="C154" s="1286"/>
      <c r="D154" s="1084"/>
      <c r="E154" s="1288"/>
      <c r="F154" s="1085"/>
      <c r="G154" s="1289"/>
      <c r="H154" s="1085"/>
      <c r="I154" s="1289"/>
      <c r="J154" s="1126"/>
      <c r="K154" s="716"/>
      <c r="L154" s="304"/>
      <c r="M154" s="304"/>
      <c r="N154" s="304"/>
      <c r="O154" s="679">
        <f t="shared" si="40"/>
        <v>0</v>
      </c>
      <c r="P154" s="1085"/>
      <c r="Q154" s="1085"/>
      <c r="R154" s="1085"/>
      <c r="S154" s="1286"/>
      <c r="T154" s="1113"/>
    </row>
    <row r="155" spans="1:20" s="2" customFormat="1" ht="9.75" customHeight="1">
      <c r="A155" s="1281"/>
      <c r="B155" s="1287"/>
      <c r="C155" s="1286"/>
      <c r="D155" s="1084"/>
      <c r="E155" s="1288"/>
      <c r="F155" s="1085"/>
      <c r="G155" s="1289"/>
      <c r="H155" s="1085"/>
      <c r="I155" s="1289"/>
      <c r="J155" s="1126"/>
      <c r="K155" s="716"/>
      <c r="L155" s="304"/>
      <c r="M155" s="304"/>
      <c r="N155" s="304"/>
      <c r="O155" s="679">
        <f t="shared" si="40"/>
        <v>0</v>
      </c>
      <c r="P155" s="1085"/>
      <c r="Q155" s="1085"/>
      <c r="R155" s="1085"/>
      <c r="S155" s="1286"/>
      <c r="T155" s="1113"/>
    </row>
    <row r="156" spans="1:20" s="2" customFormat="1" ht="9.75" customHeight="1">
      <c r="A156" s="1281"/>
      <c r="B156" s="1287"/>
      <c r="C156" s="1286"/>
      <c r="D156" s="1084"/>
      <c r="E156" s="1288"/>
      <c r="F156" s="1085"/>
      <c r="G156" s="1289"/>
      <c r="H156" s="1085"/>
      <c r="I156" s="1289"/>
      <c r="J156" s="1126"/>
      <c r="K156" s="716"/>
      <c r="L156" s="304"/>
      <c r="M156" s="304"/>
      <c r="N156" s="304"/>
      <c r="O156" s="679">
        <f t="shared" si="40"/>
        <v>0</v>
      </c>
      <c r="P156" s="1085"/>
      <c r="Q156" s="1085"/>
      <c r="R156" s="1085"/>
      <c r="S156" s="1286"/>
      <c r="T156" s="1113"/>
    </row>
    <row r="157" spans="1:20" s="2" customFormat="1" ht="9.75" customHeight="1">
      <c r="A157" s="1281"/>
      <c r="B157" s="1287"/>
      <c r="C157" s="1286"/>
      <c r="D157" s="1084"/>
      <c r="E157" s="1288"/>
      <c r="F157" s="1085"/>
      <c r="G157" s="1289"/>
      <c r="H157" s="1085"/>
      <c r="I157" s="1289"/>
      <c r="J157" s="1127"/>
      <c r="K157" s="716"/>
      <c r="L157" s="304"/>
      <c r="M157" s="304"/>
      <c r="N157" s="304"/>
      <c r="O157" s="679">
        <f t="shared" si="40"/>
        <v>0</v>
      </c>
      <c r="P157" s="1085"/>
      <c r="Q157" s="1085"/>
      <c r="R157" s="1085"/>
      <c r="S157" s="1286"/>
      <c r="T157" s="1114"/>
    </row>
    <row r="158" spans="1:20" s="2" customFormat="1" ht="9.75" customHeight="1">
      <c r="A158" s="1281">
        <f t="shared" si="46"/>
        <v>28</v>
      </c>
      <c r="B158" s="1287" t="s">
        <v>27</v>
      </c>
      <c r="C158" s="1286" t="s">
        <v>3563</v>
      </c>
      <c r="D158" s="1084" t="s">
        <v>19</v>
      </c>
      <c r="E158" s="1288">
        <v>4</v>
      </c>
      <c r="F158" s="1085">
        <f>H158+J158+R158</f>
        <v>2.1822696000000006</v>
      </c>
      <c r="G158" s="1289">
        <v>0</v>
      </c>
      <c r="H158" s="1085">
        <f t="shared" ref="H158" si="76">G158*$P$9/1000</f>
        <v>0</v>
      </c>
      <c r="I158" s="1289">
        <v>0</v>
      </c>
      <c r="J158" s="1125">
        <f t="shared" ref="J158" si="77">I158*$P$10/1000</f>
        <v>0</v>
      </c>
      <c r="K158" s="716" t="s">
        <v>3563</v>
      </c>
      <c r="L158" s="304" t="s">
        <v>121</v>
      </c>
      <c r="M158" s="304">
        <v>1</v>
      </c>
      <c r="N158" s="304">
        <v>1.8</v>
      </c>
      <c r="O158" s="679">
        <f t="shared" si="40"/>
        <v>1.8</v>
      </c>
      <c r="P158" s="1085">
        <f t="shared" ref="P158" si="78">E158*F158</f>
        <v>8.7290784000000023</v>
      </c>
      <c r="Q158" s="1085">
        <f t="shared" ref="Q158" si="79">SUM(O158:O162)</f>
        <v>1.8</v>
      </c>
      <c r="R158" s="1085">
        <f t="shared" ref="R158" si="80">Q158*1.02*1.05*$R$15</f>
        <v>2.1822696000000006</v>
      </c>
      <c r="S158" s="1286" t="s">
        <v>3567</v>
      </c>
      <c r="T158" s="1112" t="s">
        <v>3169</v>
      </c>
    </row>
    <row r="159" spans="1:20" s="2" customFormat="1" ht="9.75" customHeight="1">
      <c r="A159" s="1281"/>
      <c r="B159" s="1287"/>
      <c r="C159" s="1286"/>
      <c r="D159" s="1084"/>
      <c r="E159" s="1288"/>
      <c r="F159" s="1085"/>
      <c r="G159" s="1289"/>
      <c r="H159" s="1085"/>
      <c r="I159" s="1289"/>
      <c r="J159" s="1126"/>
      <c r="K159" s="716"/>
      <c r="L159" s="304"/>
      <c r="M159" s="304"/>
      <c r="N159" s="304"/>
      <c r="O159" s="679">
        <f t="shared" si="40"/>
        <v>0</v>
      </c>
      <c r="P159" s="1085"/>
      <c r="Q159" s="1085"/>
      <c r="R159" s="1085"/>
      <c r="S159" s="1286"/>
      <c r="T159" s="1113"/>
    </row>
    <row r="160" spans="1:20" s="2" customFormat="1" ht="9.75" customHeight="1">
      <c r="A160" s="1281"/>
      <c r="B160" s="1287"/>
      <c r="C160" s="1286"/>
      <c r="D160" s="1084"/>
      <c r="E160" s="1288"/>
      <c r="F160" s="1085"/>
      <c r="G160" s="1289"/>
      <c r="H160" s="1085"/>
      <c r="I160" s="1289"/>
      <c r="J160" s="1126"/>
      <c r="K160" s="716"/>
      <c r="L160" s="304"/>
      <c r="M160" s="304"/>
      <c r="N160" s="304"/>
      <c r="O160" s="679">
        <f t="shared" si="40"/>
        <v>0</v>
      </c>
      <c r="P160" s="1085"/>
      <c r="Q160" s="1085"/>
      <c r="R160" s="1085"/>
      <c r="S160" s="1286"/>
      <c r="T160" s="1113"/>
    </row>
    <row r="161" spans="1:20" s="2" customFormat="1" ht="9.75" customHeight="1">
      <c r="A161" s="1281"/>
      <c r="B161" s="1287"/>
      <c r="C161" s="1286"/>
      <c r="D161" s="1084"/>
      <c r="E161" s="1288"/>
      <c r="F161" s="1085"/>
      <c r="G161" s="1289"/>
      <c r="H161" s="1085"/>
      <c r="I161" s="1289"/>
      <c r="J161" s="1126"/>
      <c r="K161" s="716"/>
      <c r="L161" s="304"/>
      <c r="M161" s="304"/>
      <c r="N161" s="304"/>
      <c r="O161" s="679">
        <f t="shared" si="40"/>
        <v>0</v>
      </c>
      <c r="P161" s="1085"/>
      <c r="Q161" s="1085"/>
      <c r="R161" s="1085"/>
      <c r="S161" s="1286"/>
      <c r="T161" s="1113"/>
    </row>
    <row r="162" spans="1:20" s="2" customFormat="1" ht="9.75" customHeight="1">
      <c r="A162" s="1281"/>
      <c r="B162" s="1287"/>
      <c r="C162" s="1286"/>
      <c r="D162" s="1084"/>
      <c r="E162" s="1288"/>
      <c r="F162" s="1085"/>
      <c r="G162" s="1289"/>
      <c r="H162" s="1085"/>
      <c r="I162" s="1289"/>
      <c r="J162" s="1127"/>
      <c r="K162" s="716"/>
      <c r="L162" s="304"/>
      <c r="M162" s="304"/>
      <c r="N162" s="304"/>
      <c r="O162" s="679">
        <f t="shared" si="40"/>
        <v>0</v>
      </c>
      <c r="P162" s="1085"/>
      <c r="Q162" s="1085"/>
      <c r="R162" s="1085"/>
      <c r="S162" s="1286"/>
      <c r="T162" s="1114"/>
    </row>
    <row r="163" spans="1:20" s="2" customFormat="1" ht="9.75" customHeight="1">
      <c r="A163" s="1281">
        <f t="shared" si="46"/>
        <v>29</v>
      </c>
      <c r="B163" s="1287" t="s">
        <v>27</v>
      </c>
      <c r="C163" s="1286" t="s">
        <v>3564</v>
      </c>
      <c r="D163" s="1084" t="s">
        <v>19</v>
      </c>
      <c r="E163" s="1288">
        <v>12</v>
      </c>
      <c r="F163" s="1085">
        <f>H163+J163+R163</f>
        <v>3.879590400000001</v>
      </c>
      <c r="G163" s="1289">
        <v>0</v>
      </c>
      <c r="H163" s="1085">
        <f t="shared" ref="H163" si="81">G163*$P$9/1000</f>
        <v>0</v>
      </c>
      <c r="I163" s="1289">
        <v>0</v>
      </c>
      <c r="J163" s="1125">
        <f t="shared" ref="J163" si="82">I163*$P$10/1000</f>
        <v>0</v>
      </c>
      <c r="K163" s="716" t="s">
        <v>3564</v>
      </c>
      <c r="L163" s="304" t="s">
        <v>121</v>
      </c>
      <c r="M163" s="304">
        <v>1</v>
      </c>
      <c r="N163" s="304">
        <v>3.2</v>
      </c>
      <c r="O163" s="679">
        <f t="shared" si="40"/>
        <v>3.2</v>
      </c>
      <c r="P163" s="1085">
        <f t="shared" ref="P163" si="83">E163*F163</f>
        <v>46.55508480000001</v>
      </c>
      <c r="Q163" s="1085">
        <f t="shared" ref="Q163" si="84">SUM(O163:O167)</f>
        <v>3.2</v>
      </c>
      <c r="R163" s="1085">
        <f t="shared" ref="R163" si="85">Q163*1.02*1.05*$R$15</f>
        <v>3.879590400000001</v>
      </c>
      <c r="S163" s="1286" t="s">
        <v>3568</v>
      </c>
      <c r="T163" s="1112" t="s">
        <v>3169</v>
      </c>
    </row>
    <row r="164" spans="1:20" s="2" customFormat="1" ht="9.75" customHeight="1">
      <c r="A164" s="1281"/>
      <c r="B164" s="1287"/>
      <c r="C164" s="1286"/>
      <c r="D164" s="1084"/>
      <c r="E164" s="1288"/>
      <c r="F164" s="1085"/>
      <c r="G164" s="1289"/>
      <c r="H164" s="1085"/>
      <c r="I164" s="1289"/>
      <c r="J164" s="1126"/>
      <c r="K164" s="716"/>
      <c r="L164" s="304"/>
      <c r="M164" s="304"/>
      <c r="N164" s="304"/>
      <c r="O164" s="679">
        <f t="shared" si="40"/>
        <v>0</v>
      </c>
      <c r="P164" s="1085"/>
      <c r="Q164" s="1085"/>
      <c r="R164" s="1085"/>
      <c r="S164" s="1286"/>
      <c r="T164" s="1113"/>
    </row>
    <row r="165" spans="1:20" s="2" customFormat="1" ht="9.75" customHeight="1">
      <c r="A165" s="1281"/>
      <c r="B165" s="1287"/>
      <c r="C165" s="1286"/>
      <c r="D165" s="1084"/>
      <c r="E165" s="1288"/>
      <c r="F165" s="1085"/>
      <c r="G165" s="1289"/>
      <c r="H165" s="1085"/>
      <c r="I165" s="1289"/>
      <c r="J165" s="1126"/>
      <c r="K165" s="716"/>
      <c r="L165" s="304"/>
      <c r="M165" s="304"/>
      <c r="N165" s="304"/>
      <c r="O165" s="679">
        <f t="shared" si="40"/>
        <v>0</v>
      </c>
      <c r="P165" s="1085"/>
      <c r="Q165" s="1085"/>
      <c r="R165" s="1085"/>
      <c r="S165" s="1286"/>
      <c r="T165" s="1113"/>
    </row>
    <row r="166" spans="1:20" s="2" customFormat="1" ht="9.75" customHeight="1">
      <c r="A166" s="1281"/>
      <c r="B166" s="1287"/>
      <c r="C166" s="1286"/>
      <c r="D166" s="1084"/>
      <c r="E166" s="1288"/>
      <c r="F166" s="1085"/>
      <c r="G166" s="1289"/>
      <c r="H166" s="1085"/>
      <c r="I166" s="1289"/>
      <c r="J166" s="1126"/>
      <c r="K166" s="716"/>
      <c r="L166" s="304"/>
      <c r="M166" s="304"/>
      <c r="N166" s="304"/>
      <c r="O166" s="679">
        <f t="shared" si="40"/>
        <v>0</v>
      </c>
      <c r="P166" s="1085"/>
      <c r="Q166" s="1085"/>
      <c r="R166" s="1085"/>
      <c r="S166" s="1286"/>
      <c r="T166" s="1113"/>
    </row>
    <row r="167" spans="1:20" s="2" customFormat="1" ht="9.75" customHeight="1">
      <c r="A167" s="1281"/>
      <c r="B167" s="1287"/>
      <c r="C167" s="1286"/>
      <c r="D167" s="1084"/>
      <c r="E167" s="1288"/>
      <c r="F167" s="1085"/>
      <c r="G167" s="1289"/>
      <c r="H167" s="1085"/>
      <c r="I167" s="1289"/>
      <c r="J167" s="1127"/>
      <c r="K167" s="716"/>
      <c r="L167" s="304"/>
      <c r="M167" s="304"/>
      <c r="N167" s="304"/>
      <c r="O167" s="679">
        <f t="shared" si="40"/>
        <v>0</v>
      </c>
      <c r="P167" s="1085"/>
      <c r="Q167" s="1085"/>
      <c r="R167" s="1085"/>
      <c r="S167" s="1286"/>
      <c r="T167" s="1114"/>
    </row>
    <row r="168" spans="1:20" s="2" customFormat="1" ht="9.75" customHeight="1">
      <c r="A168" s="1281">
        <f t="shared" si="46"/>
        <v>30</v>
      </c>
      <c r="B168" s="1083" t="s">
        <v>3507</v>
      </c>
      <c r="C168" s="1083" t="s">
        <v>3578</v>
      </c>
      <c r="D168" s="1084" t="s">
        <v>18</v>
      </c>
      <c r="E168" s="1284">
        <v>108</v>
      </c>
      <c r="F168" s="1284">
        <f>H168+J168+R168</f>
        <v>3.4290938440000001</v>
      </c>
      <c r="G168" s="1283">
        <v>1.1100000000000001</v>
      </c>
      <c r="H168" s="1085">
        <f t="shared" ref="H168:H203" si="86">G168*$P$9/1000</f>
        <v>2.7288684000000001</v>
      </c>
      <c r="I168" s="1092">
        <v>0.04</v>
      </c>
      <c r="J168" s="1125">
        <f t="shared" ref="J168:J203" si="87">I168*$P$10/1000</f>
        <v>0.12192399999999999</v>
      </c>
      <c r="K168" s="706" t="s">
        <v>3579</v>
      </c>
      <c r="L168" s="717" t="s">
        <v>18</v>
      </c>
      <c r="M168" s="718">
        <v>0.9</v>
      </c>
      <c r="N168" s="305">
        <f>0.53</f>
        <v>0.53</v>
      </c>
      <c r="O168" s="679">
        <f t="shared" si="40"/>
        <v>0.47700000000000004</v>
      </c>
      <c r="P168" s="1085">
        <f t="shared" ref="P168" si="88">E168*F168</f>
        <v>370.34213515200003</v>
      </c>
      <c r="Q168" s="1085">
        <f t="shared" ref="Q168" si="89">SUM(O168:O172)</f>
        <v>0.47700000000000004</v>
      </c>
      <c r="R168" s="1085">
        <f t="shared" ref="R168:R203" si="90">Q168*1.02*1.05*$R$15</f>
        <v>0.57830144400000016</v>
      </c>
      <c r="S168" s="1109" t="s">
        <v>3580</v>
      </c>
      <c r="T168" s="1112" t="s">
        <v>3168</v>
      </c>
    </row>
    <row r="169" spans="1:20" s="2" customFormat="1" ht="9.75" customHeight="1">
      <c r="A169" s="1281"/>
      <c r="B169" s="1083"/>
      <c r="C169" s="1083"/>
      <c r="D169" s="1084"/>
      <c r="E169" s="1284"/>
      <c r="F169" s="1284"/>
      <c r="G169" s="1283"/>
      <c r="H169" s="1085"/>
      <c r="I169" s="1092"/>
      <c r="J169" s="1126"/>
      <c r="K169" s="305"/>
      <c r="L169" s="305"/>
      <c r="M169" s="305"/>
      <c r="N169" s="305"/>
      <c r="O169" s="679">
        <f t="shared" si="40"/>
        <v>0</v>
      </c>
      <c r="P169" s="1085"/>
      <c r="Q169" s="1085"/>
      <c r="R169" s="1085"/>
      <c r="S169" s="1110"/>
      <c r="T169" s="1113"/>
    </row>
    <row r="170" spans="1:20" s="2" customFormat="1" ht="9.75" customHeight="1">
      <c r="A170" s="1281"/>
      <c r="B170" s="1083"/>
      <c r="C170" s="1083"/>
      <c r="D170" s="1084"/>
      <c r="E170" s="1284"/>
      <c r="F170" s="1284"/>
      <c r="G170" s="1283"/>
      <c r="H170" s="1085"/>
      <c r="I170" s="1092"/>
      <c r="J170" s="1126"/>
      <c r="K170" s="305"/>
      <c r="L170" s="305"/>
      <c r="M170" s="305"/>
      <c r="N170" s="305"/>
      <c r="O170" s="679">
        <f t="shared" si="40"/>
        <v>0</v>
      </c>
      <c r="P170" s="1085"/>
      <c r="Q170" s="1085"/>
      <c r="R170" s="1085"/>
      <c r="S170" s="1110"/>
      <c r="T170" s="1113"/>
    </row>
    <row r="171" spans="1:20" s="2" customFormat="1" ht="9.75" customHeight="1">
      <c r="A171" s="1281"/>
      <c r="B171" s="1083"/>
      <c r="C171" s="1083"/>
      <c r="D171" s="1084"/>
      <c r="E171" s="1284"/>
      <c r="F171" s="1284"/>
      <c r="G171" s="1283"/>
      <c r="H171" s="1085"/>
      <c r="I171" s="1092"/>
      <c r="J171" s="1126"/>
      <c r="K171" s="305"/>
      <c r="L171" s="305"/>
      <c r="M171" s="305"/>
      <c r="N171" s="305"/>
      <c r="O171" s="679">
        <f t="shared" si="40"/>
        <v>0</v>
      </c>
      <c r="P171" s="1085"/>
      <c r="Q171" s="1085"/>
      <c r="R171" s="1085"/>
      <c r="S171" s="1110"/>
      <c r="T171" s="1113"/>
    </row>
    <row r="172" spans="1:20" s="2" customFormat="1" ht="9.75" customHeight="1">
      <c r="A172" s="1281"/>
      <c r="B172" s="1083"/>
      <c r="C172" s="1083"/>
      <c r="D172" s="1084"/>
      <c r="E172" s="1284"/>
      <c r="F172" s="1284"/>
      <c r="G172" s="1283"/>
      <c r="H172" s="1085"/>
      <c r="I172" s="1092"/>
      <c r="J172" s="1127"/>
      <c r="K172" s="305"/>
      <c r="L172" s="305"/>
      <c r="M172" s="305"/>
      <c r="N172" s="305"/>
      <c r="O172" s="679">
        <f t="shared" si="40"/>
        <v>0</v>
      </c>
      <c r="P172" s="1085"/>
      <c r="Q172" s="1085"/>
      <c r="R172" s="1085"/>
      <c r="S172" s="1111"/>
      <c r="T172" s="1114"/>
    </row>
    <row r="173" spans="1:20" s="2" customFormat="1" ht="9.75" customHeight="1">
      <c r="A173" s="1281">
        <f t="shared" si="46"/>
        <v>31</v>
      </c>
      <c r="B173" s="1083" t="s">
        <v>3508</v>
      </c>
      <c r="C173" s="1083" t="s">
        <v>3575</v>
      </c>
      <c r="D173" s="1084" t="s">
        <v>18</v>
      </c>
      <c r="E173" s="1284">
        <v>120</v>
      </c>
      <c r="F173" s="1284">
        <f>H173+J173+R173</f>
        <v>3.1568749680000003</v>
      </c>
      <c r="G173" s="1283">
        <v>0.88</v>
      </c>
      <c r="H173" s="1085">
        <f>G173*$P$9/1000</f>
        <v>2.1634272000000001</v>
      </c>
      <c r="I173" s="1092">
        <v>0.03</v>
      </c>
      <c r="J173" s="1125">
        <f>I173*$P$10/1000</f>
        <v>9.1442999999999997E-2</v>
      </c>
      <c r="K173" s="706" t="s">
        <v>3576</v>
      </c>
      <c r="L173" s="717" t="s">
        <v>18</v>
      </c>
      <c r="M173" s="718">
        <v>0.93</v>
      </c>
      <c r="N173" s="305">
        <v>0.8</v>
      </c>
      <c r="O173" s="679">
        <f t="shared" si="40"/>
        <v>0.74400000000000011</v>
      </c>
      <c r="P173" s="1085">
        <f t="shared" ref="P173" si="91">E173*F173</f>
        <v>378.82499616000007</v>
      </c>
      <c r="Q173" s="1085">
        <f t="shared" ref="Q173" si="92">SUM(O173:O177)</f>
        <v>0.74400000000000011</v>
      </c>
      <c r="R173" s="1085">
        <f>Q173*1.02*1.05*$R$15</f>
        <v>0.90200476800000029</v>
      </c>
      <c r="S173" s="1109" t="s">
        <v>3577</v>
      </c>
      <c r="T173" s="1112" t="s">
        <v>3168</v>
      </c>
    </row>
    <row r="174" spans="1:20" s="2" customFormat="1" ht="9.75" customHeight="1">
      <c r="A174" s="1281"/>
      <c r="B174" s="1083"/>
      <c r="C174" s="1083"/>
      <c r="D174" s="1084"/>
      <c r="E174" s="1284"/>
      <c r="F174" s="1284"/>
      <c r="G174" s="1283"/>
      <c r="H174" s="1085"/>
      <c r="I174" s="1092"/>
      <c r="J174" s="1126"/>
      <c r="K174" s="305"/>
      <c r="L174" s="305"/>
      <c r="M174" s="305"/>
      <c r="N174" s="305"/>
      <c r="O174" s="679">
        <f t="shared" si="40"/>
        <v>0</v>
      </c>
      <c r="P174" s="1085"/>
      <c r="Q174" s="1085"/>
      <c r="R174" s="1085"/>
      <c r="S174" s="1110"/>
      <c r="T174" s="1113"/>
    </row>
    <row r="175" spans="1:20" s="2" customFormat="1" ht="9.75" customHeight="1">
      <c r="A175" s="1281"/>
      <c r="B175" s="1083"/>
      <c r="C175" s="1083"/>
      <c r="D175" s="1084"/>
      <c r="E175" s="1284"/>
      <c r="F175" s="1284"/>
      <c r="G175" s="1283"/>
      <c r="H175" s="1085"/>
      <c r="I175" s="1092"/>
      <c r="J175" s="1126"/>
      <c r="K175" s="305"/>
      <c r="L175" s="305"/>
      <c r="M175" s="305"/>
      <c r="N175" s="305"/>
      <c r="O175" s="679">
        <f t="shared" si="40"/>
        <v>0</v>
      </c>
      <c r="P175" s="1085"/>
      <c r="Q175" s="1085"/>
      <c r="R175" s="1085"/>
      <c r="S175" s="1110"/>
      <c r="T175" s="1113"/>
    </row>
    <row r="176" spans="1:20" s="2" customFormat="1" ht="9.75" customHeight="1">
      <c r="A176" s="1281"/>
      <c r="B176" s="1083"/>
      <c r="C176" s="1083"/>
      <c r="D176" s="1084"/>
      <c r="E176" s="1284"/>
      <c r="F176" s="1284"/>
      <c r="G176" s="1283"/>
      <c r="H176" s="1085"/>
      <c r="I176" s="1092"/>
      <c r="J176" s="1126"/>
      <c r="K176" s="305"/>
      <c r="L176" s="305"/>
      <c r="M176" s="305"/>
      <c r="N176" s="305"/>
      <c r="O176" s="679">
        <f t="shared" si="40"/>
        <v>0</v>
      </c>
      <c r="P176" s="1085"/>
      <c r="Q176" s="1085"/>
      <c r="R176" s="1085"/>
      <c r="S176" s="1110"/>
      <c r="T176" s="1113"/>
    </row>
    <row r="177" spans="1:20" s="2" customFormat="1" ht="9.75" customHeight="1">
      <c r="A177" s="1281"/>
      <c r="B177" s="1083"/>
      <c r="C177" s="1083"/>
      <c r="D177" s="1084"/>
      <c r="E177" s="1284"/>
      <c r="F177" s="1284"/>
      <c r="G177" s="1283"/>
      <c r="H177" s="1085"/>
      <c r="I177" s="1092"/>
      <c r="J177" s="1127"/>
      <c r="K177" s="305"/>
      <c r="L177" s="305"/>
      <c r="M177" s="305"/>
      <c r="N177" s="305"/>
      <c r="O177" s="679">
        <f t="shared" si="40"/>
        <v>0</v>
      </c>
      <c r="P177" s="1085"/>
      <c r="Q177" s="1085"/>
      <c r="R177" s="1085"/>
      <c r="S177" s="1111"/>
      <c r="T177" s="1114"/>
    </row>
    <row r="178" spans="1:20" s="2" customFormat="1" ht="9.75" customHeight="1">
      <c r="A178" s="1281">
        <f t="shared" si="46"/>
        <v>32</v>
      </c>
      <c r="B178" s="1083" t="s">
        <v>3509</v>
      </c>
      <c r="C178" s="1083" t="s">
        <v>3574</v>
      </c>
      <c r="D178" s="1084" t="s">
        <v>18</v>
      </c>
      <c r="E178" s="1284">
        <v>104</v>
      </c>
      <c r="F178" s="1284">
        <f>H178+J178+R178</f>
        <v>3.0846314480000006</v>
      </c>
      <c r="G178" s="1092">
        <v>0.72</v>
      </c>
      <c r="H178" s="1085">
        <f>G178*$P$9/1000</f>
        <v>1.7700768</v>
      </c>
      <c r="I178" s="1092">
        <v>0.02</v>
      </c>
      <c r="J178" s="1125">
        <f>I178*$P$10/1000</f>
        <v>6.0961999999999995E-2</v>
      </c>
      <c r="K178" s="706" t="s">
        <v>3572</v>
      </c>
      <c r="L178" s="717" t="s">
        <v>18</v>
      </c>
      <c r="M178" s="718">
        <v>0.94</v>
      </c>
      <c r="N178" s="305">
        <f>1.1</f>
        <v>1.1000000000000001</v>
      </c>
      <c r="O178" s="679">
        <f t="shared" si="40"/>
        <v>1.034</v>
      </c>
      <c r="P178" s="1085">
        <f t="shared" ref="P178" si="93">E178*F178</f>
        <v>320.80167059200005</v>
      </c>
      <c r="Q178" s="1085">
        <f t="shared" ref="Q178" si="94">SUM(O178:O182)</f>
        <v>1.034</v>
      </c>
      <c r="R178" s="1085">
        <f>Q178*1.02*1.05*$R$15</f>
        <v>1.2535926480000004</v>
      </c>
      <c r="S178" s="1109" t="s">
        <v>3573</v>
      </c>
      <c r="T178" s="1112" t="s">
        <v>3168</v>
      </c>
    </row>
    <row r="179" spans="1:20" s="2" customFormat="1" ht="9.75" customHeight="1">
      <c r="A179" s="1281"/>
      <c r="B179" s="1083"/>
      <c r="C179" s="1083"/>
      <c r="D179" s="1084"/>
      <c r="E179" s="1284"/>
      <c r="F179" s="1284"/>
      <c r="G179" s="1092"/>
      <c r="H179" s="1085"/>
      <c r="I179" s="1092"/>
      <c r="J179" s="1126"/>
      <c r="K179" s="305"/>
      <c r="L179" s="305"/>
      <c r="M179" s="305"/>
      <c r="N179" s="305"/>
      <c r="O179" s="679">
        <f t="shared" si="40"/>
        <v>0</v>
      </c>
      <c r="P179" s="1085"/>
      <c r="Q179" s="1085"/>
      <c r="R179" s="1085"/>
      <c r="S179" s="1110"/>
      <c r="T179" s="1113"/>
    </row>
    <row r="180" spans="1:20" s="2" customFormat="1" ht="9.75" customHeight="1">
      <c r="A180" s="1281"/>
      <c r="B180" s="1083"/>
      <c r="C180" s="1083"/>
      <c r="D180" s="1084"/>
      <c r="E180" s="1284"/>
      <c r="F180" s="1284"/>
      <c r="G180" s="1092"/>
      <c r="H180" s="1085"/>
      <c r="I180" s="1092"/>
      <c r="J180" s="1126"/>
      <c r="K180" s="305"/>
      <c r="L180" s="305"/>
      <c r="M180" s="305"/>
      <c r="N180" s="305"/>
      <c r="O180" s="679">
        <f t="shared" si="40"/>
        <v>0</v>
      </c>
      <c r="P180" s="1085"/>
      <c r="Q180" s="1085"/>
      <c r="R180" s="1085"/>
      <c r="S180" s="1110"/>
      <c r="T180" s="1113"/>
    </row>
    <row r="181" spans="1:20" s="2" customFormat="1" ht="9.75" customHeight="1">
      <c r="A181" s="1281"/>
      <c r="B181" s="1083"/>
      <c r="C181" s="1083"/>
      <c r="D181" s="1084"/>
      <c r="E181" s="1284"/>
      <c r="F181" s="1284"/>
      <c r="G181" s="1092"/>
      <c r="H181" s="1085"/>
      <c r="I181" s="1092"/>
      <c r="J181" s="1126"/>
      <c r="K181" s="305"/>
      <c r="L181" s="305"/>
      <c r="M181" s="305"/>
      <c r="N181" s="305"/>
      <c r="O181" s="679">
        <f t="shared" si="40"/>
        <v>0</v>
      </c>
      <c r="P181" s="1085"/>
      <c r="Q181" s="1085"/>
      <c r="R181" s="1085"/>
      <c r="S181" s="1110"/>
      <c r="T181" s="1113"/>
    </row>
    <row r="182" spans="1:20" s="2" customFormat="1" ht="9.75" customHeight="1">
      <c r="A182" s="1281"/>
      <c r="B182" s="1083"/>
      <c r="C182" s="1083"/>
      <c r="D182" s="1084"/>
      <c r="E182" s="1284"/>
      <c r="F182" s="1284"/>
      <c r="G182" s="1092"/>
      <c r="H182" s="1085"/>
      <c r="I182" s="1092"/>
      <c r="J182" s="1127"/>
      <c r="K182" s="305"/>
      <c r="L182" s="305"/>
      <c r="M182" s="305"/>
      <c r="N182" s="305"/>
      <c r="O182" s="679">
        <f t="shared" ref="O182:O237" si="95">M182*N182</f>
        <v>0</v>
      </c>
      <c r="P182" s="1085"/>
      <c r="Q182" s="1085"/>
      <c r="R182" s="1085"/>
      <c r="S182" s="1111"/>
      <c r="T182" s="1114"/>
    </row>
    <row r="183" spans="1:20" s="2" customFormat="1" ht="9.75" customHeight="1">
      <c r="A183" s="1281">
        <f t="shared" si="46"/>
        <v>33</v>
      </c>
      <c r="B183" s="1083" t="s">
        <v>2410</v>
      </c>
      <c r="C183" s="1083" t="s">
        <v>3569</v>
      </c>
      <c r="D183" s="1084" t="s">
        <v>18</v>
      </c>
      <c r="E183" s="1284">
        <v>36</v>
      </c>
      <c r="F183" s="1284">
        <f>H183+J183+R183</f>
        <v>4.9852311799999995</v>
      </c>
      <c r="G183" s="1092">
        <v>0.96</v>
      </c>
      <c r="H183" s="1085">
        <f>G183*$P$9/1000</f>
        <v>2.3601023999999997</v>
      </c>
      <c r="I183" s="1092">
        <v>0.02</v>
      </c>
      <c r="J183" s="1125">
        <f>I183*$P$10/1000</f>
        <v>6.0961999999999995E-2</v>
      </c>
      <c r="K183" s="706" t="s">
        <v>3570</v>
      </c>
      <c r="L183" s="717" t="s">
        <v>18</v>
      </c>
      <c r="M183" s="718">
        <v>0.94</v>
      </c>
      <c r="N183" s="306">
        <f>2.25</f>
        <v>2.25</v>
      </c>
      <c r="O183" s="679">
        <f t="shared" si="95"/>
        <v>2.1149999999999998</v>
      </c>
      <c r="P183" s="1085">
        <f t="shared" ref="P183" si="96">E183*F183</f>
        <v>179.46832247999998</v>
      </c>
      <c r="Q183" s="1085">
        <f t="shared" ref="Q183" si="97">SUM(O183:O187)</f>
        <v>2.1149999999999998</v>
      </c>
      <c r="R183" s="1085">
        <f>Q183*1.02*1.05*$R$15</f>
        <v>2.5641667799999999</v>
      </c>
      <c r="S183" s="1109" t="s">
        <v>3571</v>
      </c>
      <c r="T183" s="1112" t="s">
        <v>3168</v>
      </c>
    </row>
    <row r="184" spans="1:20" s="2" customFormat="1" ht="9.75" customHeight="1">
      <c r="A184" s="1281"/>
      <c r="B184" s="1083"/>
      <c r="C184" s="1083"/>
      <c r="D184" s="1084"/>
      <c r="E184" s="1284"/>
      <c r="F184" s="1284"/>
      <c r="G184" s="1092"/>
      <c r="H184" s="1085"/>
      <c r="I184" s="1092"/>
      <c r="J184" s="1126"/>
      <c r="L184" s="305"/>
      <c r="M184" s="305"/>
      <c r="N184" s="305"/>
      <c r="O184" s="679">
        <f t="shared" si="95"/>
        <v>0</v>
      </c>
      <c r="P184" s="1085"/>
      <c r="Q184" s="1085"/>
      <c r="R184" s="1085"/>
      <c r="S184" s="1110"/>
      <c r="T184" s="1113"/>
    </row>
    <row r="185" spans="1:20" s="2" customFormat="1" ht="9.75" customHeight="1">
      <c r="A185" s="1281"/>
      <c r="B185" s="1083"/>
      <c r="C185" s="1083"/>
      <c r="D185" s="1084"/>
      <c r="E185" s="1284"/>
      <c r="F185" s="1284"/>
      <c r="G185" s="1092"/>
      <c r="H185" s="1085"/>
      <c r="I185" s="1092"/>
      <c r="J185" s="1126"/>
      <c r="K185" s="305"/>
      <c r="L185" s="305"/>
      <c r="M185" s="305"/>
      <c r="N185" s="305"/>
      <c r="O185" s="679">
        <f t="shared" si="95"/>
        <v>0</v>
      </c>
      <c r="P185" s="1085"/>
      <c r="Q185" s="1085"/>
      <c r="R185" s="1085"/>
      <c r="S185" s="1110"/>
      <c r="T185" s="1113"/>
    </row>
    <row r="186" spans="1:20" s="2" customFormat="1" ht="9.75" customHeight="1">
      <c r="A186" s="1281"/>
      <c r="B186" s="1083"/>
      <c r="C186" s="1083"/>
      <c r="D186" s="1084"/>
      <c r="E186" s="1284"/>
      <c r="F186" s="1284"/>
      <c r="G186" s="1092"/>
      <c r="H186" s="1085"/>
      <c r="I186" s="1092"/>
      <c r="J186" s="1126"/>
      <c r="K186" s="305"/>
      <c r="L186" s="305"/>
      <c r="M186" s="305"/>
      <c r="N186" s="305"/>
      <c r="O186" s="679">
        <f t="shared" si="95"/>
        <v>0</v>
      </c>
      <c r="P186" s="1085"/>
      <c r="Q186" s="1085"/>
      <c r="R186" s="1085"/>
      <c r="S186" s="1110"/>
      <c r="T186" s="1113"/>
    </row>
    <row r="187" spans="1:20" s="2" customFormat="1" ht="9.75" customHeight="1">
      <c r="A187" s="1281"/>
      <c r="B187" s="1083"/>
      <c r="C187" s="1083"/>
      <c r="D187" s="1084"/>
      <c r="E187" s="1284"/>
      <c r="F187" s="1284"/>
      <c r="G187" s="1092"/>
      <c r="H187" s="1085"/>
      <c r="I187" s="1092"/>
      <c r="J187" s="1127"/>
      <c r="K187" s="305"/>
      <c r="L187" s="305"/>
      <c r="M187" s="305"/>
      <c r="N187" s="305"/>
      <c r="O187" s="679">
        <f t="shared" si="95"/>
        <v>0</v>
      </c>
      <c r="P187" s="1085"/>
      <c r="Q187" s="1085"/>
      <c r="R187" s="1085"/>
      <c r="S187" s="1111"/>
      <c r="T187" s="1114"/>
    </row>
    <row r="188" spans="1:20" s="2" customFormat="1" ht="9.75" customHeight="1">
      <c r="A188" s="1281">
        <f t="shared" ref="A188" si="98">+A183+1</f>
        <v>34</v>
      </c>
      <c r="B188" s="1083" t="s">
        <v>27</v>
      </c>
      <c r="C188" s="1083" t="s">
        <v>2505</v>
      </c>
      <c r="D188" s="1084" t="s">
        <v>18</v>
      </c>
      <c r="E188" s="1285">
        <v>60</v>
      </c>
      <c r="F188" s="1284">
        <f>H188+J188+R188</f>
        <v>0.13336092000000002</v>
      </c>
      <c r="G188" s="1092"/>
      <c r="H188" s="1085">
        <f>G188*$P$9/1000</f>
        <v>0</v>
      </c>
      <c r="I188" s="1284"/>
      <c r="J188" s="1125">
        <f>I188*$P$10/1000</f>
        <v>0</v>
      </c>
      <c r="K188" s="706" t="s">
        <v>3510</v>
      </c>
      <c r="L188" s="305" t="s">
        <v>18</v>
      </c>
      <c r="M188" s="305">
        <v>1</v>
      </c>
      <c r="N188" s="305">
        <v>0.11</v>
      </c>
      <c r="O188" s="679">
        <f t="shared" si="95"/>
        <v>0.11</v>
      </c>
      <c r="P188" s="1085">
        <f t="shared" ref="P188" si="99">E188*F188</f>
        <v>8.0016552000000019</v>
      </c>
      <c r="Q188" s="1085">
        <f t="shared" ref="Q188" si="100">SUM(O188:O192)</f>
        <v>0.11</v>
      </c>
      <c r="R188" s="1085">
        <f>Q188*1.02*1.05*$R$15</f>
        <v>0.13336092000000002</v>
      </c>
      <c r="S188" s="1109" t="s">
        <v>3518</v>
      </c>
      <c r="T188" s="1112" t="s">
        <v>3168</v>
      </c>
    </row>
    <row r="189" spans="1:20" s="2" customFormat="1" ht="9.75" customHeight="1">
      <c r="A189" s="1281"/>
      <c r="B189" s="1083"/>
      <c r="C189" s="1083"/>
      <c r="D189" s="1084"/>
      <c r="E189" s="1285"/>
      <c r="F189" s="1284"/>
      <c r="G189" s="1092"/>
      <c r="H189" s="1085"/>
      <c r="I189" s="1284"/>
      <c r="J189" s="1126"/>
      <c r="K189" s="305"/>
      <c r="L189" s="305"/>
      <c r="M189" s="305"/>
      <c r="N189" s="305"/>
      <c r="O189" s="679">
        <f t="shared" si="95"/>
        <v>0</v>
      </c>
      <c r="P189" s="1085"/>
      <c r="Q189" s="1085"/>
      <c r="R189" s="1085"/>
      <c r="S189" s="1110"/>
      <c r="T189" s="1113"/>
    </row>
    <row r="190" spans="1:20" s="2" customFormat="1" ht="9.75" customHeight="1">
      <c r="A190" s="1281"/>
      <c r="B190" s="1083"/>
      <c r="C190" s="1083"/>
      <c r="D190" s="1084"/>
      <c r="E190" s="1285"/>
      <c r="F190" s="1284"/>
      <c r="G190" s="1092"/>
      <c r="H190" s="1085"/>
      <c r="I190" s="1284"/>
      <c r="J190" s="1126"/>
      <c r="K190" s="305"/>
      <c r="L190" s="305"/>
      <c r="M190" s="305"/>
      <c r="N190" s="305"/>
      <c r="O190" s="679">
        <f t="shared" si="95"/>
        <v>0</v>
      </c>
      <c r="P190" s="1085"/>
      <c r="Q190" s="1085"/>
      <c r="R190" s="1085"/>
      <c r="S190" s="1110"/>
      <c r="T190" s="1113"/>
    </row>
    <row r="191" spans="1:20" s="2" customFormat="1" ht="9.75" customHeight="1">
      <c r="A191" s="1281"/>
      <c r="B191" s="1083"/>
      <c r="C191" s="1083"/>
      <c r="D191" s="1084"/>
      <c r="E191" s="1285"/>
      <c r="F191" s="1284"/>
      <c r="G191" s="1092"/>
      <c r="H191" s="1085"/>
      <c r="I191" s="1284"/>
      <c r="J191" s="1126"/>
      <c r="K191" s="305"/>
      <c r="L191" s="305"/>
      <c r="M191" s="305"/>
      <c r="N191" s="305"/>
      <c r="O191" s="679">
        <f t="shared" si="95"/>
        <v>0</v>
      </c>
      <c r="P191" s="1085"/>
      <c r="Q191" s="1085"/>
      <c r="R191" s="1085"/>
      <c r="S191" s="1110"/>
      <c r="T191" s="1113"/>
    </row>
    <row r="192" spans="1:20" s="2" customFormat="1" ht="9.75" customHeight="1">
      <c r="A192" s="1281"/>
      <c r="B192" s="1083"/>
      <c r="C192" s="1083"/>
      <c r="D192" s="1084"/>
      <c r="E192" s="1285"/>
      <c r="F192" s="1284"/>
      <c r="G192" s="1092"/>
      <c r="H192" s="1085"/>
      <c r="I192" s="1284"/>
      <c r="J192" s="1127"/>
      <c r="K192" s="305"/>
      <c r="L192" s="305"/>
      <c r="M192" s="305"/>
      <c r="N192" s="305"/>
      <c r="O192" s="679">
        <f t="shared" si="95"/>
        <v>0</v>
      </c>
      <c r="P192" s="1085"/>
      <c r="Q192" s="1085"/>
      <c r="R192" s="1085"/>
      <c r="S192" s="1111"/>
      <c r="T192" s="1114"/>
    </row>
    <row r="193" spans="1:20" s="2" customFormat="1" ht="9.75" customHeight="1">
      <c r="A193" s="1281">
        <f t="shared" ref="A193:A233" si="101">+A188+1</f>
        <v>35</v>
      </c>
      <c r="B193" s="1083" t="s">
        <v>27</v>
      </c>
      <c r="C193" s="1083" t="s">
        <v>2504</v>
      </c>
      <c r="D193" s="1084" t="s">
        <v>18</v>
      </c>
      <c r="E193" s="1285">
        <v>120</v>
      </c>
      <c r="F193" s="1284">
        <f>H193+J193+R193</f>
        <v>0.16973208000000004</v>
      </c>
      <c r="G193" s="1092"/>
      <c r="H193" s="1085">
        <f>G193*$P$9/1000</f>
        <v>0</v>
      </c>
      <c r="I193" s="1284"/>
      <c r="J193" s="1125">
        <f>I193*$P$10/1000</f>
        <v>0</v>
      </c>
      <c r="K193" s="706" t="s">
        <v>3511</v>
      </c>
      <c r="L193" s="305" t="s">
        <v>18</v>
      </c>
      <c r="M193" s="305">
        <v>1</v>
      </c>
      <c r="N193" s="305">
        <v>0.14000000000000001</v>
      </c>
      <c r="O193" s="679">
        <f t="shared" si="95"/>
        <v>0.14000000000000001</v>
      </c>
      <c r="P193" s="1085">
        <f t="shared" ref="P193" si="102">E193*F193</f>
        <v>20.367849600000003</v>
      </c>
      <c r="Q193" s="1085">
        <f t="shared" ref="Q193" si="103">SUM(O193:O197)</f>
        <v>0.14000000000000001</v>
      </c>
      <c r="R193" s="1085">
        <f>Q193*1.02*1.05*$R$15</f>
        <v>0.16973208000000004</v>
      </c>
      <c r="S193" s="1109" t="s">
        <v>3519</v>
      </c>
      <c r="T193" s="1112" t="s">
        <v>3168</v>
      </c>
    </row>
    <row r="194" spans="1:20" s="2" customFormat="1" ht="9.75" customHeight="1">
      <c r="A194" s="1281"/>
      <c r="B194" s="1083"/>
      <c r="C194" s="1083"/>
      <c r="D194" s="1084"/>
      <c r="E194" s="1285"/>
      <c r="F194" s="1284"/>
      <c r="G194" s="1092"/>
      <c r="H194" s="1085"/>
      <c r="I194" s="1284"/>
      <c r="J194" s="1126"/>
      <c r="K194" s="305"/>
      <c r="L194" s="305"/>
      <c r="M194" s="305"/>
      <c r="N194" s="305"/>
      <c r="O194" s="679">
        <f t="shared" si="95"/>
        <v>0</v>
      </c>
      <c r="P194" s="1085"/>
      <c r="Q194" s="1085"/>
      <c r="R194" s="1085"/>
      <c r="S194" s="1110"/>
      <c r="T194" s="1113"/>
    </row>
    <row r="195" spans="1:20" s="2" customFormat="1" ht="9.75" customHeight="1">
      <c r="A195" s="1281"/>
      <c r="B195" s="1083"/>
      <c r="C195" s="1083"/>
      <c r="D195" s="1084"/>
      <c r="E195" s="1285"/>
      <c r="F195" s="1284"/>
      <c r="G195" s="1092"/>
      <c r="H195" s="1085"/>
      <c r="I195" s="1284"/>
      <c r="J195" s="1126"/>
      <c r="K195" s="305"/>
      <c r="L195" s="305"/>
      <c r="M195" s="305"/>
      <c r="N195" s="305"/>
      <c r="O195" s="679">
        <f t="shared" si="95"/>
        <v>0</v>
      </c>
      <c r="P195" s="1085"/>
      <c r="Q195" s="1085"/>
      <c r="R195" s="1085"/>
      <c r="S195" s="1110"/>
      <c r="T195" s="1113"/>
    </row>
    <row r="196" spans="1:20" s="2" customFormat="1" ht="9.75" customHeight="1">
      <c r="A196" s="1281"/>
      <c r="B196" s="1083"/>
      <c r="C196" s="1083"/>
      <c r="D196" s="1084"/>
      <c r="E196" s="1285"/>
      <c r="F196" s="1284"/>
      <c r="G196" s="1092"/>
      <c r="H196" s="1085"/>
      <c r="I196" s="1284"/>
      <c r="J196" s="1126"/>
      <c r="K196" s="305"/>
      <c r="L196" s="305"/>
      <c r="M196" s="305"/>
      <c r="N196" s="305"/>
      <c r="O196" s="679">
        <f t="shared" si="95"/>
        <v>0</v>
      </c>
      <c r="P196" s="1085"/>
      <c r="Q196" s="1085"/>
      <c r="R196" s="1085"/>
      <c r="S196" s="1110"/>
      <c r="T196" s="1113"/>
    </row>
    <row r="197" spans="1:20" s="2" customFormat="1" ht="9.75" customHeight="1">
      <c r="A197" s="1281"/>
      <c r="B197" s="1083"/>
      <c r="C197" s="1083"/>
      <c r="D197" s="1084"/>
      <c r="E197" s="1285"/>
      <c r="F197" s="1284"/>
      <c r="G197" s="1092"/>
      <c r="H197" s="1085"/>
      <c r="I197" s="1284"/>
      <c r="J197" s="1127"/>
      <c r="K197" s="305"/>
      <c r="L197" s="305"/>
      <c r="M197" s="305"/>
      <c r="N197" s="305"/>
      <c r="O197" s="679">
        <f t="shared" si="95"/>
        <v>0</v>
      </c>
      <c r="P197" s="1085"/>
      <c r="Q197" s="1085"/>
      <c r="R197" s="1085"/>
      <c r="S197" s="1111"/>
      <c r="T197" s="1114"/>
    </row>
    <row r="198" spans="1:20" s="2" customFormat="1" ht="9.75" customHeight="1">
      <c r="A198" s="1281">
        <f t="shared" si="101"/>
        <v>36</v>
      </c>
      <c r="B198" s="1083" t="s">
        <v>27</v>
      </c>
      <c r="C198" s="1083" t="s">
        <v>2503</v>
      </c>
      <c r="D198" s="1084" t="s">
        <v>18</v>
      </c>
      <c r="E198" s="1285">
        <v>104</v>
      </c>
      <c r="F198" s="1284">
        <f>H198+J198+R198</f>
        <v>0.21822696</v>
      </c>
      <c r="G198" s="1092"/>
      <c r="H198" s="1085">
        <f>G198*$P$9/1000</f>
        <v>0</v>
      </c>
      <c r="I198" s="1284"/>
      <c r="J198" s="1125">
        <f>I198*$P$10/1000</f>
        <v>0</v>
      </c>
      <c r="K198" s="706" t="s">
        <v>3512</v>
      </c>
      <c r="L198" s="305" t="s">
        <v>18</v>
      </c>
      <c r="M198" s="305">
        <v>1</v>
      </c>
      <c r="N198" s="305">
        <v>0.18</v>
      </c>
      <c r="O198" s="679">
        <f t="shared" si="95"/>
        <v>0.18</v>
      </c>
      <c r="P198" s="1085">
        <f t="shared" ref="P198" si="104">E198*F198</f>
        <v>22.69560384</v>
      </c>
      <c r="Q198" s="1085">
        <f t="shared" ref="Q198" si="105">SUM(O198:O202)</f>
        <v>0.18</v>
      </c>
      <c r="R198" s="1085">
        <f>Q198*1.02*1.05*$R$15</f>
        <v>0.21822696</v>
      </c>
      <c r="S198" s="1109" t="s">
        <v>3520</v>
      </c>
      <c r="T198" s="1112" t="s">
        <v>3168</v>
      </c>
    </row>
    <row r="199" spans="1:20" s="2" customFormat="1" ht="9.75" customHeight="1">
      <c r="A199" s="1281"/>
      <c r="B199" s="1083"/>
      <c r="C199" s="1083"/>
      <c r="D199" s="1084"/>
      <c r="E199" s="1285"/>
      <c r="F199" s="1284"/>
      <c r="G199" s="1092"/>
      <c r="H199" s="1085"/>
      <c r="I199" s="1284"/>
      <c r="J199" s="1126"/>
      <c r="K199" s="305"/>
      <c r="L199" s="305"/>
      <c r="M199" s="305"/>
      <c r="N199" s="305"/>
      <c r="O199" s="679">
        <f t="shared" si="95"/>
        <v>0</v>
      </c>
      <c r="P199" s="1085"/>
      <c r="Q199" s="1085"/>
      <c r="R199" s="1085"/>
      <c r="S199" s="1110"/>
      <c r="T199" s="1113"/>
    </row>
    <row r="200" spans="1:20" s="2" customFormat="1" ht="9.75" customHeight="1">
      <c r="A200" s="1281"/>
      <c r="B200" s="1083"/>
      <c r="C200" s="1083"/>
      <c r="D200" s="1084"/>
      <c r="E200" s="1285"/>
      <c r="F200" s="1284"/>
      <c r="G200" s="1092"/>
      <c r="H200" s="1085"/>
      <c r="I200" s="1284"/>
      <c r="J200" s="1126"/>
      <c r="K200" s="305"/>
      <c r="L200" s="305"/>
      <c r="M200" s="305"/>
      <c r="N200" s="305"/>
      <c r="O200" s="679">
        <f t="shared" si="95"/>
        <v>0</v>
      </c>
      <c r="P200" s="1085"/>
      <c r="Q200" s="1085"/>
      <c r="R200" s="1085"/>
      <c r="S200" s="1110"/>
      <c r="T200" s="1113"/>
    </row>
    <row r="201" spans="1:20" s="2" customFormat="1" ht="9.75" customHeight="1">
      <c r="A201" s="1281"/>
      <c r="B201" s="1083"/>
      <c r="C201" s="1083"/>
      <c r="D201" s="1084"/>
      <c r="E201" s="1285"/>
      <c r="F201" s="1284"/>
      <c r="G201" s="1092"/>
      <c r="H201" s="1085"/>
      <c r="I201" s="1284"/>
      <c r="J201" s="1126"/>
      <c r="K201" s="305"/>
      <c r="L201" s="305"/>
      <c r="M201" s="305"/>
      <c r="N201" s="305"/>
      <c r="O201" s="679">
        <f t="shared" si="95"/>
        <v>0</v>
      </c>
      <c r="P201" s="1085"/>
      <c r="Q201" s="1085"/>
      <c r="R201" s="1085"/>
      <c r="S201" s="1110"/>
      <c r="T201" s="1113"/>
    </row>
    <row r="202" spans="1:20" s="2" customFormat="1" ht="15.75" customHeight="1">
      <c r="A202" s="1281"/>
      <c r="B202" s="1083"/>
      <c r="C202" s="1083"/>
      <c r="D202" s="1084"/>
      <c r="E202" s="1285"/>
      <c r="F202" s="1284"/>
      <c r="G202" s="1092"/>
      <c r="H202" s="1085"/>
      <c r="I202" s="1284"/>
      <c r="J202" s="1127"/>
      <c r="K202" s="305"/>
      <c r="L202" s="305"/>
      <c r="M202" s="305"/>
      <c r="N202" s="305"/>
      <c r="O202" s="679">
        <f t="shared" si="95"/>
        <v>0</v>
      </c>
      <c r="P202" s="1085"/>
      <c r="Q202" s="1085"/>
      <c r="R202" s="1085"/>
      <c r="S202" s="1111"/>
      <c r="T202" s="1114"/>
    </row>
    <row r="203" spans="1:20" s="2" customFormat="1" ht="9.75" customHeight="1">
      <c r="A203" s="1281">
        <f t="shared" si="101"/>
        <v>37</v>
      </c>
      <c r="B203" s="1083" t="s">
        <v>27</v>
      </c>
      <c r="C203" s="1083" t="s">
        <v>2502</v>
      </c>
      <c r="D203" s="1084" t="s">
        <v>18</v>
      </c>
      <c r="E203" s="1285">
        <v>36</v>
      </c>
      <c r="F203" s="1284">
        <f>H203+J203+R203</f>
        <v>0.26672184000000004</v>
      </c>
      <c r="G203" s="1092"/>
      <c r="H203" s="1085">
        <f t="shared" si="86"/>
        <v>0</v>
      </c>
      <c r="I203" s="1284"/>
      <c r="J203" s="1125">
        <f t="shared" si="87"/>
        <v>0</v>
      </c>
      <c r="K203" s="706" t="s">
        <v>3513</v>
      </c>
      <c r="L203" s="305" t="s">
        <v>18</v>
      </c>
      <c r="M203" s="305">
        <v>1</v>
      </c>
      <c r="N203" s="305">
        <v>0.22</v>
      </c>
      <c r="O203" s="679">
        <f t="shared" si="95"/>
        <v>0.22</v>
      </c>
      <c r="P203" s="1085">
        <f t="shared" ref="P203" si="106">E203*F203</f>
        <v>9.6019862400000022</v>
      </c>
      <c r="Q203" s="1085">
        <f t="shared" ref="Q203" si="107">SUM(O203:O207)</f>
        <v>0.22</v>
      </c>
      <c r="R203" s="1085">
        <f t="shared" si="90"/>
        <v>0.26672184000000004</v>
      </c>
      <c r="S203" s="1109" t="s">
        <v>3521</v>
      </c>
      <c r="T203" s="1112" t="s">
        <v>3168</v>
      </c>
    </row>
    <row r="204" spans="1:20" s="2" customFormat="1" ht="9.75" customHeight="1">
      <c r="A204" s="1281"/>
      <c r="B204" s="1083"/>
      <c r="C204" s="1083"/>
      <c r="D204" s="1084"/>
      <c r="E204" s="1285"/>
      <c r="F204" s="1284"/>
      <c r="G204" s="1092"/>
      <c r="H204" s="1085"/>
      <c r="I204" s="1284"/>
      <c r="J204" s="1126"/>
      <c r="K204" s="305"/>
      <c r="L204" s="305"/>
      <c r="M204" s="305"/>
      <c r="N204" s="305"/>
      <c r="O204" s="679">
        <f t="shared" si="95"/>
        <v>0</v>
      </c>
      <c r="P204" s="1085"/>
      <c r="Q204" s="1085"/>
      <c r="R204" s="1085"/>
      <c r="S204" s="1110"/>
      <c r="T204" s="1113"/>
    </row>
    <row r="205" spans="1:20" s="2" customFormat="1" ht="9.75" customHeight="1">
      <c r="A205" s="1281"/>
      <c r="B205" s="1083"/>
      <c r="C205" s="1083"/>
      <c r="D205" s="1084"/>
      <c r="E205" s="1285"/>
      <c r="F205" s="1284"/>
      <c r="G205" s="1092"/>
      <c r="H205" s="1085"/>
      <c r="I205" s="1284"/>
      <c r="J205" s="1126"/>
      <c r="K205" s="305"/>
      <c r="L205" s="305"/>
      <c r="M205" s="305"/>
      <c r="N205" s="305"/>
      <c r="O205" s="679">
        <f t="shared" si="95"/>
        <v>0</v>
      </c>
      <c r="P205" s="1085"/>
      <c r="Q205" s="1085"/>
      <c r="R205" s="1085"/>
      <c r="S205" s="1110"/>
      <c r="T205" s="1113"/>
    </row>
    <row r="206" spans="1:20" s="2" customFormat="1" ht="9.75" customHeight="1">
      <c r="A206" s="1281"/>
      <c r="B206" s="1083"/>
      <c r="C206" s="1083"/>
      <c r="D206" s="1084"/>
      <c r="E206" s="1285"/>
      <c r="F206" s="1284"/>
      <c r="G206" s="1092"/>
      <c r="H206" s="1085"/>
      <c r="I206" s="1284"/>
      <c r="J206" s="1126"/>
      <c r="K206" s="305"/>
      <c r="L206" s="305"/>
      <c r="M206" s="305"/>
      <c r="N206" s="305"/>
      <c r="O206" s="679">
        <f t="shared" si="95"/>
        <v>0</v>
      </c>
      <c r="P206" s="1085"/>
      <c r="Q206" s="1085"/>
      <c r="R206" s="1085"/>
      <c r="S206" s="1110"/>
      <c r="T206" s="1113"/>
    </row>
    <row r="207" spans="1:20" s="2" customFormat="1" ht="9.75" customHeight="1">
      <c r="A207" s="1281"/>
      <c r="B207" s="1083"/>
      <c r="C207" s="1083"/>
      <c r="D207" s="1084"/>
      <c r="E207" s="1285"/>
      <c r="F207" s="1284"/>
      <c r="G207" s="1092"/>
      <c r="H207" s="1085"/>
      <c r="I207" s="1284"/>
      <c r="J207" s="1127"/>
      <c r="K207" s="305"/>
      <c r="L207" s="305"/>
      <c r="M207" s="305"/>
      <c r="N207" s="305"/>
      <c r="O207" s="679">
        <f t="shared" si="95"/>
        <v>0</v>
      </c>
      <c r="P207" s="1085"/>
      <c r="Q207" s="1085"/>
      <c r="R207" s="1085"/>
      <c r="S207" s="1111"/>
      <c r="T207" s="1114"/>
    </row>
    <row r="208" spans="1:20" s="2" customFormat="1" ht="9.75" customHeight="1">
      <c r="A208" s="1281">
        <f t="shared" si="101"/>
        <v>38</v>
      </c>
      <c r="B208" s="1083" t="s">
        <v>27</v>
      </c>
      <c r="C208" s="1083" t="s">
        <v>2515</v>
      </c>
      <c r="D208" s="1084" t="s">
        <v>18</v>
      </c>
      <c r="E208" s="1285">
        <v>176</v>
      </c>
      <c r="F208" s="1284">
        <f>H208+J208+R208</f>
        <v>0.42433020000000005</v>
      </c>
      <c r="G208" s="1092"/>
      <c r="H208" s="1085">
        <f t="shared" ref="H208" si="108">G208*$P$9/1000</f>
        <v>0</v>
      </c>
      <c r="I208" s="1284"/>
      <c r="J208" s="1125">
        <f t="shared" ref="J208" si="109">I208*$P$10/1000</f>
        <v>0</v>
      </c>
      <c r="K208" s="706" t="s">
        <v>3731</v>
      </c>
      <c r="L208" s="305" t="s">
        <v>18</v>
      </c>
      <c r="M208" s="305">
        <v>1</v>
      </c>
      <c r="N208" s="305">
        <v>0.35</v>
      </c>
      <c r="O208" s="679">
        <f t="shared" si="95"/>
        <v>0.35</v>
      </c>
      <c r="P208" s="1085">
        <f t="shared" ref="P208" si="110">E208*F208</f>
        <v>74.682115200000013</v>
      </c>
      <c r="Q208" s="1085">
        <f t="shared" ref="Q208" si="111">SUM(O208:O212)</f>
        <v>0.35</v>
      </c>
      <c r="R208" s="1085">
        <f t="shared" ref="R208" si="112">Q208*1.02*1.05*$R$15</f>
        <v>0.42433020000000005</v>
      </c>
      <c r="S208" s="1109" t="s">
        <v>3732</v>
      </c>
      <c r="T208" s="1112" t="s">
        <v>3168</v>
      </c>
    </row>
    <row r="209" spans="1:20" s="2" customFormat="1" ht="9.75" customHeight="1">
      <c r="A209" s="1281"/>
      <c r="B209" s="1083"/>
      <c r="C209" s="1083"/>
      <c r="D209" s="1084"/>
      <c r="E209" s="1285"/>
      <c r="F209" s="1284"/>
      <c r="G209" s="1092"/>
      <c r="H209" s="1085"/>
      <c r="I209" s="1284"/>
      <c r="J209" s="1126"/>
      <c r="K209" s="305"/>
      <c r="L209" s="305"/>
      <c r="M209" s="305"/>
      <c r="N209" s="305"/>
      <c r="O209" s="679">
        <f t="shared" si="95"/>
        <v>0</v>
      </c>
      <c r="P209" s="1085"/>
      <c r="Q209" s="1085"/>
      <c r="R209" s="1085"/>
      <c r="S209" s="1110"/>
      <c r="T209" s="1113"/>
    </row>
    <row r="210" spans="1:20" s="2" customFormat="1" ht="9.75" customHeight="1">
      <c r="A210" s="1281"/>
      <c r="B210" s="1083"/>
      <c r="C210" s="1083"/>
      <c r="D210" s="1084"/>
      <c r="E210" s="1285"/>
      <c r="F210" s="1284"/>
      <c r="G210" s="1092"/>
      <c r="H210" s="1085"/>
      <c r="I210" s="1284"/>
      <c r="J210" s="1126"/>
      <c r="K210" s="305"/>
      <c r="L210" s="305"/>
      <c r="M210" s="305"/>
      <c r="N210" s="305"/>
      <c r="O210" s="679">
        <f t="shared" si="95"/>
        <v>0</v>
      </c>
      <c r="P210" s="1085"/>
      <c r="Q210" s="1085"/>
      <c r="R210" s="1085"/>
      <c r="S210" s="1110"/>
      <c r="T210" s="1113"/>
    </row>
    <row r="211" spans="1:20" s="2" customFormat="1" ht="9.75" customHeight="1">
      <c r="A211" s="1281"/>
      <c r="B211" s="1083"/>
      <c r="C211" s="1083"/>
      <c r="D211" s="1084"/>
      <c r="E211" s="1285"/>
      <c r="F211" s="1284"/>
      <c r="G211" s="1092"/>
      <c r="H211" s="1085"/>
      <c r="I211" s="1284"/>
      <c r="J211" s="1126"/>
      <c r="K211" s="305"/>
      <c r="L211" s="305"/>
      <c r="M211" s="305"/>
      <c r="N211" s="305"/>
      <c r="O211" s="679">
        <f t="shared" si="95"/>
        <v>0</v>
      </c>
      <c r="P211" s="1085"/>
      <c r="Q211" s="1085"/>
      <c r="R211" s="1085"/>
      <c r="S211" s="1110"/>
      <c r="T211" s="1113"/>
    </row>
    <row r="212" spans="1:20" s="2" customFormat="1" ht="9.75" customHeight="1">
      <c r="A212" s="1281"/>
      <c r="B212" s="1083"/>
      <c r="C212" s="1083"/>
      <c r="D212" s="1084"/>
      <c r="E212" s="1285"/>
      <c r="F212" s="1284"/>
      <c r="G212" s="1092"/>
      <c r="H212" s="1085"/>
      <c r="I212" s="1284"/>
      <c r="J212" s="1127"/>
      <c r="K212" s="305"/>
      <c r="L212" s="305"/>
      <c r="M212" s="305"/>
      <c r="N212" s="305"/>
      <c r="O212" s="679">
        <f t="shared" si="95"/>
        <v>0</v>
      </c>
      <c r="P212" s="1085"/>
      <c r="Q212" s="1085"/>
      <c r="R212" s="1085"/>
      <c r="S212" s="1111"/>
      <c r="T212" s="1114"/>
    </row>
    <row r="213" spans="1:20" s="2" customFormat="1" ht="9.75" customHeight="1">
      <c r="A213" s="1281">
        <f t="shared" si="101"/>
        <v>39</v>
      </c>
      <c r="B213" s="1083" t="s">
        <v>27</v>
      </c>
      <c r="C213" s="1083" t="s">
        <v>3581</v>
      </c>
      <c r="D213" s="1084" t="s">
        <v>20</v>
      </c>
      <c r="E213" s="1285">
        <v>3</v>
      </c>
      <c r="F213" s="1284">
        <f>H213+J213+R213</f>
        <v>0.43402917600000002</v>
      </c>
      <c r="G213" s="1092"/>
      <c r="H213" s="1085">
        <f>G213*$P$9/1000</f>
        <v>0</v>
      </c>
      <c r="I213" s="1284"/>
      <c r="J213" s="1125">
        <f>I213*$P$10/1000</f>
        <v>0</v>
      </c>
      <c r="K213" s="706" t="s">
        <v>3581</v>
      </c>
      <c r="L213" s="305" t="s">
        <v>20</v>
      </c>
      <c r="M213" s="305">
        <v>1</v>
      </c>
      <c r="N213" s="305">
        <v>0.35799999999999998</v>
      </c>
      <c r="O213" s="679">
        <f t="shared" si="95"/>
        <v>0.35799999999999998</v>
      </c>
      <c r="P213" s="1085">
        <f t="shared" ref="P213" si="113">E213*F213</f>
        <v>1.3020875279999999</v>
      </c>
      <c r="Q213" s="1085">
        <f t="shared" ref="Q213" si="114">SUM(O213:O217)</f>
        <v>0.35799999999999998</v>
      </c>
      <c r="R213" s="1085">
        <f>Q213*1.02*1.05*$R$15</f>
        <v>0.43402917600000002</v>
      </c>
      <c r="S213" s="1109" t="s">
        <v>3582</v>
      </c>
      <c r="T213" s="1112" t="s">
        <v>3246</v>
      </c>
    </row>
    <row r="214" spans="1:20" s="2" customFormat="1" ht="9.75" customHeight="1">
      <c r="A214" s="1281"/>
      <c r="B214" s="1083"/>
      <c r="C214" s="1083"/>
      <c r="D214" s="1084"/>
      <c r="E214" s="1285"/>
      <c r="F214" s="1284"/>
      <c r="G214" s="1092"/>
      <c r="H214" s="1085"/>
      <c r="I214" s="1284"/>
      <c r="J214" s="1126"/>
      <c r="K214" s="305"/>
      <c r="L214" s="305"/>
      <c r="M214" s="305"/>
      <c r="N214" s="305"/>
      <c r="O214" s="679">
        <f t="shared" si="95"/>
        <v>0</v>
      </c>
      <c r="P214" s="1085"/>
      <c r="Q214" s="1085"/>
      <c r="R214" s="1085"/>
      <c r="S214" s="1110"/>
      <c r="T214" s="1113"/>
    </row>
    <row r="215" spans="1:20" s="2" customFormat="1" ht="9.75" customHeight="1">
      <c r="A215" s="1281"/>
      <c r="B215" s="1083"/>
      <c r="C215" s="1083"/>
      <c r="D215" s="1084"/>
      <c r="E215" s="1285"/>
      <c r="F215" s="1284"/>
      <c r="G215" s="1092"/>
      <c r="H215" s="1085"/>
      <c r="I215" s="1284"/>
      <c r="J215" s="1126"/>
      <c r="K215" s="305"/>
      <c r="L215" s="305"/>
      <c r="M215" s="305"/>
      <c r="N215" s="305"/>
      <c r="O215" s="679">
        <f t="shared" si="95"/>
        <v>0</v>
      </c>
      <c r="P215" s="1085"/>
      <c r="Q215" s="1085"/>
      <c r="R215" s="1085"/>
      <c r="S215" s="1110"/>
      <c r="T215" s="1113"/>
    </row>
    <row r="216" spans="1:20" s="2" customFormat="1" ht="9.75" customHeight="1">
      <c r="A216" s="1281"/>
      <c r="B216" s="1083"/>
      <c r="C216" s="1083"/>
      <c r="D216" s="1084"/>
      <c r="E216" s="1285"/>
      <c r="F216" s="1284"/>
      <c r="G216" s="1092"/>
      <c r="H216" s="1085"/>
      <c r="I216" s="1284"/>
      <c r="J216" s="1126"/>
      <c r="K216" s="305"/>
      <c r="L216" s="305"/>
      <c r="M216" s="305"/>
      <c r="N216" s="305"/>
      <c r="O216" s="679">
        <f t="shared" si="95"/>
        <v>0</v>
      </c>
      <c r="P216" s="1085"/>
      <c r="Q216" s="1085"/>
      <c r="R216" s="1085"/>
      <c r="S216" s="1110"/>
      <c r="T216" s="1113"/>
    </row>
    <row r="217" spans="1:20" s="2" customFormat="1" ht="9.75" customHeight="1">
      <c r="A217" s="1281"/>
      <c r="B217" s="1083"/>
      <c r="C217" s="1083"/>
      <c r="D217" s="1084"/>
      <c r="E217" s="1285"/>
      <c r="F217" s="1284"/>
      <c r="G217" s="1092"/>
      <c r="H217" s="1085"/>
      <c r="I217" s="1284"/>
      <c r="J217" s="1127"/>
      <c r="K217" s="305"/>
      <c r="L217" s="305"/>
      <c r="M217" s="305"/>
      <c r="N217" s="305"/>
      <c r="O217" s="679">
        <f t="shared" si="95"/>
        <v>0</v>
      </c>
      <c r="P217" s="1085"/>
      <c r="Q217" s="1085"/>
      <c r="R217" s="1085"/>
      <c r="S217" s="1111"/>
      <c r="T217" s="1114"/>
    </row>
    <row r="218" spans="1:20" s="2" customFormat="1" ht="9.75" customHeight="1">
      <c r="A218" s="1281">
        <f t="shared" si="101"/>
        <v>40</v>
      </c>
      <c r="B218" s="1234" t="s">
        <v>27</v>
      </c>
      <c r="C218" s="1083" t="s">
        <v>2514</v>
      </c>
      <c r="D218" s="1084" t="s">
        <v>19</v>
      </c>
      <c r="E218" s="1218">
        <f>90+44+24+45+32+12+13+26+1+6+14+4+71</f>
        <v>382</v>
      </c>
      <c r="F218" s="1085">
        <f>H218+J218+R218</f>
        <v>9.6989760000000022E-2</v>
      </c>
      <c r="G218" s="1092"/>
      <c r="H218" s="1085">
        <f>G218*$P$9/1000</f>
        <v>0</v>
      </c>
      <c r="I218" s="1092"/>
      <c r="J218" s="1125">
        <f>I218*$P$10/1000</f>
        <v>0</v>
      </c>
      <c r="K218" s="3" t="s">
        <v>3506</v>
      </c>
      <c r="L218" s="82" t="s">
        <v>19</v>
      </c>
      <c r="M218" s="82">
        <v>1</v>
      </c>
      <c r="N218" s="346">
        <v>0.08</v>
      </c>
      <c r="O218" s="679">
        <f t="shared" si="95"/>
        <v>0.08</v>
      </c>
      <c r="P218" s="1085">
        <f t="shared" ref="P218" si="115">E218*F218</f>
        <v>37.050088320000008</v>
      </c>
      <c r="Q218" s="1085">
        <f t="shared" ref="Q218" si="116">SUM(O218:O222)</f>
        <v>0.08</v>
      </c>
      <c r="R218" s="1085">
        <f>Q218*1.02*1.05*$R$15</f>
        <v>9.6989760000000022E-2</v>
      </c>
      <c r="S218" s="1109" t="s">
        <v>3517</v>
      </c>
      <c r="T218" s="1112" t="s">
        <v>3169</v>
      </c>
    </row>
    <row r="219" spans="1:20" s="2" customFormat="1" ht="9.75" customHeight="1">
      <c r="A219" s="1281"/>
      <c r="B219" s="1234"/>
      <c r="C219" s="1083"/>
      <c r="D219" s="1084"/>
      <c r="E219" s="1218"/>
      <c r="F219" s="1085"/>
      <c r="G219" s="1092"/>
      <c r="H219" s="1085"/>
      <c r="I219" s="1092"/>
      <c r="J219" s="1126"/>
      <c r="K219" s="3"/>
      <c r="L219" s="82"/>
      <c r="M219" s="82"/>
      <c r="N219" s="346"/>
      <c r="O219" s="679">
        <f t="shared" si="95"/>
        <v>0</v>
      </c>
      <c r="P219" s="1085"/>
      <c r="Q219" s="1085"/>
      <c r="R219" s="1085"/>
      <c r="S219" s="1110"/>
      <c r="T219" s="1113"/>
    </row>
    <row r="220" spans="1:20" s="2" customFormat="1" ht="9.75" customHeight="1">
      <c r="A220" s="1281"/>
      <c r="B220" s="1234"/>
      <c r="C220" s="1083"/>
      <c r="D220" s="1084"/>
      <c r="E220" s="1218"/>
      <c r="F220" s="1085"/>
      <c r="G220" s="1092"/>
      <c r="H220" s="1085"/>
      <c r="I220" s="1092"/>
      <c r="J220" s="1126"/>
      <c r="K220" s="3"/>
      <c r="L220" s="82"/>
      <c r="M220" s="82"/>
      <c r="N220" s="346"/>
      <c r="O220" s="679">
        <f t="shared" si="95"/>
        <v>0</v>
      </c>
      <c r="P220" s="1085"/>
      <c r="Q220" s="1085"/>
      <c r="R220" s="1085"/>
      <c r="S220" s="1110"/>
      <c r="T220" s="1113"/>
    </row>
    <row r="221" spans="1:20" s="2" customFormat="1" ht="9.75" customHeight="1">
      <c r="A221" s="1281"/>
      <c r="B221" s="1234"/>
      <c r="C221" s="1083"/>
      <c r="D221" s="1084"/>
      <c r="E221" s="1218"/>
      <c r="F221" s="1085"/>
      <c r="G221" s="1092"/>
      <c r="H221" s="1085"/>
      <c r="I221" s="1092"/>
      <c r="J221" s="1126"/>
      <c r="K221" s="3"/>
      <c r="L221" s="82"/>
      <c r="M221" s="82"/>
      <c r="N221" s="346"/>
      <c r="O221" s="679">
        <f t="shared" si="95"/>
        <v>0</v>
      </c>
      <c r="P221" s="1085"/>
      <c r="Q221" s="1085"/>
      <c r="R221" s="1085"/>
      <c r="S221" s="1110"/>
      <c r="T221" s="1113"/>
    </row>
    <row r="222" spans="1:20" s="2" customFormat="1" ht="9.75" customHeight="1">
      <c r="A222" s="1281"/>
      <c r="B222" s="1234"/>
      <c r="C222" s="1083"/>
      <c r="D222" s="1084"/>
      <c r="E222" s="1218"/>
      <c r="F222" s="1085"/>
      <c r="G222" s="1092"/>
      <c r="H222" s="1085"/>
      <c r="I222" s="1092"/>
      <c r="J222" s="1127"/>
      <c r="K222" s="3"/>
      <c r="L222" s="82"/>
      <c r="M222" s="82"/>
      <c r="N222" s="346"/>
      <c r="O222" s="679">
        <f t="shared" si="95"/>
        <v>0</v>
      </c>
      <c r="P222" s="1085"/>
      <c r="Q222" s="1085"/>
      <c r="R222" s="1085"/>
      <c r="S222" s="1111"/>
      <c r="T222" s="1114"/>
    </row>
    <row r="223" spans="1:20" s="2" customFormat="1" ht="9.75" customHeight="1">
      <c r="A223" s="1281">
        <f t="shared" ref="A223" si="117">+A218+1</f>
        <v>41</v>
      </c>
      <c r="B223" s="1234" t="s">
        <v>27</v>
      </c>
      <c r="C223" s="1083" t="s">
        <v>2520</v>
      </c>
      <c r="D223" s="1084" t="s">
        <v>19</v>
      </c>
      <c r="E223" s="1218">
        <v>79</v>
      </c>
      <c r="F223" s="1085">
        <f>H223+J223+R223</f>
        <v>0.30309300000000006</v>
      </c>
      <c r="G223" s="1092"/>
      <c r="H223" s="1085">
        <f t="shared" ref="H223" si="118">G223*$P$9/1000</f>
        <v>0</v>
      </c>
      <c r="I223" s="1092"/>
      <c r="J223" s="1125">
        <f t="shared" ref="J223" si="119">I223*$P$10/1000</f>
        <v>0</v>
      </c>
      <c r="K223" s="3" t="s">
        <v>3825</v>
      </c>
      <c r="L223" s="82" t="s">
        <v>19</v>
      </c>
      <c r="M223" s="82">
        <v>1</v>
      </c>
      <c r="N223" s="346">
        <v>0.25</v>
      </c>
      <c r="O223" s="679">
        <f t="shared" si="95"/>
        <v>0.25</v>
      </c>
      <c r="P223" s="1085">
        <f t="shared" ref="P223" si="120">E223*F223</f>
        <v>23.944347000000004</v>
      </c>
      <c r="Q223" s="1085">
        <f t="shared" ref="Q223" si="121">SUM(O223:O227)</f>
        <v>0.25</v>
      </c>
      <c r="R223" s="1085">
        <f t="shared" ref="R223" si="122">Q223*1.02*1.05*$R$15</f>
        <v>0.30309300000000006</v>
      </c>
      <c r="S223" s="1109" t="s">
        <v>3826</v>
      </c>
      <c r="T223" s="1112" t="s">
        <v>3169</v>
      </c>
    </row>
    <row r="224" spans="1:20" s="2" customFormat="1" ht="9.75" customHeight="1">
      <c r="A224" s="1281"/>
      <c r="B224" s="1234"/>
      <c r="C224" s="1083"/>
      <c r="D224" s="1084"/>
      <c r="E224" s="1218"/>
      <c r="F224" s="1085"/>
      <c r="G224" s="1092"/>
      <c r="H224" s="1085"/>
      <c r="I224" s="1092"/>
      <c r="J224" s="1126"/>
      <c r="K224" s="305"/>
      <c r="L224" s="82"/>
      <c r="M224" s="82"/>
      <c r="N224" s="346"/>
      <c r="O224" s="679">
        <f t="shared" si="95"/>
        <v>0</v>
      </c>
      <c r="P224" s="1085"/>
      <c r="Q224" s="1085"/>
      <c r="R224" s="1085"/>
      <c r="S224" s="1110"/>
      <c r="T224" s="1113"/>
    </row>
    <row r="225" spans="1:25" s="2" customFormat="1" ht="9.75" customHeight="1">
      <c r="A225" s="1281"/>
      <c r="B225" s="1234"/>
      <c r="C225" s="1083"/>
      <c r="D225" s="1084"/>
      <c r="E225" s="1218"/>
      <c r="F225" s="1085"/>
      <c r="G225" s="1092"/>
      <c r="H225" s="1085"/>
      <c r="I225" s="1092"/>
      <c r="J225" s="1126"/>
      <c r="K225" s="3"/>
      <c r="L225" s="82"/>
      <c r="M225" s="82"/>
      <c r="N225" s="346"/>
      <c r="O225" s="679">
        <f t="shared" si="95"/>
        <v>0</v>
      </c>
      <c r="P225" s="1085"/>
      <c r="Q225" s="1085"/>
      <c r="R225" s="1085"/>
      <c r="S225" s="1110"/>
      <c r="T225" s="1113"/>
    </row>
    <row r="226" spans="1:25" s="2" customFormat="1" ht="9.75" customHeight="1">
      <c r="A226" s="1281"/>
      <c r="B226" s="1234"/>
      <c r="C226" s="1083"/>
      <c r="D226" s="1084"/>
      <c r="E226" s="1218"/>
      <c r="F226" s="1085"/>
      <c r="G226" s="1092"/>
      <c r="H226" s="1085"/>
      <c r="I226" s="1092"/>
      <c r="J226" s="1126"/>
      <c r="K226" s="3"/>
      <c r="L226" s="82"/>
      <c r="M226" s="82"/>
      <c r="N226" s="346"/>
      <c r="O226" s="679">
        <f t="shared" si="95"/>
        <v>0</v>
      </c>
      <c r="P226" s="1085"/>
      <c r="Q226" s="1085"/>
      <c r="R226" s="1085"/>
      <c r="S226" s="1110"/>
      <c r="T226" s="1113"/>
    </row>
    <row r="227" spans="1:25" s="2" customFormat="1" ht="9.75" customHeight="1">
      <c r="A227" s="1281"/>
      <c r="B227" s="1234"/>
      <c r="C227" s="1083"/>
      <c r="D227" s="1084"/>
      <c r="E227" s="1218"/>
      <c r="F227" s="1085"/>
      <c r="G227" s="1092"/>
      <c r="H227" s="1085"/>
      <c r="I227" s="1092"/>
      <c r="J227" s="1127"/>
      <c r="K227" s="3"/>
      <c r="L227" s="82"/>
      <c r="M227" s="82"/>
      <c r="N227" s="346"/>
      <c r="O227" s="679">
        <f t="shared" si="95"/>
        <v>0</v>
      </c>
      <c r="P227" s="1085"/>
      <c r="Q227" s="1085"/>
      <c r="R227" s="1085"/>
      <c r="S227" s="1111"/>
      <c r="T227" s="1114"/>
    </row>
    <row r="228" spans="1:25" s="2" customFormat="1" ht="12.75" customHeight="1">
      <c r="A228" s="1281">
        <f t="shared" si="101"/>
        <v>42</v>
      </c>
      <c r="B228" s="1234" t="s">
        <v>3143</v>
      </c>
      <c r="C228" s="1083" t="s">
        <v>3583</v>
      </c>
      <c r="D228" s="1084" t="s">
        <v>2411</v>
      </c>
      <c r="E228" s="1218">
        <v>26</v>
      </c>
      <c r="F228" s="1282">
        <f>H228+J228+R228</f>
        <v>0.40915771000000001</v>
      </c>
      <c r="G228" s="1092">
        <v>8.1500000000000003E-2</v>
      </c>
      <c r="H228" s="1085">
        <f t="shared" ref="H228" si="123">G228*$P$9/1000</f>
        <v>0.20036286</v>
      </c>
      <c r="I228" s="1092">
        <v>6.8500000000000005E-2</v>
      </c>
      <c r="J228" s="1125">
        <f t="shared" ref="J228" si="124">I228*$P$10/1000</f>
        <v>0.20879485</v>
      </c>
      <c r="K228" s="607"/>
      <c r="L228" s="3"/>
      <c r="M228" s="3"/>
      <c r="N228" s="348"/>
      <c r="O228" s="793">
        <f t="shared" si="95"/>
        <v>0</v>
      </c>
      <c r="P228" s="1085">
        <f>E228*F228</f>
        <v>10.63810046</v>
      </c>
      <c r="Q228" s="1085">
        <f>SUM(O228:O232)</f>
        <v>0</v>
      </c>
      <c r="R228" s="1085">
        <f>Q228*1.02*1.05*$R$15</f>
        <v>0</v>
      </c>
      <c r="S228" s="1109" t="s">
        <v>3584</v>
      </c>
      <c r="T228" s="1112" t="s">
        <v>3169</v>
      </c>
    </row>
    <row r="229" spans="1:25" s="2" customFormat="1">
      <c r="A229" s="1281"/>
      <c r="B229" s="1234"/>
      <c r="C229" s="1083"/>
      <c r="D229" s="1084"/>
      <c r="E229" s="1218"/>
      <c r="F229" s="1282"/>
      <c r="G229" s="1092"/>
      <c r="H229" s="1085"/>
      <c r="I229" s="1092"/>
      <c r="J229" s="1126"/>
      <c r="K229" s="607"/>
      <c r="L229" s="3"/>
      <c r="M229" s="3"/>
      <c r="N229" s="348"/>
      <c r="O229" s="793">
        <f t="shared" si="95"/>
        <v>0</v>
      </c>
      <c r="P229" s="1085"/>
      <c r="Q229" s="1085"/>
      <c r="R229" s="1085"/>
      <c r="S229" s="1110"/>
      <c r="T229" s="1113"/>
    </row>
    <row r="230" spans="1:25" s="2" customFormat="1">
      <c r="A230" s="1281"/>
      <c r="B230" s="1234"/>
      <c r="C230" s="1083"/>
      <c r="D230" s="1084"/>
      <c r="E230" s="1218"/>
      <c r="F230" s="1282"/>
      <c r="G230" s="1092"/>
      <c r="H230" s="1085"/>
      <c r="I230" s="1092"/>
      <c r="J230" s="1126"/>
      <c r="K230" s="607"/>
      <c r="L230" s="3"/>
      <c r="M230" s="3"/>
      <c r="N230" s="348"/>
      <c r="O230" s="793">
        <f t="shared" si="95"/>
        <v>0</v>
      </c>
      <c r="P230" s="1085"/>
      <c r="Q230" s="1085"/>
      <c r="R230" s="1085"/>
      <c r="S230" s="1110"/>
      <c r="T230" s="1113"/>
    </row>
    <row r="231" spans="1:25" s="2" customFormat="1">
      <c r="A231" s="1281"/>
      <c r="B231" s="1234"/>
      <c r="C231" s="1083"/>
      <c r="D231" s="1084"/>
      <c r="E231" s="1218"/>
      <c r="F231" s="1282"/>
      <c r="G231" s="1092"/>
      <c r="H231" s="1085"/>
      <c r="I231" s="1092"/>
      <c r="J231" s="1126"/>
      <c r="K231" s="607"/>
      <c r="L231" s="3"/>
      <c r="M231" s="3"/>
      <c r="N231" s="348"/>
      <c r="O231" s="793">
        <f t="shared" si="95"/>
        <v>0</v>
      </c>
      <c r="P231" s="1085"/>
      <c r="Q231" s="1085"/>
      <c r="R231" s="1085"/>
      <c r="S231" s="1110"/>
      <c r="T231" s="1113"/>
    </row>
    <row r="232" spans="1:25" s="2" customFormat="1">
      <c r="A232" s="1281"/>
      <c r="B232" s="1234"/>
      <c r="C232" s="1083"/>
      <c r="D232" s="1084"/>
      <c r="E232" s="1218"/>
      <c r="F232" s="1282"/>
      <c r="G232" s="1092"/>
      <c r="H232" s="1085"/>
      <c r="I232" s="1092"/>
      <c r="J232" s="1127"/>
      <c r="K232" s="607"/>
      <c r="L232" s="3"/>
      <c r="M232" s="3"/>
      <c r="N232" s="348"/>
      <c r="O232" s="793">
        <f t="shared" si="95"/>
        <v>0</v>
      </c>
      <c r="P232" s="1085"/>
      <c r="Q232" s="1085"/>
      <c r="R232" s="1085"/>
      <c r="S232" s="1111"/>
      <c r="T232" s="1114"/>
    </row>
    <row r="233" spans="1:25" s="2" customFormat="1">
      <c r="A233" s="1281">
        <f t="shared" si="101"/>
        <v>43</v>
      </c>
      <c r="B233" s="1234" t="s">
        <v>3586</v>
      </c>
      <c r="C233" s="1083" t="s">
        <v>3749</v>
      </c>
      <c r="D233" s="1084" t="s">
        <v>18</v>
      </c>
      <c r="E233" s="1282">
        <v>160</v>
      </c>
      <c r="F233" s="1282">
        <f>H233+J233+R233</f>
        <v>1.12275364</v>
      </c>
      <c r="G233" s="1283">
        <v>0.23599999999999999</v>
      </c>
      <c r="H233" s="1085">
        <f>G233*$P$9/1000</f>
        <v>0.5801918399999999</v>
      </c>
      <c r="I233" s="1283">
        <v>0.17799999999999999</v>
      </c>
      <c r="J233" s="1085">
        <f>I233*$P$10/1000</f>
        <v>0.54256179999999998</v>
      </c>
      <c r="K233" s="607"/>
      <c r="L233" s="3"/>
      <c r="M233" s="3"/>
      <c r="N233" s="348"/>
      <c r="O233" s="793">
        <f t="shared" si="95"/>
        <v>0</v>
      </c>
      <c r="P233" s="1085">
        <f>E233*F233</f>
        <v>179.6405824</v>
      </c>
      <c r="Q233" s="1085">
        <f>SUM(O233:O237)</f>
        <v>0</v>
      </c>
      <c r="R233" s="1085">
        <f>Q233*1.02*1.05*$R$15</f>
        <v>0</v>
      </c>
      <c r="S233" s="1109" t="s">
        <v>3585</v>
      </c>
      <c r="T233" s="1112" t="s">
        <v>3168</v>
      </c>
    </row>
    <row r="234" spans="1:25" s="2" customFormat="1">
      <c r="A234" s="1281"/>
      <c r="B234" s="1234"/>
      <c r="C234" s="1083"/>
      <c r="D234" s="1084"/>
      <c r="E234" s="1282"/>
      <c r="F234" s="1282"/>
      <c r="G234" s="1283"/>
      <c r="H234" s="1085"/>
      <c r="I234" s="1283"/>
      <c r="J234" s="1085"/>
      <c r="K234" s="607"/>
      <c r="L234" s="3"/>
      <c r="M234" s="3"/>
      <c r="N234" s="348"/>
      <c r="O234" s="793">
        <f t="shared" si="95"/>
        <v>0</v>
      </c>
      <c r="P234" s="1085"/>
      <c r="Q234" s="1085"/>
      <c r="R234" s="1085"/>
      <c r="S234" s="1110"/>
      <c r="T234" s="1113"/>
    </row>
    <row r="235" spans="1:25" s="2" customFormat="1">
      <c r="A235" s="1281"/>
      <c r="B235" s="1234"/>
      <c r="C235" s="1083"/>
      <c r="D235" s="1084"/>
      <c r="E235" s="1282"/>
      <c r="F235" s="1282"/>
      <c r="G235" s="1283"/>
      <c r="H235" s="1085"/>
      <c r="I235" s="1283"/>
      <c r="J235" s="1085"/>
      <c r="K235" s="607"/>
      <c r="L235" s="3"/>
      <c r="M235" s="3"/>
      <c r="N235" s="348"/>
      <c r="O235" s="793">
        <f t="shared" si="95"/>
        <v>0</v>
      </c>
      <c r="P235" s="1085"/>
      <c r="Q235" s="1085"/>
      <c r="R235" s="1085"/>
      <c r="S235" s="1110"/>
      <c r="T235" s="1113"/>
    </row>
    <row r="236" spans="1:25" s="2" customFormat="1">
      <c r="A236" s="1281"/>
      <c r="B236" s="1234"/>
      <c r="C236" s="1083"/>
      <c r="D236" s="1084"/>
      <c r="E236" s="1282"/>
      <c r="F236" s="1282"/>
      <c r="G236" s="1283"/>
      <c r="H236" s="1085"/>
      <c r="I236" s="1283"/>
      <c r="J236" s="1085"/>
      <c r="K236" s="607"/>
      <c r="L236" s="3"/>
      <c r="M236" s="3"/>
      <c r="N236" s="348"/>
      <c r="O236" s="793">
        <f t="shared" si="95"/>
        <v>0</v>
      </c>
      <c r="P236" s="1085"/>
      <c r="Q236" s="1085"/>
      <c r="R236" s="1085"/>
      <c r="S236" s="1110"/>
      <c r="T236" s="1113"/>
    </row>
    <row r="237" spans="1:25" s="2" customFormat="1">
      <c r="A237" s="1281"/>
      <c r="B237" s="1234"/>
      <c r="C237" s="1083"/>
      <c r="D237" s="1084"/>
      <c r="E237" s="1282"/>
      <c r="F237" s="1282"/>
      <c r="G237" s="1283"/>
      <c r="H237" s="1085"/>
      <c r="I237" s="1283"/>
      <c r="J237" s="1085"/>
      <c r="K237" s="607"/>
      <c r="L237" s="3"/>
      <c r="M237" s="3"/>
      <c r="N237" s="348"/>
      <c r="O237" s="793">
        <f t="shared" si="95"/>
        <v>0</v>
      </c>
      <c r="P237" s="1085"/>
      <c r="Q237" s="1085"/>
      <c r="R237" s="1085"/>
      <c r="S237" s="1111"/>
      <c r="T237" s="1114"/>
    </row>
    <row r="238" spans="1:25" s="109" customFormat="1" ht="11.25" customHeight="1">
      <c r="A238" s="110"/>
      <c r="B238" s="317"/>
      <c r="C238" s="316"/>
      <c r="D238" s="317"/>
      <c r="E238" s="564"/>
      <c r="F238" s="317"/>
      <c r="G238" s="317"/>
      <c r="H238" s="317"/>
      <c r="I238" s="317"/>
      <c r="J238" s="317"/>
      <c r="K238" s="316"/>
      <c r="L238" s="317"/>
      <c r="M238" s="317"/>
      <c r="N238" s="317"/>
      <c r="O238" s="317"/>
      <c r="P238" s="317"/>
      <c r="Q238" s="317"/>
      <c r="R238" s="317"/>
      <c r="S238" s="110"/>
      <c r="T238" s="110"/>
      <c r="U238" s="110"/>
      <c r="V238" s="110"/>
      <c r="W238" s="110"/>
      <c r="X238" s="110"/>
      <c r="Y238" s="110"/>
    </row>
    <row r="239" spans="1:25" s="99" customFormat="1" ht="11.25" customHeight="1">
      <c r="A239" s="102"/>
      <c r="B239" s="339"/>
      <c r="C239" s="343" t="s">
        <v>2054</v>
      </c>
      <c r="D239" s="339"/>
      <c r="E239" s="565"/>
      <c r="F239" s="335"/>
      <c r="G239" s="335"/>
      <c r="H239" s="335"/>
      <c r="I239" s="335"/>
      <c r="J239" s="335"/>
      <c r="K239" s="336"/>
      <c r="L239" s="335"/>
      <c r="M239" s="335"/>
      <c r="N239" s="335"/>
      <c r="O239" s="335"/>
      <c r="P239" s="337">
        <f>SUM(P18:P237)-P244</f>
        <v>4838.2841228224015</v>
      </c>
      <c r="Q239" s="338"/>
      <c r="R239" s="567"/>
      <c r="S239" s="240"/>
      <c r="T239" s="240"/>
      <c r="U239" s="240"/>
      <c r="V239" s="240"/>
      <c r="W239" s="240"/>
      <c r="X239" s="240"/>
      <c r="Y239" s="240"/>
    </row>
    <row r="240" spans="1:25" s="99" customFormat="1" ht="15" customHeight="1">
      <c r="A240" s="102"/>
      <c r="B240" s="339"/>
      <c r="C240" s="340" t="s">
        <v>2064</v>
      </c>
      <c r="D240" s="339"/>
      <c r="E240" s="565"/>
      <c r="F240" s="339"/>
      <c r="G240" s="339"/>
      <c r="H240" s="339"/>
      <c r="I240" s="339"/>
      <c r="J240" s="339"/>
      <c r="K240" s="340"/>
      <c r="L240" s="339"/>
      <c r="M240" s="339"/>
      <c r="N240" s="339"/>
      <c r="O240" s="339"/>
      <c r="P240" s="338">
        <f>P239*0.133</f>
        <v>643.4917883353794</v>
      </c>
      <c r="Q240" s="341"/>
      <c r="R240" s="341"/>
      <c r="S240" s="240"/>
      <c r="T240" s="240"/>
      <c r="U240" s="240"/>
      <c r="V240" s="240"/>
      <c r="W240" s="240"/>
      <c r="X240" s="240"/>
      <c r="Y240" s="240"/>
    </row>
    <row r="241" spans="1:30" s="99" customFormat="1" ht="15" customHeight="1">
      <c r="A241" s="102"/>
      <c r="B241" s="339"/>
      <c r="C241" s="340" t="s">
        <v>134</v>
      </c>
      <c r="D241" s="339"/>
      <c r="E241" s="565"/>
      <c r="F241" s="339"/>
      <c r="G241" s="339"/>
      <c r="H241" s="339"/>
      <c r="I241" s="339"/>
      <c r="J241" s="339"/>
      <c r="K241" s="340"/>
      <c r="L241" s="339"/>
      <c r="M241" s="339"/>
      <c r="N241" s="339"/>
      <c r="O241" s="339"/>
      <c r="P241" s="338">
        <f>SUM(P239:P240)</f>
        <v>5481.7759111577807</v>
      </c>
      <c r="Q241" s="341"/>
      <c r="R241" s="341"/>
      <c r="S241" s="240"/>
      <c r="T241" s="240"/>
      <c r="U241" s="240"/>
      <c r="V241" s="240"/>
      <c r="W241" s="240"/>
      <c r="X241" s="240"/>
      <c r="Y241" s="240"/>
    </row>
    <row r="242" spans="1:30" s="99" customFormat="1" ht="15" customHeight="1">
      <c r="A242" s="102"/>
      <c r="B242" s="339"/>
      <c r="C242" s="340" t="s">
        <v>2065</v>
      </c>
      <c r="D242" s="339"/>
      <c r="E242" s="565"/>
      <c r="F242" s="339"/>
      <c r="G242" s="339"/>
      <c r="H242" s="339"/>
      <c r="I242" s="339"/>
      <c r="J242" s="339"/>
      <c r="K242" s="340"/>
      <c r="L242" s="339"/>
      <c r="M242" s="339"/>
      <c r="N242" s="339"/>
      <c r="O242" s="339"/>
      <c r="P242" s="338">
        <f>P241*0.11</f>
        <v>602.99535022735586</v>
      </c>
      <c r="Q242" s="339"/>
      <c r="R242" s="339"/>
      <c r="S242" s="240"/>
      <c r="T242" s="240"/>
      <c r="U242" s="240"/>
      <c r="V242" s="240"/>
      <c r="W242" s="240"/>
      <c r="X242" s="240"/>
      <c r="Y242" s="240"/>
    </row>
    <row r="243" spans="1:30" s="99" customFormat="1" ht="15" customHeight="1">
      <c r="A243" s="102"/>
      <c r="B243" s="339"/>
      <c r="C243" s="340" t="s">
        <v>134</v>
      </c>
      <c r="D243" s="339"/>
      <c r="E243" s="565"/>
      <c r="F243" s="339"/>
      <c r="G243" s="339"/>
      <c r="H243" s="339"/>
      <c r="I243" s="339"/>
      <c r="J243" s="339"/>
      <c r="K243" s="340"/>
      <c r="L243" s="339"/>
      <c r="M243" s="339"/>
      <c r="N243" s="339"/>
      <c r="O243" s="339"/>
      <c r="P243" s="338">
        <f>SUM(P241:P242)</f>
        <v>6084.7712613851363</v>
      </c>
      <c r="Q243" s="341"/>
      <c r="R243" s="341"/>
      <c r="S243" s="240"/>
      <c r="T243" s="240"/>
      <c r="U243" s="240"/>
      <c r="V243" s="240"/>
      <c r="W243" s="240"/>
      <c r="X243" s="240"/>
      <c r="Y243" s="240"/>
    </row>
    <row r="244" spans="1:30" s="99" customFormat="1" ht="15" customHeight="1">
      <c r="A244" s="102"/>
      <c r="B244" s="339"/>
      <c r="C244" s="340" t="s">
        <v>178</v>
      </c>
      <c r="D244" s="339"/>
      <c r="E244" s="565"/>
      <c r="F244" s="339"/>
      <c r="G244" s="339"/>
      <c r="H244" s="339"/>
      <c r="I244" s="339"/>
      <c r="J244" s="339"/>
      <c r="K244" s="340"/>
      <c r="L244" s="339"/>
      <c r="M244" s="339"/>
      <c r="N244" s="339"/>
      <c r="O244" s="339"/>
      <c r="P244" s="338">
        <f>+N23*E23+N28*E28+N43*E43+N108*E108</f>
        <v>945.66600000000005</v>
      </c>
      <c r="Q244" s="339"/>
      <c r="R244" s="339"/>
      <c r="S244" s="240"/>
      <c r="T244" s="240"/>
      <c r="U244" s="240"/>
      <c r="V244" s="240"/>
      <c r="W244" s="240"/>
      <c r="X244" s="240"/>
      <c r="Y244" s="240"/>
    </row>
    <row r="245" spans="1:30" s="99" customFormat="1" ht="15" customHeight="1">
      <c r="A245" s="102"/>
      <c r="B245" s="339"/>
      <c r="C245" s="343" t="s">
        <v>2055</v>
      </c>
      <c r="D245" s="342"/>
      <c r="E245" s="569"/>
      <c r="F245" s="342"/>
      <c r="G245" s="342"/>
      <c r="H245" s="342"/>
      <c r="I245" s="342"/>
      <c r="J245" s="342"/>
      <c r="K245" s="343"/>
      <c r="L245" s="342"/>
      <c r="M245" s="342"/>
      <c r="N245" s="342"/>
      <c r="O245" s="1184">
        <f>+P244+P243</f>
        <v>7030.4372613851365</v>
      </c>
      <c r="P245" s="1184"/>
      <c r="Q245" s="339"/>
      <c r="R245" s="339"/>
      <c r="S245" s="240"/>
      <c r="T245" s="240"/>
      <c r="U245" s="240"/>
      <c r="V245" s="240"/>
      <c r="W245" s="240"/>
      <c r="X245" s="240"/>
      <c r="Y245" s="240"/>
      <c r="Z245" s="240"/>
      <c r="AA245" s="240"/>
      <c r="AB245" s="240"/>
    </row>
    <row r="246" spans="1:30">
      <c r="P246" s="344"/>
      <c r="S246" s="195"/>
      <c r="AC246" s="104"/>
      <c r="AD246" s="104"/>
    </row>
    <row r="247" spans="1:30">
      <c r="F247" s="1151" t="s">
        <v>17</v>
      </c>
      <c r="G247" s="1151"/>
      <c r="I247" s="1151" t="s">
        <v>3755</v>
      </c>
      <c r="J247" s="1151"/>
      <c r="K247" s="1183"/>
      <c r="L247" s="1183"/>
      <c r="M247" s="1183"/>
      <c r="S247" s="195"/>
      <c r="AC247" s="104"/>
      <c r="AD247" s="104"/>
    </row>
    <row r="248" spans="1:30">
      <c r="S248" s="195"/>
      <c r="AC248" s="104"/>
      <c r="AD248" s="104"/>
    </row>
    <row r="249" spans="1:30">
      <c r="S249" s="195"/>
      <c r="AC249" s="104"/>
      <c r="AD249" s="104"/>
    </row>
    <row r="250" spans="1:30">
      <c r="S250" s="195"/>
      <c r="AC250" s="104"/>
      <c r="AD250" s="104"/>
    </row>
    <row r="251" spans="1:30">
      <c r="S251" s="195"/>
      <c r="AC251" s="104"/>
      <c r="AD251" s="104"/>
    </row>
    <row r="252" spans="1:30">
      <c r="S252" s="195"/>
      <c r="AC252" s="104"/>
      <c r="AD252" s="104"/>
    </row>
    <row r="253" spans="1:30">
      <c r="S253" s="195"/>
      <c r="AC253" s="104"/>
      <c r="AD253" s="104"/>
    </row>
    <row r="254" spans="1:30">
      <c r="S254" s="195"/>
      <c r="AC254" s="104"/>
      <c r="AD254" s="104"/>
    </row>
    <row r="255" spans="1:30">
      <c r="S255" s="195"/>
      <c r="AC255" s="104"/>
      <c r="AD255" s="104"/>
    </row>
    <row r="256" spans="1:30">
      <c r="S256" s="195"/>
      <c r="AC256" s="104"/>
      <c r="AD256" s="104"/>
    </row>
    <row r="257" spans="19:30">
      <c r="S257" s="195"/>
      <c r="AC257" s="104"/>
      <c r="AD257" s="104"/>
    </row>
    <row r="258" spans="19:30">
      <c r="S258" s="195"/>
      <c r="AC258" s="104"/>
      <c r="AD258" s="104"/>
    </row>
    <row r="259" spans="19:30">
      <c r="S259" s="195"/>
      <c r="AC259" s="104"/>
      <c r="AD259" s="104"/>
    </row>
    <row r="260" spans="19:30">
      <c r="S260" s="195"/>
      <c r="AC260" s="104"/>
      <c r="AD260" s="104"/>
    </row>
    <row r="261" spans="19:30">
      <c r="S261" s="195"/>
      <c r="AC261" s="104"/>
      <c r="AD261" s="104"/>
    </row>
    <row r="262" spans="19:30">
      <c r="S262" s="195"/>
      <c r="AC262" s="104"/>
      <c r="AD262" s="104"/>
    </row>
    <row r="263" spans="19:30">
      <c r="S263" s="195"/>
      <c r="AC263" s="104"/>
      <c r="AD263" s="104"/>
    </row>
    <row r="264" spans="19:30">
      <c r="S264" s="195"/>
      <c r="AC264" s="104"/>
      <c r="AD264" s="104"/>
    </row>
    <row r="265" spans="19:30">
      <c r="S265" s="195"/>
      <c r="AC265" s="104"/>
      <c r="AD265" s="104"/>
    </row>
    <row r="266" spans="19:30">
      <c r="S266" s="195"/>
      <c r="AC266" s="104"/>
      <c r="AD266" s="104"/>
    </row>
    <row r="267" spans="19:30">
      <c r="S267" s="195"/>
      <c r="AC267" s="104"/>
      <c r="AD267" s="104"/>
    </row>
    <row r="268" spans="19:30">
      <c r="S268" s="195"/>
      <c r="AC268" s="104"/>
      <c r="AD268" s="104"/>
    </row>
    <row r="269" spans="19:30">
      <c r="S269" s="195"/>
      <c r="AC269" s="104"/>
      <c r="AD269" s="104"/>
    </row>
    <row r="270" spans="19:30">
      <c r="S270" s="195"/>
      <c r="AC270" s="104"/>
      <c r="AD270" s="104"/>
    </row>
    <row r="271" spans="19:30">
      <c r="S271" s="195"/>
      <c r="AC271" s="104"/>
      <c r="AD271" s="104"/>
    </row>
    <row r="272" spans="19:30">
      <c r="S272" s="195"/>
      <c r="AC272" s="104"/>
      <c r="AD272" s="104"/>
    </row>
    <row r="273" spans="19:30">
      <c r="S273" s="195"/>
      <c r="AC273" s="104"/>
      <c r="AD273" s="104"/>
    </row>
    <row r="274" spans="19:30">
      <c r="S274" s="195"/>
      <c r="AC274" s="104"/>
      <c r="AD274" s="104"/>
    </row>
    <row r="275" spans="19:30">
      <c r="S275" s="195"/>
      <c r="AC275" s="104"/>
      <c r="AD275" s="104"/>
    </row>
    <row r="276" spans="19:30">
      <c r="S276" s="195"/>
      <c r="AC276" s="104"/>
      <c r="AD276" s="104"/>
    </row>
    <row r="277" spans="19:30">
      <c r="S277" s="195"/>
      <c r="AC277" s="104"/>
      <c r="AD277" s="104"/>
    </row>
    <row r="278" spans="19:30">
      <c r="S278" s="195"/>
      <c r="AC278" s="104"/>
      <c r="AD278" s="104"/>
    </row>
    <row r="279" spans="19:30">
      <c r="S279" s="195"/>
      <c r="AC279" s="104"/>
      <c r="AD279" s="104"/>
    </row>
    <row r="280" spans="19:30">
      <c r="S280" s="195"/>
      <c r="AC280" s="104"/>
      <c r="AD280" s="104"/>
    </row>
    <row r="281" spans="19:30">
      <c r="S281" s="195"/>
      <c r="AC281" s="104"/>
      <c r="AD281" s="104"/>
    </row>
    <row r="282" spans="19:30">
      <c r="S282" s="195"/>
      <c r="AC282" s="104"/>
      <c r="AD282" s="104"/>
    </row>
    <row r="283" spans="19:30">
      <c r="S283" s="195"/>
      <c r="AC283" s="104"/>
      <c r="AD283" s="104"/>
    </row>
    <row r="284" spans="19:30">
      <c r="S284" s="195"/>
      <c r="AC284" s="104"/>
      <c r="AD284" s="104"/>
    </row>
    <row r="285" spans="19:30">
      <c r="S285" s="195"/>
      <c r="AC285" s="104"/>
      <c r="AD285" s="104"/>
    </row>
    <row r="286" spans="19:30">
      <c r="S286" s="195"/>
      <c r="AC286" s="104"/>
      <c r="AD286" s="104"/>
    </row>
    <row r="287" spans="19:30">
      <c r="S287" s="195"/>
      <c r="AC287" s="104"/>
      <c r="AD287" s="104"/>
    </row>
    <row r="288" spans="19:30">
      <c r="S288" s="195"/>
      <c r="AC288" s="104"/>
      <c r="AD288" s="104"/>
    </row>
    <row r="289" spans="19:30">
      <c r="S289" s="195"/>
      <c r="AC289" s="104"/>
      <c r="AD289" s="104"/>
    </row>
    <row r="290" spans="19:30">
      <c r="S290" s="195"/>
      <c r="AC290" s="104"/>
      <c r="AD290" s="104"/>
    </row>
    <row r="291" spans="19:30">
      <c r="S291" s="195"/>
      <c r="AC291" s="104"/>
      <c r="AD291" s="104"/>
    </row>
    <row r="292" spans="19:30">
      <c r="S292" s="195"/>
      <c r="AC292" s="104"/>
      <c r="AD292" s="104"/>
    </row>
    <row r="293" spans="19:30">
      <c r="S293" s="195"/>
      <c r="AC293" s="104"/>
      <c r="AD293" s="104"/>
    </row>
    <row r="294" spans="19:30">
      <c r="S294" s="195"/>
      <c r="AC294" s="104"/>
      <c r="AD294" s="104"/>
    </row>
    <row r="295" spans="19:30">
      <c r="S295" s="195"/>
      <c r="AC295" s="104"/>
      <c r="AD295" s="104"/>
    </row>
    <row r="296" spans="19:30">
      <c r="S296" s="195"/>
      <c r="AC296" s="104"/>
      <c r="AD296" s="104"/>
    </row>
    <row r="297" spans="19:30">
      <c r="S297" s="195"/>
      <c r="AC297" s="104"/>
      <c r="AD297" s="104"/>
    </row>
    <row r="298" spans="19:30">
      <c r="S298" s="195"/>
      <c r="AC298" s="104"/>
      <c r="AD298" s="104"/>
    </row>
    <row r="299" spans="19:30">
      <c r="S299" s="195"/>
      <c r="AC299" s="104"/>
      <c r="AD299" s="104"/>
    </row>
    <row r="300" spans="19:30">
      <c r="S300" s="195"/>
      <c r="AC300" s="104"/>
      <c r="AD300" s="104"/>
    </row>
    <row r="301" spans="19:30">
      <c r="S301" s="195"/>
      <c r="AC301" s="104"/>
      <c r="AD301" s="104"/>
    </row>
    <row r="302" spans="19:30">
      <c r="S302" s="195"/>
      <c r="AC302" s="104"/>
      <c r="AD302" s="104"/>
    </row>
    <row r="303" spans="19:30">
      <c r="S303" s="195"/>
      <c r="AC303" s="104"/>
      <c r="AD303" s="104"/>
    </row>
    <row r="304" spans="19:30">
      <c r="S304" s="195"/>
      <c r="AC304" s="104"/>
      <c r="AD304" s="104"/>
    </row>
    <row r="305" spans="19:30">
      <c r="S305" s="195"/>
      <c r="AC305" s="104"/>
      <c r="AD305" s="104"/>
    </row>
    <row r="306" spans="19:30">
      <c r="S306" s="195"/>
      <c r="AC306" s="104"/>
      <c r="AD306" s="104"/>
    </row>
    <row r="307" spans="19:30">
      <c r="S307" s="195"/>
      <c r="AC307" s="104"/>
      <c r="AD307" s="104"/>
    </row>
    <row r="308" spans="19:30">
      <c r="S308" s="195"/>
      <c r="AC308" s="104"/>
      <c r="AD308" s="104"/>
    </row>
    <row r="309" spans="19:30">
      <c r="S309" s="195"/>
      <c r="AC309" s="104"/>
      <c r="AD309" s="104"/>
    </row>
    <row r="310" spans="19:30">
      <c r="S310" s="195"/>
      <c r="AC310" s="104"/>
      <c r="AD310" s="104"/>
    </row>
    <row r="311" spans="19:30">
      <c r="S311" s="195"/>
      <c r="AC311" s="104"/>
      <c r="AD311" s="104"/>
    </row>
    <row r="312" spans="19:30">
      <c r="S312" s="195"/>
      <c r="AC312" s="104"/>
      <c r="AD312" s="104"/>
    </row>
    <row r="313" spans="19:30">
      <c r="S313" s="195"/>
      <c r="AC313" s="104"/>
      <c r="AD313" s="104"/>
    </row>
    <row r="314" spans="19:30">
      <c r="S314" s="195"/>
      <c r="AC314" s="104"/>
      <c r="AD314" s="104"/>
    </row>
    <row r="315" spans="19:30">
      <c r="S315" s="195"/>
      <c r="AC315" s="104"/>
      <c r="AD315" s="104"/>
    </row>
    <row r="316" spans="19:30">
      <c r="S316" s="195"/>
      <c r="AC316" s="104"/>
      <c r="AD316" s="104"/>
    </row>
    <row r="317" spans="19:30">
      <c r="S317" s="195"/>
      <c r="AC317" s="104"/>
      <c r="AD317" s="104"/>
    </row>
    <row r="318" spans="19:30">
      <c r="S318" s="195"/>
      <c r="AC318" s="104"/>
      <c r="AD318" s="104"/>
    </row>
    <row r="319" spans="19:30">
      <c r="S319" s="195"/>
      <c r="AC319" s="104"/>
      <c r="AD319" s="104"/>
    </row>
    <row r="320" spans="19:30">
      <c r="S320" s="195"/>
      <c r="AC320" s="104"/>
      <c r="AD320" s="104"/>
    </row>
    <row r="321" spans="19:30">
      <c r="S321" s="195"/>
      <c r="AC321" s="104"/>
      <c r="AD321" s="104"/>
    </row>
    <row r="322" spans="19:30">
      <c r="S322" s="195"/>
      <c r="AC322" s="104"/>
      <c r="AD322" s="104"/>
    </row>
    <row r="323" spans="19:30">
      <c r="S323" s="195"/>
      <c r="AC323" s="104"/>
      <c r="AD323" s="104"/>
    </row>
    <row r="324" spans="19:30">
      <c r="S324" s="195"/>
      <c r="AC324" s="104"/>
      <c r="AD324" s="104"/>
    </row>
    <row r="325" spans="19:30">
      <c r="S325" s="195"/>
      <c r="AC325" s="104"/>
      <c r="AD325" s="104"/>
    </row>
    <row r="326" spans="19:30">
      <c r="S326" s="195"/>
      <c r="AC326" s="104"/>
      <c r="AD326" s="104"/>
    </row>
    <row r="327" spans="19:30">
      <c r="S327" s="195"/>
      <c r="AC327" s="104"/>
      <c r="AD327" s="104"/>
    </row>
    <row r="328" spans="19:30">
      <c r="S328" s="195"/>
      <c r="AC328" s="104"/>
      <c r="AD328" s="104"/>
    </row>
    <row r="329" spans="19:30">
      <c r="S329" s="195"/>
      <c r="AC329" s="104"/>
      <c r="AD329" s="104"/>
    </row>
    <row r="330" spans="19:30">
      <c r="S330" s="195"/>
      <c r="AC330" s="104"/>
      <c r="AD330" s="104"/>
    </row>
    <row r="331" spans="19:30">
      <c r="S331" s="195"/>
      <c r="AC331" s="104"/>
      <c r="AD331" s="104"/>
    </row>
    <row r="332" spans="19:30">
      <c r="S332" s="195"/>
      <c r="AC332" s="104"/>
      <c r="AD332" s="104"/>
    </row>
    <row r="333" spans="19:30">
      <c r="S333" s="195"/>
      <c r="AC333" s="104"/>
      <c r="AD333" s="104"/>
    </row>
    <row r="334" spans="19:30">
      <c r="S334" s="195"/>
      <c r="AC334" s="104"/>
      <c r="AD334" s="104"/>
    </row>
    <row r="335" spans="19:30">
      <c r="S335" s="195"/>
      <c r="AC335" s="104"/>
      <c r="AD335" s="104"/>
    </row>
    <row r="336" spans="19:30">
      <c r="S336" s="195"/>
      <c r="AC336" s="104"/>
      <c r="AD336" s="104"/>
    </row>
    <row r="337" spans="19:30">
      <c r="S337" s="195"/>
      <c r="AC337" s="104"/>
      <c r="AD337" s="104"/>
    </row>
    <row r="338" spans="19:30">
      <c r="S338" s="195"/>
      <c r="AC338" s="104"/>
      <c r="AD338" s="104"/>
    </row>
    <row r="339" spans="19:30">
      <c r="S339" s="195"/>
      <c r="AC339" s="104"/>
      <c r="AD339" s="104"/>
    </row>
    <row r="340" spans="19:30">
      <c r="S340" s="195"/>
      <c r="AC340" s="104"/>
      <c r="AD340" s="104"/>
    </row>
    <row r="341" spans="19:30">
      <c r="S341" s="195"/>
      <c r="AC341" s="104"/>
      <c r="AD341" s="104"/>
    </row>
    <row r="342" spans="19:30">
      <c r="S342" s="195"/>
      <c r="AC342" s="104"/>
      <c r="AD342" s="104"/>
    </row>
    <row r="343" spans="19:30">
      <c r="S343" s="195"/>
      <c r="AC343" s="104"/>
      <c r="AD343" s="104"/>
    </row>
    <row r="344" spans="19:30">
      <c r="S344" s="195"/>
      <c r="AC344" s="104"/>
      <c r="AD344" s="104"/>
    </row>
    <row r="345" spans="19:30">
      <c r="S345" s="195"/>
      <c r="AC345" s="104"/>
      <c r="AD345" s="104"/>
    </row>
    <row r="346" spans="19:30">
      <c r="S346" s="195"/>
      <c r="AC346" s="104"/>
      <c r="AD346" s="104"/>
    </row>
    <row r="347" spans="19:30">
      <c r="S347" s="195"/>
      <c r="AC347" s="104"/>
      <c r="AD347" s="104"/>
    </row>
    <row r="348" spans="19:30">
      <c r="S348" s="195"/>
      <c r="AC348" s="104"/>
      <c r="AD348" s="104"/>
    </row>
    <row r="349" spans="19:30">
      <c r="S349" s="195"/>
      <c r="AC349" s="104"/>
      <c r="AD349" s="104"/>
    </row>
    <row r="350" spans="19:30">
      <c r="S350" s="195"/>
      <c r="AC350" s="104"/>
      <c r="AD350" s="104"/>
    </row>
    <row r="351" spans="19:30">
      <c r="S351" s="195"/>
      <c r="AC351" s="104"/>
      <c r="AD351" s="104"/>
    </row>
    <row r="352" spans="19:30">
      <c r="S352" s="195"/>
      <c r="AC352" s="104"/>
      <c r="AD352" s="104"/>
    </row>
    <row r="353" spans="19:30">
      <c r="S353" s="195"/>
      <c r="AC353" s="104"/>
      <c r="AD353" s="104"/>
    </row>
    <row r="354" spans="19:30">
      <c r="S354" s="195"/>
      <c r="AC354" s="104"/>
      <c r="AD354" s="104"/>
    </row>
    <row r="355" spans="19:30">
      <c r="S355" s="195"/>
      <c r="AC355" s="104"/>
      <c r="AD355" s="104"/>
    </row>
    <row r="356" spans="19:30">
      <c r="S356" s="195"/>
      <c r="AC356" s="104"/>
      <c r="AD356" s="104"/>
    </row>
    <row r="357" spans="19:30">
      <c r="S357" s="195"/>
      <c r="AC357" s="104"/>
      <c r="AD357" s="104"/>
    </row>
    <row r="358" spans="19:30">
      <c r="S358" s="195"/>
      <c r="AC358" s="104"/>
      <c r="AD358" s="104"/>
    </row>
    <row r="359" spans="19:30">
      <c r="S359" s="195"/>
      <c r="AC359" s="104"/>
      <c r="AD359" s="104"/>
    </row>
    <row r="360" spans="19:30">
      <c r="S360" s="195"/>
      <c r="AC360" s="104"/>
      <c r="AD360" s="104"/>
    </row>
    <row r="361" spans="19:30">
      <c r="S361" s="195"/>
      <c r="AC361" s="104"/>
      <c r="AD361" s="104"/>
    </row>
    <row r="362" spans="19:30">
      <c r="S362" s="195"/>
      <c r="AC362" s="104"/>
      <c r="AD362" s="104"/>
    </row>
    <row r="363" spans="19:30">
      <c r="S363" s="195"/>
      <c r="AC363" s="104"/>
      <c r="AD363" s="104"/>
    </row>
    <row r="364" spans="19:30">
      <c r="S364" s="195"/>
      <c r="AC364" s="104"/>
      <c r="AD364" s="104"/>
    </row>
    <row r="365" spans="19:30">
      <c r="S365" s="195"/>
      <c r="AC365" s="104"/>
      <c r="AD365" s="104"/>
    </row>
    <row r="366" spans="19:30">
      <c r="S366" s="195"/>
      <c r="AC366" s="104"/>
      <c r="AD366" s="104"/>
    </row>
    <row r="394" spans="1:31" s="544" customFormat="1">
      <c r="A394" s="195"/>
      <c r="C394" s="541"/>
      <c r="E394" s="547"/>
      <c r="K394" s="316"/>
      <c r="L394" s="317"/>
      <c r="M394" s="317"/>
      <c r="N394" s="317"/>
      <c r="P394" s="495">
        <f>SUM(P18:P392)-P399</f>
        <v>24380.934556750457</v>
      </c>
      <c r="S394" s="104"/>
      <c r="T394" s="195"/>
      <c r="U394" s="195"/>
      <c r="V394" s="195"/>
      <c r="W394" s="195"/>
      <c r="X394" s="195"/>
      <c r="Y394" s="195"/>
      <c r="Z394" s="195"/>
      <c r="AA394" s="195"/>
      <c r="AB394" s="195"/>
      <c r="AC394" s="195"/>
      <c r="AD394" s="195"/>
      <c r="AE394" s="104"/>
    </row>
    <row r="400" spans="1:31" s="544" customFormat="1">
      <c r="A400" s="195"/>
      <c r="C400" s="541"/>
      <c r="E400" s="547"/>
      <c r="K400" s="316"/>
      <c r="L400" s="317"/>
      <c r="M400" s="317"/>
      <c r="N400" s="317"/>
      <c r="O400" s="544">
        <f>+P399+P398</f>
        <v>0</v>
      </c>
      <c r="S400" s="104"/>
      <c r="T400" s="195"/>
      <c r="U400" s="195"/>
      <c r="V400" s="195"/>
      <c r="W400" s="195"/>
      <c r="X400" s="195"/>
      <c r="Y400" s="195"/>
      <c r="Z400" s="195"/>
      <c r="AA400" s="195"/>
      <c r="AB400" s="195"/>
      <c r="AC400" s="195"/>
      <c r="AD400" s="195"/>
      <c r="AE400" s="104"/>
    </row>
  </sheetData>
  <mergeCells count="691">
    <mergeCell ref="S18:S22"/>
    <mergeCell ref="T18:T22"/>
    <mergeCell ref="J23:J27"/>
    <mergeCell ref="P23:P27"/>
    <mergeCell ref="Q23:Q27"/>
    <mergeCell ref="R23:R27"/>
    <mergeCell ref="S23:S27"/>
    <mergeCell ref="T23:T27"/>
    <mergeCell ref="J28:J32"/>
    <mergeCell ref="P18:P22"/>
    <mergeCell ref="Q18:Q22"/>
    <mergeCell ref="S28:S32"/>
    <mergeCell ref="T28:T32"/>
    <mergeCell ref="F247:G247"/>
    <mergeCell ref="K247:M247"/>
    <mergeCell ref="G13:O14"/>
    <mergeCell ref="P13:P15"/>
    <mergeCell ref="D1:G1"/>
    <mergeCell ref="A3:C4"/>
    <mergeCell ref="D3:R4"/>
    <mergeCell ref="A6:R6"/>
    <mergeCell ref="A7:R7"/>
    <mergeCell ref="J9:K9"/>
    <mergeCell ref="L9:O9"/>
    <mergeCell ref="A10:E10"/>
    <mergeCell ref="F10:G10"/>
    <mergeCell ref="L10:O10"/>
    <mergeCell ref="Q13:Q15"/>
    <mergeCell ref="O245:P245"/>
    <mergeCell ref="R18:R22"/>
    <mergeCell ref="P1:R1"/>
    <mergeCell ref="I247:J247"/>
    <mergeCell ref="A18:A22"/>
    <mergeCell ref="B18:B22"/>
    <mergeCell ref="C18:C22"/>
    <mergeCell ref="G15:H15"/>
    <mergeCell ref="I15:J15"/>
    <mergeCell ref="K15:O15"/>
    <mergeCell ref="K11:O11"/>
    <mergeCell ref="A13:A16"/>
    <mergeCell ref="B13:B16"/>
    <mergeCell ref="C13:C16"/>
    <mergeCell ref="D13:D16"/>
    <mergeCell ref="E13:E16"/>
    <mergeCell ref="F13:F16"/>
    <mergeCell ref="D18:D22"/>
    <mergeCell ref="E18:E22"/>
    <mergeCell ref="F18:F22"/>
    <mergeCell ref="G18:G22"/>
    <mergeCell ref="H18:H22"/>
    <mergeCell ref="I18:I22"/>
    <mergeCell ref="J18:J22"/>
    <mergeCell ref="A23:A27"/>
    <mergeCell ref="B23:B27"/>
    <mergeCell ref="C23:C27"/>
    <mergeCell ref="D23:D27"/>
    <mergeCell ref="E23:E27"/>
    <mergeCell ref="F23:F27"/>
    <mergeCell ref="G23:G27"/>
    <mergeCell ref="H23:H27"/>
    <mergeCell ref="I23:I27"/>
    <mergeCell ref="S33:S37"/>
    <mergeCell ref="T33:T37"/>
    <mergeCell ref="A28:A32"/>
    <mergeCell ref="B28:B32"/>
    <mergeCell ref="C28:C32"/>
    <mergeCell ref="D28:D32"/>
    <mergeCell ref="E28:E32"/>
    <mergeCell ref="F28:F32"/>
    <mergeCell ref="G28:G32"/>
    <mergeCell ref="A33:A37"/>
    <mergeCell ref="B33:B37"/>
    <mergeCell ref="C33:C37"/>
    <mergeCell ref="D33:D37"/>
    <mergeCell ref="E33:E37"/>
    <mergeCell ref="F33:F37"/>
    <mergeCell ref="G33:G37"/>
    <mergeCell ref="H33:H37"/>
    <mergeCell ref="I33:I37"/>
    <mergeCell ref="H38:H42"/>
    <mergeCell ref="I38:I42"/>
    <mergeCell ref="P28:P32"/>
    <mergeCell ref="Q28:Q32"/>
    <mergeCell ref="R28:R32"/>
    <mergeCell ref="H28:H32"/>
    <mergeCell ref="I28:I32"/>
    <mergeCell ref="J38:J42"/>
    <mergeCell ref="P38:P42"/>
    <mergeCell ref="Q38:Q42"/>
    <mergeCell ref="R38:R42"/>
    <mergeCell ref="J33:J37"/>
    <mergeCell ref="P33:P37"/>
    <mergeCell ref="Q33:Q37"/>
    <mergeCell ref="R33:R37"/>
    <mergeCell ref="S38:S42"/>
    <mergeCell ref="T38:T42"/>
    <mergeCell ref="A43:A47"/>
    <mergeCell ref="B43:B47"/>
    <mergeCell ref="C43:C47"/>
    <mergeCell ref="D43:D47"/>
    <mergeCell ref="E43:E47"/>
    <mergeCell ref="F43:F47"/>
    <mergeCell ref="G43:G47"/>
    <mergeCell ref="H43:H47"/>
    <mergeCell ref="I43:I47"/>
    <mergeCell ref="J43:J47"/>
    <mergeCell ref="P43:P47"/>
    <mergeCell ref="Q43:Q47"/>
    <mergeCell ref="R43:R47"/>
    <mergeCell ref="S43:S47"/>
    <mergeCell ref="T43:T47"/>
    <mergeCell ref="A38:A42"/>
    <mergeCell ref="B38:B42"/>
    <mergeCell ref="C38:C42"/>
    <mergeCell ref="D38:D42"/>
    <mergeCell ref="E38:E42"/>
    <mergeCell ref="F38:F42"/>
    <mergeCell ref="G38:G42"/>
    <mergeCell ref="R48:R52"/>
    <mergeCell ref="S48:S52"/>
    <mergeCell ref="T48:T52"/>
    <mergeCell ref="U49:U50"/>
    <mergeCell ref="A53:A57"/>
    <mergeCell ref="B53:B57"/>
    <mergeCell ref="C53:C57"/>
    <mergeCell ref="D53:D57"/>
    <mergeCell ref="E53:E57"/>
    <mergeCell ref="F53:F57"/>
    <mergeCell ref="G53:G57"/>
    <mergeCell ref="H53:H57"/>
    <mergeCell ref="I53:I57"/>
    <mergeCell ref="J53:J57"/>
    <mergeCell ref="P53:P57"/>
    <mergeCell ref="Q53:Q57"/>
    <mergeCell ref="R53:R57"/>
    <mergeCell ref="S53:S57"/>
    <mergeCell ref="T53:T57"/>
    <mergeCell ref="A48:A52"/>
    <mergeCell ref="B48:B52"/>
    <mergeCell ref="C48:C52"/>
    <mergeCell ref="D48:D52"/>
    <mergeCell ref="E48:E52"/>
    <mergeCell ref="G58:G62"/>
    <mergeCell ref="H58:H62"/>
    <mergeCell ref="I58:I62"/>
    <mergeCell ref="J48:J52"/>
    <mergeCell ref="P48:P52"/>
    <mergeCell ref="Q48:Q52"/>
    <mergeCell ref="F48:F52"/>
    <mergeCell ref="G48:G52"/>
    <mergeCell ref="H48:H52"/>
    <mergeCell ref="I48:I52"/>
    <mergeCell ref="J58:J62"/>
    <mergeCell ref="P58:P62"/>
    <mergeCell ref="Q58:Q62"/>
    <mergeCell ref="R58:R62"/>
    <mergeCell ref="S58:S62"/>
    <mergeCell ref="T58:T62"/>
    <mergeCell ref="A63:A67"/>
    <mergeCell ref="B63:B67"/>
    <mergeCell ref="C63:C67"/>
    <mergeCell ref="D63:D67"/>
    <mergeCell ref="E63:E67"/>
    <mergeCell ref="F63:F67"/>
    <mergeCell ref="G63:G67"/>
    <mergeCell ref="H63:H67"/>
    <mergeCell ref="I63:I67"/>
    <mergeCell ref="J63:J67"/>
    <mergeCell ref="P63:P67"/>
    <mergeCell ref="Q63:Q67"/>
    <mergeCell ref="R63:R67"/>
    <mergeCell ref="S63:S67"/>
    <mergeCell ref="T63:T67"/>
    <mergeCell ref="A58:A62"/>
    <mergeCell ref="B58:B62"/>
    <mergeCell ref="C58:C62"/>
    <mergeCell ref="D58:D62"/>
    <mergeCell ref="E58:E62"/>
    <mergeCell ref="F58:F62"/>
    <mergeCell ref="R68:R72"/>
    <mergeCell ref="S68:S72"/>
    <mergeCell ref="T68:T72"/>
    <mergeCell ref="A73:A77"/>
    <mergeCell ref="B73:B77"/>
    <mergeCell ref="C73:C77"/>
    <mergeCell ref="D73:D77"/>
    <mergeCell ref="E73:E77"/>
    <mergeCell ref="F73:F77"/>
    <mergeCell ref="G73:G77"/>
    <mergeCell ref="H73:H77"/>
    <mergeCell ref="I73:I77"/>
    <mergeCell ref="J73:J77"/>
    <mergeCell ref="P73:P77"/>
    <mergeCell ref="Q73:Q77"/>
    <mergeCell ref="R73:R77"/>
    <mergeCell ref="S73:S77"/>
    <mergeCell ref="T73:T77"/>
    <mergeCell ref="A68:A72"/>
    <mergeCell ref="B68:B72"/>
    <mergeCell ref="C68:C72"/>
    <mergeCell ref="D68:D72"/>
    <mergeCell ref="E68:E72"/>
    <mergeCell ref="F68:F72"/>
    <mergeCell ref="G78:G82"/>
    <mergeCell ref="H78:H82"/>
    <mergeCell ref="I78:I82"/>
    <mergeCell ref="J68:J72"/>
    <mergeCell ref="P68:P72"/>
    <mergeCell ref="Q68:Q72"/>
    <mergeCell ref="G68:G72"/>
    <mergeCell ref="H68:H72"/>
    <mergeCell ref="I68:I72"/>
    <mergeCell ref="J78:J82"/>
    <mergeCell ref="P78:P82"/>
    <mergeCell ref="Q78:Q82"/>
    <mergeCell ref="R78:R82"/>
    <mergeCell ref="S78:S82"/>
    <mergeCell ref="T78:T82"/>
    <mergeCell ref="A83:A87"/>
    <mergeCell ref="B83:B87"/>
    <mergeCell ref="C83:C87"/>
    <mergeCell ref="D83:D87"/>
    <mergeCell ref="E83:E87"/>
    <mergeCell ref="F83:F87"/>
    <mergeCell ref="G83:G87"/>
    <mergeCell ref="H83:H87"/>
    <mergeCell ref="I83:I87"/>
    <mergeCell ref="J83:J87"/>
    <mergeCell ref="P83:P87"/>
    <mergeCell ref="Q83:Q87"/>
    <mergeCell ref="R83:R87"/>
    <mergeCell ref="S83:S87"/>
    <mergeCell ref="T83:T87"/>
    <mergeCell ref="A78:A82"/>
    <mergeCell ref="B78:B82"/>
    <mergeCell ref="C78:C82"/>
    <mergeCell ref="D78:D82"/>
    <mergeCell ref="E78:E82"/>
    <mergeCell ref="F78:F82"/>
    <mergeCell ref="U84:U85"/>
    <mergeCell ref="A88:A92"/>
    <mergeCell ref="B88:B92"/>
    <mergeCell ref="C88:C92"/>
    <mergeCell ref="D88:D92"/>
    <mergeCell ref="E88:E92"/>
    <mergeCell ref="F88:F92"/>
    <mergeCell ref="G88:G92"/>
    <mergeCell ref="H88:H92"/>
    <mergeCell ref="I88:I92"/>
    <mergeCell ref="J88:J92"/>
    <mergeCell ref="P88:P92"/>
    <mergeCell ref="Q88:Q92"/>
    <mergeCell ref="R88:R92"/>
    <mergeCell ref="S88:S92"/>
    <mergeCell ref="T88:T92"/>
    <mergeCell ref="Q93:Q97"/>
    <mergeCell ref="R93:R97"/>
    <mergeCell ref="S93:S97"/>
    <mergeCell ref="T93:T97"/>
    <mergeCell ref="A98:A102"/>
    <mergeCell ref="B98:B102"/>
    <mergeCell ref="C98:C102"/>
    <mergeCell ref="D98:D102"/>
    <mergeCell ref="E98:E102"/>
    <mergeCell ref="F98:F102"/>
    <mergeCell ref="G98:G102"/>
    <mergeCell ref="H98:H102"/>
    <mergeCell ref="I98:I102"/>
    <mergeCell ref="J98:J102"/>
    <mergeCell ref="P98:P102"/>
    <mergeCell ref="Q98:Q102"/>
    <mergeCell ref="R98:R102"/>
    <mergeCell ref="S98:S102"/>
    <mergeCell ref="T98:T102"/>
    <mergeCell ref="A93:A97"/>
    <mergeCell ref="B93:B97"/>
    <mergeCell ref="C93:C97"/>
    <mergeCell ref="D93:D97"/>
    <mergeCell ref="E93:E97"/>
    <mergeCell ref="E103:E107"/>
    <mergeCell ref="F103:F107"/>
    <mergeCell ref="G103:G107"/>
    <mergeCell ref="H103:H107"/>
    <mergeCell ref="I103:I107"/>
    <mergeCell ref="J93:J97"/>
    <mergeCell ref="P93:P97"/>
    <mergeCell ref="F93:F97"/>
    <mergeCell ref="G93:G97"/>
    <mergeCell ref="H93:H97"/>
    <mergeCell ref="I93:I97"/>
    <mergeCell ref="J103:J107"/>
    <mergeCell ref="P103:P107"/>
    <mergeCell ref="Q103:Q107"/>
    <mergeCell ref="R103:R107"/>
    <mergeCell ref="S103:S107"/>
    <mergeCell ref="T103:T107"/>
    <mergeCell ref="U104:U105"/>
    <mergeCell ref="A108:A112"/>
    <mergeCell ref="B108:B112"/>
    <mergeCell ref="C108:C112"/>
    <mergeCell ref="D108:D112"/>
    <mergeCell ref="E108:E112"/>
    <mergeCell ref="F108:F112"/>
    <mergeCell ref="G108:G112"/>
    <mergeCell ref="H108:H112"/>
    <mergeCell ref="I108:I112"/>
    <mergeCell ref="J108:J112"/>
    <mergeCell ref="P108:P112"/>
    <mergeCell ref="Q108:Q112"/>
    <mergeCell ref="R108:R112"/>
    <mergeCell ref="S108:S112"/>
    <mergeCell ref="T108:T112"/>
    <mergeCell ref="A103:A107"/>
    <mergeCell ref="B103:B107"/>
    <mergeCell ref="C103:C107"/>
    <mergeCell ref="D103:D107"/>
    <mergeCell ref="R113:R117"/>
    <mergeCell ref="S113:S117"/>
    <mergeCell ref="T113:T117"/>
    <mergeCell ref="A118:A122"/>
    <mergeCell ref="B118:B122"/>
    <mergeCell ref="C118:C122"/>
    <mergeCell ref="D118:D122"/>
    <mergeCell ref="E118:E122"/>
    <mergeCell ref="F118:F122"/>
    <mergeCell ref="G118:G122"/>
    <mergeCell ref="H118:H122"/>
    <mergeCell ref="I118:I122"/>
    <mergeCell ref="J118:J122"/>
    <mergeCell ref="P118:P122"/>
    <mergeCell ref="Q118:Q122"/>
    <mergeCell ref="R118:R122"/>
    <mergeCell ref="S118:S122"/>
    <mergeCell ref="T118:T122"/>
    <mergeCell ref="A113:A117"/>
    <mergeCell ref="B113:B117"/>
    <mergeCell ref="C113:C117"/>
    <mergeCell ref="D113:D117"/>
    <mergeCell ref="E113:E117"/>
    <mergeCell ref="F113:F117"/>
    <mergeCell ref="G123:G127"/>
    <mergeCell ref="H123:H127"/>
    <mergeCell ref="I123:I127"/>
    <mergeCell ref="J113:J117"/>
    <mergeCell ref="P113:P117"/>
    <mergeCell ref="Q113:Q117"/>
    <mergeCell ref="G113:G117"/>
    <mergeCell ref="H113:H117"/>
    <mergeCell ref="I113:I117"/>
    <mergeCell ref="J123:J127"/>
    <mergeCell ref="P123:P127"/>
    <mergeCell ref="Q123:Q127"/>
    <mergeCell ref="R123:R127"/>
    <mergeCell ref="S123:S127"/>
    <mergeCell ref="T123:T127"/>
    <mergeCell ref="A128:A132"/>
    <mergeCell ref="B128:B132"/>
    <mergeCell ref="C128:C132"/>
    <mergeCell ref="D128:D132"/>
    <mergeCell ref="E128:E132"/>
    <mergeCell ref="F128:F132"/>
    <mergeCell ref="G128:G132"/>
    <mergeCell ref="H128:H132"/>
    <mergeCell ref="I128:I132"/>
    <mergeCell ref="J128:J132"/>
    <mergeCell ref="P128:P132"/>
    <mergeCell ref="Q128:Q132"/>
    <mergeCell ref="R128:R132"/>
    <mergeCell ref="S128:S132"/>
    <mergeCell ref="T128:T132"/>
    <mergeCell ref="A123:A127"/>
    <mergeCell ref="B123:B127"/>
    <mergeCell ref="C123:C127"/>
    <mergeCell ref="D123:D127"/>
    <mergeCell ref="E123:E127"/>
    <mergeCell ref="F123:F127"/>
    <mergeCell ref="R133:R137"/>
    <mergeCell ref="S133:S137"/>
    <mergeCell ref="T133:T137"/>
    <mergeCell ref="A138:A142"/>
    <mergeCell ref="B138:B142"/>
    <mergeCell ref="C138:C142"/>
    <mergeCell ref="D138:D142"/>
    <mergeCell ref="E138:E142"/>
    <mergeCell ref="F138:F142"/>
    <mergeCell ref="G138:G142"/>
    <mergeCell ref="H138:H142"/>
    <mergeCell ref="I138:I142"/>
    <mergeCell ref="J138:J142"/>
    <mergeCell ref="P138:P142"/>
    <mergeCell ref="Q138:Q142"/>
    <mergeCell ref="R138:R142"/>
    <mergeCell ref="S138:S142"/>
    <mergeCell ref="T138:T142"/>
    <mergeCell ref="A133:A137"/>
    <mergeCell ref="B133:B137"/>
    <mergeCell ref="C133:C137"/>
    <mergeCell ref="D133:D137"/>
    <mergeCell ref="E133:E137"/>
    <mergeCell ref="F133:F137"/>
    <mergeCell ref="G143:G147"/>
    <mergeCell ref="H143:H147"/>
    <mergeCell ref="I143:I147"/>
    <mergeCell ref="J133:J137"/>
    <mergeCell ref="P133:P137"/>
    <mergeCell ref="Q133:Q137"/>
    <mergeCell ref="G133:G137"/>
    <mergeCell ref="H133:H137"/>
    <mergeCell ref="I133:I137"/>
    <mergeCell ref="J143:J147"/>
    <mergeCell ref="P143:P147"/>
    <mergeCell ref="Q143:Q147"/>
    <mergeCell ref="R143:R147"/>
    <mergeCell ref="S143:S147"/>
    <mergeCell ref="T143:T147"/>
    <mergeCell ref="A148:A152"/>
    <mergeCell ref="B148:B152"/>
    <mergeCell ref="C148:C152"/>
    <mergeCell ref="D148:D152"/>
    <mergeCell ref="E148:E152"/>
    <mergeCell ref="F148:F152"/>
    <mergeCell ref="G148:G152"/>
    <mergeCell ref="H148:H152"/>
    <mergeCell ref="I148:I152"/>
    <mergeCell ref="J148:J152"/>
    <mergeCell ref="P148:P152"/>
    <mergeCell ref="Q148:Q152"/>
    <mergeCell ref="R148:R152"/>
    <mergeCell ref="S148:S152"/>
    <mergeCell ref="T148:T152"/>
    <mergeCell ref="A143:A147"/>
    <mergeCell ref="B143:B147"/>
    <mergeCell ref="C143:C147"/>
    <mergeCell ref="D143:D147"/>
    <mergeCell ref="E143:E147"/>
    <mergeCell ref="F143:F147"/>
    <mergeCell ref="R153:R157"/>
    <mergeCell ref="S153:S157"/>
    <mergeCell ref="T153:T157"/>
    <mergeCell ref="A158:A162"/>
    <mergeCell ref="B158:B162"/>
    <mergeCell ref="C158:C162"/>
    <mergeCell ref="D158:D162"/>
    <mergeCell ref="E158:E162"/>
    <mergeCell ref="F158:F162"/>
    <mergeCell ref="G158:G162"/>
    <mergeCell ref="H158:H162"/>
    <mergeCell ref="I158:I162"/>
    <mergeCell ref="J158:J162"/>
    <mergeCell ref="P158:P162"/>
    <mergeCell ref="Q158:Q162"/>
    <mergeCell ref="R158:R162"/>
    <mergeCell ref="S158:S162"/>
    <mergeCell ref="T158:T162"/>
    <mergeCell ref="A153:A157"/>
    <mergeCell ref="B153:B157"/>
    <mergeCell ref="C153:C157"/>
    <mergeCell ref="D153:D157"/>
    <mergeCell ref="E153:E157"/>
    <mergeCell ref="F153:F157"/>
    <mergeCell ref="G163:G167"/>
    <mergeCell ref="H163:H167"/>
    <mergeCell ref="I163:I167"/>
    <mergeCell ref="J153:J157"/>
    <mergeCell ref="P153:P157"/>
    <mergeCell ref="Q153:Q157"/>
    <mergeCell ref="G153:G157"/>
    <mergeCell ref="H153:H157"/>
    <mergeCell ref="I153:I157"/>
    <mergeCell ref="J163:J167"/>
    <mergeCell ref="P163:P167"/>
    <mergeCell ref="Q163:Q167"/>
    <mergeCell ref="R163:R167"/>
    <mergeCell ref="S163:S167"/>
    <mergeCell ref="T163:T167"/>
    <mergeCell ref="A168:A172"/>
    <mergeCell ref="B168:B172"/>
    <mergeCell ref="C168:C172"/>
    <mergeCell ref="D168:D172"/>
    <mergeCell ref="E168:E172"/>
    <mergeCell ref="F168:F172"/>
    <mergeCell ref="G168:G172"/>
    <mergeCell ref="H168:H172"/>
    <mergeCell ref="I168:I172"/>
    <mergeCell ref="J168:J172"/>
    <mergeCell ref="P168:P172"/>
    <mergeCell ref="Q168:Q172"/>
    <mergeCell ref="R168:R172"/>
    <mergeCell ref="S168:S172"/>
    <mergeCell ref="T168:T172"/>
    <mergeCell ref="A163:A167"/>
    <mergeCell ref="B163:B167"/>
    <mergeCell ref="C163:C167"/>
    <mergeCell ref="D163:D167"/>
    <mergeCell ref="E163:E167"/>
    <mergeCell ref="F163:F167"/>
    <mergeCell ref="R173:R177"/>
    <mergeCell ref="S173:S177"/>
    <mergeCell ref="T173:T177"/>
    <mergeCell ref="A178:A182"/>
    <mergeCell ref="B178:B182"/>
    <mergeCell ref="C178:C182"/>
    <mergeCell ref="D178:D182"/>
    <mergeCell ref="E178:E182"/>
    <mergeCell ref="F178:F182"/>
    <mergeCell ref="G178:G182"/>
    <mergeCell ref="H178:H182"/>
    <mergeCell ref="I178:I182"/>
    <mergeCell ref="J178:J182"/>
    <mergeCell ref="P178:P182"/>
    <mergeCell ref="Q178:Q182"/>
    <mergeCell ref="R178:R182"/>
    <mergeCell ref="S178:S182"/>
    <mergeCell ref="T178:T182"/>
    <mergeCell ref="A173:A177"/>
    <mergeCell ref="B173:B177"/>
    <mergeCell ref="C173:C177"/>
    <mergeCell ref="D173:D177"/>
    <mergeCell ref="E173:E177"/>
    <mergeCell ref="F173:F177"/>
    <mergeCell ref="G183:G187"/>
    <mergeCell ref="H183:H187"/>
    <mergeCell ref="I183:I187"/>
    <mergeCell ref="J173:J177"/>
    <mergeCell ref="P173:P177"/>
    <mergeCell ref="Q173:Q177"/>
    <mergeCell ref="G173:G177"/>
    <mergeCell ref="H173:H177"/>
    <mergeCell ref="I173:I177"/>
    <mergeCell ref="J183:J187"/>
    <mergeCell ref="P183:P187"/>
    <mergeCell ref="Q183:Q187"/>
    <mergeCell ref="R183:R187"/>
    <mergeCell ref="S183:S187"/>
    <mergeCell ref="T183:T187"/>
    <mergeCell ref="A188:A192"/>
    <mergeCell ref="B188:B192"/>
    <mergeCell ref="C188:C192"/>
    <mergeCell ref="D188:D192"/>
    <mergeCell ref="E188:E192"/>
    <mergeCell ref="F188:F192"/>
    <mergeCell ref="G188:G192"/>
    <mergeCell ref="H188:H192"/>
    <mergeCell ref="I188:I192"/>
    <mergeCell ref="J188:J192"/>
    <mergeCell ref="P188:P192"/>
    <mergeCell ref="Q188:Q192"/>
    <mergeCell ref="R188:R192"/>
    <mergeCell ref="S188:S192"/>
    <mergeCell ref="T188:T192"/>
    <mergeCell ref="A183:A187"/>
    <mergeCell ref="B183:B187"/>
    <mergeCell ref="C183:C187"/>
    <mergeCell ref="D183:D187"/>
    <mergeCell ref="E183:E187"/>
    <mergeCell ref="F183:F187"/>
    <mergeCell ref="R193:R197"/>
    <mergeCell ref="S193:S197"/>
    <mergeCell ref="T193:T197"/>
    <mergeCell ref="A198:A202"/>
    <mergeCell ref="B198:B202"/>
    <mergeCell ref="C198:C202"/>
    <mergeCell ref="D198:D202"/>
    <mergeCell ref="E198:E202"/>
    <mergeCell ref="F198:F202"/>
    <mergeCell ref="G198:G202"/>
    <mergeCell ref="H198:H202"/>
    <mergeCell ref="I198:I202"/>
    <mergeCell ref="J198:J202"/>
    <mergeCell ref="P198:P202"/>
    <mergeCell ref="Q198:Q202"/>
    <mergeCell ref="R198:R202"/>
    <mergeCell ref="S198:S202"/>
    <mergeCell ref="T198:T202"/>
    <mergeCell ref="A193:A197"/>
    <mergeCell ref="B193:B197"/>
    <mergeCell ref="C193:C197"/>
    <mergeCell ref="D193:D197"/>
    <mergeCell ref="E193:E197"/>
    <mergeCell ref="F193:F197"/>
    <mergeCell ref="G203:G207"/>
    <mergeCell ref="H203:H207"/>
    <mergeCell ref="I203:I207"/>
    <mergeCell ref="J193:J197"/>
    <mergeCell ref="P193:P197"/>
    <mergeCell ref="Q193:Q197"/>
    <mergeCell ref="G193:G197"/>
    <mergeCell ref="H193:H197"/>
    <mergeCell ref="I193:I197"/>
    <mergeCell ref="J203:J207"/>
    <mergeCell ref="P203:P207"/>
    <mergeCell ref="Q203:Q207"/>
    <mergeCell ref="R203:R207"/>
    <mergeCell ref="S203:S207"/>
    <mergeCell ref="T203:T207"/>
    <mergeCell ref="A208:A212"/>
    <mergeCell ref="B208:B212"/>
    <mergeCell ref="C208:C212"/>
    <mergeCell ref="D208:D212"/>
    <mergeCell ref="E208:E212"/>
    <mergeCell ref="F208:F212"/>
    <mergeCell ref="G208:G212"/>
    <mergeCell ref="H208:H212"/>
    <mergeCell ref="I208:I212"/>
    <mergeCell ref="J208:J212"/>
    <mergeCell ref="P208:P212"/>
    <mergeCell ref="Q208:Q212"/>
    <mergeCell ref="R208:R212"/>
    <mergeCell ref="S208:S212"/>
    <mergeCell ref="T208:T212"/>
    <mergeCell ref="A203:A207"/>
    <mergeCell ref="B203:B207"/>
    <mergeCell ref="C203:C207"/>
    <mergeCell ref="D203:D207"/>
    <mergeCell ref="E203:E207"/>
    <mergeCell ref="F203:F207"/>
    <mergeCell ref="R213:R217"/>
    <mergeCell ref="S213:S217"/>
    <mergeCell ref="T213:T217"/>
    <mergeCell ref="A218:A222"/>
    <mergeCell ref="B218:B222"/>
    <mergeCell ref="C218:C222"/>
    <mergeCell ref="D218:D222"/>
    <mergeCell ref="E218:E222"/>
    <mergeCell ref="F218:F222"/>
    <mergeCell ref="G218:G222"/>
    <mergeCell ref="H218:H222"/>
    <mergeCell ref="I218:I222"/>
    <mergeCell ref="J218:J222"/>
    <mergeCell ref="P218:P222"/>
    <mergeCell ref="Q218:Q222"/>
    <mergeCell ref="R218:R222"/>
    <mergeCell ref="S218:S222"/>
    <mergeCell ref="T218:T222"/>
    <mergeCell ref="A213:A217"/>
    <mergeCell ref="B213:B217"/>
    <mergeCell ref="C213:C217"/>
    <mergeCell ref="D213:D217"/>
    <mergeCell ref="E213:E217"/>
    <mergeCell ref="F213:F217"/>
    <mergeCell ref="G223:G227"/>
    <mergeCell ref="H223:H227"/>
    <mergeCell ref="I223:I227"/>
    <mergeCell ref="J213:J217"/>
    <mergeCell ref="P213:P217"/>
    <mergeCell ref="Q213:Q217"/>
    <mergeCell ref="G213:G217"/>
    <mergeCell ref="H213:H217"/>
    <mergeCell ref="I213:I217"/>
    <mergeCell ref="J223:J227"/>
    <mergeCell ref="P223:P227"/>
    <mergeCell ref="Q223:Q227"/>
    <mergeCell ref="R223:R227"/>
    <mergeCell ref="S223:S227"/>
    <mergeCell ref="T223:T227"/>
    <mergeCell ref="A228:A232"/>
    <mergeCell ref="B228:B232"/>
    <mergeCell ref="C228:C232"/>
    <mergeCell ref="D228:D232"/>
    <mergeCell ref="E228:E232"/>
    <mergeCell ref="F228:F232"/>
    <mergeCell ref="G228:G232"/>
    <mergeCell ref="H228:H232"/>
    <mergeCell ref="I228:I232"/>
    <mergeCell ref="J228:J232"/>
    <mergeCell ref="P228:P232"/>
    <mergeCell ref="Q228:Q232"/>
    <mergeCell ref="R228:R232"/>
    <mergeCell ref="S228:S232"/>
    <mergeCell ref="T228:T232"/>
    <mergeCell ref="A223:A227"/>
    <mergeCell ref="B223:B227"/>
    <mergeCell ref="C223:C227"/>
    <mergeCell ref="D223:D227"/>
    <mergeCell ref="E223:E227"/>
    <mergeCell ref="F223:F227"/>
    <mergeCell ref="J233:J237"/>
    <mergeCell ref="P233:P237"/>
    <mergeCell ref="Q233:Q237"/>
    <mergeCell ref="R233:R237"/>
    <mergeCell ref="S233:S237"/>
    <mergeCell ref="T233:T237"/>
    <mergeCell ref="A233:A237"/>
    <mergeCell ref="B233:B237"/>
    <mergeCell ref="C233:C237"/>
    <mergeCell ref="D233:D237"/>
    <mergeCell ref="E233:E237"/>
    <mergeCell ref="F233:F237"/>
    <mergeCell ref="G233:G237"/>
    <mergeCell ref="H233:H237"/>
    <mergeCell ref="I233:I237"/>
  </mergeCells>
  <pageMargins left="0" right="0" top="0.98425196850393704" bottom="0.78740157480314965" header="0.51181102362204722" footer="0.51181102362204722"/>
  <pageSetup paperSize="9" scale="9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Worksheet____4">
    <tabColor theme="7" tint="0.79998168889431442"/>
  </sheetPr>
  <dimension ref="A1:AE385"/>
  <sheetViews>
    <sheetView showZeros="0" view="pageBreakPreview" zoomScale="115" zoomScaleNormal="100" zoomScaleSheetLayoutView="115" workbookViewId="0">
      <selection activeCell="S1" sqref="S1:T1"/>
    </sheetView>
  </sheetViews>
  <sheetFormatPr defaultColWidth="9.140625" defaultRowHeight="12.75"/>
  <cols>
    <col min="1" max="1" width="3.85546875" style="195" customWidth="1"/>
    <col min="2" max="2" width="8" style="544" customWidth="1"/>
    <col min="3" max="3" width="27.85546875" style="541" customWidth="1"/>
    <col min="4" max="4" width="5.28515625" style="544" customWidth="1"/>
    <col min="5" max="5" width="7.85546875" style="547" customWidth="1"/>
    <col min="6" max="6" width="8.85546875" style="544" customWidth="1"/>
    <col min="7" max="7" width="6.85546875" style="544" customWidth="1"/>
    <col min="8" max="8" width="6.7109375" style="544" customWidth="1"/>
    <col min="9" max="10" width="8" style="544" customWidth="1"/>
    <col min="11" max="11" width="23.7109375" style="546" customWidth="1"/>
    <col min="12" max="12" width="4.7109375" style="317" customWidth="1"/>
    <col min="13" max="14" width="7.28515625" style="317" customWidth="1"/>
    <col min="15" max="15" width="7.7109375" style="544" customWidth="1"/>
    <col min="16" max="16" width="10" style="544" customWidth="1"/>
    <col min="17" max="17" width="8.28515625" style="544" customWidth="1"/>
    <col min="18" max="18" width="8.7109375" style="544" customWidth="1"/>
    <col min="19" max="19" width="9.140625" style="104" hidden="1" customWidth="1"/>
    <col min="20" max="20" width="9.140625" style="195" hidden="1" customWidth="1"/>
    <col min="21" max="30" width="9.140625" style="195"/>
    <col min="31" max="16384" width="9.140625" style="104"/>
  </cols>
  <sheetData>
    <row r="1" spans="1:31" ht="15" customHeight="1">
      <c r="C1" s="545"/>
      <c r="D1" s="1151"/>
      <c r="E1" s="1151"/>
      <c r="F1" s="1151"/>
      <c r="G1" s="1151"/>
      <c r="T1" s="700"/>
      <c r="U1" s="191" t="s">
        <v>148</v>
      </c>
      <c r="V1" s="191" t="s">
        <v>149</v>
      </c>
      <c r="W1" s="191" t="s">
        <v>150</v>
      </c>
      <c r="X1" s="191" t="s">
        <v>151</v>
      </c>
      <c r="Y1" s="191" t="s">
        <v>152</v>
      </c>
      <c r="Z1" s="191" t="s">
        <v>153</v>
      </c>
      <c r="AA1" s="191" t="s">
        <v>154</v>
      </c>
      <c r="AB1" s="191" t="s">
        <v>155</v>
      </c>
      <c r="AC1" s="191" t="s">
        <v>156</v>
      </c>
      <c r="AD1" s="191" t="s">
        <v>157</v>
      </c>
      <c r="AE1" s="191" t="s">
        <v>158</v>
      </c>
    </row>
    <row r="2" spans="1:31" ht="15" customHeight="1">
      <c r="T2" s="700"/>
      <c r="U2" s="192"/>
      <c r="V2" s="192"/>
      <c r="W2" s="192"/>
      <c r="X2" s="192"/>
      <c r="Y2" s="192"/>
      <c r="Z2" s="192"/>
      <c r="AA2" s="192"/>
      <c r="AB2" s="192"/>
      <c r="AC2" s="192"/>
      <c r="AD2" s="192"/>
      <c r="AE2" s="192"/>
    </row>
    <row r="3" spans="1:31" ht="50.25" customHeight="1">
      <c r="A3" s="1155"/>
      <c r="B3" s="1155"/>
      <c r="C3" s="1155"/>
      <c r="D3" s="1344" t="str">
        <f>+'1'!D3</f>
        <v>««Դիլիջանի թիվ 1 մանկապարտեզ» ՀՈԱԿ-ի,  «Հաղարծնի մանկապարտեզ» ՀՈԱԿ-ի, «Սարիգյուղի մանկապարտեզ» ՀՈԱԿ-ի և «Կոթիի մսուր-մանկապարտեզ» ՀՈԱԿ-ի վերանորոգման համար շենքերի չափագրման, ծավալաթերթ/թերությունների ակտերի և նախահաշիվների փաստաթղթերի մշակում» 
«Կոթիի մսուր-մանկապարտեզ» ՀՈԱԿ</v>
      </c>
      <c r="E3" s="1344"/>
      <c r="F3" s="1344"/>
      <c r="G3" s="1344"/>
      <c r="H3" s="1344"/>
      <c r="I3" s="1344"/>
      <c r="J3" s="1344"/>
      <c r="K3" s="1344"/>
      <c r="L3" s="1344"/>
      <c r="M3" s="1344"/>
      <c r="N3" s="1344"/>
      <c r="O3" s="1344"/>
      <c r="P3" s="1344"/>
      <c r="Q3" s="1344"/>
      <c r="R3" s="1344"/>
      <c r="T3" s="700"/>
      <c r="U3" s="192"/>
      <c r="V3" s="192"/>
      <c r="W3" s="192"/>
      <c r="X3" s="192"/>
      <c r="Y3" s="192"/>
      <c r="Z3" s="192"/>
      <c r="AA3" s="192"/>
      <c r="AB3" s="192"/>
      <c r="AC3" s="192"/>
      <c r="AD3" s="192"/>
      <c r="AE3" s="192"/>
    </row>
    <row r="4" spans="1:31" ht="12" customHeight="1">
      <c r="A4" s="1155"/>
      <c r="B4" s="1155"/>
      <c r="C4" s="1155"/>
      <c r="D4" s="1344"/>
      <c r="E4" s="1344"/>
      <c r="F4" s="1344"/>
      <c r="G4" s="1344"/>
      <c r="H4" s="1344"/>
      <c r="I4" s="1344"/>
      <c r="J4" s="1344"/>
      <c r="K4" s="1344"/>
      <c r="L4" s="1344"/>
      <c r="M4" s="1344"/>
      <c r="N4" s="1344"/>
      <c r="O4" s="1344"/>
      <c r="P4" s="1344"/>
      <c r="Q4" s="1344"/>
      <c r="R4" s="1344"/>
      <c r="T4" s="701"/>
      <c r="U4" s="191">
        <v>5.72</v>
      </c>
      <c r="V4" s="191">
        <v>6.15</v>
      </c>
      <c r="W4" s="193">
        <v>7</v>
      </c>
      <c r="X4" s="191">
        <v>6.79</v>
      </c>
      <c r="Y4" s="191">
        <v>6.57</v>
      </c>
      <c r="Z4" s="191">
        <v>8.98</v>
      </c>
      <c r="AA4" s="191">
        <v>7.61</v>
      </c>
      <c r="AB4" s="191">
        <v>8.93</v>
      </c>
      <c r="AC4" s="191">
        <v>8.8000000000000007</v>
      </c>
      <c r="AD4" s="191">
        <v>12.9</v>
      </c>
      <c r="AE4" s="191">
        <v>13.2</v>
      </c>
    </row>
    <row r="5" spans="1:31" ht="12" customHeight="1">
      <c r="T5" s="192"/>
      <c r="U5" s="192"/>
      <c r="V5" s="192"/>
      <c r="W5" s="192"/>
      <c r="X5" s="192"/>
      <c r="Y5" s="192"/>
      <c r="Z5" s="192"/>
      <c r="AA5" s="192"/>
      <c r="AB5" s="192"/>
      <c r="AC5" s="192"/>
      <c r="AD5" s="192"/>
      <c r="AE5" s="192"/>
    </row>
    <row r="6" spans="1:31" ht="18" customHeight="1">
      <c r="A6" s="1157"/>
      <c r="B6" s="1157"/>
      <c r="C6" s="1157"/>
      <c r="D6" s="1157"/>
      <c r="E6" s="1157"/>
      <c r="F6" s="1157"/>
      <c r="G6" s="1157"/>
      <c r="H6" s="1157"/>
      <c r="I6" s="1157"/>
      <c r="J6" s="1157"/>
      <c r="K6" s="1157"/>
      <c r="L6" s="1157"/>
      <c r="M6" s="1157"/>
      <c r="N6" s="1157"/>
      <c r="O6" s="1157"/>
      <c r="P6" s="1157"/>
      <c r="Q6" s="1157"/>
      <c r="R6" s="1157"/>
      <c r="T6" s="701"/>
      <c r="U6" s="194">
        <f t="shared" ref="U6:AE6" si="0">1.02*1.05*(1+U4/100)</f>
        <v>1.1322612000000001</v>
      </c>
      <c r="V6" s="194">
        <f t="shared" si="0"/>
        <v>1.1368665000000002</v>
      </c>
      <c r="W6" s="194">
        <f t="shared" si="0"/>
        <v>1.1459700000000002</v>
      </c>
      <c r="X6" s="194">
        <f t="shared" si="0"/>
        <v>1.1437209000000004</v>
      </c>
      <c r="Y6" s="194">
        <f t="shared" si="0"/>
        <v>1.1413647000000002</v>
      </c>
      <c r="Z6" s="194">
        <f t="shared" si="0"/>
        <v>1.1671758000000003</v>
      </c>
      <c r="AA6" s="194">
        <f t="shared" si="0"/>
        <v>1.1525031000000003</v>
      </c>
      <c r="AB6" s="194">
        <f t="shared" si="0"/>
        <v>1.1666403000000001</v>
      </c>
      <c r="AC6" s="194">
        <f t="shared" si="0"/>
        <v>1.1652480000000003</v>
      </c>
      <c r="AD6" s="194">
        <f t="shared" si="0"/>
        <v>1.2091590000000001</v>
      </c>
      <c r="AE6" s="194">
        <f t="shared" si="0"/>
        <v>1.2123720000000002</v>
      </c>
    </row>
    <row r="7" spans="1:31" ht="20.25" customHeight="1">
      <c r="A7" s="1158" t="s">
        <v>2557</v>
      </c>
      <c r="B7" s="1158"/>
      <c r="C7" s="1158"/>
      <c r="D7" s="1158"/>
      <c r="E7" s="1158"/>
      <c r="F7" s="1158"/>
      <c r="G7" s="1158"/>
      <c r="H7" s="1158"/>
      <c r="I7" s="1158"/>
      <c r="J7" s="1158"/>
      <c r="K7" s="1158"/>
      <c r="L7" s="1158"/>
      <c r="M7" s="1158"/>
      <c r="N7" s="1158"/>
      <c r="O7" s="1158"/>
      <c r="P7" s="1158"/>
      <c r="Q7" s="1158"/>
      <c r="R7" s="1158"/>
      <c r="T7" s="701"/>
      <c r="U7" s="112">
        <v>1.0571999999999999</v>
      </c>
      <c r="V7" s="112">
        <v>1.0615000000000001</v>
      </c>
      <c r="W7" s="112">
        <v>1.07</v>
      </c>
      <c r="X7" s="112">
        <v>1.0679000000000001</v>
      </c>
      <c r="Y7" s="112">
        <v>1.0657000000000001</v>
      </c>
      <c r="Z7" s="112">
        <v>1.0898000000000001</v>
      </c>
      <c r="AA7" s="112">
        <v>1.0761000000000001</v>
      </c>
      <c r="AB7" s="112">
        <v>1.0892999999999999</v>
      </c>
      <c r="AC7" s="112">
        <v>1.0880000000000001</v>
      </c>
      <c r="AD7" s="112">
        <v>1.129</v>
      </c>
      <c r="AE7" s="112">
        <v>1.1320000000000001</v>
      </c>
    </row>
    <row r="8" spans="1:31" ht="15" customHeight="1">
      <c r="A8" s="105"/>
      <c r="B8" s="318"/>
      <c r="C8" s="548"/>
      <c r="D8" s="318"/>
      <c r="E8" s="549"/>
      <c r="F8" s="318"/>
      <c r="G8" s="318"/>
      <c r="H8" s="318"/>
      <c r="I8" s="318"/>
      <c r="J8" s="318"/>
      <c r="K8" s="550"/>
      <c r="L8" s="320"/>
      <c r="M8" s="320"/>
      <c r="N8" s="320"/>
      <c r="O8" s="318"/>
      <c r="P8" s="318"/>
      <c r="Q8" s="318"/>
    </row>
    <row r="9" spans="1:31" ht="13.5">
      <c r="A9" s="107"/>
      <c r="J9" s="1159" t="s">
        <v>160</v>
      </c>
      <c r="K9" s="1159"/>
      <c r="L9" s="1160" t="s">
        <v>161</v>
      </c>
      <c r="M9" s="1160"/>
      <c r="N9" s="1160"/>
      <c r="O9" s="1160"/>
      <c r="P9" s="321">
        <f>+'1'!P9</f>
        <v>2458.44</v>
      </c>
    </row>
    <row r="10" spans="1:31" ht="13.5">
      <c r="A10" s="1154" t="s">
        <v>159</v>
      </c>
      <c r="B10" s="1154"/>
      <c r="C10" s="1154"/>
      <c r="D10" s="1154"/>
      <c r="E10" s="1154"/>
      <c r="F10" s="1168">
        <f>+O135</f>
        <v>1740.3658900610915</v>
      </c>
      <c r="G10" s="1168"/>
      <c r="H10" s="318" t="s">
        <v>2066</v>
      </c>
      <c r="J10" s="540"/>
      <c r="K10" s="552"/>
      <c r="L10" s="1160" t="s">
        <v>186</v>
      </c>
      <c r="M10" s="1160"/>
      <c r="N10" s="1160"/>
      <c r="O10" s="1160"/>
      <c r="P10" s="321">
        <f>+'1'!P10</f>
        <v>3048.1</v>
      </c>
    </row>
    <row r="11" spans="1:31" ht="13.5">
      <c r="A11" s="107"/>
      <c r="J11" s="540"/>
      <c r="K11" s="1161" t="s">
        <v>162</v>
      </c>
      <c r="L11" s="1161"/>
      <c r="M11" s="1161"/>
      <c r="N11" s="1161"/>
      <c r="O11" s="1161"/>
      <c r="P11" s="323">
        <f>+'1'!P11</f>
        <v>1.1320000000000001</v>
      </c>
    </row>
    <row r="12" spans="1:31" ht="13.5">
      <c r="A12" s="107"/>
      <c r="K12" s="553"/>
      <c r="L12" s="325"/>
      <c r="M12" s="325"/>
      <c r="N12" s="325"/>
      <c r="O12" s="326"/>
    </row>
    <row r="13" spans="1:31" ht="22.5" customHeight="1">
      <c r="A13" s="1097" t="s">
        <v>176</v>
      </c>
      <c r="B13" s="1162" t="s">
        <v>164</v>
      </c>
      <c r="C13" s="1165" t="s">
        <v>142</v>
      </c>
      <c r="D13" s="1166" t="s">
        <v>143</v>
      </c>
      <c r="E13" s="1167" t="s">
        <v>165</v>
      </c>
      <c r="F13" s="1166" t="s">
        <v>166</v>
      </c>
      <c r="G13" s="1153" t="s">
        <v>163</v>
      </c>
      <c r="H13" s="1153"/>
      <c r="I13" s="1153"/>
      <c r="J13" s="1153"/>
      <c r="K13" s="1153"/>
      <c r="L13" s="1153"/>
      <c r="M13" s="1153"/>
      <c r="N13" s="1153"/>
      <c r="O13" s="1153"/>
      <c r="P13" s="1153" t="s">
        <v>174</v>
      </c>
      <c r="Q13" s="1153" t="s">
        <v>2063</v>
      </c>
      <c r="R13" s="554" t="s">
        <v>2063</v>
      </c>
    </row>
    <row r="14" spans="1:31" ht="13.5" customHeight="1">
      <c r="A14" s="1097"/>
      <c r="B14" s="1163"/>
      <c r="C14" s="1165"/>
      <c r="D14" s="1166"/>
      <c r="E14" s="1167"/>
      <c r="F14" s="1166"/>
      <c r="G14" s="1153"/>
      <c r="H14" s="1153"/>
      <c r="I14" s="1153"/>
      <c r="J14" s="1153"/>
      <c r="K14" s="1153"/>
      <c r="L14" s="1153"/>
      <c r="M14" s="1153"/>
      <c r="N14" s="1153"/>
      <c r="O14" s="1153"/>
      <c r="P14" s="1153"/>
      <c r="Q14" s="1153"/>
      <c r="R14" s="554" t="s">
        <v>16</v>
      </c>
    </row>
    <row r="15" spans="1:31" ht="24.75" customHeight="1">
      <c r="A15" s="1097"/>
      <c r="B15" s="1163"/>
      <c r="C15" s="1165"/>
      <c r="D15" s="1166"/>
      <c r="E15" s="1167"/>
      <c r="F15" s="1166"/>
      <c r="G15" s="1153" t="s">
        <v>167</v>
      </c>
      <c r="H15" s="1153"/>
      <c r="I15" s="1153" t="s">
        <v>168</v>
      </c>
      <c r="J15" s="1153"/>
      <c r="K15" s="1153" t="s">
        <v>169</v>
      </c>
      <c r="L15" s="1153"/>
      <c r="M15" s="1153"/>
      <c r="N15" s="1153"/>
      <c r="O15" s="1153"/>
      <c r="P15" s="1153"/>
      <c r="Q15" s="1153"/>
      <c r="R15" s="555">
        <f>P11</f>
        <v>1.1320000000000001</v>
      </c>
    </row>
    <row r="16" spans="1:31" ht="59.25" customHeight="1">
      <c r="A16" s="1097"/>
      <c r="B16" s="1164"/>
      <c r="C16" s="1165"/>
      <c r="D16" s="1166"/>
      <c r="E16" s="1167"/>
      <c r="F16" s="1166"/>
      <c r="G16" s="543" t="s">
        <v>170</v>
      </c>
      <c r="H16" s="542" t="s">
        <v>171</v>
      </c>
      <c r="I16" s="543" t="s">
        <v>170</v>
      </c>
      <c r="J16" s="542" t="s">
        <v>171</v>
      </c>
      <c r="K16" s="556" t="s">
        <v>172</v>
      </c>
      <c r="L16" s="543" t="s">
        <v>143</v>
      </c>
      <c r="M16" s="542" t="s">
        <v>144</v>
      </c>
      <c r="N16" s="542" t="s">
        <v>173</v>
      </c>
      <c r="O16" s="543" t="s">
        <v>174</v>
      </c>
      <c r="P16" s="542" t="s">
        <v>175</v>
      </c>
      <c r="Q16" s="542" t="s">
        <v>175</v>
      </c>
      <c r="R16" s="542" t="s">
        <v>175</v>
      </c>
    </row>
    <row r="17" spans="1:22" s="244" customFormat="1">
      <c r="A17" s="119">
        <v>1</v>
      </c>
      <c r="B17" s="328">
        <v>2</v>
      </c>
      <c r="C17" s="328">
        <v>3</v>
      </c>
      <c r="D17" s="328">
        <v>4</v>
      </c>
      <c r="E17" s="557">
        <v>5</v>
      </c>
      <c r="F17" s="328">
        <v>6</v>
      </c>
      <c r="G17" s="328">
        <v>7</v>
      </c>
      <c r="H17" s="328">
        <v>8</v>
      </c>
      <c r="I17" s="328">
        <v>9</v>
      </c>
      <c r="J17" s="328">
        <v>10</v>
      </c>
      <c r="K17" s="311">
        <v>11</v>
      </c>
      <c r="L17" s="311">
        <v>12</v>
      </c>
      <c r="M17" s="311">
        <v>13</v>
      </c>
      <c r="N17" s="311">
        <v>14</v>
      </c>
      <c r="O17" s="328">
        <v>15</v>
      </c>
      <c r="P17" s="328">
        <v>16</v>
      </c>
      <c r="Q17" s="328">
        <v>17</v>
      </c>
      <c r="R17" s="328">
        <v>18</v>
      </c>
      <c r="S17" s="536"/>
      <c r="T17" s="536"/>
      <c r="U17" s="536"/>
    </row>
    <row r="18" spans="1:22" s="2" customFormat="1" ht="8.25" customHeight="1">
      <c r="A18" s="1081"/>
      <c r="B18" s="1087"/>
      <c r="C18" s="1152" t="s">
        <v>2525</v>
      </c>
      <c r="D18" s="1089"/>
      <c r="E18" s="1140"/>
      <c r="F18" s="1105"/>
      <c r="G18" s="1090"/>
      <c r="H18" s="1105">
        <f t="shared" ref="H18" si="1">G18*$P$9/1000</f>
        <v>0</v>
      </c>
      <c r="I18" s="1090"/>
      <c r="J18" s="1106">
        <f t="shared" ref="J18" si="2">I18*$P$10/1000</f>
        <v>0</v>
      </c>
      <c r="K18" s="539"/>
      <c r="L18" s="539"/>
      <c r="M18" s="539"/>
      <c r="N18" s="539"/>
      <c r="O18" s="432"/>
      <c r="P18" s="1105"/>
      <c r="Q18" s="1105"/>
      <c r="R18" s="1105">
        <f t="shared" ref="R18" si="3">Q18*1.02*1.05*$R$15</f>
        <v>0</v>
      </c>
      <c r="S18" s="1138" t="s">
        <v>3170</v>
      </c>
      <c r="T18" s="1081"/>
    </row>
    <row r="19" spans="1:22" s="2" customFormat="1" ht="8.25" customHeight="1">
      <c r="A19" s="1081"/>
      <c r="B19" s="1087"/>
      <c r="C19" s="1152"/>
      <c r="D19" s="1089"/>
      <c r="E19" s="1140"/>
      <c r="F19" s="1105"/>
      <c r="G19" s="1090"/>
      <c r="H19" s="1105"/>
      <c r="I19" s="1090"/>
      <c r="J19" s="1107"/>
      <c r="K19" s="539"/>
      <c r="L19" s="539"/>
      <c r="M19" s="539"/>
      <c r="N19" s="539"/>
      <c r="O19" s="432"/>
      <c r="P19" s="1105"/>
      <c r="Q19" s="1105"/>
      <c r="R19" s="1105"/>
      <c r="S19" s="1138"/>
      <c r="T19" s="1081"/>
    </row>
    <row r="20" spans="1:22" s="2" customFormat="1" ht="8.25" customHeight="1">
      <c r="A20" s="1081"/>
      <c r="B20" s="1087"/>
      <c r="C20" s="1152"/>
      <c r="D20" s="1089"/>
      <c r="E20" s="1140"/>
      <c r="F20" s="1105"/>
      <c r="G20" s="1090"/>
      <c r="H20" s="1105"/>
      <c r="I20" s="1090"/>
      <c r="J20" s="1107"/>
      <c r="K20" s="539"/>
      <c r="L20" s="539"/>
      <c r="M20" s="539"/>
      <c r="N20" s="539"/>
      <c r="O20" s="432"/>
      <c r="P20" s="1105"/>
      <c r="Q20" s="1105"/>
      <c r="R20" s="1105"/>
      <c r="S20" s="1138"/>
      <c r="T20" s="1081"/>
    </row>
    <row r="21" spans="1:22" s="2" customFormat="1" ht="8.25" customHeight="1">
      <c r="A21" s="1081"/>
      <c r="B21" s="1087"/>
      <c r="C21" s="1152"/>
      <c r="D21" s="1089"/>
      <c r="E21" s="1140"/>
      <c r="F21" s="1105"/>
      <c r="G21" s="1090"/>
      <c r="H21" s="1105"/>
      <c r="I21" s="1090"/>
      <c r="J21" s="1107"/>
      <c r="K21" s="539"/>
      <c r="L21" s="539"/>
      <c r="M21" s="539"/>
      <c r="N21" s="539"/>
      <c r="O21" s="432"/>
      <c r="P21" s="1105"/>
      <c r="Q21" s="1105"/>
      <c r="R21" s="1105"/>
      <c r="S21" s="1138"/>
      <c r="T21" s="1081"/>
    </row>
    <row r="22" spans="1:22" s="2" customFormat="1" ht="8.25" customHeight="1">
      <c r="A22" s="1081"/>
      <c r="B22" s="1087"/>
      <c r="C22" s="1152"/>
      <c r="D22" s="1089"/>
      <c r="E22" s="1140"/>
      <c r="F22" s="1105"/>
      <c r="G22" s="1090"/>
      <c r="H22" s="1105"/>
      <c r="I22" s="1090"/>
      <c r="J22" s="1108"/>
      <c r="K22" s="539"/>
      <c r="L22" s="539"/>
      <c r="M22" s="539"/>
      <c r="N22" s="539"/>
      <c r="O22" s="432"/>
      <c r="P22" s="1105"/>
      <c r="Q22" s="1105"/>
      <c r="R22" s="1105"/>
      <c r="S22" s="1138"/>
      <c r="T22" s="1081"/>
    </row>
    <row r="23" spans="1:22" s="690" customFormat="1" ht="12.6" customHeight="1">
      <c r="A23" s="1340">
        <v>1</v>
      </c>
      <c r="B23" s="1342" t="s">
        <v>3346</v>
      </c>
      <c r="C23" s="1334" t="s">
        <v>3347</v>
      </c>
      <c r="D23" s="1343" t="s">
        <v>19</v>
      </c>
      <c r="E23" s="1354">
        <v>1</v>
      </c>
      <c r="F23" s="1352">
        <f>H23+J23+R23</f>
        <v>68.123598300000012</v>
      </c>
      <c r="G23" s="1345">
        <v>4.1500000000000004</v>
      </c>
      <c r="H23" s="1105">
        <f t="shared" ref="H23:H73" si="4">G23*$P$9/1000</f>
        <v>10.202526000000002</v>
      </c>
      <c r="I23" s="1339"/>
      <c r="J23" s="1106">
        <f t="shared" ref="J23:J73" si="5">I23*$P$10/1000</f>
        <v>0</v>
      </c>
      <c r="K23" s="685" t="s">
        <v>2537</v>
      </c>
      <c r="L23" s="686" t="s">
        <v>19</v>
      </c>
      <c r="M23" s="685">
        <v>1</v>
      </c>
      <c r="N23" s="687">
        <f>11.375*4.2</f>
        <v>47.774999999999999</v>
      </c>
      <c r="O23" s="688">
        <f>M23*N23</f>
        <v>47.774999999999999</v>
      </c>
      <c r="P23" s="1338">
        <f>E23*F23</f>
        <v>68.123598300000012</v>
      </c>
      <c r="Q23" s="1338">
        <f>SUM(O23:O27)</f>
        <v>47.774999999999999</v>
      </c>
      <c r="R23" s="1105">
        <f t="shared" ref="R23:R73" si="6">Q23*1.02*1.05*$R$15</f>
        <v>57.921072300000006</v>
      </c>
      <c r="S23" s="1334" t="s">
        <v>3395</v>
      </c>
      <c r="T23" s="1335" t="s">
        <v>3169</v>
      </c>
      <c r="U23" s="689" t="s">
        <v>3348</v>
      </c>
      <c r="V23" s="697" t="s">
        <v>3349</v>
      </c>
    </row>
    <row r="24" spans="1:22" s="690" customFormat="1" ht="12.6" customHeight="1">
      <c r="A24" s="1340"/>
      <c r="B24" s="1342"/>
      <c r="C24" s="1334"/>
      <c r="D24" s="1343"/>
      <c r="E24" s="1354"/>
      <c r="F24" s="1352"/>
      <c r="G24" s="1345"/>
      <c r="H24" s="1105"/>
      <c r="I24" s="1339"/>
      <c r="J24" s="1107"/>
      <c r="K24" s="685"/>
      <c r="L24" s="686"/>
      <c r="M24" s="685"/>
      <c r="N24" s="687"/>
      <c r="O24" s="688">
        <f>M24*N24</f>
        <v>0</v>
      </c>
      <c r="P24" s="1338"/>
      <c r="Q24" s="1338"/>
      <c r="R24" s="1105"/>
      <c r="S24" s="1334"/>
      <c r="T24" s="1336"/>
      <c r="U24" s="689" t="s">
        <v>3350</v>
      </c>
    </row>
    <row r="25" spans="1:22" s="690" customFormat="1" ht="12.6" customHeight="1">
      <c r="A25" s="1340"/>
      <c r="B25" s="1342"/>
      <c r="C25" s="1334"/>
      <c r="D25" s="1343"/>
      <c r="E25" s="1354"/>
      <c r="F25" s="1352"/>
      <c r="G25" s="1345"/>
      <c r="H25" s="1105"/>
      <c r="I25" s="1339"/>
      <c r="J25" s="1107"/>
      <c r="K25" s="685"/>
      <c r="L25" s="685"/>
      <c r="M25" s="685"/>
      <c r="N25" s="687"/>
      <c r="O25" s="688">
        <f>M25*N25</f>
        <v>0</v>
      </c>
      <c r="P25" s="1338"/>
      <c r="Q25" s="1338"/>
      <c r="R25" s="1105"/>
      <c r="S25" s="1334"/>
      <c r="T25" s="1336"/>
    </row>
    <row r="26" spans="1:22" s="690" customFormat="1" ht="12.6" customHeight="1">
      <c r="A26" s="1340"/>
      <c r="B26" s="1342"/>
      <c r="C26" s="1334"/>
      <c r="D26" s="1343"/>
      <c r="E26" s="1354"/>
      <c r="F26" s="1352"/>
      <c r="G26" s="1345"/>
      <c r="H26" s="1105"/>
      <c r="I26" s="1339"/>
      <c r="J26" s="1107"/>
      <c r="K26" s="685"/>
      <c r="L26" s="685"/>
      <c r="M26" s="685"/>
      <c r="N26" s="687"/>
      <c r="O26" s="688">
        <f>M26*N26</f>
        <v>0</v>
      </c>
      <c r="P26" s="1338"/>
      <c r="Q26" s="1338"/>
      <c r="R26" s="1105"/>
      <c r="S26" s="1334"/>
      <c r="T26" s="1336"/>
    </row>
    <row r="27" spans="1:22" s="690" customFormat="1" ht="12.6" customHeight="1">
      <c r="A27" s="1340"/>
      <c r="B27" s="1342"/>
      <c r="C27" s="1334"/>
      <c r="D27" s="1343"/>
      <c r="E27" s="1354"/>
      <c r="F27" s="1352"/>
      <c r="G27" s="1345"/>
      <c r="H27" s="1105"/>
      <c r="I27" s="1339"/>
      <c r="J27" s="1108"/>
      <c r="K27" s="685"/>
      <c r="L27" s="685"/>
      <c r="M27" s="685"/>
      <c r="N27" s="687"/>
      <c r="O27" s="688">
        <f>M27*N27</f>
        <v>0</v>
      </c>
      <c r="P27" s="1338"/>
      <c r="Q27" s="1338"/>
      <c r="R27" s="1105"/>
      <c r="S27" s="1334"/>
      <c r="T27" s="1337"/>
    </row>
    <row r="28" spans="1:22" s="1" customFormat="1" ht="12.6" customHeight="1">
      <c r="A28" s="1340">
        <v>2</v>
      </c>
      <c r="B28" s="1349" t="s">
        <v>27</v>
      </c>
      <c r="C28" s="1083" t="s">
        <v>3351</v>
      </c>
      <c r="D28" s="1350" t="s">
        <v>19</v>
      </c>
      <c r="E28" s="1351">
        <v>2</v>
      </c>
      <c r="F28" s="1352">
        <f>H28+J28+R28</f>
        <v>26.672184000000005</v>
      </c>
      <c r="G28" s="1353"/>
      <c r="H28" s="1105">
        <f t="shared" si="4"/>
        <v>0</v>
      </c>
      <c r="I28" s="1353"/>
      <c r="J28" s="1106">
        <f t="shared" si="5"/>
        <v>0</v>
      </c>
      <c r="K28" s="691" t="s">
        <v>3352</v>
      </c>
      <c r="L28" s="691" t="s">
        <v>19</v>
      </c>
      <c r="M28" s="691">
        <v>1</v>
      </c>
      <c r="N28" s="691">
        <v>22</v>
      </c>
      <c r="O28" s="692">
        <f t="shared" ref="O28:O91" si="7">M28*N28</f>
        <v>22</v>
      </c>
      <c r="P28" s="1338">
        <f>E28*F28</f>
        <v>53.34436800000001</v>
      </c>
      <c r="Q28" s="1338">
        <f>SUM(O28:O32)</f>
        <v>22</v>
      </c>
      <c r="R28" s="1105">
        <f t="shared" si="6"/>
        <v>26.672184000000005</v>
      </c>
      <c r="S28" s="1083" t="s">
        <v>3396</v>
      </c>
      <c r="T28" s="1346" t="s">
        <v>3169</v>
      </c>
    </row>
    <row r="29" spans="1:22" s="1" customFormat="1" ht="12.6" customHeight="1">
      <c r="A29" s="1340"/>
      <c r="B29" s="1349"/>
      <c r="C29" s="1083"/>
      <c r="D29" s="1350"/>
      <c r="E29" s="1351"/>
      <c r="F29" s="1352"/>
      <c r="G29" s="1353"/>
      <c r="H29" s="1105"/>
      <c r="I29" s="1353"/>
      <c r="J29" s="1107"/>
      <c r="K29" s="691"/>
      <c r="L29" s="691"/>
      <c r="M29" s="691"/>
      <c r="N29" s="691"/>
      <c r="O29" s="692">
        <f t="shared" si="7"/>
        <v>0</v>
      </c>
      <c r="P29" s="1338"/>
      <c r="Q29" s="1338"/>
      <c r="R29" s="1105"/>
      <c r="S29" s="1083"/>
      <c r="T29" s="1347"/>
    </row>
    <row r="30" spans="1:22" s="1" customFormat="1" ht="12.6" customHeight="1">
      <c r="A30" s="1340"/>
      <c r="B30" s="1349"/>
      <c r="C30" s="1083"/>
      <c r="D30" s="1350"/>
      <c r="E30" s="1351"/>
      <c r="F30" s="1352"/>
      <c r="G30" s="1353"/>
      <c r="H30" s="1105"/>
      <c r="I30" s="1353"/>
      <c r="J30" s="1107"/>
      <c r="K30" s="691"/>
      <c r="L30" s="691"/>
      <c r="M30" s="691"/>
      <c r="N30" s="691"/>
      <c r="O30" s="692">
        <f t="shared" si="7"/>
        <v>0</v>
      </c>
      <c r="P30" s="1338"/>
      <c r="Q30" s="1338"/>
      <c r="R30" s="1105"/>
      <c r="S30" s="1083"/>
      <c r="T30" s="1347"/>
    </row>
    <row r="31" spans="1:22" s="1" customFormat="1" ht="12.6" customHeight="1">
      <c r="A31" s="1340"/>
      <c r="B31" s="1349"/>
      <c r="C31" s="1083"/>
      <c r="D31" s="1350"/>
      <c r="E31" s="1351"/>
      <c r="F31" s="1352"/>
      <c r="G31" s="1353"/>
      <c r="H31" s="1105"/>
      <c r="I31" s="1353"/>
      <c r="J31" s="1107"/>
      <c r="K31" s="691"/>
      <c r="L31" s="691"/>
      <c r="M31" s="691"/>
      <c r="N31" s="691"/>
      <c r="O31" s="692">
        <f t="shared" si="7"/>
        <v>0</v>
      </c>
      <c r="P31" s="1338"/>
      <c r="Q31" s="1338"/>
      <c r="R31" s="1105"/>
      <c r="S31" s="1083"/>
      <c r="T31" s="1347"/>
    </row>
    <row r="32" spans="1:22" s="1" customFormat="1" ht="12" customHeight="1">
      <c r="A32" s="1340"/>
      <c r="B32" s="1349"/>
      <c r="C32" s="1083"/>
      <c r="D32" s="1350"/>
      <c r="E32" s="1351"/>
      <c r="F32" s="1352"/>
      <c r="G32" s="1353"/>
      <c r="H32" s="1105"/>
      <c r="I32" s="1353"/>
      <c r="J32" s="1108"/>
      <c r="K32" s="691"/>
      <c r="L32" s="691"/>
      <c r="M32" s="691"/>
      <c r="N32" s="691"/>
      <c r="O32" s="692">
        <f t="shared" si="7"/>
        <v>0</v>
      </c>
      <c r="P32" s="1338"/>
      <c r="Q32" s="1338"/>
      <c r="R32" s="1105"/>
      <c r="S32" s="1083"/>
      <c r="T32" s="1348"/>
    </row>
    <row r="33" spans="1:22" s="690" customFormat="1" ht="15.95" customHeight="1">
      <c r="A33" s="1340">
        <v>3</v>
      </c>
      <c r="B33" s="1355" t="s">
        <v>27</v>
      </c>
      <c r="C33" s="1334" t="s">
        <v>3380</v>
      </c>
      <c r="D33" s="1343" t="s">
        <v>19</v>
      </c>
      <c r="E33" s="1356">
        <v>3</v>
      </c>
      <c r="F33" s="1352">
        <f>H33+J33+R33</f>
        <v>12.404584159380001</v>
      </c>
      <c r="G33" s="1339"/>
      <c r="H33" s="1105">
        <f t="shared" ref="H33" si="8">G33*$P$9/1000</f>
        <v>0</v>
      </c>
      <c r="I33" s="1339"/>
      <c r="J33" s="1106">
        <f t="shared" ref="J33" si="9">I33*$P$10/1000</f>
        <v>0</v>
      </c>
      <c r="K33" s="693" t="s">
        <v>3380</v>
      </c>
      <c r="L33" s="686" t="s">
        <v>19</v>
      </c>
      <c r="M33" s="685">
        <v>1</v>
      </c>
      <c r="N33" s="694">
        <f>1.893*4.7*1.15</f>
        <v>10.231665</v>
      </c>
      <c r="O33" s="688">
        <f t="shared" si="7"/>
        <v>10.231665</v>
      </c>
      <c r="P33" s="1338">
        <f>E33*F33</f>
        <v>37.213752478140002</v>
      </c>
      <c r="Q33" s="1338">
        <f>SUM(O33:O37)</f>
        <v>10.231665</v>
      </c>
      <c r="R33" s="1105">
        <f t="shared" ref="R33" si="10">Q33*1.02*1.05*$R$15</f>
        <v>12.404584159380001</v>
      </c>
      <c r="S33" s="1334" t="s">
        <v>3397</v>
      </c>
      <c r="T33" s="1335" t="s">
        <v>3169</v>
      </c>
      <c r="U33" s="689" t="s">
        <v>3354</v>
      </c>
    </row>
    <row r="34" spans="1:22" s="690" customFormat="1" ht="15.95" customHeight="1">
      <c r="A34" s="1340"/>
      <c r="B34" s="1355"/>
      <c r="C34" s="1334"/>
      <c r="D34" s="1343"/>
      <c r="E34" s="1356"/>
      <c r="F34" s="1352"/>
      <c r="G34" s="1339"/>
      <c r="H34" s="1105"/>
      <c r="I34" s="1339"/>
      <c r="J34" s="1107"/>
      <c r="K34" s="693"/>
      <c r="L34" s="693"/>
      <c r="M34" s="693"/>
      <c r="N34" s="694"/>
      <c r="O34" s="688">
        <f t="shared" si="7"/>
        <v>0</v>
      </c>
      <c r="P34" s="1338"/>
      <c r="Q34" s="1338"/>
      <c r="R34" s="1105"/>
      <c r="S34" s="1334"/>
      <c r="T34" s="1336"/>
      <c r="U34" s="689" t="s">
        <v>3355</v>
      </c>
    </row>
    <row r="35" spans="1:22" s="690" customFormat="1" ht="15.95" customHeight="1">
      <c r="A35" s="1340"/>
      <c r="B35" s="1355"/>
      <c r="C35" s="1334"/>
      <c r="D35" s="1343"/>
      <c r="E35" s="1356"/>
      <c r="F35" s="1352"/>
      <c r="G35" s="1339"/>
      <c r="H35" s="1105"/>
      <c r="I35" s="1339"/>
      <c r="J35" s="1107"/>
      <c r="K35" s="693"/>
      <c r="L35" s="693"/>
      <c r="M35" s="693"/>
      <c r="N35" s="694"/>
      <c r="O35" s="688">
        <f t="shared" si="7"/>
        <v>0</v>
      </c>
      <c r="P35" s="1338"/>
      <c r="Q35" s="1338"/>
      <c r="R35" s="1105"/>
      <c r="S35" s="1334"/>
      <c r="T35" s="1336"/>
    </row>
    <row r="36" spans="1:22" s="690" customFormat="1" ht="15.95" customHeight="1">
      <c r="A36" s="1340"/>
      <c r="B36" s="1355"/>
      <c r="C36" s="1334"/>
      <c r="D36" s="1343"/>
      <c r="E36" s="1356"/>
      <c r="F36" s="1352"/>
      <c r="G36" s="1339"/>
      <c r="H36" s="1105"/>
      <c r="I36" s="1339"/>
      <c r="J36" s="1107"/>
      <c r="K36" s="693"/>
      <c r="L36" s="693"/>
      <c r="M36" s="693"/>
      <c r="N36" s="694"/>
      <c r="O36" s="688">
        <f t="shared" si="7"/>
        <v>0</v>
      </c>
      <c r="P36" s="1338"/>
      <c r="Q36" s="1338"/>
      <c r="R36" s="1105"/>
      <c r="S36" s="1334"/>
      <c r="T36" s="1336"/>
    </row>
    <row r="37" spans="1:22" s="690" customFormat="1" ht="15.95" customHeight="1">
      <c r="A37" s="1340"/>
      <c r="B37" s="1355"/>
      <c r="C37" s="1334"/>
      <c r="D37" s="1343"/>
      <c r="E37" s="1356"/>
      <c r="F37" s="1352"/>
      <c r="G37" s="1339"/>
      <c r="H37" s="1105"/>
      <c r="I37" s="1339"/>
      <c r="J37" s="1108"/>
      <c r="K37" s="693"/>
      <c r="L37" s="693"/>
      <c r="M37" s="693"/>
      <c r="N37" s="694"/>
      <c r="O37" s="688">
        <f t="shared" si="7"/>
        <v>0</v>
      </c>
      <c r="P37" s="1338"/>
      <c r="Q37" s="1338"/>
      <c r="R37" s="1105"/>
      <c r="S37" s="1334"/>
      <c r="T37" s="1337"/>
    </row>
    <row r="38" spans="1:22" s="690" customFormat="1" ht="15.95" customHeight="1">
      <c r="A38" s="1340">
        <f>+A33+1</f>
        <v>4</v>
      </c>
      <c r="B38" s="1341" t="s">
        <v>3356</v>
      </c>
      <c r="C38" s="1334" t="s">
        <v>3357</v>
      </c>
      <c r="D38" s="1343" t="s">
        <v>19</v>
      </c>
      <c r="E38" s="1354">
        <v>2</v>
      </c>
      <c r="F38" s="1352">
        <f>H38+J38+R38</f>
        <v>40.737685716000001</v>
      </c>
      <c r="G38" s="1345">
        <v>1.75</v>
      </c>
      <c r="H38" s="1105">
        <f t="shared" si="4"/>
        <v>4.30227</v>
      </c>
      <c r="I38" s="1343"/>
      <c r="J38" s="1106">
        <f t="shared" si="5"/>
        <v>0</v>
      </c>
      <c r="K38" s="685" t="s">
        <v>3358</v>
      </c>
      <c r="L38" s="685" t="s">
        <v>19</v>
      </c>
      <c r="M38" s="685">
        <v>1</v>
      </c>
      <c r="N38" s="698">
        <v>30.053000000000001</v>
      </c>
      <c r="O38" s="688">
        <f t="shared" si="7"/>
        <v>30.053000000000001</v>
      </c>
      <c r="P38" s="1338">
        <f>E38*F38</f>
        <v>81.475371432000003</v>
      </c>
      <c r="Q38" s="1338">
        <f>SUM(O38:O42)</f>
        <v>30.053000000000001</v>
      </c>
      <c r="R38" s="1105">
        <f t="shared" si="6"/>
        <v>36.435415716000001</v>
      </c>
      <c r="S38" s="1334" t="s">
        <v>3398</v>
      </c>
      <c r="T38" s="1335" t="s">
        <v>3169</v>
      </c>
      <c r="V38" s="697" t="s">
        <v>3359</v>
      </c>
    </row>
    <row r="39" spans="1:22" s="690" customFormat="1" ht="15.95" customHeight="1">
      <c r="A39" s="1340"/>
      <c r="B39" s="1342"/>
      <c r="C39" s="1334"/>
      <c r="D39" s="1343"/>
      <c r="E39" s="1354"/>
      <c r="F39" s="1352"/>
      <c r="G39" s="1345"/>
      <c r="H39" s="1105"/>
      <c r="I39" s="1343"/>
      <c r="J39" s="1107"/>
      <c r="K39" s="685"/>
      <c r="L39" s="685"/>
      <c r="M39" s="685"/>
      <c r="N39" s="698"/>
      <c r="O39" s="688">
        <f t="shared" si="7"/>
        <v>0</v>
      </c>
      <c r="P39" s="1338"/>
      <c r="Q39" s="1338"/>
      <c r="R39" s="1105"/>
      <c r="S39" s="1334"/>
      <c r="T39" s="1336"/>
    </row>
    <row r="40" spans="1:22" s="690" customFormat="1" ht="15.95" customHeight="1">
      <c r="A40" s="1340"/>
      <c r="B40" s="1342"/>
      <c r="C40" s="1334"/>
      <c r="D40" s="1343"/>
      <c r="E40" s="1354"/>
      <c r="F40" s="1352"/>
      <c r="G40" s="1345"/>
      <c r="H40" s="1105"/>
      <c r="I40" s="1343"/>
      <c r="J40" s="1107"/>
      <c r="K40" s="685"/>
      <c r="L40" s="685"/>
      <c r="M40" s="685"/>
      <c r="N40" s="698"/>
      <c r="O40" s="688">
        <f t="shared" si="7"/>
        <v>0</v>
      </c>
      <c r="P40" s="1338"/>
      <c r="Q40" s="1338"/>
      <c r="R40" s="1105"/>
      <c r="S40" s="1334"/>
      <c r="T40" s="1336"/>
    </row>
    <row r="41" spans="1:22" s="690" customFormat="1" ht="15.95" customHeight="1">
      <c r="A41" s="1340"/>
      <c r="B41" s="1342"/>
      <c r="C41" s="1334"/>
      <c r="D41" s="1343"/>
      <c r="E41" s="1354"/>
      <c r="F41" s="1352"/>
      <c r="G41" s="1345"/>
      <c r="H41" s="1105"/>
      <c r="I41" s="1343"/>
      <c r="J41" s="1107"/>
      <c r="K41" s="685"/>
      <c r="L41" s="685"/>
      <c r="M41" s="685"/>
      <c r="N41" s="698"/>
      <c r="O41" s="688">
        <f t="shared" si="7"/>
        <v>0</v>
      </c>
      <c r="P41" s="1338"/>
      <c r="Q41" s="1338"/>
      <c r="R41" s="1105"/>
      <c r="S41" s="1334"/>
      <c r="T41" s="1336"/>
    </row>
    <row r="42" spans="1:22" s="690" customFormat="1" ht="15.95" customHeight="1">
      <c r="A42" s="1340"/>
      <c r="B42" s="1342"/>
      <c r="C42" s="1334"/>
      <c r="D42" s="1343"/>
      <c r="E42" s="1354"/>
      <c r="F42" s="1352"/>
      <c r="G42" s="1345"/>
      <c r="H42" s="1105"/>
      <c r="I42" s="1343"/>
      <c r="J42" s="1108"/>
      <c r="K42" s="685"/>
      <c r="L42" s="685"/>
      <c r="M42" s="685"/>
      <c r="N42" s="698"/>
      <c r="O42" s="688">
        <f t="shared" si="7"/>
        <v>0</v>
      </c>
      <c r="P42" s="1338"/>
      <c r="Q42" s="1338"/>
      <c r="R42" s="1105"/>
      <c r="S42" s="1334"/>
      <c r="T42" s="1337"/>
    </row>
    <row r="43" spans="1:22" s="690" customFormat="1" ht="15.95" customHeight="1">
      <c r="A43" s="1340">
        <f>+A38+1</f>
        <v>5</v>
      </c>
      <c r="B43" s="1341" t="s">
        <v>2538</v>
      </c>
      <c r="C43" s="1334" t="s">
        <v>3360</v>
      </c>
      <c r="D43" s="1343" t="s">
        <v>19</v>
      </c>
      <c r="E43" s="1354">
        <v>2</v>
      </c>
      <c r="F43" s="1352">
        <f>H43+J43+R43</f>
        <v>10.100750400000001</v>
      </c>
      <c r="G43" s="1345">
        <v>0.41</v>
      </c>
      <c r="H43" s="1105">
        <f t="shared" si="4"/>
        <v>1.0079604</v>
      </c>
      <c r="I43" s="1343"/>
      <c r="J43" s="1106">
        <f t="shared" si="5"/>
        <v>0</v>
      </c>
      <c r="K43" s="685" t="s">
        <v>3360</v>
      </c>
      <c r="L43" s="685" t="s">
        <v>19</v>
      </c>
      <c r="M43" s="685">
        <v>1</v>
      </c>
      <c r="N43" s="698">
        <v>7.5</v>
      </c>
      <c r="O43" s="688">
        <f t="shared" si="7"/>
        <v>7.5</v>
      </c>
      <c r="P43" s="1338">
        <f>E43*F43</f>
        <v>20.201500800000002</v>
      </c>
      <c r="Q43" s="1338">
        <f>SUM(O43:O47)</f>
        <v>7.5</v>
      </c>
      <c r="R43" s="1105">
        <f t="shared" si="6"/>
        <v>9.0927900000000008</v>
      </c>
      <c r="S43" s="1334" t="s">
        <v>3399</v>
      </c>
      <c r="T43" s="1335" t="s">
        <v>3169</v>
      </c>
      <c r="V43" s="697" t="s">
        <v>3361</v>
      </c>
    </row>
    <row r="44" spans="1:22" s="690" customFormat="1" ht="15.95" customHeight="1">
      <c r="A44" s="1340"/>
      <c r="B44" s="1342"/>
      <c r="C44" s="1334"/>
      <c r="D44" s="1343"/>
      <c r="E44" s="1354"/>
      <c r="F44" s="1352"/>
      <c r="G44" s="1345"/>
      <c r="H44" s="1105"/>
      <c r="I44" s="1343"/>
      <c r="J44" s="1107"/>
      <c r="K44" s="685"/>
      <c r="L44" s="685"/>
      <c r="M44" s="685"/>
      <c r="N44" s="698"/>
      <c r="O44" s="688">
        <f t="shared" si="7"/>
        <v>0</v>
      </c>
      <c r="P44" s="1338"/>
      <c r="Q44" s="1338"/>
      <c r="R44" s="1105"/>
      <c r="S44" s="1334"/>
      <c r="T44" s="1336"/>
    </row>
    <row r="45" spans="1:22" s="690" customFormat="1" ht="15.95" customHeight="1">
      <c r="A45" s="1340"/>
      <c r="B45" s="1342"/>
      <c r="C45" s="1334"/>
      <c r="D45" s="1343"/>
      <c r="E45" s="1354"/>
      <c r="F45" s="1352"/>
      <c r="G45" s="1345"/>
      <c r="H45" s="1105"/>
      <c r="I45" s="1343"/>
      <c r="J45" s="1107"/>
      <c r="K45" s="685"/>
      <c r="L45" s="685"/>
      <c r="M45" s="685"/>
      <c r="N45" s="698"/>
      <c r="O45" s="688">
        <f t="shared" si="7"/>
        <v>0</v>
      </c>
      <c r="P45" s="1338"/>
      <c r="Q45" s="1338"/>
      <c r="R45" s="1105"/>
      <c r="S45" s="1334"/>
      <c r="T45" s="1336"/>
    </row>
    <row r="46" spans="1:22" s="690" customFormat="1" ht="15.95" customHeight="1">
      <c r="A46" s="1340"/>
      <c r="B46" s="1342"/>
      <c r="C46" s="1334"/>
      <c r="D46" s="1343"/>
      <c r="E46" s="1354"/>
      <c r="F46" s="1352"/>
      <c r="G46" s="1345"/>
      <c r="H46" s="1105"/>
      <c r="I46" s="1343"/>
      <c r="J46" s="1107"/>
      <c r="K46" s="685"/>
      <c r="L46" s="685"/>
      <c r="M46" s="685"/>
      <c r="N46" s="698"/>
      <c r="O46" s="688">
        <f t="shared" si="7"/>
        <v>0</v>
      </c>
      <c r="P46" s="1338"/>
      <c r="Q46" s="1338"/>
      <c r="R46" s="1105"/>
      <c r="S46" s="1334"/>
      <c r="T46" s="1336"/>
    </row>
    <row r="47" spans="1:22" s="690" customFormat="1" ht="15.95" customHeight="1">
      <c r="A47" s="1340"/>
      <c r="B47" s="1342"/>
      <c r="C47" s="1334"/>
      <c r="D47" s="1343"/>
      <c r="E47" s="1354"/>
      <c r="F47" s="1352"/>
      <c r="G47" s="1345"/>
      <c r="H47" s="1105"/>
      <c r="I47" s="1343"/>
      <c r="J47" s="1108"/>
      <c r="K47" s="685"/>
      <c r="L47" s="685"/>
      <c r="M47" s="685"/>
      <c r="N47" s="698"/>
      <c r="O47" s="688">
        <f t="shared" si="7"/>
        <v>0</v>
      </c>
      <c r="P47" s="1338"/>
      <c r="Q47" s="1338"/>
      <c r="R47" s="1105"/>
      <c r="S47" s="1334"/>
      <c r="T47" s="1337"/>
    </row>
    <row r="48" spans="1:22" s="690" customFormat="1" ht="15.95" customHeight="1">
      <c r="A48" s="1357">
        <f>+A43+1</f>
        <v>6</v>
      </c>
      <c r="B48" s="1342" t="s">
        <v>2956</v>
      </c>
      <c r="C48" s="1334" t="s">
        <v>3373</v>
      </c>
      <c r="D48" s="1343" t="s">
        <v>19</v>
      </c>
      <c r="E48" s="1354">
        <v>26</v>
      </c>
      <c r="F48" s="1352">
        <f>H48+J48+R48</f>
        <v>10.714923411299999</v>
      </c>
      <c r="G48" s="1345">
        <v>0.88</v>
      </c>
      <c r="H48" s="1105">
        <f t="shared" si="4"/>
        <v>2.1634272000000001</v>
      </c>
      <c r="I48" s="1343"/>
      <c r="J48" s="1106">
        <f t="shared" si="5"/>
        <v>0</v>
      </c>
      <c r="K48" s="685" t="s">
        <v>3362</v>
      </c>
      <c r="L48" s="685" t="s">
        <v>19</v>
      </c>
      <c r="M48" s="685">
        <v>1</v>
      </c>
      <c r="N48" s="698">
        <f>1.363*4.5*1.15</f>
        <v>7.0535249999999987</v>
      </c>
      <c r="O48" s="688">
        <f t="shared" si="7"/>
        <v>7.0535249999999987</v>
      </c>
      <c r="P48" s="1338">
        <f>E48*F48</f>
        <v>278.58800869379996</v>
      </c>
      <c r="Q48" s="1338">
        <f>SUM(O48:O52)</f>
        <v>7.0535249999999987</v>
      </c>
      <c r="R48" s="1105">
        <f t="shared" si="6"/>
        <v>8.5514962112999999</v>
      </c>
      <c r="S48" s="1334" t="s">
        <v>3400</v>
      </c>
      <c r="T48" s="1335" t="s">
        <v>3169</v>
      </c>
      <c r="U48" s="689" t="s">
        <v>3363</v>
      </c>
      <c r="V48" s="697" t="s">
        <v>3364</v>
      </c>
    </row>
    <row r="49" spans="1:21" s="690" customFormat="1" ht="15.95" customHeight="1">
      <c r="A49" s="1357"/>
      <c r="B49" s="1342"/>
      <c r="C49" s="1334"/>
      <c r="D49" s="1343"/>
      <c r="E49" s="1354"/>
      <c r="F49" s="1352"/>
      <c r="G49" s="1345"/>
      <c r="H49" s="1105"/>
      <c r="I49" s="1343"/>
      <c r="J49" s="1107"/>
      <c r="K49" s="685"/>
      <c r="L49" s="685"/>
      <c r="M49" s="685"/>
      <c r="N49" s="698"/>
      <c r="O49" s="688">
        <f t="shared" si="7"/>
        <v>0</v>
      </c>
      <c r="P49" s="1338"/>
      <c r="Q49" s="1338"/>
      <c r="R49" s="1105"/>
      <c r="S49" s="1334"/>
      <c r="T49" s="1336"/>
    </row>
    <row r="50" spans="1:21" s="690" customFormat="1" ht="15.95" customHeight="1">
      <c r="A50" s="1357"/>
      <c r="B50" s="1342"/>
      <c r="C50" s="1334"/>
      <c r="D50" s="1343"/>
      <c r="E50" s="1354"/>
      <c r="F50" s="1352"/>
      <c r="G50" s="1345"/>
      <c r="H50" s="1105"/>
      <c r="I50" s="1343"/>
      <c r="J50" s="1107"/>
      <c r="K50" s="685"/>
      <c r="L50" s="685"/>
      <c r="M50" s="685"/>
      <c r="N50" s="698"/>
      <c r="O50" s="688">
        <f t="shared" si="7"/>
        <v>0</v>
      </c>
      <c r="P50" s="1338"/>
      <c r="Q50" s="1338"/>
      <c r="R50" s="1105"/>
      <c r="S50" s="1334"/>
      <c r="T50" s="1336"/>
    </row>
    <row r="51" spans="1:21" s="690" customFormat="1" ht="15.95" customHeight="1">
      <c r="A51" s="1357"/>
      <c r="B51" s="1342"/>
      <c r="C51" s="1334"/>
      <c r="D51" s="1343"/>
      <c r="E51" s="1354"/>
      <c r="F51" s="1352"/>
      <c r="G51" s="1345"/>
      <c r="H51" s="1105"/>
      <c r="I51" s="1343"/>
      <c r="J51" s="1107"/>
      <c r="K51" s="685"/>
      <c r="L51" s="685"/>
      <c r="M51" s="685"/>
      <c r="N51" s="698"/>
      <c r="O51" s="688">
        <f t="shared" si="7"/>
        <v>0</v>
      </c>
      <c r="P51" s="1338"/>
      <c r="Q51" s="1338"/>
      <c r="R51" s="1105"/>
      <c r="S51" s="1334"/>
      <c r="T51" s="1336"/>
    </row>
    <row r="52" spans="1:21" s="690" customFormat="1" ht="15.95" customHeight="1">
      <c r="A52" s="1357"/>
      <c r="B52" s="1342"/>
      <c r="C52" s="1334"/>
      <c r="D52" s="1343"/>
      <c r="E52" s="1354"/>
      <c r="F52" s="1352"/>
      <c r="G52" s="1345"/>
      <c r="H52" s="1105"/>
      <c r="I52" s="1343"/>
      <c r="J52" s="1108"/>
      <c r="K52" s="685"/>
      <c r="L52" s="685"/>
      <c r="M52" s="685"/>
      <c r="N52" s="698"/>
      <c r="O52" s="688">
        <f t="shared" si="7"/>
        <v>0</v>
      </c>
      <c r="P52" s="1338"/>
      <c r="Q52" s="1338"/>
      <c r="R52" s="1105"/>
      <c r="S52" s="1334"/>
      <c r="T52" s="1337"/>
    </row>
    <row r="53" spans="1:21" s="690" customFormat="1" ht="15.95" customHeight="1">
      <c r="A53" s="1357">
        <f t="shared" ref="A53" si="11">+A48+1</f>
        <v>7</v>
      </c>
      <c r="B53" s="1342" t="s">
        <v>2956</v>
      </c>
      <c r="C53" s="1334" t="s">
        <v>3374</v>
      </c>
      <c r="D53" s="1343" t="s">
        <v>19</v>
      </c>
      <c r="E53" s="1354">
        <v>3</v>
      </c>
      <c r="F53" s="1352">
        <f>H53+J53+R53</f>
        <v>8.1927653211000013</v>
      </c>
      <c r="G53" s="1345">
        <v>0.88</v>
      </c>
      <c r="H53" s="1105">
        <f t="shared" si="4"/>
        <v>2.1634272000000001</v>
      </c>
      <c r="I53" s="1343"/>
      <c r="J53" s="1106">
        <f t="shared" si="5"/>
        <v>0</v>
      </c>
      <c r="K53" s="685" t="s">
        <v>3365</v>
      </c>
      <c r="L53" s="685" t="s">
        <v>19</v>
      </c>
      <c r="M53" s="685">
        <v>1</v>
      </c>
      <c r="N53" s="698">
        <f>0.961*4.5*1.15</f>
        <v>4.9731749999999995</v>
      </c>
      <c r="O53" s="688">
        <f t="shared" si="7"/>
        <v>4.9731749999999995</v>
      </c>
      <c r="P53" s="1338">
        <f>E53*F53</f>
        <v>24.578295963300004</v>
      </c>
      <c r="Q53" s="1338">
        <f>SUM(O53:O57)</f>
        <v>4.9731749999999995</v>
      </c>
      <c r="R53" s="1105">
        <f t="shared" si="6"/>
        <v>6.0293381211000003</v>
      </c>
      <c r="S53" s="1334" t="s">
        <v>3401</v>
      </c>
      <c r="T53" s="1335" t="s">
        <v>3169</v>
      </c>
      <c r="U53" s="689" t="s">
        <v>3366</v>
      </c>
    </row>
    <row r="54" spans="1:21" s="690" customFormat="1" ht="15.95" customHeight="1">
      <c r="A54" s="1357"/>
      <c r="B54" s="1342"/>
      <c r="C54" s="1334"/>
      <c r="D54" s="1343"/>
      <c r="E54" s="1354"/>
      <c r="F54" s="1352"/>
      <c r="G54" s="1345"/>
      <c r="H54" s="1105"/>
      <c r="I54" s="1343"/>
      <c r="J54" s="1107"/>
      <c r="K54" s="685"/>
      <c r="L54" s="685"/>
      <c r="M54" s="685"/>
      <c r="N54" s="698"/>
      <c r="O54" s="688">
        <f t="shared" si="7"/>
        <v>0</v>
      </c>
      <c r="P54" s="1338"/>
      <c r="Q54" s="1338"/>
      <c r="R54" s="1105"/>
      <c r="S54" s="1334"/>
      <c r="T54" s="1336"/>
      <c r="U54" s="689" t="s">
        <v>3367</v>
      </c>
    </row>
    <row r="55" spans="1:21" s="690" customFormat="1" ht="15.95" customHeight="1">
      <c r="A55" s="1357"/>
      <c r="B55" s="1342"/>
      <c r="C55" s="1334"/>
      <c r="D55" s="1343"/>
      <c r="E55" s="1354"/>
      <c r="F55" s="1352"/>
      <c r="G55" s="1345"/>
      <c r="H55" s="1105"/>
      <c r="I55" s="1343"/>
      <c r="J55" s="1107"/>
      <c r="K55" s="685"/>
      <c r="L55" s="685"/>
      <c r="M55" s="685"/>
      <c r="N55" s="698"/>
      <c r="O55" s="688">
        <f t="shared" si="7"/>
        <v>0</v>
      </c>
      <c r="P55" s="1338"/>
      <c r="Q55" s="1338"/>
      <c r="R55" s="1105"/>
      <c r="S55" s="1334"/>
      <c r="T55" s="1336"/>
    </row>
    <row r="56" spans="1:21" s="690" customFormat="1" ht="15.95" customHeight="1">
      <c r="A56" s="1357"/>
      <c r="B56" s="1342"/>
      <c r="C56" s="1334"/>
      <c r="D56" s="1343"/>
      <c r="E56" s="1354"/>
      <c r="F56" s="1352"/>
      <c r="G56" s="1345"/>
      <c r="H56" s="1105"/>
      <c r="I56" s="1343"/>
      <c r="J56" s="1107"/>
      <c r="K56" s="685"/>
      <c r="L56" s="685"/>
      <c r="M56" s="685"/>
      <c r="N56" s="698"/>
      <c r="O56" s="688">
        <f t="shared" si="7"/>
        <v>0</v>
      </c>
      <c r="P56" s="1338"/>
      <c r="Q56" s="1338"/>
      <c r="R56" s="1105"/>
      <c r="S56" s="1334"/>
      <c r="T56" s="1336"/>
    </row>
    <row r="57" spans="1:21" s="690" customFormat="1" ht="15.95" customHeight="1">
      <c r="A57" s="1357"/>
      <c r="B57" s="1342"/>
      <c r="C57" s="1334"/>
      <c r="D57" s="1343"/>
      <c r="E57" s="1354"/>
      <c r="F57" s="1352"/>
      <c r="G57" s="1345"/>
      <c r="H57" s="1105"/>
      <c r="I57" s="1343"/>
      <c r="J57" s="1108"/>
      <c r="K57" s="685"/>
      <c r="L57" s="685"/>
      <c r="M57" s="685"/>
      <c r="N57" s="698"/>
      <c r="O57" s="688">
        <f t="shared" si="7"/>
        <v>0</v>
      </c>
      <c r="P57" s="1338"/>
      <c r="Q57" s="1338"/>
      <c r="R57" s="1105"/>
      <c r="S57" s="1334"/>
      <c r="T57" s="1337"/>
    </row>
    <row r="58" spans="1:21" s="690" customFormat="1" ht="15.95" customHeight="1">
      <c r="A58" s="1357">
        <f t="shared" ref="A58" si="12">+A53+1</f>
        <v>8</v>
      </c>
      <c r="B58" s="1342" t="s">
        <v>2956</v>
      </c>
      <c r="C58" s="1334" t="s">
        <v>3375</v>
      </c>
      <c r="D58" s="1343" t="s">
        <v>19</v>
      </c>
      <c r="E58" s="1354">
        <v>3</v>
      </c>
      <c r="F58" s="1352">
        <f>H58+J58+R58</f>
        <v>6.5677928202000002</v>
      </c>
      <c r="G58" s="1345">
        <v>0.88</v>
      </c>
      <c r="H58" s="1105">
        <f t="shared" si="4"/>
        <v>2.1634272000000001</v>
      </c>
      <c r="I58" s="1343"/>
      <c r="J58" s="1106">
        <f t="shared" si="5"/>
        <v>0</v>
      </c>
      <c r="K58" s="685" t="s">
        <v>3381</v>
      </c>
      <c r="L58" s="685" t="s">
        <v>19</v>
      </c>
      <c r="M58" s="685">
        <v>1</v>
      </c>
      <c r="N58" s="698">
        <f>0.702*4.5*1.15</f>
        <v>3.6328499999999995</v>
      </c>
      <c r="O58" s="688">
        <f t="shared" si="7"/>
        <v>3.6328499999999995</v>
      </c>
      <c r="P58" s="1338">
        <f>E58*F58</f>
        <v>19.7033784606</v>
      </c>
      <c r="Q58" s="1338">
        <f>SUM(O58:O62)</f>
        <v>3.6328499999999995</v>
      </c>
      <c r="R58" s="1105">
        <f t="shared" si="6"/>
        <v>4.4043656202000001</v>
      </c>
      <c r="S58" s="1334" t="s">
        <v>3402</v>
      </c>
      <c r="T58" s="1335" t="s">
        <v>3169</v>
      </c>
      <c r="U58" s="689" t="s">
        <v>3368</v>
      </c>
    </row>
    <row r="59" spans="1:21" s="690" customFormat="1" ht="15.95" customHeight="1">
      <c r="A59" s="1357"/>
      <c r="B59" s="1342"/>
      <c r="C59" s="1334"/>
      <c r="D59" s="1343"/>
      <c r="E59" s="1354"/>
      <c r="F59" s="1352"/>
      <c r="G59" s="1345"/>
      <c r="H59" s="1105"/>
      <c r="I59" s="1343"/>
      <c r="J59" s="1107"/>
      <c r="K59" s="685"/>
      <c r="L59" s="685"/>
      <c r="M59" s="685"/>
      <c r="N59" s="698"/>
      <c r="O59" s="688">
        <f t="shared" si="7"/>
        <v>0</v>
      </c>
      <c r="P59" s="1338"/>
      <c r="Q59" s="1338"/>
      <c r="R59" s="1105"/>
      <c r="S59" s="1334"/>
      <c r="T59" s="1336"/>
      <c r="U59" s="689" t="s">
        <v>3369</v>
      </c>
    </row>
    <row r="60" spans="1:21" s="690" customFormat="1" ht="15.95" customHeight="1">
      <c r="A60" s="1357"/>
      <c r="B60" s="1342"/>
      <c r="C60" s="1334"/>
      <c r="D60" s="1343"/>
      <c r="E60" s="1354"/>
      <c r="F60" s="1352"/>
      <c r="G60" s="1345"/>
      <c r="H60" s="1105"/>
      <c r="I60" s="1343"/>
      <c r="J60" s="1107"/>
      <c r="K60" s="685"/>
      <c r="L60" s="685"/>
      <c r="M60" s="685"/>
      <c r="N60" s="698"/>
      <c r="O60" s="688">
        <f t="shared" si="7"/>
        <v>0</v>
      </c>
      <c r="P60" s="1338"/>
      <c r="Q60" s="1338"/>
      <c r="R60" s="1105"/>
      <c r="S60" s="1334"/>
      <c r="T60" s="1336"/>
    </row>
    <row r="61" spans="1:21" s="690" customFormat="1" ht="15.95" customHeight="1">
      <c r="A61" s="1357"/>
      <c r="B61" s="1342"/>
      <c r="C61" s="1334"/>
      <c r="D61" s="1343"/>
      <c r="E61" s="1354"/>
      <c r="F61" s="1352"/>
      <c r="G61" s="1345"/>
      <c r="H61" s="1105"/>
      <c r="I61" s="1343"/>
      <c r="J61" s="1107"/>
      <c r="K61" s="685"/>
      <c r="L61" s="685"/>
      <c r="M61" s="685"/>
      <c r="N61" s="698"/>
      <c r="O61" s="688">
        <f t="shared" si="7"/>
        <v>0</v>
      </c>
      <c r="P61" s="1338"/>
      <c r="Q61" s="1338"/>
      <c r="R61" s="1105"/>
      <c r="S61" s="1334"/>
      <c r="T61" s="1336"/>
    </row>
    <row r="62" spans="1:21" s="690" customFormat="1" ht="15.95" customHeight="1">
      <c r="A62" s="1357"/>
      <c r="B62" s="1342"/>
      <c r="C62" s="1334"/>
      <c r="D62" s="1343"/>
      <c r="E62" s="1354"/>
      <c r="F62" s="1352"/>
      <c r="G62" s="1345"/>
      <c r="H62" s="1105"/>
      <c r="I62" s="1343"/>
      <c r="J62" s="1108"/>
      <c r="K62" s="685"/>
      <c r="L62" s="685"/>
      <c r="M62" s="685"/>
      <c r="N62" s="698"/>
      <c r="O62" s="688">
        <f t="shared" si="7"/>
        <v>0</v>
      </c>
      <c r="P62" s="1338"/>
      <c r="Q62" s="1338"/>
      <c r="R62" s="1105"/>
      <c r="S62" s="1334"/>
      <c r="T62" s="1337"/>
    </row>
    <row r="63" spans="1:21" s="690" customFormat="1" ht="12.6" customHeight="1">
      <c r="A63" s="1340">
        <f>+A58+1</f>
        <v>9</v>
      </c>
      <c r="B63" s="1355" t="s">
        <v>27</v>
      </c>
      <c r="C63" s="1334" t="s">
        <v>3376</v>
      </c>
      <c r="D63" s="1343" t="s">
        <v>19</v>
      </c>
      <c r="E63" s="1356">
        <v>9</v>
      </c>
      <c r="F63" s="1352">
        <f>H63+J63+R63</f>
        <v>11.876729514299999</v>
      </c>
      <c r="G63" s="1339"/>
      <c r="H63" s="1105">
        <f t="shared" si="4"/>
        <v>0</v>
      </c>
      <c r="I63" s="1339"/>
      <c r="J63" s="1106">
        <f t="shared" si="5"/>
        <v>0</v>
      </c>
      <c r="K63" s="693" t="s">
        <v>3353</v>
      </c>
      <c r="L63" s="686" t="s">
        <v>19</v>
      </c>
      <c r="M63" s="685">
        <v>1</v>
      </c>
      <c r="N63" s="699">
        <f>1.893*4.5*1.15</f>
        <v>9.7962749999999978</v>
      </c>
      <c r="O63" s="688">
        <f t="shared" si="7"/>
        <v>9.7962749999999978</v>
      </c>
      <c r="P63" s="1338">
        <f>E63*F63</f>
        <v>106.89056562869999</v>
      </c>
      <c r="Q63" s="1338">
        <f>SUM(O63:O67)</f>
        <v>9.7962749999999978</v>
      </c>
      <c r="R63" s="1105">
        <f t="shared" si="6"/>
        <v>11.876729514299999</v>
      </c>
      <c r="S63" s="1334" t="s">
        <v>3403</v>
      </c>
      <c r="T63" s="1335" t="s">
        <v>3169</v>
      </c>
      <c r="U63" s="689" t="s">
        <v>3354</v>
      </c>
    </row>
    <row r="64" spans="1:21" s="690" customFormat="1" ht="12.6" customHeight="1">
      <c r="A64" s="1340"/>
      <c r="B64" s="1355"/>
      <c r="C64" s="1334"/>
      <c r="D64" s="1343"/>
      <c r="E64" s="1356"/>
      <c r="F64" s="1352"/>
      <c r="G64" s="1339"/>
      <c r="H64" s="1105"/>
      <c r="I64" s="1339"/>
      <c r="J64" s="1107"/>
      <c r="K64" s="693"/>
      <c r="L64" s="693"/>
      <c r="M64" s="693"/>
      <c r="N64" s="694"/>
      <c r="O64" s="688">
        <f t="shared" si="7"/>
        <v>0</v>
      </c>
      <c r="P64" s="1338"/>
      <c r="Q64" s="1338"/>
      <c r="R64" s="1105"/>
      <c r="S64" s="1334"/>
      <c r="T64" s="1336"/>
      <c r="U64" s="689" t="s">
        <v>3355</v>
      </c>
    </row>
    <row r="65" spans="1:21" s="690" customFormat="1" ht="12.6" customHeight="1">
      <c r="A65" s="1340"/>
      <c r="B65" s="1355"/>
      <c r="C65" s="1334"/>
      <c r="D65" s="1343"/>
      <c r="E65" s="1356"/>
      <c r="F65" s="1352"/>
      <c r="G65" s="1339"/>
      <c r="H65" s="1105"/>
      <c r="I65" s="1339"/>
      <c r="J65" s="1107"/>
      <c r="K65" s="693"/>
      <c r="L65" s="693"/>
      <c r="M65" s="693"/>
      <c r="N65" s="694"/>
      <c r="O65" s="688">
        <f t="shared" si="7"/>
        <v>0</v>
      </c>
      <c r="P65" s="1338"/>
      <c r="Q65" s="1338"/>
      <c r="R65" s="1105"/>
      <c r="S65" s="1334"/>
      <c r="T65" s="1336"/>
    </row>
    <row r="66" spans="1:21" s="690" customFormat="1" ht="12.6" customHeight="1">
      <c r="A66" s="1340"/>
      <c r="B66" s="1355"/>
      <c r="C66" s="1334"/>
      <c r="D66" s="1343"/>
      <c r="E66" s="1356"/>
      <c r="F66" s="1352"/>
      <c r="G66" s="1339"/>
      <c r="H66" s="1105"/>
      <c r="I66" s="1339"/>
      <c r="J66" s="1107"/>
      <c r="K66" s="693"/>
      <c r="L66" s="693"/>
      <c r="M66" s="693"/>
      <c r="N66" s="694"/>
      <c r="O66" s="688">
        <f t="shared" si="7"/>
        <v>0</v>
      </c>
      <c r="P66" s="1338"/>
      <c r="Q66" s="1338"/>
      <c r="R66" s="1105"/>
      <c r="S66" s="1334"/>
      <c r="T66" s="1336"/>
    </row>
    <row r="67" spans="1:21" s="690" customFormat="1" ht="12.6" customHeight="1">
      <c r="A67" s="1340"/>
      <c r="B67" s="1355"/>
      <c r="C67" s="1334"/>
      <c r="D67" s="1343"/>
      <c r="E67" s="1356"/>
      <c r="F67" s="1352"/>
      <c r="G67" s="1339"/>
      <c r="H67" s="1105"/>
      <c r="I67" s="1339"/>
      <c r="J67" s="1108"/>
      <c r="K67" s="693"/>
      <c r="L67" s="693"/>
      <c r="M67" s="693"/>
      <c r="N67" s="694"/>
      <c r="O67" s="688">
        <f t="shared" si="7"/>
        <v>0</v>
      </c>
      <c r="P67" s="1338"/>
      <c r="Q67" s="1338"/>
      <c r="R67" s="1105"/>
      <c r="S67" s="1334"/>
      <c r="T67" s="1337"/>
    </row>
    <row r="68" spans="1:21" s="690" customFormat="1" ht="15.95" customHeight="1">
      <c r="A68" s="1357">
        <f>+A63+1</f>
        <v>10</v>
      </c>
      <c r="B68" s="1355" t="s">
        <v>27</v>
      </c>
      <c r="C68" s="1334" t="s">
        <v>3377</v>
      </c>
      <c r="D68" s="1343" t="s">
        <v>19</v>
      </c>
      <c r="E68" s="1354">
        <v>2</v>
      </c>
      <c r="F68" s="1352">
        <f>H68+J68+R68</f>
        <v>0.48494880000000012</v>
      </c>
      <c r="G68" s="1345">
        <v>0</v>
      </c>
      <c r="H68" s="1105">
        <f t="shared" si="4"/>
        <v>0</v>
      </c>
      <c r="I68" s="1343"/>
      <c r="J68" s="1106">
        <f t="shared" si="5"/>
        <v>0</v>
      </c>
      <c r="K68" s="685" t="s">
        <v>3370</v>
      </c>
      <c r="L68" s="685" t="s">
        <v>19</v>
      </c>
      <c r="M68" s="685">
        <v>1</v>
      </c>
      <c r="N68" s="685">
        <v>0.4</v>
      </c>
      <c r="O68" s="688">
        <f t="shared" si="7"/>
        <v>0.4</v>
      </c>
      <c r="P68" s="1338">
        <f>E68*F68</f>
        <v>0.96989760000000025</v>
      </c>
      <c r="Q68" s="1338">
        <f>SUM(O68:O72)</f>
        <v>0.4</v>
      </c>
      <c r="R68" s="1105">
        <f t="shared" si="6"/>
        <v>0.48494880000000012</v>
      </c>
      <c r="S68" s="1334" t="s">
        <v>3404</v>
      </c>
      <c r="T68" s="1335" t="s">
        <v>3169</v>
      </c>
      <c r="U68" s="689"/>
    </row>
    <row r="69" spans="1:21" s="690" customFormat="1" ht="15" customHeight="1">
      <c r="A69" s="1357"/>
      <c r="B69" s="1355"/>
      <c r="C69" s="1334"/>
      <c r="D69" s="1343"/>
      <c r="E69" s="1354"/>
      <c r="F69" s="1352"/>
      <c r="G69" s="1345"/>
      <c r="H69" s="1105"/>
      <c r="I69" s="1343"/>
      <c r="J69" s="1107"/>
      <c r="K69" s="685"/>
      <c r="L69" s="685"/>
      <c r="M69" s="685"/>
      <c r="N69" s="685"/>
      <c r="O69" s="688">
        <f t="shared" si="7"/>
        <v>0</v>
      </c>
      <c r="P69" s="1338"/>
      <c r="Q69" s="1338"/>
      <c r="R69" s="1105"/>
      <c r="S69" s="1334"/>
      <c r="T69" s="1336"/>
      <c r="U69" s="689"/>
    </row>
    <row r="70" spans="1:21" s="690" customFormat="1" ht="15.95" customHeight="1">
      <c r="A70" s="1357"/>
      <c r="B70" s="1355"/>
      <c r="C70" s="1334"/>
      <c r="D70" s="1343"/>
      <c r="E70" s="1354"/>
      <c r="F70" s="1352"/>
      <c r="G70" s="1345"/>
      <c r="H70" s="1105"/>
      <c r="I70" s="1343"/>
      <c r="J70" s="1107"/>
      <c r="K70" s="685"/>
      <c r="L70" s="685"/>
      <c r="M70" s="685"/>
      <c r="N70" s="685"/>
      <c r="O70" s="688">
        <f t="shared" si="7"/>
        <v>0</v>
      </c>
      <c r="P70" s="1338"/>
      <c r="Q70" s="1338"/>
      <c r="R70" s="1105"/>
      <c r="S70" s="1334"/>
      <c r="T70" s="1336"/>
    </row>
    <row r="71" spans="1:21" s="690" customFormat="1" ht="15.95" customHeight="1">
      <c r="A71" s="1357"/>
      <c r="B71" s="1355"/>
      <c r="C71" s="1334"/>
      <c r="D71" s="1343"/>
      <c r="E71" s="1354"/>
      <c r="F71" s="1352"/>
      <c r="G71" s="1345"/>
      <c r="H71" s="1105"/>
      <c r="I71" s="1343"/>
      <c r="J71" s="1107"/>
      <c r="K71" s="685"/>
      <c r="L71" s="685"/>
      <c r="M71" s="685"/>
      <c r="N71" s="685"/>
      <c r="O71" s="688">
        <f t="shared" si="7"/>
        <v>0</v>
      </c>
      <c r="P71" s="1338"/>
      <c r="Q71" s="1338"/>
      <c r="R71" s="1105"/>
      <c r="S71" s="1334"/>
      <c r="T71" s="1336"/>
    </row>
    <row r="72" spans="1:21" s="690" customFormat="1" ht="15.95" customHeight="1">
      <c r="A72" s="1357"/>
      <c r="B72" s="1355"/>
      <c r="C72" s="1334"/>
      <c r="D72" s="1343"/>
      <c r="E72" s="1354"/>
      <c r="F72" s="1352"/>
      <c r="G72" s="1345"/>
      <c r="H72" s="1105"/>
      <c r="I72" s="1343"/>
      <c r="J72" s="1108"/>
      <c r="K72" s="685"/>
      <c r="L72" s="685"/>
      <c r="M72" s="685"/>
      <c r="N72" s="685"/>
      <c r="O72" s="688">
        <f t="shared" si="7"/>
        <v>0</v>
      </c>
      <c r="P72" s="1338"/>
      <c r="Q72" s="1338"/>
      <c r="R72" s="1105"/>
      <c r="S72" s="1334"/>
      <c r="T72" s="1337"/>
    </row>
    <row r="73" spans="1:21" s="780" customFormat="1" ht="15.95" customHeight="1">
      <c r="A73" s="1363">
        <f>+A68+1</f>
        <v>11</v>
      </c>
      <c r="B73" s="1368" t="s">
        <v>3371</v>
      </c>
      <c r="C73" s="1334" t="s">
        <v>3372</v>
      </c>
      <c r="D73" s="1369" t="s">
        <v>18</v>
      </c>
      <c r="E73" s="1370">
        <v>220</v>
      </c>
      <c r="F73" s="1371">
        <f>H73+J73+R73</f>
        <v>0.25669945399999999</v>
      </c>
      <c r="G73" s="1370">
        <v>6.3600000000000004E-2</v>
      </c>
      <c r="H73" s="1105">
        <f t="shared" si="4"/>
        <v>0.156356784</v>
      </c>
      <c r="I73" s="1370">
        <v>1.1000000000000001E-3</v>
      </c>
      <c r="J73" s="1106">
        <f t="shared" si="5"/>
        <v>3.3529100000000002E-3</v>
      </c>
      <c r="K73" s="714" t="s">
        <v>3382</v>
      </c>
      <c r="L73" s="714" t="s">
        <v>18</v>
      </c>
      <c r="M73" s="714">
        <v>1</v>
      </c>
      <c r="N73" s="714">
        <v>0.08</v>
      </c>
      <c r="O73" s="779">
        <f t="shared" si="7"/>
        <v>0.08</v>
      </c>
      <c r="P73" s="1367">
        <f>E73*F73</f>
        <v>56.473879879999998</v>
      </c>
      <c r="Q73" s="1367">
        <f>SUM(O73:O77)</f>
        <v>0.08</v>
      </c>
      <c r="R73" s="1105">
        <f t="shared" si="6"/>
        <v>9.6989760000000022E-2</v>
      </c>
      <c r="S73" s="1334" t="s">
        <v>3405</v>
      </c>
      <c r="T73" s="1364" t="s">
        <v>18</v>
      </c>
    </row>
    <row r="74" spans="1:21" s="780" customFormat="1" ht="15.95" customHeight="1">
      <c r="A74" s="1363"/>
      <c r="B74" s="1334"/>
      <c r="C74" s="1334"/>
      <c r="D74" s="1369"/>
      <c r="E74" s="1370"/>
      <c r="F74" s="1371"/>
      <c r="G74" s="1370"/>
      <c r="H74" s="1105"/>
      <c r="I74" s="1370"/>
      <c r="J74" s="1107"/>
      <c r="K74" s="714"/>
      <c r="L74" s="714"/>
      <c r="M74" s="714"/>
      <c r="N74" s="714"/>
      <c r="O74" s="779">
        <f t="shared" si="7"/>
        <v>0</v>
      </c>
      <c r="P74" s="1367"/>
      <c r="Q74" s="1367"/>
      <c r="R74" s="1105"/>
      <c r="S74" s="1334"/>
      <c r="T74" s="1365"/>
    </row>
    <row r="75" spans="1:21" s="780" customFormat="1" ht="15.95" customHeight="1">
      <c r="A75" s="1363"/>
      <c r="B75" s="1334"/>
      <c r="C75" s="1334"/>
      <c r="D75" s="1369"/>
      <c r="E75" s="1370"/>
      <c r="F75" s="1371"/>
      <c r="G75" s="1370"/>
      <c r="H75" s="1105"/>
      <c r="I75" s="1370"/>
      <c r="J75" s="1107"/>
      <c r="K75" s="714"/>
      <c r="L75" s="714"/>
      <c r="M75" s="714"/>
      <c r="N75" s="714"/>
      <c r="O75" s="779">
        <f t="shared" si="7"/>
        <v>0</v>
      </c>
      <c r="P75" s="1367"/>
      <c r="Q75" s="1367"/>
      <c r="R75" s="1105"/>
      <c r="S75" s="1334"/>
      <c r="T75" s="1365"/>
    </row>
    <row r="76" spans="1:21" s="780" customFormat="1" ht="15.95" customHeight="1">
      <c r="A76" s="1363"/>
      <c r="B76" s="1334"/>
      <c r="C76" s="1334"/>
      <c r="D76" s="1369"/>
      <c r="E76" s="1370"/>
      <c r="F76" s="1371"/>
      <c r="G76" s="1370"/>
      <c r="H76" s="1105"/>
      <c r="I76" s="1370"/>
      <c r="J76" s="1107"/>
      <c r="K76" s="714"/>
      <c r="L76" s="714"/>
      <c r="M76" s="714"/>
      <c r="N76" s="714"/>
      <c r="O76" s="779">
        <f t="shared" si="7"/>
        <v>0</v>
      </c>
      <c r="P76" s="1367"/>
      <c r="Q76" s="1367"/>
      <c r="R76" s="1105"/>
      <c r="S76" s="1334"/>
      <c r="T76" s="1365"/>
    </row>
    <row r="77" spans="1:21" s="780" customFormat="1" ht="15.95" customHeight="1">
      <c r="A77" s="1363"/>
      <c r="B77" s="1334"/>
      <c r="C77" s="1334"/>
      <c r="D77" s="1369"/>
      <c r="E77" s="1370"/>
      <c r="F77" s="1371"/>
      <c r="G77" s="1370"/>
      <c r="H77" s="1105"/>
      <c r="I77" s="1370"/>
      <c r="J77" s="1108"/>
      <c r="K77" s="714"/>
      <c r="L77" s="714"/>
      <c r="M77" s="714"/>
      <c r="N77" s="714"/>
      <c r="O77" s="779">
        <f t="shared" si="7"/>
        <v>0</v>
      </c>
      <c r="P77" s="1367"/>
      <c r="Q77" s="1367"/>
      <c r="R77" s="1105"/>
      <c r="S77" s="1334"/>
      <c r="T77" s="1366"/>
    </row>
    <row r="78" spans="1:21" s="1" customFormat="1" ht="12.75" customHeight="1">
      <c r="A78" s="1350">
        <f>+A73+1</f>
        <v>12</v>
      </c>
      <c r="B78" s="1290" t="s">
        <v>2531</v>
      </c>
      <c r="C78" s="1088" t="s">
        <v>3378</v>
      </c>
      <c r="D78" s="1089" t="s">
        <v>18</v>
      </c>
      <c r="E78" s="1358">
        <v>170</v>
      </c>
      <c r="F78" s="1358">
        <f>H78+J78+R78</f>
        <v>0.50367665952000007</v>
      </c>
      <c r="G78" s="1092">
        <v>7.51E-2</v>
      </c>
      <c r="H78" s="1105">
        <f t="shared" ref="H78" si="13">G78*$P$9/1000</f>
        <v>0.18462884400000001</v>
      </c>
      <c r="I78" s="1089"/>
      <c r="J78" s="1106">
        <f t="shared" ref="J78" si="14">I78*$P$10/1000</f>
        <v>0</v>
      </c>
      <c r="K78" s="580" t="s">
        <v>3383</v>
      </c>
      <c r="L78" s="580" t="s">
        <v>18</v>
      </c>
      <c r="M78" s="580">
        <v>1.02</v>
      </c>
      <c r="N78" s="558">
        <v>0.25800000000000001</v>
      </c>
      <c r="O78" s="563">
        <f t="shared" si="7"/>
        <v>0.26316000000000001</v>
      </c>
      <c r="P78" s="1140">
        <f>E78*F78</f>
        <v>85.625032118400014</v>
      </c>
      <c r="Q78" s="1140">
        <f>SUM(O78:O82)</f>
        <v>0.26316000000000001</v>
      </c>
      <c r="R78" s="1105">
        <f t="shared" ref="R78" si="15">Q78*1.02*1.05*$R$15</f>
        <v>0.31904781552000006</v>
      </c>
      <c r="S78" s="1088" t="s">
        <v>3406</v>
      </c>
      <c r="T78" s="1112" t="s">
        <v>3168</v>
      </c>
      <c r="U78" s="2"/>
    </row>
    <row r="79" spans="1:21" s="1" customFormat="1">
      <c r="A79" s="1350"/>
      <c r="B79" s="1083"/>
      <c r="C79" s="1088"/>
      <c r="D79" s="1089"/>
      <c r="E79" s="1358"/>
      <c r="F79" s="1358"/>
      <c r="G79" s="1092"/>
      <c r="H79" s="1105"/>
      <c r="I79" s="1089"/>
      <c r="J79" s="1107"/>
      <c r="K79" s="580"/>
      <c r="L79" s="580"/>
      <c r="M79" s="580"/>
      <c r="N79" s="558"/>
      <c r="O79" s="563">
        <f t="shared" si="7"/>
        <v>0</v>
      </c>
      <c r="P79" s="1140"/>
      <c r="Q79" s="1140"/>
      <c r="R79" s="1105"/>
      <c r="S79" s="1088"/>
      <c r="T79" s="1113"/>
      <c r="U79" s="2"/>
    </row>
    <row r="80" spans="1:21" s="1" customFormat="1">
      <c r="A80" s="1350"/>
      <c r="B80" s="1083"/>
      <c r="C80" s="1088"/>
      <c r="D80" s="1089"/>
      <c r="E80" s="1358"/>
      <c r="F80" s="1358"/>
      <c r="G80" s="1092"/>
      <c r="H80" s="1105"/>
      <c r="I80" s="1089"/>
      <c r="J80" s="1107"/>
      <c r="K80" s="580"/>
      <c r="L80" s="580"/>
      <c r="M80" s="587"/>
      <c r="N80" s="558"/>
      <c r="O80" s="563">
        <f t="shared" si="7"/>
        <v>0</v>
      </c>
      <c r="P80" s="1140"/>
      <c r="Q80" s="1140"/>
      <c r="R80" s="1105"/>
      <c r="S80" s="1088"/>
      <c r="T80" s="1113"/>
      <c r="U80" s="2"/>
    </row>
    <row r="81" spans="1:21" s="1" customFormat="1">
      <c r="A81" s="1350"/>
      <c r="B81" s="1083"/>
      <c r="C81" s="1088"/>
      <c r="D81" s="1089"/>
      <c r="E81" s="1358"/>
      <c r="F81" s="1358"/>
      <c r="G81" s="1092"/>
      <c r="H81" s="1105"/>
      <c r="I81" s="1089"/>
      <c r="J81" s="1107"/>
      <c r="K81" s="580"/>
      <c r="L81" s="580"/>
      <c r="M81" s="587"/>
      <c r="N81" s="558"/>
      <c r="O81" s="563">
        <f t="shared" si="7"/>
        <v>0</v>
      </c>
      <c r="P81" s="1140"/>
      <c r="Q81" s="1140"/>
      <c r="R81" s="1105"/>
      <c r="S81" s="1088"/>
      <c r="T81" s="1113"/>
      <c r="U81" s="2"/>
    </row>
    <row r="82" spans="1:21" s="1" customFormat="1" ht="24.75" customHeight="1">
      <c r="A82" s="1350"/>
      <c r="B82" s="1083"/>
      <c r="C82" s="1088"/>
      <c r="D82" s="1089"/>
      <c r="E82" s="1358"/>
      <c r="F82" s="1358"/>
      <c r="G82" s="1092"/>
      <c r="H82" s="1105"/>
      <c r="I82" s="1089"/>
      <c r="J82" s="1108"/>
      <c r="K82" s="580"/>
      <c r="L82" s="580"/>
      <c r="M82" s="580"/>
      <c r="N82" s="558"/>
      <c r="O82" s="563">
        <f t="shared" si="7"/>
        <v>0</v>
      </c>
      <c r="P82" s="1140"/>
      <c r="Q82" s="1140"/>
      <c r="R82" s="1105"/>
      <c r="S82" s="1088"/>
      <c r="T82" s="1114"/>
      <c r="U82" s="2"/>
    </row>
    <row r="83" spans="1:21" s="1" customFormat="1" ht="12.75" customHeight="1">
      <c r="A83" s="1350">
        <f t="shared" ref="A83" si="16">+A78+1</f>
        <v>13</v>
      </c>
      <c r="B83" s="1290" t="s">
        <v>2531</v>
      </c>
      <c r="C83" s="1088" t="s">
        <v>3379</v>
      </c>
      <c r="D83" s="1089" t="s">
        <v>18</v>
      </c>
      <c r="E83" s="1358">
        <v>50</v>
      </c>
      <c r="F83" s="1358">
        <f>H83+J83+R83</f>
        <v>0.43195273200000006</v>
      </c>
      <c r="G83" s="1092">
        <v>7.51E-2</v>
      </c>
      <c r="H83" s="1105">
        <f t="shared" ref="H83" si="17">G83*$P$9/1000</f>
        <v>0.18462884400000001</v>
      </c>
      <c r="I83" s="1089"/>
      <c r="J83" s="1106">
        <f t="shared" ref="J83" si="18">I83*$P$10/1000</f>
        <v>0</v>
      </c>
      <c r="K83" s="580" t="s">
        <v>3384</v>
      </c>
      <c r="L83" s="580" t="s">
        <v>18</v>
      </c>
      <c r="M83" s="580">
        <v>1.02</v>
      </c>
      <c r="N83" s="558">
        <v>0.2</v>
      </c>
      <c r="O83" s="563">
        <f t="shared" si="7"/>
        <v>0.20400000000000001</v>
      </c>
      <c r="P83" s="1140">
        <f>E83*F83</f>
        <v>21.597636600000001</v>
      </c>
      <c r="Q83" s="1140">
        <f>SUM(O83:O87)</f>
        <v>0.20400000000000001</v>
      </c>
      <c r="R83" s="1105">
        <f t="shared" ref="R83" si="19">Q83*1.02*1.05*$R$15</f>
        <v>0.24732388800000005</v>
      </c>
      <c r="S83" s="1088" t="s">
        <v>3407</v>
      </c>
      <c r="T83" s="1112" t="s">
        <v>3168</v>
      </c>
      <c r="U83" s="2"/>
    </row>
    <row r="84" spans="1:21" s="1" customFormat="1">
      <c r="A84" s="1350"/>
      <c r="B84" s="1083"/>
      <c r="C84" s="1088"/>
      <c r="D84" s="1089"/>
      <c r="E84" s="1358"/>
      <c r="F84" s="1358"/>
      <c r="G84" s="1092"/>
      <c r="H84" s="1105"/>
      <c r="I84" s="1089"/>
      <c r="J84" s="1107"/>
      <c r="K84" s="580"/>
      <c r="L84" s="580"/>
      <c r="M84" s="580"/>
      <c r="N84" s="558"/>
      <c r="O84" s="563">
        <f t="shared" si="7"/>
        <v>0</v>
      </c>
      <c r="P84" s="1140"/>
      <c r="Q84" s="1140"/>
      <c r="R84" s="1105"/>
      <c r="S84" s="1088"/>
      <c r="T84" s="1113"/>
      <c r="U84" s="2"/>
    </row>
    <row r="85" spans="1:21" s="1" customFormat="1">
      <c r="A85" s="1350"/>
      <c r="B85" s="1083"/>
      <c r="C85" s="1088"/>
      <c r="D85" s="1089"/>
      <c r="E85" s="1358"/>
      <c r="F85" s="1358"/>
      <c r="G85" s="1092"/>
      <c r="H85" s="1105"/>
      <c r="I85" s="1089"/>
      <c r="J85" s="1107"/>
      <c r="K85" s="580"/>
      <c r="L85" s="580"/>
      <c r="M85" s="587"/>
      <c r="N85" s="558"/>
      <c r="O85" s="563">
        <f t="shared" si="7"/>
        <v>0</v>
      </c>
      <c r="P85" s="1140"/>
      <c r="Q85" s="1140"/>
      <c r="R85" s="1105"/>
      <c r="S85" s="1088"/>
      <c r="T85" s="1113"/>
      <c r="U85" s="2"/>
    </row>
    <row r="86" spans="1:21" s="1" customFormat="1">
      <c r="A86" s="1350"/>
      <c r="B86" s="1083"/>
      <c r="C86" s="1088"/>
      <c r="D86" s="1089"/>
      <c r="E86" s="1358"/>
      <c r="F86" s="1358"/>
      <c r="G86" s="1092"/>
      <c r="H86" s="1105"/>
      <c r="I86" s="1089"/>
      <c r="J86" s="1107"/>
      <c r="K86" s="580"/>
      <c r="L86" s="580"/>
      <c r="M86" s="587"/>
      <c r="N86" s="558"/>
      <c r="O86" s="563">
        <f t="shared" si="7"/>
        <v>0</v>
      </c>
      <c r="P86" s="1140"/>
      <c r="Q86" s="1140"/>
      <c r="R86" s="1105"/>
      <c r="S86" s="1088"/>
      <c r="T86" s="1113"/>
      <c r="U86" s="2"/>
    </row>
    <row r="87" spans="1:21" s="1" customFormat="1" ht="24.75" customHeight="1">
      <c r="A87" s="1350"/>
      <c r="B87" s="1083"/>
      <c r="C87" s="1088"/>
      <c r="D87" s="1089"/>
      <c r="E87" s="1358"/>
      <c r="F87" s="1358"/>
      <c r="G87" s="1092"/>
      <c r="H87" s="1105"/>
      <c r="I87" s="1089"/>
      <c r="J87" s="1108"/>
      <c r="K87" s="580"/>
      <c r="L87" s="580"/>
      <c r="M87" s="580"/>
      <c r="N87" s="558"/>
      <c r="O87" s="563">
        <f t="shared" si="7"/>
        <v>0</v>
      </c>
      <c r="P87" s="1140"/>
      <c r="Q87" s="1140"/>
      <c r="R87" s="1105"/>
      <c r="S87" s="1088"/>
      <c r="T87" s="1114"/>
      <c r="U87" s="2"/>
    </row>
    <row r="88" spans="1:21" s="1" customFormat="1" ht="12.75" customHeight="1">
      <c r="A88" s="1361">
        <f t="shared" ref="A88" si="20">+A83+1</f>
        <v>14</v>
      </c>
      <c r="B88" s="1088" t="s">
        <v>2555</v>
      </c>
      <c r="C88" s="1088" t="s">
        <v>3385</v>
      </c>
      <c r="D88" s="1089" t="s">
        <v>2556</v>
      </c>
      <c r="E88" s="1362">
        <v>3</v>
      </c>
      <c r="F88" s="1358">
        <f>H88+J88+R88</f>
        <v>91.198360000000008</v>
      </c>
      <c r="G88" s="1089">
        <v>18.8</v>
      </c>
      <c r="H88" s="1105">
        <f t="shared" ref="H88" si="21">G88*$P$9/1000</f>
        <v>46.218672000000005</v>
      </c>
      <c r="I88" s="1089">
        <v>0.04</v>
      </c>
      <c r="J88" s="1106">
        <f t="shared" ref="J88" si="22">I88*$P$10/1000</f>
        <v>0.12192399999999999</v>
      </c>
      <c r="K88" s="580" t="s">
        <v>3386</v>
      </c>
      <c r="L88" s="580" t="s">
        <v>19</v>
      </c>
      <c r="M88" s="580">
        <v>1</v>
      </c>
      <c r="N88" s="538">
        <v>37</v>
      </c>
      <c r="O88" s="563">
        <f t="shared" si="7"/>
        <v>37</v>
      </c>
      <c r="P88" s="1140">
        <f>E88*F88</f>
        <v>273.59508000000005</v>
      </c>
      <c r="Q88" s="1140">
        <f>SUM(O88:O92)</f>
        <v>37</v>
      </c>
      <c r="R88" s="1105">
        <f t="shared" ref="R88" si="23">Q88*1.02*1.05*$R$15</f>
        <v>44.85776400000001</v>
      </c>
      <c r="S88" s="1088" t="s">
        <v>3408</v>
      </c>
      <c r="T88" s="1112" t="s">
        <v>3169</v>
      </c>
      <c r="U88" s="2"/>
    </row>
    <row r="89" spans="1:21" s="1" customFormat="1">
      <c r="A89" s="1361"/>
      <c r="B89" s="1088"/>
      <c r="C89" s="1088"/>
      <c r="D89" s="1089"/>
      <c r="E89" s="1362"/>
      <c r="F89" s="1358"/>
      <c r="G89" s="1089"/>
      <c r="H89" s="1105"/>
      <c r="I89" s="1089"/>
      <c r="J89" s="1107"/>
      <c r="L89" s="580"/>
      <c r="M89" s="580"/>
      <c r="N89" s="558"/>
      <c r="O89" s="563">
        <f t="shared" si="7"/>
        <v>0</v>
      </c>
      <c r="P89" s="1140"/>
      <c r="Q89" s="1140"/>
      <c r="R89" s="1105"/>
      <c r="S89" s="1088"/>
      <c r="T89" s="1113"/>
      <c r="U89" s="2"/>
    </row>
    <row r="90" spans="1:21" s="1" customFormat="1">
      <c r="A90" s="1361"/>
      <c r="B90" s="1088"/>
      <c r="C90" s="1088"/>
      <c r="D90" s="1089"/>
      <c r="E90" s="1362"/>
      <c r="F90" s="1358"/>
      <c r="G90" s="1089"/>
      <c r="H90" s="1105"/>
      <c r="I90" s="1089"/>
      <c r="J90" s="1107"/>
      <c r="K90" s="580"/>
      <c r="L90" s="580"/>
      <c r="M90" s="587"/>
      <c r="N90" s="558"/>
      <c r="O90" s="563">
        <f t="shared" si="7"/>
        <v>0</v>
      </c>
      <c r="P90" s="1140"/>
      <c r="Q90" s="1140"/>
      <c r="R90" s="1105"/>
      <c r="S90" s="1088"/>
      <c r="T90" s="1113"/>
      <c r="U90" s="2"/>
    </row>
    <row r="91" spans="1:21" s="1" customFormat="1">
      <c r="A91" s="1361"/>
      <c r="B91" s="1088"/>
      <c r="C91" s="1088"/>
      <c r="D91" s="1089"/>
      <c r="E91" s="1362"/>
      <c r="F91" s="1358"/>
      <c r="G91" s="1089"/>
      <c r="H91" s="1105"/>
      <c r="I91" s="1089"/>
      <c r="J91" s="1107"/>
      <c r="K91" s="580"/>
      <c r="L91" s="580"/>
      <c r="M91" s="587"/>
      <c r="N91" s="558"/>
      <c r="O91" s="563">
        <f t="shared" si="7"/>
        <v>0</v>
      </c>
      <c r="P91" s="1140"/>
      <c r="Q91" s="1140"/>
      <c r="R91" s="1105"/>
      <c r="S91" s="1088"/>
      <c r="T91" s="1113"/>
      <c r="U91" s="2"/>
    </row>
    <row r="92" spans="1:21" s="1" customFormat="1" ht="12.75" customHeight="1">
      <c r="A92" s="1361"/>
      <c r="B92" s="1088"/>
      <c r="C92" s="1088"/>
      <c r="D92" s="1089"/>
      <c r="E92" s="1362"/>
      <c r="F92" s="1358"/>
      <c r="G92" s="1089"/>
      <c r="H92" s="1105"/>
      <c r="I92" s="1089"/>
      <c r="J92" s="1108"/>
      <c r="K92" s="580"/>
      <c r="L92" s="580"/>
      <c r="M92" s="580"/>
      <c r="N92" s="558"/>
      <c r="O92" s="563">
        <f t="shared" ref="O92:O127" si="24">M92*N92</f>
        <v>0</v>
      </c>
      <c r="P92" s="1140"/>
      <c r="Q92" s="1140"/>
      <c r="R92" s="1105"/>
      <c r="S92" s="1088"/>
      <c r="T92" s="1114"/>
      <c r="U92" s="2"/>
    </row>
    <row r="93" spans="1:21" s="1" customFormat="1" ht="12.75" customHeight="1">
      <c r="A93" s="1361">
        <f t="shared" ref="A93" si="25">+A88+1</f>
        <v>15</v>
      </c>
      <c r="B93" s="1088" t="s">
        <v>2555</v>
      </c>
      <c r="C93" s="1088" t="s">
        <v>3409</v>
      </c>
      <c r="D93" s="1089" t="s">
        <v>2556</v>
      </c>
      <c r="E93" s="1362">
        <v>1</v>
      </c>
      <c r="F93" s="1358">
        <f>H93+J93+R93</f>
        <v>91.198360000000008</v>
      </c>
      <c r="G93" s="1089">
        <v>18.8</v>
      </c>
      <c r="H93" s="1105">
        <f t="shared" ref="H93" si="26">G93*$P$9/1000</f>
        <v>46.218672000000005</v>
      </c>
      <c r="I93" s="1089">
        <v>0.04</v>
      </c>
      <c r="J93" s="1106">
        <f t="shared" ref="J93" si="27">I93*$P$10/1000</f>
        <v>0.12192399999999999</v>
      </c>
      <c r="K93" s="580" t="s">
        <v>3386</v>
      </c>
      <c r="L93" s="580" t="s">
        <v>19</v>
      </c>
      <c r="M93" s="580">
        <v>1</v>
      </c>
      <c r="N93" s="538">
        <v>37</v>
      </c>
      <c r="O93" s="563">
        <f t="shared" si="24"/>
        <v>37</v>
      </c>
      <c r="P93" s="1140">
        <f>E93*F93</f>
        <v>91.198360000000008</v>
      </c>
      <c r="Q93" s="1140">
        <f>SUM(O93:O97)</f>
        <v>37</v>
      </c>
      <c r="R93" s="1105">
        <f t="shared" ref="R93" si="28">Q93*1.02*1.05*$R$15</f>
        <v>44.85776400000001</v>
      </c>
      <c r="S93" s="1088" t="s">
        <v>3410</v>
      </c>
      <c r="T93" s="1112" t="s">
        <v>3169</v>
      </c>
      <c r="U93" s="2"/>
    </row>
    <row r="94" spans="1:21" s="1" customFormat="1">
      <c r="A94" s="1361"/>
      <c r="B94" s="1088"/>
      <c r="C94" s="1088"/>
      <c r="D94" s="1089"/>
      <c r="E94" s="1362"/>
      <c r="F94" s="1358"/>
      <c r="G94" s="1089"/>
      <c r="H94" s="1105"/>
      <c r="I94" s="1089"/>
      <c r="J94" s="1107"/>
      <c r="K94" s="580"/>
      <c r="L94" s="580"/>
      <c r="M94" s="580"/>
      <c r="N94" s="558"/>
      <c r="O94" s="563">
        <f t="shared" si="24"/>
        <v>0</v>
      </c>
      <c r="P94" s="1140"/>
      <c r="Q94" s="1140"/>
      <c r="R94" s="1105"/>
      <c r="S94" s="1088"/>
      <c r="T94" s="1113"/>
      <c r="U94" s="2"/>
    </row>
    <row r="95" spans="1:21" s="1" customFormat="1">
      <c r="A95" s="1361"/>
      <c r="B95" s="1088"/>
      <c r="C95" s="1088"/>
      <c r="D95" s="1089"/>
      <c r="E95" s="1362"/>
      <c r="F95" s="1358"/>
      <c r="G95" s="1089"/>
      <c r="H95" s="1105"/>
      <c r="I95" s="1089"/>
      <c r="J95" s="1107"/>
      <c r="K95" s="580"/>
      <c r="L95" s="580"/>
      <c r="M95" s="587"/>
      <c r="N95" s="558"/>
      <c r="O95" s="563">
        <f t="shared" si="24"/>
        <v>0</v>
      </c>
      <c r="P95" s="1140"/>
      <c r="Q95" s="1140"/>
      <c r="R95" s="1105"/>
      <c r="S95" s="1088"/>
      <c r="T95" s="1113"/>
      <c r="U95" s="2"/>
    </row>
    <row r="96" spans="1:21" s="1" customFormat="1">
      <c r="A96" s="1361"/>
      <c r="B96" s="1088"/>
      <c r="C96" s="1088"/>
      <c r="D96" s="1089"/>
      <c r="E96" s="1362"/>
      <c r="F96" s="1358"/>
      <c r="G96" s="1089"/>
      <c r="H96" s="1105"/>
      <c r="I96" s="1089"/>
      <c r="J96" s="1107"/>
      <c r="K96" s="580"/>
      <c r="L96" s="580"/>
      <c r="M96" s="587"/>
      <c r="N96" s="558"/>
      <c r="O96" s="563">
        <f t="shared" si="24"/>
        <v>0</v>
      </c>
      <c r="P96" s="1140"/>
      <c r="Q96" s="1140"/>
      <c r="R96" s="1105"/>
      <c r="S96" s="1088"/>
      <c r="T96" s="1113"/>
      <c r="U96" s="2"/>
    </row>
    <row r="97" spans="1:21" s="1" customFormat="1" ht="12.75" customHeight="1">
      <c r="A97" s="1361"/>
      <c r="B97" s="1088"/>
      <c r="C97" s="1088"/>
      <c r="D97" s="1089"/>
      <c r="E97" s="1362"/>
      <c r="F97" s="1358"/>
      <c r="G97" s="1089"/>
      <c r="H97" s="1105"/>
      <c r="I97" s="1089"/>
      <c r="J97" s="1108"/>
      <c r="K97" s="580"/>
      <c r="L97" s="580"/>
      <c r="M97" s="580"/>
      <c r="N97" s="558"/>
      <c r="O97" s="563">
        <f t="shared" si="24"/>
        <v>0</v>
      </c>
      <c r="P97" s="1140"/>
      <c r="Q97" s="1140"/>
      <c r="R97" s="1105"/>
      <c r="S97" s="1088"/>
      <c r="T97" s="1114"/>
      <c r="U97" s="2"/>
    </row>
    <row r="98" spans="1:21" s="690" customFormat="1" ht="15.95" customHeight="1">
      <c r="A98" s="1363">
        <f>+A93+1</f>
        <v>16</v>
      </c>
      <c r="B98" s="1355" t="s">
        <v>27</v>
      </c>
      <c r="C98" s="1334" t="s">
        <v>3387</v>
      </c>
      <c r="D98" s="1343" t="s">
        <v>19</v>
      </c>
      <c r="E98" s="1356">
        <v>2</v>
      </c>
      <c r="F98" s="1352">
        <f>H98+J98+R98</f>
        <v>1.4548464000000003</v>
      </c>
      <c r="G98" s="1339"/>
      <c r="H98" s="1105">
        <f t="shared" ref="H98" si="29">G98*$P$9/1000</f>
        <v>0</v>
      </c>
      <c r="I98" s="1339"/>
      <c r="J98" s="1106">
        <f t="shared" ref="J98" si="30">I98*$P$10/1000</f>
        <v>0</v>
      </c>
      <c r="K98" s="693" t="s">
        <v>3388</v>
      </c>
      <c r="L98" s="686" t="s">
        <v>19</v>
      </c>
      <c r="M98" s="685">
        <v>1</v>
      </c>
      <c r="N98" s="694">
        <v>1.2</v>
      </c>
      <c r="O98" s="688">
        <f>M98*N98</f>
        <v>1.2</v>
      </c>
      <c r="P98" s="1338">
        <f>E98*F98</f>
        <v>2.9096928000000006</v>
      </c>
      <c r="Q98" s="1338">
        <f>SUM(O98:O102)</f>
        <v>1.2</v>
      </c>
      <c r="R98" s="1105">
        <f t="shared" ref="R98" si="31">Q98*1.02*1.05*$R$15</f>
        <v>1.4548464000000003</v>
      </c>
      <c r="S98" s="1334" t="s">
        <v>3411</v>
      </c>
      <c r="T98" s="1335" t="s">
        <v>3169</v>
      </c>
      <c r="U98" s="689" t="s">
        <v>3354</v>
      </c>
    </row>
    <row r="99" spans="1:21" s="690" customFormat="1" ht="15.95" customHeight="1">
      <c r="A99" s="1363"/>
      <c r="B99" s="1355"/>
      <c r="C99" s="1334"/>
      <c r="D99" s="1343"/>
      <c r="E99" s="1356"/>
      <c r="F99" s="1352"/>
      <c r="G99" s="1339"/>
      <c r="H99" s="1105"/>
      <c r="I99" s="1339"/>
      <c r="J99" s="1107"/>
      <c r="K99" s="693"/>
      <c r="L99" s="693"/>
      <c r="M99" s="693"/>
      <c r="N99" s="694"/>
      <c r="O99" s="688">
        <f>M99*N99</f>
        <v>0</v>
      </c>
      <c r="P99" s="1338"/>
      <c r="Q99" s="1338"/>
      <c r="R99" s="1105"/>
      <c r="S99" s="1334"/>
      <c r="T99" s="1336"/>
      <c r="U99" s="689" t="s">
        <v>3355</v>
      </c>
    </row>
    <row r="100" spans="1:21" s="690" customFormat="1" ht="15.95" customHeight="1">
      <c r="A100" s="1363"/>
      <c r="B100" s="1355"/>
      <c r="C100" s="1334"/>
      <c r="D100" s="1343"/>
      <c r="E100" s="1356"/>
      <c r="F100" s="1352"/>
      <c r="G100" s="1339"/>
      <c r="H100" s="1105"/>
      <c r="I100" s="1339"/>
      <c r="J100" s="1107"/>
      <c r="K100" s="693"/>
      <c r="L100" s="693"/>
      <c r="M100" s="693"/>
      <c r="N100" s="694"/>
      <c r="O100" s="688">
        <f>M100*N100</f>
        <v>0</v>
      </c>
      <c r="P100" s="1338"/>
      <c r="Q100" s="1338"/>
      <c r="R100" s="1105"/>
      <c r="S100" s="1334"/>
      <c r="T100" s="1336"/>
    </row>
    <row r="101" spans="1:21" s="690" customFormat="1" ht="15.95" customHeight="1">
      <c r="A101" s="1363"/>
      <c r="B101" s="1355"/>
      <c r="C101" s="1334"/>
      <c r="D101" s="1343"/>
      <c r="E101" s="1356"/>
      <c r="F101" s="1352"/>
      <c r="G101" s="1339"/>
      <c r="H101" s="1105"/>
      <c r="I101" s="1339"/>
      <c r="J101" s="1107"/>
      <c r="K101" s="693"/>
      <c r="L101" s="693"/>
      <c r="M101" s="693"/>
      <c r="N101" s="694"/>
      <c r="O101" s="688">
        <f>M101*N101</f>
        <v>0</v>
      </c>
      <c r="P101" s="1338"/>
      <c r="Q101" s="1338"/>
      <c r="R101" s="1105"/>
      <c r="S101" s="1334"/>
      <c r="T101" s="1336"/>
    </row>
    <row r="102" spans="1:21" s="690" customFormat="1" ht="15.95" customHeight="1">
      <c r="A102" s="1363"/>
      <c r="B102" s="1355"/>
      <c r="C102" s="1334"/>
      <c r="D102" s="1343"/>
      <c r="E102" s="1356"/>
      <c r="F102" s="1352"/>
      <c r="G102" s="1339"/>
      <c r="H102" s="1105"/>
      <c r="I102" s="1339"/>
      <c r="J102" s="1108"/>
      <c r="K102" s="693"/>
      <c r="L102" s="693"/>
      <c r="M102" s="693"/>
      <c r="N102" s="694"/>
      <c r="O102" s="688">
        <f>M102*N102</f>
        <v>0</v>
      </c>
      <c r="P102" s="1338"/>
      <c r="Q102" s="1338"/>
      <c r="R102" s="1105"/>
      <c r="S102" s="1334"/>
      <c r="T102" s="1337"/>
    </row>
    <row r="103" spans="1:21" s="1" customFormat="1" ht="12.75" customHeight="1">
      <c r="A103" s="1361">
        <f>+A98+1</f>
        <v>17</v>
      </c>
      <c r="B103" s="1088" t="s">
        <v>2553</v>
      </c>
      <c r="C103" s="1088" t="s">
        <v>3389</v>
      </c>
      <c r="D103" s="1089" t="s">
        <v>19</v>
      </c>
      <c r="E103" s="1362">
        <v>1</v>
      </c>
      <c r="F103" s="1358">
        <f>H103+J103+R103</f>
        <v>153.806544</v>
      </c>
      <c r="G103" s="1089">
        <v>16.7</v>
      </c>
      <c r="H103" s="1105">
        <f t="shared" ref="H103" si="32">G103*$P$9/1000</f>
        <v>41.055947999999994</v>
      </c>
      <c r="I103" s="1089"/>
      <c r="J103" s="1106">
        <f t="shared" ref="J103" si="33">I103*$P$10/1000</f>
        <v>0</v>
      </c>
      <c r="K103" s="580" t="s">
        <v>2554</v>
      </c>
      <c r="L103" s="580" t="s">
        <v>19</v>
      </c>
      <c r="M103" s="580">
        <v>1</v>
      </c>
      <c r="N103" s="558">
        <v>93</v>
      </c>
      <c r="O103" s="563">
        <f t="shared" si="24"/>
        <v>93</v>
      </c>
      <c r="P103" s="1140">
        <f>E103*F103</f>
        <v>153.806544</v>
      </c>
      <c r="Q103" s="1140">
        <f>SUM(O103:O107)</f>
        <v>93</v>
      </c>
      <c r="R103" s="1105">
        <f t="shared" ref="R103" si="34">Q103*1.02*1.05*$R$15</f>
        <v>112.75059600000002</v>
      </c>
      <c r="S103" s="1088" t="s">
        <v>3412</v>
      </c>
      <c r="T103" s="1112" t="s">
        <v>3169</v>
      </c>
      <c r="U103" s="2"/>
    </row>
    <row r="104" spans="1:21" s="1" customFormat="1">
      <c r="A104" s="1361"/>
      <c r="B104" s="1088"/>
      <c r="C104" s="1088"/>
      <c r="D104" s="1089"/>
      <c r="E104" s="1362"/>
      <c r="F104" s="1358"/>
      <c r="G104" s="1089"/>
      <c r="H104" s="1105"/>
      <c r="I104" s="1089"/>
      <c r="J104" s="1107"/>
      <c r="K104" s="580"/>
      <c r="L104" s="580"/>
      <c r="M104" s="580"/>
      <c r="N104" s="558"/>
      <c r="O104" s="563">
        <f t="shared" si="24"/>
        <v>0</v>
      </c>
      <c r="P104" s="1140"/>
      <c r="Q104" s="1140"/>
      <c r="R104" s="1105"/>
      <c r="S104" s="1088"/>
      <c r="T104" s="1113"/>
      <c r="U104" s="2"/>
    </row>
    <row r="105" spans="1:21" s="1" customFormat="1">
      <c r="A105" s="1361"/>
      <c r="B105" s="1088"/>
      <c r="C105" s="1088"/>
      <c r="D105" s="1089"/>
      <c r="E105" s="1362"/>
      <c r="F105" s="1358"/>
      <c r="G105" s="1089"/>
      <c r="H105" s="1105"/>
      <c r="I105" s="1089"/>
      <c r="J105" s="1107"/>
      <c r="K105" s="580"/>
      <c r="L105" s="580"/>
      <c r="M105" s="587"/>
      <c r="N105" s="558"/>
      <c r="O105" s="563">
        <f t="shared" si="24"/>
        <v>0</v>
      </c>
      <c r="P105" s="1140"/>
      <c r="Q105" s="1140"/>
      <c r="R105" s="1105"/>
      <c r="S105" s="1088"/>
      <c r="T105" s="1113"/>
      <c r="U105" s="2"/>
    </row>
    <row r="106" spans="1:21" s="1" customFormat="1" ht="24" customHeight="1">
      <c r="A106" s="1361"/>
      <c r="B106" s="1088"/>
      <c r="C106" s="1088"/>
      <c r="D106" s="1089"/>
      <c r="E106" s="1362"/>
      <c r="F106" s="1358"/>
      <c r="G106" s="1089"/>
      <c r="H106" s="1105"/>
      <c r="I106" s="1089"/>
      <c r="J106" s="1107"/>
      <c r="K106" s="580"/>
      <c r="L106" s="580"/>
      <c r="M106" s="587"/>
      <c r="N106" s="558"/>
      <c r="O106" s="563">
        <f t="shared" si="24"/>
        <v>0</v>
      </c>
      <c r="P106" s="1140"/>
      <c r="Q106" s="1140"/>
      <c r="R106" s="1105"/>
      <c r="S106" s="1088"/>
      <c r="T106" s="1113"/>
      <c r="U106" s="2"/>
    </row>
    <row r="107" spans="1:21" s="1" customFormat="1" ht="24" customHeight="1">
      <c r="A107" s="1361"/>
      <c r="B107" s="1088"/>
      <c r="C107" s="1088"/>
      <c r="D107" s="1089"/>
      <c r="E107" s="1362"/>
      <c r="F107" s="1358"/>
      <c r="G107" s="1089"/>
      <c r="H107" s="1105"/>
      <c r="I107" s="1089"/>
      <c r="J107" s="1108"/>
      <c r="K107" s="580"/>
      <c r="L107" s="580"/>
      <c r="M107" s="580"/>
      <c r="N107" s="558"/>
      <c r="O107" s="563">
        <f t="shared" si="24"/>
        <v>0</v>
      </c>
      <c r="P107" s="1140"/>
      <c r="Q107" s="1140"/>
      <c r="R107" s="1105"/>
      <c r="S107" s="1088"/>
      <c r="T107" s="1114"/>
      <c r="U107" s="2"/>
    </row>
    <row r="108" spans="1:21" s="690" customFormat="1" ht="15.95" customHeight="1">
      <c r="A108" s="1361">
        <f>+A103+1</f>
        <v>18</v>
      </c>
      <c r="B108" s="1355" t="s">
        <v>27</v>
      </c>
      <c r="C108" s="1334" t="s">
        <v>3390</v>
      </c>
      <c r="D108" s="1343" t="s">
        <v>19</v>
      </c>
      <c r="E108" s="1356">
        <v>2</v>
      </c>
      <c r="F108" s="1352">
        <f>H108+J108+R108</f>
        <v>30.309300000000004</v>
      </c>
      <c r="G108" s="1339"/>
      <c r="H108" s="1105">
        <f t="shared" ref="H108" si="35">G108*$P$9/1000</f>
        <v>0</v>
      </c>
      <c r="I108" s="1339"/>
      <c r="J108" s="1106">
        <f t="shared" ref="J108" si="36">I108*$P$10/1000</f>
        <v>0</v>
      </c>
      <c r="K108" s="693" t="s">
        <v>3390</v>
      </c>
      <c r="L108" s="686" t="s">
        <v>19</v>
      </c>
      <c r="M108" s="685">
        <v>1</v>
      </c>
      <c r="N108" s="694">
        <v>25</v>
      </c>
      <c r="O108" s="688">
        <f>M108*N108</f>
        <v>25</v>
      </c>
      <c r="P108" s="1338">
        <f>E108*F108</f>
        <v>60.618600000000008</v>
      </c>
      <c r="Q108" s="1338">
        <f>SUM(O108:O112)</f>
        <v>25</v>
      </c>
      <c r="R108" s="1105">
        <f t="shared" ref="R108" si="37">Q108*1.02*1.05*$R$15</f>
        <v>30.309300000000004</v>
      </c>
      <c r="S108" s="1334" t="s">
        <v>3413</v>
      </c>
      <c r="T108" s="1335" t="s">
        <v>3169</v>
      </c>
      <c r="U108" s="689" t="s">
        <v>3354</v>
      </c>
    </row>
    <row r="109" spans="1:21" s="690" customFormat="1" ht="15.95" customHeight="1">
      <c r="A109" s="1361"/>
      <c r="B109" s="1355"/>
      <c r="C109" s="1334"/>
      <c r="D109" s="1343"/>
      <c r="E109" s="1356"/>
      <c r="F109" s="1352"/>
      <c r="G109" s="1339"/>
      <c r="H109" s="1105"/>
      <c r="I109" s="1339"/>
      <c r="J109" s="1107"/>
      <c r="K109" s="693"/>
      <c r="L109" s="693"/>
      <c r="M109" s="693"/>
      <c r="N109" s="694"/>
      <c r="O109" s="688">
        <f>M109*N109</f>
        <v>0</v>
      </c>
      <c r="P109" s="1338"/>
      <c r="Q109" s="1338"/>
      <c r="R109" s="1105"/>
      <c r="S109" s="1334"/>
      <c r="T109" s="1336"/>
      <c r="U109" s="689" t="s">
        <v>3355</v>
      </c>
    </row>
    <row r="110" spans="1:21" s="690" customFormat="1" ht="15.95" customHeight="1">
      <c r="A110" s="1361"/>
      <c r="B110" s="1355"/>
      <c r="C110" s="1334"/>
      <c r="D110" s="1343"/>
      <c r="E110" s="1356"/>
      <c r="F110" s="1352"/>
      <c r="G110" s="1339"/>
      <c r="H110" s="1105"/>
      <c r="I110" s="1339"/>
      <c r="J110" s="1107"/>
      <c r="K110" s="693"/>
      <c r="L110" s="693"/>
      <c r="M110" s="693"/>
      <c r="N110" s="694"/>
      <c r="O110" s="688">
        <f>M110*N110</f>
        <v>0</v>
      </c>
      <c r="P110" s="1338"/>
      <c r="Q110" s="1338"/>
      <c r="R110" s="1105"/>
      <c r="S110" s="1334"/>
      <c r="T110" s="1336"/>
    </row>
    <row r="111" spans="1:21" s="690" customFormat="1" ht="15.95" customHeight="1">
      <c r="A111" s="1361"/>
      <c r="B111" s="1355"/>
      <c r="C111" s="1334"/>
      <c r="D111" s="1343"/>
      <c r="E111" s="1356"/>
      <c r="F111" s="1352"/>
      <c r="G111" s="1339"/>
      <c r="H111" s="1105"/>
      <c r="I111" s="1339"/>
      <c r="J111" s="1107"/>
      <c r="K111" s="693"/>
      <c r="L111" s="693"/>
      <c r="M111" s="693"/>
      <c r="N111" s="694"/>
      <c r="O111" s="688">
        <f>M111*N111</f>
        <v>0</v>
      </c>
      <c r="P111" s="1338"/>
      <c r="Q111" s="1338"/>
      <c r="R111" s="1105"/>
      <c r="S111" s="1334"/>
      <c r="T111" s="1336"/>
    </row>
    <row r="112" spans="1:21" s="690" customFormat="1" ht="15.95" customHeight="1">
      <c r="A112" s="1361"/>
      <c r="B112" s="1355"/>
      <c r="C112" s="1334"/>
      <c r="D112" s="1343"/>
      <c r="E112" s="1356"/>
      <c r="F112" s="1352"/>
      <c r="G112" s="1339"/>
      <c r="H112" s="1105"/>
      <c r="I112" s="1339"/>
      <c r="J112" s="1108"/>
      <c r="K112" s="693"/>
      <c r="L112" s="693"/>
      <c r="M112" s="693"/>
      <c r="N112" s="694"/>
      <c r="O112" s="688">
        <f>M112*N112</f>
        <v>0</v>
      </c>
      <c r="P112" s="1338"/>
      <c r="Q112" s="1338"/>
      <c r="R112" s="1105"/>
      <c r="S112" s="1334"/>
      <c r="T112" s="1337"/>
    </row>
    <row r="113" spans="1:26" s="1" customFormat="1" ht="12.75" customHeight="1">
      <c r="A113" s="1350">
        <f>+A108+1</f>
        <v>19</v>
      </c>
      <c r="B113" s="1359" t="s">
        <v>2533</v>
      </c>
      <c r="C113" s="1088" t="s">
        <v>3391</v>
      </c>
      <c r="D113" s="1089" t="s">
        <v>18</v>
      </c>
      <c r="E113" s="1358">
        <v>15</v>
      </c>
      <c r="F113" s="1358">
        <f>H113+J113+R113</f>
        <v>0.74317283919999999</v>
      </c>
      <c r="G113" s="1360">
        <v>0.151</v>
      </c>
      <c r="H113" s="1105">
        <f t="shared" ref="H113" si="38">G113*$P$9/1000</f>
        <v>0.37122443999999999</v>
      </c>
      <c r="I113" s="1089">
        <v>4.9000000000000002E-2</v>
      </c>
      <c r="J113" s="1106">
        <f t="shared" ref="J113" si="39">I113*$P$10/1000</f>
        <v>0.14935689999999999</v>
      </c>
      <c r="K113" s="580" t="s">
        <v>3391</v>
      </c>
      <c r="L113" s="580" t="s">
        <v>18</v>
      </c>
      <c r="M113" s="580">
        <v>1.02</v>
      </c>
      <c r="N113" s="558">
        <v>0.18</v>
      </c>
      <c r="O113" s="563">
        <f t="shared" si="24"/>
        <v>0.18359999999999999</v>
      </c>
      <c r="P113" s="1140">
        <f>E113*F113</f>
        <v>11.147592588</v>
      </c>
      <c r="Q113" s="1140">
        <f>SUM(O113:O117)</f>
        <v>0.18359999999999999</v>
      </c>
      <c r="R113" s="1105">
        <f t="shared" ref="R113" si="40">Q113*1.02*1.05*$R$15</f>
        <v>0.22259149920000001</v>
      </c>
      <c r="S113" s="1088" t="s">
        <v>3414</v>
      </c>
      <c r="T113" s="1112" t="s">
        <v>3168</v>
      </c>
      <c r="U113" s="2"/>
    </row>
    <row r="114" spans="1:26" s="1" customFormat="1">
      <c r="A114" s="1350"/>
      <c r="B114" s="1088"/>
      <c r="C114" s="1088"/>
      <c r="D114" s="1089"/>
      <c r="E114" s="1358"/>
      <c r="F114" s="1358"/>
      <c r="G114" s="1360"/>
      <c r="H114" s="1105"/>
      <c r="I114" s="1089"/>
      <c r="J114" s="1107"/>
      <c r="K114" s="580"/>
      <c r="L114" s="580"/>
      <c r="M114" s="580"/>
      <c r="N114" s="558"/>
      <c r="O114" s="563">
        <f t="shared" si="24"/>
        <v>0</v>
      </c>
      <c r="P114" s="1140"/>
      <c r="Q114" s="1140"/>
      <c r="R114" s="1105"/>
      <c r="S114" s="1088"/>
      <c r="T114" s="1113"/>
      <c r="U114" s="2"/>
    </row>
    <row r="115" spans="1:26" s="1" customFormat="1">
      <c r="A115" s="1350"/>
      <c r="B115" s="1088"/>
      <c r="C115" s="1088"/>
      <c r="D115" s="1089"/>
      <c r="E115" s="1358"/>
      <c r="F115" s="1358"/>
      <c r="G115" s="1360"/>
      <c r="H115" s="1105"/>
      <c r="I115" s="1089"/>
      <c r="J115" s="1107"/>
      <c r="K115" s="580"/>
      <c r="L115" s="580"/>
      <c r="M115" s="587"/>
      <c r="N115" s="558"/>
      <c r="O115" s="563">
        <f t="shared" si="24"/>
        <v>0</v>
      </c>
      <c r="P115" s="1140"/>
      <c r="Q115" s="1140"/>
      <c r="R115" s="1105"/>
      <c r="S115" s="1088"/>
      <c r="T115" s="1113"/>
      <c r="U115" s="2"/>
    </row>
    <row r="116" spans="1:26" s="1" customFormat="1">
      <c r="A116" s="1350"/>
      <c r="B116" s="1088"/>
      <c r="C116" s="1088"/>
      <c r="D116" s="1089"/>
      <c r="E116" s="1358"/>
      <c r="F116" s="1358"/>
      <c r="G116" s="1360"/>
      <c r="H116" s="1105"/>
      <c r="I116" s="1089"/>
      <c r="J116" s="1107"/>
      <c r="K116" s="580"/>
      <c r="L116" s="580"/>
      <c r="M116" s="587"/>
      <c r="N116" s="558"/>
      <c r="O116" s="563">
        <f t="shared" si="24"/>
        <v>0</v>
      </c>
      <c r="P116" s="1140"/>
      <c r="Q116" s="1140"/>
      <c r="R116" s="1105"/>
      <c r="S116" s="1088"/>
      <c r="T116" s="1113"/>
      <c r="U116" s="2"/>
    </row>
    <row r="117" spans="1:26" s="1" customFormat="1" ht="24.75" customHeight="1">
      <c r="A117" s="1350"/>
      <c r="B117" s="1088"/>
      <c r="C117" s="1088"/>
      <c r="D117" s="1089"/>
      <c r="E117" s="1358"/>
      <c r="F117" s="1358"/>
      <c r="G117" s="1360"/>
      <c r="H117" s="1105"/>
      <c r="I117" s="1089"/>
      <c r="J117" s="1108"/>
      <c r="K117" s="580"/>
      <c r="L117" s="580"/>
      <c r="M117" s="580"/>
      <c r="N117" s="558"/>
      <c r="O117" s="563">
        <f t="shared" si="24"/>
        <v>0</v>
      </c>
      <c r="P117" s="1140"/>
      <c r="Q117" s="1140"/>
      <c r="R117" s="1105"/>
      <c r="S117" s="1088"/>
      <c r="T117" s="1114"/>
      <c r="U117" s="2"/>
    </row>
    <row r="118" spans="1:26" s="1" customFormat="1" ht="12.75" customHeight="1">
      <c r="A118" s="1350">
        <f>+A113+1</f>
        <v>20</v>
      </c>
      <c r="B118" s="1359" t="s">
        <v>2533</v>
      </c>
      <c r="C118" s="1088" t="s">
        <v>3392</v>
      </c>
      <c r="D118" s="1089" t="s">
        <v>18</v>
      </c>
      <c r="E118" s="1358">
        <v>40</v>
      </c>
      <c r="F118" s="1358">
        <f>H118+J118+R118</f>
        <v>0.92866575520000016</v>
      </c>
      <c r="G118" s="1360">
        <v>0.151</v>
      </c>
      <c r="H118" s="1105">
        <f t="shared" ref="H118" si="41">G118*$P$9/1000</f>
        <v>0.37122443999999999</v>
      </c>
      <c r="I118" s="1089">
        <v>4.9000000000000002E-2</v>
      </c>
      <c r="J118" s="1106">
        <f t="shared" ref="J118" si="42">I118*$P$10/1000</f>
        <v>0.14935689999999999</v>
      </c>
      <c r="K118" s="580" t="s">
        <v>3392</v>
      </c>
      <c r="L118" s="580" t="s">
        <v>18</v>
      </c>
      <c r="M118" s="580">
        <v>1.02</v>
      </c>
      <c r="N118" s="558">
        <v>0.33</v>
      </c>
      <c r="O118" s="563">
        <f t="shared" si="24"/>
        <v>0.33660000000000001</v>
      </c>
      <c r="P118" s="1140">
        <f>E118*F118</f>
        <v>37.146630208000005</v>
      </c>
      <c r="Q118" s="1140">
        <f>SUM(O118:O122)</f>
        <v>0.33660000000000001</v>
      </c>
      <c r="R118" s="1105">
        <f t="shared" ref="R118" si="43">Q118*1.02*1.05*$R$15</f>
        <v>0.40808441520000011</v>
      </c>
      <c r="S118" s="1088" t="s">
        <v>3415</v>
      </c>
      <c r="T118" s="1112" t="s">
        <v>3168</v>
      </c>
      <c r="U118" s="2"/>
    </row>
    <row r="119" spans="1:26" s="1" customFormat="1">
      <c r="A119" s="1350"/>
      <c r="B119" s="1088"/>
      <c r="C119" s="1088"/>
      <c r="D119" s="1089"/>
      <c r="E119" s="1358"/>
      <c r="F119" s="1358"/>
      <c r="G119" s="1360"/>
      <c r="H119" s="1105"/>
      <c r="I119" s="1089"/>
      <c r="J119" s="1107"/>
      <c r="K119" s="580"/>
      <c r="L119" s="580"/>
      <c r="M119" s="580"/>
      <c r="N119" s="558"/>
      <c r="O119" s="563">
        <f t="shared" si="24"/>
        <v>0</v>
      </c>
      <c r="P119" s="1140"/>
      <c r="Q119" s="1140"/>
      <c r="R119" s="1105"/>
      <c r="S119" s="1088"/>
      <c r="T119" s="1113"/>
      <c r="U119" s="2"/>
    </row>
    <row r="120" spans="1:26" s="1" customFormat="1">
      <c r="A120" s="1350"/>
      <c r="B120" s="1088"/>
      <c r="C120" s="1088"/>
      <c r="D120" s="1089"/>
      <c r="E120" s="1358"/>
      <c r="F120" s="1358"/>
      <c r="G120" s="1360"/>
      <c r="H120" s="1105"/>
      <c r="I120" s="1089"/>
      <c r="J120" s="1107"/>
      <c r="K120" s="580"/>
      <c r="L120" s="580"/>
      <c r="M120" s="587"/>
      <c r="N120" s="558"/>
      <c r="O120" s="563">
        <f t="shared" si="24"/>
        <v>0</v>
      </c>
      <c r="P120" s="1140"/>
      <c r="Q120" s="1140"/>
      <c r="R120" s="1105"/>
      <c r="S120" s="1088"/>
      <c r="T120" s="1113"/>
      <c r="U120" s="2"/>
    </row>
    <row r="121" spans="1:26" s="1" customFormat="1">
      <c r="A121" s="1350"/>
      <c r="B121" s="1088"/>
      <c r="C121" s="1088"/>
      <c r="D121" s="1089"/>
      <c r="E121" s="1358"/>
      <c r="F121" s="1358"/>
      <c r="G121" s="1360"/>
      <c r="H121" s="1105"/>
      <c r="I121" s="1089"/>
      <c r="J121" s="1107"/>
      <c r="K121" s="580"/>
      <c r="L121" s="580"/>
      <c r="M121" s="587"/>
      <c r="N121" s="558"/>
      <c r="O121" s="563">
        <f t="shared" si="24"/>
        <v>0</v>
      </c>
      <c r="P121" s="1140"/>
      <c r="Q121" s="1140"/>
      <c r="R121" s="1105"/>
      <c r="S121" s="1088"/>
      <c r="T121" s="1113"/>
      <c r="U121" s="2"/>
    </row>
    <row r="122" spans="1:26" s="1" customFormat="1" ht="24.75" customHeight="1">
      <c r="A122" s="1350"/>
      <c r="B122" s="1088"/>
      <c r="C122" s="1088"/>
      <c r="D122" s="1089"/>
      <c r="E122" s="1358"/>
      <c r="F122" s="1358"/>
      <c r="G122" s="1360"/>
      <c r="H122" s="1105"/>
      <c r="I122" s="1089"/>
      <c r="J122" s="1108"/>
      <c r="K122" s="580"/>
      <c r="L122" s="580"/>
      <c r="M122" s="580"/>
      <c r="N122" s="558"/>
      <c r="O122" s="563">
        <f t="shared" si="24"/>
        <v>0</v>
      </c>
      <c r="P122" s="1140"/>
      <c r="Q122" s="1140"/>
      <c r="R122" s="1105"/>
      <c r="S122" s="1088"/>
      <c r="T122" s="1114"/>
      <c r="U122" s="2"/>
    </row>
    <row r="123" spans="1:26" s="696" customFormat="1" ht="15.95" customHeight="1">
      <c r="A123" s="1357">
        <f>+A118+1</f>
        <v>21</v>
      </c>
      <c r="B123" s="1341" t="s">
        <v>3371</v>
      </c>
      <c r="C123" s="1334" t="s">
        <v>3393</v>
      </c>
      <c r="D123" s="1343" t="s">
        <v>18</v>
      </c>
      <c r="E123" s="1339">
        <v>55</v>
      </c>
      <c r="F123" s="1352">
        <f>H123+J123+R123</f>
        <v>0.30519433399999996</v>
      </c>
      <c r="G123" s="1339">
        <v>6.3600000000000004E-2</v>
      </c>
      <c r="H123" s="1105">
        <f t="shared" ref="H123" si="44">G123*$P$9/1000</f>
        <v>0.156356784</v>
      </c>
      <c r="I123" s="1339">
        <v>1.1000000000000001E-3</v>
      </c>
      <c r="J123" s="1106">
        <f t="shared" ref="J123" si="45">I123*$P$10/1000</f>
        <v>3.3529100000000002E-3</v>
      </c>
      <c r="K123" s="695" t="s">
        <v>3394</v>
      </c>
      <c r="L123" s="695" t="s">
        <v>18</v>
      </c>
      <c r="M123" s="695">
        <v>1</v>
      </c>
      <c r="N123" s="695">
        <v>0.12</v>
      </c>
      <c r="O123" s="688">
        <f t="shared" si="24"/>
        <v>0.12</v>
      </c>
      <c r="P123" s="1338">
        <f>E123*F123</f>
        <v>16.785688369999999</v>
      </c>
      <c r="Q123" s="1338">
        <f>SUM(O123:O127)</f>
        <v>0.12</v>
      </c>
      <c r="R123" s="1105">
        <f t="shared" ref="R123" si="46">Q123*1.02*1.05*$R$15</f>
        <v>0.14548464</v>
      </c>
      <c r="S123" s="1334" t="s">
        <v>3416</v>
      </c>
      <c r="T123" s="1112" t="s">
        <v>3168</v>
      </c>
    </row>
    <row r="124" spans="1:26" s="696" customFormat="1" ht="15.95" customHeight="1">
      <c r="A124" s="1357"/>
      <c r="B124" s="1342"/>
      <c r="C124" s="1334"/>
      <c r="D124" s="1343"/>
      <c r="E124" s="1339"/>
      <c r="F124" s="1352"/>
      <c r="G124" s="1339"/>
      <c r="H124" s="1105"/>
      <c r="I124" s="1339"/>
      <c r="J124" s="1107"/>
      <c r="K124" s="695"/>
      <c r="L124" s="695"/>
      <c r="M124" s="695"/>
      <c r="N124" s="695"/>
      <c r="O124" s="688">
        <f t="shared" si="24"/>
        <v>0</v>
      </c>
      <c r="P124" s="1338"/>
      <c r="Q124" s="1338"/>
      <c r="R124" s="1105"/>
      <c r="S124" s="1334"/>
      <c r="T124" s="1113"/>
    </row>
    <row r="125" spans="1:26" s="696" customFormat="1" ht="15.95" customHeight="1">
      <c r="A125" s="1357"/>
      <c r="B125" s="1342"/>
      <c r="C125" s="1334"/>
      <c r="D125" s="1343"/>
      <c r="E125" s="1339"/>
      <c r="F125" s="1352"/>
      <c r="G125" s="1339"/>
      <c r="H125" s="1105"/>
      <c r="I125" s="1339"/>
      <c r="J125" s="1107"/>
      <c r="K125" s="695"/>
      <c r="L125" s="695"/>
      <c r="M125" s="695"/>
      <c r="N125" s="695"/>
      <c r="O125" s="688">
        <f t="shared" si="24"/>
        <v>0</v>
      </c>
      <c r="P125" s="1338"/>
      <c r="Q125" s="1338"/>
      <c r="R125" s="1105"/>
      <c r="S125" s="1334"/>
      <c r="T125" s="1113"/>
    </row>
    <row r="126" spans="1:26" s="696" customFormat="1" ht="15.95" customHeight="1">
      <c r="A126" s="1357"/>
      <c r="B126" s="1342"/>
      <c r="C126" s="1334"/>
      <c r="D126" s="1343"/>
      <c r="E126" s="1339"/>
      <c r="F126" s="1352"/>
      <c r="G126" s="1339"/>
      <c r="H126" s="1105"/>
      <c r="I126" s="1339"/>
      <c r="J126" s="1107"/>
      <c r="K126" s="695"/>
      <c r="L126" s="695"/>
      <c r="M126" s="695"/>
      <c r="N126" s="695"/>
      <c r="O126" s="688">
        <f t="shared" si="24"/>
        <v>0</v>
      </c>
      <c r="P126" s="1338"/>
      <c r="Q126" s="1338"/>
      <c r="R126" s="1105"/>
      <c r="S126" s="1334"/>
      <c r="T126" s="1113"/>
    </row>
    <row r="127" spans="1:26" s="696" customFormat="1" ht="15.95" customHeight="1">
      <c r="A127" s="1357"/>
      <c r="B127" s="1342"/>
      <c r="C127" s="1334"/>
      <c r="D127" s="1343"/>
      <c r="E127" s="1339"/>
      <c r="F127" s="1352"/>
      <c r="G127" s="1339"/>
      <c r="H127" s="1105"/>
      <c r="I127" s="1339"/>
      <c r="J127" s="1108"/>
      <c r="K127" s="695"/>
      <c r="L127" s="695"/>
      <c r="M127" s="695"/>
      <c r="N127" s="695"/>
      <c r="O127" s="688">
        <f t="shared" si="24"/>
        <v>0</v>
      </c>
      <c r="P127" s="1338"/>
      <c r="Q127" s="1338"/>
      <c r="R127" s="1105"/>
      <c r="S127" s="1334"/>
      <c r="T127" s="1114"/>
    </row>
    <row r="128" spans="1:26" s="109" customFormat="1" ht="11.25" customHeight="1">
      <c r="A128" s="110"/>
      <c r="B128" s="317"/>
      <c r="C128" s="316"/>
      <c r="D128" s="317"/>
      <c r="E128" s="564"/>
      <c r="F128" s="317"/>
      <c r="G128" s="317"/>
      <c r="H128" s="317"/>
      <c r="I128" s="317"/>
      <c r="J128" s="317"/>
      <c r="K128" s="546"/>
      <c r="L128" s="317"/>
      <c r="M128" s="317"/>
      <c r="N128" s="317"/>
      <c r="O128" s="317"/>
      <c r="P128" s="317"/>
      <c r="Q128" s="317"/>
      <c r="R128" s="317"/>
      <c r="S128" s="104"/>
      <c r="T128" s="110"/>
      <c r="U128" s="110"/>
      <c r="V128" s="110"/>
      <c r="W128" s="110"/>
      <c r="X128" s="110"/>
      <c r="Y128" s="110"/>
      <c r="Z128" s="110"/>
    </row>
    <row r="129" spans="1:30" s="99" customFormat="1" ht="11.25" customHeight="1">
      <c r="A129" s="102"/>
      <c r="B129" s="339"/>
      <c r="C129" s="343" t="s">
        <v>2054</v>
      </c>
      <c r="D129" s="339"/>
      <c r="E129" s="565"/>
      <c r="F129" s="335"/>
      <c r="G129" s="335"/>
      <c r="H129" s="335"/>
      <c r="I129" s="335"/>
      <c r="J129" s="335"/>
      <c r="K129" s="566"/>
      <c r="L129" s="335"/>
      <c r="M129" s="335"/>
      <c r="N129" s="335"/>
      <c r="O129" s="335"/>
      <c r="P129" s="337">
        <f>SUM(P21:P127)-P134</f>
        <v>925.25100392093987</v>
      </c>
      <c r="Q129" s="338"/>
      <c r="R129" s="567"/>
      <c r="S129" s="104"/>
      <c r="T129" s="240"/>
      <c r="U129" s="240"/>
      <c r="V129" s="240"/>
      <c r="W129" s="240"/>
      <c r="X129" s="240"/>
      <c r="Y129" s="240"/>
      <c r="Z129" s="240"/>
    </row>
    <row r="130" spans="1:30" s="99" customFormat="1" ht="15" customHeight="1">
      <c r="A130" s="102"/>
      <c r="B130" s="339"/>
      <c r="C130" s="340" t="s">
        <v>2064</v>
      </c>
      <c r="D130" s="339"/>
      <c r="E130" s="565"/>
      <c r="F130" s="339"/>
      <c r="G130" s="339"/>
      <c r="H130" s="339"/>
      <c r="I130" s="339"/>
      <c r="J130" s="339"/>
      <c r="K130" s="568"/>
      <c r="L130" s="339"/>
      <c r="M130" s="339"/>
      <c r="N130" s="339"/>
      <c r="O130" s="339"/>
      <c r="P130" s="338">
        <f>P129*0.133</f>
        <v>123.05838352148501</v>
      </c>
      <c r="Q130" s="341"/>
      <c r="R130" s="341"/>
      <c r="S130" s="104"/>
      <c r="T130" s="240"/>
      <c r="U130" s="240"/>
      <c r="V130" s="240"/>
      <c r="W130" s="240"/>
      <c r="X130" s="240"/>
      <c r="Y130" s="240"/>
      <c r="Z130" s="240"/>
    </row>
    <row r="131" spans="1:30" s="99" customFormat="1" ht="15" customHeight="1">
      <c r="A131" s="102"/>
      <c r="B131" s="339"/>
      <c r="C131" s="340" t="s">
        <v>134</v>
      </c>
      <c r="D131" s="339"/>
      <c r="E131" s="565"/>
      <c r="F131" s="339"/>
      <c r="G131" s="339"/>
      <c r="H131" s="339"/>
      <c r="I131" s="339"/>
      <c r="J131" s="339"/>
      <c r="K131" s="568"/>
      <c r="L131" s="339"/>
      <c r="M131" s="339"/>
      <c r="N131" s="339"/>
      <c r="O131" s="339"/>
      <c r="P131" s="338">
        <f>SUM(P129:P130)</f>
        <v>1048.3093874424248</v>
      </c>
      <c r="Q131" s="341"/>
      <c r="R131" s="341"/>
      <c r="S131" s="104"/>
      <c r="T131" s="240"/>
      <c r="U131" s="240"/>
      <c r="V131" s="240"/>
      <c r="W131" s="240"/>
      <c r="X131" s="240"/>
      <c r="Y131" s="240"/>
      <c r="Z131" s="240"/>
    </row>
    <row r="132" spans="1:30" s="99" customFormat="1" ht="15" customHeight="1">
      <c r="A132" s="102"/>
      <c r="B132" s="339"/>
      <c r="C132" s="340" t="s">
        <v>2065</v>
      </c>
      <c r="D132" s="339"/>
      <c r="E132" s="565"/>
      <c r="F132" s="339"/>
      <c r="G132" s="339"/>
      <c r="H132" s="339"/>
      <c r="I132" s="339"/>
      <c r="J132" s="339"/>
      <c r="K132" s="568"/>
      <c r="L132" s="339"/>
      <c r="M132" s="339"/>
      <c r="N132" s="339"/>
      <c r="O132" s="339"/>
      <c r="P132" s="338">
        <f>P131*0.11</f>
        <v>115.31403261866673</v>
      </c>
      <c r="Q132" s="339"/>
      <c r="R132" s="339"/>
      <c r="S132" s="104"/>
      <c r="T132" s="240"/>
      <c r="U132" s="240"/>
      <c r="V132" s="240"/>
      <c r="W132" s="240"/>
      <c r="X132" s="240"/>
      <c r="Y132" s="240"/>
      <c r="Z132" s="240"/>
    </row>
    <row r="133" spans="1:30" s="99" customFormat="1" ht="15" customHeight="1">
      <c r="A133" s="102"/>
      <c r="B133" s="339"/>
      <c r="C133" s="340" t="s">
        <v>134</v>
      </c>
      <c r="D133" s="339"/>
      <c r="E133" s="565"/>
      <c r="F133" s="339"/>
      <c r="G133" s="339"/>
      <c r="H133" s="339"/>
      <c r="I133" s="339"/>
      <c r="J133" s="339"/>
      <c r="K133" s="568"/>
      <c r="L133" s="339"/>
      <c r="M133" s="339"/>
      <c r="N133" s="339"/>
      <c r="O133" s="339"/>
      <c r="P133" s="338">
        <f>SUM(P131:P132)</f>
        <v>1163.6234200610916</v>
      </c>
      <c r="Q133" s="341"/>
      <c r="R133" s="341"/>
      <c r="S133" s="104"/>
      <c r="T133" s="240"/>
      <c r="U133" s="240"/>
      <c r="V133" s="240"/>
      <c r="W133" s="240"/>
      <c r="X133" s="240"/>
      <c r="Y133" s="240"/>
      <c r="Z133" s="240"/>
    </row>
    <row r="134" spans="1:30" s="99" customFormat="1" ht="15" customHeight="1">
      <c r="A134" s="102"/>
      <c r="B134" s="339"/>
      <c r="C134" s="340" t="s">
        <v>178</v>
      </c>
      <c r="D134" s="339"/>
      <c r="E134" s="565"/>
      <c r="F134" s="339"/>
      <c r="G134" s="339"/>
      <c r="H134" s="339"/>
      <c r="I134" s="339"/>
      <c r="J134" s="339"/>
      <c r="K134" s="568"/>
      <c r="L134" s="339"/>
      <c r="M134" s="339"/>
      <c r="N134" s="339"/>
      <c r="O134" s="339"/>
      <c r="P134" s="338">
        <f>+N23*E23+N28*E28+N33*E33+N38*E38+N43*E43+N63*E63+N88*E88+N93*E93+N103*E103+N108*E108</f>
        <v>576.74246999999991</v>
      </c>
      <c r="Q134" s="339"/>
      <c r="R134" s="339"/>
      <c r="S134" s="104"/>
      <c r="T134" s="240"/>
      <c r="U134" s="240"/>
      <c r="V134" s="240"/>
      <c r="W134" s="240"/>
      <c r="X134" s="240"/>
      <c r="Y134" s="240"/>
      <c r="Z134" s="240"/>
    </row>
    <row r="135" spans="1:30" s="99" customFormat="1" ht="15" customHeight="1">
      <c r="A135" s="102"/>
      <c r="B135" s="339"/>
      <c r="C135" s="343" t="s">
        <v>2055</v>
      </c>
      <c r="D135" s="342"/>
      <c r="E135" s="569"/>
      <c r="F135" s="342"/>
      <c r="G135" s="342"/>
      <c r="H135" s="342"/>
      <c r="I135" s="342"/>
      <c r="J135" s="342"/>
      <c r="K135" s="570"/>
      <c r="L135" s="342"/>
      <c r="M135" s="342"/>
      <c r="N135" s="342"/>
      <c r="O135" s="1333">
        <f>+P134+P133</f>
        <v>1740.3658900610915</v>
      </c>
      <c r="P135" s="1333"/>
      <c r="Q135" s="339"/>
      <c r="R135" s="339"/>
      <c r="S135" s="104"/>
      <c r="T135" s="240"/>
      <c r="U135" s="240"/>
      <c r="V135" s="240"/>
      <c r="W135" s="240"/>
      <c r="X135" s="240"/>
      <c r="Y135" s="240"/>
      <c r="Z135" s="240"/>
      <c r="AA135" s="240"/>
      <c r="AB135" s="240"/>
      <c r="AC135" s="240"/>
    </row>
    <row r="136" spans="1:30">
      <c r="P136" s="344"/>
      <c r="AD136" s="104"/>
    </row>
    <row r="137" spans="1:30">
      <c r="F137" s="1151" t="s">
        <v>17</v>
      </c>
      <c r="G137" s="1151"/>
      <c r="I137" s="1151" t="s">
        <v>3755</v>
      </c>
      <c r="J137" s="1151"/>
      <c r="K137" s="1183"/>
      <c r="L137" s="1183"/>
      <c r="M137" s="1183"/>
      <c r="AD137" s="104"/>
    </row>
    <row r="138" spans="1:30">
      <c r="AD138" s="104"/>
    </row>
    <row r="139" spans="1:30">
      <c r="AD139" s="104"/>
    </row>
    <row r="140" spans="1:30">
      <c r="AD140" s="104"/>
    </row>
    <row r="141" spans="1:30">
      <c r="AD141" s="104"/>
    </row>
    <row r="142" spans="1:30">
      <c r="AD142" s="104"/>
    </row>
    <row r="143" spans="1:30">
      <c r="AD143" s="104"/>
    </row>
    <row r="144" spans="1:30">
      <c r="AD144" s="104"/>
    </row>
    <row r="145" spans="2:30">
      <c r="O145" s="544">
        <f>+P144+P143</f>
        <v>0</v>
      </c>
      <c r="AD145" s="104"/>
    </row>
    <row r="146" spans="2:30">
      <c r="B146" s="586"/>
      <c r="C146" s="586"/>
      <c r="E146" s="544"/>
      <c r="K146" s="586"/>
      <c r="L146" s="586"/>
      <c r="M146" s="586"/>
      <c r="N146" s="586"/>
      <c r="O146" s="586"/>
      <c r="P146" s="586"/>
      <c r="Q146" s="586"/>
      <c r="R146" s="586"/>
      <c r="U146" s="104"/>
      <c r="V146" s="104"/>
      <c r="W146" s="104"/>
      <c r="X146" s="104"/>
      <c r="Y146" s="104"/>
      <c r="Z146" s="104"/>
      <c r="AA146" s="104"/>
      <c r="AB146" s="104"/>
      <c r="AC146" s="104"/>
      <c r="AD146" s="104"/>
    </row>
    <row r="147" spans="2:30">
      <c r="B147" s="586"/>
      <c r="C147" s="586"/>
      <c r="E147" s="544"/>
      <c r="K147" s="586"/>
      <c r="L147" s="586"/>
      <c r="M147" s="586"/>
      <c r="N147" s="586"/>
      <c r="O147" s="586"/>
      <c r="P147" s="586"/>
      <c r="Q147" s="586"/>
      <c r="R147" s="586"/>
      <c r="U147" s="104"/>
      <c r="V147" s="104"/>
      <c r="W147" s="104"/>
      <c r="X147" s="104"/>
      <c r="Y147" s="104"/>
      <c r="Z147" s="104"/>
      <c r="AA147" s="104"/>
      <c r="AB147" s="104"/>
      <c r="AC147" s="104"/>
      <c r="AD147" s="104"/>
    </row>
    <row r="379" spans="2:30">
      <c r="B379" s="586"/>
      <c r="C379" s="586"/>
      <c r="E379" s="544"/>
      <c r="K379" s="586"/>
      <c r="L379" s="586"/>
      <c r="M379" s="586"/>
      <c r="N379" s="586"/>
      <c r="P379" s="495">
        <f>SUM(P18:P377)-P384</f>
        <v>5454.2921714855484</v>
      </c>
      <c r="Q379" s="586"/>
      <c r="R379" s="586"/>
      <c r="U379" s="104"/>
      <c r="V379" s="104"/>
      <c r="W379" s="104"/>
      <c r="X379" s="104"/>
      <c r="Y379" s="104"/>
      <c r="Z379" s="104"/>
      <c r="AA379" s="104"/>
      <c r="AB379" s="104"/>
      <c r="AC379" s="104"/>
      <c r="AD379" s="104"/>
    </row>
    <row r="385" spans="2:30">
      <c r="B385" s="586"/>
      <c r="C385" s="586"/>
      <c r="E385" s="544"/>
      <c r="K385" s="586"/>
      <c r="L385" s="586"/>
      <c r="M385" s="586"/>
      <c r="N385" s="586"/>
      <c r="O385" s="544">
        <f>+P384+P383</f>
        <v>0</v>
      </c>
      <c r="Q385" s="586"/>
      <c r="R385" s="586"/>
      <c r="U385" s="104"/>
      <c r="V385" s="104"/>
      <c r="W385" s="104"/>
      <c r="X385" s="104"/>
      <c r="Y385" s="104"/>
      <c r="Z385" s="104"/>
      <c r="AA385" s="104"/>
      <c r="AB385" s="104"/>
      <c r="AC385" s="104"/>
      <c r="AD385" s="104"/>
    </row>
  </sheetData>
  <mergeCells count="357">
    <mergeCell ref="I137:J137"/>
    <mergeCell ref="J118:J122"/>
    <mergeCell ref="P118:P122"/>
    <mergeCell ref="Q118:Q122"/>
    <mergeCell ref="R118:R122"/>
    <mergeCell ref="S118:S122"/>
    <mergeCell ref="T118:T122"/>
    <mergeCell ref="A118:A122"/>
    <mergeCell ref="B118:B122"/>
    <mergeCell ref="C118:C122"/>
    <mergeCell ref="D118:D122"/>
    <mergeCell ref="E118:E122"/>
    <mergeCell ref="F118:F122"/>
    <mergeCell ref="G118:G122"/>
    <mergeCell ref="H118:H122"/>
    <mergeCell ref="I118:I122"/>
    <mergeCell ref="F123:F127"/>
    <mergeCell ref="G123:G127"/>
    <mergeCell ref="H123:H127"/>
    <mergeCell ref="I123:I127"/>
    <mergeCell ref="J123:J127"/>
    <mergeCell ref="P123:P127"/>
    <mergeCell ref="Q123:Q127"/>
    <mergeCell ref="R123:R127"/>
    <mergeCell ref="B108:B112"/>
    <mergeCell ref="C108:C112"/>
    <mergeCell ref="R108:R112"/>
    <mergeCell ref="S108:S112"/>
    <mergeCell ref="T108:T112"/>
    <mergeCell ref="D108:D112"/>
    <mergeCell ref="E108:E112"/>
    <mergeCell ref="F108:F112"/>
    <mergeCell ref="G108:G112"/>
    <mergeCell ref="H108:H112"/>
    <mergeCell ref="I108:I112"/>
    <mergeCell ref="J108:J112"/>
    <mergeCell ref="P108:P112"/>
    <mergeCell ref="Q108:Q112"/>
    <mergeCell ref="F98:F102"/>
    <mergeCell ref="G98:G102"/>
    <mergeCell ref="H98:H102"/>
    <mergeCell ref="I98:I102"/>
    <mergeCell ref="J98:J102"/>
    <mergeCell ref="P98:P102"/>
    <mergeCell ref="Q98:Q102"/>
    <mergeCell ref="R98:R102"/>
    <mergeCell ref="S98:S102"/>
    <mergeCell ref="F103:F107"/>
    <mergeCell ref="G103:G107"/>
    <mergeCell ref="H103:H107"/>
    <mergeCell ref="I103:I107"/>
    <mergeCell ref="J103:J107"/>
    <mergeCell ref="P103:P107"/>
    <mergeCell ref="Q103:Q107"/>
    <mergeCell ref="R103:R107"/>
    <mergeCell ref="S103:S107"/>
    <mergeCell ref="Q83:Q87"/>
    <mergeCell ref="R83:R87"/>
    <mergeCell ref="S83:S87"/>
    <mergeCell ref="D93:D97"/>
    <mergeCell ref="E93:E97"/>
    <mergeCell ref="F93:F97"/>
    <mergeCell ref="G93:G97"/>
    <mergeCell ref="H93:H97"/>
    <mergeCell ref="I93:I97"/>
    <mergeCell ref="F88:F92"/>
    <mergeCell ref="G88:G92"/>
    <mergeCell ref="H88:H92"/>
    <mergeCell ref="I88:I92"/>
    <mergeCell ref="J93:J97"/>
    <mergeCell ref="P93:P97"/>
    <mergeCell ref="Q93:Q97"/>
    <mergeCell ref="R93:R97"/>
    <mergeCell ref="S93:S97"/>
    <mergeCell ref="H83:H87"/>
    <mergeCell ref="I83:I87"/>
    <mergeCell ref="J88:J92"/>
    <mergeCell ref="P88:P92"/>
    <mergeCell ref="Q88:Q92"/>
    <mergeCell ref="R88:R92"/>
    <mergeCell ref="J33:J37"/>
    <mergeCell ref="P33:P37"/>
    <mergeCell ref="Q33:Q37"/>
    <mergeCell ref="R33:R37"/>
    <mergeCell ref="S33:S37"/>
    <mergeCell ref="T33:T37"/>
    <mergeCell ref="A73:A77"/>
    <mergeCell ref="B73:B77"/>
    <mergeCell ref="C73:C77"/>
    <mergeCell ref="D73:D77"/>
    <mergeCell ref="E73:E77"/>
    <mergeCell ref="F73:F77"/>
    <mergeCell ref="G73:G77"/>
    <mergeCell ref="H73:H77"/>
    <mergeCell ref="A33:A37"/>
    <mergeCell ref="B33:B37"/>
    <mergeCell ref="C33:C37"/>
    <mergeCell ref="D33:D37"/>
    <mergeCell ref="E33:E37"/>
    <mergeCell ref="F33:F37"/>
    <mergeCell ref="G33:G37"/>
    <mergeCell ref="H33:H37"/>
    <mergeCell ref="I33:I37"/>
    <mergeCell ref="I73:I77"/>
    <mergeCell ref="J73:J77"/>
    <mergeCell ref="P73:P77"/>
    <mergeCell ref="Q73:Q77"/>
    <mergeCell ref="R73:R77"/>
    <mergeCell ref="A78:A82"/>
    <mergeCell ref="B78:B82"/>
    <mergeCell ref="C78:C82"/>
    <mergeCell ref="D78:D82"/>
    <mergeCell ref="E78:E82"/>
    <mergeCell ref="F78:F82"/>
    <mergeCell ref="G78:G82"/>
    <mergeCell ref="H78:H82"/>
    <mergeCell ref="I78:I82"/>
    <mergeCell ref="J78:J82"/>
    <mergeCell ref="P78:P82"/>
    <mergeCell ref="Q78:Q82"/>
    <mergeCell ref="R78:R82"/>
    <mergeCell ref="S73:S77"/>
    <mergeCell ref="T73:T77"/>
    <mergeCell ref="S68:S72"/>
    <mergeCell ref="T68:T72"/>
    <mergeCell ref="S123:S127"/>
    <mergeCell ref="T123:T127"/>
    <mergeCell ref="S78:S82"/>
    <mergeCell ref="T78:T82"/>
    <mergeCell ref="T88:T92"/>
    <mergeCell ref="T83:T87"/>
    <mergeCell ref="S88:S92"/>
    <mergeCell ref="T93:T97"/>
    <mergeCell ref="T103:T107"/>
    <mergeCell ref="S113:S117"/>
    <mergeCell ref="T113:T117"/>
    <mergeCell ref="T98:T102"/>
    <mergeCell ref="A88:A92"/>
    <mergeCell ref="B88:B92"/>
    <mergeCell ref="C88:C92"/>
    <mergeCell ref="D88:D92"/>
    <mergeCell ref="E88:E92"/>
    <mergeCell ref="A123:A127"/>
    <mergeCell ref="B123:B127"/>
    <mergeCell ref="C123:C127"/>
    <mergeCell ref="D123:D127"/>
    <mergeCell ref="E123:E127"/>
    <mergeCell ref="A103:A107"/>
    <mergeCell ref="B103:B107"/>
    <mergeCell ref="C103:C107"/>
    <mergeCell ref="D103:D107"/>
    <mergeCell ref="E103:E107"/>
    <mergeCell ref="A93:A97"/>
    <mergeCell ref="B93:B97"/>
    <mergeCell ref="C93:C97"/>
    <mergeCell ref="A98:A102"/>
    <mergeCell ref="B98:B102"/>
    <mergeCell ref="C98:C102"/>
    <mergeCell ref="D98:D102"/>
    <mergeCell ref="E98:E102"/>
    <mergeCell ref="A108:A112"/>
    <mergeCell ref="J83:J87"/>
    <mergeCell ref="P83:P87"/>
    <mergeCell ref="A83:A87"/>
    <mergeCell ref="B83:B87"/>
    <mergeCell ref="J68:J72"/>
    <mergeCell ref="P68:P72"/>
    <mergeCell ref="Q68:Q72"/>
    <mergeCell ref="R68:R72"/>
    <mergeCell ref="A113:A117"/>
    <mergeCell ref="B113:B117"/>
    <mergeCell ref="C113:C117"/>
    <mergeCell ref="D113:D117"/>
    <mergeCell ref="E113:E117"/>
    <mergeCell ref="F113:F117"/>
    <mergeCell ref="G113:G117"/>
    <mergeCell ref="H113:H117"/>
    <mergeCell ref="I113:I117"/>
    <mergeCell ref="J113:J117"/>
    <mergeCell ref="P113:P117"/>
    <mergeCell ref="Q113:Q117"/>
    <mergeCell ref="R113:R117"/>
    <mergeCell ref="C83:C87"/>
    <mergeCell ref="D83:D87"/>
    <mergeCell ref="E83:E87"/>
    <mergeCell ref="F83:F87"/>
    <mergeCell ref="G83:G87"/>
    <mergeCell ref="A68:A72"/>
    <mergeCell ref="B68:B72"/>
    <mergeCell ref="C68:C72"/>
    <mergeCell ref="D68:D72"/>
    <mergeCell ref="E68:E72"/>
    <mergeCell ref="F68:F72"/>
    <mergeCell ref="G68:G72"/>
    <mergeCell ref="H68:H72"/>
    <mergeCell ref="I68:I72"/>
    <mergeCell ref="Q58:Q62"/>
    <mergeCell ref="R58:R62"/>
    <mergeCell ref="A58:A62"/>
    <mergeCell ref="B58:B62"/>
    <mergeCell ref="C58:C62"/>
    <mergeCell ref="D58:D62"/>
    <mergeCell ref="E58:E62"/>
    <mergeCell ref="F58:F62"/>
    <mergeCell ref="G58:G62"/>
    <mergeCell ref="H58:H62"/>
    <mergeCell ref="I58:I62"/>
    <mergeCell ref="C53:C57"/>
    <mergeCell ref="D53:D57"/>
    <mergeCell ref="E53:E57"/>
    <mergeCell ref="F53:F57"/>
    <mergeCell ref="G53:G57"/>
    <mergeCell ref="H53:H57"/>
    <mergeCell ref="I53:I57"/>
    <mergeCell ref="J58:J62"/>
    <mergeCell ref="P58:P62"/>
    <mergeCell ref="Q53:Q57"/>
    <mergeCell ref="R53:R57"/>
    <mergeCell ref="J43:J47"/>
    <mergeCell ref="P43:P47"/>
    <mergeCell ref="Q43:Q47"/>
    <mergeCell ref="R43:R47"/>
    <mergeCell ref="A48:A52"/>
    <mergeCell ref="B48:B52"/>
    <mergeCell ref="C48:C52"/>
    <mergeCell ref="D48:D52"/>
    <mergeCell ref="E48:E52"/>
    <mergeCell ref="F48:F52"/>
    <mergeCell ref="G48:G52"/>
    <mergeCell ref="H48:H52"/>
    <mergeCell ref="I48:I52"/>
    <mergeCell ref="J48:J52"/>
    <mergeCell ref="P48:P52"/>
    <mergeCell ref="Q48:Q52"/>
    <mergeCell ref="R48:R52"/>
    <mergeCell ref="A43:A47"/>
    <mergeCell ref="B43:B47"/>
    <mergeCell ref="C43:C47"/>
    <mergeCell ref="A53:A57"/>
    <mergeCell ref="B53:B57"/>
    <mergeCell ref="H43:H47"/>
    <mergeCell ref="I43:I47"/>
    <mergeCell ref="E38:E42"/>
    <mergeCell ref="F38:F42"/>
    <mergeCell ref="G38:G42"/>
    <mergeCell ref="H38:H42"/>
    <mergeCell ref="I38:I42"/>
    <mergeCell ref="J53:J57"/>
    <mergeCell ref="P53:P57"/>
    <mergeCell ref="D23:D27"/>
    <mergeCell ref="E23:E27"/>
    <mergeCell ref="F23:F27"/>
    <mergeCell ref="J38:J42"/>
    <mergeCell ref="P38:P42"/>
    <mergeCell ref="Q38:Q42"/>
    <mergeCell ref="R38:R42"/>
    <mergeCell ref="A63:A67"/>
    <mergeCell ref="B63:B67"/>
    <mergeCell ref="C63:C67"/>
    <mergeCell ref="D63:D67"/>
    <mergeCell ref="E63:E67"/>
    <mergeCell ref="F63:F67"/>
    <mergeCell ref="G63:G67"/>
    <mergeCell ref="H63:H67"/>
    <mergeCell ref="I63:I67"/>
    <mergeCell ref="J63:J67"/>
    <mergeCell ref="P63:P67"/>
    <mergeCell ref="Q63:Q67"/>
    <mergeCell ref="R63:R67"/>
    <mergeCell ref="D43:D47"/>
    <mergeCell ref="E43:E47"/>
    <mergeCell ref="F43:F47"/>
    <mergeCell ref="G43:G47"/>
    <mergeCell ref="E18:E22"/>
    <mergeCell ref="F18:F22"/>
    <mergeCell ref="G13:O14"/>
    <mergeCell ref="S28:S32"/>
    <mergeCell ref="T28:T32"/>
    <mergeCell ref="S63:S67"/>
    <mergeCell ref="T63:T67"/>
    <mergeCell ref="R23:R27"/>
    <mergeCell ref="A28:A32"/>
    <mergeCell ref="B28:B32"/>
    <mergeCell ref="C28:C32"/>
    <mergeCell ref="D28:D32"/>
    <mergeCell ref="E28:E32"/>
    <mergeCell ref="F28:F32"/>
    <mergeCell ref="G28:G32"/>
    <mergeCell ref="H28:H32"/>
    <mergeCell ref="I28:I32"/>
    <mergeCell ref="J28:J32"/>
    <mergeCell ref="P28:P32"/>
    <mergeCell ref="Q28:Q32"/>
    <mergeCell ref="R28:R32"/>
    <mergeCell ref="A23:A27"/>
    <mergeCell ref="B23:B27"/>
    <mergeCell ref="C23:C27"/>
    <mergeCell ref="A10:E10"/>
    <mergeCell ref="F10:G10"/>
    <mergeCell ref="L10:O10"/>
    <mergeCell ref="K11:O11"/>
    <mergeCell ref="A13:A16"/>
    <mergeCell ref="B13:B16"/>
    <mergeCell ref="C13:C16"/>
    <mergeCell ref="D13:D16"/>
    <mergeCell ref="E13:E16"/>
    <mergeCell ref="F13:F16"/>
    <mergeCell ref="I15:J15"/>
    <mergeCell ref="K15:O15"/>
    <mergeCell ref="A38:A42"/>
    <mergeCell ref="B38:B42"/>
    <mergeCell ref="C38:C42"/>
    <mergeCell ref="D38:D42"/>
    <mergeCell ref="D1:G1"/>
    <mergeCell ref="A3:C4"/>
    <mergeCell ref="D3:R4"/>
    <mergeCell ref="A6:R6"/>
    <mergeCell ref="A7:R7"/>
    <mergeCell ref="J9:K9"/>
    <mergeCell ref="L9:O9"/>
    <mergeCell ref="R18:R22"/>
    <mergeCell ref="G18:G22"/>
    <mergeCell ref="H18:H22"/>
    <mergeCell ref="I18:I22"/>
    <mergeCell ref="J18:J22"/>
    <mergeCell ref="P18:P22"/>
    <mergeCell ref="Q18:Q22"/>
    <mergeCell ref="A18:A22"/>
    <mergeCell ref="B18:B22"/>
    <mergeCell ref="C18:C22"/>
    <mergeCell ref="D18:D22"/>
    <mergeCell ref="G23:G27"/>
    <mergeCell ref="H23:H27"/>
    <mergeCell ref="P13:P15"/>
    <mergeCell ref="Q13:Q15"/>
    <mergeCell ref="G15:H15"/>
    <mergeCell ref="F137:G137"/>
    <mergeCell ref="K137:M137"/>
    <mergeCell ref="O135:P135"/>
    <mergeCell ref="S18:S22"/>
    <mergeCell ref="T18:T22"/>
    <mergeCell ref="S23:S27"/>
    <mergeCell ref="T23:T27"/>
    <mergeCell ref="S38:S42"/>
    <mergeCell ref="T38:T42"/>
    <mergeCell ref="S43:S47"/>
    <mergeCell ref="T43:T47"/>
    <mergeCell ref="S48:S52"/>
    <mergeCell ref="T48:T52"/>
    <mergeCell ref="S53:S57"/>
    <mergeCell ref="T53:T57"/>
    <mergeCell ref="S58:S62"/>
    <mergeCell ref="T58:T62"/>
    <mergeCell ref="P23:P27"/>
    <mergeCell ref="Q23:Q27"/>
    <mergeCell ref="I23:I27"/>
    <mergeCell ref="J23:J27"/>
  </mergeCells>
  <hyperlinks>
    <hyperlink ref="U23" r:id="rId1" xr:uid="{9A27AD1C-69C2-4129-86F0-F7612414B08D}"/>
    <hyperlink ref="U24" r:id="rId2" xr:uid="{13E9E0C5-5524-46BC-88C2-6958C5076FAD}"/>
    <hyperlink ref="U48" r:id="rId3" xr:uid="{A2784269-E693-4DF5-92CC-25EF2021E454}"/>
    <hyperlink ref="U53" r:id="rId4" xr:uid="{A33FE5CA-01BF-465E-9140-F6894A8442BF}"/>
    <hyperlink ref="U54" r:id="rId5" xr:uid="{C19E9BC1-C719-4168-B2E7-58DBAD2CFB05}"/>
    <hyperlink ref="U58" r:id="rId6" xr:uid="{48AA4CF3-B1E1-4632-BB07-74513125D9C5}"/>
    <hyperlink ref="U59" r:id="rId7" xr:uid="{0C8E6384-B4D5-4FF5-ADE4-B8D349F63BA4}"/>
    <hyperlink ref="U63" r:id="rId8" xr:uid="{5517FBDB-ADEC-4CAA-A429-9FA39F28BB22}"/>
    <hyperlink ref="U64" r:id="rId9" xr:uid="{0B898A9B-9330-4050-BF51-3B4326987F35}"/>
    <hyperlink ref="V38" r:id="rId10" xr:uid="{A2024920-C1FA-4B60-99E5-A2DAE77BC061}"/>
    <hyperlink ref="V43" r:id="rId11" xr:uid="{543847AF-0CAD-468A-9FE5-C6895E368837}"/>
    <hyperlink ref="V48" r:id="rId12" xr:uid="{62892175-3C99-43EF-90C3-A3CEF266F32B}"/>
    <hyperlink ref="V23" r:id="rId13" xr:uid="{20432752-AFD9-41BD-BEE5-494E688B69AD}"/>
    <hyperlink ref="U33" r:id="rId14" xr:uid="{4C177A2E-646D-4CE4-9283-DEB5D3539397}"/>
    <hyperlink ref="U34" r:id="rId15" xr:uid="{721A69CF-A516-4BF5-BE0C-12DAC1C2105C}"/>
    <hyperlink ref="U98" r:id="rId16" xr:uid="{F395EB89-C2B1-4885-8373-5A8F596ED506}"/>
    <hyperlink ref="U99" r:id="rId17" xr:uid="{360C83E1-8126-4365-AEF4-A7C03E871FE5}"/>
    <hyperlink ref="U108" r:id="rId18" xr:uid="{3F3779C9-B240-4823-AFB2-0C746A0DDF02}"/>
    <hyperlink ref="U109" r:id="rId19" xr:uid="{2B7E143F-8173-4CBD-B544-4D44578DC4F2}"/>
  </hyperlinks>
  <pageMargins left="0" right="0" top="0.98425196850393704" bottom="0.78740157480314965" header="0.51181102362204722" footer="0.51181102362204722"/>
  <pageSetup paperSize="9" orientation="landscape" r:id="rId20"/>
  <headerFooter alignWithMargins="0"/>
  <rowBreaks count="2" manualBreakCount="2">
    <brk id="27" max="17" man="1"/>
    <brk id="57" max="17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Worksheet____8">
    <tabColor theme="7" tint="0.79998168889431442"/>
  </sheetPr>
  <dimension ref="A1:AE385"/>
  <sheetViews>
    <sheetView showZeros="0" view="pageBreakPreview" zoomScaleNormal="100" zoomScaleSheetLayoutView="100" workbookViewId="0">
      <selection activeCell="N123" sqref="N123"/>
    </sheetView>
  </sheetViews>
  <sheetFormatPr defaultColWidth="9.140625" defaultRowHeight="12.75"/>
  <cols>
    <col min="1" max="1" width="3.85546875" style="195" customWidth="1"/>
    <col min="2" max="2" width="8" style="544" customWidth="1"/>
    <col min="3" max="3" width="27.85546875" style="541" customWidth="1"/>
    <col min="4" max="4" width="5.28515625" style="544" customWidth="1"/>
    <col min="5" max="5" width="7.85546875" style="547" customWidth="1"/>
    <col min="6" max="6" width="8.85546875" style="544" customWidth="1"/>
    <col min="7" max="7" width="6.85546875" style="544" customWidth="1"/>
    <col min="8" max="8" width="6.7109375" style="544" customWidth="1"/>
    <col min="9" max="10" width="8" style="544" customWidth="1"/>
    <col min="11" max="11" width="25.7109375" style="316" customWidth="1"/>
    <col min="12" max="12" width="4.7109375" style="317" customWidth="1"/>
    <col min="13" max="14" width="7.28515625" style="317" customWidth="1"/>
    <col min="15" max="15" width="7.7109375" style="544" customWidth="1"/>
    <col min="16" max="16" width="10" style="544" customWidth="1"/>
    <col min="17" max="17" width="8.28515625" style="544" customWidth="1"/>
    <col min="18" max="18" width="8.7109375" style="544" customWidth="1"/>
    <col min="19" max="19" width="9.140625" style="104" hidden="1" customWidth="1"/>
    <col min="20" max="20" width="9.140625" style="195" hidden="1" customWidth="1"/>
    <col min="21" max="30" width="9.140625" style="195"/>
    <col min="31" max="16384" width="9.140625" style="104"/>
  </cols>
  <sheetData>
    <row r="1" spans="1:31" ht="15" customHeight="1">
      <c r="C1" s="545"/>
      <c r="D1" s="1151"/>
      <c r="E1" s="1151"/>
      <c r="F1" s="1151"/>
      <c r="G1" s="1151"/>
      <c r="P1" s="1151" t="s">
        <v>3754</v>
      </c>
      <c r="Q1" s="1151"/>
      <c r="R1" s="1151"/>
      <c r="T1" s="700"/>
      <c r="U1" s="191" t="s">
        <v>148</v>
      </c>
      <c r="V1" s="191" t="s">
        <v>149</v>
      </c>
      <c r="W1" s="191" t="s">
        <v>150</v>
      </c>
      <c r="X1" s="191" t="s">
        <v>151</v>
      </c>
      <c r="Y1" s="191" t="s">
        <v>152</v>
      </c>
      <c r="Z1" s="191" t="s">
        <v>153</v>
      </c>
      <c r="AA1" s="191" t="s">
        <v>154</v>
      </c>
      <c r="AB1" s="191" t="s">
        <v>155</v>
      </c>
      <c r="AC1" s="191" t="s">
        <v>156</v>
      </c>
      <c r="AD1" s="191" t="s">
        <v>157</v>
      </c>
      <c r="AE1" s="191" t="s">
        <v>158</v>
      </c>
    </row>
    <row r="2" spans="1:31" ht="15" customHeight="1">
      <c r="T2" s="700"/>
      <c r="U2" s="192"/>
      <c r="V2" s="192"/>
      <c r="W2" s="192"/>
      <c r="X2" s="192"/>
      <c r="Y2" s="192"/>
      <c r="Z2" s="192"/>
      <c r="AA2" s="192"/>
      <c r="AB2" s="192"/>
      <c r="AC2" s="192"/>
      <c r="AD2" s="192"/>
      <c r="AE2" s="192"/>
    </row>
    <row r="3" spans="1:31" ht="52.5" customHeight="1">
      <c r="A3" s="1155"/>
      <c r="B3" s="1155"/>
      <c r="C3" s="1155"/>
      <c r="D3" s="1235" t="str">
        <f>+'1'!D3</f>
        <v>««Դիլիջանի թիվ 1 մանկապարտեզ» ՀՈԱԿ-ի,  «Հաղարծնի մանկապարտեզ» ՀՈԱԿ-ի, «Սարիգյուղի մանկապարտեզ» ՀՈԱԿ-ի և «Կոթիի մսուր-մանկապարտեզ» ՀՈԱԿ-ի վերանորոգման համար շենքերի չափագրման, ծավալաթերթ/թերությունների ակտերի և նախահաշիվների փաստաթղթերի մշակում» 
«Կոթիի մսուր-մանկապարտեզ» ՀՈԱԿ</v>
      </c>
      <c r="E3" s="1235"/>
      <c r="F3" s="1235"/>
      <c r="G3" s="1235"/>
      <c r="H3" s="1235"/>
      <c r="I3" s="1235"/>
      <c r="J3" s="1235"/>
      <c r="K3" s="1235"/>
      <c r="L3" s="1235"/>
      <c r="M3" s="1235"/>
      <c r="N3" s="1235"/>
      <c r="O3" s="1235"/>
      <c r="P3" s="1235"/>
      <c r="Q3" s="1235"/>
      <c r="R3" s="1235"/>
      <c r="T3" s="700"/>
      <c r="U3" s="192"/>
      <c r="V3" s="192"/>
      <c r="W3" s="192"/>
      <c r="X3" s="192"/>
      <c r="Y3" s="192"/>
      <c r="Z3" s="192"/>
      <c r="AA3" s="192"/>
      <c r="AB3" s="192"/>
      <c r="AC3" s="192"/>
      <c r="AD3" s="192"/>
      <c r="AE3" s="192"/>
    </row>
    <row r="4" spans="1:31" ht="24" customHeight="1">
      <c r="A4" s="1155"/>
      <c r="B4" s="1155"/>
      <c r="C4" s="1155"/>
      <c r="D4" s="1235"/>
      <c r="E4" s="1235"/>
      <c r="F4" s="1235"/>
      <c r="G4" s="1235"/>
      <c r="H4" s="1235"/>
      <c r="I4" s="1235"/>
      <c r="J4" s="1235"/>
      <c r="K4" s="1235"/>
      <c r="L4" s="1235"/>
      <c r="M4" s="1235"/>
      <c r="N4" s="1235"/>
      <c r="O4" s="1235"/>
      <c r="P4" s="1235"/>
      <c r="Q4" s="1235"/>
      <c r="R4" s="1235"/>
      <c r="T4" s="701"/>
      <c r="U4" s="191">
        <v>5.72</v>
      </c>
      <c r="V4" s="191">
        <v>6.15</v>
      </c>
      <c r="W4" s="193">
        <v>7</v>
      </c>
      <c r="X4" s="191">
        <v>6.79</v>
      </c>
      <c r="Y4" s="191">
        <v>6.57</v>
      </c>
      <c r="Z4" s="191">
        <v>8.98</v>
      </c>
      <c r="AA4" s="191">
        <v>7.61</v>
      </c>
      <c r="AB4" s="191">
        <v>8.93</v>
      </c>
      <c r="AC4" s="191">
        <v>8.8000000000000007</v>
      </c>
      <c r="AD4" s="191">
        <v>12.9</v>
      </c>
      <c r="AE4" s="191">
        <v>13.2</v>
      </c>
    </row>
    <row r="5" spans="1:31" ht="12" customHeight="1">
      <c r="T5" s="192"/>
      <c r="U5" s="192"/>
      <c r="V5" s="192"/>
      <c r="W5" s="192"/>
      <c r="X5" s="192"/>
      <c r="Y5" s="192"/>
      <c r="Z5" s="192"/>
      <c r="AA5" s="192"/>
      <c r="AB5" s="192"/>
      <c r="AC5" s="192"/>
      <c r="AD5" s="192"/>
      <c r="AE5" s="192"/>
    </row>
    <row r="6" spans="1:31" ht="18" customHeight="1">
      <c r="A6" s="1157"/>
      <c r="B6" s="1157"/>
      <c r="C6" s="1157"/>
      <c r="D6" s="1157"/>
      <c r="E6" s="1157"/>
      <c r="F6" s="1157"/>
      <c r="G6" s="1157"/>
      <c r="H6" s="1157"/>
      <c r="I6" s="1157"/>
      <c r="J6" s="1157"/>
      <c r="K6" s="1157"/>
      <c r="L6" s="1157"/>
      <c r="M6" s="1157"/>
      <c r="N6" s="1157"/>
      <c r="O6" s="1157"/>
      <c r="P6" s="1157"/>
      <c r="Q6" s="1157"/>
      <c r="R6" s="1157"/>
      <c r="T6" s="701"/>
      <c r="U6" s="194">
        <f t="shared" ref="U6:AE6" si="0">1.02*1.05*(1+U4/100)</f>
        <v>1.1322612000000001</v>
      </c>
      <c r="V6" s="194">
        <f t="shared" si="0"/>
        <v>1.1368665000000002</v>
      </c>
      <c r="W6" s="194">
        <f t="shared" si="0"/>
        <v>1.1459700000000002</v>
      </c>
      <c r="X6" s="194">
        <f t="shared" si="0"/>
        <v>1.1437209000000004</v>
      </c>
      <c r="Y6" s="194">
        <f t="shared" si="0"/>
        <v>1.1413647000000002</v>
      </c>
      <c r="Z6" s="194">
        <f t="shared" si="0"/>
        <v>1.1671758000000003</v>
      </c>
      <c r="AA6" s="194">
        <f t="shared" si="0"/>
        <v>1.1525031000000003</v>
      </c>
      <c r="AB6" s="194">
        <f t="shared" si="0"/>
        <v>1.1666403000000001</v>
      </c>
      <c r="AC6" s="194">
        <f t="shared" si="0"/>
        <v>1.1652480000000003</v>
      </c>
      <c r="AD6" s="194">
        <f t="shared" si="0"/>
        <v>1.2091590000000001</v>
      </c>
      <c r="AE6" s="194">
        <f t="shared" si="0"/>
        <v>1.2123720000000002</v>
      </c>
    </row>
    <row r="7" spans="1:31" ht="20.25" customHeight="1">
      <c r="A7" s="1158" t="s">
        <v>123</v>
      </c>
      <c r="B7" s="1158"/>
      <c r="C7" s="1158"/>
      <c r="D7" s="1158"/>
      <c r="E7" s="1158"/>
      <c r="F7" s="1158"/>
      <c r="G7" s="1158"/>
      <c r="H7" s="1158"/>
      <c r="I7" s="1158"/>
      <c r="J7" s="1158"/>
      <c r="K7" s="1158"/>
      <c r="L7" s="1158"/>
      <c r="M7" s="1158"/>
      <c r="N7" s="1158"/>
      <c r="O7" s="1158"/>
      <c r="P7" s="1158"/>
      <c r="Q7" s="1158"/>
      <c r="R7" s="1158"/>
      <c r="T7" s="701"/>
      <c r="U7" s="112">
        <v>1.0571999999999999</v>
      </c>
      <c r="V7" s="112">
        <v>1.0615000000000001</v>
      </c>
      <c r="W7" s="112">
        <v>1.07</v>
      </c>
      <c r="X7" s="112">
        <v>1.0679000000000001</v>
      </c>
      <c r="Y7" s="112">
        <v>1.0657000000000001</v>
      </c>
      <c r="Z7" s="112">
        <v>1.0898000000000001</v>
      </c>
      <c r="AA7" s="112">
        <v>1.0761000000000001</v>
      </c>
      <c r="AB7" s="112">
        <v>1.0892999999999999</v>
      </c>
      <c r="AC7" s="112">
        <v>1.0880000000000001</v>
      </c>
      <c r="AD7" s="112">
        <v>1.129</v>
      </c>
      <c r="AE7" s="112">
        <v>1.1320000000000001</v>
      </c>
    </row>
    <row r="8" spans="1:31" ht="15" customHeight="1">
      <c r="A8" s="105"/>
      <c r="B8" s="318"/>
      <c r="C8" s="548"/>
      <c r="D8" s="318"/>
      <c r="E8" s="549"/>
      <c r="F8" s="318"/>
      <c r="G8" s="318"/>
      <c r="H8" s="318"/>
      <c r="I8" s="318"/>
      <c r="J8" s="318"/>
      <c r="K8" s="319"/>
      <c r="L8" s="320"/>
      <c r="M8" s="320"/>
      <c r="N8" s="320"/>
      <c r="O8" s="318"/>
      <c r="P8" s="318"/>
      <c r="Q8" s="318"/>
    </row>
    <row r="9" spans="1:31" ht="13.5">
      <c r="A9" s="107"/>
      <c r="J9" s="1159" t="s">
        <v>160</v>
      </c>
      <c r="K9" s="1159"/>
      <c r="L9" s="1160" t="s">
        <v>161</v>
      </c>
      <c r="M9" s="1160"/>
      <c r="N9" s="1160"/>
      <c r="O9" s="1160"/>
      <c r="P9" s="321">
        <f>+'1'!P9</f>
        <v>2458.44</v>
      </c>
    </row>
    <row r="10" spans="1:31" ht="13.5">
      <c r="A10" s="1154" t="s">
        <v>159</v>
      </c>
      <c r="B10" s="1154"/>
      <c r="C10" s="1154"/>
      <c r="D10" s="1154"/>
      <c r="E10" s="1154"/>
      <c r="F10" s="1168">
        <f>+O230</f>
        <v>4057.7340886262018</v>
      </c>
      <c r="G10" s="1168"/>
      <c r="H10" s="318" t="s">
        <v>2066</v>
      </c>
      <c r="J10" s="540"/>
      <c r="K10" s="322"/>
      <c r="L10" s="1160" t="s">
        <v>186</v>
      </c>
      <c r="M10" s="1160"/>
      <c r="N10" s="1160"/>
      <c r="O10" s="1160"/>
      <c r="P10" s="321">
        <f>+'1'!P10</f>
        <v>3048.1</v>
      </c>
    </row>
    <row r="11" spans="1:31" ht="13.5">
      <c r="A11" s="107"/>
      <c r="J11" s="540"/>
      <c r="K11" s="1161" t="s">
        <v>162</v>
      </c>
      <c r="L11" s="1161"/>
      <c r="M11" s="1161"/>
      <c r="N11" s="1161"/>
      <c r="O11" s="1161"/>
      <c r="P11" s="323">
        <f>+'1'!P11</f>
        <v>1.1320000000000001</v>
      </c>
    </row>
    <row r="12" spans="1:31" ht="13.5">
      <c r="A12" s="107"/>
      <c r="K12" s="324"/>
      <c r="L12" s="325"/>
      <c r="M12" s="325"/>
      <c r="N12" s="325"/>
      <c r="O12" s="326"/>
    </row>
    <row r="13" spans="1:31" ht="22.5" customHeight="1">
      <c r="A13" s="1097" t="s">
        <v>176</v>
      </c>
      <c r="B13" s="1162" t="s">
        <v>164</v>
      </c>
      <c r="C13" s="1165" t="s">
        <v>142</v>
      </c>
      <c r="D13" s="1166" t="s">
        <v>143</v>
      </c>
      <c r="E13" s="1167" t="s">
        <v>165</v>
      </c>
      <c r="F13" s="1166" t="s">
        <v>166</v>
      </c>
      <c r="G13" s="1153" t="s">
        <v>163</v>
      </c>
      <c r="H13" s="1153"/>
      <c r="I13" s="1153"/>
      <c r="J13" s="1153"/>
      <c r="K13" s="1153"/>
      <c r="L13" s="1153"/>
      <c r="M13" s="1153"/>
      <c r="N13" s="1153"/>
      <c r="O13" s="1153"/>
      <c r="P13" s="1153" t="s">
        <v>174</v>
      </c>
      <c r="Q13" s="1153" t="s">
        <v>2063</v>
      </c>
      <c r="R13" s="554" t="s">
        <v>2063</v>
      </c>
    </row>
    <row r="14" spans="1:31" ht="13.5" customHeight="1">
      <c r="A14" s="1097"/>
      <c r="B14" s="1163"/>
      <c r="C14" s="1165"/>
      <c r="D14" s="1166"/>
      <c r="E14" s="1167"/>
      <c r="F14" s="1166"/>
      <c r="G14" s="1153"/>
      <c r="H14" s="1153"/>
      <c r="I14" s="1153"/>
      <c r="J14" s="1153"/>
      <c r="K14" s="1153"/>
      <c r="L14" s="1153"/>
      <c r="M14" s="1153"/>
      <c r="N14" s="1153"/>
      <c r="O14" s="1153"/>
      <c r="P14" s="1153"/>
      <c r="Q14" s="1153"/>
      <c r="R14" s="554" t="s">
        <v>16</v>
      </c>
    </row>
    <row r="15" spans="1:31" ht="24.75" customHeight="1">
      <c r="A15" s="1097"/>
      <c r="B15" s="1163"/>
      <c r="C15" s="1165"/>
      <c r="D15" s="1166"/>
      <c r="E15" s="1167"/>
      <c r="F15" s="1166"/>
      <c r="G15" s="1153" t="s">
        <v>167</v>
      </c>
      <c r="H15" s="1153"/>
      <c r="I15" s="1153" t="s">
        <v>168</v>
      </c>
      <c r="J15" s="1153"/>
      <c r="K15" s="1153" t="s">
        <v>169</v>
      </c>
      <c r="L15" s="1153"/>
      <c r="M15" s="1153"/>
      <c r="N15" s="1153"/>
      <c r="O15" s="1153"/>
      <c r="P15" s="1153"/>
      <c r="Q15" s="1153"/>
      <c r="R15" s="555">
        <f>P11</f>
        <v>1.1320000000000001</v>
      </c>
    </row>
    <row r="16" spans="1:31" ht="59.25" customHeight="1">
      <c r="A16" s="1097"/>
      <c r="B16" s="1164"/>
      <c r="C16" s="1165"/>
      <c r="D16" s="1166"/>
      <c r="E16" s="1167"/>
      <c r="F16" s="1166"/>
      <c r="G16" s="543" t="s">
        <v>170</v>
      </c>
      <c r="H16" s="542" t="s">
        <v>171</v>
      </c>
      <c r="I16" s="543" t="s">
        <v>170</v>
      </c>
      <c r="J16" s="542" t="s">
        <v>171</v>
      </c>
      <c r="K16" s="327" t="s">
        <v>172</v>
      </c>
      <c r="L16" s="543" t="s">
        <v>143</v>
      </c>
      <c r="M16" s="542" t="s">
        <v>144</v>
      </c>
      <c r="N16" s="542" t="s">
        <v>173</v>
      </c>
      <c r="O16" s="543" t="s">
        <v>174</v>
      </c>
      <c r="P16" s="542" t="s">
        <v>175</v>
      </c>
      <c r="Q16" s="542" t="s">
        <v>175</v>
      </c>
      <c r="R16" s="542" t="s">
        <v>175</v>
      </c>
    </row>
    <row r="17" spans="1:21" s="244" customFormat="1">
      <c r="A17" s="119">
        <v>1</v>
      </c>
      <c r="B17" s="328">
        <v>2</v>
      </c>
      <c r="C17" s="328">
        <v>3</v>
      </c>
      <c r="D17" s="328">
        <v>4</v>
      </c>
      <c r="E17" s="557">
        <v>5</v>
      </c>
      <c r="F17" s="328">
        <v>6</v>
      </c>
      <c r="G17" s="328">
        <v>7</v>
      </c>
      <c r="H17" s="328">
        <v>8</v>
      </c>
      <c r="I17" s="328">
        <v>9</v>
      </c>
      <c r="J17" s="328">
        <v>10</v>
      </c>
      <c r="K17" s="311">
        <v>11</v>
      </c>
      <c r="L17" s="311">
        <v>12</v>
      </c>
      <c r="M17" s="311">
        <v>13</v>
      </c>
      <c r="N17" s="311">
        <v>14</v>
      </c>
      <c r="O17" s="328">
        <v>15</v>
      </c>
      <c r="P17" s="328">
        <v>16</v>
      </c>
      <c r="Q17" s="328">
        <v>17</v>
      </c>
      <c r="R17" s="328">
        <v>18</v>
      </c>
      <c r="S17" s="536"/>
      <c r="T17" s="536"/>
      <c r="U17" s="536"/>
    </row>
    <row r="18" spans="1:21" s="315" customFormat="1" ht="6.75" customHeight="1">
      <c r="A18" s="1411"/>
      <c r="B18" s="1396"/>
      <c r="C18" s="1423" t="s">
        <v>123</v>
      </c>
      <c r="D18" s="1414"/>
      <c r="E18" s="1417"/>
      <c r="F18" s="1420"/>
      <c r="G18" s="1417"/>
      <c r="H18" s="1105">
        <f t="shared" ref="H18" si="1">G18*$P$9/1000</f>
        <v>0</v>
      </c>
      <c r="I18" s="1417"/>
      <c r="J18" s="1105">
        <f t="shared" ref="J18" si="2">I18*$P$10/1000</f>
        <v>0</v>
      </c>
      <c r="K18" s="573"/>
      <c r="L18" s="571"/>
      <c r="M18" s="439"/>
      <c r="N18" s="439"/>
      <c r="O18" s="572"/>
      <c r="P18" s="1420"/>
      <c r="Q18" s="1420"/>
      <c r="R18" s="1105">
        <f t="shared" ref="R18" si="3">Q18*1.02*1.05*$R$15</f>
        <v>0</v>
      </c>
      <c r="S18" s="1324" t="s">
        <v>3417</v>
      </c>
      <c r="T18" s="1390"/>
    </row>
    <row r="19" spans="1:21" s="315" customFormat="1" ht="6.75" customHeight="1">
      <c r="A19" s="1412"/>
      <c r="B19" s="1397"/>
      <c r="C19" s="1424"/>
      <c r="D19" s="1415"/>
      <c r="E19" s="1418"/>
      <c r="F19" s="1421"/>
      <c r="G19" s="1418"/>
      <c r="H19" s="1105"/>
      <c r="I19" s="1418"/>
      <c r="J19" s="1105"/>
      <c r="K19" s="575"/>
      <c r="L19" s="312"/>
      <c r="M19" s="312"/>
      <c r="N19" s="312"/>
      <c r="O19" s="574"/>
      <c r="P19" s="1421"/>
      <c r="Q19" s="1421"/>
      <c r="R19" s="1105"/>
      <c r="S19" s="1325"/>
      <c r="T19" s="1391"/>
    </row>
    <row r="20" spans="1:21" s="315" customFormat="1" ht="6.75" customHeight="1">
      <c r="A20" s="1412"/>
      <c r="B20" s="1397"/>
      <c r="C20" s="1424"/>
      <c r="D20" s="1415"/>
      <c r="E20" s="1418"/>
      <c r="F20" s="1421"/>
      <c r="G20" s="1418"/>
      <c r="H20" s="1105"/>
      <c r="I20" s="1418"/>
      <c r="J20" s="1105"/>
      <c r="K20" s="575"/>
      <c r="L20" s="312"/>
      <c r="M20" s="312"/>
      <c r="N20" s="312"/>
      <c r="O20" s="574"/>
      <c r="P20" s="1421"/>
      <c r="Q20" s="1421"/>
      <c r="R20" s="1105"/>
      <c r="S20" s="1325"/>
      <c r="T20" s="1391"/>
    </row>
    <row r="21" spans="1:21" s="315" customFormat="1" ht="6.75" customHeight="1">
      <c r="A21" s="1412"/>
      <c r="B21" s="1397"/>
      <c r="C21" s="1424"/>
      <c r="D21" s="1415"/>
      <c r="E21" s="1418"/>
      <c r="F21" s="1421"/>
      <c r="G21" s="1418"/>
      <c r="H21" s="1105"/>
      <c r="I21" s="1418"/>
      <c r="J21" s="1105"/>
      <c r="K21" s="575"/>
      <c r="L21" s="312"/>
      <c r="M21" s="312"/>
      <c r="N21" s="312"/>
      <c r="O21" s="574"/>
      <c r="P21" s="1421"/>
      <c r="Q21" s="1421"/>
      <c r="R21" s="1105"/>
      <c r="S21" s="1325"/>
      <c r="T21" s="1391"/>
    </row>
    <row r="22" spans="1:21" s="315" customFormat="1" ht="6.75" customHeight="1">
      <c r="A22" s="1413"/>
      <c r="B22" s="1398"/>
      <c r="C22" s="1425"/>
      <c r="D22" s="1416"/>
      <c r="E22" s="1419"/>
      <c r="F22" s="1422"/>
      <c r="G22" s="1419"/>
      <c r="H22" s="1105"/>
      <c r="I22" s="1419"/>
      <c r="J22" s="1105"/>
      <c r="K22" s="577"/>
      <c r="L22" s="313"/>
      <c r="M22" s="313"/>
      <c r="N22" s="313"/>
      <c r="O22" s="576"/>
      <c r="P22" s="1422"/>
      <c r="Q22" s="1422"/>
      <c r="R22" s="1105"/>
      <c r="S22" s="1326"/>
      <c r="T22" s="1392"/>
    </row>
    <row r="23" spans="1:21" s="315" customFormat="1" ht="6.75" customHeight="1">
      <c r="A23" s="1411"/>
      <c r="B23" s="1396"/>
      <c r="C23" s="1399" t="s">
        <v>3199</v>
      </c>
      <c r="D23" s="1414"/>
      <c r="E23" s="1417"/>
      <c r="F23" s="1420"/>
      <c r="G23" s="1417"/>
      <c r="H23" s="1105">
        <f t="shared" ref="H23:H48" si="4">G23*$P$9/1000</f>
        <v>0</v>
      </c>
      <c r="I23" s="1417"/>
      <c r="J23" s="1105">
        <f t="shared" ref="J23:J48" si="5">I23*$P$10/1000</f>
        <v>0</v>
      </c>
      <c r="K23" s="573"/>
      <c r="L23" s="571"/>
      <c r="M23" s="439"/>
      <c r="N23" s="439"/>
      <c r="O23" s="572"/>
      <c r="P23" s="1420"/>
      <c r="Q23" s="1420"/>
      <c r="R23" s="1105">
        <f t="shared" ref="R23:R53" si="6">Q23*1.02*1.05*$R$15</f>
        <v>0</v>
      </c>
      <c r="S23" s="1393" t="s">
        <v>3200</v>
      </c>
      <c r="T23" s="1390"/>
    </row>
    <row r="24" spans="1:21" s="315" customFormat="1" ht="6.75" customHeight="1">
      <c r="A24" s="1412"/>
      <c r="B24" s="1397"/>
      <c r="C24" s="1400"/>
      <c r="D24" s="1415"/>
      <c r="E24" s="1418"/>
      <c r="F24" s="1421"/>
      <c r="G24" s="1418"/>
      <c r="H24" s="1105"/>
      <c r="I24" s="1418"/>
      <c r="J24" s="1105"/>
      <c r="K24" s="575"/>
      <c r="L24" s="312"/>
      <c r="M24" s="312"/>
      <c r="N24" s="312"/>
      <c r="O24" s="574"/>
      <c r="P24" s="1421"/>
      <c r="Q24" s="1421"/>
      <c r="R24" s="1105"/>
      <c r="S24" s="1394"/>
      <c r="T24" s="1391"/>
    </row>
    <row r="25" spans="1:21" s="315" customFormat="1" ht="6.75" customHeight="1">
      <c r="A25" s="1412"/>
      <c r="B25" s="1397"/>
      <c r="C25" s="1400"/>
      <c r="D25" s="1415"/>
      <c r="E25" s="1418"/>
      <c r="F25" s="1421"/>
      <c r="G25" s="1418"/>
      <c r="H25" s="1105"/>
      <c r="I25" s="1418"/>
      <c r="J25" s="1105"/>
      <c r="K25" s="575"/>
      <c r="L25" s="312"/>
      <c r="M25" s="312"/>
      <c r="N25" s="312"/>
      <c r="O25" s="574"/>
      <c r="P25" s="1421"/>
      <c r="Q25" s="1421"/>
      <c r="R25" s="1105"/>
      <c r="S25" s="1394"/>
      <c r="T25" s="1391"/>
    </row>
    <row r="26" spans="1:21" s="315" customFormat="1" ht="6.75" customHeight="1">
      <c r="A26" s="1412"/>
      <c r="B26" s="1397"/>
      <c r="C26" s="1400"/>
      <c r="D26" s="1415"/>
      <c r="E26" s="1418"/>
      <c r="F26" s="1421"/>
      <c r="G26" s="1418"/>
      <c r="H26" s="1105"/>
      <c r="I26" s="1418"/>
      <c r="J26" s="1105"/>
      <c r="K26" s="575"/>
      <c r="L26" s="312"/>
      <c r="M26" s="312"/>
      <c r="N26" s="312"/>
      <c r="O26" s="574"/>
      <c r="P26" s="1421"/>
      <c r="Q26" s="1421"/>
      <c r="R26" s="1105"/>
      <c r="S26" s="1394"/>
      <c r="T26" s="1391"/>
    </row>
    <row r="27" spans="1:21" s="315" customFormat="1" ht="6.75" customHeight="1">
      <c r="A27" s="1413"/>
      <c r="B27" s="1398"/>
      <c r="C27" s="1401"/>
      <c r="D27" s="1416"/>
      <c r="E27" s="1419"/>
      <c r="F27" s="1422"/>
      <c r="G27" s="1419"/>
      <c r="H27" s="1105"/>
      <c r="I27" s="1419"/>
      <c r="J27" s="1105"/>
      <c r="K27" s="577"/>
      <c r="L27" s="313"/>
      <c r="M27" s="313"/>
      <c r="N27" s="313"/>
      <c r="O27" s="576"/>
      <c r="P27" s="1422"/>
      <c r="Q27" s="1422"/>
      <c r="R27" s="1105"/>
      <c r="S27" s="1395"/>
      <c r="T27" s="1392"/>
    </row>
    <row r="28" spans="1:21" s="1" customFormat="1" ht="12.75" customHeight="1">
      <c r="A28" s="1361">
        <v>1</v>
      </c>
      <c r="B28" s="1426" t="s">
        <v>2407</v>
      </c>
      <c r="C28" s="1088" t="s">
        <v>2735</v>
      </c>
      <c r="D28" s="1089" t="s">
        <v>19</v>
      </c>
      <c r="E28" s="1362">
        <v>1</v>
      </c>
      <c r="F28" s="1105">
        <f>H28+J28+R28</f>
        <v>129.67876080000002</v>
      </c>
      <c r="G28" s="1090">
        <v>4.42</v>
      </c>
      <c r="H28" s="1105">
        <f t="shared" si="4"/>
        <v>10.8663048</v>
      </c>
      <c r="I28" s="1090"/>
      <c r="J28" s="1105">
        <f t="shared" si="5"/>
        <v>0</v>
      </c>
      <c r="K28" s="329" t="s">
        <v>2736</v>
      </c>
      <c r="L28" s="539" t="s">
        <v>19</v>
      </c>
      <c r="M28" s="579">
        <v>1</v>
      </c>
      <c r="N28" s="539">
        <v>98</v>
      </c>
      <c r="O28" s="432">
        <f t="shared" ref="O28:O42" si="7">M28*N28</f>
        <v>98</v>
      </c>
      <c r="P28" s="1105">
        <f>E28*F28</f>
        <v>129.67876080000002</v>
      </c>
      <c r="Q28" s="1105">
        <f>SUM(O28:O32)</f>
        <v>98</v>
      </c>
      <c r="R28" s="1105">
        <f t="shared" si="6"/>
        <v>118.81245600000003</v>
      </c>
      <c r="S28" s="1083" t="s">
        <v>3418</v>
      </c>
      <c r="T28" s="1081" t="s">
        <v>3169</v>
      </c>
      <c r="U28" s="2"/>
    </row>
    <row r="29" spans="1:21" s="1" customFormat="1">
      <c r="A29" s="1361"/>
      <c r="B29" s="1427"/>
      <c r="C29" s="1088"/>
      <c r="D29" s="1089"/>
      <c r="E29" s="1362"/>
      <c r="F29" s="1105"/>
      <c r="G29" s="1090"/>
      <c r="H29" s="1105"/>
      <c r="I29" s="1090"/>
      <c r="J29" s="1105"/>
      <c r="K29" s="329"/>
      <c r="L29" s="539"/>
      <c r="M29" s="539"/>
      <c r="N29" s="539"/>
      <c r="O29" s="432">
        <f t="shared" si="7"/>
        <v>0</v>
      </c>
      <c r="P29" s="1105"/>
      <c r="Q29" s="1105"/>
      <c r="R29" s="1105"/>
      <c r="S29" s="1083"/>
      <c r="T29" s="1081"/>
      <c r="U29" s="2"/>
    </row>
    <row r="30" spans="1:21" s="1" customFormat="1">
      <c r="A30" s="1361"/>
      <c r="B30" s="1427"/>
      <c r="C30" s="1088"/>
      <c r="D30" s="1089"/>
      <c r="E30" s="1362"/>
      <c r="F30" s="1105"/>
      <c r="G30" s="1090"/>
      <c r="H30" s="1105"/>
      <c r="I30" s="1090"/>
      <c r="J30" s="1105"/>
      <c r="K30" s="329"/>
      <c r="L30" s="539"/>
      <c r="M30" s="539"/>
      <c r="N30" s="539"/>
      <c r="O30" s="432">
        <f t="shared" si="7"/>
        <v>0</v>
      </c>
      <c r="P30" s="1105"/>
      <c r="Q30" s="1105"/>
      <c r="R30" s="1105"/>
      <c r="S30" s="1083"/>
      <c r="T30" s="1081"/>
      <c r="U30" s="2"/>
    </row>
    <row r="31" spans="1:21" s="1" customFormat="1">
      <c r="A31" s="1361"/>
      <c r="B31" s="1427"/>
      <c r="C31" s="1088"/>
      <c r="D31" s="1089"/>
      <c r="E31" s="1362"/>
      <c r="F31" s="1105"/>
      <c r="G31" s="1090"/>
      <c r="H31" s="1105"/>
      <c r="I31" s="1090"/>
      <c r="J31" s="1105"/>
      <c r="K31" s="329"/>
      <c r="L31" s="539"/>
      <c r="M31" s="539"/>
      <c r="N31" s="539"/>
      <c r="O31" s="432">
        <f t="shared" si="7"/>
        <v>0</v>
      </c>
      <c r="P31" s="1105"/>
      <c r="Q31" s="1105"/>
      <c r="R31" s="1105"/>
      <c r="S31" s="1083"/>
      <c r="T31" s="1081"/>
      <c r="U31" s="2"/>
    </row>
    <row r="32" spans="1:21" s="1" customFormat="1">
      <c r="A32" s="1361"/>
      <c r="B32" s="1427"/>
      <c r="C32" s="1088"/>
      <c r="D32" s="1089"/>
      <c r="E32" s="1362"/>
      <c r="F32" s="1105"/>
      <c r="G32" s="1090"/>
      <c r="H32" s="1105"/>
      <c r="I32" s="1090"/>
      <c r="J32" s="1105"/>
      <c r="K32" s="329"/>
      <c r="L32" s="539"/>
      <c r="M32" s="539"/>
      <c r="N32" s="539"/>
      <c r="O32" s="432">
        <f t="shared" si="7"/>
        <v>0</v>
      </c>
      <c r="P32" s="1105"/>
      <c r="Q32" s="1105"/>
      <c r="R32" s="1105"/>
      <c r="S32" s="1083"/>
      <c r="T32" s="1081"/>
      <c r="U32" s="2"/>
    </row>
    <row r="33" spans="1:21" s="1" customFormat="1" ht="15.75" customHeight="1">
      <c r="A33" s="1372">
        <f>+A28+1</f>
        <v>2</v>
      </c>
      <c r="B33" s="1119" t="s">
        <v>10</v>
      </c>
      <c r="C33" s="1119" t="s">
        <v>2700</v>
      </c>
      <c r="D33" s="1091" t="s">
        <v>30</v>
      </c>
      <c r="E33" s="1362">
        <v>1</v>
      </c>
      <c r="F33" s="1378">
        <f>H33+J33+R33</f>
        <v>25.846645000000002</v>
      </c>
      <c r="G33" s="1091">
        <v>1.55</v>
      </c>
      <c r="H33" s="1105">
        <f t="shared" si="4"/>
        <v>3.8105820000000001</v>
      </c>
      <c r="I33" s="1091">
        <v>7.0000000000000007E-2</v>
      </c>
      <c r="J33" s="1105">
        <f t="shared" si="5"/>
        <v>0.21336700000000003</v>
      </c>
      <c r="K33" s="580" t="s">
        <v>3428</v>
      </c>
      <c r="L33" s="581" t="s">
        <v>30</v>
      </c>
      <c r="M33" s="581">
        <v>1</v>
      </c>
      <c r="N33" s="558">
        <v>18</v>
      </c>
      <c r="O33" s="563">
        <f t="shared" si="7"/>
        <v>18</v>
      </c>
      <c r="P33" s="1381">
        <f>E33*F33</f>
        <v>25.846645000000002</v>
      </c>
      <c r="Q33" s="1381">
        <f>SUM(O33:O37)</f>
        <v>18</v>
      </c>
      <c r="R33" s="1105">
        <f t="shared" si="6"/>
        <v>21.822696000000001</v>
      </c>
      <c r="S33" s="1083" t="s">
        <v>3427</v>
      </c>
      <c r="T33" s="1112" t="s">
        <v>3169</v>
      </c>
      <c r="U33" s="2"/>
    </row>
    <row r="34" spans="1:21" s="1" customFormat="1" ht="15.75" customHeight="1">
      <c r="A34" s="1373"/>
      <c r="B34" s="1120"/>
      <c r="C34" s="1120"/>
      <c r="D34" s="1146"/>
      <c r="E34" s="1362"/>
      <c r="F34" s="1379"/>
      <c r="G34" s="1146"/>
      <c r="H34" s="1105"/>
      <c r="I34" s="1146"/>
      <c r="J34" s="1105"/>
      <c r="K34" s="580"/>
      <c r="L34" s="581"/>
      <c r="M34" s="581"/>
      <c r="N34" s="558"/>
      <c r="O34" s="563">
        <f t="shared" si="7"/>
        <v>0</v>
      </c>
      <c r="P34" s="1382"/>
      <c r="Q34" s="1382"/>
      <c r="R34" s="1105"/>
      <c r="S34" s="1083"/>
      <c r="T34" s="1113"/>
      <c r="U34" s="2"/>
    </row>
    <row r="35" spans="1:21" s="1" customFormat="1" ht="15.75" customHeight="1">
      <c r="A35" s="1373"/>
      <c r="B35" s="1120"/>
      <c r="C35" s="1120"/>
      <c r="D35" s="1146"/>
      <c r="E35" s="1362"/>
      <c r="F35" s="1379"/>
      <c r="G35" s="1146"/>
      <c r="H35" s="1105"/>
      <c r="I35" s="1146"/>
      <c r="J35" s="1105"/>
      <c r="K35" s="580"/>
      <c r="L35" s="581"/>
      <c r="M35" s="582"/>
      <c r="N35" s="558"/>
      <c r="O35" s="563">
        <f t="shared" si="7"/>
        <v>0</v>
      </c>
      <c r="P35" s="1382"/>
      <c r="Q35" s="1382"/>
      <c r="R35" s="1105"/>
      <c r="S35" s="1083"/>
      <c r="T35" s="1113"/>
      <c r="U35" s="2"/>
    </row>
    <row r="36" spans="1:21" s="1" customFormat="1" ht="15.75" customHeight="1">
      <c r="A36" s="1373"/>
      <c r="B36" s="1120"/>
      <c r="C36" s="1120"/>
      <c r="D36" s="1146"/>
      <c r="E36" s="1362"/>
      <c r="F36" s="1379"/>
      <c r="G36" s="1146"/>
      <c r="H36" s="1105"/>
      <c r="I36" s="1146"/>
      <c r="J36" s="1105"/>
      <c r="K36" s="580"/>
      <c r="L36" s="581"/>
      <c r="M36" s="582"/>
      <c r="N36" s="558"/>
      <c r="O36" s="563">
        <f t="shared" si="7"/>
        <v>0</v>
      </c>
      <c r="P36" s="1382"/>
      <c r="Q36" s="1382"/>
      <c r="R36" s="1105"/>
      <c r="S36" s="1083"/>
      <c r="T36" s="1113"/>
      <c r="U36" s="2"/>
    </row>
    <row r="37" spans="1:21" s="1" customFormat="1" ht="15.75" customHeight="1">
      <c r="A37" s="1374"/>
      <c r="B37" s="1121"/>
      <c r="C37" s="1121"/>
      <c r="D37" s="1147"/>
      <c r="E37" s="1362"/>
      <c r="F37" s="1380"/>
      <c r="G37" s="1147"/>
      <c r="H37" s="1105"/>
      <c r="I37" s="1147"/>
      <c r="J37" s="1105"/>
      <c r="K37" s="580"/>
      <c r="L37" s="581"/>
      <c r="M37" s="581"/>
      <c r="N37" s="558"/>
      <c r="O37" s="563">
        <f t="shared" si="7"/>
        <v>0</v>
      </c>
      <c r="P37" s="1383"/>
      <c r="Q37" s="1383"/>
      <c r="R37" s="1105"/>
      <c r="S37" s="1083"/>
      <c r="T37" s="1114"/>
      <c r="U37" s="2"/>
    </row>
    <row r="38" spans="1:21" s="1" customFormat="1" ht="12.75" customHeight="1">
      <c r="A38" s="1086">
        <f>+A33+1</f>
        <v>3</v>
      </c>
      <c r="B38" s="1088" t="s">
        <v>9</v>
      </c>
      <c r="C38" s="1088" t="s">
        <v>3429</v>
      </c>
      <c r="D38" s="1089" t="s">
        <v>30</v>
      </c>
      <c r="E38" s="1362">
        <v>1</v>
      </c>
      <c r="F38" s="1358">
        <f>H38+J38+R38</f>
        <v>10.256370000000002</v>
      </c>
      <c r="G38" s="1089">
        <v>1.04</v>
      </c>
      <c r="H38" s="1105">
        <f t="shared" si="4"/>
        <v>2.5567776000000002</v>
      </c>
      <c r="I38" s="1089">
        <v>0.06</v>
      </c>
      <c r="J38" s="1105">
        <f t="shared" si="5"/>
        <v>0.18288599999999999</v>
      </c>
      <c r="K38" s="580" t="s">
        <v>3430</v>
      </c>
      <c r="L38" s="581" t="s">
        <v>30</v>
      </c>
      <c r="M38" s="581">
        <v>1</v>
      </c>
      <c r="N38" s="558">
        <v>6.2</v>
      </c>
      <c r="O38" s="563">
        <f t="shared" si="7"/>
        <v>6.2</v>
      </c>
      <c r="P38" s="1140">
        <f>E38*F38</f>
        <v>10.256370000000002</v>
      </c>
      <c r="Q38" s="1140">
        <f>SUM(O38:O42)</f>
        <v>6.2</v>
      </c>
      <c r="R38" s="1105">
        <f t="shared" si="6"/>
        <v>7.5167064000000021</v>
      </c>
      <c r="S38" s="1083" t="s">
        <v>3431</v>
      </c>
      <c r="T38" s="1081" t="s">
        <v>3169</v>
      </c>
      <c r="U38" s="2"/>
    </row>
    <row r="39" spans="1:21" s="1" customFormat="1">
      <c r="A39" s="1086"/>
      <c r="B39" s="1088"/>
      <c r="C39" s="1088"/>
      <c r="D39" s="1089"/>
      <c r="E39" s="1362"/>
      <c r="F39" s="1358"/>
      <c r="G39" s="1089"/>
      <c r="H39" s="1105"/>
      <c r="I39" s="1089"/>
      <c r="J39" s="1105"/>
      <c r="K39" s="580"/>
      <c r="L39" s="581"/>
      <c r="M39" s="581"/>
      <c r="N39" s="558"/>
      <c r="O39" s="563">
        <f t="shared" si="7"/>
        <v>0</v>
      </c>
      <c r="P39" s="1140"/>
      <c r="Q39" s="1140"/>
      <c r="R39" s="1105"/>
      <c r="S39" s="1083"/>
      <c r="T39" s="1081"/>
      <c r="U39" s="2"/>
    </row>
    <row r="40" spans="1:21" s="1" customFormat="1">
      <c r="A40" s="1086"/>
      <c r="B40" s="1088"/>
      <c r="C40" s="1088"/>
      <c r="D40" s="1089"/>
      <c r="E40" s="1362"/>
      <c r="F40" s="1358"/>
      <c r="G40" s="1089"/>
      <c r="H40" s="1105"/>
      <c r="I40" s="1089"/>
      <c r="J40" s="1105"/>
      <c r="K40" s="580"/>
      <c r="L40" s="581"/>
      <c r="M40" s="582"/>
      <c r="N40" s="558"/>
      <c r="O40" s="563">
        <f t="shared" si="7"/>
        <v>0</v>
      </c>
      <c r="P40" s="1140"/>
      <c r="Q40" s="1140"/>
      <c r="R40" s="1105"/>
      <c r="S40" s="1083"/>
      <c r="T40" s="1081"/>
      <c r="U40" s="2"/>
    </row>
    <row r="41" spans="1:21" s="1" customFormat="1">
      <c r="A41" s="1086"/>
      <c r="B41" s="1088"/>
      <c r="C41" s="1088"/>
      <c r="D41" s="1089"/>
      <c r="E41" s="1362"/>
      <c r="F41" s="1358"/>
      <c r="G41" s="1089"/>
      <c r="H41" s="1105"/>
      <c r="I41" s="1089"/>
      <c r="J41" s="1105"/>
      <c r="K41" s="580"/>
      <c r="L41" s="581"/>
      <c r="M41" s="582"/>
      <c r="N41" s="558"/>
      <c r="O41" s="563">
        <f t="shared" si="7"/>
        <v>0</v>
      </c>
      <c r="P41" s="1140"/>
      <c r="Q41" s="1140"/>
      <c r="R41" s="1105"/>
      <c r="S41" s="1083"/>
      <c r="T41" s="1081"/>
      <c r="U41" s="2"/>
    </row>
    <row r="42" spans="1:21" s="1" customFormat="1">
      <c r="A42" s="1086"/>
      <c r="B42" s="1088"/>
      <c r="C42" s="1088"/>
      <c r="D42" s="1089"/>
      <c r="E42" s="1362"/>
      <c r="F42" s="1358"/>
      <c r="G42" s="1089"/>
      <c r="H42" s="1105"/>
      <c r="I42" s="1089"/>
      <c r="J42" s="1105"/>
      <c r="K42" s="580"/>
      <c r="L42" s="581"/>
      <c r="M42" s="581"/>
      <c r="N42" s="558"/>
      <c r="O42" s="563">
        <f t="shared" si="7"/>
        <v>0</v>
      </c>
      <c r="P42" s="1140"/>
      <c r="Q42" s="1140"/>
      <c r="R42" s="1105"/>
      <c r="S42" s="1083"/>
      <c r="T42" s="1081"/>
      <c r="U42" s="2"/>
    </row>
    <row r="43" spans="1:21" s="1" customFormat="1" ht="12.75" customHeight="1">
      <c r="A43" s="1086">
        <f t="shared" ref="A43" si="8">+A38+1</f>
        <v>4</v>
      </c>
      <c r="B43" s="1375" t="s">
        <v>8</v>
      </c>
      <c r="C43" s="1088" t="s">
        <v>2703</v>
      </c>
      <c r="D43" s="1091" t="s">
        <v>30</v>
      </c>
      <c r="E43" s="1362">
        <v>5</v>
      </c>
      <c r="F43" s="1378">
        <f>H43+J43+R43</f>
        <v>4.3860251239999997</v>
      </c>
      <c r="G43" s="1091">
        <v>0.9</v>
      </c>
      <c r="H43" s="1105">
        <f t="shared" si="4"/>
        <v>2.212596</v>
      </c>
      <c r="I43" s="1091">
        <v>0.05</v>
      </c>
      <c r="J43" s="1105">
        <f t="shared" si="5"/>
        <v>0.15240500000000001</v>
      </c>
      <c r="K43" s="580" t="s">
        <v>2737</v>
      </c>
      <c r="L43" s="581" t="s">
        <v>30</v>
      </c>
      <c r="M43" s="581">
        <v>1</v>
      </c>
      <c r="N43" s="558">
        <v>1.667</v>
      </c>
      <c r="O43" s="563">
        <f>M43*N43</f>
        <v>1.667</v>
      </c>
      <c r="P43" s="1381">
        <f>E43*F43</f>
        <v>21.930125619999998</v>
      </c>
      <c r="Q43" s="1381">
        <f>SUM(O43:O47)</f>
        <v>1.667</v>
      </c>
      <c r="R43" s="1105">
        <f t="shared" si="6"/>
        <v>2.0210241240000002</v>
      </c>
      <c r="S43" s="1083" t="s">
        <v>3735</v>
      </c>
      <c r="T43" s="1112" t="s">
        <v>3169</v>
      </c>
      <c r="U43" s="2"/>
    </row>
    <row r="44" spans="1:21" s="1" customFormat="1">
      <c r="A44" s="1086"/>
      <c r="B44" s="1376"/>
      <c r="C44" s="1088"/>
      <c r="D44" s="1146"/>
      <c r="E44" s="1362"/>
      <c r="F44" s="1379"/>
      <c r="G44" s="1146"/>
      <c r="H44" s="1105"/>
      <c r="I44" s="1146"/>
      <c r="J44" s="1105"/>
      <c r="K44" s="580"/>
      <c r="L44" s="581"/>
      <c r="M44" s="581"/>
      <c r="N44" s="558"/>
      <c r="O44" s="563">
        <f>M44*N44</f>
        <v>0</v>
      </c>
      <c r="P44" s="1382"/>
      <c r="Q44" s="1382"/>
      <c r="R44" s="1105"/>
      <c r="S44" s="1083"/>
      <c r="T44" s="1113"/>
      <c r="U44" s="2"/>
    </row>
    <row r="45" spans="1:21" s="1" customFormat="1">
      <c r="A45" s="1086"/>
      <c r="B45" s="1376"/>
      <c r="C45" s="1088"/>
      <c r="D45" s="1146"/>
      <c r="E45" s="1362"/>
      <c r="F45" s="1379"/>
      <c r="G45" s="1146"/>
      <c r="H45" s="1105"/>
      <c r="I45" s="1146"/>
      <c r="J45" s="1105"/>
      <c r="K45" s="580"/>
      <c r="L45" s="581"/>
      <c r="M45" s="582"/>
      <c r="N45" s="558"/>
      <c r="O45" s="563">
        <f>M45*N45</f>
        <v>0</v>
      </c>
      <c r="P45" s="1382"/>
      <c r="Q45" s="1382"/>
      <c r="R45" s="1105"/>
      <c r="S45" s="1083"/>
      <c r="T45" s="1113"/>
      <c r="U45" s="2"/>
    </row>
    <row r="46" spans="1:21" s="1" customFormat="1">
      <c r="A46" s="1086"/>
      <c r="B46" s="1376"/>
      <c r="C46" s="1088"/>
      <c r="D46" s="1146"/>
      <c r="E46" s="1362"/>
      <c r="F46" s="1379"/>
      <c r="G46" s="1146"/>
      <c r="H46" s="1105"/>
      <c r="I46" s="1146"/>
      <c r="J46" s="1105"/>
      <c r="K46" s="580"/>
      <c r="L46" s="581"/>
      <c r="M46" s="582"/>
      <c r="N46" s="558"/>
      <c r="O46" s="563"/>
      <c r="P46" s="1382"/>
      <c r="Q46" s="1382"/>
      <c r="R46" s="1105"/>
      <c r="S46" s="1083"/>
      <c r="T46" s="1113"/>
      <c r="U46" s="2"/>
    </row>
    <row r="47" spans="1:21" s="1" customFormat="1">
      <c r="A47" s="1086"/>
      <c r="B47" s="1377"/>
      <c r="C47" s="1088"/>
      <c r="D47" s="1147"/>
      <c r="E47" s="1362"/>
      <c r="F47" s="1380"/>
      <c r="G47" s="1147"/>
      <c r="H47" s="1105"/>
      <c r="I47" s="1147"/>
      <c r="J47" s="1105"/>
      <c r="K47" s="580"/>
      <c r="L47" s="581"/>
      <c r="M47" s="581"/>
      <c r="N47" s="558"/>
      <c r="O47" s="563">
        <f>M47*N47</f>
        <v>0</v>
      </c>
      <c r="P47" s="1383"/>
      <c r="Q47" s="1383"/>
      <c r="R47" s="1105"/>
      <c r="S47" s="1083"/>
      <c r="T47" s="1114"/>
      <c r="U47" s="2"/>
    </row>
    <row r="48" spans="1:21" s="1" customFormat="1" ht="12.75" customHeight="1">
      <c r="A48" s="1086">
        <f t="shared" ref="A48" si="9">+A43+1</f>
        <v>5</v>
      </c>
      <c r="B48" s="1375" t="s">
        <v>8</v>
      </c>
      <c r="C48" s="1088" t="s">
        <v>2704</v>
      </c>
      <c r="D48" s="1091" t="s">
        <v>30</v>
      </c>
      <c r="E48" s="1362">
        <v>6</v>
      </c>
      <c r="F48" s="1378">
        <f>H48+J48+R48</f>
        <v>4.1835590000000007</v>
      </c>
      <c r="G48" s="1091">
        <v>0.9</v>
      </c>
      <c r="H48" s="1105">
        <f t="shared" si="4"/>
        <v>2.212596</v>
      </c>
      <c r="I48" s="1091">
        <v>0.05</v>
      </c>
      <c r="J48" s="1105">
        <f t="shared" si="5"/>
        <v>0.15240500000000001</v>
      </c>
      <c r="K48" s="580" t="s">
        <v>2705</v>
      </c>
      <c r="L48" s="581" t="s">
        <v>30</v>
      </c>
      <c r="M48" s="581">
        <v>1</v>
      </c>
      <c r="N48" s="558">
        <v>1.5</v>
      </c>
      <c r="O48" s="563">
        <f>M48*N48</f>
        <v>1.5</v>
      </c>
      <c r="P48" s="1381">
        <f>E48*F48</f>
        <v>25.101354000000004</v>
      </c>
      <c r="Q48" s="1381">
        <f>SUM(O48:O52)</f>
        <v>1.5</v>
      </c>
      <c r="R48" s="1105">
        <f t="shared" si="6"/>
        <v>1.8185580000000003</v>
      </c>
      <c r="S48" s="1083" t="s">
        <v>3419</v>
      </c>
      <c r="T48" s="1112" t="s">
        <v>3169</v>
      </c>
      <c r="U48" s="2"/>
    </row>
    <row r="49" spans="1:21" s="1" customFormat="1">
      <c r="A49" s="1086"/>
      <c r="B49" s="1376"/>
      <c r="C49" s="1088"/>
      <c r="D49" s="1146"/>
      <c r="E49" s="1362"/>
      <c r="F49" s="1379"/>
      <c r="G49" s="1146"/>
      <c r="H49" s="1105"/>
      <c r="I49" s="1146"/>
      <c r="J49" s="1105"/>
      <c r="K49" s="580"/>
      <c r="L49" s="581"/>
      <c r="M49" s="581"/>
      <c r="N49" s="558"/>
      <c r="O49" s="563">
        <f>M49*N49</f>
        <v>0</v>
      </c>
      <c r="P49" s="1382"/>
      <c r="Q49" s="1382"/>
      <c r="R49" s="1105"/>
      <c r="S49" s="1083"/>
      <c r="T49" s="1113"/>
      <c r="U49" s="2"/>
    </row>
    <row r="50" spans="1:21" s="1" customFormat="1">
      <c r="A50" s="1086"/>
      <c r="B50" s="1376"/>
      <c r="C50" s="1088"/>
      <c r="D50" s="1146"/>
      <c r="E50" s="1362"/>
      <c r="F50" s="1379"/>
      <c r="G50" s="1146"/>
      <c r="H50" s="1105"/>
      <c r="I50" s="1146"/>
      <c r="J50" s="1105"/>
      <c r="K50" s="580"/>
      <c r="L50" s="581"/>
      <c r="M50" s="582"/>
      <c r="N50" s="558"/>
      <c r="O50" s="563">
        <f>M50*N50</f>
        <v>0</v>
      </c>
      <c r="P50" s="1382"/>
      <c r="Q50" s="1382"/>
      <c r="R50" s="1105"/>
      <c r="S50" s="1083"/>
      <c r="T50" s="1113"/>
      <c r="U50" s="2"/>
    </row>
    <row r="51" spans="1:21" s="1" customFormat="1">
      <c r="A51" s="1086"/>
      <c r="B51" s="1376"/>
      <c r="C51" s="1088"/>
      <c r="D51" s="1146"/>
      <c r="E51" s="1362"/>
      <c r="F51" s="1379"/>
      <c r="G51" s="1146"/>
      <c r="H51" s="1105"/>
      <c r="I51" s="1146"/>
      <c r="J51" s="1105"/>
      <c r="K51" s="580"/>
      <c r="L51" s="581"/>
      <c r="M51" s="582"/>
      <c r="N51" s="558"/>
      <c r="O51" s="563"/>
      <c r="P51" s="1382"/>
      <c r="Q51" s="1382"/>
      <c r="R51" s="1105"/>
      <c r="S51" s="1083"/>
      <c r="T51" s="1113"/>
      <c r="U51" s="2"/>
    </row>
    <row r="52" spans="1:21" s="1" customFormat="1">
      <c r="A52" s="1086"/>
      <c r="B52" s="1377"/>
      <c r="C52" s="1088"/>
      <c r="D52" s="1147"/>
      <c r="E52" s="1362"/>
      <c r="F52" s="1380"/>
      <c r="G52" s="1147"/>
      <c r="H52" s="1105"/>
      <c r="I52" s="1147"/>
      <c r="J52" s="1105"/>
      <c r="K52" s="580"/>
      <c r="L52" s="581"/>
      <c r="M52" s="581"/>
      <c r="N52" s="558"/>
      <c r="O52" s="563">
        <f>M52*N52</f>
        <v>0</v>
      </c>
      <c r="P52" s="1383"/>
      <c r="Q52" s="1383"/>
      <c r="R52" s="1105"/>
      <c r="S52" s="1083"/>
      <c r="T52" s="1114"/>
      <c r="U52" s="2"/>
    </row>
    <row r="53" spans="1:21" s="2" customFormat="1" ht="12.75" customHeight="1">
      <c r="A53" s="1086">
        <f t="shared" ref="A53" si="10">+A48+1</f>
        <v>6</v>
      </c>
      <c r="B53" s="1088" t="s">
        <v>8</v>
      </c>
      <c r="C53" s="1088" t="s">
        <v>3432</v>
      </c>
      <c r="D53" s="1089" t="s">
        <v>30</v>
      </c>
      <c r="E53" s="1362">
        <v>3</v>
      </c>
      <c r="F53" s="1358">
        <f>H53+J53+R53</f>
        <v>6.1536635000000004</v>
      </c>
      <c r="G53" s="1089">
        <v>0.9</v>
      </c>
      <c r="H53" s="1105">
        <f t="shared" ref="H53" si="11">G53*$P$9/1000</f>
        <v>2.212596</v>
      </c>
      <c r="I53" s="1089">
        <v>0.05</v>
      </c>
      <c r="J53" s="1105">
        <f t="shared" ref="J53" si="12">I53*$P$10/1000</f>
        <v>0.15240500000000001</v>
      </c>
      <c r="K53" s="580" t="s">
        <v>3433</v>
      </c>
      <c r="L53" s="581" t="s">
        <v>30</v>
      </c>
      <c r="M53" s="581">
        <v>1</v>
      </c>
      <c r="N53" s="558">
        <v>3.125</v>
      </c>
      <c r="O53" s="563">
        <f t="shared" ref="O53:O57" si="13">M53*N53</f>
        <v>3.125</v>
      </c>
      <c r="P53" s="1140">
        <f>E53*F53</f>
        <v>18.460990500000001</v>
      </c>
      <c r="Q53" s="1140">
        <f>SUM(O53:O57)</f>
        <v>3.125</v>
      </c>
      <c r="R53" s="1105">
        <f t="shared" si="6"/>
        <v>3.7886625000000005</v>
      </c>
      <c r="S53" s="1083" t="s">
        <v>3434</v>
      </c>
      <c r="T53" s="1081" t="s">
        <v>3169</v>
      </c>
    </row>
    <row r="54" spans="1:21" s="2" customFormat="1">
      <c r="A54" s="1086"/>
      <c r="B54" s="1088"/>
      <c r="C54" s="1088"/>
      <c r="D54" s="1089"/>
      <c r="E54" s="1362"/>
      <c r="F54" s="1358"/>
      <c r="G54" s="1089"/>
      <c r="H54" s="1105"/>
      <c r="I54" s="1089"/>
      <c r="J54" s="1105"/>
      <c r="K54" s="580"/>
      <c r="L54" s="581"/>
      <c r="M54" s="581"/>
      <c r="N54" s="558"/>
      <c r="O54" s="563">
        <f t="shared" si="13"/>
        <v>0</v>
      </c>
      <c r="P54" s="1140"/>
      <c r="Q54" s="1140"/>
      <c r="R54" s="1105"/>
      <c r="S54" s="1083"/>
      <c r="T54" s="1081"/>
    </row>
    <row r="55" spans="1:21" s="2" customFormat="1">
      <c r="A55" s="1086"/>
      <c r="B55" s="1088"/>
      <c r="C55" s="1088"/>
      <c r="D55" s="1089"/>
      <c r="E55" s="1362"/>
      <c r="F55" s="1358"/>
      <c r="G55" s="1089"/>
      <c r="H55" s="1105"/>
      <c r="I55" s="1089"/>
      <c r="J55" s="1105"/>
      <c r="K55" s="580"/>
      <c r="L55" s="581"/>
      <c r="M55" s="582"/>
      <c r="N55" s="558"/>
      <c r="O55" s="563">
        <f t="shared" si="13"/>
        <v>0</v>
      </c>
      <c r="P55" s="1140"/>
      <c r="Q55" s="1140"/>
      <c r="R55" s="1105"/>
      <c r="S55" s="1083"/>
      <c r="T55" s="1081"/>
    </row>
    <row r="56" spans="1:21" s="2" customFormat="1">
      <c r="A56" s="1086"/>
      <c r="B56" s="1088"/>
      <c r="C56" s="1088"/>
      <c r="D56" s="1089"/>
      <c r="E56" s="1362"/>
      <c r="F56" s="1358"/>
      <c r="G56" s="1089"/>
      <c r="H56" s="1105"/>
      <c r="I56" s="1089"/>
      <c r="J56" s="1105"/>
      <c r="K56" s="580"/>
      <c r="L56" s="581"/>
      <c r="M56" s="582"/>
      <c r="N56" s="558"/>
      <c r="O56" s="563">
        <f t="shared" si="13"/>
        <v>0</v>
      </c>
      <c r="P56" s="1140"/>
      <c r="Q56" s="1140"/>
      <c r="R56" s="1105"/>
      <c r="S56" s="1083"/>
      <c r="T56" s="1081"/>
    </row>
    <row r="57" spans="1:21" s="2" customFormat="1">
      <c r="A57" s="1086"/>
      <c r="B57" s="1088"/>
      <c r="C57" s="1088"/>
      <c r="D57" s="1089"/>
      <c r="E57" s="1362"/>
      <c r="F57" s="1358"/>
      <c r="G57" s="1089"/>
      <c r="H57" s="1105"/>
      <c r="I57" s="1089"/>
      <c r="J57" s="1105"/>
      <c r="K57" s="580"/>
      <c r="L57" s="581"/>
      <c r="M57" s="581"/>
      <c r="N57" s="558"/>
      <c r="O57" s="563">
        <f t="shared" si="13"/>
        <v>0</v>
      </c>
      <c r="P57" s="1140"/>
      <c r="Q57" s="1140"/>
      <c r="R57" s="1105"/>
      <c r="S57" s="1083"/>
      <c r="T57" s="1081"/>
    </row>
    <row r="58" spans="1:21" s="315" customFormat="1" ht="6.75" customHeight="1">
      <c r="A58" s="1411"/>
      <c r="B58" s="1396"/>
      <c r="C58" s="1399" t="s">
        <v>3801</v>
      </c>
      <c r="D58" s="1414"/>
      <c r="E58" s="1362"/>
      <c r="F58" s="1420"/>
      <c r="G58" s="1417"/>
      <c r="H58" s="1105">
        <f>G58*$P$9/1000</f>
        <v>0</v>
      </c>
      <c r="I58" s="1417"/>
      <c r="J58" s="1105">
        <f>I58*$P$10/1000</f>
        <v>0</v>
      </c>
      <c r="K58" s="573"/>
      <c r="L58" s="571"/>
      <c r="M58" s="439"/>
      <c r="N58" s="439"/>
      <c r="O58" s="572"/>
      <c r="P58" s="1420"/>
      <c r="Q58" s="1420"/>
      <c r="R58" s="1105">
        <f>Q58*1.02*1.05*$R$15</f>
        <v>0</v>
      </c>
      <c r="S58" s="1393" t="s">
        <v>3737</v>
      </c>
      <c r="T58" s="1390"/>
    </row>
    <row r="59" spans="1:21" s="315" customFormat="1" ht="6.75" customHeight="1">
      <c r="A59" s="1412"/>
      <c r="B59" s="1397"/>
      <c r="C59" s="1400"/>
      <c r="D59" s="1415"/>
      <c r="E59" s="1362"/>
      <c r="F59" s="1421"/>
      <c r="G59" s="1418"/>
      <c r="H59" s="1105"/>
      <c r="I59" s="1418"/>
      <c r="J59" s="1105"/>
      <c r="K59" s="575"/>
      <c r="L59" s="312"/>
      <c r="M59" s="312"/>
      <c r="N59" s="312"/>
      <c r="O59" s="574"/>
      <c r="P59" s="1421"/>
      <c r="Q59" s="1421"/>
      <c r="R59" s="1105"/>
      <c r="S59" s="1394"/>
      <c r="T59" s="1391"/>
    </row>
    <row r="60" spans="1:21" s="315" customFormat="1" ht="6.75" customHeight="1">
      <c r="A60" s="1412"/>
      <c r="B60" s="1397"/>
      <c r="C60" s="1400"/>
      <c r="D60" s="1415"/>
      <c r="E60" s="1362"/>
      <c r="F60" s="1421"/>
      <c r="G60" s="1418"/>
      <c r="H60" s="1105"/>
      <c r="I60" s="1418"/>
      <c r="J60" s="1105"/>
      <c r="K60" s="575"/>
      <c r="L60" s="312"/>
      <c r="M60" s="312"/>
      <c r="N60" s="312"/>
      <c r="O60" s="574"/>
      <c r="P60" s="1421"/>
      <c r="Q60" s="1421"/>
      <c r="R60" s="1105"/>
      <c r="S60" s="1394"/>
      <c r="T60" s="1391"/>
    </row>
    <row r="61" spans="1:21" s="315" customFormat="1" ht="6.75" customHeight="1">
      <c r="A61" s="1412"/>
      <c r="B61" s="1397"/>
      <c r="C61" s="1400"/>
      <c r="D61" s="1415"/>
      <c r="E61" s="1362"/>
      <c r="F61" s="1421"/>
      <c r="G61" s="1418"/>
      <c r="H61" s="1105"/>
      <c r="I61" s="1418"/>
      <c r="J61" s="1105"/>
      <c r="K61" s="575"/>
      <c r="L61" s="312"/>
      <c r="M61" s="312"/>
      <c r="N61" s="312"/>
      <c r="O61" s="574"/>
      <c r="P61" s="1421"/>
      <c r="Q61" s="1421"/>
      <c r="R61" s="1105"/>
      <c r="S61" s="1394"/>
      <c r="T61" s="1391"/>
    </row>
    <row r="62" spans="1:21" s="315" customFormat="1" ht="6.75" customHeight="1">
      <c r="A62" s="1413"/>
      <c r="B62" s="1398"/>
      <c r="C62" s="1401"/>
      <c r="D62" s="1416"/>
      <c r="E62" s="1362"/>
      <c r="F62" s="1422"/>
      <c r="G62" s="1419"/>
      <c r="H62" s="1105"/>
      <c r="I62" s="1419"/>
      <c r="J62" s="1105"/>
      <c r="K62" s="577"/>
      <c r="L62" s="313"/>
      <c r="M62" s="313"/>
      <c r="N62" s="313"/>
      <c r="O62" s="576"/>
      <c r="P62" s="1422"/>
      <c r="Q62" s="1422"/>
      <c r="R62" s="1105"/>
      <c r="S62" s="1395"/>
      <c r="T62" s="1392"/>
    </row>
    <row r="63" spans="1:21" s="2" customFormat="1" ht="15.75" customHeight="1">
      <c r="A63" s="1361">
        <f>+A53+1</f>
        <v>7</v>
      </c>
      <c r="B63" s="1426" t="s">
        <v>2739</v>
      </c>
      <c r="C63" s="1088" t="s">
        <v>2707</v>
      </c>
      <c r="D63" s="1428" t="s">
        <v>19</v>
      </c>
      <c r="E63" s="1362">
        <v>1</v>
      </c>
      <c r="F63" s="1105">
        <f>H63+J63+R63</f>
        <v>40.702448400000002</v>
      </c>
      <c r="G63" s="1090">
        <v>3.66</v>
      </c>
      <c r="H63" s="1105">
        <f>G63*$P$9/1000</f>
        <v>8.9978904000000011</v>
      </c>
      <c r="I63" s="1090">
        <v>0.06</v>
      </c>
      <c r="J63" s="1105">
        <f>I63*$P$10/1000</f>
        <v>0.18288599999999999</v>
      </c>
      <c r="K63" s="329" t="s">
        <v>3186</v>
      </c>
      <c r="L63" s="539" t="s">
        <v>19</v>
      </c>
      <c r="M63" s="539">
        <v>1</v>
      </c>
      <c r="N63" s="539">
        <v>26</v>
      </c>
      <c r="O63" s="432">
        <f t="shared" ref="O63:O72" si="14">M63*N63</f>
        <v>26</v>
      </c>
      <c r="P63" s="1105">
        <f>E63*F63</f>
        <v>40.702448400000002</v>
      </c>
      <c r="Q63" s="1105">
        <f>SUM(O63:O67)</f>
        <v>26</v>
      </c>
      <c r="R63" s="1105">
        <f>Q63*1.02*1.05*$R$15</f>
        <v>31.521672000000002</v>
      </c>
      <c r="S63" s="1083" t="s">
        <v>3420</v>
      </c>
      <c r="T63" s="1081" t="s">
        <v>3169</v>
      </c>
    </row>
    <row r="64" spans="1:21" s="2" customFormat="1" ht="15.75" customHeight="1">
      <c r="A64" s="1361"/>
      <c r="B64" s="1427"/>
      <c r="C64" s="1088"/>
      <c r="D64" s="1428"/>
      <c r="E64" s="1362"/>
      <c r="F64" s="1105"/>
      <c r="G64" s="1090"/>
      <c r="H64" s="1105"/>
      <c r="I64" s="1090"/>
      <c r="J64" s="1105"/>
      <c r="K64" s="329"/>
      <c r="L64" s="539"/>
      <c r="M64" s="539"/>
      <c r="N64" s="539"/>
      <c r="O64" s="432">
        <f t="shared" si="14"/>
        <v>0</v>
      </c>
      <c r="P64" s="1105"/>
      <c r="Q64" s="1105"/>
      <c r="R64" s="1105"/>
      <c r="S64" s="1083"/>
      <c r="T64" s="1081"/>
    </row>
    <row r="65" spans="1:21" s="2" customFormat="1" ht="15.75" customHeight="1">
      <c r="A65" s="1361"/>
      <c r="B65" s="1427"/>
      <c r="C65" s="1088"/>
      <c r="D65" s="1428"/>
      <c r="E65" s="1362"/>
      <c r="F65" s="1105"/>
      <c r="G65" s="1090"/>
      <c r="H65" s="1105"/>
      <c r="I65" s="1090"/>
      <c r="J65" s="1105"/>
      <c r="K65" s="329"/>
      <c r="L65" s="539"/>
      <c r="M65" s="539"/>
      <c r="N65" s="539"/>
      <c r="O65" s="432">
        <f t="shared" si="14"/>
        <v>0</v>
      </c>
      <c r="P65" s="1105"/>
      <c r="Q65" s="1105"/>
      <c r="R65" s="1105"/>
      <c r="S65" s="1083"/>
      <c r="T65" s="1081"/>
    </row>
    <row r="66" spans="1:21" s="2" customFormat="1" ht="15.75" customHeight="1">
      <c r="A66" s="1361"/>
      <c r="B66" s="1427"/>
      <c r="C66" s="1088"/>
      <c r="D66" s="1428"/>
      <c r="E66" s="1362"/>
      <c r="F66" s="1105"/>
      <c r="G66" s="1090"/>
      <c r="H66" s="1105"/>
      <c r="I66" s="1090"/>
      <c r="J66" s="1105"/>
      <c r="K66" s="329"/>
      <c r="L66" s="539"/>
      <c r="M66" s="539"/>
      <c r="N66" s="539"/>
      <c r="O66" s="432">
        <f t="shared" si="14"/>
        <v>0</v>
      </c>
      <c r="P66" s="1105"/>
      <c r="Q66" s="1105"/>
      <c r="R66" s="1105"/>
      <c r="S66" s="1083"/>
      <c r="T66" s="1081"/>
    </row>
    <row r="67" spans="1:21" s="2" customFormat="1" ht="15.75" customHeight="1">
      <c r="A67" s="1361"/>
      <c r="B67" s="1427"/>
      <c r="C67" s="1088"/>
      <c r="D67" s="1428"/>
      <c r="E67" s="1362"/>
      <c r="F67" s="1105"/>
      <c r="G67" s="1090"/>
      <c r="H67" s="1105"/>
      <c r="I67" s="1090"/>
      <c r="J67" s="1105"/>
      <c r="K67" s="329"/>
      <c r="L67" s="539"/>
      <c r="M67" s="539"/>
      <c r="N67" s="539"/>
      <c r="O67" s="432">
        <f t="shared" si="14"/>
        <v>0</v>
      </c>
      <c r="P67" s="1105"/>
      <c r="Q67" s="1105"/>
      <c r="R67" s="1105"/>
      <c r="S67" s="1083"/>
      <c r="T67" s="1081"/>
    </row>
    <row r="68" spans="1:21" s="2" customFormat="1" ht="12.75" customHeight="1">
      <c r="A68" s="1086">
        <f>+A63+1</f>
        <v>8</v>
      </c>
      <c r="B68" s="1088" t="s">
        <v>9</v>
      </c>
      <c r="C68" s="1088" t="s">
        <v>3429</v>
      </c>
      <c r="D68" s="1089" t="s">
        <v>30</v>
      </c>
      <c r="E68" s="1362">
        <v>1</v>
      </c>
      <c r="F68" s="1358">
        <f>H68+J68+R68</f>
        <v>10.256370000000002</v>
      </c>
      <c r="G68" s="1089">
        <v>1.04</v>
      </c>
      <c r="H68" s="1105">
        <f t="shared" ref="H68" si="15">G68*$P$9/1000</f>
        <v>2.5567776000000002</v>
      </c>
      <c r="I68" s="1089">
        <v>0.06</v>
      </c>
      <c r="J68" s="1105">
        <f t="shared" ref="J68" si="16">I68*$P$10/1000</f>
        <v>0.18288599999999999</v>
      </c>
      <c r="K68" s="580" t="s">
        <v>3430</v>
      </c>
      <c r="L68" s="581" t="s">
        <v>30</v>
      </c>
      <c r="M68" s="581">
        <v>1</v>
      </c>
      <c r="N68" s="558">
        <v>6.2</v>
      </c>
      <c r="O68" s="563">
        <f t="shared" si="14"/>
        <v>6.2</v>
      </c>
      <c r="P68" s="1140">
        <f>E68*F68</f>
        <v>10.256370000000002</v>
      </c>
      <c r="Q68" s="1140">
        <f>SUM(O68:O72)</f>
        <v>6.2</v>
      </c>
      <c r="R68" s="1105">
        <f>Q68*1.02*1.05*$R$15</f>
        <v>7.5167064000000021</v>
      </c>
      <c r="S68" s="1083" t="s">
        <v>3431</v>
      </c>
      <c r="T68" s="1081" t="s">
        <v>3169</v>
      </c>
    </row>
    <row r="69" spans="1:21" s="2" customFormat="1">
      <c r="A69" s="1086"/>
      <c r="B69" s="1088"/>
      <c r="C69" s="1088"/>
      <c r="D69" s="1089"/>
      <c r="E69" s="1362"/>
      <c r="F69" s="1358"/>
      <c r="G69" s="1089"/>
      <c r="H69" s="1105"/>
      <c r="I69" s="1089"/>
      <c r="J69" s="1105"/>
      <c r="K69" s="580"/>
      <c r="L69" s="581"/>
      <c r="M69" s="581"/>
      <c r="N69" s="558"/>
      <c r="O69" s="563">
        <f t="shared" si="14"/>
        <v>0</v>
      </c>
      <c r="P69" s="1140"/>
      <c r="Q69" s="1140"/>
      <c r="R69" s="1105"/>
      <c r="S69" s="1083"/>
      <c r="T69" s="1081"/>
    </row>
    <row r="70" spans="1:21" s="2" customFormat="1">
      <c r="A70" s="1086"/>
      <c r="B70" s="1088"/>
      <c r="C70" s="1088"/>
      <c r="D70" s="1089"/>
      <c r="E70" s="1362"/>
      <c r="F70" s="1358"/>
      <c r="G70" s="1089"/>
      <c r="H70" s="1105"/>
      <c r="I70" s="1089"/>
      <c r="J70" s="1105"/>
      <c r="K70" s="580"/>
      <c r="L70" s="581"/>
      <c r="M70" s="582"/>
      <c r="N70" s="558"/>
      <c r="O70" s="563">
        <f t="shared" si="14"/>
        <v>0</v>
      </c>
      <c r="P70" s="1140"/>
      <c r="Q70" s="1140"/>
      <c r="R70" s="1105"/>
      <c r="S70" s="1083"/>
      <c r="T70" s="1081"/>
    </row>
    <row r="71" spans="1:21" s="2" customFormat="1">
      <c r="A71" s="1086"/>
      <c r="B71" s="1088"/>
      <c r="C71" s="1088"/>
      <c r="D71" s="1089"/>
      <c r="E71" s="1362"/>
      <c r="F71" s="1358"/>
      <c r="G71" s="1089"/>
      <c r="H71" s="1105"/>
      <c r="I71" s="1089"/>
      <c r="J71" s="1105"/>
      <c r="K71" s="580"/>
      <c r="L71" s="581"/>
      <c r="M71" s="582"/>
      <c r="N71" s="558"/>
      <c r="O71" s="563">
        <f t="shared" si="14"/>
        <v>0</v>
      </c>
      <c r="P71" s="1140"/>
      <c r="Q71" s="1140"/>
      <c r="R71" s="1105"/>
      <c r="S71" s="1083"/>
      <c r="T71" s="1081"/>
    </row>
    <row r="72" spans="1:21" s="2" customFormat="1">
      <c r="A72" s="1086"/>
      <c r="B72" s="1088"/>
      <c r="C72" s="1088"/>
      <c r="D72" s="1089"/>
      <c r="E72" s="1362"/>
      <c r="F72" s="1358"/>
      <c r="G72" s="1089"/>
      <c r="H72" s="1105"/>
      <c r="I72" s="1089"/>
      <c r="J72" s="1105"/>
      <c r="K72" s="580"/>
      <c r="L72" s="581"/>
      <c r="M72" s="581"/>
      <c r="N72" s="558"/>
      <c r="O72" s="563">
        <f t="shared" si="14"/>
        <v>0</v>
      </c>
      <c r="P72" s="1140"/>
      <c r="Q72" s="1140"/>
      <c r="R72" s="1105"/>
      <c r="S72" s="1083"/>
      <c r="T72" s="1081"/>
    </row>
    <row r="73" spans="1:21" s="1" customFormat="1" ht="12.75" customHeight="1">
      <c r="A73" s="1086">
        <f>+A68+1</f>
        <v>9</v>
      </c>
      <c r="B73" s="1375" t="s">
        <v>8</v>
      </c>
      <c r="C73" s="1088" t="s">
        <v>2703</v>
      </c>
      <c r="D73" s="1091" t="s">
        <v>30</v>
      </c>
      <c r="E73" s="1362">
        <v>2</v>
      </c>
      <c r="F73" s="1378">
        <f>H73+J73+R73</f>
        <v>4.3860251239999997</v>
      </c>
      <c r="G73" s="1091">
        <v>0.9</v>
      </c>
      <c r="H73" s="1105">
        <f>G73*$P$9/1000</f>
        <v>2.212596</v>
      </c>
      <c r="I73" s="1091">
        <v>0.05</v>
      </c>
      <c r="J73" s="1105">
        <f>I73*$P$10/1000</f>
        <v>0.15240500000000001</v>
      </c>
      <c r="K73" s="580" t="s">
        <v>2737</v>
      </c>
      <c r="L73" s="581" t="s">
        <v>30</v>
      </c>
      <c r="M73" s="581">
        <v>1</v>
      </c>
      <c r="N73" s="558">
        <v>1.667</v>
      </c>
      <c r="O73" s="563">
        <f>M73*N73</f>
        <v>1.667</v>
      </c>
      <c r="P73" s="1381">
        <f>E73*F73</f>
        <v>8.7720502479999993</v>
      </c>
      <c r="Q73" s="1381">
        <f>SUM(O73:O77)</f>
        <v>1.667</v>
      </c>
      <c r="R73" s="1105">
        <f>Q73*1.02*1.05*$R$15</f>
        <v>2.0210241240000002</v>
      </c>
      <c r="S73" s="1083" t="s">
        <v>3738</v>
      </c>
      <c r="T73" s="1112" t="s">
        <v>3169</v>
      </c>
      <c r="U73" s="2"/>
    </row>
    <row r="74" spans="1:21" s="1" customFormat="1">
      <c r="A74" s="1086"/>
      <c r="B74" s="1376"/>
      <c r="C74" s="1088"/>
      <c r="D74" s="1146"/>
      <c r="E74" s="1362"/>
      <c r="F74" s="1379"/>
      <c r="G74" s="1146"/>
      <c r="H74" s="1105"/>
      <c r="I74" s="1146"/>
      <c r="J74" s="1105"/>
      <c r="K74" s="580"/>
      <c r="L74" s="581"/>
      <c r="M74" s="581"/>
      <c r="N74" s="558"/>
      <c r="O74" s="563">
        <f>M74*N74</f>
        <v>0</v>
      </c>
      <c r="P74" s="1382"/>
      <c r="Q74" s="1382"/>
      <c r="R74" s="1105"/>
      <c r="S74" s="1083"/>
      <c r="T74" s="1113"/>
      <c r="U74" s="2"/>
    </row>
    <row r="75" spans="1:21" s="1" customFormat="1">
      <c r="A75" s="1086"/>
      <c r="B75" s="1376"/>
      <c r="C75" s="1088"/>
      <c r="D75" s="1146"/>
      <c r="E75" s="1362"/>
      <c r="F75" s="1379"/>
      <c r="G75" s="1146"/>
      <c r="H75" s="1105"/>
      <c r="I75" s="1146"/>
      <c r="J75" s="1105"/>
      <c r="K75" s="580"/>
      <c r="L75" s="581"/>
      <c r="M75" s="582"/>
      <c r="N75" s="558"/>
      <c r="O75" s="563">
        <f>M75*N75</f>
        <v>0</v>
      </c>
      <c r="P75" s="1382"/>
      <c r="Q75" s="1382"/>
      <c r="R75" s="1105"/>
      <c r="S75" s="1083"/>
      <c r="T75" s="1113"/>
      <c r="U75" s="2"/>
    </row>
    <row r="76" spans="1:21" s="1" customFormat="1">
      <c r="A76" s="1086"/>
      <c r="B76" s="1376"/>
      <c r="C76" s="1088"/>
      <c r="D76" s="1146"/>
      <c r="E76" s="1362"/>
      <c r="F76" s="1379"/>
      <c r="G76" s="1146"/>
      <c r="H76" s="1105"/>
      <c r="I76" s="1146"/>
      <c r="J76" s="1105"/>
      <c r="K76" s="580"/>
      <c r="L76" s="581"/>
      <c r="M76" s="582"/>
      <c r="N76" s="558"/>
      <c r="O76" s="563"/>
      <c r="P76" s="1382"/>
      <c r="Q76" s="1382"/>
      <c r="R76" s="1105"/>
      <c r="S76" s="1083"/>
      <c r="T76" s="1113"/>
      <c r="U76" s="2"/>
    </row>
    <row r="77" spans="1:21" s="1" customFormat="1">
      <c r="A77" s="1086"/>
      <c r="B77" s="1377"/>
      <c r="C77" s="1088"/>
      <c r="D77" s="1147"/>
      <c r="E77" s="1362"/>
      <c r="F77" s="1380"/>
      <c r="G77" s="1147"/>
      <c r="H77" s="1105"/>
      <c r="I77" s="1147"/>
      <c r="J77" s="1105"/>
      <c r="K77" s="580"/>
      <c r="L77" s="581"/>
      <c r="M77" s="581"/>
      <c r="N77" s="558"/>
      <c r="O77" s="563">
        <f>M77*N77</f>
        <v>0</v>
      </c>
      <c r="P77" s="1383"/>
      <c r="Q77" s="1383"/>
      <c r="R77" s="1105"/>
      <c r="S77" s="1083"/>
      <c r="T77" s="1114"/>
      <c r="U77" s="2"/>
    </row>
    <row r="78" spans="1:21" s="1" customFormat="1" ht="12.75" customHeight="1">
      <c r="A78" s="1086">
        <f t="shared" ref="A78" si="17">+A73+1</f>
        <v>10</v>
      </c>
      <c r="B78" s="1375" t="s">
        <v>8</v>
      </c>
      <c r="C78" s="1088" t="s">
        <v>2704</v>
      </c>
      <c r="D78" s="1091" t="s">
        <v>30</v>
      </c>
      <c r="E78" s="1362">
        <v>3</v>
      </c>
      <c r="F78" s="1378">
        <f>H78+J78+R78</f>
        <v>4.1835590000000007</v>
      </c>
      <c r="G78" s="1091">
        <v>0.9</v>
      </c>
      <c r="H78" s="1105">
        <f>G78*$P$9/1000</f>
        <v>2.212596</v>
      </c>
      <c r="I78" s="1091">
        <v>0.05</v>
      </c>
      <c r="J78" s="1105">
        <f>I78*$P$10/1000</f>
        <v>0.15240500000000001</v>
      </c>
      <c r="K78" s="580" t="s">
        <v>2705</v>
      </c>
      <c r="L78" s="581" t="s">
        <v>30</v>
      </c>
      <c r="M78" s="581">
        <v>1</v>
      </c>
      <c r="N78" s="558">
        <v>1.5</v>
      </c>
      <c r="O78" s="563">
        <f>M78*N78</f>
        <v>1.5</v>
      </c>
      <c r="P78" s="1381">
        <f>E78*F78</f>
        <v>12.550677000000002</v>
      </c>
      <c r="Q78" s="1381">
        <f>SUM(O78:O82)</f>
        <v>1.5</v>
      </c>
      <c r="R78" s="1105">
        <f>Q78*1.02*1.05*$R$15</f>
        <v>1.8185580000000003</v>
      </c>
      <c r="S78" s="1083" t="s">
        <v>3419</v>
      </c>
      <c r="T78" s="1112" t="s">
        <v>3169</v>
      </c>
      <c r="U78" s="2"/>
    </row>
    <row r="79" spans="1:21" s="1" customFormat="1">
      <c r="A79" s="1086"/>
      <c r="B79" s="1376"/>
      <c r="C79" s="1088"/>
      <c r="D79" s="1146"/>
      <c r="E79" s="1362"/>
      <c r="F79" s="1379"/>
      <c r="G79" s="1146"/>
      <c r="H79" s="1105"/>
      <c r="I79" s="1146"/>
      <c r="J79" s="1105"/>
      <c r="K79" s="580"/>
      <c r="L79" s="581"/>
      <c r="M79" s="581"/>
      <c r="N79" s="558"/>
      <c r="O79" s="563">
        <f>M79*N79</f>
        <v>0</v>
      </c>
      <c r="P79" s="1382"/>
      <c r="Q79" s="1382"/>
      <c r="R79" s="1105"/>
      <c r="S79" s="1083"/>
      <c r="T79" s="1113"/>
      <c r="U79" s="2"/>
    </row>
    <row r="80" spans="1:21" s="1" customFormat="1">
      <c r="A80" s="1086"/>
      <c r="B80" s="1376"/>
      <c r="C80" s="1088"/>
      <c r="D80" s="1146"/>
      <c r="E80" s="1362"/>
      <c r="F80" s="1379"/>
      <c r="G80" s="1146"/>
      <c r="H80" s="1105"/>
      <c r="I80" s="1146"/>
      <c r="J80" s="1105"/>
      <c r="K80" s="580"/>
      <c r="L80" s="581"/>
      <c r="M80" s="582"/>
      <c r="N80" s="558"/>
      <c r="O80" s="563">
        <f>M80*N80</f>
        <v>0</v>
      </c>
      <c r="P80" s="1382"/>
      <c r="Q80" s="1382"/>
      <c r="R80" s="1105"/>
      <c r="S80" s="1083"/>
      <c r="T80" s="1113"/>
      <c r="U80" s="2"/>
    </row>
    <row r="81" spans="1:21" s="1" customFormat="1">
      <c r="A81" s="1086"/>
      <c r="B81" s="1376"/>
      <c r="C81" s="1088"/>
      <c r="D81" s="1146"/>
      <c r="E81" s="1362"/>
      <c r="F81" s="1379"/>
      <c r="G81" s="1146"/>
      <c r="H81" s="1105"/>
      <c r="I81" s="1146"/>
      <c r="J81" s="1105"/>
      <c r="K81" s="580"/>
      <c r="L81" s="581"/>
      <c r="M81" s="582"/>
      <c r="N81" s="558"/>
      <c r="O81" s="563"/>
      <c r="P81" s="1382"/>
      <c r="Q81" s="1382"/>
      <c r="R81" s="1105"/>
      <c r="S81" s="1083"/>
      <c r="T81" s="1113"/>
      <c r="U81" s="2"/>
    </row>
    <row r="82" spans="1:21" s="1" customFormat="1">
      <c r="A82" s="1086"/>
      <c r="B82" s="1377"/>
      <c r="C82" s="1088"/>
      <c r="D82" s="1147"/>
      <c r="E82" s="1362"/>
      <c r="F82" s="1380"/>
      <c r="G82" s="1147"/>
      <c r="H82" s="1105"/>
      <c r="I82" s="1147"/>
      <c r="J82" s="1105"/>
      <c r="K82" s="580"/>
      <c r="L82" s="581"/>
      <c r="M82" s="581"/>
      <c r="N82" s="558"/>
      <c r="O82" s="563">
        <f>M82*N82</f>
        <v>0</v>
      </c>
      <c r="P82" s="1383"/>
      <c r="Q82" s="1383"/>
      <c r="R82" s="1105"/>
      <c r="S82" s="1083"/>
      <c r="T82" s="1114"/>
      <c r="U82" s="2"/>
    </row>
    <row r="83" spans="1:21" s="2" customFormat="1" ht="12.75" customHeight="1">
      <c r="A83" s="1086">
        <f t="shared" ref="A83" si="18">+A78+1</f>
        <v>11</v>
      </c>
      <c r="B83" s="1088" t="s">
        <v>8</v>
      </c>
      <c r="C83" s="1088" t="s">
        <v>3432</v>
      </c>
      <c r="D83" s="1089" t="s">
        <v>30</v>
      </c>
      <c r="E83" s="1362">
        <v>1</v>
      </c>
      <c r="F83" s="1358">
        <f>H83+J83+R83</f>
        <v>6.1536635000000004</v>
      </c>
      <c r="G83" s="1089">
        <v>0.9</v>
      </c>
      <c r="H83" s="1105">
        <f t="shared" ref="H83" si="19">G83*$P$9/1000</f>
        <v>2.212596</v>
      </c>
      <c r="I83" s="1089">
        <v>0.05</v>
      </c>
      <c r="J83" s="1105">
        <f t="shared" ref="J83" si="20">I83*$P$10/1000</f>
        <v>0.15240500000000001</v>
      </c>
      <c r="K83" s="580" t="s">
        <v>3433</v>
      </c>
      <c r="L83" s="581" t="s">
        <v>30</v>
      </c>
      <c r="M83" s="581">
        <v>1</v>
      </c>
      <c r="N83" s="558">
        <v>3.125</v>
      </c>
      <c r="O83" s="563">
        <f t="shared" ref="O83:O87" si="21">M83*N83</f>
        <v>3.125</v>
      </c>
      <c r="P83" s="1140">
        <f>E83*F83</f>
        <v>6.1536635000000004</v>
      </c>
      <c r="Q83" s="1140">
        <f>SUM(O83:O87)</f>
        <v>3.125</v>
      </c>
      <c r="R83" s="1105">
        <f>Q83*1.02*1.05*$R$15</f>
        <v>3.7886625000000005</v>
      </c>
      <c r="S83" s="1083" t="s">
        <v>3434</v>
      </c>
      <c r="T83" s="1081" t="s">
        <v>3169</v>
      </c>
    </row>
    <row r="84" spans="1:21" s="2" customFormat="1">
      <c r="A84" s="1086"/>
      <c r="B84" s="1088"/>
      <c r="C84" s="1088"/>
      <c r="D84" s="1089"/>
      <c r="E84" s="1362"/>
      <c r="F84" s="1358"/>
      <c r="G84" s="1089"/>
      <c r="H84" s="1105"/>
      <c r="I84" s="1089"/>
      <c r="J84" s="1105"/>
      <c r="K84" s="580"/>
      <c r="L84" s="581"/>
      <c r="M84" s="581"/>
      <c r="N84" s="558"/>
      <c r="O84" s="563">
        <f t="shared" si="21"/>
        <v>0</v>
      </c>
      <c r="P84" s="1140"/>
      <c r="Q84" s="1140"/>
      <c r="R84" s="1105"/>
      <c r="S84" s="1083"/>
      <c r="T84" s="1081"/>
    </row>
    <row r="85" spans="1:21" s="2" customFormat="1">
      <c r="A85" s="1086"/>
      <c r="B85" s="1088"/>
      <c r="C85" s="1088"/>
      <c r="D85" s="1089"/>
      <c r="E85" s="1362"/>
      <c r="F85" s="1358"/>
      <c r="G85" s="1089"/>
      <c r="H85" s="1105"/>
      <c r="I85" s="1089"/>
      <c r="J85" s="1105"/>
      <c r="K85" s="580"/>
      <c r="L85" s="581"/>
      <c r="M85" s="582"/>
      <c r="N85" s="558"/>
      <c r="O85" s="563">
        <f t="shared" si="21"/>
        <v>0</v>
      </c>
      <c r="P85" s="1140"/>
      <c r="Q85" s="1140"/>
      <c r="R85" s="1105"/>
      <c r="S85" s="1083"/>
      <c r="T85" s="1081"/>
    </row>
    <row r="86" spans="1:21" s="2" customFormat="1">
      <c r="A86" s="1086"/>
      <c r="B86" s="1088"/>
      <c r="C86" s="1088"/>
      <c r="D86" s="1089"/>
      <c r="E86" s="1362"/>
      <c r="F86" s="1358"/>
      <c r="G86" s="1089"/>
      <c r="H86" s="1105"/>
      <c r="I86" s="1089"/>
      <c r="J86" s="1105"/>
      <c r="K86" s="580"/>
      <c r="L86" s="581"/>
      <c r="M86" s="582"/>
      <c r="N86" s="558"/>
      <c r="O86" s="563">
        <f t="shared" si="21"/>
        <v>0</v>
      </c>
      <c r="P86" s="1140"/>
      <c r="Q86" s="1140"/>
      <c r="R86" s="1105"/>
      <c r="S86" s="1083"/>
      <c r="T86" s="1081"/>
    </row>
    <row r="87" spans="1:21" s="2" customFormat="1">
      <c r="A87" s="1086"/>
      <c r="B87" s="1088"/>
      <c r="C87" s="1088"/>
      <c r="D87" s="1089"/>
      <c r="E87" s="1362"/>
      <c r="F87" s="1358"/>
      <c r="G87" s="1089"/>
      <c r="H87" s="1105"/>
      <c r="I87" s="1089"/>
      <c r="J87" s="1105"/>
      <c r="K87" s="580"/>
      <c r="L87" s="581"/>
      <c r="M87" s="581"/>
      <c r="N87" s="558"/>
      <c r="O87" s="563">
        <f t="shared" si="21"/>
        <v>0</v>
      </c>
      <c r="P87" s="1140"/>
      <c r="Q87" s="1140"/>
      <c r="R87" s="1105"/>
      <c r="S87" s="1083"/>
      <c r="T87" s="1081"/>
    </row>
    <row r="88" spans="1:21" s="315" customFormat="1" ht="6.75" customHeight="1">
      <c r="A88" s="1318"/>
      <c r="B88" s="1396"/>
      <c r="C88" s="1399" t="s">
        <v>3800</v>
      </c>
      <c r="D88" s="1402"/>
      <c r="E88" s="1206"/>
      <c r="F88" s="1405"/>
      <c r="G88" s="1408"/>
      <c r="H88" s="1106">
        <f t="shared" ref="H88" si="22">G88*$P$9/1000</f>
        <v>0</v>
      </c>
      <c r="I88" s="1122"/>
      <c r="J88" s="1106">
        <f t="shared" ref="J88" si="23">I88*$P$10/1000</f>
        <v>0</v>
      </c>
      <c r="K88" s="573"/>
      <c r="L88" s="571"/>
      <c r="M88" s="439"/>
      <c r="N88" s="439"/>
      <c r="O88" s="572"/>
      <c r="P88" s="1420"/>
      <c r="Q88" s="1429"/>
      <c r="R88" s="1106">
        <f t="shared" ref="R88" si="24">Q88*1.02*1.05*$R$15</f>
        <v>0</v>
      </c>
      <c r="S88" s="1387" t="s">
        <v>3802</v>
      </c>
      <c r="T88" s="1390"/>
    </row>
    <row r="89" spans="1:21" s="315" customFormat="1" ht="6.75" customHeight="1">
      <c r="A89" s="1319"/>
      <c r="B89" s="1397"/>
      <c r="C89" s="1400"/>
      <c r="D89" s="1403"/>
      <c r="E89" s="1207"/>
      <c r="F89" s="1406"/>
      <c r="G89" s="1409"/>
      <c r="H89" s="1107"/>
      <c r="I89" s="1123"/>
      <c r="J89" s="1107"/>
      <c r="K89" s="575"/>
      <c r="L89" s="312"/>
      <c r="M89" s="312"/>
      <c r="N89" s="312"/>
      <c r="O89" s="574"/>
      <c r="P89" s="1421"/>
      <c r="Q89" s="1430"/>
      <c r="R89" s="1107"/>
      <c r="S89" s="1388"/>
      <c r="T89" s="1391"/>
    </row>
    <row r="90" spans="1:21" s="315" customFormat="1" ht="6.75" customHeight="1">
      <c r="A90" s="1319"/>
      <c r="B90" s="1397"/>
      <c r="C90" s="1400"/>
      <c r="D90" s="1403"/>
      <c r="E90" s="1207"/>
      <c r="F90" s="1406"/>
      <c r="G90" s="1409"/>
      <c r="H90" s="1107"/>
      <c r="I90" s="1123"/>
      <c r="J90" s="1107"/>
      <c r="K90" s="575"/>
      <c r="L90" s="312"/>
      <c r="M90" s="312"/>
      <c r="N90" s="312"/>
      <c r="O90" s="574"/>
      <c r="P90" s="1421"/>
      <c r="Q90" s="1430"/>
      <c r="R90" s="1107"/>
      <c r="S90" s="1388"/>
      <c r="T90" s="1391"/>
    </row>
    <row r="91" spans="1:21" s="315" customFormat="1" ht="6.75" customHeight="1">
      <c r="A91" s="1319"/>
      <c r="B91" s="1397"/>
      <c r="C91" s="1400"/>
      <c r="D91" s="1403"/>
      <c r="E91" s="1207"/>
      <c r="F91" s="1406"/>
      <c r="G91" s="1409"/>
      <c r="H91" s="1107"/>
      <c r="I91" s="1123"/>
      <c r="J91" s="1107"/>
      <c r="K91" s="575"/>
      <c r="L91" s="312"/>
      <c r="M91" s="312"/>
      <c r="N91" s="312"/>
      <c r="O91" s="574"/>
      <c r="P91" s="1421"/>
      <c r="Q91" s="1430"/>
      <c r="R91" s="1107"/>
      <c r="S91" s="1388"/>
      <c r="T91" s="1391"/>
    </row>
    <row r="92" spans="1:21" s="315" customFormat="1" ht="6.75" customHeight="1">
      <c r="A92" s="1320"/>
      <c r="B92" s="1398"/>
      <c r="C92" s="1401"/>
      <c r="D92" s="1404"/>
      <c r="E92" s="1208"/>
      <c r="F92" s="1407"/>
      <c r="G92" s="1410"/>
      <c r="H92" s="1108"/>
      <c r="I92" s="1124"/>
      <c r="J92" s="1108"/>
      <c r="K92" s="577"/>
      <c r="L92" s="313"/>
      <c r="M92" s="313"/>
      <c r="N92" s="313"/>
      <c r="O92" s="576"/>
      <c r="P92" s="1422"/>
      <c r="Q92" s="1431"/>
      <c r="R92" s="1108"/>
      <c r="S92" s="1389"/>
      <c r="T92" s="1392"/>
    </row>
    <row r="93" spans="1:21" s="2" customFormat="1" ht="15.75" customHeight="1">
      <c r="A93" s="1372">
        <f>+A83+1</f>
        <v>12</v>
      </c>
      <c r="B93" s="1197" t="s">
        <v>2739</v>
      </c>
      <c r="C93" s="1119" t="s">
        <v>3202</v>
      </c>
      <c r="D93" s="1384" t="s">
        <v>19</v>
      </c>
      <c r="E93" s="1206">
        <v>1</v>
      </c>
      <c r="F93" s="1106">
        <f>H93+J93+R93</f>
        <v>26.153984400000006</v>
      </c>
      <c r="G93" s="1122">
        <v>3.66</v>
      </c>
      <c r="H93" s="1106">
        <f t="shared" ref="H93" si="25">G93*$P$9/1000</f>
        <v>8.9978904000000011</v>
      </c>
      <c r="I93" s="1122">
        <v>0.06</v>
      </c>
      <c r="J93" s="1106">
        <f t="shared" ref="J93" si="26">I93*$P$10/1000</f>
        <v>0.18288599999999999</v>
      </c>
      <c r="K93" s="329" t="s">
        <v>3798</v>
      </c>
      <c r="L93" s="539" t="s">
        <v>19</v>
      </c>
      <c r="M93" s="539">
        <v>1</v>
      </c>
      <c r="N93" s="539">
        <v>14</v>
      </c>
      <c r="O93" s="432">
        <f t="shared" ref="O93:O97" si="27">M93*N93</f>
        <v>14</v>
      </c>
      <c r="P93" s="1106">
        <f>E93*F93</f>
        <v>26.153984400000006</v>
      </c>
      <c r="Q93" s="1106">
        <f>SUM(O93:O97)</f>
        <v>14</v>
      </c>
      <c r="R93" s="1106">
        <f t="shared" ref="R93" si="28">Q93*1.02*1.05*$R$15</f>
        <v>16.973208000000003</v>
      </c>
      <c r="S93" s="1109" t="s">
        <v>3799</v>
      </c>
      <c r="T93" s="1112" t="s">
        <v>3169</v>
      </c>
    </row>
    <row r="94" spans="1:21" s="2" customFormat="1" ht="15.75" customHeight="1">
      <c r="A94" s="1373"/>
      <c r="B94" s="1198"/>
      <c r="C94" s="1120"/>
      <c r="D94" s="1385"/>
      <c r="E94" s="1207"/>
      <c r="F94" s="1107"/>
      <c r="G94" s="1123"/>
      <c r="H94" s="1107"/>
      <c r="I94" s="1123"/>
      <c r="J94" s="1107"/>
      <c r="K94" s="329"/>
      <c r="L94" s="539"/>
      <c r="M94" s="539"/>
      <c r="N94" s="539"/>
      <c r="O94" s="432">
        <f t="shared" si="27"/>
        <v>0</v>
      </c>
      <c r="P94" s="1107"/>
      <c r="Q94" s="1107"/>
      <c r="R94" s="1107"/>
      <c r="S94" s="1110"/>
      <c r="T94" s="1113"/>
    </row>
    <row r="95" spans="1:21" s="2" customFormat="1" ht="15.75" customHeight="1">
      <c r="A95" s="1373"/>
      <c r="B95" s="1198"/>
      <c r="C95" s="1120"/>
      <c r="D95" s="1385"/>
      <c r="E95" s="1207"/>
      <c r="F95" s="1107"/>
      <c r="G95" s="1123"/>
      <c r="H95" s="1107"/>
      <c r="I95" s="1123"/>
      <c r="J95" s="1107"/>
      <c r="K95" s="329"/>
      <c r="L95" s="539"/>
      <c r="M95" s="539"/>
      <c r="N95" s="539"/>
      <c r="O95" s="432">
        <f t="shared" si="27"/>
        <v>0</v>
      </c>
      <c r="P95" s="1107"/>
      <c r="Q95" s="1107"/>
      <c r="R95" s="1107"/>
      <c r="S95" s="1110"/>
      <c r="T95" s="1113"/>
    </row>
    <row r="96" spans="1:21" s="2" customFormat="1" ht="15.75" customHeight="1">
      <c r="A96" s="1373"/>
      <c r="B96" s="1198"/>
      <c r="C96" s="1120"/>
      <c r="D96" s="1385"/>
      <c r="E96" s="1207"/>
      <c r="F96" s="1107"/>
      <c r="G96" s="1123"/>
      <c r="H96" s="1107"/>
      <c r="I96" s="1123"/>
      <c r="J96" s="1107"/>
      <c r="K96" s="329"/>
      <c r="L96" s="539"/>
      <c r="M96" s="539"/>
      <c r="N96" s="539"/>
      <c r="O96" s="432">
        <f t="shared" si="27"/>
        <v>0</v>
      </c>
      <c r="P96" s="1107"/>
      <c r="Q96" s="1107"/>
      <c r="R96" s="1107"/>
      <c r="S96" s="1110"/>
      <c r="T96" s="1113"/>
    </row>
    <row r="97" spans="1:20" s="2" customFormat="1" ht="15.75" customHeight="1">
      <c r="A97" s="1374"/>
      <c r="B97" s="1199"/>
      <c r="C97" s="1121"/>
      <c r="D97" s="1386"/>
      <c r="E97" s="1208"/>
      <c r="F97" s="1108"/>
      <c r="G97" s="1124"/>
      <c r="H97" s="1108"/>
      <c r="I97" s="1124"/>
      <c r="J97" s="1108"/>
      <c r="K97" s="329"/>
      <c r="L97" s="539"/>
      <c r="M97" s="539"/>
      <c r="N97" s="539"/>
      <c r="O97" s="432">
        <f t="shared" si="27"/>
        <v>0</v>
      </c>
      <c r="P97" s="1108"/>
      <c r="Q97" s="1108"/>
      <c r="R97" s="1108"/>
      <c r="S97" s="1111"/>
      <c r="T97" s="1114"/>
    </row>
    <row r="98" spans="1:20" s="2" customFormat="1" ht="12.75" customHeight="1">
      <c r="A98" s="1372">
        <v>13</v>
      </c>
      <c r="B98" s="1375" t="s">
        <v>8</v>
      </c>
      <c r="C98" s="1119" t="s">
        <v>3830</v>
      </c>
      <c r="D98" s="1091" t="s">
        <v>30</v>
      </c>
      <c r="E98" s="1206">
        <v>1</v>
      </c>
      <c r="F98" s="1378">
        <f>H98+J98+R98</f>
        <v>4.3860251239999997</v>
      </c>
      <c r="G98" s="1091">
        <v>0.9</v>
      </c>
      <c r="H98" s="1106">
        <f t="shared" ref="H98" si="29">G98*$P$9/1000</f>
        <v>2.212596</v>
      </c>
      <c r="I98" s="1091">
        <v>0.05</v>
      </c>
      <c r="J98" s="1106">
        <f t="shared" ref="J98" si="30">I98*$P$10/1000</f>
        <v>0.15240500000000001</v>
      </c>
      <c r="K98" s="580" t="s">
        <v>2737</v>
      </c>
      <c r="L98" s="581" t="s">
        <v>30</v>
      </c>
      <c r="M98" s="581">
        <v>1</v>
      </c>
      <c r="N98" s="558">
        <v>1.667</v>
      </c>
      <c r="O98" s="563">
        <f>M98*N98</f>
        <v>1.667</v>
      </c>
      <c r="P98" s="1381">
        <f>E98*F98</f>
        <v>4.3860251239999997</v>
      </c>
      <c r="Q98" s="1381">
        <f>SUM(O98:O102)</f>
        <v>1.667</v>
      </c>
      <c r="R98" s="1106">
        <f t="shared" ref="R98" si="31">Q98*1.02*1.05*$R$15</f>
        <v>2.0210241240000002</v>
      </c>
      <c r="S98" s="1109" t="s">
        <v>3738</v>
      </c>
      <c r="T98" s="1112" t="s">
        <v>3169</v>
      </c>
    </row>
    <row r="99" spans="1:20" s="2" customFormat="1">
      <c r="A99" s="1373"/>
      <c r="B99" s="1376"/>
      <c r="C99" s="1120"/>
      <c r="D99" s="1146"/>
      <c r="E99" s="1207"/>
      <c r="F99" s="1379"/>
      <c r="G99" s="1146"/>
      <c r="H99" s="1107"/>
      <c r="I99" s="1146"/>
      <c r="J99" s="1107"/>
      <c r="K99" s="580"/>
      <c r="L99" s="581"/>
      <c r="M99" s="581"/>
      <c r="N99" s="558"/>
      <c r="O99" s="563">
        <f>M99*N99</f>
        <v>0</v>
      </c>
      <c r="P99" s="1382"/>
      <c r="Q99" s="1382"/>
      <c r="R99" s="1107"/>
      <c r="S99" s="1110"/>
      <c r="T99" s="1113"/>
    </row>
    <row r="100" spans="1:20" s="2" customFormat="1">
      <c r="A100" s="1373"/>
      <c r="B100" s="1376"/>
      <c r="C100" s="1120"/>
      <c r="D100" s="1146"/>
      <c r="E100" s="1207"/>
      <c r="F100" s="1379"/>
      <c r="G100" s="1146"/>
      <c r="H100" s="1107"/>
      <c r="I100" s="1146"/>
      <c r="J100" s="1107"/>
      <c r="K100" s="580"/>
      <c r="L100" s="581"/>
      <c r="M100" s="582"/>
      <c r="N100" s="558"/>
      <c r="O100" s="563">
        <f>M100*N100</f>
        <v>0</v>
      </c>
      <c r="P100" s="1382"/>
      <c r="Q100" s="1382"/>
      <c r="R100" s="1107"/>
      <c r="S100" s="1110"/>
      <c r="T100" s="1113"/>
    </row>
    <row r="101" spans="1:20" s="2" customFormat="1">
      <c r="A101" s="1373"/>
      <c r="B101" s="1376"/>
      <c r="C101" s="1120"/>
      <c r="D101" s="1146"/>
      <c r="E101" s="1207"/>
      <c r="F101" s="1379"/>
      <c r="G101" s="1146"/>
      <c r="H101" s="1107"/>
      <c r="I101" s="1146"/>
      <c r="J101" s="1107"/>
      <c r="K101" s="580"/>
      <c r="L101" s="581"/>
      <c r="M101" s="582"/>
      <c r="N101" s="558"/>
      <c r="O101" s="563"/>
      <c r="P101" s="1382"/>
      <c r="Q101" s="1382"/>
      <c r="R101" s="1107"/>
      <c r="S101" s="1110"/>
      <c r="T101" s="1113"/>
    </row>
    <row r="102" spans="1:20" s="2" customFormat="1">
      <c r="A102" s="1374"/>
      <c r="B102" s="1377"/>
      <c r="C102" s="1121"/>
      <c r="D102" s="1147"/>
      <c r="E102" s="1208"/>
      <c r="F102" s="1380"/>
      <c r="G102" s="1147"/>
      <c r="H102" s="1108"/>
      <c r="I102" s="1147"/>
      <c r="J102" s="1108"/>
      <c r="K102" s="580"/>
      <c r="L102" s="581"/>
      <c r="M102" s="581"/>
      <c r="N102" s="558"/>
      <c r="O102" s="563">
        <f>M102*N102</f>
        <v>0</v>
      </c>
      <c r="P102" s="1383"/>
      <c r="Q102" s="1383"/>
      <c r="R102" s="1108"/>
      <c r="S102" s="1111"/>
      <c r="T102" s="1114"/>
    </row>
    <row r="103" spans="1:20" s="2" customFormat="1" ht="12.75" customHeight="1">
      <c r="A103" s="1372">
        <v>14</v>
      </c>
      <c r="B103" s="1375" t="s">
        <v>8</v>
      </c>
      <c r="C103" s="1119" t="s">
        <v>2703</v>
      </c>
      <c r="D103" s="1091" t="s">
        <v>30</v>
      </c>
      <c r="E103" s="1206">
        <v>1</v>
      </c>
      <c r="F103" s="1378">
        <f>H103+J103+R103</f>
        <v>4.3860251239999997</v>
      </c>
      <c r="G103" s="1091">
        <v>0.9</v>
      </c>
      <c r="H103" s="1106">
        <f t="shared" ref="H103" si="32">G103*$P$9/1000</f>
        <v>2.212596</v>
      </c>
      <c r="I103" s="1091">
        <v>0.05</v>
      </c>
      <c r="J103" s="1106">
        <f t="shared" ref="J103" si="33">I103*$P$10/1000</f>
        <v>0.15240500000000001</v>
      </c>
      <c r="K103" s="580" t="s">
        <v>2737</v>
      </c>
      <c r="L103" s="581" t="s">
        <v>30</v>
      </c>
      <c r="M103" s="581">
        <v>1</v>
      </c>
      <c r="N103" s="558">
        <v>1.667</v>
      </c>
      <c r="O103" s="563">
        <f>M103*N103</f>
        <v>1.667</v>
      </c>
      <c r="P103" s="1381">
        <f>E103*F103</f>
        <v>4.3860251239999997</v>
      </c>
      <c r="Q103" s="1381">
        <f>SUM(O103:O107)</f>
        <v>1.667</v>
      </c>
      <c r="R103" s="1106">
        <f t="shared" ref="R103" si="34">Q103*1.02*1.05*$R$15</f>
        <v>2.0210241240000002</v>
      </c>
      <c r="S103" s="1109" t="s">
        <v>3738</v>
      </c>
      <c r="T103" s="1112" t="s">
        <v>3169</v>
      </c>
    </row>
    <row r="104" spans="1:20" s="2" customFormat="1">
      <c r="A104" s="1373"/>
      <c r="B104" s="1376"/>
      <c r="C104" s="1120"/>
      <c r="D104" s="1146"/>
      <c r="E104" s="1207"/>
      <c r="F104" s="1379"/>
      <c r="G104" s="1146"/>
      <c r="H104" s="1107"/>
      <c r="I104" s="1146"/>
      <c r="J104" s="1107"/>
      <c r="K104" s="580"/>
      <c r="L104" s="581"/>
      <c r="M104" s="581"/>
      <c r="N104" s="558"/>
      <c r="O104" s="563">
        <f>M104*N104</f>
        <v>0</v>
      </c>
      <c r="P104" s="1382"/>
      <c r="Q104" s="1382"/>
      <c r="R104" s="1107"/>
      <c r="S104" s="1110"/>
      <c r="T104" s="1113"/>
    </row>
    <row r="105" spans="1:20" s="2" customFormat="1">
      <c r="A105" s="1373"/>
      <c r="B105" s="1376"/>
      <c r="C105" s="1120"/>
      <c r="D105" s="1146"/>
      <c r="E105" s="1207"/>
      <c r="F105" s="1379"/>
      <c r="G105" s="1146"/>
      <c r="H105" s="1107"/>
      <c r="I105" s="1146"/>
      <c r="J105" s="1107"/>
      <c r="K105" s="580"/>
      <c r="L105" s="581"/>
      <c r="M105" s="582"/>
      <c r="N105" s="558"/>
      <c r="O105" s="563">
        <f>M105*N105</f>
        <v>0</v>
      </c>
      <c r="P105" s="1382"/>
      <c r="Q105" s="1382"/>
      <c r="R105" s="1107"/>
      <c r="S105" s="1110"/>
      <c r="T105" s="1113"/>
    </row>
    <row r="106" spans="1:20" s="2" customFormat="1">
      <c r="A106" s="1373"/>
      <c r="B106" s="1376"/>
      <c r="C106" s="1120"/>
      <c r="D106" s="1146"/>
      <c r="E106" s="1207"/>
      <c r="F106" s="1379"/>
      <c r="G106" s="1146"/>
      <c r="H106" s="1107"/>
      <c r="I106" s="1146"/>
      <c r="J106" s="1107"/>
      <c r="K106" s="580"/>
      <c r="L106" s="581"/>
      <c r="M106" s="582"/>
      <c r="N106" s="558"/>
      <c r="O106" s="563"/>
      <c r="P106" s="1382"/>
      <c r="Q106" s="1382"/>
      <c r="R106" s="1107"/>
      <c r="S106" s="1110"/>
      <c r="T106" s="1113"/>
    </row>
    <row r="107" spans="1:20" s="2" customFormat="1">
      <c r="A107" s="1374"/>
      <c r="B107" s="1377"/>
      <c r="C107" s="1121"/>
      <c r="D107" s="1147"/>
      <c r="E107" s="1208"/>
      <c r="F107" s="1380"/>
      <c r="G107" s="1147"/>
      <c r="H107" s="1108"/>
      <c r="I107" s="1147"/>
      <c r="J107" s="1108"/>
      <c r="K107" s="580"/>
      <c r="L107" s="581"/>
      <c r="M107" s="581"/>
      <c r="N107" s="558"/>
      <c r="O107" s="563">
        <f>M107*N107</f>
        <v>0</v>
      </c>
      <c r="P107" s="1383"/>
      <c r="Q107" s="1383"/>
      <c r="R107" s="1108"/>
      <c r="S107" s="1111"/>
      <c r="T107" s="1114"/>
    </row>
    <row r="108" spans="1:20" s="2" customFormat="1" ht="12.75" customHeight="1">
      <c r="A108" s="1372">
        <f t="shared" ref="A108" si="35">+A103+1</f>
        <v>15</v>
      </c>
      <c r="B108" s="1375" t="s">
        <v>8</v>
      </c>
      <c r="C108" s="1119" t="s">
        <v>2704</v>
      </c>
      <c r="D108" s="1091" t="s">
        <v>30</v>
      </c>
      <c r="E108" s="1206">
        <v>2</v>
      </c>
      <c r="F108" s="1378">
        <f>H108+J108+R108</f>
        <v>4.1835590000000007</v>
      </c>
      <c r="G108" s="1091">
        <v>0.9</v>
      </c>
      <c r="H108" s="1106">
        <f t="shared" ref="H108" si="36">G108*$P$9/1000</f>
        <v>2.212596</v>
      </c>
      <c r="I108" s="1091">
        <v>0.05</v>
      </c>
      <c r="J108" s="1106">
        <f t="shared" ref="J108" si="37">I108*$P$10/1000</f>
        <v>0.15240500000000001</v>
      </c>
      <c r="K108" s="580" t="s">
        <v>2705</v>
      </c>
      <c r="L108" s="581" t="s">
        <v>30</v>
      </c>
      <c r="M108" s="581">
        <v>1</v>
      </c>
      <c r="N108" s="558">
        <v>1.5</v>
      </c>
      <c r="O108" s="563">
        <f>M108*N108</f>
        <v>1.5</v>
      </c>
      <c r="P108" s="1381">
        <f>E108*F108</f>
        <v>8.3671180000000014</v>
      </c>
      <c r="Q108" s="1381">
        <f>SUM(O108:O112)</f>
        <v>1.5</v>
      </c>
      <c r="R108" s="1106">
        <f t="shared" ref="R108" si="38">Q108*1.02*1.05*$R$15</f>
        <v>1.8185580000000003</v>
      </c>
      <c r="S108" s="1109" t="s">
        <v>3419</v>
      </c>
      <c r="T108" s="1112" t="s">
        <v>3169</v>
      </c>
    </row>
    <row r="109" spans="1:20" s="2" customFormat="1">
      <c r="A109" s="1373"/>
      <c r="B109" s="1376"/>
      <c r="C109" s="1120"/>
      <c r="D109" s="1146"/>
      <c r="E109" s="1207"/>
      <c r="F109" s="1379"/>
      <c r="G109" s="1146"/>
      <c r="H109" s="1107"/>
      <c r="I109" s="1146"/>
      <c r="J109" s="1107"/>
      <c r="K109" s="580"/>
      <c r="L109" s="581"/>
      <c r="M109" s="581"/>
      <c r="N109" s="558"/>
      <c r="O109" s="563">
        <f>M109*N109</f>
        <v>0</v>
      </c>
      <c r="P109" s="1382"/>
      <c r="Q109" s="1382"/>
      <c r="R109" s="1107"/>
      <c r="S109" s="1110"/>
      <c r="T109" s="1113"/>
    </row>
    <row r="110" spans="1:20" s="2" customFormat="1">
      <c r="A110" s="1373"/>
      <c r="B110" s="1376"/>
      <c r="C110" s="1120"/>
      <c r="D110" s="1146"/>
      <c r="E110" s="1207"/>
      <c r="F110" s="1379"/>
      <c r="G110" s="1146"/>
      <c r="H110" s="1107"/>
      <c r="I110" s="1146"/>
      <c r="J110" s="1107"/>
      <c r="K110" s="580"/>
      <c r="L110" s="581"/>
      <c r="M110" s="582"/>
      <c r="N110" s="558"/>
      <c r="O110" s="563">
        <f>M110*N110</f>
        <v>0</v>
      </c>
      <c r="P110" s="1382"/>
      <c r="Q110" s="1382"/>
      <c r="R110" s="1107"/>
      <c r="S110" s="1110"/>
      <c r="T110" s="1113"/>
    </row>
    <row r="111" spans="1:20" s="2" customFormat="1">
      <c r="A111" s="1373"/>
      <c r="B111" s="1376"/>
      <c r="C111" s="1120"/>
      <c r="D111" s="1146"/>
      <c r="E111" s="1207"/>
      <c r="F111" s="1379"/>
      <c r="G111" s="1146"/>
      <c r="H111" s="1107"/>
      <c r="I111" s="1146"/>
      <c r="J111" s="1107"/>
      <c r="K111" s="580"/>
      <c r="L111" s="581"/>
      <c r="M111" s="582"/>
      <c r="N111" s="558"/>
      <c r="O111" s="563"/>
      <c r="P111" s="1382"/>
      <c r="Q111" s="1382"/>
      <c r="R111" s="1107"/>
      <c r="S111" s="1110"/>
      <c r="T111" s="1113"/>
    </row>
    <row r="112" spans="1:20" s="2" customFormat="1">
      <c r="A112" s="1374"/>
      <c r="B112" s="1377"/>
      <c r="C112" s="1121"/>
      <c r="D112" s="1147"/>
      <c r="E112" s="1208"/>
      <c r="F112" s="1380"/>
      <c r="G112" s="1147"/>
      <c r="H112" s="1108"/>
      <c r="I112" s="1147"/>
      <c r="J112" s="1108"/>
      <c r="K112" s="580"/>
      <c r="L112" s="581"/>
      <c r="M112" s="581"/>
      <c r="N112" s="558"/>
      <c r="O112" s="563">
        <f>M112*N112</f>
        <v>0</v>
      </c>
      <c r="P112" s="1383"/>
      <c r="Q112" s="1383"/>
      <c r="R112" s="1108"/>
      <c r="S112" s="1111"/>
      <c r="T112" s="1114"/>
    </row>
    <row r="113" spans="1:20" s="315" customFormat="1" ht="6.75" customHeight="1">
      <c r="A113" s="1318"/>
      <c r="B113" s="1396"/>
      <c r="C113" s="1423" t="s">
        <v>2740</v>
      </c>
      <c r="D113" s="1414"/>
      <c r="E113" s="1090"/>
      <c r="F113" s="1105">
        <f t="shared" ref="F113" si="39">H113+J113+R113</f>
        <v>0</v>
      </c>
      <c r="G113" s="1417"/>
      <c r="H113" s="1105">
        <f t="shared" ref="H113:H158" si="40">G113*$P$9/1000</f>
        <v>0</v>
      </c>
      <c r="I113" s="1417"/>
      <c r="J113" s="1105">
        <f t="shared" ref="J113:J158" si="41">I113*$P$10/1000</f>
        <v>0</v>
      </c>
      <c r="K113" s="573"/>
      <c r="L113" s="571"/>
      <c r="M113" s="439"/>
      <c r="N113" s="439"/>
      <c r="O113" s="572"/>
      <c r="P113" s="1420"/>
      <c r="Q113" s="1420"/>
      <c r="R113" s="1105">
        <f t="shared" ref="R113:R143" si="42">Q113*1.02*1.05*$R$15</f>
        <v>0</v>
      </c>
      <c r="S113" s="1324" t="s">
        <v>3421</v>
      </c>
      <c r="T113" s="1390"/>
    </row>
    <row r="114" spans="1:20" s="315" customFormat="1" ht="6.75" customHeight="1">
      <c r="A114" s="1319"/>
      <c r="B114" s="1397"/>
      <c r="C114" s="1424"/>
      <c r="D114" s="1415"/>
      <c r="E114" s="1090"/>
      <c r="F114" s="1105"/>
      <c r="G114" s="1418"/>
      <c r="H114" s="1105"/>
      <c r="I114" s="1418"/>
      <c r="J114" s="1105"/>
      <c r="K114" s="575"/>
      <c r="L114" s="312"/>
      <c r="M114" s="312"/>
      <c r="N114" s="312"/>
      <c r="O114" s="574"/>
      <c r="P114" s="1421"/>
      <c r="Q114" s="1421"/>
      <c r="R114" s="1105"/>
      <c r="S114" s="1325"/>
      <c r="T114" s="1391"/>
    </row>
    <row r="115" spans="1:20" s="315" customFormat="1" ht="6.75" customHeight="1">
      <c r="A115" s="1319"/>
      <c r="B115" s="1397"/>
      <c r="C115" s="1424"/>
      <c r="D115" s="1415"/>
      <c r="E115" s="1090"/>
      <c r="F115" s="1105"/>
      <c r="G115" s="1418"/>
      <c r="H115" s="1105"/>
      <c r="I115" s="1418"/>
      <c r="J115" s="1105"/>
      <c r="K115" s="575"/>
      <c r="L115" s="312"/>
      <c r="M115" s="312"/>
      <c r="N115" s="312"/>
      <c r="O115" s="574"/>
      <c r="P115" s="1421"/>
      <c r="Q115" s="1421"/>
      <c r="R115" s="1105"/>
      <c r="S115" s="1325"/>
      <c r="T115" s="1391"/>
    </row>
    <row r="116" spans="1:20" s="315" customFormat="1" ht="6.75" customHeight="1">
      <c r="A116" s="1319"/>
      <c r="B116" s="1397"/>
      <c r="C116" s="1424"/>
      <c r="D116" s="1415"/>
      <c r="E116" s="1090"/>
      <c r="F116" s="1105"/>
      <c r="G116" s="1418"/>
      <c r="H116" s="1105"/>
      <c r="I116" s="1418"/>
      <c r="J116" s="1105"/>
      <c r="K116" s="575"/>
      <c r="L116" s="312"/>
      <c r="M116" s="312"/>
      <c r="N116" s="312"/>
      <c r="O116" s="574"/>
      <c r="P116" s="1421"/>
      <c r="Q116" s="1421"/>
      <c r="R116" s="1105"/>
      <c r="S116" s="1325"/>
      <c r="T116" s="1391"/>
    </row>
    <row r="117" spans="1:20" s="315" customFormat="1" ht="6.75" customHeight="1">
      <c r="A117" s="1320"/>
      <c r="B117" s="1398"/>
      <c r="C117" s="1425"/>
      <c r="D117" s="1416"/>
      <c r="E117" s="1090"/>
      <c r="F117" s="1105"/>
      <c r="G117" s="1419"/>
      <c r="H117" s="1105"/>
      <c r="I117" s="1419"/>
      <c r="J117" s="1105"/>
      <c r="K117" s="577"/>
      <c r="L117" s="313"/>
      <c r="M117" s="313"/>
      <c r="N117" s="313"/>
      <c r="O117" s="576"/>
      <c r="P117" s="1422"/>
      <c r="Q117" s="1422"/>
      <c r="R117" s="1105"/>
      <c r="S117" s="1326"/>
      <c r="T117" s="1392"/>
    </row>
    <row r="118" spans="1:20" s="2" customFormat="1" ht="12.75" customHeight="1">
      <c r="A118" s="1084">
        <v>16</v>
      </c>
      <c r="B118" s="1359" t="s">
        <v>2749</v>
      </c>
      <c r="C118" s="1119" t="s">
        <v>2752</v>
      </c>
      <c r="D118" s="1091" t="s">
        <v>18</v>
      </c>
      <c r="E118" s="1090">
        <v>600</v>
      </c>
      <c r="F118" s="1105">
        <f t="shared" ref="F118" si="43">H118+J118+R118</f>
        <v>0.54987319918799993</v>
      </c>
      <c r="G118" s="1090">
        <v>6.2399999999999997E-2</v>
      </c>
      <c r="H118" s="1105">
        <f t="shared" si="40"/>
        <v>0.153406656</v>
      </c>
      <c r="I118" s="1090">
        <v>2.7000000000000001E-3</v>
      </c>
      <c r="J118" s="1105">
        <f t="shared" si="41"/>
        <v>8.2298700000000002E-3</v>
      </c>
      <c r="K118" s="329" t="s">
        <v>2753</v>
      </c>
      <c r="L118" s="539" t="s">
        <v>18</v>
      </c>
      <c r="M118" s="539">
        <v>1.02</v>
      </c>
      <c r="N118" s="539">
        <f>0.273*1.15</f>
        <v>0.31395000000000001</v>
      </c>
      <c r="O118" s="432">
        <f t="shared" ref="O118:O152" si="44">M118*N118</f>
        <v>0.32022899999999999</v>
      </c>
      <c r="P118" s="1106">
        <f>E118*F118</f>
        <v>329.92391951279996</v>
      </c>
      <c r="Q118" s="1106">
        <f>SUM(O118:O122)</f>
        <v>0.32022899999999999</v>
      </c>
      <c r="R118" s="1105">
        <f t="shared" si="42"/>
        <v>0.38823667318799998</v>
      </c>
      <c r="S118" s="1109" t="s">
        <v>3435</v>
      </c>
      <c r="T118" s="1112" t="s">
        <v>3168</v>
      </c>
    </row>
    <row r="119" spans="1:20" s="2" customFormat="1">
      <c r="A119" s="1084"/>
      <c r="B119" s="1088"/>
      <c r="C119" s="1120"/>
      <c r="D119" s="1146"/>
      <c r="E119" s="1090"/>
      <c r="F119" s="1105"/>
      <c r="G119" s="1090"/>
      <c r="H119" s="1105"/>
      <c r="I119" s="1090"/>
      <c r="J119" s="1105"/>
      <c r="K119" s="329"/>
      <c r="L119" s="539"/>
      <c r="M119" s="539"/>
      <c r="N119" s="539"/>
      <c r="O119" s="432">
        <f t="shared" si="44"/>
        <v>0</v>
      </c>
      <c r="P119" s="1107"/>
      <c r="Q119" s="1107"/>
      <c r="R119" s="1105"/>
      <c r="S119" s="1110"/>
      <c r="T119" s="1113"/>
    </row>
    <row r="120" spans="1:20" s="2" customFormat="1">
      <c r="A120" s="1084"/>
      <c r="B120" s="1088"/>
      <c r="C120" s="1120"/>
      <c r="D120" s="1146"/>
      <c r="E120" s="1090"/>
      <c r="F120" s="1105"/>
      <c r="G120" s="1090"/>
      <c r="H120" s="1105"/>
      <c r="I120" s="1090"/>
      <c r="J120" s="1105"/>
      <c r="K120" s="329"/>
      <c r="L120" s="539"/>
      <c r="M120" s="539"/>
      <c r="N120" s="539"/>
      <c r="O120" s="432">
        <f t="shared" si="44"/>
        <v>0</v>
      </c>
      <c r="P120" s="1107"/>
      <c r="Q120" s="1107"/>
      <c r="R120" s="1105"/>
      <c r="S120" s="1110"/>
      <c r="T120" s="1113"/>
    </row>
    <row r="121" spans="1:20" s="2" customFormat="1">
      <c r="A121" s="1084"/>
      <c r="B121" s="1088"/>
      <c r="C121" s="1120"/>
      <c r="D121" s="1146"/>
      <c r="E121" s="1090"/>
      <c r="F121" s="1105"/>
      <c r="G121" s="1090"/>
      <c r="H121" s="1105"/>
      <c r="I121" s="1090"/>
      <c r="J121" s="1105"/>
      <c r="K121" s="329"/>
      <c r="L121" s="539"/>
      <c r="M121" s="539"/>
      <c r="N121" s="539"/>
      <c r="O121" s="432">
        <f t="shared" si="44"/>
        <v>0</v>
      </c>
      <c r="P121" s="1107"/>
      <c r="Q121" s="1107"/>
      <c r="R121" s="1105"/>
      <c r="S121" s="1110"/>
      <c r="T121" s="1113"/>
    </row>
    <row r="122" spans="1:20" s="2" customFormat="1">
      <c r="A122" s="1084"/>
      <c r="B122" s="1088"/>
      <c r="C122" s="1121"/>
      <c r="D122" s="1147"/>
      <c r="E122" s="1090"/>
      <c r="F122" s="1105"/>
      <c r="G122" s="1090"/>
      <c r="H122" s="1105"/>
      <c r="I122" s="1090"/>
      <c r="J122" s="1105"/>
      <c r="K122" s="329"/>
      <c r="L122" s="539"/>
      <c r="M122" s="539"/>
      <c r="N122" s="539"/>
      <c r="O122" s="432">
        <f t="shared" si="44"/>
        <v>0</v>
      </c>
      <c r="P122" s="1108"/>
      <c r="Q122" s="1108"/>
      <c r="R122" s="1105"/>
      <c r="S122" s="1111"/>
      <c r="T122" s="1114"/>
    </row>
    <row r="123" spans="1:20" s="2" customFormat="1" ht="12.75" customHeight="1">
      <c r="A123" s="1084">
        <f>+A118+1</f>
        <v>17</v>
      </c>
      <c r="B123" s="1359" t="s">
        <v>2749</v>
      </c>
      <c r="C123" s="1119" t="s">
        <v>2754</v>
      </c>
      <c r="D123" s="1091" t="s">
        <v>18</v>
      </c>
      <c r="E123" s="1090">
        <v>450</v>
      </c>
      <c r="F123" s="1105">
        <f t="shared" ref="F123" si="45">H123+J123+R123</f>
        <v>0.73759203018000008</v>
      </c>
      <c r="G123" s="1090">
        <v>6.2399999999999997E-2</v>
      </c>
      <c r="H123" s="1105">
        <f t="shared" si="40"/>
        <v>0.153406656</v>
      </c>
      <c r="I123" s="1090">
        <v>2.7000000000000001E-3</v>
      </c>
      <c r="J123" s="1105">
        <f t="shared" si="41"/>
        <v>8.2298700000000002E-3</v>
      </c>
      <c r="K123" s="329" t="s">
        <v>2755</v>
      </c>
      <c r="L123" s="539" t="s">
        <v>18</v>
      </c>
      <c r="M123" s="539">
        <v>1.02</v>
      </c>
      <c r="N123" s="539">
        <f>0.405*1.15</f>
        <v>0.46575</v>
      </c>
      <c r="O123" s="432">
        <f t="shared" si="44"/>
        <v>0.47506500000000002</v>
      </c>
      <c r="P123" s="1106">
        <f>E123*F123</f>
        <v>331.91641358100003</v>
      </c>
      <c r="Q123" s="1106">
        <f>SUM(O123:O127)</f>
        <v>0.47506500000000002</v>
      </c>
      <c r="R123" s="1105">
        <f t="shared" si="42"/>
        <v>0.57595550418000008</v>
      </c>
      <c r="S123" s="1109" t="s">
        <v>3436</v>
      </c>
      <c r="T123" s="1112" t="s">
        <v>3168</v>
      </c>
    </row>
    <row r="124" spans="1:20" s="2" customFormat="1">
      <c r="A124" s="1084"/>
      <c r="B124" s="1088"/>
      <c r="C124" s="1120"/>
      <c r="D124" s="1146"/>
      <c r="E124" s="1090"/>
      <c r="F124" s="1105"/>
      <c r="G124" s="1090"/>
      <c r="H124" s="1105"/>
      <c r="I124" s="1090"/>
      <c r="J124" s="1105"/>
      <c r="K124" s="329"/>
      <c r="L124" s="539"/>
      <c r="M124" s="539"/>
      <c r="N124" s="539"/>
      <c r="O124" s="432">
        <f t="shared" si="44"/>
        <v>0</v>
      </c>
      <c r="P124" s="1107"/>
      <c r="Q124" s="1107"/>
      <c r="R124" s="1105"/>
      <c r="S124" s="1110"/>
      <c r="T124" s="1113"/>
    </row>
    <row r="125" spans="1:20" s="2" customFormat="1">
      <c r="A125" s="1084"/>
      <c r="B125" s="1088"/>
      <c r="C125" s="1120"/>
      <c r="D125" s="1146"/>
      <c r="E125" s="1090"/>
      <c r="F125" s="1105"/>
      <c r="G125" s="1090"/>
      <c r="H125" s="1105"/>
      <c r="I125" s="1090"/>
      <c r="J125" s="1105"/>
      <c r="K125" s="329"/>
      <c r="L125" s="539"/>
      <c r="M125" s="539"/>
      <c r="N125" s="539"/>
      <c r="O125" s="432">
        <f t="shared" si="44"/>
        <v>0</v>
      </c>
      <c r="P125" s="1107"/>
      <c r="Q125" s="1107"/>
      <c r="R125" s="1105"/>
      <c r="S125" s="1110"/>
      <c r="T125" s="1113"/>
    </row>
    <row r="126" spans="1:20" s="2" customFormat="1">
      <c r="A126" s="1084"/>
      <c r="B126" s="1088"/>
      <c r="C126" s="1120"/>
      <c r="D126" s="1146"/>
      <c r="E126" s="1090"/>
      <c r="F126" s="1105"/>
      <c r="G126" s="1090"/>
      <c r="H126" s="1105"/>
      <c r="I126" s="1090"/>
      <c r="J126" s="1105"/>
      <c r="K126" s="329"/>
      <c r="L126" s="539"/>
      <c r="M126" s="539"/>
      <c r="N126" s="539"/>
      <c r="O126" s="432">
        <f t="shared" si="44"/>
        <v>0</v>
      </c>
      <c r="P126" s="1107"/>
      <c r="Q126" s="1107"/>
      <c r="R126" s="1105"/>
      <c r="S126" s="1110"/>
      <c r="T126" s="1113"/>
    </row>
    <row r="127" spans="1:20" s="2" customFormat="1">
      <c r="A127" s="1084"/>
      <c r="B127" s="1088"/>
      <c r="C127" s="1121"/>
      <c r="D127" s="1147"/>
      <c r="E127" s="1090"/>
      <c r="F127" s="1105"/>
      <c r="G127" s="1090"/>
      <c r="H127" s="1105"/>
      <c r="I127" s="1090"/>
      <c r="J127" s="1105"/>
      <c r="K127" s="329"/>
      <c r="L127" s="539"/>
      <c r="M127" s="539"/>
      <c r="N127" s="539"/>
      <c r="O127" s="432">
        <f t="shared" si="44"/>
        <v>0</v>
      </c>
      <c r="P127" s="1108"/>
      <c r="Q127" s="1108"/>
      <c r="R127" s="1105"/>
      <c r="S127" s="1111"/>
      <c r="T127" s="1114"/>
    </row>
    <row r="128" spans="1:20" s="2" customFormat="1" ht="12.75" customHeight="1">
      <c r="A128" s="1084">
        <f>+A123+1</f>
        <v>18</v>
      </c>
      <c r="B128" s="1359" t="s">
        <v>2749</v>
      </c>
      <c r="C128" s="1119" t="s">
        <v>3187</v>
      </c>
      <c r="D128" s="1091" t="s">
        <v>18</v>
      </c>
      <c r="E128" s="1090">
        <v>164</v>
      </c>
      <c r="F128" s="1105">
        <f t="shared" ref="F128" si="46">H128+J128+R128</f>
        <v>1.0319692878720002</v>
      </c>
      <c r="G128" s="1090">
        <v>6.2399999999999997E-2</v>
      </c>
      <c r="H128" s="1105">
        <f t="shared" ref="H128" si="47">G128*$P$9/1000</f>
        <v>0.153406656</v>
      </c>
      <c r="I128" s="1090">
        <v>2.7000000000000001E-3</v>
      </c>
      <c r="J128" s="1105">
        <f t="shared" ref="J128" si="48">I128*$P$10/1000</f>
        <v>8.2298700000000002E-3</v>
      </c>
      <c r="K128" s="329" t="s">
        <v>3188</v>
      </c>
      <c r="L128" s="539" t="s">
        <v>18</v>
      </c>
      <c r="M128" s="539">
        <v>1.02</v>
      </c>
      <c r="N128" s="539">
        <f>0.612*1.15</f>
        <v>0.70379999999999998</v>
      </c>
      <c r="O128" s="432">
        <f t="shared" si="44"/>
        <v>0.71787599999999996</v>
      </c>
      <c r="P128" s="1106">
        <f>E128*F128</f>
        <v>169.24296321100803</v>
      </c>
      <c r="Q128" s="1106">
        <f>SUM(O128:O132)</f>
        <v>0.71787599999999996</v>
      </c>
      <c r="R128" s="1105">
        <f t="shared" si="42"/>
        <v>0.87033276187200015</v>
      </c>
      <c r="S128" s="1109" t="s">
        <v>3437</v>
      </c>
      <c r="T128" s="1112" t="s">
        <v>3168</v>
      </c>
    </row>
    <row r="129" spans="1:20" s="2" customFormat="1">
      <c r="A129" s="1084"/>
      <c r="B129" s="1088"/>
      <c r="C129" s="1120"/>
      <c r="D129" s="1146"/>
      <c r="E129" s="1090"/>
      <c r="F129" s="1105"/>
      <c r="G129" s="1090"/>
      <c r="H129" s="1105"/>
      <c r="I129" s="1090"/>
      <c r="J129" s="1105"/>
      <c r="K129" s="329"/>
      <c r="L129" s="539"/>
      <c r="M129" s="539"/>
      <c r="N129" s="539"/>
      <c r="O129" s="432">
        <f t="shared" si="44"/>
        <v>0</v>
      </c>
      <c r="P129" s="1107"/>
      <c r="Q129" s="1107"/>
      <c r="R129" s="1105"/>
      <c r="S129" s="1110"/>
      <c r="T129" s="1113"/>
    </row>
    <row r="130" spans="1:20" s="2" customFormat="1">
      <c r="A130" s="1084"/>
      <c r="B130" s="1088"/>
      <c r="C130" s="1120"/>
      <c r="D130" s="1146"/>
      <c r="E130" s="1090"/>
      <c r="F130" s="1105"/>
      <c r="G130" s="1090"/>
      <c r="H130" s="1105"/>
      <c r="I130" s="1090"/>
      <c r="J130" s="1105"/>
      <c r="K130" s="329"/>
      <c r="L130" s="539"/>
      <c r="M130" s="539"/>
      <c r="N130" s="539"/>
      <c r="O130" s="432">
        <f t="shared" si="44"/>
        <v>0</v>
      </c>
      <c r="P130" s="1107"/>
      <c r="Q130" s="1107"/>
      <c r="R130" s="1105"/>
      <c r="S130" s="1110"/>
      <c r="T130" s="1113"/>
    </row>
    <row r="131" spans="1:20" s="2" customFormat="1">
      <c r="A131" s="1084"/>
      <c r="B131" s="1088"/>
      <c r="C131" s="1120"/>
      <c r="D131" s="1146"/>
      <c r="E131" s="1090"/>
      <c r="F131" s="1105"/>
      <c r="G131" s="1090"/>
      <c r="H131" s="1105"/>
      <c r="I131" s="1090"/>
      <c r="J131" s="1105"/>
      <c r="K131" s="329"/>
      <c r="L131" s="539"/>
      <c r="M131" s="539"/>
      <c r="N131" s="539"/>
      <c r="O131" s="432">
        <f t="shared" si="44"/>
        <v>0</v>
      </c>
      <c r="P131" s="1107"/>
      <c r="Q131" s="1107"/>
      <c r="R131" s="1105"/>
      <c r="S131" s="1110"/>
      <c r="T131" s="1113"/>
    </row>
    <row r="132" spans="1:20" s="2" customFormat="1">
      <c r="A132" s="1084"/>
      <c r="B132" s="1088"/>
      <c r="C132" s="1121"/>
      <c r="D132" s="1147"/>
      <c r="E132" s="1090"/>
      <c r="F132" s="1105"/>
      <c r="G132" s="1090"/>
      <c r="H132" s="1105"/>
      <c r="I132" s="1090"/>
      <c r="J132" s="1105"/>
      <c r="K132" s="329"/>
      <c r="L132" s="539"/>
      <c r="M132" s="539"/>
      <c r="N132" s="539"/>
      <c r="O132" s="432">
        <f t="shared" si="44"/>
        <v>0</v>
      </c>
      <c r="P132" s="1108"/>
      <c r="Q132" s="1108"/>
      <c r="R132" s="1105"/>
      <c r="S132" s="1111"/>
      <c r="T132" s="1114"/>
    </row>
    <row r="133" spans="1:20" s="2" customFormat="1" ht="12.75" customHeight="1">
      <c r="A133" s="1084">
        <f>+A128+1</f>
        <v>19</v>
      </c>
      <c r="B133" s="1359" t="s">
        <v>2749</v>
      </c>
      <c r="C133" s="1119" t="s">
        <v>3827</v>
      </c>
      <c r="D133" s="1091" t="s">
        <v>18</v>
      </c>
      <c r="E133" s="1090">
        <v>50</v>
      </c>
      <c r="F133" s="1105">
        <f t="shared" ref="F133" si="49">H133+J133+R133</f>
        <v>1.5396633989640001</v>
      </c>
      <c r="G133" s="1090">
        <v>6.2399999999999997E-2</v>
      </c>
      <c r="H133" s="1105">
        <f t="shared" ref="H133" si="50">G133*$P$9/1000</f>
        <v>0.153406656</v>
      </c>
      <c r="I133" s="1090">
        <v>2.7000000000000001E-3</v>
      </c>
      <c r="J133" s="1105">
        <f t="shared" ref="J133" si="51">I133*$P$10/1000</f>
        <v>8.2298700000000002E-3</v>
      </c>
      <c r="K133" s="329" t="s">
        <v>3828</v>
      </c>
      <c r="L133" s="539" t="s">
        <v>18</v>
      </c>
      <c r="M133" s="539">
        <v>1.02</v>
      </c>
      <c r="N133" s="539">
        <f>0.969*1.15</f>
        <v>1.11435</v>
      </c>
      <c r="O133" s="432">
        <f t="shared" ref="O133:O137" si="52">M133*N133</f>
        <v>1.1366369999999999</v>
      </c>
      <c r="P133" s="1106">
        <f>E133*F133</f>
        <v>76.9831699482</v>
      </c>
      <c r="Q133" s="1106">
        <f>SUM(O133:O137)</f>
        <v>1.1366369999999999</v>
      </c>
      <c r="R133" s="1105">
        <f t="shared" ref="R133" si="53">Q133*1.02*1.05*$R$15</f>
        <v>1.3780268729640002</v>
      </c>
      <c r="S133" s="1109" t="s">
        <v>3829</v>
      </c>
      <c r="T133" s="1112" t="s">
        <v>3168</v>
      </c>
    </row>
    <row r="134" spans="1:20" s="2" customFormat="1">
      <c r="A134" s="1084"/>
      <c r="B134" s="1088"/>
      <c r="C134" s="1120"/>
      <c r="D134" s="1146"/>
      <c r="E134" s="1090"/>
      <c r="F134" s="1105"/>
      <c r="G134" s="1090"/>
      <c r="H134" s="1105"/>
      <c r="I134" s="1090"/>
      <c r="J134" s="1105"/>
      <c r="K134" s="329"/>
      <c r="L134" s="539"/>
      <c r="M134" s="539"/>
      <c r="N134" s="539"/>
      <c r="O134" s="432">
        <f t="shared" si="52"/>
        <v>0</v>
      </c>
      <c r="P134" s="1107"/>
      <c r="Q134" s="1107"/>
      <c r="R134" s="1105"/>
      <c r="S134" s="1110"/>
      <c r="T134" s="1113"/>
    </row>
    <row r="135" spans="1:20" s="2" customFormat="1">
      <c r="A135" s="1084"/>
      <c r="B135" s="1088"/>
      <c r="C135" s="1120"/>
      <c r="D135" s="1146"/>
      <c r="E135" s="1090"/>
      <c r="F135" s="1105"/>
      <c r="G135" s="1090"/>
      <c r="H135" s="1105"/>
      <c r="I135" s="1090"/>
      <c r="J135" s="1105"/>
      <c r="K135" s="329"/>
      <c r="L135" s="539"/>
      <c r="M135" s="539"/>
      <c r="N135" s="539"/>
      <c r="O135" s="432">
        <f t="shared" si="52"/>
        <v>0</v>
      </c>
      <c r="P135" s="1107"/>
      <c r="Q135" s="1107"/>
      <c r="R135" s="1105"/>
      <c r="S135" s="1110"/>
      <c r="T135" s="1113"/>
    </row>
    <row r="136" spans="1:20" s="2" customFormat="1">
      <c r="A136" s="1084"/>
      <c r="B136" s="1088"/>
      <c r="C136" s="1120"/>
      <c r="D136" s="1146"/>
      <c r="E136" s="1090"/>
      <c r="F136" s="1105"/>
      <c r="G136" s="1090"/>
      <c r="H136" s="1105"/>
      <c r="I136" s="1090"/>
      <c r="J136" s="1105"/>
      <c r="K136" s="329"/>
      <c r="L136" s="539"/>
      <c r="M136" s="539"/>
      <c r="N136" s="539"/>
      <c r="O136" s="432">
        <f t="shared" si="52"/>
        <v>0</v>
      </c>
      <c r="P136" s="1107"/>
      <c r="Q136" s="1107"/>
      <c r="R136" s="1105"/>
      <c r="S136" s="1110"/>
      <c r="T136" s="1113"/>
    </row>
    <row r="137" spans="1:20" s="2" customFormat="1">
      <c r="A137" s="1084"/>
      <c r="B137" s="1088"/>
      <c r="C137" s="1121"/>
      <c r="D137" s="1147"/>
      <c r="E137" s="1090"/>
      <c r="F137" s="1105"/>
      <c r="G137" s="1090"/>
      <c r="H137" s="1105"/>
      <c r="I137" s="1090"/>
      <c r="J137" s="1105"/>
      <c r="K137" s="329"/>
      <c r="L137" s="539"/>
      <c r="M137" s="539"/>
      <c r="N137" s="539"/>
      <c r="O137" s="432">
        <f t="shared" si="52"/>
        <v>0</v>
      </c>
      <c r="P137" s="1108"/>
      <c r="Q137" s="1108"/>
      <c r="R137" s="1105"/>
      <c r="S137" s="1111"/>
      <c r="T137" s="1114"/>
    </row>
    <row r="138" spans="1:20" s="2" customFormat="1">
      <c r="A138" s="1084">
        <f>+A133+1</f>
        <v>20</v>
      </c>
      <c r="B138" s="1359" t="s">
        <v>2750</v>
      </c>
      <c r="C138" s="1119" t="s">
        <v>2758</v>
      </c>
      <c r="D138" s="1091" t="s">
        <v>18</v>
      </c>
      <c r="E138" s="1090">
        <v>10</v>
      </c>
      <c r="F138" s="1105">
        <f t="shared" ref="F138" si="54">H138+J138+R138</f>
        <v>13.370311763375</v>
      </c>
      <c r="G138" s="1090">
        <v>3.0623999999999998</v>
      </c>
      <c r="H138" s="1105">
        <f t="shared" ref="H138" si="55">G138*$P$9/1000</f>
        <v>7.5287266559999999</v>
      </c>
      <c r="I138" s="1090">
        <v>6.4999999999999997E-3</v>
      </c>
      <c r="J138" s="1105">
        <f t="shared" ref="J138" si="56">I138*$P$10/1000</f>
        <v>1.9812649999999998E-2</v>
      </c>
      <c r="K138" s="329" t="s">
        <v>3142</v>
      </c>
      <c r="L138" s="539" t="s">
        <v>18</v>
      </c>
      <c r="M138" s="539">
        <v>1.02</v>
      </c>
      <c r="N138" s="539">
        <f>3.275*1.25*1.15</f>
        <v>4.7078124999999993</v>
      </c>
      <c r="O138" s="432">
        <f t="shared" si="44"/>
        <v>4.8019687499999995</v>
      </c>
      <c r="P138" s="1106">
        <f>E138*F138</f>
        <v>133.70311763375</v>
      </c>
      <c r="Q138" s="1106">
        <f>SUM(O138:O142)</f>
        <v>4.8019687499999995</v>
      </c>
      <c r="R138" s="1105">
        <f t="shared" si="42"/>
        <v>5.8217724573750003</v>
      </c>
      <c r="S138" s="1109" t="s">
        <v>3438</v>
      </c>
      <c r="T138" s="1112" t="s">
        <v>3168</v>
      </c>
    </row>
    <row r="139" spans="1:20" s="2" customFormat="1">
      <c r="A139" s="1084"/>
      <c r="B139" s="1088"/>
      <c r="C139" s="1120"/>
      <c r="D139" s="1146"/>
      <c r="E139" s="1090"/>
      <c r="F139" s="1105"/>
      <c r="G139" s="1090"/>
      <c r="H139" s="1105"/>
      <c r="I139" s="1090"/>
      <c r="J139" s="1105"/>
      <c r="K139" s="329"/>
      <c r="L139" s="539"/>
      <c r="M139" s="539"/>
      <c r="N139" s="539"/>
      <c r="O139" s="432">
        <f t="shared" si="44"/>
        <v>0</v>
      </c>
      <c r="P139" s="1107"/>
      <c r="Q139" s="1107"/>
      <c r="R139" s="1105"/>
      <c r="S139" s="1110"/>
      <c r="T139" s="1113"/>
    </row>
    <row r="140" spans="1:20" s="2" customFormat="1">
      <c r="A140" s="1084"/>
      <c r="B140" s="1088"/>
      <c r="C140" s="1120"/>
      <c r="D140" s="1146"/>
      <c r="E140" s="1090"/>
      <c r="F140" s="1105"/>
      <c r="G140" s="1090"/>
      <c r="H140" s="1105"/>
      <c r="I140" s="1090"/>
      <c r="J140" s="1105"/>
      <c r="K140" s="329"/>
      <c r="L140" s="539"/>
      <c r="M140" s="539"/>
      <c r="N140" s="539"/>
      <c r="O140" s="432">
        <f t="shared" si="44"/>
        <v>0</v>
      </c>
      <c r="P140" s="1107"/>
      <c r="Q140" s="1107"/>
      <c r="R140" s="1105"/>
      <c r="S140" s="1110"/>
      <c r="T140" s="1113"/>
    </row>
    <row r="141" spans="1:20" s="2" customFormat="1">
      <c r="A141" s="1084"/>
      <c r="B141" s="1088"/>
      <c r="C141" s="1120"/>
      <c r="D141" s="1146"/>
      <c r="E141" s="1090"/>
      <c r="F141" s="1105"/>
      <c r="G141" s="1090"/>
      <c r="H141" s="1105"/>
      <c r="I141" s="1090"/>
      <c r="J141" s="1105"/>
      <c r="K141" s="329"/>
      <c r="L141" s="539"/>
      <c r="M141" s="539"/>
      <c r="N141" s="539"/>
      <c r="O141" s="432">
        <f t="shared" si="44"/>
        <v>0</v>
      </c>
      <c r="P141" s="1107"/>
      <c r="Q141" s="1107"/>
      <c r="R141" s="1105"/>
      <c r="S141" s="1110"/>
      <c r="T141" s="1113"/>
    </row>
    <row r="142" spans="1:20" s="2" customFormat="1">
      <c r="A142" s="1084"/>
      <c r="B142" s="1088"/>
      <c r="C142" s="1121"/>
      <c r="D142" s="1147"/>
      <c r="E142" s="1090"/>
      <c r="F142" s="1105"/>
      <c r="G142" s="1090"/>
      <c r="H142" s="1105"/>
      <c r="I142" s="1090"/>
      <c r="J142" s="1105"/>
      <c r="K142" s="329"/>
      <c r="L142" s="539"/>
      <c r="M142" s="539"/>
      <c r="N142" s="539"/>
      <c r="O142" s="432">
        <f t="shared" si="44"/>
        <v>0</v>
      </c>
      <c r="P142" s="1108"/>
      <c r="Q142" s="1108"/>
      <c r="R142" s="1105"/>
      <c r="S142" s="1111"/>
      <c r="T142" s="1114"/>
    </row>
    <row r="143" spans="1:20" s="2" customFormat="1" ht="12.75" customHeight="1">
      <c r="A143" s="1084">
        <f t="shared" ref="A143" si="57">+A138+1</f>
        <v>21</v>
      </c>
      <c r="B143" s="1359" t="s">
        <v>2750</v>
      </c>
      <c r="C143" s="1119" t="s">
        <v>2759</v>
      </c>
      <c r="D143" s="1091" t="s">
        <v>18</v>
      </c>
      <c r="E143" s="1090">
        <v>30</v>
      </c>
      <c r="F143" s="1105">
        <f t="shared" ref="F143" si="58">H143+J143+R143</f>
        <v>18.944955463460001</v>
      </c>
      <c r="G143" s="1090">
        <v>4.0624000000000002</v>
      </c>
      <c r="H143" s="1105">
        <f t="shared" si="40"/>
        <v>9.9871666560000012</v>
      </c>
      <c r="I143" s="1090">
        <v>6.4999999999999997E-3</v>
      </c>
      <c r="J143" s="1105">
        <f t="shared" si="41"/>
        <v>1.9812649999999998E-2</v>
      </c>
      <c r="K143" s="329" t="s">
        <v>2760</v>
      </c>
      <c r="L143" s="539" t="s">
        <v>18</v>
      </c>
      <c r="M143" s="539">
        <v>1.02</v>
      </c>
      <c r="N143" s="539">
        <f>5.028*1.25*1.15</f>
        <v>7.2277499999999986</v>
      </c>
      <c r="O143" s="432">
        <f t="shared" si="44"/>
        <v>7.372304999999999</v>
      </c>
      <c r="P143" s="1106">
        <f>E143*F143</f>
        <v>568.3486639038</v>
      </c>
      <c r="Q143" s="1106">
        <f>SUM(O143:O147)</f>
        <v>7.372304999999999</v>
      </c>
      <c r="R143" s="1105">
        <f t="shared" si="42"/>
        <v>8.9379761574599996</v>
      </c>
      <c r="S143" s="1109" t="s">
        <v>3439</v>
      </c>
      <c r="T143" s="1112" t="s">
        <v>3168</v>
      </c>
    </row>
    <row r="144" spans="1:20" s="2" customFormat="1" ht="12.75" customHeight="1">
      <c r="A144" s="1084"/>
      <c r="B144" s="1088"/>
      <c r="C144" s="1120"/>
      <c r="D144" s="1146"/>
      <c r="E144" s="1090"/>
      <c r="F144" s="1105"/>
      <c r="G144" s="1090"/>
      <c r="H144" s="1105"/>
      <c r="I144" s="1090"/>
      <c r="J144" s="1105"/>
      <c r="K144" s="329"/>
      <c r="L144" s="539"/>
      <c r="M144" s="539"/>
      <c r="N144" s="539"/>
      <c r="O144" s="432">
        <f t="shared" si="44"/>
        <v>0</v>
      </c>
      <c r="P144" s="1107"/>
      <c r="Q144" s="1107"/>
      <c r="R144" s="1105"/>
      <c r="S144" s="1110"/>
      <c r="T144" s="1113"/>
    </row>
    <row r="145" spans="1:20" s="2" customFormat="1" ht="12.75" customHeight="1">
      <c r="A145" s="1084"/>
      <c r="B145" s="1088"/>
      <c r="C145" s="1120"/>
      <c r="D145" s="1146"/>
      <c r="E145" s="1090"/>
      <c r="F145" s="1105"/>
      <c r="G145" s="1090"/>
      <c r="H145" s="1105"/>
      <c r="I145" s="1090"/>
      <c r="J145" s="1105"/>
      <c r="K145" s="329"/>
      <c r="L145" s="539"/>
      <c r="M145" s="539"/>
      <c r="N145" s="539"/>
      <c r="O145" s="432">
        <f t="shared" si="44"/>
        <v>0</v>
      </c>
      <c r="P145" s="1107"/>
      <c r="Q145" s="1107"/>
      <c r="R145" s="1105"/>
      <c r="S145" s="1110"/>
      <c r="T145" s="1113"/>
    </row>
    <row r="146" spans="1:20" s="2" customFormat="1" ht="12.75" customHeight="1">
      <c r="A146" s="1084"/>
      <c r="B146" s="1088"/>
      <c r="C146" s="1120"/>
      <c r="D146" s="1146"/>
      <c r="E146" s="1090"/>
      <c r="F146" s="1105"/>
      <c r="G146" s="1090"/>
      <c r="H146" s="1105"/>
      <c r="I146" s="1090"/>
      <c r="J146" s="1105"/>
      <c r="K146" s="329"/>
      <c r="L146" s="539"/>
      <c r="M146" s="539"/>
      <c r="N146" s="539"/>
      <c r="O146" s="432">
        <f t="shared" si="44"/>
        <v>0</v>
      </c>
      <c r="P146" s="1107"/>
      <c r="Q146" s="1107"/>
      <c r="R146" s="1105"/>
      <c r="S146" s="1110"/>
      <c r="T146" s="1113"/>
    </row>
    <row r="147" spans="1:20" s="2" customFormat="1" ht="12.75" customHeight="1">
      <c r="A147" s="1084"/>
      <c r="B147" s="1088"/>
      <c r="C147" s="1121"/>
      <c r="D147" s="1147"/>
      <c r="E147" s="1090"/>
      <c r="F147" s="1105"/>
      <c r="G147" s="1090"/>
      <c r="H147" s="1105"/>
      <c r="I147" s="1090"/>
      <c r="J147" s="1105"/>
      <c r="K147" s="329"/>
      <c r="L147" s="539"/>
      <c r="M147" s="539"/>
      <c r="N147" s="539"/>
      <c r="O147" s="432">
        <f t="shared" si="44"/>
        <v>0</v>
      </c>
      <c r="P147" s="1108"/>
      <c r="Q147" s="1108"/>
      <c r="R147" s="1105"/>
      <c r="S147" s="1111"/>
      <c r="T147" s="1114"/>
    </row>
    <row r="148" spans="1:20" s="2" customFormat="1" ht="15.75" customHeight="1">
      <c r="A148" s="1084">
        <f t="shared" ref="A148" si="59">+A143+1</f>
        <v>22</v>
      </c>
      <c r="B148" s="1359" t="s">
        <v>27</v>
      </c>
      <c r="C148" s="1088" t="s">
        <v>2708</v>
      </c>
      <c r="D148" s="1089" t="s">
        <v>2709</v>
      </c>
      <c r="E148" s="1362">
        <v>5</v>
      </c>
      <c r="F148" s="1105">
        <f t="shared" ref="F148" si="60">H148+J148+R148</f>
        <v>1.4548464000000003</v>
      </c>
      <c r="G148" s="1122"/>
      <c r="H148" s="1105">
        <f t="shared" si="40"/>
        <v>0</v>
      </c>
      <c r="I148" s="1090"/>
      <c r="J148" s="1105">
        <f t="shared" si="41"/>
        <v>0</v>
      </c>
      <c r="K148" s="329" t="s">
        <v>2708</v>
      </c>
      <c r="L148" s="539" t="s">
        <v>2709</v>
      </c>
      <c r="M148" s="539">
        <v>1</v>
      </c>
      <c r="N148" s="539">
        <v>1.2</v>
      </c>
      <c r="O148" s="432">
        <f t="shared" si="44"/>
        <v>1.2</v>
      </c>
      <c r="P148" s="1105">
        <f>E148*F148</f>
        <v>7.2742320000000014</v>
      </c>
      <c r="Q148" s="1105">
        <f>SUM(O148:O152)</f>
        <v>1.2</v>
      </c>
      <c r="R148" s="1105">
        <f t="shared" ref="R148:R203" si="61">Q148*1.02*1.05*$R$15</f>
        <v>1.4548464000000003</v>
      </c>
      <c r="S148" s="1083" t="s">
        <v>3422</v>
      </c>
      <c r="T148" s="1081" t="s">
        <v>3426</v>
      </c>
    </row>
    <row r="149" spans="1:20" s="2" customFormat="1" ht="15.75" customHeight="1">
      <c r="A149" s="1084"/>
      <c r="B149" s="1088"/>
      <c r="C149" s="1088"/>
      <c r="D149" s="1089"/>
      <c r="E149" s="1362"/>
      <c r="F149" s="1105"/>
      <c r="G149" s="1123"/>
      <c r="H149" s="1105"/>
      <c r="I149" s="1090"/>
      <c r="J149" s="1105"/>
      <c r="K149" s="329"/>
      <c r="L149" s="539"/>
      <c r="M149" s="539"/>
      <c r="N149" s="539"/>
      <c r="O149" s="432">
        <f t="shared" si="44"/>
        <v>0</v>
      </c>
      <c r="P149" s="1105"/>
      <c r="Q149" s="1105"/>
      <c r="R149" s="1105"/>
      <c r="S149" s="1083"/>
      <c r="T149" s="1081"/>
    </row>
    <row r="150" spans="1:20" s="2" customFormat="1" ht="15.75" customHeight="1">
      <c r="A150" s="1084"/>
      <c r="B150" s="1088"/>
      <c r="C150" s="1088"/>
      <c r="D150" s="1089"/>
      <c r="E150" s="1362"/>
      <c r="F150" s="1105"/>
      <c r="G150" s="1123"/>
      <c r="H150" s="1105"/>
      <c r="I150" s="1090"/>
      <c r="J150" s="1105"/>
      <c r="K150" s="329"/>
      <c r="L150" s="539"/>
      <c r="M150" s="539"/>
      <c r="N150" s="539"/>
      <c r="O150" s="432">
        <f t="shared" si="44"/>
        <v>0</v>
      </c>
      <c r="P150" s="1105"/>
      <c r="Q150" s="1105"/>
      <c r="R150" s="1105"/>
      <c r="S150" s="1083"/>
      <c r="T150" s="1081"/>
    </row>
    <row r="151" spans="1:20" s="2" customFormat="1" ht="15.75" customHeight="1">
      <c r="A151" s="1084"/>
      <c r="B151" s="1088"/>
      <c r="C151" s="1088"/>
      <c r="D151" s="1089"/>
      <c r="E151" s="1362"/>
      <c r="F151" s="1105"/>
      <c r="G151" s="1123"/>
      <c r="H151" s="1105"/>
      <c r="I151" s="1090"/>
      <c r="J151" s="1105"/>
      <c r="K151" s="329"/>
      <c r="L151" s="539"/>
      <c r="M151" s="539"/>
      <c r="N151" s="539"/>
      <c r="O151" s="432">
        <f t="shared" si="44"/>
        <v>0</v>
      </c>
      <c r="P151" s="1105"/>
      <c r="Q151" s="1105"/>
      <c r="R151" s="1105"/>
      <c r="S151" s="1083"/>
      <c r="T151" s="1081"/>
    </row>
    <row r="152" spans="1:20" s="2" customFormat="1" ht="15.75" customHeight="1">
      <c r="A152" s="1084"/>
      <c r="B152" s="1088"/>
      <c r="C152" s="1088"/>
      <c r="D152" s="1089"/>
      <c r="E152" s="1362"/>
      <c r="F152" s="1105"/>
      <c r="G152" s="1124"/>
      <c r="H152" s="1105"/>
      <c r="I152" s="1090"/>
      <c r="J152" s="1105"/>
      <c r="K152" s="329"/>
      <c r="L152" s="539"/>
      <c r="M152" s="539"/>
      <c r="N152" s="539"/>
      <c r="O152" s="432">
        <f t="shared" si="44"/>
        <v>0</v>
      </c>
      <c r="P152" s="1105"/>
      <c r="Q152" s="1105"/>
      <c r="R152" s="1105"/>
      <c r="S152" s="1083"/>
      <c r="T152" s="1081"/>
    </row>
    <row r="153" spans="1:20" s="315" customFormat="1" ht="8.25" customHeight="1">
      <c r="A153" s="1318"/>
      <c r="B153" s="1396"/>
      <c r="C153" s="1423" t="s">
        <v>2741</v>
      </c>
      <c r="D153" s="1414"/>
      <c r="E153" s="1090"/>
      <c r="F153" s="1105">
        <f t="shared" ref="F153" si="62">H153+J153+R153</f>
        <v>0</v>
      </c>
      <c r="G153" s="1408"/>
      <c r="H153" s="1105">
        <f t="shared" si="40"/>
        <v>0</v>
      </c>
      <c r="I153" s="1417"/>
      <c r="J153" s="1105">
        <f t="shared" si="41"/>
        <v>0</v>
      </c>
      <c r="K153" s="573"/>
      <c r="L153" s="571"/>
      <c r="M153" s="439"/>
      <c r="N153" s="439"/>
      <c r="O153" s="572"/>
      <c r="P153" s="1420"/>
      <c r="Q153" s="1420"/>
      <c r="R153" s="1105">
        <f t="shared" si="61"/>
        <v>0</v>
      </c>
      <c r="S153" s="1324" t="s">
        <v>3423</v>
      </c>
      <c r="T153" s="1390"/>
    </row>
    <row r="154" spans="1:20" s="315" customFormat="1" ht="6.75" customHeight="1">
      <c r="A154" s="1319"/>
      <c r="B154" s="1397"/>
      <c r="C154" s="1424"/>
      <c r="D154" s="1415"/>
      <c r="E154" s="1090"/>
      <c r="F154" s="1105"/>
      <c r="G154" s="1409"/>
      <c r="H154" s="1105"/>
      <c r="I154" s="1418"/>
      <c r="J154" s="1105"/>
      <c r="K154" s="575"/>
      <c r="L154" s="312"/>
      <c r="M154" s="312"/>
      <c r="N154" s="312"/>
      <c r="O154" s="574"/>
      <c r="P154" s="1421"/>
      <c r="Q154" s="1421"/>
      <c r="R154" s="1105"/>
      <c r="S154" s="1325"/>
      <c r="T154" s="1391"/>
    </row>
    <row r="155" spans="1:20" s="315" customFormat="1" ht="6.75" customHeight="1">
      <c r="A155" s="1319"/>
      <c r="B155" s="1397"/>
      <c r="C155" s="1424"/>
      <c r="D155" s="1415"/>
      <c r="E155" s="1090"/>
      <c r="F155" s="1105"/>
      <c r="G155" s="1409"/>
      <c r="H155" s="1105"/>
      <c r="I155" s="1418"/>
      <c r="J155" s="1105"/>
      <c r="K155" s="575"/>
      <c r="L155" s="312"/>
      <c r="M155" s="312"/>
      <c r="N155" s="312"/>
      <c r="O155" s="574">
        <f>+P154+P153</f>
        <v>0</v>
      </c>
      <c r="P155" s="1421"/>
      <c r="Q155" s="1421"/>
      <c r="R155" s="1105"/>
      <c r="S155" s="1325"/>
      <c r="T155" s="1391"/>
    </row>
    <row r="156" spans="1:20" s="315" customFormat="1" ht="6.75" customHeight="1">
      <c r="A156" s="1319"/>
      <c r="B156" s="1397"/>
      <c r="C156" s="1424"/>
      <c r="D156" s="1415"/>
      <c r="E156" s="1090"/>
      <c r="F156" s="1105"/>
      <c r="G156" s="1409"/>
      <c r="H156" s="1105"/>
      <c r="I156" s="1418"/>
      <c r="J156" s="1105"/>
      <c r="K156" s="575"/>
      <c r="L156" s="312"/>
      <c r="M156" s="312"/>
      <c r="N156" s="312"/>
      <c r="O156" s="574"/>
      <c r="P156" s="1421"/>
      <c r="Q156" s="1421"/>
      <c r="R156" s="1105"/>
      <c r="S156" s="1325"/>
      <c r="T156" s="1391"/>
    </row>
    <row r="157" spans="1:20" s="315" customFormat="1" ht="6.75" customHeight="1">
      <c r="A157" s="1320"/>
      <c r="B157" s="1398"/>
      <c r="C157" s="1425"/>
      <c r="D157" s="1416"/>
      <c r="E157" s="1090"/>
      <c r="F157" s="1105"/>
      <c r="G157" s="1410"/>
      <c r="H157" s="1105"/>
      <c r="I157" s="1419"/>
      <c r="J157" s="1105"/>
      <c r="K157" s="577"/>
      <c r="L157" s="313"/>
      <c r="M157" s="313"/>
      <c r="N157" s="313"/>
      <c r="O157" s="576"/>
      <c r="P157" s="1422"/>
      <c r="Q157" s="1422"/>
      <c r="R157" s="1105"/>
      <c r="S157" s="1326"/>
      <c r="T157" s="1392"/>
    </row>
    <row r="158" spans="1:20" s="2" customFormat="1" ht="15.75" customHeight="1">
      <c r="A158" s="1372">
        <f>+A148+1</f>
        <v>23</v>
      </c>
      <c r="B158" s="1359" t="s">
        <v>12</v>
      </c>
      <c r="C158" s="1119" t="s">
        <v>2761</v>
      </c>
      <c r="D158" s="1091" t="s">
        <v>19</v>
      </c>
      <c r="E158" s="1362">
        <v>51</v>
      </c>
      <c r="F158" s="1105">
        <f t="shared" ref="F158" si="63">H158+J158+R158</f>
        <v>8.7683049000000004</v>
      </c>
      <c r="G158" s="1122">
        <v>0.35</v>
      </c>
      <c r="H158" s="1105">
        <f t="shared" si="40"/>
        <v>0.86045399999999994</v>
      </c>
      <c r="I158" s="1122">
        <v>8.9999999999999993E-3</v>
      </c>
      <c r="J158" s="1105">
        <f t="shared" si="41"/>
        <v>2.7432899999999996E-2</v>
      </c>
      <c r="K158" s="329" t="s">
        <v>2763</v>
      </c>
      <c r="L158" s="539" t="s">
        <v>19</v>
      </c>
      <c r="M158" s="539">
        <v>1</v>
      </c>
      <c r="N158" s="539">
        <v>6.5</v>
      </c>
      <c r="O158" s="432">
        <f t="shared" ref="O158:O212" si="64">M158*N158</f>
        <v>6.5</v>
      </c>
      <c r="P158" s="1106">
        <f>E158*F158</f>
        <v>447.1835499</v>
      </c>
      <c r="Q158" s="1106">
        <f>SUM(O158:O162)</f>
        <v>6.5</v>
      </c>
      <c r="R158" s="1105">
        <f t="shared" si="61"/>
        <v>7.8804180000000006</v>
      </c>
      <c r="S158" s="1109" t="s">
        <v>3424</v>
      </c>
      <c r="T158" s="1112" t="s">
        <v>3169</v>
      </c>
    </row>
    <row r="159" spans="1:20" s="2" customFormat="1" ht="15.75" customHeight="1">
      <c r="A159" s="1373"/>
      <c r="B159" s="1088"/>
      <c r="C159" s="1120"/>
      <c r="D159" s="1146"/>
      <c r="E159" s="1362"/>
      <c r="F159" s="1105"/>
      <c r="G159" s="1123"/>
      <c r="H159" s="1105"/>
      <c r="I159" s="1123"/>
      <c r="J159" s="1105"/>
      <c r="K159" s="329"/>
      <c r="L159" s="539"/>
      <c r="M159" s="539"/>
      <c r="N159" s="539"/>
      <c r="O159" s="432">
        <f t="shared" si="64"/>
        <v>0</v>
      </c>
      <c r="P159" s="1107"/>
      <c r="Q159" s="1107"/>
      <c r="R159" s="1105"/>
      <c r="S159" s="1110"/>
      <c r="T159" s="1113"/>
    </row>
    <row r="160" spans="1:20" s="2" customFormat="1" ht="15.75" customHeight="1">
      <c r="A160" s="1373"/>
      <c r="B160" s="1088"/>
      <c r="C160" s="1120"/>
      <c r="D160" s="1146"/>
      <c r="E160" s="1362"/>
      <c r="F160" s="1105"/>
      <c r="G160" s="1123"/>
      <c r="H160" s="1105"/>
      <c r="I160" s="1123"/>
      <c r="J160" s="1105"/>
      <c r="K160" s="329"/>
      <c r="L160" s="539"/>
      <c r="M160" s="539"/>
      <c r="N160" s="539"/>
      <c r="O160" s="432">
        <f t="shared" si="64"/>
        <v>0</v>
      </c>
      <c r="P160" s="1107"/>
      <c r="Q160" s="1107"/>
      <c r="R160" s="1105"/>
      <c r="S160" s="1110"/>
      <c r="T160" s="1113"/>
    </row>
    <row r="161" spans="1:20" s="2" customFormat="1" ht="15.75" customHeight="1">
      <c r="A161" s="1373"/>
      <c r="B161" s="1088"/>
      <c r="C161" s="1120"/>
      <c r="D161" s="1146"/>
      <c r="E161" s="1362"/>
      <c r="F161" s="1105"/>
      <c r="G161" s="1123"/>
      <c r="H161" s="1105"/>
      <c r="I161" s="1123"/>
      <c r="J161" s="1105"/>
      <c r="K161" s="329"/>
      <c r="L161" s="539"/>
      <c r="M161" s="539"/>
      <c r="N161" s="539"/>
      <c r="O161" s="432">
        <f t="shared" si="64"/>
        <v>0</v>
      </c>
      <c r="P161" s="1107"/>
      <c r="Q161" s="1107"/>
      <c r="R161" s="1105"/>
      <c r="S161" s="1110"/>
      <c r="T161" s="1113"/>
    </row>
    <row r="162" spans="1:20" s="2" customFormat="1" ht="15.75" customHeight="1">
      <c r="A162" s="1374"/>
      <c r="B162" s="1088"/>
      <c r="C162" s="1121"/>
      <c r="D162" s="1147"/>
      <c r="E162" s="1362"/>
      <c r="F162" s="1105"/>
      <c r="G162" s="1124"/>
      <c r="H162" s="1105"/>
      <c r="I162" s="1124"/>
      <c r="J162" s="1105"/>
      <c r="K162" s="329"/>
      <c r="L162" s="539"/>
      <c r="M162" s="539"/>
      <c r="N162" s="539"/>
      <c r="O162" s="432">
        <f t="shared" si="64"/>
        <v>0</v>
      </c>
      <c r="P162" s="1108"/>
      <c r="Q162" s="1108"/>
      <c r="R162" s="1105"/>
      <c r="S162" s="1111"/>
      <c r="T162" s="1114"/>
    </row>
    <row r="163" spans="1:20" s="2" customFormat="1" ht="15.75" customHeight="1">
      <c r="A163" s="1372">
        <f>+A158+1</f>
        <v>24</v>
      </c>
      <c r="B163" s="1433" t="s">
        <v>12</v>
      </c>
      <c r="C163" s="1119" t="s">
        <v>3150</v>
      </c>
      <c r="D163" s="1091" t="s">
        <v>19</v>
      </c>
      <c r="E163" s="1362">
        <v>26</v>
      </c>
      <c r="F163" s="1106">
        <f t="shared" ref="F163" si="65">H163+J163+R163</f>
        <v>5.1108210504000002</v>
      </c>
      <c r="G163" s="1122">
        <v>0.35</v>
      </c>
      <c r="H163" s="1105">
        <f t="shared" ref="H163:H208" si="66">G163*$P$9/1000</f>
        <v>0.86045399999999994</v>
      </c>
      <c r="I163" s="1122">
        <v>8.9999999999999993E-3</v>
      </c>
      <c r="J163" s="1105">
        <f t="shared" ref="J163:J208" si="67">I163*$P$10/1000</f>
        <v>2.7432899999999996E-2</v>
      </c>
      <c r="K163" s="329" t="s">
        <v>2764</v>
      </c>
      <c r="L163" s="539" t="s">
        <v>19</v>
      </c>
      <c r="M163" s="539">
        <v>1</v>
      </c>
      <c r="N163" s="539">
        <v>3.4832000000000001</v>
      </c>
      <c r="O163" s="432">
        <f t="shared" si="64"/>
        <v>3.4832000000000001</v>
      </c>
      <c r="P163" s="1106">
        <f>E163*F163</f>
        <v>132.8813473104</v>
      </c>
      <c r="Q163" s="1106">
        <f>SUM(O163:O167)</f>
        <v>3.4832000000000001</v>
      </c>
      <c r="R163" s="1105">
        <f t="shared" si="61"/>
        <v>4.2229341504000004</v>
      </c>
      <c r="S163" s="1432" t="s">
        <v>3425</v>
      </c>
      <c r="T163" s="1112" t="s">
        <v>3169</v>
      </c>
    </row>
    <row r="164" spans="1:20" s="2" customFormat="1" ht="15.75" customHeight="1">
      <c r="A164" s="1373"/>
      <c r="B164" s="1434"/>
      <c r="C164" s="1120"/>
      <c r="D164" s="1146"/>
      <c r="E164" s="1362"/>
      <c r="F164" s="1107"/>
      <c r="G164" s="1123"/>
      <c r="H164" s="1105"/>
      <c r="I164" s="1123"/>
      <c r="J164" s="1105"/>
      <c r="K164" s="329"/>
      <c r="L164" s="539"/>
      <c r="M164" s="539"/>
      <c r="N164" s="539"/>
      <c r="O164" s="432">
        <f t="shared" si="64"/>
        <v>0</v>
      </c>
      <c r="P164" s="1107"/>
      <c r="Q164" s="1107"/>
      <c r="R164" s="1105"/>
      <c r="S164" s="1110"/>
      <c r="T164" s="1113"/>
    </row>
    <row r="165" spans="1:20" s="2" customFormat="1" ht="15.75" customHeight="1">
      <c r="A165" s="1373"/>
      <c r="B165" s="1434"/>
      <c r="C165" s="1120"/>
      <c r="D165" s="1146"/>
      <c r="E165" s="1362"/>
      <c r="F165" s="1107"/>
      <c r="G165" s="1123"/>
      <c r="H165" s="1105"/>
      <c r="I165" s="1123"/>
      <c r="J165" s="1105"/>
      <c r="K165" s="329"/>
      <c r="L165" s="539"/>
      <c r="M165" s="539"/>
      <c r="N165" s="539"/>
      <c r="O165" s="432">
        <f t="shared" si="64"/>
        <v>0</v>
      </c>
      <c r="P165" s="1107"/>
      <c r="Q165" s="1107"/>
      <c r="R165" s="1105"/>
      <c r="S165" s="1110"/>
      <c r="T165" s="1113"/>
    </row>
    <row r="166" spans="1:20" s="2" customFormat="1" ht="15.75" customHeight="1">
      <c r="A166" s="1373"/>
      <c r="B166" s="1434"/>
      <c r="C166" s="1120"/>
      <c r="D166" s="1146"/>
      <c r="E166" s="1362"/>
      <c r="F166" s="1107"/>
      <c r="G166" s="1123"/>
      <c r="H166" s="1105"/>
      <c r="I166" s="1123"/>
      <c r="J166" s="1105"/>
      <c r="K166" s="329"/>
      <c r="L166" s="539"/>
      <c r="M166" s="539"/>
      <c r="N166" s="539"/>
      <c r="O166" s="432">
        <f t="shared" si="64"/>
        <v>0</v>
      </c>
      <c r="P166" s="1107"/>
      <c r="Q166" s="1107"/>
      <c r="R166" s="1105"/>
      <c r="S166" s="1110"/>
      <c r="T166" s="1113"/>
    </row>
    <row r="167" spans="1:20" s="2" customFormat="1" ht="15.75" customHeight="1">
      <c r="A167" s="1374"/>
      <c r="B167" s="1435"/>
      <c r="C167" s="1121"/>
      <c r="D167" s="1147"/>
      <c r="E167" s="1362"/>
      <c r="F167" s="1108"/>
      <c r="G167" s="1124"/>
      <c r="H167" s="1105"/>
      <c r="I167" s="1124"/>
      <c r="J167" s="1105"/>
      <c r="K167" s="329"/>
      <c r="L167" s="539"/>
      <c r="M167" s="539"/>
      <c r="N167" s="539"/>
      <c r="O167" s="432">
        <f t="shared" si="64"/>
        <v>0</v>
      </c>
      <c r="P167" s="1108"/>
      <c r="Q167" s="1108"/>
      <c r="R167" s="1105"/>
      <c r="S167" s="1111"/>
      <c r="T167" s="1114"/>
    </row>
    <row r="168" spans="1:20" s="2" customFormat="1" ht="13.5" customHeight="1">
      <c r="A168" s="1372">
        <f>+A163+1</f>
        <v>25</v>
      </c>
      <c r="B168" s="1359" t="s">
        <v>2387</v>
      </c>
      <c r="C168" s="1119" t="s">
        <v>3443</v>
      </c>
      <c r="D168" s="1091" t="s">
        <v>19</v>
      </c>
      <c r="E168" s="1362">
        <v>18</v>
      </c>
      <c r="F168" s="1105">
        <f t="shared" ref="F168" si="68">H168+J168+R168</f>
        <v>9.660304</v>
      </c>
      <c r="G168" s="1122">
        <v>1.1599999999999999</v>
      </c>
      <c r="H168" s="1105">
        <f t="shared" si="66"/>
        <v>2.8517904000000001</v>
      </c>
      <c r="I168" s="1090">
        <v>1.1200000000000001</v>
      </c>
      <c r="J168" s="1105">
        <f t="shared" si="67"/>
        <v>3.4138720000000005</v>
      </c>
      <c r="K168" s="329" t="s">
        <v>2767</v>
      </c>
      <c r="L168" s="539" t="s">
        <v>19</v>
      </c>
      <c r="M168" s="579">
        <v>1</v>
      </c>
      <c r="N168" s="539">
        <v>2.8</v>
      </c>
      <c r="O168" s="432">
        <f t="shared" si="64"/>
        <v>2.8</v>
      </c>
      <c r="P168" s="1105">
        <f>E168*F168</f>
        <v>173.88547199999999</v>
      </c>
      <c r="Q168" s="1105">
        <f>SUM(O168:O172)</f>
        <v>2.8</v>
      </c>
      <c r="R168" s="1105">
        <f t="shared" si="61"/>
        <v>3.3946416000000004</v>
      </c>
      <c r="S168" s="1119" t="s">
        <v>3444</v>
      </c>
      <c r="T168" s="1081" t="s">
        <v>3169</v>
      </c>
    </row>
    <row r="169" spans="1:20" s="2" customFormat="1" ht="13.5" customHeight="1">
      <c r="A169" s="1373"/>
      <c r="B169" s="1088"/>
      <c r="C169" s="1120"/>
      <c r="D169" s="1146"/>
      <c r="E169" s="1362"/>
      <c r="F169" s="1105"/>
      <c r="G169" s="1123"/>
      <c r="H169" s="1105"/>
      <c r="I169" s="1090"/>
      <c r="J169" s="1105"/>
      <c r="K169" s="329"/>
      <c r="L169" s="539"/>
      <c r="M169" s="579"/>
      <c r="N169" s="539"/>
      <c r="O169" s="432">
        <f t="shared" si="64"/>
        <v>0</v>
      </c>
      <c r="P169" s="1105"/>
      <c r="Q169" s="1105"/>
      <c r="R169" s="1105"/>
      <c r="S169" s="1120"/>
      <c r="T169" s="1081"/>
    </row>
    <row r="170" spans="1:20" s="2" customFormat="1" ht="13.5" customHeight="1">
      <c r="A170" s="1373"/>
      <c r="B170" s="1088"/>
      <c r="C170" s="1120"/>
      <c r="D170" s="1146"/>
      <c r="E170" s="1362"/>
      <c r="F170" s="1105"/>
      <c r="G170" s="1123"/>
      <c r="H170" s="1105"/>
      <c r="I170" s="1090"/>
      <c r="J170" s="1105"/>
      <c r="K170" s="329"/>
      <c r="L170" s="539"/>
      <c r="M170" s="579"/>
      <c r="N170" s="539"/>
      <c r="O170" s="432">
        <f t="shared" si="64"/>
        <v>0</v>
      </c>
      <c r="P170" s="1105"/>
      <c r="Q170" s="1105"/>
      <c r="R170" s="1105"/>
      <c r="S170" s="1120"/>
      <c r="T170" s="1081"/>
    </row>
    <row r="171" spans="1:20" s="2" customFormat="1" ht="13.5" customHeight="1">
      <c r="A171" s="1373"/>
      <c r="B171" s="1088"/>
      <c r="C171" s="1120"/>
      <c r="D171" s="1146"/>
      <c r="E171" s="1362"/>
      <c r="F171" s="1105"/>
      <c r="G171" s="1123"/>
      <c r="H171" s="1105"/>
      <c r="I171" s="1090"/>
      <c r="J171" s="1105"/>
      <c r="K171" s="329"/>
      <c r="L171" s="539"/>
      <c r="M171" s="579"/>
      <c r="N171" s="539"/>
      <c r="O171" s="432">
        <f t="shared" si="64"/>
        <v>0</v>
      </c>
      <c r="P171" s="1105"/>
      <c r="Q171" s="1105"/>
      <c r="R171" s="1105"/>
      <c r="S171" s="1120"/>
      <c r="T171" s="1081"/>
    </row>
    <row r="172" spans="1:20" s="2" customFormat="1" ht="13.5" customHeight="1">
      <c r="A172" s="1374"/>
      <c r="B172" s="1088"/>
      <c r="C172" s="1121"/>
      <c r="D172" s="1147"/>
      <c r="E172" s="1362"/>
      <c r="F172" s="1105"/>
      <c r="G172" s="1124"/>
      <c r="H172" s="1105"/>
      <c r="I172" s="1090"/>
      <c r="J172" s="1105"/>
      <c r="K172" s="329"/>
      <c r="L172" s="539"/>
      <c r="M172" s="579"/>
      <c r="N172" s="539"/>
      <c r="O172" s="432">
        <f t="shared" si="64"/>
        <v>0</v>
      </c>
      <c r="P172" s="1105"/>
      <c r="Q172" s="1105"/>
      <c r="R172" s="1105"/>
      <c r="S172" s="1121"/>
      <c r="T172" s="1081"/>
    </row>
    <row r="173" spans="1:20" s="2" customFormat="1" ht="13.5" customHeight="1">
      <c r="A173" s="1372">
        <f>+A168+1</f>
        <v>26</v>
      </c>
      <c r="B173" s="1359" t="s">
        <v>2387</v>
      </c>
      <c r="C173" s="1088" t="s">
        <v>3740</v>
      </c>
      <c r="D173" s="1089" t="s">
        <v>19</v>
      </c>
      <c r="E173" s="1362">
        <v>9</v>
      </c>
      <c r="F173" s="1105">
        <f t="shared" ref="F173" si="69">H173+J173+R173</f>
        <v>9.7815411999999995</v>
      </c>
      <c r="G173" s="1122">
        <v>1.1599999999999999</v>
      </c>
      <c r="H173" s="1105">
        <f t="shared" ref="H173" si="70">G173*$P$9/1000</f>
        <v>2.8517904000000001</v>
      </c>
      <c r="I173" s="1090">
        <v>1.1200000000000001</v>
      </c>
      <c r="J173" s="1105">
        <f t="shared" ref="J173" si="71">I173*$P$10/1000</f>
        <v>3.4138720000000005</v>
      </c>
      <c r="K173" s="329" t="s">
        <v>3741</v>
      </c>
      <c r="L173" s="539" t="s">
        <v>19</v>
      </c>
      <c r="M173" s="579">
        <v>1</v>
      </c>
      <c r="N173" s="539">
        <v>2.9</v>
      </c>
      <c r="O173" s="432">
        <f t="shared" si="64"/>
        <v>2.9</v>
      </c>
      <c r="P173" s="1105">
        <f>E173*F173</f>
        <v>88.033870799999988</v>
      </c>
      <c r="Q173" s="1105">
        <f>SUM(O173:O177)</f>
        <v>2.9</v>
      </c>
      <c r="R173" s="1105">
        <f t="shared" ref="R173" si="72">Q173*1.02*1.05*$R$15</f>
        <v>3.5158787999999999</v>
      </c>
      <c r="S173" s="1083" t="s">
        <v>3742</v>
      </c>
      <c r="T173" s="1081" t="s">
        <v>3169</v>
      </c>
    </row>
    <row r="174" spans="1:20" s="2" customFormat="1" ht="13.5" customHeight="1">
      <c r="A174" s="1373"/>
      <c r="B174" s="1088"/>
      <c r="C174" s="1088"/>
      <c r="D174" s="1089"/>
      <c r="E174" s="1362"/>
      <c r="F174" s="1105"/>
      <c r="G174" s="1123"/>
      <c r="H174" s="1105"/>
      <c r="I174" s="1090"/>
      <c r="J174" s="1105"/>
      <c r="K174" s="329"/>
      <c r="L174" s="539"/>
      <c r="M174" s="579"/>
      <c r="N174" s="539"/>
      <c r="O174" s="432">
        <f t="shared" si="64"/>
        <v>0</v>
      </c>
      <c r="P174" s="1105"/>
      <c r="Q174" s="1105"/>
      <c r="R174" s="1105"/>
      <c r="S174" s="1083"/>
      <c r="T174" s="1081"/>
    </row>
    <row r="175" spans="1:20" s="2" customFormat="1" ht="13.5" customHeight="1">
      <c r="A175" s="1373"/>
      <c r="B175" s="1088"/>
      <c r="C175" s="1088"/>
      <c r="D175" s="1089"/>
      <c r="E175" s="1362"/>
      <c r="F175" s="1105"/>
      <c r="G175" s="1123"/>
      <c r="H175" s="1105"/>
      <c r="I175" s="1090"/>
      <c r="J175" s="1105"/>
      <c r="K175" s="329"/>
      <c r="L175" s="539"/>
      <c r="M175" s="579"/>
      <c r="N175" s="539"/>
      <c r="O175" s="432">
        <f t="shared" si="64"/>
        <v>0</v>
      </c>
      <c r="P175" s="1105"/>
      <c r="Q175" s="1105"/>
      <c r="R175" s="1105"/>
      <c r="S175" s="1083"/>
      <c r="T175" s="1081"/>
    </row>
    <row r="176" spans="1:20" s="2" customFormat="1" ht="13.5" customHeight="1">
      <c r="A176" s="1373"/>
      <c r="B176" s="1088"/>
      <c r="C176" s="1088"/>
      <c r="D176" s="1089"/>
      <c r="E176" s="1362"/>
      <c r="F176" s="1105"/>
      <c r="G176" s="1123"/>
      <c r="H176" s="1105"/>
      <c r="I176" s="1090"/>
      <c r="J176" s="1105"/>
      <c r="K176" s="329"/>
      <c r="L176" s="539"/>
      <c r="M176" s="579"/>
      <c r="N176" s="539"/>
      <c r="O176" s="432">
        <f t="shared" si="64"/>
        <v>0</v>
      </c>
      <c r="P176" s="1105"/>
      <c r="Q176" s="1105"/>
      <c r="R176" s="1105"/>
      <c r="S176" s="1083"/>
      <c r="T176" s="1081"/>
    </row>
    <row r="177" spans="1:20" s="2" customFormat="1" ht="13.5" customHeight="1">
      <c r="A177" s="1374"/>
      <c r="B177" s="1088"/>
      <c r="C177" s="1088"/>
      <c r="D177" s="1089"/>
      <c r="E177" s="1362"/>
      <c r="F177" s="1105"/>
      <c r="G177" s="1124"/>
      <c r="H177" s="1105"/>
      <c r="I177" s="1090"/>
      <c r="J177" s="1105"/>
      <c r="K177" s="329"/>
      <c r="L177" s="539"/>
      <c r="M177" s="579"/>
      <c r="N177" s="539"/>
      <c r="O177" s="432">
        <f t="shared" si="64"/>
        <v>0</v>
      </c>
      <c r="P177" s="1105"/>
      <c r="Q177" s="1105"/>
      <c r="R177" s="1105"/>
      <c r="S177" s="1083"/>
      <c r="T177" s="1081"/>
    </row>
    <row r="178" spans="1:20" s="1" customFormat="1" ht="12.75" customHeight="1">
      <c r="A178" s="1361">
        <f>+A173+1</f>
        <v>27</v>
      </c>
      <c r="B178" s="1436" t="s">
        <v>12</v>
      </c>
      <c r="C178" s="1437" t="s">
        <v>3441</v>
      </c>
      <c r="D178" s="1438" t="s">
        <v>19</v>
      </c>
      <c r="E178" s="1218">
        <v>9</v>
      </c>
      <c r="F178" s="1439">
        <f>H178+J178+R178</f>
        <v>20.285838900000005</v>
      </c>
      <c r="G178" s="1203">
        <v>0.35</v>
      </c>
      <c r="H178" s="1440">
        <f t="shared" ref="H178" si="73">G178*$P$9/1000</f>
        <v>0.86045399999999994</v>
      </c>
      <c r="I178" s="1203">
        <v>8.9999999999999993E-3</v>
      </c>
      <c r="J178" s="1440">
        <f t="shared" ref="J178" si="74">I178*$P$10/1000</f>
        <v>2.7432899999999996E-2</v>
      </c>
      <c r="K178" s="702" t="s">
        <v>2550</v>
      </c>
      <c r="L178" s="703" t="s">
        <v>19</v>
      </c>
      <c r="M178" s="703">
        <v>1</v>
      </c>
      <c r="N178" s="704">
        <v>16</v>
      </c>
      <c r="O178" s="705">
        <f t="shared" si="64"/>
        <v>16</v>
      </c>
      <c r="P178" s="1439">
        <f>E178*F178</f>
        <v>182.57255010000006</v>
      </c>
      <c r="Q178" s="1439">
        <f>SUM(O178:O182)</f>
        <v>16</v>
      </c>
      <c r="R178" s="1105">
        <f t="shared" si="61"/>
        <v>19.397952000000004</v>
      </c>
      <c r="S178" s="1083" t="s">
        <v>3442</v>
      </c>
      <c r="T178" s="1081" t="s">
        <v>3169</v>
      </c>
    </row>
    <row r="179" spans="1:20" s="1" customFormat="1" ht="13.5" customHeight="1">
      <c r="A179" s="1361"/>
      <c r="B179" s="1437"/>
      <c r="C179" s="1437"/>
      <c r="D179" s="1438"/>
      <c r="E179" s="1218"/>
      <c r="F179" s="1439"/>
      <c r="G179" s="1204"/>
      <c r="H179" s="1440"/>
      <c r="I179" s="1204"/>
      <c r="J179" s="1440"/>
      <c r="K179" s="703"/>
      <c r="L179" s="703"/>
      <c r="M179" s="703"/>
      <c r="N179" s="704"/>
      <c r="O179" s="705">
        <f t="shared" si="64"/>
        <v>0</v>
      </c>
      <c r="P179" s="1439"/>
      <c r="Q179" s="1439"/>
      <c r="R179" s="1105"/>
      <c r="S179" s="1083"/>
      <c r="T179" s="1081"/>
    </row>
    <row r="180" spans="1:20" s="1" customFormat="1" ht="12" customHeight="1">
      <c r="A180" s="1361"/>
      <c r="B180" s="1437"/>
      <c r="C180" s="1437"/>
      <c r="D180" s="1438"/>
      <c r="E180" s="1218"/>
      <c r="F180" s="1439"/>
      <c r="G180" s="1204"/>
      <c r="H180" s="1440"/>
      <c r="I180" s="1204"/>
      <c r="J180" s="1440"/>
      <c r="K180" s="703"/>
      <c r="L180" s="703"/>
      <c r="M180" s="703"/>
      <c r="N180" s="704"/>
      <c r="O180" s="705">
        <f t="shared" si="64"/>
        <v>0</v>
      </c>
      <c r="P180" s="1439"/>
      <c r="Q180" s="1439"/>
      <c r="R180" s="1105"/>
      <c r="S180" s="1083"/>
      <c r="T180" s="1081"/>
    </row>
    <row r="181" spans="1:20" s="1" customFormat="1" ht="12" customHeight="1">
      <c r="A181" s="1361"/>
      <c r="B181" s="1437"/>
      <c r="C181" s="1437"/>
      <c r="D181" s="1438"/>
      <c r="E181" s="1218"/>
      <c r="F181" s="1439"/>
      <c r="G181" s="1204"/>
      <c r="H181" s="1440"/>
      <c r="I181" s="1204"/>
      <c r="J181" s="1440"/>
      <c r="K181" s="703"/>
      <c r="L181" s="703"/>
      <c r="M181" s="703"/>
      <c r="N181" s="704"/>
      <c r="O181" s="705">
        <f t="shared" si="64"/>
        <v>0</v>
      </c>
      <c r="P181" s="1439"/>
      <c r="Q181" s="1439"/>
      <c r="R181" s="1105"/>
      <c r="S181" s="1083"/>
      <c r="T181" s="1081"/>
    </row>
    <row r="182" spans="1:20" s="1" customFormat="1" ht="12" customHeight="1">
      <c r="A182" s="1361"/>
      <c r="B182" s="1437"/>
      <c r="C182" s="1437"/>
      <c r="D182" s="1438"/>
      <c r="E182" s="1218"/>
      <c r="F182" s="1439"/>
      <c r="G182" s="1205"/>
      <c r="H182" s="1440"/>
      <c r="I182" s="1205"/>
      <c r="J182" s="1440"/>
      <c r="K182" s="703"/>
      <c r="L182" s="703"/>
      <c r="M182" s="703"/>
      <c r="N182" s="704"/>
      <c r="O182" s="705">
        <f t="shared" si="64"/>
        <v>0</v>
      </c>
      <c r="P182" s="1439"/>
      <c r="Q182" s="1439"/>
      <c r="R182" s="1105"/>
      <c r="S182" s="1083"/>
      <c r="T182" s="1081"/>
    </row>
    <row r="183" spans="1:20" s="2" customFormat="1" ht="15.75" customHeight="1">
      <c r="A183" s="1372">
        <f>+A178+1</f>
        <v>28</v>
      </c>
      <c r="B183" s="1359" t="s">
        <v>2408</v>
      </c>
      <c r="C183" s="1088" t="s">
        <v>2768</v>
      </c>
      <c r="D183" s="1428" t="s">
        <v>19</v>
      </c>
      <c r="E183" s="1362">
        <v>25</v>
      </c>
      <c r="F183" s="1105">
        <f t="shared" ref="F183" si="75">H183+J183+R183</f>
        <v>0.18185580000000004</v>
      </c>
      <c r="G183" s="1090"/>
      <c r="H183" s="1105">
        <f t="shared" si="66"/>
        <v>0</v>
      </c>
      <c r="I183" s="1090"/>
      <c r="J183" s="1105">
        <f t="shared" si="67"/>
        <v>0</v>
      </c>
      <c r="K183" s="329" t="s">
        <v>2768</v>
      </c>
      <c r="L183" s="539" t="s">
        <v>19</v>
      </c>
      <c r="M183" s="579">
        <v>1</v>
      </c>
      <c r="N183" s="539">
        <v>0.15</v>
      </c>
      <c r="O183" s="432">
        <f t="shared" si="64"/>
        <v>0.15</v>
      </c>
      <c r="P183" s="1105">
        <f>E183*F183</f>
        <v>4.5463950000000013</v>
      </c>
      <c r="Q183" s="1105">
        <f>SUM(O183:O187)</f>
        <v>0.15</v>
      </c>
      <c r="R183" s="1105">
        <f t="shared" si="61"/>
        <v>0.18185580000000004</v>
      </c>
      <c r="S183" s="1083" t="s">
        <v>3446</v>
      </c>
      <c r="T183" s="1081" t="s">
        <v>3169</v>
      </c>
    </row>
    <row r="184" spans="1:20" s="2" customFormat="1" ht="15.75" customHeight="1">
      <c r="A184" s="1373"/>
      <c r="B184" s="1088"/>
      <c r="C184" s="1088"/>
      <c r="D184" s="1428"/>
      <c r="E184" s="1362"/>
      <c r="F184" s="1105"/>
      <c r="G184" s="1090"/>
      <c r="H184" s="1105"/>
      <c r="I184" s="1090"/>
      <c r="J184" s="1105"/>
      <c r="K184" s="329"/>
      <c r="L184" s="539"/>
      <c r="M184" s="579"/>
      <c r="N184" s="539"/>
      <c r="O184" s="432">
        <f t="shared" si="64"/>
        <v>0</v>
      </c>
      <c r="P184" s="1105"/>
      <c r="Q184" s="1105"/>
      <c r="R184" s="1105"/>
      <c r="S184" s="1083"/>
      <c r="T184" s="1081"/>
    </row>
    <row r="185" spans="1:20" s="2" customFormat="1" ht="15.75" customHeight="1">
      <c r="A185" s="1373"/>
      <c r="B185" s="1088"/>
      <c r="C185" s="1088"/>
      <c r="D185" s="1428"/>
      <c r="E185" s="1362"/>
      <c r="F185" s="1105"/>
      <c r="G185" s="1090"/>
      <c r="H185" s="1105"/>
      <c r="I185" s="1090"/>
      <c r="J185" s="1105"/>
      <c r="K185" s="329"/>
      <c r="L185" s="539"/>
      <c r="M185" s="579"/>
      <c r="N185" s="539"/>
      <c r="O185" s="432">
        <f t="shared" si="64"/>
        <v>0</v>
      </c>
      <c r="P185" s="1105"/>
      <c r="Q185" s="1105"/>
      <c r="R185" s="1105"/>
      <c r="S185" s="1083"/>
      <c r="T185" s="1081"/>
    </row>
    <row r="186" spans="1:20" s="2" customFormat="1" ht="15.75" customHeight="1">
      <c r="A186" s="1373"/>
      <c r="B186" s="1088"/>
      <c r="C186" s="1088"/>
      <c r="D186" s="1428"/>
      <c r="E186" s="1362"/>
      <c r="F186" s="1105"/>
      <c r="G186" s="1090"/>
      <c r="H186" s="1105"/>
      <c r="I186" s="1090"/>
      <c r="J186" s="1105"/>
      <c r="K186" s="329"/>
      <c r="L186" s="539"/>
      <c r="M186" s="579"/>
      <c r="N186" s="539"/>
      <c r="O186" s="432">
        <f t="shared" si="64"/>
        <v>0</v>
      </c>
      <c r="P186" s="1105"/>
      <c r="Q186" s="1105"/>
      <c r="R186" s="1105"/>
      <c r="S186" s="1083"/>
      <c r="T186" s="1081"/>
    </row>
    <row r="187" spans="1:20" s="2" customFormat="1" ht="15.75" customHeight="1">
      <c r="A187" s="1374"/>
      <c r="B187" s="1088"/>
      <c r="C187" s="1088"/>
      <c r="D187" s="1428"/>
      <c r="E187" s="1362"/>
      <c r="F187" s="1105"/>
      <c r="G187" s="1090"/>
      <c r="H187" s="1105"/>
      <c r="I187" s="1090"/>
      <c r="J187" s="1105"/>
      <c r="K187" s="329"/>
      <c r="L187" s="539"/>
      <c r="M187" s="579"/>
      <c r="N187" s="539"/>
      <c r="O187" s="432">
        <f t="shared" si="64"/>
        <v>0</v>
      </c>
      <c r="P187" s="1105"/>
      <c r="Q187" s="1105"/>
      <c r="R187" s="1105"/>
      <c r="S187" s="1083"/>
      <c r="T187" s="1081"/>
    </row>
    <row r="188" spans="1:20" s="2" customFormat="1" ht="15.75" customHeight="1">
      <c r="A188" s="1372">
        <f t="shared" ref="A188" si="76">+A183+1</f>
        <v>29</v>
      </c>
      <c r="B188" s="1359" t="s">
        <v>2408</v>
      </c>
      <c r="C188" s="1088" t="s">
        <v>2769</v>
      </c>
      <c r="D188" s="1428" t="s">
        <v>19</v>
      </c>
      <c r="E188" s="1362">
        <v>126</v>
      </c>
      <c r="F188" s="1105">
        <f t="shared" ref="F188" si="77">H188+J188+R188</f>
        <v>0.21822696</v>
      </c>
      <c r="G188" s="1090"/>
      <c r="H188" s="1105">
        <f t="shared" si="66"/>
        <v>0</v>
      </c>
      <c r="I188" s="1090"/>
      <c r="J188" s="1105">
        <f t="shared" si="67"/>
        <v>0</v>
      </c>
      <c r="K188" s="329" t="s">
        <v>2769</v>
      </c>
      <c r="L188" s="539" t="s">
        <v>19</v>
      </c>
      <c r="M188" s="579">
        <v>1</v>
      </c>
      <c r="N188" s="539">
        <v>0.18</v>
      </c>
      <c r="O188" s="432">
        <f t="shared" si="64"/>
        <v>0.18</v>
      </c>
      <c r="P188" s="1105">
        <f>E188*F188</f>
        <v>27.496596959999998</v>
      </c>
      <c r="Q188" s="1105">
        <f>SUM(O188:O192)</f>
        <v>0.18</v>
      </c>
      <c r="R188" s="1105">
        <f t="shared" si="61"/>
        <v>0.21822696</v>
      </c>
      <c r="S188" s="1083" t="s">
        <v>3447</v>
      </c>
      <c r="T188" s="1081" t="s">
        <v>3169</v>
      </c>
    </row>
    <row r="189" spans="1:20" s="2" customFormat="1" ht="15.75" customHeight="1">
      <c r="A189" s="1373"/>
      <c r="B189" s="1088"/>
      <c r="C189" s="1088"/>
      <c r="D189" s="1428"/>
      <c r="E189" s="1362"/>
      <c r="F189" s="1105"/>
      <c r="G189" s="1090"/>
      <c r="H189" s="1105"/>
      <c r="I189" s="1090"/>
      <c r="J189" s="1105"/>
      <c r="K189" s="329"/>
      <c r="L189" s="539"/>
      <c r="M189" s="539"/>
      <c r="N189" s="539"/>
      <c r="O189" s="432">
        <f t="shared" si="64"/>
        <v>0</v>
      </c>
      <c r="P189" s="1105"/>
      <c r="Q189" s="1105"/>
      <c r="R189" s="1105"/>
      <c r="S189" s="1083"/>
      <c r="T189" s="1081"/>
    </row>
    <row r="190" spans="1:20" s="2" customFormat="1" ht="15.75" customHeight="1">
      <c r="A190" s="1373"/>
      <c r="B190" s="1088"/>
      <c r="C190" s="1088"/>
      <c r="D190" s="1428"/>
      <c r="E190" s="1362"/>
      <c r="F190" s="1105"/>
      <c r="G190" s="1090"/>
      <c r="H190" s="1105"/>
      <c r="I190" s="1090"/>
      <c r="J190" s="1105"/>
      <c r="K190" s="329"/>
      <c r="L190" s="539"/>
      <c r="M190" s="539"/>
      <c r="N190" s="539"/>
      <c r="O190" s="432">
        <f t="shared" si="64"/>
        <v>0</v>
      </c>
      <c r="P190" s="1105"/>
      <c r="Q190" s="1105"/>
      <c r="R190" s="1105"/>
      <c r="S190" s="1083"/>
      <c r="T190" s="1081"/>
    </row>
    <row r="191" spans="1:20" s="2" customFormat="1" ht="15.75" customHeight="1">
      <c r="A191" s="1373"/>
      <c r="B191" s="1088"/>
      <c r="C191" s="1088"/>
      <c r="D191" s="1428"/>
      <c r="E191" s="1362"/>
      <c r="F191" s="1105"/>
      <c r="G191" s="1090"/>
      <c r="H191" s="1105"/>
      <c r="I191" s="1090"/>
      <c r="J191" s="1105"/>
      <c r="K191" s="329"/>
      <c r="L191" s="539"/>
      <c r="M191" s="539"/>
      <c r="N191" s="539"/>
      <c r="O191" s="432">
        <f t="shared" si="64"/>
        <v>0</v>
      </c>
      <c r="P191" s="1105"/>
      <c r="Q191" s="1105"/>
      <c r="R191" s="1105"/>
      <c r="S191" s="1083"/>
      <c r="T191" s="1081"/>
    </row>
    <row r="192" spans="1:20" s="2" customFormat="1" ht="15.75" customHeight="1">
      <c r="A192" s="1374"/>
      <c r="B192" s="1088"/>
      <c r="C192" s="1088"/>
      <c r="D192" s="1428"/>
      <c r="E192" s="1362"/>
      <c r="F192" s="1105"/>
      <c r="G192" s="1090"/>
      <c r="H192" s="1105"/>
      <c r="I192" s="1090"/>
      <c r="J192" s="1105"/>
      <c r="K192" s="329"/>
      <c r="L192" s="539"/>
      <c r="M192" s="539"/>
      <c r="N192" s="539"/>
      <c r="O192" s="432">
        <f t="shared" si="64"/>
        <v>0</v>
      </c>
      <c r="P192" s="1105"/>
      <c r="Q192" s="1105"/>
      <c r="R192" s="1105"/>
      <c r="S192" s="1083"/>
      <c r="T192" s="1081"/>
    </row>
    <row r="193" spans="1:23" s="62" customFormat="1" ht="12.75" customHeight="1">
      <c r="A193" s="1372">
        <f t="shared" ref="A193:A203" si="78">+A188+1</f>
        <v>30</v>
      </c>
      <c r="B193" s="1375" t="s">
        <v>13</v>
      </c>
      <c r="C193" s="1119" t="s">
        <v>2771</v>
      </c>
      <c r="D193" s="1091" t="s">
        <v>19</v>
      </c>
      <c r="E193" s="1362">
        <v>28</v>
      </c>
      <c r="F193" s="1105">
        <f t="shared" ref="F193" si="79">H193+J193+R193</f>
        <v>1.4302991160000003</v>
      </c>
      <c r="G193" s="1122">
        <v>0.17100000000000001</v>
      </c>
      <c r="H193" s="1105">
        <f t="shared" si="66"/>
        <v>0.42039324000000006</v>
      </c>
      <c r="I193" s="1122"/>
      <c r="J193" s="1105">
        <f t="shared" si="67"/>
        <v>0</v>
      </c>
      <c r="K193" s="433" t="s">
        <v>2772</v>
      </c>
      <c r="L193" s="538" t="s">
        <v>19</v>
      </c>
      <c r="M193" s="578">
        <v>1</v>
      </c>
      <c r="N193" s="538">
        <v>0.83299999999999996</v>
      </c>
      <c r="O193" s="432">
        <f t="shared" si="64"/>
        <v>0.83299999999999996</v>
      </c>
      <c r="P193" s="1106">
        <f>E193*F193</f>
        <v>40.048375248000006</v>
      </c>
      <c r="Q193" s="1106">
        <f>SUM(O193:O197)</f>
        <v>0.83299999999999996</v>
      </c>
      <c r="R193" s="1105">
        <f t="shared" si="61"/>
        <v>1.0099058760000001</v>
      </c>
      <c r="S193" s="1109" t="s">
        <v>3448</v>
      </c>
      <c r="T193" s="1112" t="s">
        <v>3169</v>
      </c>
    </row>
    <row r="194" spans="1:23" s="62" customFormat="1">
      <c r="A194" s="1373"/>
      <c r="B194" s="1376"/>
      <c r="C194" s="1120"/>
      <c r="D194" s="1146"/>
      <c r="E194" s="1362"/>
      <c r="F194" s="1105"/>
      <c r="G194" s="1123"/>
      <c r="H194" s="1105"/>
      <c r="I194" s="1123"/>
      <c r="J194" s="1105"/>
      <c r="K194" s="433"/>
      <c r="L194" s="538"/>
      <c r="M194" s="578"/>
      <c r="N194" s="538"/>
      <c r="O194" s="432">
        <f t="shared" si="64"/>
        <v>0</v>
      </c>
      <c r="P194" s="1107"/>
      <c r="Q194" s="1107"/>
      <c r="R194" s="1105"/>
      <c r="S194" s="1110"/>
      <c r="T194" s="1113"/>
    </row>
    <row r="195" spans="1:23" s="62" customFormat="1">
      <c r="A195" s="1373"/>
      <c r="B195" s="1376"/>
      <c r="C195" s="1120"/>
      <c r="D195" s="1146"/>
      <c r="E195" s="1362"/>
      <c r="F195" s="1105"/>
      <c r="G195" s="1123"/>
      <c r="H195" s="1105"/>
      <c r="I195" s="1123"/>
      <c r="J195" s="1105"/>
      <c r="K195" s="433"/>
      <c r="L195" s="538"/>
      <c r="M195" s="578"/>
      <c r="N195" s="538"/>
      <c r="O195" s="432">
        <f t="shared" si="64"/>
        <v>0</v>
      </c>
      <c r="P195" s="1107"/>
      <c r="Q195" s="1107"/>
      <c r="R195" s="1105"/>
      <c r="S195" s="1110"/>
      <c r="T195" s="1113"/>
      <c r="W195" s="62">
        <f>28+34+4+28</f>
        <v>94</v>
      </c>
    </row>
    <row r="196" spans="1:23" s="62" customFormat="1">
      <c r="A196" s="1373"/>
      <c r="B196" s="1376"/>
      <c r="C196" s="1120"/>
      <c r="D196" s="1146"/>
      <c r="E196" s="1362"/>
      <c r="F196" s="1105"/>
      <c r="G196" s="1123"/>
      <c r="H196" s="1105"/>
      <c r="I196" s="1123"/>
      <c r="J196" s="1105"/>
      <c r="K196" s="433"/>
      <c r="L196" s="538"/>
      <c r="M196" s="578"/>
      <c r="N196" s="538"/>
      <c r="O196" s="432">
        <f t="shared" si="64"/>
        <v>0</v>
      </c>
      <c r="P196" s="1107"/>
      <c r="Q196" s="1107"/>
      <c r="R196" s="1105"/>
      <c r="S196" s="1110"/>
      <c r="T196" s="1113"/>
    </row>
    <row r="197" spans="1:23" s="62" customFormat="1">
      <c r="A197" s="1374"/>
      <c r="B197" s="1377"/>
      <c r="C197" s="1121"/>
      <c r="D197" s="1147"/>
      <c r="E197" s="1362"/>
      <c r="F197" s="1105"/>
      <c r="G197" s="1124"/>
      <c r="H197" s="1105"/>
      <c r="I197" s="1124"/>
      <c r="J197" s="1105"/>
      <c r="K197" s="433"/>
      <c r="L197" s="538"/>
      <c r="M197" s="578"/>
      <c r="N197" s="538"/>
      <c r="O197" s="432">
        <f t="shared" si="64"/>
        <v>0</v>
      </c>
      <c r="P197" s="1108"/>
      <c r="Q197" s="1108"/>
      <c r="R197" s="1105"/>
      <c r="S197" s="1111"/>
      <c r="T197" s="1114"/>
      <c r="V197" s="62">
        <f>+W195*3</f>
        <v>282</v>
      </c>
    </row>
    <row r="198" spans="1:23" s="62" customFormat="1" ht="12.75" customHeight="1">
      <c r="A198" s="1372">
        <f t="shared" si="78"/>
        <v>31</v>
      </c>
      <c r="B198" s="1375" t="s">
        <v>13</v>
      </c>
      <c r="C198" s="1119" t="s">
        <v>2773</v>
      </c>
      <c r="D198" s="1091" t="s">
        <v>19</v>
      </c>
      <c r="E198" s="1362">
        <v>28</v>
      </c>
      <c r="F198" s="1105">
        <f t="shared" ref="F198" si="80">H198+J198+R198</f>
        <v>1.8340189920000003</v>
      </c>
      <c r="G198" s="1122">
        <v>0.17100000000000001</v>
      </c>
      <c r="H198" s="1105">
        <f t="shared" si="66"/>
        <v>0.42039324000000006</v>
      </c>
      <c r="I198" s="1122"/>
      <c r="J198" s="1105">
        <f t="shared" si="67"/>
        <v>0</v>
      </c>
      <c r="K198" s="433" t="s">
        <v>2774</v>
      </c>
      <c r="L198" s="538" t="s">
        <v>19</v>
      </c>
      <c r="M198" s="578">
        <v>1</v>
      </c>
      <c r="N198" s="538">
        <v>1.1659999999999999</v>
      </c>
      <c r="O198" s="432">
        <f t="shared" si="64"/>
        <v>1.1659999999999999</v>
      </c>
      <c r="P198" s="1106">
        <f>E198*F198</f>
        <v>51.352531776000006</v>
      </c>
      <c r="Q198" s="1106">
        <f>SUM(O198:O202)</f>
        <v>1.1659999999999999</v>
      </c>
      <c r="R198" s="1105">
        <f t="shared" si="61"/>
        <v>1.4136257520000002</v>
      </c>
      <c r="S198" s="1109" t="s">
        <v>3449</v>
      </c>
      <c r="T198" s="1112" t="s">
        <v>3169</v>
      </c>
    </row>
    <row r="199" spans="1:23" s="62" customFormat="1">
      <c r="A199" s="1373"/>
      <c r="B199" s="1376"/>
      <c r="C199" s="1120"/>
      <c r="D199" s="1146"/>
      <c r="E199" s="1362"/>
      <c r="F199" s="1105"/>
      <c r="G199" s="1123"/>
      <c r="H199" s="1105"/>
      <c r="I199" s="1123"/>
      <c r="J199" s="1105"/>
      <c r="K199" s="433"/>
      <c r="L199" s="538"/>
      <c r="M199" s="578"/>
      <c r="N199" s="538"/>
      <c r="O199" s="432">
        <f t="shared" si="64"/>
        <v>0</v>
      </c>
      <c r="P199" s="1107"/>
      <c r="Q199" s="1107"/>
      <c r="R199" s="1105"/>
      <c r="S199" s="1110"/>
      <c r="T199" s="1113"/>
    </row>
    <row r="200" spans="1:23" s="62" customFormat="1">
      <c r="A200" s="1373"/>
      <c r="B200" s="1376"/>
      <c r="C200" s="1120"/>
      <c r="D200" s="1146"/>
      <c r="E200" s="1362"/>
      <c r="F200" s="1105"/>
      <c r="G200" s="1123"/>
      <c r="H200" s="1105"/>
      <c r="I200" s="1123"/>
      <c r="J200" s="1105"/>
      <c r="K200" s="433"/>
      <c r="L200" s="538"/>
      <c r="M200" s="578"/>
      <c r="N200" s="538"/>
      <c r="O200" s="432">
        <f t="shared" si="64"/>
        <v>0</v>
      </c>
      <c r="P200" s="1107"/>
      <c r="Q200" s="1107"/>
      <c r="R200" s="1105"/>
      <c r="S200" s="1110"/>
      <c r="T200" s="1113"/>
    </row>
    <row r="201" spans="1:23" s="62" customFormat="1">
      <c r="A201" s="1373"/>
      <c r="B201" s="1376"/>
      <c r="C201" s="1120"/>
      <c r="D201" s="1146"/>
      <c r="E201" s="1362"/>
      <c r="F201" s="1105"/>
      <c r="G201" s="1123"/>
      <c r="H201" s="1105"/>
      <c r="I201" s="1123"/>
      <c r="J201" s="1105"/>
      <c r="K201" s="433"/>
      <c r="L201" s="538"/>
      <c r="M201" s="578"/>
      <c r="N201" s="538"/>
      <c r="O201" s="432">
        <f t="shared" si="64"/>
        <v>0</v>
      </c>
      <c r="P201" s="1107"/>
      <c r="Q201" s="1107"/>
      <c r="R201" s="1105"/>
      <c r="S201" s="1110"/>
      <c r="T201" s="1113"/>
    </row>
    <row r="202" spans="1:23" s="62" customFormat="1">
      <c r="A202" s="1374"/>
      <c r="B202" s="1377"/>
      <c r="C202" s="1121"/>
      <c r="D202" s="1147"/>
      <c r="E202" s="1362"/>
      <c r="F202" s="1105"/>
      <c r="G202" s="1124"/>
      <c r="H202" s="1105"/>
      <c r="I202" s="1124"/>
      <c r="J202" s="1105"/>
      <c r="K202" s="433"/>
      <c r="L202" s="538"/>
      <c r="M202" s="578"/>
      <c r="N202" s="538"/>
      <c r="O202" s="432">
        <f t="shared" si="64"/>
        <v>0</v>
      </c>
      <c r="P202" s="1108"/>
      <c r="Q202" s="1108"/>
      <c r="R202" s="1105"/>
      <c r="S202" s="1111"/>
      <c r="T202" s="1114"/>
    </row>
    <row r="203" spans="1:23" s="62" customFormat="1" ht="12.75" customHeight="1">
      <c r="A203" s="1372">
        <f t="shared" si="78"/>
        <v>32</v>
      </c>
      <c r="B203" s="1375" t="s">
        <v>124</v>
      </c>
      <c r="C203" s="1119" t="s">
        <v>188</v>
      </c>
      <c r="D203" s="1091" t="s">
        <v>19</v>
      </c>
      <c r="E203" s="1362">
        <v>34</v>
      </c>
      <c r="F203" s="1105">
        <f t="shared" ref="F203" si="81">H203+J203+R203</f>
        <v>1.8020592720000002</v>
      </c>
      <c r="G203" s="1122">
        <v>0.158</v>
      </c>
      <c r="H203" s="1105">
        <f t="shared" si="66"/>
        <v>0.38843351999999998</v>
      </c>
      <c r="I203" s="1122"/>
      <c r="J203" s="1105">
        <f t="shared" si="67"/>
        <v>0</v>
      </c>
      <c r="K203" s="433" t="s">
        <v>2777</v>
      </c>
      <c r="L203" s="538" t="s">
        <v>19</v>
      </c>
      <c r="M203" s="578">
        <v>1</v>
      </c>
      <c r="N203" s="538">
        <v>1.1659999999999999</v>
      </c>
      <c r="O203" s="432">
        <f t="shared" si="64"/>
        <v>1.1659999999999999</v>
      </c>
      <c r="P203" s="1106">
        <f>E203*F203</f>
        <v>61.270015248000007</v>
      </c>
      <c r="Q203" s="1106">
        <f>SUM(O203:O207)</f>
        <v>1.1659999999999999</v>
      </c>
      <c r="R203" s="1105">
        <f t="shared" si="61"/>
        <v>1.4136257520000002</v>
      </c>
      <c r="S203" s="1109" t="s">
        <v>3450</v>
      </c>
      <c r="T203" s="1112" t="s">
        <v>3169</v>
      </c>
    </row>
    <row r="204" spans="1:23" s="62" customFormat="1">
      <c r="A204" s="1373"/>
      <c r="B204" s="1376"/>
      <c r="C204" s="1120"/>
      <c r="D204" s="1146"/>
      <c r="E204" s="1362"/>
      <c r="F204" s="1105"/>
      <c r="G204" s="1123"/>
      <c r="H204" s="1105"/>
      <c r="I204" s="1123"/>
      <c r="J204" s="1105"/>
      <c r="K204" s="433"/>
      <c r="L204" s="538"/>
      <c r="M204" s="578"/>
      <c r="N204" s="538"/>
      <c r="O204" s="432">
        <f t="shared" si="64"/>
        <v>0</v>
      </c>
      <c r="P204" s="1107"/>
      <c r="Q204" s="1107"/>
      <c r="R204" s="1105"/>
      <c r="S204" s="1110"/>
      <c r="T204" s="1113"/>
    </row>
    <row r="205" spans="1:23" s="62" customFormat="1">
      <c r="A205" s="1373"/>
      <c r="B205" s="1376"/>
      <c r="C205" s="1120"/>
      <c r="D205" s="1146"/>
      <c r="E205" s="1362"/>
      <c r="F205" s="1105"/>
      <c r="G205" s="1123"/>
      <c r="H205" s="1105"/>
      <c r="I205" s="1123"/>
      <c r="J205" s="1105"/>
      <c r="K205" s="433"/>
      <c r="L205" s="538"/>
      <c r="M205" s="578"/>
      <c r="N205" s="538"/>
      <c r="O205" s="432">
        <f t="shared" si="64"/>
        <v>0</v>
      </c>
      <c r="P205" s="1107"/>
      <c r="Q205" s="1107"/>
      <c r="R205" s="1105"/>
      <c r="S205" s="1110"/>
      <c r="T205" s="1113"/>
    </row>
    <row r="206" spans="1:23" s="62" customFormat="1">
      <c r="A206" s="1373"/>
      <c r="B206" s="1376"/>
      <c r="C206" s="1120"/>
      <c r="D206" s="1146"/>
      <c r="E206" s="1362"/>
      <c r="F206" s="1105"/>
      <c r="G206" s="1123"/>
      <c r="H206" s="1105"/>
      <c r="I206" s="1123"/>
      <c r="J206" s="1105"/>
      <c r="K206" s="433"/>
      <c r="L206" s="538"/>
      <c r="M206" s="578"/>
      <c r="N206" s="538"/>
      <c r="O206" s="432">
        <f t="shared" si="64"/>
        <v>0</v>
      </c>
      <c r="P206" s="1107"/>
      <c r="Q206" s="1107"/>
      <c r="R206" s="1105"/>
      <c r="S206" s="1110"/>
      <c r="T206" s="1113"/>
    </row>
    <row r="207" spans="1:23" s="62" customFormat="1">
      <c r="A207" s="1374"/>
      <c r="B207" s="1377"/>
      <c r="C207" s="1121"/>
      <c r="D207" s="1147"/>
      <c r="E207" s="1362"/>
      <c r="F207" s="1105"/>
      <c r="G207" s="1124"/>
      <c r="H207" s="1105"/>
      <c r="I207" s="1124"/>
      <c r="J207" s="1105"/>
      <c r="K207" s="433"/>
      <c r="L207" s="538"/>
      <c r="M207" s="578"/>
      <c r="N207" s="538"/>
      <c r="O207" s="432">
        <f t="shared" si="64"/>
        <v>0</v>
      </c>
      <c r="P207" s="1108"/>
      <c r="Q207" s="1108"/>
      <c r="R207" s="1105"/>
      <c r="S207" s="1111"/>
      <c r="T207" s="1114"/>
    </row>
    <row r="208" spans="1:23" s="1" customFormat="1" ht="12.75" customHeight="1">
      <c r="A208" s="1372">
        <f t="shared" ref="A208" si="82">+A203+1</f>
        <v>33</v>
      </c>
      <c r="B208" s="1088" t="s">
        <v>2056</v>
      </c>
      <c r="C208" s="1088" t="s">
        <v>3453</v>
      </c>
      <c r="D208" s="1089" t="s">
        <v>19</v>
      </c>
      <c r="E208" s="1362">
        <v>4</v>
      </c>
      <c r="F208" s="1105">
        <f t="shared" ref="F208" si="83">H208+J208+R208</f>
        <v>2.3487069960000007</v>
      </c>
      <c r="G208" s="1122">
        <v>0.29799999999999999</v>
      </c>
      <c r="H208" s="1105">
        <f t="shared" si="66"/>
        <v>0.73261511999999995</v>
      </c>
      <c r="I208" s="1090"/>
      <c r="J208" s="1105">
        <f t="shared" si="67"/>
        <v>0</v>
      </c>
      <c r="K208" s="331" t="s">
        <v>2743</v>
      </c>
      <c r="L208" s="332" t="s">
        <v>19</v>
      </c>
      <c r="M208" s="583">
        <v>1</v>
      </c>
      <c r="N208" s="538">
        <v>1.333</v>
      </c>
      <c r="O208" s="432">
        <f t="shared" si="64"/>
        <v>1.333</v>
      </c>
      <c r="P208" s="1105">
        <f>E208*F208</f>
        <v>9.3948279840000026</v>
      </c>
      <c r="Q208" s="1105">
        <f>SUM(O208:O212)</f>
        <v>1.333</v>
      </c>
      <c r="R208" s="1105">
        <f t="shared" ref="R208:R218" si="84">Q208*1.02*1.05*$R$15</f>
        <v>1.6160918760000005</v>
      </c>
      <c r="S208" s="1083" t="s">
        <v>3454</v>
      </c>
      <c r="T208" s="1081" t="s">
        <v>3169</v>
      </c>
      <c r="U208" s="2"/>
    </row>
    <row r="209" spans="1:25" s="1" customFormat="1">
      <c r="A209" s="1373"/>
      <c r="B209" s="1088"/>
      <c r="C209" s="1088"/>
      <c r="D209" s="1089"/>
      <c r="E209" s="1362"/>
      <c r="F209" s="1105"/>
      <c r="G209" s="1123"/>
      <c r="H209" s="1105"/>
      <c r="I209" s="1090"/>
      <c r="J209" s="1105"/>
      <c r="K209" s="331"/>
      <c r="L209" s="332"/>
      <c r="M209" s="332"/>
      <c r="N209" s="538"/>
      <c r="O209" s="432">
        <f t="shared" si="64"/>
        <v>0</v>
      </c>
      <c r="P209" s="1105"/>
      <c r="Q209" s="1105"/>
      <c r="R209" s="1105"/>
      <c r="S209" s="1083"/>
      <c r="T209" s="1081"/>
      <c r="U209" s="2"/>
    </row>
    <row r="210" spans="1:25" s="1" customFormat="1">
      <c r="A210" s="1373"/>
      <c r="B210" s="1088"/>
      <c r="C210" s="1088"/>
      <c r="D210" s="1089"/>
      <c r="E210" s="1362"/>
      <c r="F210" s="1105"/>
      <c r="G210" s="1123"/>
      <c r="H210" s="1105"/>
      <c r="I210" s="1090"/>
      <c r="J210" s="1105"/>
      <c r="K210" s="331"/>
      <c r="L210" s="332"/>
      <c r="M210" s="332"/>
      <c r="N210" s="538"/>
      <c r="O210" s="432">
        <f t="shared" si="64"/>
        <v>0</v>
      </c>
      <c r="P210" s="1105"/>
      <c r="Q210" s="1105"/>
      <c r="R210" s="1105"/>
      <c r="S210" s="1083"/>
      <c r="T210" s="1081"/>
      <c r="U210" s="2"/>
    </row>
    <row r="211" spans="1:25" s="1" customFormat="1">
      <c r="A211" s="1373"/>
      <c r="B211" s="1088"/>
      <c r="C211" s="1088"/>
      <c r="D211" s="1089"/>
      <c r="E211" s="1362"/>
      <c r="F211" s="1105"/>
      <c r="G211" s="1123"/>
      <c r="H211" s="1105"/>
      <c r="I211" s="1090"/>
      <c r="J211" s="1105"/>
      <c r="K211" s="331"/>
      <c r="L211" s="332"/>
      <c r="M211" s="332"/>
      <c r="N211" s="538"/>
      <c r="O211" s="432">
        <f t="shared" si="64"/>
        <v>0</v>
      </c>
      <c r="P211" s="1105"/>
      <c r="Q211" s="1105"/>
      <c r="R211" s="1105"/>
      <c r="S211" s="1083"/>
      <c r="T211" s="1081"/>
      <c r="U211" s="2"/>
    </row>
    <row r="212" spans="1:25" s="1" customFormat="1">
      <c r="A212" s="1374"/>
      <c r="B212" s="1088"/>
      <c r="C212" s="1088"/>
      <c r="D212" s="1089"/>
      <c r="E212" s="1362"/>
      <c r="F212" s="1105"/>
      <c r="G212" s="1124"/>
      <c r="H212" s="1105"/>
      <c r="I212" s="1090"/>
      <c r="J212" s="1105"/>
      <c r="K212" s="331"/>
      <c r="L212" s="332"/>
      <c r="M212" s="332"/>
      <c r="N212" s="538"/>
      <c r="O212" s="432">
        <f t="shared" si="64"/>
        <v>0</v>
      </c>
      <c r="P212" s="1105"/>
      <c r="Q212" s="1105"/>
      <c r="R212" s="1105"/>
      <c r="S212" s="1083"/>
      <c r="T212" s="1081"/>
      <c r="U212" s="2"/>
    </row>
    <row r="213" spans="1:25" s="1" customFormat="1" ht="12.75" customHeight="1">
      <c r="A213" s="1372">
        <f t="shared" ref="A213" si="85">+A208+1</f>
        <v>34</v>
      </c>
      <c r="B213" s="1188" t="s">
        <v>3143</v>
      </c>
      <c r="C213" s="1088" t="s">
        <v>3144</v>
      </c>
      <c r="D213" s="1089" t="s">
        <v>2411</v>
      </c>
      <c r="E213" s="1206">
        <v>94</v>
      </c>
      <c r="F213" s="1141">
        <f>H213+J213+R213</f>
        <v>0.40915771000000001</v>
      </c>
      <c r="G213" s="1090">
        <v>8.1500000000000003E-2</v>
      </c>
      <c r="H213" s="1105">
        <f>G213*$P$9/1000</f>
        <v>0.20036286</v>
      </c>
      <c r="I213" s="1090">
        <v>6.8500000000000005E-2</v>
      </c>
      <c r="J213" s="1105">
        <f>I213*$P$10/1000</f>
        <v>0.20879485</v>
      </c>
      <c r="K213" s="532"/>
      <c r="L213" s="331"/>
      <c r="M213" s="331"/>
      <c r="N213" s="433"/>
      <c r="O213" s="330">
        <f t="shared" ref="O213:O222" si="86">M213*N213</f>
        <v>0</v>
      </c>
      <c r="P213" s="1105">
        <f>E213*F213</f>
        <v>38.46082474</v>
      </c>
      <c r="Q213" s="1105">
        <f>SUM(O213:O217)</f>
        <v>0</v>
      </c>
      <c r="R213" s="1105">
        <f t="shared" si="84"/>
        <v>0</v>
      </c>
      <c r="S213" s="1083" t="s">
        <v>3451</v>
      </c>
      <c r="T213" s="1081" t="s">
        <v>3445</v>
      </c>
      <c r="U213" s="2"/>
    </row>
    <row r="214" spans="1:25" s="1" customFormat="1">
      <c r="A214" s="1373"/>
      <c r="B214" s="1188"/>
      <c r="C214" s="1088"/>
      <c r="D214" s="1089"/>
      <c r="E214" s="1207"/>
      <c r="F214" s="1141"/>
      <c r="G214" s="1090"/>
      <c r="H214" s="1105"/>
      <c r="I214" s="1090"/>
      <c r="J214" s="1105"/>
      <c r="K214" s="532"/>
      <c r="L214" s="331"/>
      <c r="M214" s="331"/>
      <c r="N214" s="433"/>
      <c r="O214" s="330">
        <f t="shared" si="86"/>
        <v>0</v>
      </c>
      <c r="P214" s="1105"/>
      <c r="Q214" s="1105"/>
      <c r="R214" s="1105"/>
      <c r="S214" s="1083"/>
      <c r="T214" s="1081"/>
      <c r="U214" s="2"/>
    </row>
    <row r="215" spans="1:25" s="1" customFormat="1">
      <c r="A215" s="1373"/>
      <c r="B215" s="1188"/>
      <c r="C215" s="1088"/>
      <c r="D215" s="1089"/>
      <c r="E215" s="1207"/>
      <c r="F215" s="1141"/>
      <c r="G215" s="1090"/>
      <c r="H215" s="1105"/>
      <c r="I215" s="1090"/>
      <c r="J215" s="1105"/>
      <c r="K215" s="532"/>
      <c r="L215" s="331"/>
      <c r="M215" s="331"/>
      <c r="N215" s="433"/>
      <c r="O215" s="330">
        <f t="shared" si="86"/>
        <v>0</v>
      </c>
      <c r="P215" s="1105"/>
      <c r="Q215" s="1105"/>
      <c r="R215" s="1105"/>
      <c r="S215" s="1083"/>
      <c r="T215" s="1081"/>
      <c r="U215" s="2"/>
    </row>
    <row r="216" spans="1:25" s="1" customFormat="1">
      <c r="A216" s="1373"/>
      <c r="B216" s="1188"/>
      <c r="C216" s="1088"/>
      <c r="D216" s="1089"/>
      <c r="E216" s="1207"/>
      <c r="F216" s="1141"/>
      <c r="G216" s="1090"/>
      <c r="H216" s="1105"/>
      <c r="I216" s="1090"/>
      <c r="J216" s="1105"/>
      <c r="K216" s="532"/>
      <c r="L216" s="331"/>
      <c r="M216" s="331"/>
      <c r="N216" s="433"/>
      <c r="O216" s="330">
        <f t="shared" si="86"/>
        <v>0</v>
      </c>
      <c r="P216" s="1105"/>
      <c r="Q216" s="1105"/>
      <c r="R216" s="1105"/>
      <c r="S216" s="1083"/>
      <c r="T216" s="1081"/>
      <c r="U216" s="2"/>
    </row>
    <row r="217" spans="1:25" s="1" customFormat="1" ht="12.75" customHeight="1">
      <c r="A217" s="1374"/>
      <c r="B217" s="1188"/>
      <c r="C217" s="1088"/>
      <c r="D217" s="1089"/>
      <c r="E217" s="1208"/>
      <c r="F217" s="1141"/>
      <c r="G217" s="1090"/>
      <c r="H217" s="1105"/>
      <c r="I217" s="1090"/>
      <c r="J217" s="1105"/>
      <c r="K217" s="532"/>
      <c r="L217" s="331"/>
      <c r="M217" s="331"/>
      <c r="N217" s="433"/>
      <c r="O217" s="330">
        <f t="shared" si="86"/>
        <v>0</v>
      </c>
      <c r="P217" s="1105"/>
      <c r="Q217" s="1105"/>
      <c r="R217" s="1105"/>
      <c r="S217" s="1083"/>
      <c r="T217" s="1081"/>
      <c r="U217" s="2"/>
    </row>
    <row r="218" spans="1:25" s="315" customFormat="1" ht="11.25" customHeight="1">
      <c r="A218" s="1361">
        <f>+A213+1</f>
        <v>35</v>
      </c>
      <c r="B218" s="1359" t="s">
        <v>3145</v>
      </c>
      <c r="C218" s="1088" t="s">
        <v>3147</v>
      </c>
      <c r="D218" s="1089" t="s">
        <v>19</v>
      </c>
      <c r="E218" s="1362">
        <v>4</v>
      </c>
      <c r="F218" s="1105">
        <f>H218+J218+R218</f>
        <v>15.618980600000004</v>
      </c>
      <c r="G218" s="1090">
        <v>0.89</v>
      </c>
      <c r="H218" s="1105">
        <f t="shared" ref="H218" si="87">G218*$P$9/1000</f>
        <v>2.1880116000000003</v>
      </c>
      <c r="I218" s="1090">
        <v>0.23</v>
      </c>
      <c r="J218" s="1105">
        <f t="shared" ref="J218" si="88">I218*$P$10/1000</f>
        <v>0.70106299999999999</v>
      </c>
      <c r="K218" s="584" t="s">
        <v>3146</v>
      </c>
      <c r="L218" s="585" t="s">
        <v>19</v>
      </c>
      <c r="M218" s="585">
        <v>1</v>
      </c>
      <c r="N218" s="585">
        <v>10.5</v>
      </c>
      <c r="O218" s="432">
        <f t="shared" si="86"/>
        <v>10.5</v>
      </c>
      <c r="P218" s="1105">
        <f>E218*F218</f>
        <v>62.475922400000016</v>
      </c>
      <c r="Q218" s="1105">
        <f>SUM(O218:O222)</f>
        <v>10.5</v>
      </c>
      <c r="R218" s="1105">
        <f t="shared" si="84"/>
        <v>12.729906000000003</v>
      </c>
      <c r="S218" s="1083" t="s">
        <v>3452</v>
      </c>
      <c r="T218" s="1081" t="s">
        <v>3169</v>
      </c>
    </row>
    <row r="219" spans="1:25" s="315" customFormat="1" ht="11.25" customHeight="1">
      <c r="A219" s="1361"/>
      <c r="B219" s="1088"/>
      <c r="C219" s="1088"/>
      <c r="D219" s="1089"/>
      <c r="E219" s="1362"/>
      <c r="F219" s="1105"/>
      <c r="G219" s="1090"/>
      <c r="H219" s="1105"/>
      <c r="I219" s="1090"/>
      <c r="J219" s="1105"/>
      <c r="K219" s="584"/>
      <c r="L219" s="585"/>
      <c r="M219" s="585"/>
      <c r="N219" s="585"/>
      <c r="O219" s="432">
        <f t="shared" si="86"/>
        <v>0</v>
      </c>
      <c r="P219" s="1105"/>
      <c r="Q219" s="1105"/>
      <c r="R219" s="1105"/>
      <c r="S219" s="1083"/>
      <c r="T219" s="1081"/>
    </row>
    <row r="220" spans="1:25" s="315" customFormat="1" ht="11.25" customHeight="1">
      <c r="A220" s="1361"/>
      <c r="B220" s="1088"/>
      <c r="C220" s="1088"/>
      <c r="D220" s="1089"/>
      <c r="E220" s="1362"/>
      <c r="F220" s="1105"/>
      <c r="G220" s="1090"/>
      <c r="H220" s="1105"/>
      <c r="I220" s="1090"/>
      <c r="J220" s="1105"/>
      <c r="K220" s="584"/>
      <c r="L220" s="585"/>
      <c r="M220" s="585"/>
      <c r="N220" s="585"/>
      <c r="O220" s="432">
        <f t="shared" si="86"/>
        <v>0</v>
      </c>
      <c r="P220" s="1105"/>
      <c r="Q220" s="1105"/>
      <c r="R220" s="1105"/>
      <c r="S220" s="1083"/>
      <c r="T220" s="1081"/>
    </row>
    <row r="221" spans="1:25" s="315" customFormat="1" ht="11.25" customHeight="1">
      <c r="A221" s="1361"/>
      <c r="B221" s="1088"/>
      <c r="C221" s="1088"/>
      <c r="D221" s="1089"/>
      <c r="E221" s="1362"/>
      <c r="F221" s="1105"/>
      <c r="G221" s="1090"/>
      <c r="H221" s="1105"/>
      <c r="I221" s="1090"/>
      <c r="J221" s="1105"/>
      <c r="K221" s="584"/>
      <c r="L221" s="585"/>
      <c r="M221" s="585"/>
      <c r="N221" s="585"/>
      <c r="O221" s="432">
        <f t="shared" si="86"/>
        <v>0</v>
      </c>
      <c r="P221" s="1105"/>
      <c r="Q221" s="1105"/>
      <c r="R221" s="1105"/>
      <c r="S221" s="1083"/>
      <c r="T221" s="1081"/>
    </row>
    <row r="222" spans="1:25" s="315" customFormat="1" ht="14.25" customHeight="1">
      <c r="A222" s="1361"/>
      <c r="B222" s="1088"/>
      <c r="C222" s="1088"/>
      <c r="D222" s="1089"/>
      <c r="E222" s="1362"/>
      <c r="F222" s="1105"/>
      <c r="G222" s="1090"/>
      <c r="H222" s="1105"/>
      <c r="I222" s="1090"/>
      <c r="J222" s="1105"/>
      <c r="K222" s="584"/>
      <c r="L222" s="585"/>
      <c r="M222" s="585"/>
      <c r="N222" s="585"/>
      <c r="O222" s="432">
        <f t="shared" si="86"/>
        <v>0</v>
      </c>
      <c r="P222" s="1105"/>
      <c r="Q222" s="1105"/>
      <c r="R222" s="1105"/>
      <c r="S222" s="1083"/>
      <c r="T222" s="1081"/>
    </row>
    <row r="223" spans="1:25" s="109" customFormat="1" ht="11.25" customHeight="1">
      <c r="A223" s="110"/>
      <c r="B223" s="317"/>
      <c r="C223" s="316"/>
      <c r="D223" s="317"/>
      <c r="E223" s="564"/>
      <c r="F223" s="317"/>
      <c r="G223" s="317"/>
      <c r="H223" s="317"/>
      <c r="I223" s="317"/>
      <c r="J223" s="317"/>
      <c r="K223" s="316"/>
      <c r="L223" s="317"/>
      <c r="M223" s="317"/>
      <c r="N223" s="317"/>
      <c r="O223" s="317"/>
      <c r="P223" s="317"/>
      <c r="Q223" s="317"/>
      <c r="R223" s="317"/>
      <c r="S223" s="110"/>
      <c r="T223" s="110"/>
      <c r="U223" s="110"/>
      <c r="V223" s="110"/>
      <c r="W223" s="110"/>
      <c r="X223" s="110"/>
      <c r="Y223" s="110"/>
    </row>
    <row r="224" spans="1:25" s="99" customFormat="1" ht="11.25" customHeight="1">
      <c r="A224" s="102"/>
      <c r="B224" s="339"/>
      <c r="C224" s="343" t="s">
        <v>2054</v>
      </c>
      <c r="D224" s="339"/>
      <c r="E224" s="565"/>
      <c r="F224" s="335"/>
      <c r="G224" s="335"/>
      <c r="H224" s="335"/>
      <c r="I224" s="335"/>
      <c r="J224" s="335"/>
      <c r="K224" s="336"/>
      <c r="L224" s="335"/>
      <c r="M224" s="335"/>
      <c r="N224" s="335"/>
      <c r="O224" s="335"/>
      <c r="P224" s="337">
        <f>SUM(P18:P222)-P229</f>
        <v>2979.9973669729584</v>
      </c>
      <c r="Q224" s="338"/>
      <c r="R224" s="567"/>
      <c r="S224" s="240"/>
      <c r="T224" s="240"/>
      <c r="U224" s="240"/>
      <c r="V224" s="240"/>
      <c r="W224" s="240"/>
      <c r="X224" s="240"/>
      <c r="Y224" s="240"/>
    </row>
    <row r="225" spans="1:30" s="99" customFormat="1" ht="15" customHeight="1">
      <c r="A225" s="102"/>
      <c r="B225" s="339"/>
      <c r="C225" s="340" t="s">
        <v>2064</v>
      </c>
      <c r="D225" s="339"/>
      <c r="E225" s="565"/>
      <c r="F225" s="339"/>
      <c r="G225" s="339"/>
      <c r="H225" s="339"/>
      <c r="I225" s="339"/>
      <c r="J225" s="339"/>
      <c r="K225" s="340"/>
      <c r="L225" s="339"/>
      <c r="M225" s="339"/>
      <c r="N225" s="339"/>
      <c r="O225" s="339"/>
      <c r="P225" s="338">
        <f>P224*0.133</f>
        <v>396.33964980740348</v>
      </c>
      <c r="Q225" s="341"/>
      <c r="R225" s="341"/>
      <c r="S225" s="240"/>
      <c r="T225" s="240"/>
      <c r="U225" s="240"/>
      <c r="V225" s="240"/>
      <c r="W225" s="240"/>
      <c r="X225" s="240"/>
      <c r="Y225" s="240"/>
    </row>
    <row r="226" spans="1:30" s="99" customFormat="1" ht="15" customHeight="1">
      <c r="A226" s="102"/>
      <c r="B226" s="339"/>
      <c r="C226" s="340" t="s">
        <v>134</v>
      </c>
      <c r="D226" s="339"/>
      <c r="E226" s="565"/>
      <c r="F226" s="339"/>
      <c r="G226" s="339"/>
      <c r="H226" s="339"/>
      <c r="I226" s="339"/>
      <c r="J226" s="339"/>
      <c r="K226" s="340"/>
      <c r="L226" s="339"/>
      <c r="M226" s="339"/>
      <c r="N226" s="339"/>
      <c r="O226" s="339"/>
      <c r="P226" s="338">
        <f>SUM(P224:P225)</f>
        <v>3376.3370167803619</v>
      </c>
      <c r="Q226" s="341"/>
      <c r="R226" s="341"/>
      <c r="S226" s="240"/>
      <c r="T226" s="240"/>
      <c r="U226" s="240"/>
      <c r="V226" s="240"/>
      <c r="W226" s="240"/>
      <c r="X226" s="240"/>
      <c r="Y226" s="240"/>
    </row>
    <row r="227" spans="1:30" s="99" customFormat="1" ht="15" customHeight="1">
      <c r="A227" s="102"/>
      <c r="B227" s="339"/>
      <c r="C227" s="340" t="s">
        <v>2065</v>
      </c>
      <c r="D227" s="339"/>
      <c r="E227" s="565"/>
      <c r="F227" s="339"/>
      <c r="G227" s="339"/>
      <c r="H227" s="339"/>
      <c r="I227" s="339"/>
      <c r="J227" s="339"/>
      <c r="K227" s="340"/>
      <c r="L227" s="339"/>
      <c r="M227" s="339"/>
      <c r="N227" s="339"/>
      <c r="O227" s="339"/>
      <c r="P227" s="338">
        <f>P226*0.11</f>
        <v>371.39707184583983</v>
      </c>
      <c r="Q227" s="339"/>
      <c r="R227" s="339"/>
      <c r="S227" s="240"/>
      <c r="T227" s="240"/>
      <c r="U227" s="240"/>
      <c r="V227" s="240"/>
      <c r="W227" s="240"/>
      <c r="X227" s="240"/>
      <c r="Y227" s="240"/>
    </row>
    <row r="228" spans="1:30" s="99" customFormat="1" ht="15" customHeight="1">
      <c r="A228" s="102"/>
      <c r="B228" s="339"/>
      <c r="C228" s="340" t="s">
        <v>134</v>
      </c>
      <c r="D228" s="339"/>
      <c r="E228" s="565"/>
      <c r="F228" s="339"/>
      <c r="G228" s="339"/>
      <c r="H228" s="339"/>
      <c r="I228" s="339"/>
      <c r="J228" s="339"/>
      <c r="K228" s="340"/>
      <c r="L228" s="339"/>
      <c r="M228" s="339"/>
      <c r="N228" s="339"/>
      <c r="O228" s="339"/>
      <c r="P228" s="338">
        <f>SUM(P226:P227)</f>
        <v>3747.7340886262018</v>
      </c>
      <c r="Q228" s="341"/>
      <c r="R228" s="341"/>
      <c r="S228" s="240"/>
      <c r="T228" s="240"/>
      <c r="U228" s="240"/>
      <c r="V228" s="240"/>
      <c r="W228" s="240"/>
      <c r="X228" s="240"/>
      <c r="Y228" s="240"/>
    </row>
    <row r="229" spans="1:30" s="99" customFormat="1" ht="15" customHeight="1">
      <c r="A229" s="102"/>
      <c r="B229" s="339"/>
      <c r="C229" s="340" t="s">
        <v>178</v>
      </c>
      <c r="D229" s="339"/>
      <c r="E229" s="565"/>
      <c r="F229" s="339"/>
      <c r="G229" s="339"/>
      <c r="H229" s="339"/>
      <c r="I229" s="339"/>
      <c r="J229" s="339"/>
      <c r="K229" s="340"/>
      <c r="L229" s="339"/>
      <c r="M229" s="339"/>
      <c r="N229" s="339"/>
      <c r="O229" s="339"/>
      <c r="P229" s="338">
        <f>+N28*E28+N63*E63+N178*E178+N218*E218</f>
        <v>310</v>
      </c>
      <c r="Q229" s="339"/>
      <c r="R229" s="339"/>
      <c r="S229" s="240"/>
      <c r="T229" s="240"/>
      <c r="U229" s="240"/>
      <c r="V229" s="240"/>
      <c r="W229" s="240"/>
      <c r="X229" s="240"/>
      <c r="Y229" s="240"/>
    </row>
    <row r="230" spans="1:30" s="99" customFormat="1" ht="15" customHeight="1">
      <c r="A230" s="102"/>
      <c r="B230" s="339"/>
      <c r="C230" s="343" t="s">
        <v>2055</v>
      </c>
      <c r="D230" s="342"/>
      <c r="E230" s="569"/>
      <c r="F230" s="342"/>
      <c r="G230" s="342"/>
      <c r="H230" s="342"/>
      <c r="I230" s="342"/>
      <c r="J230" s="342"/>
      <c r="K230" s="343"/>
      <c r="L230" s="342"/>
      <c r="M230" s="342"/>
      <c r="N230" s="342"/>
      <c r="O230" s="1184">
        <f>+P229+P228</f>
        <v>4057.7340886262018</v>
      </c>
      <c r="P230" s="1184"/>
      <c r="Q230" s="339"/>
      <c r="R230" s="339"/>
      <c r="S230" s="240"/>
      <c r="T230" s="240"/>
      <c r="U230" s="240"/>
      <c r="V230" s="240"/>
      <c r="W230" s="240"/>
      <c r="X230" s="240"/>
      <c r="Y230" s="240"/>
      <c r="Z230" s="240"/>
      <c r="AA230" s="240"/>
      <c r="AB230" s="240"/>
    </row>
    <row r="231" spans="1:30">
      <c r="P231" s="344"/>
      <c r="S231" s="195"/>
      <c r="AC231" s="104"/>
      <c r="AD231" s="104"/>
    </row>
    <row r="232" spans="1:30">
      <c r="F232" s="1151" t="s">
        <v>17</v>
      </c>
      <c r="G232" s="1151"/>
      <c r="I232" s="1151" t="s">
        <v>3755</v>
      </c>
      <c r="J232" s="1151"/>
      <c r="K232" s="1183"/>
      <c r="L232" s="1183"/>
      <c r="M232" s="1183"/>
      <c r="S232" s="195"/>
      <c r="AC232" s="104"/>
      <c r="AD232" s="104"/>
    </row>
    <row r="233" spans="1:30">
      <c r="S233" s="195"/>
      <c r="AC233" s="104"/>
      <c r="AD233" s="104"/>
    </row>
    <row r="234" spans="1:30">
      <c r="S234" s="195"/>
      <c r="AC234" s="104"/>
      <c r="AD234" s="104"/>
    </row>
    <row r="235" spans="1:30">
      <c r="S235" s="195"/>
      <c r="AC235" s="104"/>
      <c r="AD235" s="104"/>
    </row>
    <row r="236" spans="1:30">
      <c r="S236" s="195"/>
      <c r="AC236" s="104"/>
      <c r="AD236" s="104"/>
    </row>
    <row r="237" spans="1:30">
      <c r="S237" s="195"/>
      <c r="AC237" s="104"/>
      <c r="AD237" s="104"/>
    </row>
    <row r="238" spans="1:30">
      <c r="S238" s="195"/>
      <c r="AC238" s="104"/>
      <c r="AD238" s="104"/>
    </row>
    <row r="239" spans="1:30">
      <c r="S239" s="195"/>
      <c r="AC239" s="104"/>
      <c r="AD239" s="104"/>
    </row>
    <row r="240" spans="1:30">
      <c r="S240" s="195"/>
      <c r="AC240" s="104"/>
      <c r="AD240" s="104"/>
    </row>
    <row r="241" spans="19:30">
      <c r="S241" s="195"/>
      <c r="AC241" s="104"/>
      <c r="AD241" s="104"/>
    </row>
    <row r="242" spans="19:30">
      <c r="S242" s="195"/>
      <c r="AC242" s="104"/>
      <c r="AD242" s="104"/>
    </row>
    <row r="243" spans="19:30">
      <c r="S243" s="195"/>
      <c r="AC243" s="104"/>
      <c r="AD243" s="104"/>
    </row>
    <row r="244" spans="19:30">
      <c r="S244" s="195"/>
      <c r="AC244" s="104"/>
      <c r="AD244" s="104"/>
    </row>
    <row r="245" spans="19:30">
      <c r="S245" s="195"/>
      <c r="AC245" s="104"/>
      <c r="AD245" s="104"/>
    </row>
    <row r="246" spans="19:30">
      <c r="S246" s="195"/>
      <c r="AC246" s="104"/>
      <c r="AD246" s="104"/>
    </row>
    <row r="247" spans="19:30">
      <c r="S247" s="195"/>
      <c r="AC247" s="104"/>
      <c r="AD247" s="104"/>
    </row>
    <row r="248" spans="19:30">
      <c r="S248" s="195"/>
      <c r="AC248" s="104"/>
      <c r="AD248" s="104"/>
    </row>
    <row r="249" spans="19:30">
      <c r="S249" s="195"/>
      <c r="AC249" s="104"/>
      <c r="AD249" s="104"/>
    </row>
    <row r="250" spans="19:30">
      <c r="S250" s="195"/>
      <c r="AC250" s="104"/>
      <c r="AD250" s="104"/>
    </row>
    <row r="251" spans="19:30">
      <c r="S251" s="195"/>
      <c r="AC251" s="104"/>
      <c r="AD251" s="104"/>
    </row>
    <row r="252" spans="19:30">
      <c r="S252" s="195"/>
      <c r="AC252" s="104"/>
      <c r="AD252" s="104"/>
    </row>
    <row r="253" spans="19:30">
      <c r="S253" s="195"/>
      <c r="AC253" s="104"/>
      <c r="AD253" s="104"/>
    </row>
    <row r="254" spans="19:30">
      <c r="S254" s="195"/>
      <c r="AC254" s="104"/>
      <c r="AD254" s="104"/>
    </row>
    <row r="255" spans="19:30">
      <c r="S255" s="195"/>
      <c r="AC255" s="104"/>
      <c r="AD255" s="104"/>
    </row>
    <row r="256" spans="19:30">
      <c r="S256" s="195"/>
      <c r="AC256" s="104"/>
      <c r="AD256" s="104"/>
    </row>
    <row r="257" spans="19:30">
      <c r="S257" s="195"/>
      <c r="AC257" s="104"/>
      <c r="AD257" s="104"/>
    </row>
    <row r="258" spans="19:30">
      <c r="S258" s="195"/>
      <c r="AC258" s="104"/>
      <c r="AD258" s="104"/>
    </row>
    <row r="259" spans="19:30">
      <c r="S259" s="195"/>
      <c r="AC259" s="104"/>
      <c r="AD259" s="104"/>
    </row>
    <row r="260" spans="19:30">
      <c r="S260" s="195"/>
      <c r="AC260" s="104"/>
      <c r="AD260" s="104"/>
    </row>
    <row r="261" spans="19:30">
      <c r="S261" s="195"/>
      <c r="AC261" s="104"/>
      <c r="AD261" s="104"/>
    </row>
    <row r="262" spans="19:30">
      <c r="S262" s="195"/>
      <c r="AC262" s="104"/>
      <c r="AD262" s="104"/>
    </row>
    <row r="263" spans="19:30">
      <c r="S263" s="195"/>
      <c r="AC263" s="104"/>
      <c r="AD263" s="104"/>
    </row>
    <row r="264" spans="19:30">
      <c r="S264" s="195"/>
      <c r="AC264" s="104"/>
      <c r="AD264" s="104"/>
    </row>
    <row r="265" spans="19:30">
      <c r="S265" s="195"/>
      <c r="AC265" s="104"/>
      <c r="AD265" s="104"/>
    </row>
    <row r="266" spans="19:30">
      <c r="S266" s="195"/>
      <c r="AC266" s="104"/>
      <c r="AD266" s="104"/>
    </row>
    <row r="267" spans="19:30">
      <c r="S267" s="195"/>
      <c r="AC267" s="104"/>
      <c r="AD267" s="104"/>
    </row>
    <row r="268" spans="19:30">
      <c r="S268" s="195"/>
      <c r="AC268" s="104"/>
      <c r="AD268" s="104"/>
    </row>
    <row r="269" spans="19:30">
      <c r="S269" s="195"/>
      <c r="AC269" s="104"/>
      <c r="AD269" s="104"/>
    </row>
    <row r="270" spans="19:30">
      <c r="S270" s="195"/>
      <c r="AC270" s="104"/>
      <c r="AD270" s="104"/>
    </row>
    <row r="271" spans="19:30">
      <c r="S271" s="195"/>
      <c r="AC271" s="104"/>
      <c r="AD271" s="104"/>
    </row>
    <row r="272" spans="19:30">
      <c r="S272" s="195"/>
      <c r="AC272" s="104"/>
      <c r="AD272" s="104"/>
    </row>
    <row r="273" spans="19:30">
      <c r="S273" s="195"/>
      <c r="AC273" s="104"/>
      <c r="AD273" s="104"/>
    </row>
    <row r="274" spans="19:30">
      <c r="S274" s="195"/>
      <c r="AC274" s="104"/>
      <c r="AD274" s="104"/>
    </row>
    <row r="275" spans="19:30">
      <c r="S275" s="195"/>
      <c r="AC275" s="104"/>
      <c r="AD275" s="104"/>
    </row>
    <row r="276" spans="19:30">
      <c r="S276" s="195"/>
      <c r="AC276" s="104"/>
      <c r="AD276" s="104"/>
    </row>
    <row r="277" spans="19:30">
      <c r="S277" s="195"/>
      <c r="AC277" s="104"/>
      <c r="AD277" s="104"/>
    </row>
    <row r="278" spans="19:30">
      <c r="S278" s="195"/>
      <c r="AC278" s="104"/>
      <c r="AD278" s="104"/>
    </row>
    <row r="279" spans="19:30">
      <c r="S279" s="195"/>
      <c r="AC279" s="104"/>
      <c r="AD279" s="104"/>
    </row>
    <row r="280" spans="19:30">
      <c r="S280" s="195"/>
      <c r="AC280" s="104"/>
      <c r="AD280" s="104"/>
    </row>
    <row r="281" spans="19:30">
      <c r="S281" s="195"/>
      <c r="AC281" s="104"/>
      <c r="AD281" s="104"/>
    </row>
    <row r="282" spans="19:30">
      <c r="S282" s="195"/>
      <c r="AC282" s="104"/>
      <c r="AD282" s="104"/>
    </row>
    <row r="283" spans="19:30">
      <c r="S283" s="195"/>
      <c r="AC283" s="104"/>
      <c r="AD283" s="104"/>
    </row>
    <row r="284" spans="19:30">
      <c r="S284" s="195"/>
      <c r="AC284" s="104"/>
      <c r="AD284" s="104"/>
    </row>
    <row r="285" spans="19:30">
      <c r="S285" s="195"/>
      <c r="AC285" s="104"/>
      <c r="AD285" s="104"/>
    </row>
    <row r="286" spans="19:30">
      <c r="S286" s="195"/>
      <c r="AC286" s="104"/>
      <c r="AD286" s="104"/>
    </row>
    <row r="287" spans="19:30">
      <c r="S287" s="195"/>
      <c r="AC287" s="104"/>
      <c r="AD287" s="104"/>
    </row>
    <row r="288" spans="19:30">
      <c r="S288" s="195"/>
      <c r="AC288" s="104"/>
      <c r="AD288" s="104"/>
    </row>
    <row r="289" spans="19:30">
      <c r="S289" s="195"/>
      <c r="AC289" s="104"/>
      <c r="AD289" s="104"/>
    </row>
    <row r="290" spans="19:30">
      <c r="S290" s="195"/>
      <c r="AC290" s="104"/>
      <c r="AD290" s="104"/>
    </row>
    <row r="291" spans="19:30">
      <c r="S291" s="195"/>
      <c r="AC291" s="104"/>
      <c r="AD291" s="104"/>
    </row>
    <row r="292" spans="19:30">
      <c r="S292" s="195"/>
      <c r="AC292" s="104"/>
      <c r="AD292" s="104"/>
    </row>
    <row r="293" spans="19:30">
      <c r="S293" s="195"/>
      <c r="AC293" s="104"/>
      <c r="AD293" s="104"/>
    </row>
    <row r="294" spans="19:30">
      <c r="S294" s="195"/>
      <c r="AC294" s="104"/>
      <c r="AD294" s="104"/>
    </row>
    <row r="295" spans="19:30">
      <c r="S295" s="195"/>
      <c r="AC295" s="104"/>
      <c r="AD295" s="104"/>
    </row>
    <row r="296" spans="19:30">
      <c r="S296" s="195"/>
      <c r="AC296" s="104"/>
      <c r="AD296" s="104"/>
    </row>
    <row r="297" spans="19:30">
      <c r="S297" s="195"/>
      <c r="AC297" s="104"/>
      <c r="AD297" s="104"/>
    </row>
    <row r="298" spans="19:30">
      <c r="S298" s="195"/>
      <c r="AC298" s="104"/>
      <c r="AD298" s="104"/>
    </row>
    <row r="299" spans="19:30">
      <c r="S299" s="195"/>
      <c r="AC299" s="104"/>
      <c r="AD299" s="104"/>
    </row>
    <row r="300" spans="19:30">
      <c r="S300" s="195"/>
      <c r="AC300" s="104"/>
      <c r="AD300" s="104"/>
    </row>
    <row r="301" spans="19:30">
      <c r="S301" s="195"/>
      <c r="AC301" s="104"/>
      <c r="AD301" s="104"/>
    </row>
    <row r="302" spans="19:30">
      <c r="S302" s="195"/>
      <c r="AC302" s="104"/>
      <c r="AD302" s="104"/>
    </row>
    <row r="303" spans="19:30">
      <c r="S303" s="195"/>
      <c r="AC303" s="104"/>
      <c r="AD303" s="104"/>
    </row>
    <row r="304" spans="19:30">
      <c r="S304" s="195"/>
      <c r="AC304" s="104"/>
      <c r="AD304" s="104"/>
    </row>
    <row r="305" spans="19:30">
      <c r="S305" s="195"/>
      <c r="AC305" s="104"/>
      <c r="AD305" s="104"/>
    </row>
    <row r="306" spans="19:30">
      <c r="S306" s="195"/>
      <c r="AC306" s="104"/>
      <c r="AD306" s="104"/>
    </row>
    <row r="307" spans="19:30">
      <c r="S307" s="195"/>
      <c r="AC307" s="104"/>
      <c r="AD307" s="104"/>
    </row>
    <row r="308" spans="19:30">
      <c r="S308" s="195"/>
      <c r="AC308" s="104"/>
      <c r="AD308" s="104"/>
    </row>
    <row r="309" spans="19:30">
      <c r="S309" s="195"/>
      <c r="AC309" s="104"/>
      <c r="AD309" s="104"/>
    </row>
    <row r="310" spans="19:30">
      <c r="S310" s="195"/>
      <c r="AC310" s="104"/>
      <c r="AD310" s="104"/>
    </row>
    <row r="311" spans="19:30">
      <c r="S311" s="195"/>
      <c r="AC311" s="104"/>
      <c r="AD311" s="104"/>
    </row>
    <row r="312" spans="19:30">
      <c r="S312" s="195"/>
      <c r="AC312" s="104"/>
      <c r="AD312" s="104"/>
    </row>
    <row r="313" spans="19:30">
      <c r="S313" s="195"/>
      <c r="AC313" s="104"/>
      <c r="AD313" s="104"/>
    </row>
    <row r="314" spans="19:30">
      <c r="S314" s="195"/>
      <c r="AC314" s="104"/>
      <c r="AD314" s="104"/>
    </row>
    <row r="315" spans="19:30">
      <c r="S315" s="195"/>
      <c r="AC315" s="104"/>
      <c r="AD315" s="104"/>
    </row>
    <row r="316" spans="19:30">
      <c r="S316" s="195"/>
      <c r="AC316" s="104"/>
      <c r="AD316" s="104"/>
    </row>
    <row r="317" spans="19:30">
      <c r="S317" s="195"/>
      <c r="AC317" s="104"/>
      <c r="AD317" s="104"/>
    </row>
    <row r="318" spans="19:30">
      <c r="S318" s="195"/>
      <c r="AC318" s="104"/>
      <c r="AD318" s="104"/>
    </row>
    <row r="319" spans="19:30">
      <c r="S319" s="195"/>
      <c r="AC319" s="104"/>
      <c r="AD319" s="104"/>
    </row>
    <row r="320" spans="19:30">
      <c r="S320" s="195"/>
      <c r="AC320" s="104"/>
      <c r="AD320" s="104"/>
    </row>
    <row r="321" spans="19:30">
      <c r="S321" s="195"/>
      <c r="AC321" s="104"/>
      <c r="AD321" s="104"/>
    </row>
    <row r="322" spans="19:30">
      <c r="S322" s="195"/>
      <c r="AC322" s="104"/>
      <c r="AD322" s="104"/>
    </row>
    <row r="323" spans="19:30">
      <c r="S323" s="195"/>
      <c r="AC323" s="104"/>
      <c r="AD323" s="104"/>
    </row>
    <row r="324" spans="19:30">
      <c r="S324" s="195"/>
      <c r="AC324" s="104"/>
      <c r="AD324" s="104"/>
    </row>
    <row r="325" spans="19:30">
      <c r="S325" s="195"/>
      <c r="AC325" s="104"/>
      <c r="AD325" s="104"/>
    </row>
    <row r="326" spans="19:30">
      <c r="S326" s="195"/>
      <c r="AC326" s="104"/>
      <c r="AD326" s="104"/>
    </row>
    <row r="327" spans="19:30">
      <c r="S327" s="195"/>
      <c r="AC327" s="104"/>
      <c r="AD327" s="104"/>
    </row>
    <row r="328" spans="19:30">
      <c r="S328" s="195"/>
      <c r="AC328" s="104"/>
      <c r="AD328" s="104"/>
    </row>
    <row r="329" spans="19:30">
      <c r="S329" s="195"/>
      <c r="AC329" s="104"/>
      <c r="AD329" s="104"/>
    </row>
    <row r="330" spans="19:30">
      <c r="S330" s="195"/>
      <c r="AC330" s="104"/>
      <c r="AD330" s="104"/>
    </row>
    <row r="331" spans="19:30">
      <c r="S331" s="195"/>
      <c r="AC331" s="104"/>
      <c r="AD331" s="104"/>
    </row>
    <row r="332" spans="19:30">
      <c r="S332" s="195"/>
      <c r="AC332" s="104"/>
      <c r="AD332" s="104"/>
    </row>
    <row r="333" spans="19:30">
      <c r="S333" s="195"/>
      <c r="AC333" s="104"/>
      <c r="AD333" s="104"/>
    </row>
    <row r="334" spans="19:30">
      <c r="S334" s="195"/>
      <c r="AC334" s="104"/>
      <c r="AD334" s="104"/>
    </row>
    <row r="335" spans="19:30">
      <c r="S335" s="195"/>
      <c r="AC335" s="104"/>
      <c r="AD335" s="104"/>
    </row>
    <row r="336" spans="19:30">
      <c r="S336" s="195"/>
      <c r="AC336" s="104"/>
      <c r="AD336" s="104"/>
    </row>
    <row r="337" spans="19:30">
      <c r="S337" s="195"/>
      <c r="AC337" s="104"/>
      <c r="AD337" s="104"/>
    </row>
    <row r="338" spans="19:30">
      <c r="S338" s="195"/>
      <c r="AC338" s="104"/>
      <c r="AD338" s="104"/>
    </row>
    <row r="339" spans="19:30">
      <c r="S339" s="195"/>
      <c r="AC339" s="104"/>
      <c r="AD339" s="104"/>
    </row>
    <row r="340" spans="19:30">
      <c r="S340" s="195"/>
      <c r="AC340" s="104"/>
      <c r="AD340" s="104"/>
    </row>
    <row r="341" spans="19:30">
      <c r="S341" s="195"/>
      <c r="AC341" s="104"/>
      <c r="AD341" s="104"/>
    </row>
    <row r="342" spans="19:30">
      <c r="S342" s="195"/>
      <c r="AC342" s="104"/>
      <c r="AD342" s="104"/>
    </row>
    <row r="343" spans="19:30">
      <c r="S343" s="195"/>
      <c r="AC343" s="104"/>
      <c r="AD343" s="104"/>
    </row>
    <row r="344" spans="19:30">
      <c r="S344" s="195"/>
      <c r="AC344" s="104"/>
      <c r="AD344" s="104"/>
    </row>
    <row r="345" spans="19:30">
      <c r="S345" s="195"/>
      <c r="AC345" s="104"/>
      <c r="AD345" s="104"/>
    </row>
    <row r="346" spans="19:30">
      <c r="S346" s="195"/>
      <c r="AC346" s="104"/>
      <c r="AD346" s="104"/>
    </row>
    <row r="347" spans="19:30">
      <c r="S347" s="195"/>
      <c r="AC347" s="104"/>
      <c r="AD347" s="104"/>
    </row>
    <row r="348" spans="19:30">
      <c r="S348" s="195"/>
      <c r="AC348" s="104"/>
      <c r="AD348" s="104"/>
    </row>
    <row r="349" spans="19:30">
      <c r="S349" s="195"/>
      <c r="AC349" s="104"/>
      <c r="AD349" s="104"/>
    </row>
    <row r="350" spans="19:30">
      <c r="S350" s="195"/>
      <c r="AC350" s="104"/>
      <c r="AD350" s="104"/>
    </row>
    <row r="351" spans="19:30">
      <c r="S351" s="195"/>
      <c r="AC351" s="104"/>
      <c r="AD351" s="104"/>
    </row>
    <row r="379" spans="16:16">
      <c r="P379" s="495">
        <f>SUM(P18:P377)-P384</f>
        <v>14471.802561005723</v>
      </c>
    </row>
    <row r="385" spans="15:15">
      <c r="O385" s="544">
        <f>+P384+P383</f>
        <v>0</v>
      </c>
    </row>
  </sheetData>
  <mergeCells count="643">
    <mergeCell ref="R98:R102"/>
    <mergeCell ref="S98:S102"/>
    <mergeCell ref="T98:T102"/>
    <mergeCell ref="I232:J232"/>
    <mergeCell ref="P1:R1"/>
    <mergeCell ref="J218:J222"/>
    <mergeCell ref="P218:P222"/>
    <mergeCell ref="Q218:Q222"/>
    <mergeCell ref="R218:R222"/>
    <mergeCell ref="S218:S222"/>
    <mergeCell ref="T218:T222"/>
    <mergeCell ref="Q203:Q207"/>
    <mergeCell ref="S213:S217"/>
    <mergeCell ref="T213:T217"/>
    <mergeCell ref="Q213:Q217"/>
    <mergeCell ref="R213:R217"/>
    <mergeCell ref="R203:R207"/>
    <mergeCell ref="S203:S207"/>
    <mergeCell ref="T203:T207"/>
    <mergeCell ref="T208:T212"/>
    <mergeCell ref="J183:J187"/>
    <mergeCell ref="P183:P187"/>
    <mergeCell ref="Q183:Q187"/>
    <mergeCell ref="J163:J167"/>
    <mergeCell ref="A218:A222"/>
    <mergeCell ref="B218:B222"/>
    <mergeCell ref="C218:C222"/>
    <mergeCell ref="D218:D222"/>
    <mergeCell ref="E218:E222"/>
    <mergeCell ref="F218:F222"/>
    <mergeCell ref="G218:G222"/>
    <mergeCell ref="H218:H222"/>
    <mergeCell ref="I218:I222"/>
    <mergeCell ref="A213:A217"/>
    <mergeCell ref="B213:B217"/>
    <mergeCell ref="C213:C217"/>
    <mergeCell ref="D213:D217"/>
    <mergeCell ref="A98:A102"/>
    <mergeCell ref="B98:B102"/>
    <mergeCell ref="C98:C102"/>
    <mergeCell ref="J203:J207"/>
    <mergeCell ref="P203:P207"/>
    <mergeCell ref="G203:G207"/>
    <mergeCell ref="H203:H207"/>
    <mergeCell ref="I203:I207"/>
    <mergeCell ref="E213:E217"/>
    <mergeCell ref="F213:F217"/>
    <mergeCell ref="G213:G217"/>
    <mergeCell ref="H213:H217"/>
    <mergeCell ref="I213:I217"/>
    <mergeCell ref="J213:J217"/>
    <mergeCell ref="P213:P217"/>
    <mergeCell ref="A208:A212"/>
    <mergeCell ref="B208:B212"/>
    <mergeCell ref="C208:C212"/>
    <mergeCell ref="D208:D212"/>
    <mergeCell ref="E208:E212"/>
    <mergeCell ref="F208:F212"/>
    <mergeCell ref="G208:G212"/>
    <mergeCell ref="H208:H212"/>
    <mergeCell ref="I208:I212"/>
    <mergeCell ref="J208:J212"/>
    <mergeCell ref="P208:P212"/>
    <mergeCell ref="Q208:Q212"/>
    <mergeCell ref="R208:R212"/>
    <mergeCell ref="S208:S212"/>
    <mergeCell ref="A203:A207"/>
    <mergeCell ref="B203:B207"/>
    <mergeCell ref="C203:C207"/>
    <mergeCell ref="D203:D207"/>
    <mergeCell ref="E203:E207"/>
    <mergeCell ref="F203:F207"/>
    <mergeCell ref="R193:R197"/>
    <mergeCell ref="S193:S197"/>
    <mergeCell ref="T193:T197"/>
    <mergeCell ref="A198:A202"/>
    <mergeCell ref="B198:B202"/>
    <mergeCell ref="C198:C202"/>
    <mergeCell ref="D198:D202"/>
    <mergeCell ref="E198:E202"/>
    <mergeCell ref="F198:F202"/>
    <mergeCell ref="G198:G202"/>
    <mergeCell ref="H198:H202"/>
    <mergeCell ref="I198:I202"/>
    <mergeCell ref="J198:J202"/>
    <mergeCell ref="P198:P202"/>
    <mergeCell ref="Q198:Q202"/>
    <mergeCell ref="R198:R202"/>
    <mergeCell ref="S198:S202"/>
    <mergeCell ref="T198:T202"/>
    <mergeCell ref="A193:A197"/>
    <mergeCell ref="B193:B197"/>
    <mergeCell ref="C193:C197"/>
    <mergeCell ref="D193:D197"/>
    <mergeCell ref="E193:E197"/>
    <mergeCell ref="F193:F197"/>
    <mergeCell ref="G193:G197"/>
    <mergeCell ref="H193:H197"/>
    <mergeCell ref="I193:I197"/>
    <mergeCell ref="G183:G187"/>
    <mergeCell ref="H183:H187"/>
    <mergeCell ref="I183:I187"/>
    <mergeCell ref="J193:J197"/>
    <mergeCell ref="P193:P197"/>
    <mergeCell ref="Q193:Q197"/>
    <mergeCell ref="R183:R187"/>
    <mergeCell ref="S183:S187"/>
    <mergeCell ref="T183:T187"/>
    <mergeCell ref="J188:J192"/>
    <mergeCell ref="P188:P192"/>
    <mergeCell ref="Q188:Q192"/>
    <mergeCell ref="R188:R192"/>
    <mergeCell ref="S188:S192"/>
    <mergeCell ref="T188:T192"/>
    <mergeCell ref="A188:A192"/>
    <mergeCell ref="B188:B192"/>
    <mergeCell ref="C188:C192"/>
    <mergeCell ref="D188:D192"/>
    <mergeCell ref="E188:E192"/>
    <mergeCell ref="F188:F192"/>
    <mergeCell ref="G188:G192"/>
    <mergeCell ref="H188:H192"/>
    <mergeCell ref="I188:I192"/>
    <mergeCell ref="A183:A187"/>
    <mergeCell ref="B183:B187"/>
    <mergeCell ref="C183:C187"/>
    <mergeCell ref="D183:D187"/>
    <mergeCell ref="E183:E187"/>
    <mergeCell ref="F183:F187"/>
    <mergeCell ref="R173:R177"/>
    <mergeCell ref="S173:S177"/>
    <mergeCell ref="T173:T177"/>
    <mergeCell ref="A178:A182"/>
    <mergeCell ref="B178:B182"/>
    <mergeCell ref="C178:C182"/>
    <mergeCell ref="D178:D182"/>
    <mergeCell ref="E178:E182"/>
    <mergeCell ref="F178:F182"/>
    <mergeCell ref="G178:G182"/>
    <mergeCell ref="H178:H182"/>
    <mergeCell ref="I178:I182"/>
    <mergeCell ref="J178:J182"/>
    <mergeCell ref="P178:P182"/>
    <mergeCell ref="Q178:Q182"/>
    <mergeCell ref="R178:R182"/>
    <mergeCell ref="S178:S182"/>
    <mergeCell ref="T178:T182"/>
    <mergeCell ref="Q163:Q167"/>
    <mergeCell ref="G163:G167"/>
    <mergeCell ref="H163:H167"/>
    <mergeCell ref="I163:I167"/>
    <mergeCell ref="J173:J177"/>
    <mergeCell ref="P173:P177"/>
    <mergeCell ref="Q173:Q177"/>
    <mergeCell ref="R163:R167"/>
    <mergeCell ref="A173:A177"/>
    <mergeCell ref="B173:B177"/>
    <mergeCell ref="C173:C177"/>
    <mergeCell ref="D173:D177"/>
    <mergeCell ref="E173:E177"/>
    <mergeCell ref="F173:F177"/>
    <mergeCell ref="G173:G177"/>
    <mergeCell ref="H173:H177"/>
    <mergeCell ref="I173:I177"/>
    <mergeCell ref="S163:S167"/>
    <mergeCell ref="T163:T167"/>
    <mergeCell ref="A168:A172"/>
    <mergeCell ref="B168:B172"/>
    <mergeCell ref="C168:C172"/>
    <mergeCell ref="D168:D172"/>
    <mergeCell ref="E168:E172"/>
    <mergeCell ref="F168:F172"/>
    <mergeCell ref="G168:G172"/>
    <mergeCell ref="H168:H172"/>
    <mergeCell ref="I168:I172"/>
    <mergeCell ref="J168:J172"/>
    <mergeCell ref="P168:P172"/>
    <mergeCell ref="Q168:Q172"/>
    <mergeCell ref="R168:R172"/>
    <mergeCell ref="S168:S172"/>
    <mergeCell ref="T168:T172"/>
    <mergeCell ref="A163:A167"/>
    <mergeCell ref="B163:B167"/>
    <mergeCell ref="C163:C167"/>
    <mergeCell ref="D163:D167"/>
    <mergeCell ref="E163:E167"/>
    <mergeCell ref="F163:F167"/>
    <mergeCell ref="P163:P167"/>
    <mergeCell ref="R158:R162"/>
    <mergeCell ref="S158:S162"/>
    <mergeCell ref="T158:T162"/>
    <mergeCell ref="A158:A162"/>
    <mergeCell ref="B158:B162"/>
    <mergeCell ref="C158:C162"/>
    <mergeCell ref="D158:D162"/>
    <mergeCell ref="E158:E162"/>
    <mergeCell ref="F158:F162"/>
    <mergeCell ref="G158:G162"/>
    <mergeCell ref="H158:H162"/>
    <mergeCell ref="I158:I162"/>
    <mergeCell ref="J148:J152"/>
    <mergeCell ref="P148:P152"/>
    <mergeCell ref="Q148:Q152"/>
    <mergeCell ref="G148:G152"/>
    <mergeCell ref="H148:H152"/>
    <mergeCell ref="I148:I152"/>
    <mergeCell ref="J158:J162"/>
    <mergeCell ref="P158:P162"/>
    <mergeCell ref="Q158:Q162"/>
    <mergeCell ref="R148:R152"/>
    <mergeCell ref="S148:S152"/>
    <mergeCell ref="T148:T152"/>
    <mergeCell ref="A153:A157"/>
    <mergeCell ref="B153:B157"/>
    <mergeCell ref="C153:C157"/>
    <mergeCell ref="D153:D157"/>
    <mergeCell ref="E153:E157"/>
    <mergeCell ref="F153:F157"/>
    <mergeCell ref="G153:G157"/>
    <mergeCell ref="H153:H157"/>
    <mergeCell ref="I153:I157"/>
    <mergeCell ref="J153:J157"/>
    <mergeCell ref="P153:P157"/>
    <mergeCell ref="Q153:Q157"/>
    <mergeCell ref="R153:R157"/>
    <mergeCell ref="S153:S157"/>
    <mergeCell ref="T153:T157"/>
    <mergeCell ref="A148:A152"/>
    <mergeCell ref="B148:B152"/>
    <mergeCell ref="C148:C152"/>
    <mergeCell ref="D148:D152"/>
    <mergeCell ref="E148:E152"/>
    <mergeCell ref="F148:F152"/>
    <mergeCell ref="R138:R142"/>
    <mergeCell ref="S138:S142"/>
    <mergeCell ref="T138:T142"/>
    <mergeCell ref="A143:A147"/>
    <mergeCell ref="B143:B147"/>
    <mergeCell ref="C143:C147"/>
    <mergeCell ref="D143:D147"/>
    <mergeCell ref="E143:E147"/>
    <mergeCell ref="F143:F147"/>
    <mergeCell ref="G143:G147"/>
    <mergeCell ref="H143:H147"/>
    <mergeCell ref="I143:I147"/>
    <mergeCell ref="J143:J147"/>
    <mergeCell ref="P143:P147"/>
    <mergeCell ref="Q143:Q147"/>
    <mergeCell ref="R143:R147"/>
    <mergeCell ref="S143:S147"/>
    <mergeCell ref="T143:T147"/>
    <mergeCell ref="A138:A142"/>
    <mergeCell ref="B138:B142"/>
    <mergeCell ref="C138:C142"/>
    <mergeCell ref="D138:D142"/>
    <mergeCell ref="E138:E142"/>
    <mergeCell ref="F138:F142"/>
    <mergeCell ref="G138:G142"/>
    <mergeCell ref="H138:H142"/>
    <mergeCell ref="I138:I142"/>
    <mergeCell ref="J123:J127"/>
    <mergeCell ref="P123:P127"/>
    <mergeCell ref="Q123:Q127"/>
    <mergeCell ref="G123:G127"/>
    <mergeCell ref="H123:H127"/>
    <mergeCell ref="I123:I127"/>
    <mergeCell ref="J138:J142"/>
    <mergeCell ref="P138:P142"/>
    <mergeCell ref="Q138:Q142"/>
    <mergeCell ref="J133:J137"/>
    <mergeCell ref="P133:P137"/>
    <mergeCell ref="Q133:Q137"/>
    <mergeCell ref="R123:R127"/>
    <mergeCell ref="S123:S127"/>
    <mergeCell ref="T123:T127"/>
    <mergeCell ref="A128:A132"/>
    <mergeCell ref="B128:B132"/>
    <mergeCell ref="C128:C132"/>
    <mergeCell ref="D128:D132"/>
    <mergeCell ref="E128:E132"/>
    <mergeCell ref="F128:F132"/>
    <mergeCell ref="G128:G132"/>
    <mergeCell ref="H128:H132"/>
    <mergeCell ref="I128:I132"/>
    <mergeCell ref="J128:J132"/>
    <mergeCell ref="P128:P132"/>
    <mergeCell ref="Q128:Q132"/>
    <mergeCell ref="R128:R132"/>
    <mergeCell ref="S128:S132"/>
    <mergeCell ref="T128:T132"/>
    <mergeCell ref="A123:A127"/>
    <mergeCell ref="B123:B127"/>
    <mergeCell ref="C123:C127"/>
    <mergeCell ref="D123:D127"/>
    <mergeCell ref="E123:E127"/>
    <mergeCell ref="F123:F127"/>
    <mergeCell ref="R113:R117"/>
    <mergeCell ref="S113:S117"/>
    <mergeCell ref="T113:T117"/>
    <mergeCell ref="A118:A122"/>
    <mergeCell ref="B118:B122"/>
    <mergeCell ref="C118:C122"/>
    <mergeCell ref="D118:D122"/>
    <mergeCell ref="E118:E122"/>
    <mergeCell ref="F118:F122"/>
    <mergeCell ref="G118:G122"/>
    <mergeCell ref="H118:H122"/>
    <mergeCell ref="I118:I122"/>
    <mergeCell ref="J118:J122"/>
    <mergeCell ref="P118:P122"/>
    <mergeCell ref="Q118:Q122"/>
    <mergeCell ref="R118:R122"/>
    <mergeCell ref="S118:S122"/>
    <mergeCell ref="T118:T122"/>
    <mergeCell ref="A113:A117"/>
    <mergeCell ref="B113:B117"/>
    <mergeCell ref="C113:C117"/>
    <mergeCell ref="D113:D117"/>
    <mergeCell ref="E113:E117"/>
    <mergeCell ref="F113:F117"/>
    <mergeCell ref="G113:G117"/>
    <mergeCell ref="H113:H117"/>
    <mergeCell ref="I113:I117"/>
    <mergeCell ref="J78:J82"/>
    <mergeCell ref="P78:P82"/>
    <mergeCell ref="Q78:Q82"/>
    <mergeCell ref="G78:G82"/>
    <mergeCell ref="H78:H82"/>
    <mergeCell ref="I78:I82"/>
    <mergeCell ref="J113:J117"/>
    <mergeCell ref="P113:P117"/>
    <mergeCell ref="Q113:Q117"/>
    <mergeCell ref="G98:G102"/>
    <mergeCell ref="H98:H102"/>
    <mergeCell ref="I98:I102"/>
    <mergeCell ref="J98:J102"/>
    <mergeCell ref="P98:P102"/>
    <mergeCell ref="Q98:Q102"/>
    <mergeCell ref="J88:J92"/>
    <mergeCell ref="P88:P92"/>
    <mergeCell ref="Q88:Q92"/>
    <mergeCell ref="G108:G112"/>
    <mergeCell ref="H108:H112"/>
    <mergeCell ref="I108:I112"/>
    <mergeCell ref="R78:R82"/>
    <mergeCell ref="S78:S82"/>
    <mergeCell ref="T78:T82"/>
    <mergeCell ref="A83:A87"/>
    <mergeCell ref="B83:B87"/>
    <mergeCell ref="C83:C87"/>
    <mergeCell ref="D83:D87"/>
    <mergeCell ref="E83:E87"/>
    <mergeCell ref="F83:F87"/>
    <mergeCell ref="G83:G87"/>
    <mergeCell ref="H83:H87"/>
    <mergeCell ref="I83:I87"/>
    <mergeCell ref="J83:J87"/>
    <mergeCell ref="P83:P87"/>
    <mergeCell ref="Q83:Q87"/>
    <mergeCell ref="R83:R87"/>
    <mergeCell ref="S83:S87"/>
    <mergeCell ref="T83:T87"/>
    <mergeCell ref="A78:A82"/>
    <mergeCell ref="B78:B82"/>
    <mergeCell ref="C78:C82"/>
    <mergeCell ref="D78:D82"/>
    <mergeCell ref="E78:E82"/>
    <mergeCell ref="F78:F82"/>
    <mergeCell ref="R68:R72"/>
    <mergeCell ref="S68:S72"/>
    <mergeCell ref="T68:T72"/>
    <mergeCell ref="A73:A77"/>
    <mergeCell ref="B73:B77"/>
    <mergeCell ref="C73:C77"/>
    <mergeCell ref="D73:D77"/>
    <mergeCell ref="E73:E77"/>
    <mergeCell ref="F73:F77"/>
    <mergeCell ref="G73:G77"/>
    <mergeCell ref="H73:H77"/>
    <mergeCell ref="I73:I77"/>
    <mergeCell ref="J73:J77"/>
    <mergeCell ref="P73:P77"/>
    <mergeCell ref="Q73:Q77"/>
    <mergeCell ref="R73:R77"/>
    <mergeCell ref="S73:S77"/>
    <mergeCell ref="T73:T77"/>
    <mergeCell ref="A68:A72"/>
    <mergeCell ref="B68:B72"/>
    <mergeCell ref="C68:C72"/>
    <mergeCell ref="D68:D72"/>
    <mergeCell ref="E68:E72"/>
    <mergeCell ref="F68:F72"/>
    <mergeCell ref="G68:G72"/>
    <mergeCell ref="H68:H72"/>
    <mergeCell ref="I68:I72"/>
    <mergeCell ref="J58:J62"/>
    <mergeCell ref="P58:P62"/>
    <mergeCell ref="Q58:Q62"/>
    <mergeCell ref="G58:G62"/>
    <mergeCell ref="H58:H62"/>
    <mergeCell ref="I58:I62"/>
    <mergeCell ref="J68:J72"/>
    <mergeCell ref="P68:P72"/>
    <mergeCell ref="Q68:Q72"/>
    <mergeCell ref="J63:J67"/>
    <mergeCell ref="P63:P67"/>
    <mergeCell ref="Q63:Q67"/>
    <mergeCell ref="R63:R67"/>
    <mergeCell ref="S63:S67"/>
    <mergeCell ref="T63:T67"/>
    <mergeCell ref="A58:A62"/>
    <mergeCell ref="B58:B62"/>
    <mergeCell ref="C58:C62"/>
    <mergeCell ref="D58:D62"/>
    <mergeCell ref="E58:E62"/>
    <mergeCell ref="F58:F62"/>
    <mergeCell ref="A63:A67"/>
    <mergeCell ref="B63:B67"/>
    <mergeCell ref="C63:C67"/>
    <mergeCell ref="D63:D67"/>
    <mergeCell ref="E63:E67"/>
    <mergeCell ref="F63:F67"/>
    <mergeCell ref="G63:G67"/>
    <mergeCell ref="H63:H67"/>
    <mergeCell ref="I63:I67"/>
    <mergeCell ref="A48:A52"/>
    <mergeCell ref="B48:B52"/>
    <mergeCell ref="C48:C52"/>
    <mergeCell ref="D48:D52"/>
    <mergeCell ref="E48:E52"/>
    <mergeCell ref="F48:F52"/>
    <mergeCell ref="A53:A57"/>
    <mergeCell ref="B53:B57"/>
    <mergeCell ref="C53:C57"/>
    <mergeCell ref="D53:D57"/>
    <mergeCell ref="E53:E57"/>
    <mergeCell ref="F53:F57"/>
    <mergeCell ref="A38:A42"/>
    <mergeCell ref="B38:B42"/>
    <mergeCell ref="C38:C42"/>
    <mergeCell ref="D38:D42"/>
    <mergeCell ref="E38:E42"/>
    <mergeCell ref="F38:F42"/>
    <mergeCell ref="J38:J42"/>
    <mergeCell ref="P38:P42"/>
    <mergeCell ref="Q38:Q42"/>
    <mergeCell ref="G38:G42"/>
    <mergeCell ref="H38:H42"/>
    <mergeCell ref="I38:I42"/>
    <mergeCell ref="R38:R42"/>
    <mergeCell ref="S38:S42"/>
    <mergeCell ref="T38:T42"/>
    <mergeCell ref="B43:B47"/>
    <mergeCell ref="C43:C47"/>
    <mergeCell ref="D43:D47"/>
    <mergeCell ref="E43:E47"/>
    <mergeCell ref="F43:F47"/>
    <mergeCell ref="G43:G47"/>
    <mergeCell ref="H43:H47"/>
    <mergeCell ref="I43:I47"/>
    <mergeCell ref="J43:J47"/>
    <mergeCell ref="P43:P47"/>
    <mergeCell ref="Q43:Q47"/>
    <mergeCell ref="R43:R47"/>
    <mergeCell ref="S43:S47"/>
    <mergeCell ref="T43:T47"/>
    <mergeCell ref="R28:R32"/>
    <mergeCell ref="S28:S32"/>
    <mergeCell ref="T28:T32"/>
    <mergeCell ref="A33:A37"/>
    <mergeCell ref="B33:B37"/>
    <mergeCell ref="C33:C37"/>
    <mergeCell ref="D33:D37"/>
    <mergeCell ref="E33:E37"/>
    <mergeCell ref="F33:F37"/>
    <mergeCell ref="G33:G37"/>
    <mergeCell ref="H33:H37"/>
    <mergeCell ref="I33:I37"/>
    <mergeCell ref="J33:J37"/>
    <mergeCell ref="P33:P37"/>
    <mergeCell ref="Q33:Q37"/>
    <mergeCell ref="R33:R37"/>
    <mergeCell ref="S33:S37"/>
    <mergeCell ref="T33:T37"/>
    <mergeCell ref="A28:A32"/>
    <mergeCell ref="B28:B32"/>
    <mergeCell ref="C28:C32"/>
    <mergeCell ref="J18:J22"/>
    <mergeCell ref="P18:P22"/>
    <mergeCell ref="Q18:Q22"/>
    <mergeCell ref="G18:G22"/>
    <mergeCell ref="H18:H22"/>
    <mergeCell ref="I18:I22"/>
    <mergeCell ref="J28:J32"/>
    <mergeCell ref="P28:P32"/>
    <mergeCell ref="Q28:Q32"/>
    <mergeCell ref="D18:D22"/>
    <mergeCell ref="E18:E22"/>
    <mergeCell ref="F18:F22"/>
    <mergeCell ref="D28:D32"/>
    <mergeCell ref="E28:E32"/>
    <mergeCell ref="F28:F32"/>
    <mergeCell ref="G28:G32"/>
    <mergeCell ref="H28:H32"/>
    <mergeCell ref="I28:I32"/>
    <mergeCell ref="B13:B16"/>
    <mergeCell ref="C13:C16"/>
    <mergeCell ref="D13:D16"/>
    <mergeCell ref="R18:R22"/>
    <mergeCell ref="S18:S22"/>
    <mergeCell ref="T18:T22"/>
    <mergeCell ref="A23:A27"/>
    <mergeCell ref="B23:B27"/>
    <mergeCell ref="C23:C27"/>
    <mergeCell ref="D23:D27"/>
    <mergeCell ref="E23:E27"/>
    <mergeCell ref="F23:F27"/>
    <mergeCell ref="G23:G27"/>
    <mergeCell ref="H23:H27"/>
    <mergeCell ref="I23:I27"/>
    <mergeCell ref="J23:J27"/>
    <mergeCell ref="P23:P27"/>
    <mergeCell ref="Q23:Q27"/>
    <mergeCell ref="R23:R27"/>
    <mergeCell ref="S23:S27"/>
    <mergeCell ref="T23:T27"/>
    <mergeCell ref="A18:A22"/>
    <mergeCell ref="B18:B22"/>
    <mergeCell ref="C18:C22"/>
    <mergeCell ref="A43:A47"/>
    <mergeCell ref="E13:E16"/>
    <mergeCell ref="F13:F16"/>
    <mergeCell ref="O230:P230"/>
    <mergeCell ref="F232:G232"/>
    <mergeCell ref="K232:M232"/>
    <mergeCell ref="D1:G1"/>
    <mergeCell ref="A3:C4"/>
    <mergeCell ref="D3:R4"/>
    <mergeCell ref="A6:R6"/>
    <mergeCell ref="A7:R7"/>
    <mergeCell ref="J9:K9"/>
    <mergeCell ref="L9:O9"/>
    <mergeCell ref="G13:O14"/>
    <mergeCell ref="P13:P15"/>
    <mergeCell ref="Q13:Q15"/>
    <mergeCell ref="G15:H15"/>
    <mergeCell ref="I15:J15"/>
    <mergeCell ref="K15:O15"/>
    <mergeCell ref="A10:E10"/>
    <mergeCell ref="F10:G10"/>
    <mergeCell ref="L10:O10"/>
    <mergeCell ref="K11:O11"/>
    <mergeCell ref="A13:A16"/>
    <mergeCell ref="A88:A92"/>
    <mergeCell ref="B88:B92"/>
    <mergeCell ref="C88:C92"/>
    <mergeCell ref="D88:D92"/>
    <mergeCell ref="E88:E92"/>
    <mergeCell ref="F88:F92"/>
    <mergeCell ref="G88:G92"/>
    <mergeCell ref="H88:H92"/>
    <mergeCell ref="I88:I92"/>
    <mergeCell ref="R88:R92"/>
    <mergeCell ref="S88:S92"/>
    <mergeCell ref="T88:T92"/>
    <mergeCell ref="G48:G52"/>
    <mergeCell ref="H48:H52"/>
    <mergeCell ref="I48:I52"/>
    <mergeCell ref="R48:R52"/>
    <mergeCell ref="S48:S52"/>
    <mergeCell ref="T48:T52"/>
    <mergeCell ref="J53:J57"/>
    <mergeCell ref="P53:P57"/>
    <mergeCell ref="Q53:Q57"/>
    <mergeCell ref="J48:J52"/>
    <mergeCell ref="P48:P52"/>
    <mergeCell ref="Q48:Q52"/>
    <mergeCell ref="R53:R57"/>
    <mergeCell ref="S53:S57"/>
    <mergeCell ref="T53:T57"/>
    <mergeCell ref="G53:G57"/>
    <mergeCell ref="H53:H57"/>
    <mergeCell ref="I53:I57"/>
    <mergeCell ref="R58:R62"/>
    <mergeCell ref="S58:S62"/>
    <mergeCell ref="T58:T62"/>
    <mergeCell ref="R93:R97"/>
    <mergeCell ref="S93:S97"/>
    <mergeCell ref="T93:T97"/>
    <mergeCell ref="A103:A107"/>
    <mergeCell ref="B103:B107"/>
    <mergeCell ref="C103:C107"/>
    <mergeCell ref="D103:D107"/>
    <mergeCell ref="E103:E107"/>
    <mergeCell ref="F103:F107"/>
    <mergeCell ref="G103:G107"/>
    <mergeCell ref="H103:H107"/>
    <mergeCell ref="I103:I107"/>
    <mergeCell ref="J103:J107"/>
    <mergeCell ref="P103:P107"/>
    <mergeCell ref="Q103:Q107"/>
    <mergeCell ref="R103:R107"/>
    <mergeCell ref="S103:S107"/>
    <mergeCell ref="T103:T107"/>
    <mergeCell ref="A93:A97"/>
    <mergeCell ref="B93:B97"/>
    <mergeCell ref="C93:C97"/>
    <mergeCell ref="J93:J97"/>
    <mergeCell ref="P93:P97"/>
    <mergeCell ref="Q93:Q97"/>
    <mergeCell ref="G93:G97"/>
    <mergeCell ref="H93:H97"/>
    <mergeCell ref="I93:I97"/>
    <mergeCell ref="D98:D102"/>
    <mergeCell ref="E98:E102"/>
    <mergeCell ref="F98:F102"/>
    <mergeCell ref="D93:D97"/>
    <mergeCell ref="E93:E97"/>
    <mergeCell ref="F93:F97"/>
    <mergeCell ref="R108:R112"/>
    <mergeCell ref="S108:S112"/>
    <mergeCell ref="T108:T112"/>
    <mergeCell ref="R133:R137"/>
    <mergeCell ref="S133:S137"/>
    <mergeCell ref="T133:T137"/>
    <mergeCell ref="A133:A137"/>
    <mergeCell ref="B133:B137"/>
    <mergeCell ref="C133:C137"/>
    <mergeCell ref="D133:D137"/>
    <mergeCell ref="E133:E137"/>
    <mergeCell ref="F133:F137"/>
    <mergeCell ref="G133:G137"/>
    <mergeCell ref="H133:H137"/>
    <mergeCell ref="I133:I137"/>
    <mergeCell ref="A108:A112"/>
    <mergeCell ref="B108:B112"/>
    <mergeCell ref="C108:C112"/>
    <mergeCell ref="D108:D112"/>
    <mergeCell ref="E108:E112"/>
    <mergeCell ref="F108:F112"/>
    <mergeCell ref="J108:J112"/>
    <mergeCell ref="P108:P112"/>
    <mergeCell ref="Q108:Q112"/>
  </mergeCells>
  <phoneticPr fontId="15" type="noConversion"/>
  <pageMargins left="0" right="0" top="0.98425196850393704" bottom="0.78740157480314965" header="0.51181102362204722" footer="0.51181102362204722"/>
  <pageSetup paperSize="9" scale="79" orientation="landscape" r:id="rId1"/>
  <headerFooter alignWithMargins="0"/>
  <rowBreaks count="3" manualBreakCount="3">
    <brk id="77" max="17" man="1"/>
    <brk id="127" max="17" man="1"/>
    <brk id="192" max="17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Worksheet____9">
    <tabColor rgb="FF00B050"/>
  </sheetPr>
  <dimension ref="A1:AI1187"/>
  <sheetViews>
    <sheetView showZeros="0" view="pageBreakPreview" topLeftCell="A1141" zoomScaleNormal="100" zoomScaleSheetLayoutView="100" workbookViewId="0">
      <selection activeCell="T1179" sqref="T1179"/>
    </sheetView>
  </sheetViews>
  <sheetFormatPr defaultColWidth="9.140625" defaultRowHeight="12.75"/>
  <cols>
    <col min="1" max="1" width="5.140625" style="195" customWidth="1"/>
    <col min="2" max="2" width="8" style="195" hidden="1" customWidth="1"/>
    <col min="3" max="3" width="56" style="210" customWidth="1"/>
    <col min="4" max="4" width="8.42578125" style="195" customWidth="1"/>
    <col min="5" max="5" width="7.85546875" style="199" customWidth="1"/>
    <col min="6" max="6" width="8.85546875" style="195" hidden="1" customWidth="1"/>
    <col min="7" max="7" width="6.85546875" style="195" hidden="1" customWidth="1"/>
    <col min="8" max="8" width="6.7109375" style="195" hidden="1" customWidth="1"/>
    <col min="9" max="10" width="8" style="195" hidden="1" customWidth="1"/>
    <col min="11" max="11" width="23.7109375" style="109" hidden="1" customWidth="1"/>
    <col min="12" max="12" width="4.7109375" style="110" hidden="1" customWidth="1"/>
    <col min="13" max="14" width="7.28515625" style="110" hidden="1" customWidth="1"/>
    <col min="15" max="15" width="7.7109375" style="195" hidden="1" customWidth="1"/>
    <col min="16" max="16" width="13" style="195" hidden="1" customWidth="1"/>
    <col min="17" max="17" width="8.28515625" style="195" hidden="1" customWidth="1"/>
    <col min="18" max="18" width="8.7109375" style="195" hidden="1" customWidth="1"/>
    <col min="19" max="19" width="12" style="195" customWidth="1"/>
    <col min="20" max="20" width="12.28515625" style="195" customWidth="1"/>
    <col min="21" max="21" width="10.140625" style="104" bestFit="1" customWidth="1"/>
    <col min="22" max="22" width="20.42578125" style="104" customWidth="1"/>
    <col min="23" max="16384" width="9.140625" style="104"/>
  </cols>
  <sheetData>
    <row r="1" spans="1:25" ht="15" customHeight="1">
      <c r="C1" s="114"/>
      <c r="D1" s="1442"/>
      <c r="E1" s="1442"/>
      <c r="F1" s="1442"/>
      <c r="G1" s="1442"/>
      <c r="S1" s="1442"/>
      <c r="T1" s="1442"/>
      <c r="V1" s="784" t="s">
        <v>131</v>
      </c>
      <c r="W1" s="785">
        <v>1.133</v>
      </c>
    </row>
    <row r="2" spans="1:25" ht="15" customHeight="1">
      <c r="V2" s="784" t="s">
        <v>2062</v>
      </c>
      <c r="W2" s="791">
        <f>ԱՄՓՈՓ!B35+1</f>
        <v>1.0075000000000001</v>
      </c>
    </row>
    <row r="3" spans="1:25" ht="109.5" customHeight="1">
      <c r="A3" s="500"/>
      <c r="B3" s="505"/>
      <c r="C3" s="1449" t="str">
        <f>+'1'!D3</f>
        <v>««Դիլիջանի թիվ 1 մանկապարտեզ» ՀՈԱԿ-ի,  «Հաղարծնի մանկապարտեզ» ՀՈԱԿ-ի, «Սարիգյուղի մանկապարտեզ» ՀՈԱԿ-ի և «Կոթիի մսուր-մանկապարտեզ» ՀՈԱԿ-ի վերանորոգման համար շենքերի չափագրման, ծավալաթերթ/թերությունների ակտերի և նախահաշիվների փաստաթղթերի մշակում» 
«Կոթիի մսուր-մանկապարտեզ» ՀՈԱԿ</v>
      </c>
      <c r="D3" s="1449"/>
      <c r="E3" s="1449"/>
      <c r="F3" s="1449"/>
      <c r="G3" s="1449"/>
      <c r="H3" s="1449"/>
      <c r="I3" s="1449"/>
      <c r="J3" s="1449"/>
      <c r="K3" s="1449"/>
      <c r="L3" s="1449"/>
      <c r="M3" s="1449"/>
      <c r="N3" s="1449"/>
      <c r="O3" s="1449"/>
      <c r="P3" s="1449"/>
      <c r="Q3" s="1449"/>
      <c r="R3" s="1449"/>
      <c r="S3" s="1449"/>
      <c r="V3" s="784" t="s">
        <v>132</v>
      </c>
      <c r="W3" s="785">
        <f>+ԱՄՓՈՓ!B420+1</f>
        <v>1</v>
      </c>
      <c r="X3" s="784"/>
      <c r="Y3" s="785"/>
    </row>
    <row r="4" spans="1:25" ht="12" customHeight="1">
      <c r="A4" s="500"/>
      <c r="B4" s="505"/>
      <c r="C4" s="505"/>
      <c r="D4" s="506"/>
      <c r="E4" s="506"/>
      <c r="F4" s="506"/>
      <c r="G4" s="506"/>
      <c r="H4" s="506"/>
      <c r="I4" s="506"/>
      <c r="J4" s="506"/>
      <c r="K4" s="506"/>
      <c r="L4" s="506"/>
      <c r="M4" s="506"/>
      <c r="N4" s="506"/>
      <c r="O4" s="506"/>
      <c r="P4" s="496"/>
      <c r="Q4" s="506"/>
      <c r="R4" s="506"/>
      <c r="V4" s="784" t="s">
        <v>133</v>
      </c>
      <c r="W4" s="785">
        <f>+ԱՄՓՈՓ!B39+1</f>
        <v>1.006</v>
      </c>
      <c r="X4" s="784"/>
      <c r="Y4" s="791"/>
    </row>
    <row r="5" spans="1:25" ht="12" customHeight="1">
      <c r="V5" s="800" t="s">
        <v>141</v>
      </c>
      <c r="W5" s="801">
        <v>1.03</v>
      </c>
      <c r="X5" s="784"/>
      <c r="Y5" s="785"/>
    </row>
    <row r="6" spans="1:25" ht="8.25" customHeight="1">
      <c r="A6" s="1157"/>
      <c r="B6" s="1157"/>
      <c r="C6" s="1157"/>
      <c r="D6" s="1157"/>
      <c r="E6" s="1157"/>
      <c r="F6" s="1157"/>
      <c r="G6" s="1157"/>
      <c r="H6" s="1157"/>
      <c r="I6" s="1157"/>
      <c r="J6" s="1157"/>
      <c r="K6" s="1157"/>
      <c r="L6" s="1157"/>
      <c r="M6" s="1157"/>
      <c r="N6" s="1157"/>
      <c r="O6" s="1157"/>
      <c r="P6" s="1157"/>
      <c r="Q6" s="1157"/>
      <c r="R6" s="1157"/>
      <c r="V6" s="792" t="s">
        <v>2778</v>
      </c>
      <c r="W6" s="786">
        <v>1.1100000000000001</v>
      </c>
      <c r="X6" s="784"/>
      <c r="Y6" s="785"/>
    </row>
    <row r="7" spans="1:25" ht="20.25" customHeight="1">
      <c r="A7" s="1450" t="s">
        <v>3151</v>
      </c>
      <c r="B7" s="1450"/>
      <c r="C7" s="1450"/>
      <c r="D7" s="1450"/>
      <c r="E7" s="1450"/>
      <c r="F7" s="1450"/>
      <c r="G7" s="1450"/>
      <c r="H7" s="1450"/>
      <c r="I7" s="1450"/>
      <c r="J7" s="1450"/>
      <c r="K7" s="1450"/>
      <c r="L7" s="1450"/>
      <c r="M7" s="1450"/>
      <c r="N7" s="1450"/>
      <c r="O7" s="1450"/>
      <c r="P7" s="1450"/>
      <c r="Q7" s="1450"/>
      <c r="R7" s="1450"/>
      <c r="V7" s="786" t="s">
        <v>2780</v>
      </c>
      <c r="W7" s="786">
        <v>1.0015000000000001</v>
      </c>
      <c r="X7" s="784"/>
      <c r="Y7" s="785"/>
    </row>
    <row r="8" spans="1:25" ht="15" customHeight="1">
      <c r="A8" s="105"/>
      <c r="B8" s="105"/>
      <c r="C8" s="115"/>
      <c r="D8" s="105"/>
      <c r="E8" s="106"/>
      <c r="F8" s="105"/>
      <c r="G8" s="105"/>
      <c r="H8" s="105"/>
      <c r="I8" s="105"/>
      <c r="J8" s="105"/>
      <c r="K8" s="212"/>
      <c r="L8" s="196"/>
      <c r="M8" s="196"/>
      <c r="N8" s="196"/>
      <c r="O8" s="105"/>
      <c r="P8" s="105"/>
      <c r="Q8" s="105"/>
      <c r="V8" s="792"/>
      <c r="W8" s="63"/>
      <c r="X8" s="792"/>
      <c r="Y8" s="786"/>
    </row>
    <row r="9" spans="1:25" ht="13.5">
      <c r="A9" s="107"/>
      <c r="J9" s="1451" t="s">
        <v>160</v>
      </c>
      <c r="K9" s="1451"/>
      <c r="L9" s="1447" t="s">
        <v>161</v>
      </c>
      <c r="M9" s="1447"/>
      <c r="N9" s="1447"/>
      <c r="O9" s="1447"/>
      <c r="P9" s="223">
        <f>+'1'!P9</f>
        <v>2458.44</v>
      </c>
      <c r="V9" s="786"/>
      <c r="W9" s="63"/>
      <c r="X9" s="786"/>
      <c r="Y9" s="786"/>
    </row>
    <row r="10" spans="1:25" ht="13.5" hidden="1">
      <c r="A10" s="1154" t="s">
        <v>159</v>
      </c>
      <c r="B10" s="1154"/>
      <c r="C10" s="1154"/>
      <c r="D10" s="1154"/>
      <c r="E10" s="1154"/>
      <c r="F10" s="1446" t="e">
        <f>+#REF!</f>
        <v>#REF!</v>
      </c>
      <c r="G10" s="1446"/>
      <c r="H10" s="105" t="s">
        <v>2066</v>
      </c>
      <c r="J10" s="240"/>
      <c r="K10" s="83"/>
      <c r="L10" s="1447" t="s">
        <v>186</v>
      </c>
      <c r="M10" s="1447"/>
      <c r="N10" s="1447"/>
      <c r="O10" s="1447"/>
      <c r="P10" s="223">
        <f>+'1'!P10</f>
        <v>3048.1</v>
      </c>
    </row>
    <row r="11" spans="1:25" ht="13.5">
      <c r="A11" s="107"/>
      <c r="J11" s="240"/>
      <c r="K11" s="1448" t="s">
        <v>162</v>
      </c>
      <c r="L11" s="1448"/>
      <c r="M11" s="1448"/>
      <c r="N11" s="1448"/>
      <c r="O11" s="1448"/>
      <c r="P11" s="112">
        <f>+'1'!P11</f>
        <v>1.1320000000000001</v>
      </c>
    </row>
    <row r="12" spans="1:25" ht="13.5">
      <c r="A12" s="107"/>
      <c r="K12" s="213"/>
      <c r="L12" s="197"/>
      <c r="M12" s="197"/>
      <c r="N12" s="197"/>
      <c r="O12" s="108"/>
      <c r="T12" s="509">
        <f>+W1*W2*W3*W4*W5*W6*W7</f>
        <v>1.3148738931049511</v>
      </c>
    </row>
    <row r="13" spans="1:25" ht="98.25" customHeight="1">
      <c r="A13" s="251" t="s">
        <v>176</v>
      </c>
      <c r="B13" s="497" t="s">
        <v>164</v>
      </c>
      <c r="C13" s="251" t="s">
        <v>142</v>
      </c>
      <c r="D13" s="252" t="s">
        <v>143</v>
      </c>
      <c r="E13" s="498" t="s">
        <v>165</v>
      </c>
      <c r="F13" s="252" t="s">
        <v>166</v>
      </c>
      <c r="G13" s="251" t="s">
        <v>163</v>
      </c>
      <c r="H13" s="251"/>
      <c r="I13" s="251"/>
      <c r="J13" s="251"/>
      <c r="K13" s="251"/>
      <c r="L13" s="251"/>
      <c r="M13" s="251"/>
      <c r="N13" s="251"/>
      <c r="O13" s="251"/>
      <c r="P13" s="251" t="s">
        <v>174</v>
      </c>
      <c r="Q13" s="251" t="s">
        <v>2063</v>
      </c>
      <c r="R13" s="510" t="s">
        <v>2063</v>
      </c>
      <c r="S13" s="252" t="s">
        <v>3152</v>
      </c>
      <c r="T13" s="252" t="s">
        <v>3161</v>
      </c>
    </row>
    <row r="14" spans="1:25" ht="13.5" hidden="1" customHeight="1">
      <c r="A14" s="251"/>
      <c r="B14" s="511"/>
      <c r="C14" s="253"/>
      <c r="D14" s="512"/>
      <c r="E14" s="513"/>
      <c r="F14" s="512"/>
      <c r="G14" s="253"/>
      <c r="H14" s="253"/>
      <c r="I14" s="253"/>
      <c r="J14" s="253"/>
      <c r="K14" s="253"/>
      <c r="L14" s="253"/>
      <c r="M14" s="253"/>
      <c r="N14" s="253"/>
      <c r="O14" s="253"/>
      <c r="P14" s="253"/>
      <c r="Q14" s="253"/>
      <c r="R14" s="111" t="s">
        <v>16</v>
      </c>
      <c r="S14" s="252"/>
      <c r="T14" s="252"/>
    </row>
    <row r="15" spans="1:25" ht="24.75" hidden="1" customHeight="1">
      <c r="A15" s="251"/>
      <c r="B15" s="511"/>
      <c r="C15" s="253"/>
      <c r="D15" s="512"/>
      <c r="E15" s="513"/>
      <c r="F15" s="512"/>
      <c r="G15" s="253" t="s">
        <v>167</v>
      </c>
      <c r="H15" s="253"/>
      <c r="I15" s="253" t="s">
        <v>168</v>
      </c>
      <c r="J15" s="253"/>
      <c r="K15" s="253" t="s">
        <v>169</v>
      </c>
      <c r="L15" s="253"/>
      <c r="M15" s="253"/>
      <c r="N15" s="253"/>
      <c r="O15" s="253"/>
      <c r="P15" s="253"/>
      <c r="Q15" s="253"/>
      <c r="R15" s="116">
        <f>P11</f>
        <v>1.1320000000000001</v>
      </c>
      <c r="S15" s="252"/>
      <c r="T15" s="252"/>
    </row>
    <row r="16" spans="1:25" ht="59.25" hidden="1" customHeight="1">
      <c r="A16" s="251"/>
      <c r="B16" s="514"/>
      <c r="C16" s="253"/>
      <c r="D16" s="512"/>
      <c r="E16" s="513"/>
      <c r="F16" s="512"/>
      <c r="G16" s="252" t="s">
        <v>170</v>
      </c>
      <c r="H16" s="251" t="s">
        <v>171</v>
      </c>
      <c r="I16" s="252" t="s">
        <v>170</v>
      </c>
      <c r="J16" s="251" t="s">
        <v>171</v>
      </c>
      <c r="K16" s="253" t="s">
        <v>172</v>
      </c>
      <c r="L16" s="252" t="s">
        <v>143</v>
      </c>
      <c r="M16" s="251" t="s">
        <v>144</v>
      </c>
      <c r="N16" s="251" t="s">
        <v>173</v>
      </c>
      <c r="O16" s="252" t="s">
        <v>174</v>
      </c>
      <c r="P16" s="251" t="s">
        <v>175</v>
      </c>
      <c r="Q16" s="251" t="s">
        <v>175</v>
      </c>
      <c r="R16" s="251" t="s">
        <v>175</v>
      </c>
      <c r="S16" s="252"/>
      <c r="T16" s="252"/>
    </row>
    <row r="17" spans="1:20" s="536" customFormat="1" ht="15" customHeight="1">
      <c r="A17" s="119">
        <v>1</v>
      </c>
      <c r="B17" s="119">
        <v>2</v>
      </c>
      <c r="C17" s="119">
        <v>2</v>
      </c>
      <c r="D17" s="119">
        <v>3</v>
      </c>
      <c r="E17" s="120">
        <v>4</v>
      </c>
      <c r="F17" s="119">
        <v>5</v>
      </c>
      <c r="G17" s="119">
        <v>7</v>
      </c>
      <c r="H17" s="119">
        <v>8</v>
      </c>
      <c r="I17" s="119">
        <v>9</v>
      </c>
      <c r="J17" s="119">
        <v>10</v>
      </c>
      <c r="K17" s="198">
        <v>11</v>
      </c>
      <c r="L17" s="198">
        <v>12</v>
      </c>
      <c r="M17" s="198">
        <v>13</v>
      </c>
      <c r="N17" s="198">
        <v>14</v>
      </c>
      <c r="O17" s="119">
        <v>15</v>
      </c>
      <c r="P17" s="119">
        <v>16</v>
      </c>
      <c r="Q17" s="119">
        <v>17</v>
      </c>
      <c r="R17" s="119">
        <v>18</v>
      </c>
      <c r="S17" s="119">
        <v>5</v>
      </c>
      <c r="T17" s="120">
        <v>6</v>
      </c>
    </row>
    <row r="18" spans="1:20" s="2" customFormat="1" ht="8.25" customHeight="1">
      <c r="A18" s="1081"/>
      <c r="B18" s="1087"/>
      <c r="C18" s="1152" t="s">
        <v>2393</v>
      </c>
      <c r="D18" s="1089"/>
      <c r="E18" s="1140"/>
      <c r="F18" s="1105"/>
      <c r="G18" s="1090"/>
      <c r="H18" s="1105">
        <f>G18*$P$9/1000</f>
        <v>0</v>
      </c>
      <c r="I18" s="1090"/>
      <c r="J18" s="1106">
        <f>I18*$P$10/1000</f>
        <v>0</v>
      </c>
      <c r="K18" s="539"/>
      <c r="L18" s="539"/>
      <c r="M18" s="539"/>
      <c r="N18" s="539"/>
      <c r="O18" s="432"/>
      <c r="P18" s="1105"/>
      <c r="Q18" s="1105"/>
      <c r="R18" s="1105">
        <f>Q18*1.02*1.05*$R$15</f>
        <v>0</v>
      </c>
      <c r="S18" s="1441">
        <f t="shared" ref="S18" si="0">+F18*$T$12</f>
        <v>0</v>
      </c>
      <c r="T18" s="1233">
        <f t="shared" ref="T18" si="1">+S18*E18</f>
        <v>0</v>
      </c>
    </row>
    <row r="19" spans="1:20" s="2" customFormat="1" ht="8.25" customHeight="1">
      <c r="A19" s="1081"/>
      <c r="B19" s="1087"/>
      <c r="C19" s="1152"/>
      <c r="D19" s="1089"/>
      <c r="E19" s="1140"/>
      <c r="F19" s="1105"/>
      <c r="G19" s="1090"/>
      <c r="H19" s="1105"/>
      <c r="I19" s="1090"/>
      <c r="J19" s="1107"/>
      <c r="K19" s="539"/>
      <c r="L19" s="539"/>
      <c r="M19" s="539"/>
      <c r="N19" s="539"/>
      <c r="O19" s="432"/>
      <c r="P19" s="1105"/>
      <c r="Q19" s="1105"/>
      <c r="R19" s="1105"/>
      <c r="S19" s="1441"/>
      <c r="T19" s="1233"/>
    </row>
    <row r="20" spans="1:20" s="2" customFormat="1" ht="8.25" customHeight="1">
      <c r="A20" s="1081"/>
      <c r="B20" s="1087"/>
      <c r="C20" s="1152"/>
      <c r="D20" s="1089"/>
      <c r="E20" s="1140"/>
      <c r="F20" s="1105"/>
      <c r="G20" s="1090"/>
      <c r="H20" s="1105"/>
      <c r="I20" s="1090"/>
      <c r="J20" s="1107"/>
      <c r="K20" s="539"/>
      <c r="L20" s="539"/>
      <c r="M20" s="539"/>
      <c r="N20" s="539"/>
      <c r="O20" s="432"/>
      <c r="P20" s="1105"/>
      <c r="Q20" s="1105"/>
      <c r="R20" s="1105"/>
      <c r="S20" s="1441"/>
      <c r="T20" s="1233"/>
    </row>
    <row r="21" spans="1:20" s="2" customFormat="1" ht="8.25" customHeight="1">
      <c r="A21" s="1081"/>
      <c r="B21" s="1087"/>
      <c r="C21" s="1152"/>
      <c r="D21" s="1089"/>
      <c r="E21" s="1140"/>
      <c r="F21" s="1105"/>
      <c r="G21" s="1090"/>
      <c r="H21" s="1105"/>
      <c r="I21" s="1090"/>
      <c r="J21" s="1107"/>
      <c r="K21" s="539"/>
      <c r="L21" s="539"/>
      <c r="M21" s="539"/>
      <c r="N21" s="539"/>
      <c r="O21" s="432"/>
      <c r="P21" s="1105"/>
      <c r="Q21" s="1105"/>
      <c r="R21" s="1105"/>
      <c r="S21" s="1441"/>
      <c r="T21" s="1233"/>
    </row>
    <row r="22" spans="1:20" s="2" customFormat="1" ht="8.25" customHeight="1">
      <c r="A22" s="1081"/>
      <c r="B22" s="1087"/>
      <c r="C22" s="1152"/>
      <c r="D22" s="1089"/>
      <c r="E22" s="1140"/>
      <c r="F22" s="1105"/>
      <c r="G22" s="1090"/>
      <c r="H22" s="1105"/>
      <c r="I22" s="1090"/>
      <c r="J22" s="1108"/>
      <c r="K22" s="539"/>
      <c r="L22" s="539"/>
      <c r="M22" s="539"/>
      <c r="N22" s="539"/>
      <c r="O22" s="432"/>
      <c r="P22" s="1105"/>
      <c r="Q22" s="1105"/>
      <c r="R22" s="1105"/>
      <c r="S22" s="1441"/>
      <c r="T22" s="1233"/>
    </row>
    <row r="23" spans="1:20" s="2" customFormat="1" ht="14.25" customHeight="1">
      <c r="A23" s="1081">
        <v>1</v>
      </c>
      <c r="B23" s="1188" t="s">
        <v>3038</v>
      </c>
      <c r="C23" s="1088" t="s">
        <v>3039</v>
      </c>
      <c r="D23" s="1089" t="s">
        <v>7</v>
      </c>
      <c r="E23" s="1105">
        <v>118</v>
      </c>
      <c r="F23" s="1105">
        <f>H23+J23+R23</f>
        <v>0.6673076200000001</v>
      </c>
      <c r="G23" s="1090">
        <v>0.23300000000000001</v>
      </c>
      <c r="H23" s="1105">
        <f t="shared" ref="H23" si="2">G23*$P$9/1000</f>
        <v>0.57281652000000005</v>
      </c>
      <c r="I23" s="1090">
        <v>3.1E-2</v>
      </c>
      <c r="J23" s="1106">
        <f t="shared" ref="J23" si="3">I23*$P$10/1000</f>
        <v>9.4491100000000008E-2</v>
      </c>
      <c r="K23" s="501"/>
      <c r="L23" s="501"/>
      <c r="M23" s="501"/>
      <c r="N23" s="501"/>
      <c r="O23" s="432">
        <f t="shared" ref="O23:O32" si="4">M23*N23</f>
        <v>0</v>
      </c>
      <c r="P23" s="1105">
        <f>E23*F23</f>
        <v>78.742299160000016</v>
      </c>
      <c r="Q23" s="1105">
        <f>SUM(O23:O27)</f>
        <v>0</v>
      </c>
      <c r="R23" s="1106">
        <f t="shared" ref="R23" si="5">Q23*1.02*1.05*$R$15</f>
        <v>0</v>
      </c>
      <c r="S23" s="1441">
        <f t="shared" ref="S23" si="6">+F23*$T$12</f>
        <v>0.87742536820799943</v>
      </c>
      <c r="T23" s="1233">
        <f t="shared" ref="T23" si="7">+S23*E23</f>
        <v>103.53619344854393</v>
      </c>
    </row>
    <row r="24" spans="1:20" s="2" customFormat="1" ht="14.25" customHeight="1">
      <c r="A24" s="1081"/>
      <c r="B24" s="1188"/>
      <c r="C24" s="1088"/>
      <c r="D24" s="1089"/>
      <c r="E24" s="1105"/>
      <c r="F24" s="1105"/>
      <c r="G24" s="1090"/>
      <c r="H24" s="1105"/>
      <c r="I24" s="1090"/>
      <c r="J24" s="1107"/>
      <c r="K24" s="501"/>
      <c r="L24" s="501"/>
      <c r="M24" s="501"/>
      <c r="N24" s="501"/>
      <c r="O24" s="432">
        <f t="shared" si="4"/>
        <v>0</v>
      </c>
      <c r="P24" s="1105"/>
      <c r="Q24" s="1105"/>
      <c r="R24" s="1107"/>
      <c r="S24" s="1441"/>
      <c r="T24" s="1233"/>
    </row>
    <row r="25" spans="1:20" s="2" customFormat="1" ht="14.25" customHeight="1">
      <c r="A25" s="1081"/>
      <c r="B25" s="1188"/>
      <c r="C25" s="1088"/>
      <c r="D25" s="1089"/>
      <c r="E25" s="1105"/>
      <c r="F25" s="1105"/>
      <c r="G25" s="1090"/>
      <c r="H25" s="1105"/>
      <c r="I25" s="1090"/>
      <c r="J25" s="1107"/>
      <c r="K25" s="501"/>
      <c r="L25" s="501"/>
      <c r="M25" s="501"/>
      <c r="N25" s="501"/>
      <c r="O25" s="432">
        <f t="shared" si="4"/>
        <v>0</v>
      </c>
      <c r="P25" s="1105"/>
      <c r="Q25" s="1105"/>
      <c r="R25" s="1107"/>
      <c r="S25" s="1441"/>
      <c r="T25" s="1233"/>
    </row>
    <row r="26" spans="1:20" s="2" customFormat="1" ht="14.25" customHeight="1">
      <c r="A26" s="1081"/>
      <c r="B26" s="1188"/>
      <c r="C26" s="1088"/>
      <c r="D26" s="1089"/>
      <c r="E26" s="1105"/>
      <c r="F26" s="1105"/>
      <c r="G26" s="1090"/>
      <c r="H26" s="1105"/>
      <c r="I26" s="1090"/>
      <c r="J26" s="1107"/>
      <c r="K26" s="501"/>
      <c r="L26" s="501"/>
      <c r="M26" s="501"/>
      <c r="N26" s="501"/>
      <c r="O26" s="432">
        <f t="shared" si="4"/>
        <v>0</v>
      </c>
      <c r="P26" s="1105"/>
      <c r="Q26" s="1105"/>
      <c r="R26" s="1107"/>
      <c r="S26" s="1441"/>
      <c r="T26" s="1233"/>
    </row>
    <row r="27" spans="1:20" s="2" customFormat="1" ht="14.25" customHeight="1">
      <c r="A27" s="1081"/>
      <c r="B27" s="1188"/>
      <c r="C27" s="1088"/>
      <c r="D27" s="1089"/>
      <c r="E27" s="1105"/>
      <c r="F27" s="1105"/>
      <c r="G27" s="1090"/>
      <c r="H27" s="1105"/>
      <c r="I27" s="1090"/>
      <c r="J27" s="1108"/>
      <c r="K27" s="501"/>
      <c r="L27" s="501"/>
      <c r="M27" s="501"/>
      <c r="N27" s="501"/>
      <c r="O27" s="432">
        <f t="shared" si="4"/>
        <v>0</v>
      </c>
      <c r="P27" s="1105"/>
      <c r="Q27" s="1105"/>
      <c r="R27" s="1108"/>
      <c r="S27" s="1441"/>
      <c r="T27" s="1233"/>
    </row>
    <row r="28" spans="1:20" s="2" customFormat="1" ht="14.25" customHeight="1">
      <c r="A28" s="1081">
        <f>+A23+1</f>
        <v>2</v>
      </c>
      <c r="B28" s="1082" t="s">
        <v>3038</v>
      </c>
      <c r="C28" s="1083" t="s">
        <v>3265</v>
      </c>
      <c r="D28" s="1084" t="s">
        <v>7</v>
      </c>
      <c r="E28" s="1085">
        <v>144</v>
      </c>
      <c r="F28" s="1085">
        <f>H28+J28+R28</f>
        <v>0.6673076200000001</v>
      </c>
      <c r="G28" s="1092">
        <v>0.23300000000000001</v>
      </c>
      <c r="H28" s="1085">
        <f>G28*$P$9/1000</f>
        <v>0.57281652000000005</v>
      </c>
      <c r="I28" s="1092">
        <v>3.1E-2</v>
      </c>
      <c r="J28" s="1085">
        <f>I28*$P$10/1000</f>
        <v>9.4491100000000008E-2</v>
      </c>
      <c r="K28" s="600"/>
      <c r="L28" s="600"/>
      <c r="M28" s="600"/>
      <c r="N28" s="600"/>
      <c r="O28" s="679">
        <f t="shared" si="4"/>
        <v>0</v>
      </c>
      <c r="P28" s="1085">
        <f>E28*F28</f>
        <v>96.092297280000011</v>
      </c>
      <c r="Q28" s="1085">
        <f>SUM(O28:O32)</f>
        <v>0</v>
      </c>
      <c r="R28" s="1085">
        <f>Q28*1.02*1.05*$R$15</f>
        <v>0</v>
      </c>
      <c r="S28" s="1441">
        <f t="shared" ref="S28" si="8">+F28*$T$12</f>
        <v>0.87742536820799943</v>
      </c>
      <c r="T28" s="1233">
        <f t="shared" ref="T28" si="9">+S28*E28</f>
        <v>126.34925302195192</v>
      </c>
    </row>
    <row r="29" spans="1:20" s="2" customFormat="1" ht="14.25" customHeight="1">
      <c r="A29" s="1081"/>
      <c r="B29" s="1082"/>
      <c r="C29" s="1083"/>
      <c r="D29" s="1084"/>
      <c r="E29" s="1085"/>
      <c r="F29" s="1085"/>
      <c r="G29" s="1092"/>
      <c r="H29" s="1085"/>
      <c r="I29" s="1092"/>
      <c r="J29" s="1085"/>
      <c r="K29" s="600"/>
      <c r="L29" s="600"/>
      <c r="M29" s="600"/>
      <c r="N29" s="600"/>
      <c r="O29" s="679">
        <f t="shared" si="4"/>
        <v>0</v>
      </c>
      <c r="P29" s="1085"/>
      <c r="Q29" s="1085"/>
      <c r="R29" s="1085"/>
      <c r="S29" s="1441"/>
      <c r="T29" s="1233"/>
    </row>
    <row r="30" spans="1:20" s="2" customFormat="1" ht="14.25" customHeight="1">
      <c r="A30" s="1081"/>
      <c r="B30" s="1082"/>
      <c r="C30" s="1083"/>
      <c r="D30" s="1084"/>
      <c r="E30" s="1085"/>
      <c r="F30" s="1085"/>
      <c r="G30" s="1092"/>
      <c r="H30" s="1085"/>
      <c r="I30" s="1092"/>
      <c r="J30" s="1085"/>
      <c r="K30" s="600"/>
      <c r="L30" s="600"/>
      <c r="M30" s="600"/>
      <c r="N30" s="600"/>
      <c r="O30" s="679">
        <f t="shared" si="4"/>
        <v>0</v>
      </c>
      <c r="P30" s="1085"/>
      <c r="Q30" s="1085"/>
      <c r="R30" s="1085"/>
      <c r="S30" s="1441"/>
      <c r="T30" s="1233"/>
    </row>
    <row r="31" spans="1:20" s="2" customFormat="1" ht="14.25" customHeight="1">
      <c r="A31" s="1081"/>
      <c r="B31" s="1082"/>
      <c r="C31" s="1083"/>
      <c r="D31" s="1084"/>
      <c r="E31" s="1085"/>
      <c r="F31" s="1085"/>
      <c r="G31" s="1092"/>
      <c r="H31" s="1085"/>
      <c r="I31" s="1092"/>
      <c r="J31" s="1085"/>
      <c r="K31" s="600"/>
      <c r="L31" s="600"/>
      <c r="M31" s="600"/>
      <c r="N31" s="600"/>
      <c r="O31" s="679">
        <f t="shared" si="4"/>
        <v>0</v>
      </c>
      <c r="P31" s="1085"/>
      <c r="Q31" s="1085"/>
      <c r="R31" s="1085"/>
      <c r="S31" s="1441"/>
      <c r="T31" s="1233"/>
    </row>
    <row r="32" spans="1:20" s="2" customFormat="1" ht="14.25" customHeight="1">
      <c r="A32" s="1081"/>
      <c r="B32" s="1082"/>
      <c r="C32" s="1083"/>
      <c r="D32" s="1084"/>
      <c r="E32" s="1085"/>
      <c r="F32" s="1085"/>
      <c r="G32" s="1092"/>
      <c r="H32" s="1085"/>
      <c r="I32" s="1092"/>
      <c r="J32" s="1085"/>
      <c r="K32" s="600"/>
      <c r="L32" s="600"/>
      <c r="M32" s="600"/>
      <c r="N32" s="600"/>
      <c r="O32" s="679">
        <f t="shared" si="4"/>
        <v>0</v>
      </c>
      <c r="P32" s="1085"/>
      <c r="Q32" s="1085"/>
      <c r="R32" s="1085"/>
      <c r="S32" s="1441"/>
      <c r="T32" s="1233"/>
    </row>
    <row r="33" spans="1:20" s="2" customFormat="1" ht="12.75" customHeight="1">
      <c r="A33" s="1084">
        <f>+A28+1</f>
        <v>3</v>
      </c>
      <c r="B33" s="1185" t="s">
        <v>3831</v>
      </c>
      <c r="C33" s="1186" t="s">
        <v>3761</v>
      </c>
      <c r="D33" s="1103" t="s">
        <v>177</v>
      </c>
      <c r="E33" s="1104">
        <v>184</v>
      </c>
      <c r="F33" s="1092">
        <f>H33+J33+R33</f>
        <v>1.0481704199999999</v>
      </c>
      <c r="G33" s="1104">
        <f>0.451*0.5</f>
        <v>0.22550000000000001</v>
      </c>
      <c r="H33" s="1085">
        <f>G33*$P$9/1000</f>
        <v>0.55437822000000003</v>
      </c>
      <c r="I33" s="1104">
        <f>0.324*0.5</f>
        <v>0.16200000000000001</v>
      </c>
      <c r="J33" s="1085">
        <f>I33*$P$10/1000</f>
        <v>0.49379219999999996</v>
      </c>
      <c r="K33" s="601"/>
      <c r="L33" s="602"/>
      <c r="M33" s="603"/>
      <c r="N33" s="603"/>
      <c r="O33" s="679"/>
      <c r="P33" s="1085">
        <f>E33*F33</f>
        <v>192.86335728</v>
      </c>
      <c r="Q33" s="1085">
        <f>SUM(O33:O37)</f>
        <v>0</v>
      </c>
      <c r="R33" s="1187">
        <f>Q33*1.02*1.05*$R$15</f>
        <v>0</v>
      </c>
      <c r="S33" s="1441">
        <f t="shared" ref="S33" si="10">+F33*$T$12</f>
        <v>1.3782119207828516</v>
      </c>
      <c r="T33" s="1233">
        <f t="shared" ref="T33" si="11">+S33*E33</f>
        <v>253.59099342404468</v>
      </c>
    </row>
    <row r="34" spans="1:20" s="2" customFormat="1" ht="12.75" customHeight="1">
      <c r="A34" s="1084"/>
      <c r="B34" s="1185"/>
      <c r="C34" s="1186"/>
      <c r="D34" s="1103"/>
      <c r="E34" s="1104"/>
      <c r="F34" s="1092"/>
      <c r="G34" s="1104"/>
      <c r="H34" s="1085"/>
      <c r="I34" s="1104"/>
      <c r="J34" s="1085"/>
      <c r="K34" s="3"/>
      <c r="L34" s="82"/>
      <c r="M34" s="82"/>
      <c r="N34" s="346"/>
      <c r="O34" s="679"/>
      <c r="P34" s="1085"/>
      <c r="Q34" s="1085"/>
      <c r="R34" s="1187"/>
      <c r="S34" s="1441"/>
      <c r="T34" s="1233"/>
    </row>
    <row r="35" spans="1:20" s="2" customFormat="1" ht="12.75" customHeight="1">
      <c r="A35" s="1084"/>
      <c r="B35" s="1185"/>
      <c r="C35" s="1186"/>
      <c r="D35" s="1103"/>
      <c r="E35" s="1104"/>
      <c r="F35" s="1092"/>
      <c r="G35" s="1104"/>
      <c r="H35" s="1085"/>
      <c r="I35" s="1104"/>
      <c r="J35" s="1085"/>
      <c r="K35" s="604"/>
      <c r="L35" s="605"/>
      <c r="M35" s="605"/>
      <c r="N35" s="680"/>
      <c r="O35" s="679"/>
      <c r="P35" s="1085"/>
      <c r="Q35" s="1085"/>
      <c r="R35" s="1187"/>
      <c r="S35" s="1441"/>
      <c r="T35" s="1233"/>
    </row>
    <row r="36" spans="1:20" s="2" customFormat="1" ht="12.75" customHeight="1">
      <c r="A36" s="1084"/>
      <c r="B36" s="1185"/>
      <c r="C36" s="1186"/>
      <c r="D36" s="1103"/>
      <c r="E36" s="1104"/>
      <c r="F36" s="1092"/>
      <c r="G36" s="1104"/>
      <c r="H36" s="1085"/>
      <c r="I36" s="1104"/>
      <c r="J36" s="1085"/>
      <c r="K36" s="604"/>
      <c r="L36" s="605"/>
      <c r="M36" s="605"/>
      <c r="N36" s="680"/>
      <c r="O36" s="679">
        <f t="shared" ref="O36:O37" si="12">M36*N36</f>
        <v>0</v>
      </c>
      <c r="P36" s="1085"/>
      <c r="Q36" s="1085"/>
      <c r="R36" s="1187"/>
      <c r="S36" s="1441"/>
      <c r="T36" s="1233"/>
    </row>
    <row r="37" spans="1:20" s="2" customFormat="1" ht="12.75" customHeight="1">
      <c r="A37" s="1084"/>
      <c r="B37" s="1185"/>
      <c r="C37" s="1186"/>
      <c r="D37" s="1103"/>
      <c r="E37" s="1104"/>
      <c r="F37" s="1092"/>
      <c r="G37" s="1104"/>
      <c r="H37" s="1085"/>
      <c r="I37" s="1104"/>
      <c r="J37" s="1085"/>
      <c r="K37" s="604"/>
      <c r="L37" s="605"/>
      <c r="M37" s="605"/>
      <c r="N37" s="680"/>
      <c r="O37" s="679">
        <f t="shared" si="12"/>
        <v>0</v>
      </c>
      <c r="P37" s="1085"/>
      <c r="Q37" s="1085"/>
      <c r="R37" s="1187"/>
      <c r="S37" s="1441"/>
      <c r="T37" s="1233"/>
    </row>
    <row r="38" spans="1:20" s="2" customFormat="1" ht="12.75" customHeight="1">
      <c r="A38" s="1084">
        <f>+A33+1</f>
        <v>4</v>
      </c>
      <c r="B38" s="1185" t="s">
        <v>3763</v>
      </c>
      <c r="C38" s="1186" t="s">
        <v>3764</v>
      </c>
      <c r="D38" s="1103" t="s">
        <v>177</v>
      </c>
      <c r="E38" s="1104">
        <v>59</v>
      </c>
      <c r="F38" s="1092">
        <f>H38+J38+R38</f>
        <v>0.24298635999999998</v>
      </c>
      <c r="G38" s="1104">
        <v>7.9000000000000001E-2</v>
      </c>
      <c r="H38" s="1085">
        <f>G38*$P$9/1000</f>
        <v>0.19421675999999999</v>
      </c>
      <c r="I38" s="1104">
        <v>1.6E-2</v>
      </c>
      <c r="J38" s="1085">
        <f>I38*$P$10/1000</f>
        <v>4.8769599999999996E-2</v>
      </c>
      <c r="K38" s="601"/>
      <c r="L38" s="602"/>
      <c r="M38" s="603"/>
      <c r="N38" s="603"/>
      <c r="O38" s="679"/>
      <c r="P38" s="1085">
        <f>E38*F38</f>
        <v>14.336195239999999</v>
      </c>
      <c r="Q38" s="1085">
        <f>SUM(O38:O42)</f>
        <v>0</v>
      </c>
      <c r="R38" s="1187">
        <f>Q38*1.02*1.05*$R$15</f>
        <v>0</v>
      </c>
      <c r="S38" s="1441">
        <f t="shared" ref="S38" si="13">+F38*$T$12</f>
        <v>0.31949642114460114</v>
      </c>
      <c r="T38" s="1233">
        <f t="shared" ref="T38" si="14">+S38*E38</f>
        <v>18.850288847531466</v>
      </c>
    </row>
    <row r="39" spans="1:20" s="2" customFormat="1" ht="12.75" customHeight="1">
      <c r="A39" s="1084"/>
      <c r="B39" s="1185"/>
      <c r="C39" s="1186"/>
      <c r="D39" s="1103"/>
      <c r="E39" s="1104"/>
      <c r="F39" s="1092"/>
      <c r="G39" s="1104"/>
      <c r="H39" s="1085"/>
      <c r="I39" s="1104"/>
      <c r="J39" s="1085"/>
      <c r="K39" s="3"/>
      <c r="L39" s="82"/>
      <c r="M39" s="82"/>
      <c r="N39" s="346"/>
      <c r="O39" s="679"/>
      <c r="P39" s="1085"/>
      <c r="Q39" s="1085"/>
      <c r="R39" s="1187"/>
      <c r="S39" s="1441"/>
      <c r="T39" s="1233"/>
    </row>
    <row r="40" spans="1:20" s="2" customFormat="1" ht="12.75" customHeight="1">
      <c r="A40" s="1084"/>
      <c r="B40" s="1185"/>
      <c r="C40" s="1186"/>
      <c r="D40" s="1103"/>
      <c r="E40" s="1104"/>
      <c r="F40" s="1092"/>
      <c r="G40" s="1104"/>
      <c r="H40" s="1085"/>
      <c r="I40" s="1104"/>
      <c r="J40" s="1085"/>
      <c r="K40" s="604"/>
      <c r="L40" s="605"/>
      <c r="M40" s="605"/>
      <c r="N40" s="680"/>
      <c r="O40" s="679"/>
      <c r="P40" s="1085"/>
      <c r="Q40" s="1085"/>
      <c r="R40" s="1187"/>
      <c r="S40" s="1441"/>
      <c r="T40" s="1233"/>
    </row>
    <row r="41" spans="1:20" s="2" customFormat="1" ht="12.75" customHeight="1">
      <c r="A41" s="1084"/>
      <c r="B41" s="1185"/>
      <c r="C41" s="1186"/>
      <c r="D41" s="1103"/>
      <c r="E41" s="1104"/>
      <c r="F41" s="1092"/>
      <c r="G41" s="1104"/>
      <c r="H41" s="1085"/>
      <c r="I41" s="1104"/>
      <c r="J41" s="1085"/>
      <c r="K41" s="604"/>
      <c r="L41" s="605"/>
      <c r="M41" s="605"/>
      <c r="N41" s="680"/>
      <c r="O41" s="679">
        <f t="shared" ref="O41:O62" si="15">M41*N41</f>
        <v>0</v>
      </c>
      <c r="P41" s="1085"/>
      <c r="Q41" s="1085"/>
      <c r="R41" s="1187"/>
      <c r="S41" s="1441"/>
      <c r="T41" s="1233"/>
    </row>
    <row r="42" spans="1:20" s="2" customFormat="1" ht="12.75" customHeight="1">
      <c r="A42" s="1084"/>
      <c r="B42" s="1185"/>
      <c r="C42" s="1186"/>
      <c r="D42" s="1103"/>
      <c r="E42" s="1104"/>
      <c r="F42" s="1092"/>
      <c r="G42" s="1104"/>
      <c r="H42" s="1085"/>
      <c r="I42" s="1104"/>
      <c r="J42" s="1085"/>
      <c r="K42" s="604"/>
      <c r="L42" s="605"/>
      <c r="M42" s="605"/>
      <c r="N42" s="680"/>
      <c r="O42" s="679">
        <f t="shared" si="15"/>
        <v>0</v>
      </c>
      <c r="P42" s="1085"/>
      <c r="Q42" s="1085"/>
      <c r="R42" s="1187"/>
      <c r="S42" s="1441"/>
      <c r="T42" s="1233"/>
    </row>
    <row r="43" spans="1:20" s="2" customFormat="1" ht="12.75" customHeight="1">
      <c r="A43" s="1081">
        <f>+A38+1</f>
        <v>5</v>
      </c>
      <c r="B43" s="1143" t="s">
        <v>2389</v>
      </c>
      <c r="C43" s="1088" t="s">
        <v>3040</v>
      </c>
      <c r="D43" s="1091" t="s">
        <v>7</v>
      </c>
      <c r="E43" s="1106">
        <v>173</v>
      </c>
      <c r="F43" s="1106">
        <f>H43+J43+R43</f>
        <v>0.52432804</v>
      </c>
      <c r="G43" s="1122">
        <v>0.186</v>
      </c>
      <c r="H43" s="1105">
        <f t="shared" ref="H43" si="16">G43*$P$9/1000</f>
        <v>0.45726983999999998</v>
      </c>
      <c r="I43" s="1122">
        <v>2.1999999999999999E-2</v>
      </c>
      <c r="J43" s="1106">
        <f t="shared" ref="J43" si="17">I43*$P$10/1000</f>
        <v>6.7058199999999998E-2</v>
      </c>
      <c r="K43" s="501"/>
      <c r="L43" s="501"/>
      <c r="M43" s="501"/>
      <c r="N43" s="501"/>
      <c r="O43" s="432">
        <f t="shared" si="15"/>
        <v>0</v>
      </c>
      <c r="P43" s="1105">
        <f>E43*F43</f>
        <v>90.70875092</v>
      </c>
      <c r="Q43" s="1105">
        <f>SUM(O43:O47)</f>
        <v>0</v>
      </c>
      <c r="R43" s="1106">
        <f>Q43*1.02*1.05*$R$15</f>
        <v>0</v>
      </c>
      <c r="S43" s="1441">
        <f t="shared" ref="S43" si="18">+F43*$T$12</f>
        <v>0.68942525121888854</v>
      </c>
      <c r="T43" s="1233">
        <f t="shared" ref="T43" si="19">+S43*E43</f>
        <v>119.27056846086772</v>
      </c>
    </row>
    <row r="44" spans="1:20" s="2" customFormat="1">
      <c r="A44" s="1081"/>
      <c r="B44" s="1144"/>
      <c r="C44" s="1088"/>
      <c r="D44" s="1146"/>
      <c r="E44" s="1107"/>
      <c r="F44" s="1107"/>
      <c r="G44" s="1123"/>
      <c r="H44" s="1105"/>
      <c r="I44" s="1123"/>
      <c r="J44" s="1107"/>
      <c r="K44" s="501"/>
      <c r="L44" s="501"/>
      <c r="M44" s="501"/>
      <c r="N44" s="501"/>
      <c r="O44" s="432">
        <f t="shared" si="15"/>
        <v>0</v>
      </c>
      <c r="P44" s="1105"/>
      <c r="Q44" s="1105"/>
      <c r="R44" s="1107"/>
      <c r="S44" s="1441"/>
      <c r="T44" s="1233"/>
    </row>
    <row r="45" spans="1:20" s="2" customFormat="1">
      <c r="A45" s="1081"/>
      <c r="B45" s="1144"/>
      <c r="C45" s="1088"/>
      <c r="D45" s="1146"/>
      <c r="E45" s="1107"/>
      <c r="F45" s="1107"/>
      <c r="G45" s="1123"/>
      <c r="H45" s="1105"/>
      <c r="I45" s="1123"/>
      <c r="J45" s="1107"/>
      <c r="K45" s="501"/>
      <c r="L45" s="501"/>
      <c r="M45" s="501"/>
      <c r="N45" s="501"/>
      <c r="O45" s="432">
        <f t="shared" si="15"/>
        <v>0</v>
      </c>
      <c r="P45" s="1105"/>
      <c r="Q45" s="1105"/>
      <c r="R45" s="1107"/>
      <c r="S45" s="1441"/>
      <c r="T45" s="1233"/>
    </row>
    <row r="46" spans="1:20" s="2" customFormat="1">
      <c r="A46" s="1081"/>
      <c r="B46" s="1144"/>
      <c r="C46" s="1088"/>
      <c r="D46" s="1146"/>
      <c r="E46" s="1107"/>
      <c r="F46" s="1107"/>
      <c r="G46" s="1123"/>
      <c r="H46" s="1105"/>
      <c r="I46" s="1123"/>
      <c r="J46" s="1107"/>
      <c r="K46" s="501"/>
      <c r="L46" s="501"/>
      <c r="M46" s="501"/>
      <c r="N46" s="501"/>
      <c r="O46" s="432">
        <f t="shared" si="15"/>
        <v>0</v>
      </c>
      <c r="P46" s="1105"/>
      <c r="Q46" s="1105"/>
      <c r="R46" s="1107"/>
      <c r="S46" s="1441"/>
      <c r="T46" s="1233"/>
    </row>
    <row r="47" spans="1:20" s="2" customFormat="1">
      <c r="A47" s="1081"/>
      <c r="B47" s="1145"/>
      <c r="C47" s="1088"/>
      <c r="D47" s="1147"/>
      <c r="E47" s="1108"/>
      <c r="F47" s="1108"/>
      <c r="G47" s="1124"/>
      <c r="H47" s="1105"/>
      <c r="I47" s="1124"/>
      <c r="J47" s="1108"/>
      <c r="K47" s="501"/>
      <c r="L47" s="501"/>
      <c r="M47" s="501"/>
      <c r="N47" s="501"/>
      <c r="O47" s="432">
        <f t="shared" si="15"/>
        <v>0</v>
      </c>
      <c r="P47" s="1105"/>
      <c r="Q47" s="1105"/>
      <c r="R47" s="1108"/>
      <c r="S47" s="1441"/>
      <c r="T47" s="1233"/>
    </row>
    <row r="48" spans="1:20" s="2" customFormat="1" ht="14.25" customHeight="1">
      <c r="A48" s="1081">
        <f>+A43+1</f>
        <v>6</v>
      </c>
      <c r="B48" s="1087" t="s">
        <v>2398</v>
      </c>
      <c r="C48" s="1088" t="s">
        <v>2399</v>
      </c>
      <c r="D48" s="1089" t="s">
        <v>7</v>
      </c>
      <c r="E48" s="1105">
        <v>121</v>
      </c>
      <c r="F48" s="1105">
        <f>H48+J48+R48</f>
        <v>0.73753200000000008</v>
      </c>
      <c r="G48" s="1090">
        <v>0.3</v>
      </c>
      <c r="H48" s="1105">
        <f t="shared" ref="H48" si="20">G48*$P$9/1000</f>
        <v>0.73753200000000008</v>
      </c>
      <c r="I48" s="1090">
        <v>0</v>
      </c>
      <c r="J48" s="1106">
        <f t="shared" ref="J48" si="21">I48*$P$10/1000</f>
        <v>0</v>
      </c>
      <c r="K48" s="501"/>
      <c r="L48" s="501"/>
      <c r="M48" s="501"/>
      <c r="N48" s="501"/>
      <c r="O48" s="432">
        <f t="shared" si="15"/>
        <v>0</v>
      </c>
      <c r="P48" s="1105">
        <f>E48*F48</f>
        <v>89.241372000000013</v>
      </c>
      <c r="Q48" s="1105">
        <f>SUM(O48:O52)</f>
        <v>0</v>
      </c>
      <c r="R48" s="1106">
        <f>Q48*1.02*1.05*$R$15</f>
        <v>0</v>
      </c>
      <c r="S48" s="1441">
        <f t="shared" ref="S48" si="22">+F48*$T$12</f>
        <v>0.96976157212948089</v>
      </c>
      <c r="T48" s="1233">
        <f t="shared" ref="T48" si="23">+S48*E48</f>
        <v>117.34115022766719</v>
      </c>
    </row>
    <row r="49" spans="1:20" s="2" customFormat="1" ht="14.25" customHeight="1">
      <c r="A49" s="1081"/>
      <c r="B49" s="1087"/>
      <c r="C49" s="1088"/>
      <c r="D49" s="1089"/>
      <c r="E49" s="1105"/>
      <c r="F49" s="1105"/>
      <c r="G49" s="1090"/>
      <c r="H49" s="1105"/>
      <c r="I49" s="1090"/>
      <c r="J49" s="1107"/>
      <c r="K49" s="501"/>
      <c r="L49" s="501"/>
      <c r="M49" s="501"/>
      <c r="N49" s="501"/>
      <c r="O49" s="432">
        <f t="shared" si="15"/>
        <v>0</v>
      </c>
      <c r="P49" s="1105"/>
      <c r="Q49" s="1105"/>
      <c r="R49" s="1107"/>
      <c r="S49" s="1441"/>
      <c r="T49" s="1233"/>
    </row>
    <row r="50" spans="1:20" s="2" customFormat="1" ht="14.25" customHeight="1">
      <c r="A50" s="1081"/>
      <c r="B50" s="1087"/>
      <c r="C50" s="1088"/>
      <c r="D50" s="1089"/>
      <c r="E50" s="1105"/>
      <c r="F50" s="1105"/>
      <c r="G50" s="1090"/>
      <c r="H50" s="1105"/>
      <c r="I50" s="1090"/>
      <c r="J50" s="1107"/>
      <c r="K50" s="501"/>
      <c r="L50" s="501"/>
      <c r="M50" s="501"/>
      <c r="N50" s="501"/>
      <c r="O50" s="432">
        <f t="shared" si="15"/>
        <v>0</v>
      </c>
      <c r="P50" s="1105"/>
      <c r="Q50" s="1105"/>
      <c r="R50" s="1107"/>
      <c r="S50" s="1441"/>
      <c r="T50" s="1233"/>
    </row>
    <row r="51" spans="1:20" s="2" customFormat="1" ht="14.25" customHeight="1">
      <c r="A51" s="1081"/>
      <c r="B51" s="1087"/>
      <c r="C51" s="1088"/>
      <c r="D51" s="1089"/>
      <c r="E51" s="1105"/>
      <c r="F51" s="1105"/>
      <c r="G51" s="1090"/>
      <c r="H51" s="1105"/>
      <c r="I51" s="1090"/>
      <c r="J51" s="1107"/>
      <c r="K51" s="501"/>
      <c r="L51" s="501"/>
      <c r="M51" s="501"/>
      <c r="N51" s="501"/>
      <c r="O51" s="432">
        <f t="shared" si="15"/>
        <v>0</v>
      </c>
      <c r="P51" s="1105"/>
      <c r="Q51" s="1105"/>
      <c r="R51" s="1107"/>
      <c r="S51" s="1441"/>
      <c r="T51" s="1233"/>
    </row>
    <row r="52" spans="1:20" s="2" customFormat="1" ht="14.25" customHeight="1">
      <c r="A52" s="1081"/>
      <c r="B52" s="1087"/>
      <c r="C52" s="1088"/>
      <c r="D52" s="1089"/>
      <c r="E52" s="1105"/>
      <c r="F52" s="1105"/>
      <c r="G52" s="1090"/>
      <c r="H52" s="1105"/>
      <c r="I52" s="1090"/>
      <c r="J52" s="1108"/>
      <c r="K52" s="501"/>
      <c r="L52" s="501"/>
      <c r="M52" s="501"/>
      <c r="N52" s="501"/>
      <c r="O52" s="432">
        <f t="shared" si="15"/>
        <v>0</v>
      </c>
      <c r="P52" s="1105"/>
      <c r="Q52" s="1105"/>
      <c r="R52" s="1108"/>
      <c r="S52" s="1441"/>
      <c r="T52" s="1233"/>
    </row>
    <row r="53" spans="1:20" s="731" customFormat="1" ht="14.25" customHeight="1">
      <c r="A53" s="1176">
        <f>+A48+1</f>
        <v>7</v>
      </c>
      <c r="B53" s="1189" t="s">
        <v>3766</v>
      </c>
      <c r="C53" s="1136" t="s">
        <v>3045</v>
      </c>
      <c r="D53" s="1134" t="s">
        <v>3598</v>
      </c>
      <c r="E53" s="1133">
        <v>32</v>
      </c>
      <c r="F53" s="1133">
        <f>H53+J53+R53</f>
        <v>0.99719393000000001</v>
      </c>
      <c r="G53" s="1137">
        <v>0.34399999999999997</v>
      </c>
      <c r="H53" s="1133">
        <f>G53*$P$9/1000</f>
        <v>0.84570336000000002</v>
      </c>
      <c r="I53" s="1137">
        <v>4.9700000000000001E-2</v>
      </c>
      <c r="J53" s="1133">
        <f>I53*$P$10/1000</f>
        <v>0.15149056999999999</v>
      </c>
      <c r="K53" s="730"/>
      <c r="L53" s="730"/>
      <c r="M53" s="730"/>
      <c r="N53" s="730"/>
      <c r="O53" s="728">
        <f t="shared" si="15"/>
        <v>0</v>
      </c>
      <c r="P53" s="1133">
        <f>E53*F53</f>
        <v>31.91020576</v>
      </c>
      <c r="Q53" s="1133">
        <f>SUM(O53:O57)</f>
        <v>0</v>
      </c>
      <c r="R53" s="1133">
        <f>Q53*1.02*1.05*$R$15</f>
        <v>0</v>
      </c>
      <c r="S53" s="1441">
        <f t="shared" ref="S53" si="24">+F53*$T$12</f>
        <v>1.3111842649197261</v>
      </c>
      <c r="T53" s="1233">
        <f t="shared" ref="T53" si="25">+S53*E53</f>
        <v>41.957896477431234</v>
      </c>
    </row>
    <row r="54" spans="1:20" s="731" customFormat="1" ht="14.25" customHeight="1">
      <c r="A54" s="1176"/>
      <c r="B54" s="1189"/>
      <c r="C54" s="1136"/>
      <c r="D54" s="1134"/>
      <c r="E54" s="1133"/>
      <c r="F54" s="1133"/>
      <c r="G54" s="1137"/>
      <c r="H54" s="1133"/>
      <c r="I54" s="1137"/>
      <c r="J54" s="1133"/>
      <c r="K54" s="730"/>
      <c r="L54" s="730"/>
      <c r="M54" s="730"/>
      <c r="N54" s="730"/>
      <c r="O54" s="728">
        <f t="shared" si="15"/>
        <v>0</v>
      </c>
      <c r="P54" s="1133"/>
      <c r="Q54" s="1133"/>
      <c r="R54" s="1133"/>
      <c r="S54" s="1441"/>
      <c r="T54" s="1233"/>
    </row>
    <row r="55" spans="1:20" s="731" customFormat="1" ht="14.25" customHeight="1">
      <c r="A55" s="1176"/>
      <c r="B55" s="1189"/>
      <c r="C55" s="1136"/>
      <c r="D55" s="1134"/>
      <c r="E55" s="1133"/>
      <c r="F55" s="1133"/>
      <c r="G55" s="1137"/>
      <c r="H55" s="1133"/>
      <c r="I55" s="1137"/>
      <c r="J55" s="1133"/>
      <c r="K55" s="730"/>
      <c r="L55" s="730"/>
      <c r="M55" s="730"/>
      <c r="N55" s="730"/>
      <c r="O55" s="728">
        <f t="shared" si="15"/>
        <v>0</v>
      </c>
      <c r="P55" s="1133"/>
      <c r="Q55" s="1133"/>
      <c r="R55" s="1133"/>
      <c r="S55" s="1441"/>
      <c r="T55" s="1233"/>
    </row>
    <row r="56" spans="1:20" s="731" customFormat="1" ht="14.25" customHeight="1">
      <c r="A56" s="1176"/>
      <c r="B56" s="1189"/>
      <c r="C56" s="1136"/>
      <c r="D56" s="1134"/>
      <c r="E56" s="1133"/>
      <c r="F56" s="1133"/>
      <c r="G56" s="1137"/>
      <c r="H56" s="1133"/>
      <c r="I56" s="1137"/>
      <c r="J56" s="1133"/>
      <c r="K56" s="730"/>
      <c r="L56" s="730"/>
      <c r="M56" s="730"/>
      <c r="N56" s="730"/>
      <c r="O56" s="728">
        <f t="shared" si="15"/>
        <v>0</v>
      </c>
      <c r="P56" s="1133"/>
      <c r="Q56" s="1133"/>
      <c r="R56" s="1133"/>
      <c r="S56" s="1441"/>
      <c r="T56" s="1233"/>
    </row>
    <row r="57" spans="1:20" s="731" customFormat="1" ht="14.25" customHeight="1">
      <c r="A57" s="1176"/>
      <c r="B57" s="1189"/>
      <c r="C57" s="1136"/>
      <c r="D57" s="1134"/>
      <c r="E57" s="1133"/>
      <c r="F57" s="1133"/>
      <c r="G57" s="1137"/>
      <c r="H57" s="1133"/>
      <c r="I57" s="1137"/>
      <c r="J57" s="1133"/>
      <c r="K57" s="730"/>
      <c r="L57" s="730"/>
      <c r="M57" s="730"/>
      <c r="N57" s="730"/>
      <c r="O57" s="728">
        <f t="shared" si="15"/>
        <v>0</v>
      </c>
      <c r="P57" s="1133"/>
      <c r="Q57" s="1133"/>
      <c r="R57" s="1133"/>
      <c r="S57" s="1441"/>
      <c r="T57" s="1233"/>
    </row>
    <row r="58" spans="1:20" s="731" customFormat="1" ht="12.75" customHeight="1">
      <c r="A58" s="1134">
        <f>+A53+1</f>
        <v>8</v>
      </c>
      <c r="B58" s="1135" t="s">
        <v>2578</v>
      </c>
      <c r="C58" s="1136" t="s">
        <v>3810</v>
      </c>
      <c r="D58" s="1134" t="s">
        <v>3598</v>
      </c>
      <c r="E58" s="1137">
        <v>54</v>
      </c>
      <c r="F58" s="1133">
        <f>H58+J58+R58</f>
        <v>1.1608698099999999</v>
      </c>
      <c r="G58" s="1137">
        <v>0.42</v>
      </c>
      <c r="H58" s="1133">
        <f>G58*$P$9/1000</f>
        <v>1.0325447999999999</v>
      </c>
      <c r="I58" s="1137">
        <f>4.21/100</f>
        <v>4.2099999999999999E-2</v>
      </c>
      <c r="J58" s="1133">
        <f>I58*$P$10/1000</f>
        <v>0.12832500999999999</v>
      </c>
      <c r="K58" s="734"/>
      <c r="L58" s="734"/>
      <c r="M58" s="734"/>
      <c r="N58" s="729"/>
      <c r="O58" s="728">
        <f t="shared" si="15"/>
        <v>0</v>
      </c>
      <c r="P58" s="1133">
        <f>E58*F58</f>
        <v>62.686969739999995</v>
      </c>
      <c r="Q58" s="1133">
        <f>SUM(O58:O62)</f>
        <v>0</v>
      </c>
      <c r="R58" s="1133">
        <f>Q58*1.02*1.05*$R$15</f>
        <v>0</v>
      </c>
      <c r="S58" s="1441">
        <f t="shared" ref="S58" si="26">+F58*$T$12</f>
        <v>1.5263974064627046</v>
      </c>
      <c r="T58" s="1233">
        <f t="shared" ref="T58" si="27">+S58*E58</f>
        <v>82.425459948986045</v>
      </c>
    </row>
    <row r="59" spans="1:20" s="731" customFormat="1" ht="12.75" customHeight="1">
      <c r="A59" s="1134"/>
      <c r="B59" s="1135"/>
      <c r="C59" s="1136"/>
      <c r="D59" s="1134"/>
      <c r="E59" s="1137"/>
      <c r="F59" s="1133"/>
      <c r="G59" s="1137"/>
      <c r="H59" s="1133"/>
      <c r="I59" s="1137"/>
      <c r="J59" s="1133"/>
      <c r="K59" s="734"/>
      <c r="L59" s="734"/>
      <c r="M59" s="734"/>
      <c r="N59" s="729"/>
      <c r="O59" s="728">
        <f t="shared" si="15"/>
        <v>0</v>
      </c>
      <c r="P59" s="1133"/>
      <c r="Q59" s="1133"/>
      <c r="R59" s="1133"/>
      <c r="S59" s="1441"/>
      <c r="T59" s="1233"/>
    </row>
    <row r="60" spans="1:20" s="731" customFormat="1" ht="12.75" customHeight="1">
      <c r="A60" s="1134"/>
      <c r="B60" s="1135"/>
      <c r="C60" s="1136"/>
      <c r="D60" s="1134"/>
      <c r="E60" s="1137"/>
      <c r="F60" s="1133"/>
      <c r="G60" s="1137"/>
      <c r="H60" s="1133"/>
      <c r="I60" s="1137"/>
      <c r="J60" s="1133"/>
      <c r="K60" s="734"/>
      <c r="L60" s="734"/>
      <c r="M60" s="734"/>
      <c r="N60" s="729"/>
      <c r="O60" s="728">
        <f t="shared" si="15"/>
        <v>0</v>
      </c>
      <c r="P60" s="1133"/>
      <c r="Q60" s="1133"/>
      <c r="R60" s="1133"/>
      <c r="S60" s="1441"/>
      <c r="T60" s="1233"/>
    </row>
    <row r="61" spans="1:20" s="731" customFormat="1" ht="12.75" customHeight="1">
      <c r="A61" s="1134"/>
      <c r="B61" s="1135"/>
      <c r="C61" s="1136"/>
      <c r="D61" s="1134"/>
      <c r="E61" s="1137"/>
      <c r="F61" s="1133"/>
      <c r="G61" s="1137"/>
      <c r="H61" s="1133"/>
      <c r="I61" s="1137"/>
      <c r="J61" s="1133"/>
      <c r="K61" s="734"/>
      <c r="L61" s="734"/>
      <c r="M61" s="734"/>
      <c r="N61" s="729"/>
      <c r="O61" s="728">
        <f t="shared" si="15"/>
        <v>0</v>
      </c>
      <c r="P61" s="1133"/>
      <c r="Q61" s="1133"/>
      <c r="R61" s="1133"/>
      <c r="S61" s="1441"/>
      <c r="T61" s="1233"/>
    </row>
    <row r="62" spans="1:20" s="731" customFormat="1" ht="12.75" customHeight="1">
      <c r="A62" s="1134"/>
      <c r="B62" s="1135"/>
      <c r="C62" s="1136"/>
      <c r="D62" s="1134"/>
      <c r="E62" s="1137"/>
      <c r="F62" s="1133"/>
      <c r="G62" s="1137"/>
      <c r="H62" s="1133"/>
      <c r="I62" s="1137"/>
      <c r="J62" s="1133"/>
      <c r="K62" s="734"/>
      <c r="L62" s="734"/>
      <c r="M62" s="734"/>
      <c r="N62" s="729"/>
      <c r="O62" s="728">
        <f t="shared" si="15"/>
        <v>0</v>
      </c>
      <c r="P62" s="1133"/>
      <c r="Q62" s="1133"/>
      <c r="R62" s="1133"/>
      <c r="S62" s="1441"/>
      <c r="T62" s="1233"/>
    </row>
    <row r="63" spans="1:20" s="2" customFormat="1" ht="12.75" customHeight="1">
      <c r="A63" s="1081">
        <f>+A58+1</f>
        <v>9</v>
      </c>
      <c r="B63" s="1087" t="s">
        <v>36</v>
      </c>
      <c r="C63" s="1088" t="s">
        <v>2394</v>
      </c>
      <c r="D63" s="1089" t="s">
        <v>7</v>
      </c>
      <c r="E63" s="1140">
        <v>1291</v>
      </c>
      <c r="F63" s="1105">
        <f>H63+J63+R63</f>
        <v>1.1554667999999999</v>
      </c>
      <c r="G63" s="1090">
        <v>0.47</v>
      </c>
      <c r="H63" s="1105">
        <f t="shared" ref="H63" si="28">G63*$P$9/1000</f>
        <v>1.1554667999999999</v>
      </c>
      <c r="I63" s="1090">
        <v>0</v>
      </c>
      <c r="J63" s="1106">
        <f t="shared" ref="J63" si="29">I63*$P$10/1000</f>
        <v>0</v>
      </c>
      <c r="K63" s="539"/>
      <c r="L63" s="539"/>
      <c r="M63" s="539"/>
      <c r="N63" s="539"/>
      <c r="O63" s="432">
        <f>M63*N63</f>
        <v>0</v>
      </c>
      <c r="P63" s="1105">
        <f>E63*F63</f>
        <v>1491.7076387999998</v>
      </c>
      <c r="Q63" s="1105">
        <f>SUM(O63:O67)</f>
        <v>0</v>
      </c>
      <c r="R63" s="1106">
        <f>Q63*1.02*1.05*$R$15</f>
        <v>0</v>
      </c>
      <c r="S63" s="1441">
        <f t="shared" ref="S63" si="30">+F63*$T$12</f>
        <v>1.5192931296695198</v>
      </c>
      <c r="T63" s="1233">
        <f t="shared" ref="T63" si="31">+S63*E63</f>
        <v>1961.40743040335</v>
      </c>
    </row>
    <row r="64" spans="1:20" s="2" customFormat="1">
      <c r="A64" s="1081"/>
      <c r="B64" s="1087"/>
      <c r="C64" s="1088"/>
      <c r="D64" s="1089"/>
      <c r="E64" s="1140"/>
      <c r="F64" s="1105"/>
      <c r="G64" s="1090"/>
      <c r="H64" s="1105"/>
      <c r="I64" s="1090"/>
      <c r="J64" s="1107"/>
      <c r="K64" s="539"/>
      <c r="L64" s="539"/>
      <c r="M64" s="539"/>
      <c r="N64" s="539"/>
      <c r="O64" s="432">
        <f>M64*N64</f>
        <v>0</v>
      </c>
      <c r="P64" s="1105"/>
      <c r="Q64" s="1105"/>
      <c r="R64" s="1107"/>
      <c r="S64" s="1441"/>
      <c r="T64" s="1233"/>
    </row>
    <row r="65" spans="1:21" s="2" customFormat="1">
      <c r="A65" s="1081"/>
      <c r="B65" s="1087"/>
      <c r="C65" s="1088"/>
      <c r="D65" s="1089"/>
      <c r="E65" s="1140"/>
      <c r="F65" s="1105"/>
      <c r="G65" s="1090"/>
      <c r="H65" s="1105"/>
      <c r="I65" s="1090"/>
      <c r="J65" s="1107"/>
      <c r="K65" s="539"/>
      <c r="L65" s="539"/>
      <c r="M65" s="539"/>
      <c r="N65" s="539"/>
      <c r="O65" s="432">
        <f>M65*N65</f>
        <v>0</v>
      </c>
      <c r="P65" s="1105"/>
      <c r="Q65" s="1105"/>
      <c r="R65" s="1107"/>
      <c r="S65" s="1441"/>
      <c r="T65" s="1233"/>
    </row>
    <row r="66" spans="1:21" s="2" customFormat="1">
      <c r="A66" s="1081"/>
      <c r="B66" s="1087"/>
      <c r="C66" s="1088"/>
      <c r="D66" s="1089"/>
      <c r="E66" s="1140"/>
      <c r="F66" s="1105"/>
      <c r="G66" s="1090"/>
      <c r="H66" s="1105"/>
      <c r="I66" s="1090"/>
      <c r="J66" s="1107"/>
      <c r="K66" s="539"/>
      <c r="L66" s="539"/>
      <c r="M66" s="539"/>
      <c r="N66" s="539"/>
      <c r="O66" s="432">
        <f>M66*N66</f>
        <v>0</v>
      </c>
      <c r="P66" s="1105"/>
      <c r="Q66" s="1105"/>
      <c r="R66" s="1107"/>
      <c r="S66" s="1441"/>
      <c r="T66" s="1233"/>
    </row>
    <row r="67" spans="1:21" s="2" customFormat="1">
      <c r="A67" s="1081"/>
      <c r="B67" s="1087"/>
      <c r="C67" s="1088"/>
      <c r="D67" s="1089"/>
      <c r="E67" s="1140"/>
      <c r="F67" s="1105"/>
      <c r="G67" s="1090"/>
      <c r="H67" s="1105"/>
      <c r="I67" s="1090"/>
      <c r="J67" s="1108"/>
      <c r="K67" s="539"/>
      <c r="L67" s="539"/>
      <c r="M67" s="539"/>
      <c r="N67" s="539"/>
      <c r="O67" s="432">
        <f>M67*N67</f>
        <v>0</v>
      </c>
      <c r="P67" s="1105"/>
      <c r="Q67" s="1105"/>
      <c r="R67" s="1108"/>
      <c r="S67" s="1441"/>
      <c r="T67" s="1233"/>
    </row>
    <row r="68" spans="1:21" s="2" customFormat="1" ht="18.75" customHeight="1">
      <c r="A68" s="1081">
        <f>+A63+1</f>
        <v>10</v>
      </c>
      <c r="B68" s="1087" t="s">
        <v>37</v>
      </c>
      <c r="C68" s="1088" t="s">
        <v>38</v>
      </c>
      <c r="D68" s="1089" t="s">
        <v>7</v>
      </c>
      <c r="E68" s="1140">
        <v>484</v>
      </c>
      <c r="F68" s="1105">
        <f>H68+J68+R68</f>
        <v>1.2538043999999999</v>
      </c>
      <c r="G68" s="1090">
        <v>0.51</v>
      </c>
      <c r="H68" s="1105">
        <f t="shared" ref="H68" si="32">G68*$P$9/1000</f>
        <v>1.2538043999999999</v>
      </c>
      <c r="I68" s="1090">
        <v>0</v>
      </c>
      <c r="J68" s="1106">
        <f t="shared" ref="J68" si="33">I68*$P$10/1000</f>
        <v>0</v>
      </c>
      <c r="K68" s="539"/>
      <c r="L68" s="539"/>
      <c r="M68" s="539"/>
      <c r="N68" s="539"/>
      <c r="O68" s="432">
        <f t="shared" ref="O68:O107" si="34">M68*N68</f>
        <v>0</v>
      </c>
      <c r="P68" s="1105">
        <f>E68*F68</f>
        <v>606.84132959999999</v>
      </c>
      <c r="Q68" s="1105">
        <f>SUM(O68:O72)</f>
        <v>0</v>
      </c>
      <c r="R68" s="1106">
        <f>Q68*1.02*1.05*$R$15</f>
        <v>0</v>
      </c>
      <c r="S68" s="1441">
        <f t="shared" ref="S68" si="35">+F68*$T$12</f>
        <v>1.6485946726201173</v>
      </c>
      <c r="T68" s="1233">
        <f t="shared" ref="T68" si="36">+S68*E68</f>
        <v>797.91982154813672</v>
      </c>
    </row>
    <row r="69" spans="1:21" s="2" customFormat="1" ht="14.25" customHeight="1">
      <c r="A69" s="1081"/>
      <c r="B69" s="1087"/>
      <c r="C69" s="1088"/>
      <c r="D69" s="1089"/>
      <c r="E69" s="1140"/>
      <c r="F69" s="1105"/>
      <c r="G69" s="1090"/>
      <c r="H69" s="1105"/>
      <c r="I69" s="1090"/>
      <c r="J69" s="1107"/>
      <c r="K69" s="539"/>
      <c r="L69" s="539"/>
      <c r="M69" s="539"/>
      <c r="N69" s="539"/>
      <c r="O69" s="432">
        <f t="shared" si="34"/>
        <v>0</v>
      </c>
      <c r="P69" s="1105"/>
      <c r="Q69" s="1105"/>
      <c r="R69" s="1107"/>
      <c r="S69" s="1441"/>
      <c r="T69" s="1233"/>
    </row>
    <row r="70" spans="1:21" s="2" customFormat="1" ht="14.25" customHeight="1">
      <c r="A70" s="1081"/>
      <c r="B70" s="1087"/>
      <c r="C70" s="1088"/>
      <c r="D70" s="1089"/>
      <c r="E70" s="1140"/>
      <c r="F70" s="1105"/>
      <c r="G70" s="1090"/>
      <c r="H70" s="1105"/>
      <c r="I70" s="1090"/>
      <c r="J70" s="1107"/>
      <c r="K70" s="539"/>
      <c r="L70" s="539"/>
      <c r="M70" s="539"/>
      <c r="N70" s="539"/>
      <c r="O70" s="432">
        <f t="shared" si="34"/>
        <v>0</v>
      </c>
      <c r="P70" s="1105"/>
      <c r="Q70" s="1105"/>
      <c r="R70" s="1107"/>
      <c r="S70" s="1441"/>
      <c r="T70" s="1233"/>
    </row>
    <row r="71" spans="1:21" s="2" customFormat="1" ht="14.25" customHeight="1">
      <c r="A71" s="1081"/>
      <c r="B71" s="1087"/>
      <c r="C71" s="1088"/>
      <c r="D71" s="1089"/>
      <c r="E71" s="1140"/>
      <c r="F71" s="1105"/>
      <c r="G71" s="1090"/>
      <c r="H71" s="1105"/>
      <c r="I71" s="1090"/>
      <c r="J71" s="1107"/>
      <c r="K71" s="539"/>
      <c r="L71" s="539"/>
      <c r="M71" s="539"/>
      <c r="N71" s="539"/>
      <c r="O71" s="432">
        <f t="shared" si="34"/>
        <v>0</v>
      </c>
      <c r="P71" s="1105"/>
      <c r="Q71" s="1105"/>
      <c r="R71" s="1107"/>
      <c r="S71" s="1441"/>
      <c r="T71" s="1233"/>
    </row>
    <row r="72" spans="1:21" s="2" customFormat="1" ht="14.25" customHeight="1">
      <c r="A72" s="1081"/>
      <c r="B72" s="1087"/>
      <c r="C72" s="1088"/>
      <c r="D72" s="1089"/>
      <c r="E72" s="1140"/>
      <c r="F72" s="1105"/>
      <c r="G72" s="1090"/>
      <c r="H72" s="1105"/>
      <c r="I72" s="1090"/>
      <c r="J72" s="1108"/>
      <c r="K72" s="539"/>
      <c r="L72" s="539"/>
      <c r="M72" s="539"/>
      <c r="N72" s="539"/>
      <c r="O72" s="432">
        <f t="shared" si="34"/>
        <v>0</v>
      </c>
      <c r="P72" s="1105"/>
      <c r="Q72" s="1105"/>
      <c r="R72" s="1108"/>
      <c r="S72" s="1441"/>
      <c r="T72" s="1233"/>
    </row>
    <row r="73" spans="1:21" s="731" customFormat="1" ht="12.75" customHeight="1">
      <c r="A73" s="1176">
        <f t="shared" ref="A73" si="37">+A68+1</f>
        <v>11</v>
      </c>
      <c r="B73" s="1135" t="s">
        <v>2578</v>
      </c>
      <c r="C73" s="1136" t="s">
        <v>3812</v>
      </c>
      <c r="D73" s="1134" t="s">
        <v>139</v>
      </c>
      <c r="E73" s="1137">
        <v>54</v>
      </c>
      <c r="F73" s="1133">
        <f>H73+J73+R73</f>
        <v>1.1608698099999999</v>
      </c>
      <c r="G73" s="1137">
        <v>0.42</v>
      </c>
      <c r="H73" s="1133">
        <f>G73*$P$9/1000</f>
        <v>1.0325447999999999</v>
      </c>
      <c r="I73" s="1137">
        <f>4.21/100</f>
        <v>4.2099999999999999E-2</v>
      </c>
      <c r="J73" s="1133">
        <f>I73*$P$10/1000</f>
        <v>0.12832500999999999</v>
      </c>
      <c r="K73" s="734"/>
      <c r="L73" s="734"/>
      <c r="M73" s="734"/>
      <c r="N73" s="729"/>
      <c r="O73" s="728">
        <f t="shared" si="34"/>
        <v>0</v>
      </c>
      <c r="P73" s="1133">
        <f>E73*F73</f>
        <v>62.686969739999995</v>
      </c>
      <c r="Q73" s="1133">
        <f>SUM(O73:O77)</f>
        <v>0</v>
      </c>
      <c r="R73" s="1133">
        <f>Q73*1.02*1.05*$R$15</f>
        <v>0</v>
      </c>
      <c r="S73" s="1441">
        <f t="shared" ref="S73" si="38">+F73*$T$12</f>
        <v>1.5263974064627046</v>
      </c>
      <c r="T73" s="1233">
        <f t="shared" ref="T73" si="39">+S73*E73</f>
        <v>82.425459948986045</v>
      </c>
    </row>
    <row r="74" spans="1:21" s="731" customFormat="1" ht="12.75" customHeight="1">
      <c r="A74" s="1176"/>
      <c r="B74" s="1135"/>
      <c r="C74" s="1136"/>
      <c r="D74" s="1134"/>
      <c r="E74" s="1137"/>
      <c r="F74" s="1133"/>
      <c r="G74" s="1137"/>
      <c r="H74" s="1133"/>
      <c r="I74" s="1137"/>
      <c r="J74" s="1133"/>
      <c r="K74" s="734"/>
      <c r="L74" s="734"/>
      <c r="M74" s="734"/>
      <c r="N74" s="729"/>
      <c r="O74" s="728">
        <f t="shared" si="34"/>
        <v>0</v>
      </c>
      <c r="P74" s="1133"/>
      <c r="Q74" s="1133"/>
      <c r="R74" s="1133"/>
      <c r="S74" s="1441"/>
      <c r="T74" s="1233"/>
    </row>
    <row r="75" spans="1:21" s="731" customFormat="1" ht="12.75" customHeight="1">
      <c r="A75" s="1176"/>
      <c r="B75" s="1135"/>
      <c r="C75" s="1136"/>
      <c r="D75" s="1134"/>
      <c r="E75" s="1137"/>
      <c r="F75" s="1133"/>
      <c r="G75" s="1137"/>
      <c r="H75" s="1133"/>
      <c r="I75" s="1137"/>
      <c r="J75" s="1133"/>
      <c r="K75" s="734"/>
      <c r="L75" s="734"/>
      <c r="M75" s="734"/>
      <c r="N75" s="729"/>
      <c r="O75" s="728">
        <f t="shared" si="34"/>
        <v>0</v>
      </c>
      <c r="P75" s="1133"/>
      <c r="Q75" s="1133"/>
      <c r="R75" s="1133"/>
      <c r="S75" s="1441"/>
      <c r="T75" s="1233"/>
    </row>
    <row r="76" spans="1:21" s="731" customFormat="1" ht="12.75" customHeight="1">
      <c r="A76" s="1176"/>
      <c r="B76" s="1135"/>
      <c r="C76" s="1136"/>
      <c r="D76" s="1134"/>
      <c r="E76" s="1137"/>
      <c r="F76" s="1133"/>
      <c r="G76" s="1137"/>
      <c r="H76" s="1133"/>
      <c r="I76" s="1137"/>
      <c r="J76" s="1133"/>
      <c r="K76" s="734"/>
      <c r="L76" s="734"/>
      <c r="M76" s="734"/>
      <c r="N76" s="729"/>
      <c r="O76" s="728">
        <f t="shared" si="34"/>
        <v>0</v>
      </c>
      <c r="P76" s="1133"/>
      <c r="Q76" s="1133"/>
      <c r="R76" s="1133"/>
      <c r="S76" s="1441"/>
      <c r="T76" s="1233"/>
    </row>
    <row r="77" spans="1:21" s="731" customFormat="1" ht="12.75" customHeight="1">
      <c r="A77" s="1176"/>
      <c r="B77" s="1135"/>
      <c r="C77" s="1136"/>
      <c r="D77" s="1134"/>
      <c r="E77" s="1137"/>
      <c r="F77" s="1133"/>
      <c r="G77" s="1137"/>
      <c r="H77" s="1133"/>
      <c r="I77" s="1137"/>
      <c r="J77" s="1133"/>
      <c r="K77" s="734"/>
      <c r="L77" s="734"/>
      <c r="M77" s="734"/>
      <c r="N77" s="729"/>
      <c r="O77" s="728">
        <f t="shared" si="34"/>
        <v>0</v>
      </c>
      <c r="P77" s="1133"/>
      <c r="Q77" s="1133"/>
      <c r="R77" s="1133"/>
      <c r="S77" s="1441"/>
      <c r="T77" s="1233"/>
    </row>
    <row r="78" spans="1:21" s="1" customFormat="1" ht="18.75" customHeight="1">
      <c r="A78" s="1081">
        <f>+A73+1</f>
        <v>12</v>
      </c>
      <c r="B78" s="1087" t="s">
        <v>2571</v>
      </c>
      <c r="C78" s="1119" t="s">
        <v>3174</v>
      </c>
      <c r="D78" s="1089" t="s">
        <v>7</v>
      </c>
      <c r="E78" s="1140">
        <v>232.5</v>
      </c>
      <c r="F78" s="1105">
        <f>H78+J78+R78</f>
        <v>0.95879159999999997</v>
      </c>
      <c r="G78" s="1090">
        <v>0.39</v>
      </c>
      <c r="H78" s="1105">
        <f t="shared" ref="H78" si="40">G78*$P$9/1000</f>
        <v>0.95879159999999997</v>
      </c>
      <c r="I78" s="1090">
        <v>0</v>
      </c>
      <c r="J78" s="1106">
        <f t="shared" ref="J78" si="41">I78*$P$10/1000</f>
        <v>0</v>
      </c>
      <c r="K78" s="539"/>
      <c r="L78" s="539"/>
      <c r="M78" s="539"/>
      <c r="N78" s="539"/>
      <c r="O78" s="432">
        <f t="shared" si="34"/>
        <v>0</v>
      </c>
      <c r="P78" s="1105">
        <f>E78*F78</f>
        <v>222.91904700000001</v>
      </c>
      <c r="Q78" s="1105">
        <f>SUM(O78:O82)</f>
        <v>0</v>
      </c>
      <c r="R78" s="1106">
        <f>Q78*1.02*1.05*$R$15</f>
        <v>0</v>
      </c>
      <c r="S78" s="1441">
        <f t="shared" ref="S78" si="42">+F78*$T$12</f>
        <v>1.2606900437683251</v>
      </c>
      <c r="T78" s="1233">
        <f t="shared" ref="T78" si="43">+S78*E78</f>
        <v>293.11043517613558</v>
      </c>
      <c r="U78" s="2"/>
    </row>
    <row r="79" spans="1:21" s="1" customFormat="1" ht="14.25" customHeight="1">
      <c r="A79" s="1081"/>
      <c r="B79" s="1087"/>
      <c r="C79" s="1120"/>
      <c r="D79" s="1089"/>
      <c r="E79" s="1140"/>
      <c r="F79" s="1105"/>
      <c r="G79" s="1090"/>
      <c r="H79" s="1105"/>
      <c r="I79" s="1090"/>
      <c r="J79" s="1107"/>
      <c r="K79" s="539"/>
      <c r="L79" s="539"/>
      <c r="M79" s="539"/>
      <c r="N79" s="539"/>
      <c r="O79" s="432">
        <f t="shared" si="34"/>
        <v>0</v>
      </c>
      <c r="P79" s="1105"/>
      <c r="Q79" s="1105"/>
      <c r="R79" s="1107"/>
      <c r="S79" s="1441"/>
      <c r="T79" s="1233"/>
      <c r="U79" s="2"/>
    </row>
    <row r="80" spans="1:21" s="1" customFormat="1" ht="14.25" customHeight="1">
      <c r="A80" s="1081"/>
      <c r="B80" s="1087"/>
      <c r="C80" s="1120"/>
      <c r="D80" s="1089"/>
      <c r="E80" s="1140"/>
      <c r="F80" s="1105"/>
      <c r="G80" s="1090"/>
      <c r="H80" s="1105"/>
      <c r="I80" s="1090"/>
      <c r="J80" s="1107"/>
      <c r="K80" s="539"/>
      <c r="L80" s="539"/>
      <c r="M80" s="539"/>
      <c r="N80" s="539"/>
      <c r="O80" s="432">
        <f t="shared" si="34"/>
        <v>0</v>
      </c>
      <c r="P80" s="1105"/>
      <c r="Q80" s="1105"/>
      <c r="R80" s="1107"/>
      <c r="S80" s="1441"/>
      <c r="T80" s="1233"/>
      <c r="U80" s="2"/>
    </row>
    <row r="81" spans="1:21" s="1" customFormat="1" ht="14.25" customHeight="1">
      <c r="A81" s="1081"/>
      <c r="B81" s="1087"/>
      <c r="C81" s="1120"/>
      <c r="D81" s="1089"/>
      <c r="E81" s="1140"/>
      <c r="F81" s="1105"/>
      <c r="G81" s="1090"/>
      <c r="H81" s="1105"/>
      <c r="I81" s="1090"/>
      <c r="J81" s="1107"/>
      <c r="K81" s="539"/>
      <c r="L81" s="539"/>
      <c r="M81" s="539"/>
      <c r="N81" s="539"/>
      <c r="O81" s="432">
        <f t="shared" si="34"/>
        <v>0</v>
      </c>
      <c r="P81" s="1105"/>
      <c r="Q81" s="1105"/>
      <c r="R81" s="1107"/>
      <c r="S81" s="1441"/>
      <c r="T81" s="1233"/>
      <c r="U81" s="2"/>
    </row>
    <row r="82" spans="1:21" s="1" customFormat="1" ht="14.25" customHeight="1">
      <c r="A82" s="1081"/>
      <c r="B82" s="1087"/>
      <c r="C82" s="1121"/>
      <c r="D82" s="1089"/>
      <c r="E82" s="1140"/>
      <c r="F82" s="1105"/>
      <c r="G82" s="1090"/>
      <c r="H82" s="1105"/>
      <c r="I82" s="1090"/>
      <c r="J82" s="1108"/>
      <c r="K82" s="539"/>
      <c r="L82" s="539"/>
      <c r="M82" s="539"/>
      <c r="N82" s="539"/>
      <c r="O82" s="432">
        <f t="shared" si="34"/>
        <v>0</v>
      </c>
      <c r="P82" s="1105"/>
      <c r="Q82" s="1105"/>
      <c r="R82" s="1108"/>
      <c r="S82" s="1441"/>
      <c r="T82" s="1233"/>
      <c r="U82" s="2"/>
    </row>
    <row r="83" spans="1:21" s="2" customFormat="1" ht="15.75" customHeight="1">
      <c r="A83" s="1112">
        <f>+A78+1</f>
        <v>13</v>
      </c>
      <c r="B83" s="1197" t="s">
        <v>2573</v>
      </c>
      <c r="C83" s="1119" t="s">
        <v>3748</v>
      </c>
      <c r="D83" s="1091" t="s">
        <v>7</v>
      </c>
      <c r="E83" s="1148">
        <v>510.6</v>
      </c>
      <c r="F83" s="1106">
        <f>H83+J83+R83</f>
        <v>0.49973449999999997</v>
      </c>
      <c r="G83" s="1122">
        <v>0.14499999999999999</v>
      </c>
      <c r="H83" s="1106">
        <f>G83*$P$9/1000</f>
        <v>0.35647380000000001</v>
      </c>
      <c r="I83" s="1122">
        <v>4.7E-2</v>
      </c>
      <c r="J83" s="1106">
        <f>I83*$P$10/1000</f>
        <v>0.14326069999999999</v>
      </c>
      <c r="K83" s="539"/>
      <c r="L83" s="331"/>
      <c r="M83" s="539"/>
      <c r="N83" s="539"/>
      <c r="O83" s="432">
        <f t="shared" si="34"/>
        <v>0</v>
      </c>
      <c r="P83" s="1106">
        <f>E83*F83</f>
        <v>255.16443569999998</v>
      </c>
      <c r="Q83" s="1106">
        <f>SUM(O83:O87)</f>
        <v>0</v>
      </c>
      <c r="R83" s="1106">
        <f>Q83*1.02*1.05*$R$15</f>
        <v>0</v>
      </c>
      <c r="S83" s="1441">
        <f t="shared" ref="S83" si="44">+F83*$T$12</f>
        <v>0.65708784753385607</v>
      </c>
      <c r="T83" s="1233">
        <f t="shared" ref="T83" si="45">+S83*E83</f>
        <v>335.50905495078695</v>
      </c>
    </row>
    <row r="84" spans="1:21" s="2" customFormat="1" ht="15.75" customHeight="1">
      <c r="A84" s="1113"/>
      <c r="B84" s="1198"/>
      <c r="C84" s="1120"/>
      <c r="D84" s="1146"/>
      <c r="E84" s="1149"/>
      <c r="F84" s="1107"/>
      <c r="G84" s="1123"/>
      <c r="H84" s="1107"/>
      <c r="I84" s="1123"/>
      <c r="J84" s="1107"/>
      <c r="K84" s="539"/>
      <c r="L84" s="331"/>
      <c r="M84" s="539"/>
      <c r="N84" s="539"/>
      <c r="O84" s="432">
        <f t="shared" si="34"/>
        <v>0</v>
      </c>
      <c r="P84" s="1107"/>
      <c r="Q84" s="1107"/>
      <c r="R84" s="1107"/>
      <c r="S84" s="1441"/>
      <c r="T84" s="1233"/>
    </row>
    <row r="85" spans="1:21" s="2" customFormat="1" ht="15.75" customHeight="1">
      <c r="A85" s="1113"/>
      <c r="B85" s="1198"/>
      <c r="C85" s="1120"/>
      <c r="D85" s="1146"/>
      <c r="E85" s="1149"/>
      <c r="F85" s="1107"/>
      <c r="G85" s="1123"/>
      <c r="H85" s="1107"/>
      <c r="I85" s="1123"/>
      <c r="J85" s="1107"/>
      <c r="K85" s="539"/>
      <c r="L85" s="539"/>
      <c r="M85" s="539"/>
      <c r="N85" s="539"/>
      <c r="O85" s="432">
        <f t="shared" si="34"/>
        <v>0</v>
      </c>
      <c r="P85" s="1107"/>
      <c r="Q85" s="1107"/>
      <c r="R85" s="1107"/>
      <c r="S85" s="1441"/>
      <c r="T85" s="1233"/>
    </row>
    <row r="86" spans="1:21" s="2" customFormat="1" ht="15.75" customHeight="1">
      <c r="A86" s="1113"/>
      <c r="B86" s="1198"/>
      <c r="C86" s="1120"/>
      <c r="D86" s="1146"/>
      <c r="E86" s="1149"/>
      <c r="F86" s="1107"/>
      <c r="G86" s="1123"/>
      <c r="H86" s="1107"/>
      <c r="I86" s="1123"/>
      <c r="J86" s="1107"/>
      <c r="K86" s="539"/>
      <c r="L86" s="539"/>
      <c r="M86" s="539"/>
      <c r="N86" s="539"/>
      <c r="O86" s="432">
        <f t="shared" si="34"/>
        <v>0</v>
      </c>
      <c r="P86" s="1107"/>
      <c r="Q86" s="1107"/>
      <c r="R86" s="1107"/>
      <c r="S86" s="1441"/>
      <c r="T86" s="1233"/>
    </row>
    <row r="87" spans="1:21" s="2" customFormat="1" ht="15.75" customHeight="1">
      <c r="A87" s="1114"/>
      <c r="B87" s="1199"/>
      <c r="C87" s="1121"/>
      <c r="D87" s="1147"/>
      <c r="E87" s="1150"/>
      <c r="F87" s="1108"/>
      <c r="G87" s="1124"/>
      <c r="H87" s="1108"/>
      <c r="I87" s="1124"/>
      <c r="J87" s="1108"/>
      <c r="K87" s="539"/>
      <c r="L87" s="539"/>
      <c r="M87" s="539"/>
      <c r="N87" s="539"/>
      <c r="O87" s="432">
        <f t="shared" si="34"/>
        <v>0</v>
      </c>
      <c r="P87" s="1108"/>
      <c r="Q87" s="1108"/>
      <c r="R87" s="1108"/>
      <c r="S87" s="1441"/>
      <c r="T87" s="1233"/>
      <c r="U87" s="494"/>
    </row>
    <row r="88" spans="1:21" s="1" customFormat="1" ht="14.25" customHeight="1">
      <c r="A88" s="1081">
        <f>+A83+1</f>
        <v>14</v>
      </c>
      <c r="B88" s="1087" t="s">
        <v>2575</v>
      </c>
      <c r="C88" s="1088" t="s">
        <v>3768</v>
      </c>
      <c r="D88" s="1089" t="s">
        <v>14</v>
      </c>
      <c r="E88" s="1105">
        <f>131+230</f>
        <v>361</v>
      </c>
      <c r="F88" s="1105">
        <f>H88+J88+R88</f>
        <v>1.4809606000000001E-2</v>
      </c>
      <c r="G88" s="1090">
        <v>5.8999999999999999E-3</v>
      </c>
      <c r="H88" s="1105">
        <f t="shared" ref="H88" si="46">G88*$P$9/1000</f>
        <v>1.4504796E-2</v>
      </c>
      <c r="I88" s="1090">
        <v>1E-4</v>
      </c>
      <c r="J88" s="1106">
        <f t="shared" ref="J88" si="47">I88*$P$10/1000</f>
        <v>3.0481000000000003E-4</v>
      </c>
      <c r="K88" s="501"/>
      <c r="L88" s="501"/>
      <c r="M88" s="501"/>
      <c r="N88" s="501"/>
      <c r="O88" s="432">
        <f t="shared" si="34"/>
        <v>0</v>
      </c>
      <c r="P88" s="1105">
        <f>E88*F88</f>
        <v>5.3462677660000004</v>
      </c>
      <c r="Q88" s="1105">
        <f>SUM(O88:O92)</f>
        <v>0</v>
      </c>
      <c r="R88" s="1106">
        <f t="shared" ref="R88" si="48">Q88*1.02*1.05*$R$15</f>
        <v>0</v>
      </c>
      <c r="S88" s="1441">
        <f t="shared" ref="S88" si="49">+F88*$T$12</f>
        <v>1.9472764296570442E-2</v>
      </c>
      <c r="T88" s="1233">
        <f t="shared" ref="T88" si="50">+S88*E88</f>
        <v>7.0296679110619298</v>
      </c>
      <c r="U88" s="2"/>
    </row>
    <row r="89" spans="1:21" s="1" customFormat="1" ht="14.25" customHeight="1">
      <c r="A89" s="1081"/>
      <c r="B89" s="1087"/>
      <c r="C89" s="1088"/>
      <c r="D89" s="1089"/>
      <c r="E89" s="1105"/>
      <c r="F89" s="1105"/>
      <c r="G89" s="1090"/>
      <c r="H89" s="1105"/>
      <c r="I89" s="1090"/>
      <c r="J89" s="1107"/>
      <c r="K89" s="501"/>
      <c r="L89" s="501"/>
      <c r="M89" s="501"/>
      <c r="N89" s="501"/>
      <c r="O89" s="432">
        <f t="shared" si="34"/>
        <v>0</v>
      </c>
      <c r="P89" s="1105"/>
      <c r="Q89" s="1105"/>
      <c r="R89" s="1107"/>
      <c r="S89" s="1441"/>
      <c r="T89" s="1233"/>
      <c r="U89" s="2"/>
    </row>
    <row r="90" spans="1:21" s="1" customFormat="1" ht="14.25" customHeight="1">
      <c r="A90" s="1081"/>
      <c r="B90" s="1087"/>
      <c r="C90" s="1088"/>
      <c r="D90" s="1089"/>
      <c r="E90" s="1105"/>
      <c r="F90" s="1105"/>
      <c r="G90" s="1090"/>
      <c r="H90" s="1105"/>
      <c r="I90" s="1090"/>
      <c r="J90" s="1107"/>
      <c r="K90" s="501"/>
      <c r="L90" s="501"/>
      <c r="M90" s="501"/>
      <c r="N90" s="501"/>
      <c r="O90" s="432">
        <f t="shared" si="34"/>
        <v>0</v>
      </c>
      <c r="P90" s="1105"/>
      <c r="Q90" s="1105"/>
      <c r="R90" s="1107"/>
      <c r="S90" s="1441"/>
      <c r="T90" s="1233"/>
      <c r="U90" s="2"/>
    </row>
    <row r="91" spans="1:21" s="1" customFormat="1" ht="14.25" customHeight="1">
      <c r="A91" s="1081"/>
      <c r="B91" s="1087"/>
      <c r="C91" s="1088"/>
      <c r="D91" s="1089"/>
      <c r="E91" s="1105"/>
      <c r="F91" s="1105"/>
      <c r="G91" s="1090"/>
      <c r="H91" s="1105"/>
      <c r="I91" s="1090"/>
      <c r="J91" s="1107"/>
      <c r="K91" s="501"/>
      <c r="L91" s="501"/>
      <c r="M91" s="501"/>
      <c r="N91" s="501"/>
      <c r="O91" s="432">
        <f t="shared" si="34"/>
        <v>0</v>
      </c>
      <c r="P91" s="1105"/>
      <c r="Q91" s="1105"/>
      <c r="R91" s="1107"/>
      <c r="S91" s="1441"/>
      <c r="T91" s="1233"/>
      <c r="U91" s="2"/>
    </row>
    <row r="92" spans="1:21" s="1" customFormat="1" ht="14.25" customHeight="1">
      <c r="A92" s="1081"/>
      <c r="B92" s="1087"/>
      <c r="C92" s="1088"/>
      <c r="D92" s="1089"/>
      <c r="E92" s="1105"/>
      <c r="F92" s="1105"/>
      <c r="G92" s="1090"/>
      <c r="H92" s="1105"/>
      <c r="I92" s="1090"/>
      <c r="J92" s="1108"/>
      <c r="K92" s="501"/>
      <c r="L92" s="501"/>
      <c r="M92" s="501"/>
      <c r="N92" s="501"/>
      <c r="O92" s="432">
        <f t="shared" si="34"/>
        <v>0</v>
      </c>
      <c r="P92" s="1105"/>
      <c r="Q92" s="1105"/>
      <c r="R92" s="1108"/>
      <c r="S92" s="1441"/>
      <c r="T92" s="1233"/>
      <c r="U92" s="2"/>
    </row>
    <row r="93" spans="1:21" s="2" customFormat="1" ht="12.75" customHeight="1">
      <c r="A93" s="1112">
        <f>+A88+1</f>
        <v>15</v>
      </c>
      <c r="B93" s="1200" t="s">
        <v>2389</v>
      </c>
      <c r="C93" s="1109" t="s">
        <v>3589</v>
      </c>
      <c r="D93" s="1128" t="s">
        <v>7</v>
      </c>
      <c r="E93" s="1125">
        <v>10</v>
      </c>
      <c r="F93" s="1125">
        <f>H93+J93+R93</f>
        <v>0.52432804</v>
      </c>
      <c r="G93" s="1203">
        <v>0.186</v>
      </c>
      <c r="H93" s="1125">
        <f>G93*$P$9/1000</f>
        <v>0.45726983999999998</v>
      </c>
      <c r="I93" s="1203">
        <v>2.1999999999999999E-2</v>
      </c>
      <c r="J93" s="1125">
        <f>I93*$P$10/1000</f>
        <v>6.7058199999999998E-2</v>
      </c>
      <c r="K93" s="600"/>
      <c r="L93" s="600"/>
      <c r="M93" s="600"/>
      <c r="N93" s="600"/>
      <c r="O93" s="679">
        <f t="shared" si="34"/>
        <v>0</v>
      </c>
      <c r="P93" s="1125">
        <f>E93*F93</f>
        <v>5.2432803999999997</v>
      </c>
      <c r="Q93" s="1125">
        <f>SUM(O93:O97)</f>
        <v>0</v>
      </c>
      <c r="R93" s="1125">
        <f>Q93*1.02*1.05*$R$15</f>
        <v>0</v>
      </c>
      <c r="S93" s="1441">
        <f t="shared" ref="S93" si="51">+F93*$T$12</f>
        <v>0.68942525121888854</v>
      </c>
      <c r="T93" s="1233">
        <f t="shared" ref="T93" si="52">+S93*E93</f>
        <v>6.8942525121888849</v>
      </c>
    </row>
    <row r="94" spans="1:21" s="2" customFormat="1">
      <c r="A94" s="1113"/>
      <c r="B94" s="1201"/>
      <c r="C94" s="1110"/>
      <c r="D94" s="1129"/>
      <c r="E94" s="1126"/>
      <c r="F94" s="1126"/>
      <c r="G94" s="1204"/>
      <c r="H94" s="1126"/>
      <c r="I94" s="1204"/>
      <c r="J94" s="1126"/>
      <c r="K94" s="600"/>
      <c r="L94" s="600"/>
      <c r="M94" s="600"/>
      <c r="N94" s="600"/>
      <c r="O94" s="679">
        <f t="shared" si="34"/>
        <v>0</v>
      </c>
      <c r="P94" s="1126"/>
      <c r="Q94" s="1126"/>
      <c r="R94" s="1126"/>
      <c r="S94" s="1441"/>
      <c r="T94" s="1233"/>
    </row>
    <row r="95" spans="1:21" s="2" customFormat="1">
      <c r="A95" s="1113"/>
      <c r="B95" s="1201"/>
      <c r="C95" s="1110"/>
      <c r="D95" s="1129"/>
      <c r="E95" s="1126"/>
      <c r="F95" s="1126"/>
      <c r="G95" s="1204"/>
      <c r="H95" s="1126"/>
      <c r="I95" s="1204"/>
      <c r="J95" s="1126"/>
      <c r="K95" s="600"/>
      <c r="L95" s="600"/>
      <c r="M95" s="600"/>
      <c r="N95" s="600"/>
      <c r="O95" s="679">
        <f t="shared" si="34"/>
        <v>0</v>
      </c>
      <c r="P95" s="1126"/>
      <c r="Q95" s="1126"/>
      <c r="R95" s="1126"/>
      <c r="S95" s="1441"/>
      <c r="T95" s="1233"/>
    </row>
    <row r="96" spans="1:21" s="2" customFormat="1">
      <c r="A96" s="1113"/>
      <c r="B96" s="1201"/>
      <c r="C96" s="1110"/>
      <c r="D96" s="1129"/>
      <c r="E96" s="1126"/>
      <c r="F96" s="1126"/>
      <c r="G96" s="1204"/>
      <c r="H96" s="1126"/>
      <c r="I96" s="1204"/>
      <c r="J96" s="1126"/>
      <c r="K96" s="600"/>
      <c r="L96" s="600"/>
      <c r="M96" s="600"/>
      <c r="N96" s="600"/>
      <c r="O96" s="679">
        <f t="shared" si="34"/>
        <v>0</v>
      </c>
      <c r="P96" s="1126"/>
      <c r="Q96" s="1126"/>
      <c r="R96" s="1126"/>
      <c r="S96" s="1441"/>
      <c r="T96" s="1233"/>
    </row>
    <row r="97" spans="1:22" s="2" customFormat="1">
      <c r="A97" s="1114"/>
      <c r="B97" s="1202"/>
      <c r="C97" s="1111"/>
      <c r="D97" s="1130"/>
      <c r="E97" s="1127"/>
      <c r="F97" s="1127"/>
      <c r="G97" s="1205"/>
      <c r="H97" s="1127"/>
      <c r="I97" s="1205"/>
      <c r="J97" s="1127"/>
      <c r="K97" s="600"/>
      <c r="L97" s="600"/>
      <c r="M97" s="600"/>
      <c r="N97" s="600"/>
      <c r="O97" s="679">
        <f t="shared" si="34"/>
        <v>0</v>
      </c>
      <c r="P97" s="1127"/>
      <c r="Q97" s="1127"/>
      <c r="R97" s="1127"/>
      <c r="S97" s="1441"/>
      <c r="T97" s="1233"/>
    </row>
    <row r="98" spans="1:22" s="1" customFormat="1" ht="14.25" customHeight="1">
      <c r="A98" s="1081">
        <f>+A93+1</f>
        <v>16</v>
      </c>
      <c r="B98" s="1082" t="s">
        <v>3595</v>
      </c>
      <c r="C98" s="1083" t="s">
        <v>3814</v>
      </c>
      <c r="D98" s="1084" t="s">
        <v>19</v>
      </c>
      <c r="E98" s="1118">
        <v>3</v>
      </c>
      <c r="F98" s="1085">
        <f>H98+J98+R98</f>
        <v>14.780791960000002</v>
      </c>
      <c r="G98" s="1092">
        <f>8.14*0.6</f>
        <v>4.8840000000000003</v>
      </c>
      <c r="H98" s="1085">
        <f>G98*$P$9/1000</f>
        <v>12.007020960000002</v>
      </c>
      <c r="I98" s="1092">
        <f>1.3*0.7</f>
        <v>0.90999999999999992</v>
      </c>
      <c r="J98" s="1085">
        <f>I98*$P$10/1000</f>
        <v>2.7737709999999995</v>
      </c>
      <c r="K98" s="600"/>
      <c r="L98" s="600"/>
      <c r="M98" s="600"/>
      <c r="N98" s="600"/>
      <c r="O98" s="679">
        <f t="shared" si="34"/>
        <v>0</v>
      </c>
      <c r="P98" s="1085">
        <f>E98*F98</f>
        <v>44.342375880000006</v>
      </c>
      <c r="Q98" s="1085">
        <f>SUM(O98:O102)</f>
        <v>0</v>
      </c>
      <c r="R98" s="1085">
        <f>Q98*1.02*1.05*$R$15</f>
        <v>0</v>
      </c>
      <c r="S98" s="1441">
        <f t="shared" ref="S98" si="53">+F98*$T$12</f>
        <v>19.434877467619561</v>
      </c>
      <c r="T98" s="1233">
        <f t="shared" ref="T98" si="54">+S98*E98</f>
        <v>58.304632402858687</v>
      </c>
      <c r="U98" s="2"/>
      <c r="V98" s="2"/>
    </row>
    <row r="99" spans="1:22" s="1" customFormat="1" ht="14.25" customHeight="1">
      <c r="A99" s="1081"/>
      <c r="B99" s="1082"/>
      <c r="C99" s="1083"/>
      <c r="D99" s="1084"/>
      <c r="E99" s="1118"/>
      <c r="F99" s="1085"/>
      <c r="G99" s="1092"/>
      <c r="H99" s="1085"/>
      <c r="I99" s="1092"/>
      <c r="J99" s="1085"/>
      <c r="K99" s="600"/>
      <c r="L99" s="600"/>
      <c r="M99" s="600"/>
      <c r="N99" s="600"/>
      <c r="O99" s="679">
        <f t="shared" si="34"/>
        <v>0</v>
      </c>
      <c r="P99" s="1085"/>
      <c r="Q99" s="1085"/>
      <c r="R99" s="1085"/>
      <c r="S99" s="1441"/>
      <c r="T99" s="1233"/>
      <c r="U99" s="2"/>
      <c r="V99" s="2"/>
    </row>
    <row r="100" spans="1:22" s="1" customFormat="1" ht="14.25" customHeight="1">
      <c r="A100" s="1081"/>
      <c r="B100" s="1082"/>
      <c r="C100" s="1083"/>
      <c r="D100" s="1084"/>
      <c r="E100" s="1118"/>
      <c r="F100" s="1085"/>
      <c r="G100" s="1092"/>
      <c r="H100" s="1085"/>
      <c r="I100" s="1092"/>
      <c r="J100" s="1085"/>
      <c r="K100" s="600"/>
      <c r="L100" s="600"/>
      <c r="M100" s="600"/>
      <c r="N100" s="600"/>
      <c r="O100" s="679">
        <f t="shared" si="34"/>
        <v>0</v>
      </c>
      <c r="P100" s="1085"/>
      <c r="Q100" s="1085"/>
      <c r="R100" s="1085"/>
      <c r="S100" s="1441"/>
      <c r="T100" s="1233"/>
      <c r="U100" s="2"/>
      <c r="V100" s="2"/>
    </row>
    <row r="101" spans="1:22" s="1" customFormat="1" ht="14.25" customHeight="1">
      <c r="A101" s="1081"/>
      <c r="B101" s="1082"/>
      <c r="C101" s="1083"/>
      <c r="D101" s="1084"/>
      <c r="E101" s="1118"/>
      <c r="F101" s="1085"/>
      <c r="G101" s="1092"/>
      <c r="H101" s="1085"/>
      <c r="I101" s="1092"/>
      <c r="J101" s="1085"/>
      <c r="K101" s="600"/>
      <c r="L101" s="600"/>
      <c r="M101" s="600"/>
      <c r="N101" s="600"/>
      <c r="O101" s="679">
        <f t="shared" si="34"/>
        <v>0</v>
      </c>
      <c r="P101" s="1085"/>
      <c r="Q101" s="1085"/>
      <c r="R101" s="1085"/>
      <c r="S101" s="1441"/>
      <c r="T101" s="1233"/>
      <c r="U101" s="2"/>
      <c r="V101" s="2"/>
    </row>
    <row r="102" spans="1:22" s="1" customFormat="1" ht="14.25" customHeight="1">
      <c r="A102" s="1081"/>
      <c r="B102" s="1082"/>
      <c r="C102" s="1083"/>
      <c r="D102" s="1084"/>
      <c r="E102" s="1118"/>
      <c r="F102" s="1085"/>
      <c r="G102" s="1092"/>
      <c r="H102" s="1085"/>
      <c r="I102" s="1092"/>
      <c r="J102" s="1085"/>
      <c r="K102" s="600"/>
      <c r="L102" s="600"/>
      <c r="M102" s="600"/>
      <c r="N102" s="600"/>
      <c r="O102" s="679">
        <f t="shared" si="34"/>
        <v>0</v>
      </c>
      <c r="P102" s="1085"/>
      <c r="Q102" s="1085"/>
      <c r="R102" s="1085"/>
      <c r="S102" s="1441"/>
      <c r="T102" s="1233"/>
      <c r="U102" s="2"/>
      <c r="V102" s="2"/>
    </row>
    <row r="103" spans="1:22" s="1" customFormat="1" ht="13.5" customHeight="1">
      <c r="A103" s="1081">
        <f>+A98+1</f>
        <v>17</v>
      </c>
      <c r="B103" s="1082" t="s">
        <v>2391</v>
      </c>
      <c r="C103" s="1083" t="s">
        <v>3591</v>
      </c>
      <c r="D103" s="1084" t="s">
        <v>7</v>
      </c>
      <c r="E103" s="1085">
        <f>13.8+12.2+37.6</f>
        <v>63.6</v>
      </c>
      <c r="F103" s="1085">
        <f>H103+J103+R103</f>
        <v>1.42222088</v>
      </c>
      <c r="G103" s="1092">
        <v>0.45700000000000002</v>
      </c>
      <c r="H103" s="1085">
        <f>G103*$P$9/1000</f>
        <v>1.12350708</v>
      </c>
      <c r="I103" s="1092">
        <v>9.8000000000000004E-2</v>
      </c>
      <c r="J103" s="1085">
        <f>I103*$P$10/1000</f>
        <v>0.29871379999999997</v>
      </c>
      <c r="K103" s="600"/>
      <c r="L103" s="600"/>
      <c r="M103" s="600"/>
      <c r="N103" s="600"/>
      <c r="O103" s="679">
        <f t="shared" si="34"/>
        <v>0</v>
      </c>
      <c r="P103" s="1085">
        <f>E103*F103</f>
        <v>90.453247967999999</v>
      </c>
      <c r="Q103" s="1085">
        <f>SUM(O103:O107)</f>
        <v>0</v>
      </c>
      <c r="R103" s="1085">
        <f>Q103*1.02*1.05*$R$15</f>
        <v>0</v>
      </c>
      <c r="S103" s="1441">
        <f t="shared" ref="S103" si="55">+F103*$T$12</f>
        <v>1.8700411053407495</v>
      </c>
      <c r="T103" s="1233">
        <f t="shared" ref="T103" si="56">+S103*E103</f>
        <v>118.93461429967167</v>
      </c>
      <c r="U103" s="2"/>
      <c r="V103" s="2"/>
    </row>
    <row r="104" spans="1:22" s="1" customFormat="1" ht="14.25" customHeight="1">
      <c r="A104" s="1081"/>
      <c r="B104" s="1082"/>
      <c r="C104" s="1083"/>
      <c r="D104" s="1084"/>
      <c r="E104" s="1085"/>
      <c r="F104" s="1085"/>
      <c r="G104" s="1092"/>
      <c r="H104" s="1085"/>
      <c r="I104" s="1092"/>
      <c r="J104" s="1085"/>
      <c r="K104" s="600"/>
      <c r="L104" s="600"/>
      <c r="M104" s="600"/>
      <c r="N104" s="600"/>
      <c r="O104" s="679">
        <f t="shared" si="34"/>
        <v>0</v>
      </c>
      <c r="P104" s="1085"/>
      <c r="Q104" s="1085"/>
      <c r="R104" s="1085"/>
      <c r="S104" s="1441"/>
      <c r="T104" s="1233"/>
      <c r="U104" s="2"/>
      <c r="V104" s="2"/>
    </row>
    <row r="105" spans="1:22" s="1" customFormat="1" ht="14.25" customHeight="1">
      <c r="A105" s="1081"/>
      <c r="B105" s="1082"/>
      <c r="C105" s="1083"/>
      <c r="D105" s="1084"/>
      <c r="E105" s="1085"/>
      <c r="F105" s="1085"/>
      <c r="G105" s="1092"/>
      <c r="H105" s="1085"/>
      <c r="I105" s="1092"/>
      <c r="J105" s="1085"/>
      <c r="K105" s="600"/>
      <c r="L105" s="600"/>
      <c r="M105" s="600"/>
      <c r="N105" s="600"/>
      <c r="O105" s="679">
        <f t="shared" si="34"/>
        <v>0</v>
      </c>
      <c r="P105" s="1085"/>
      <c r="Q105" s="1085"/>
      <c r="R105" s="1085"/>
      <c r="S105" s="1441"/>
      <c r="T105" s="1233"/>
      <c r="U105" s="2"/>
      <c r="V105" s="2"/>
    </row>
    <row r="106" spans="1:22" s="1" customFormat="1" ht="14.25" customHeight="1">
      <c r="A106" s="1081"/>
      <c r="B106" s="1082"/>
      <c r="C106" s="1083"/>
      <c r="D106" s="1084"/>
      <c r="E106" s="1085"/>
      <c r="F106" s="1085"/>
      <c r="G106" s="1092"/>
      <c r="H106" s="1085"/>
      <c r="I106" s="1092"/>
      <c r="J106" s="1085"/>
      <c r="K106" s="600"/>
      <c r="L106" s="600"/>
      <c r="M106" s="600"/>
      <c r="N106" s="600"/>
      <c r="O106" s="679">
        <f t="shared" si="34"/>
        <v>0</v>
      </c>
      <c r="P106" s="1085"/>
      <c r="Q106" s="1085"/>
      <c r="R106" s="1085"/>
      <c r="S106" s="1441"/>
      <c r="T106" s="1233"/>
      <c r="U106" s="2"/>
      <c r="V106" s="2"/>
    </row>
    <row r="107" spans="1:22" s="1" customFormat="1" ht="14.25" customHeight="1">
      <c r="A107" s="1081"/>
      <c r="B107" s="1082"/>
      <c r="C107" s="1083"/>
      <c r="D107" s="1084"/>
      <c r="E107" s="1085"/>
      <c r="F107" s="1085"/>
      <c r="G107" s="1092"/>
      <c r="H107" s="1085"/>
      <c r="I107" s="1092"/>
      <c r="J107" s="1085"/>
      <c r="K107" s="600"/>
      <c r="L107" s="600"/>
      <c r="M107" s="600"/>
      <c r="N107" s="600"/>
      <c r="O107" s="679">
        <f t="shared" si="34"/>
        <v>0</v>
      </c>
      <c r="P107" s="1085"/>
      <c r="Q107" s="1085"/>
      <c r="R107" s="1085"/>
      <c r="S107" s="1441"/>
      <c r="T107" s="1233"/>
      <c r="U107" s="2"/>
      <c r="V107" s="2"/>
    </row>
    <row r="108" spans="1:22" s="724" customFormat="1" ht="14.25" customHeight="1">
      <c r="A108" s="1097">
        <f>+A103+1</f>
        <v>18</v>
      </c>
      <c r="B108" s="1098" t="s">
        <v>3126</v>
      </c>
      <c r="C108" s="1099" t="s">
        <v>3206</v>
      </c>
      <c r="D108" s="1100" t="s">
        <v>2070</v>
      </c>
      <c r="E108" s="1101">
        <v>78.2</v>
      </c>
      <c r="F108" s="1101">
        <f>H108+J108+R108</f>
        <v>2.2777580000000004</v>
      </c>
      <c r="G108" s="1115">
        <v>0.80500000000000005</v>
      </c>
      <c r="H108" s="1101">
        <f t="shared" ref="H108" si="57">G108*$P$9/1000</f>
        <v>1.9790442000000004</v>
      </c>
      <c r="I108" s="1115">
        <v>9.8000000000000004E-2</v>
      </c>
      <c r="J108" s="1192">
        <f t="shared" ref="J108" si="58">I108*$P$10/1000</f>
        <v>0.29871379999999997</v>
      </c>
      <c r="K108" s="725"/>
      <c r="L108" s="725"/>
      <c r="M108" s="725"/>
      <c r="N108" s="725"/>
      <c r="O108" s="722">
        <f>M108*N108</f>
        <v>0</v>
      </c>
      <c r="P108" s="1101">
        <f>E108*F108</f>
        <v>178.12067560000003</v>
      </c>
      <c r="Q108" s="1101">
        <f>SUM(O108:O112)</f>
        <v>0</v>
      </c>
      <c r="R108" s="1192">
        <f>Q108*1.02*1.05*$R$15</f>
        <v>0</v>
      </c>
      <c r="S108" s="1441">
        <f t="shared" ref="S108" si="59">+F108*$T$12</f>
        <v>2.9949645290109475</v>
      </c>
      <c r="T108" s="1233">
        <f t="shared" ref="T108" si="60">+S108*E108</f>
        <v>234.20622616865609</v>
      </c>
    </row>
    <row r="109" spans="1:22" s="724" customFormat="1" ht="14.25" customHeight="1">
      <c r="A109" s="1097"/>
      <c r="B109" s="1098"/>
      <c r="C109" s="1099"/>
      <c r="D109" s="1100"/>
      <c r="E109" s="1101"/>
      <c r="F109" s="1101"/>
      <c r="G109" s="1115"/>
      <c r="H109" s="1101"/>
      <c r="I109" s="1115"/>
      <c r="J109" s="1193"/>
      <c r="K109" s="725"/>
      <c r="L109" s="725"/>
      <c r="M109" s="725"/>
      <c r="N109" s="725"/>
      <c r="O109" s="722">
        <f>M109*N109</f>
        <v>0</v>
      </c>
      <c r="P109" s="1101"/>
      <c r="Q109" s="1101"/>
      <c r="R109" s="1193"/>
      <c r="S109" s="1441"/>
      <c r="T109" s="1233"/>
    </row>
    <row r="110" spans="1:22" s="724" customFormat="1" ht="14.25" customHeight="1">
      <c r="A110" s="1097"/>
      <c r="B110" s="1098"/>
      <c r="C110" s="1099"/>
      <c r="D110" s="1100"/>
      <c r="E110" s="1101"/>
      <c r="F110" s="1101"/>
      <c r="G110" s="1115"/>
      <c r="H110" s="1101"/>
      <c r="I110" s="1115"/>
      <c r="J110" s="1193"/>
      <c r="K110" s="725"/>
      <c r="L110" s="725"/>
      <c r="M110" s="725"/>
      <c r="N110" s="725"/>
      <c r="O110" s="722">
        <f>M110*N110</f>
        <v>0</v>
      </c>
      <c r="P110" s="1101"/>
      <c r="Q110" s="1101"/>
      <c r="R110" s="1193"/>
      <c r="S110" s="1441"/>
      <c r="T110" s="1233"/>
    </row>
    <row r="111" spans="1:22" s="724" customFormat="1" ht="14.25" customHeight="1">
      <c r="A111" s="1097"/>
      <c r="B111" s="1098"/>
      <c r="C111" s="1099"/>
      <c r="D111" s="1100"/>
      <c r="E111" s="1101"/>
      <c r="F111" s="1101"/>
      <c r="G111" s="1115"/>
      <c r="H111" s="1101"/>
      <c r="I111" s="1115"/>
      <c r="J111" s="1193"/>
      <c r="K111" s="725"/>
      <c r="L111" s="725"/>
      <c r="M111" s="725"/>
      <c r="N111" s="725"/>
      <c r="O111" s="722">
        <f>M111*N111</f>
        <v>0</v>
      </c>
      <c r="P111" s="1101"/>
      <c r="Q111" s="1101"/>
      <c r="R111" s="1193"/>
      <c r="S111" s="1441"/>
      <c r="T111" s="1233"/>
    </row>
    <row r="112" spans="1:22" s="724" customFormat="1" ht="14.25" customHeight="1">
      <c r="A112" s="1097"/>
      <c r="B112" s="1098"/>
      <c r="C112" s="1099"/>
      <c r="D112" s="1100"/>
      <c r="E112" s="1101"/>
      <c r="F112" s="1101"/>
      <c r="G112" s="1115"/>
      <c r="H112" s="1101"/>
      <c r="I112" s="1115"/>
      <c r="J112" s="1194"/>
      <c r="K112" s="725"/>
      <c r="L112" s="725"/>
      <c r="M112" s="725"/>
      <c r="N112" s="725"/>
      <c r="O112" s="722">
        <f>M112*N112</f>
        <v>0</v>
      </c>
      <c r="P112" s="1101"/>
      <c r="Q112" s="1101"/>
      <c r="R112" s="1194"/>
      <c r="S112" s="1441"/>
      <c r="T112" s="1233"/>
    </row>
    <row r="113" spans="1:35" s="1" customFormat="1" ht="14.25" customHeight="1">
      <c r="A113" s="1081">
        <f>+A108+1</f>
        <v>19</v>
      </c>
      <c r="B113" s="1082" t="s">
        <v>2581</v>
      </c>
      <c r="C113" s="1083" t="s">
        <v>3669</v>
      </c>
      <c r="D113" s="1084" t="s">
        <v>19</v>
      </c>
      <c r="E113" s="1118">
        <v>24</v>
      </c>
      <c r="F113" s="1085">
        <f>H113+J113+R113</f>
        <v>0.41793480000000005</v>
      </c>
      <c r="G113" s="1092">
        <v>0.17</v>
      </c>
      <c r="H113" s="1085">
        <f>G113*$P$9/1000</f>
        <v>0.41793480000000005</v>
      </c>
      <c r="I113" s="1092">
        <v>0</v>
      </c>
      <c r="J113" s="1085">
        <f>I113*$P$10/1000</f>
        <v>0</v>
      </c>
      <c r="K113" s="600"/>
      <c r="L113" s="600"/>
      <c r="M113" s="600"/>
      <c r="N113" s="600"/>
      <c r="O113" s="679">
        <f t="shared" ref="O113:O162" si="61">M113*N113</f>
        <v>0</v>
      </c>
      <c r="P113" s="1085">
        <f>E113*F113</f>
        <v>10.030435200000001</v>
      </c>
      <c r="Q113" s="1085">
        <f>SUM(O113:O117)</f>
        <v>0</v>
      </c>
      <c r="R113" s="1085">
        <f>Q113*1.02*1.05*$R$15</f>
        <v>0</v>
      </c>
      <c r="S113" s="1441">
        <f t="shared" ref="S113" si="62">+F113*$T$12</f>
        <v>0.54953155754003913</v>
      </c>
      <c r="T113" s="1233">
        <f t="shared" ref="T113" si="63">+S113*E113</f>
        <v>13.18875738096094</v>
      </c>
      <c r="U113" s="2"/>
      <c r="V113" s="2"/>
    </row>
    <row r="114" spans="1:35" s="1" customFormat="1" ht="14.25" customHeight="1">
      <c r="A114" s="1081"/>
      <c r="B114" s="1082"/>
      <c r="C114" s="1083"/>
      <c r="D114" s="1084"/>
      <c r="E114" s="1118"/>
      <c r="F114" s="1085"/>
      <c r="G114" s="1092"/>
      <c r="H114" s="1085"/>
      <c r="I114" s="1092"/>
      <c r="J114" s="1085"/>
      <c r="K114" s="600"/>
      <c r="L114" s="600"/>
      <c r="M114" s="600"/>
      <c r="N114" s="600"/>
      <c r="O114" s="679">
        <f t="shared" si="61"/>
        <v>0</v>
      </c>
      <c r="P114" s="1085"/>
      <c r="Q114" s="1085"/>
      <c r="R114" s="1085"/>
      <c r="S114" s="1441"/>
      <c r="T114" s="1233"/>
      <c r="U114" s="2"/>
      <c r="V114" s="2"/>
    </row>
    <row r="115" spans="1:35" s="1" customFormat="1" ht="14.25" customHeight="1">
      <c r="A115" s="1081"/>
      <c r="B115" s="1082"/>
      <c r="C115" s="1083"/>
      <c r="D115" s="1084"/>
      <c r="E115" s="1118"/>
      <c r="F115" s="1085"/>
      <c r="G115" s="1092"/>
      <c r="H115" s="1085"/>
      <c r="I115" s="1092"/>
      <c r="J115" s="1085"/>
      <c r="K115" s="600"/>
      <c r="L115" s="600"/>
      <c r="M115" s="600"/>
      <c r="N115" s="600"/>
      <c r="O115" s="679">
        <f t="shared" si="61"/>
        <v>0</v>
      </c>
      <c r="P115" s="1085"/>
      <c r="Q115" s="1085"/>
      <c r="R115" s="1085"/>
      <c r="S115" s="1441"/>
      <c r="T115" s="1233"/>
      <c r="U115" s="2"/>
      <c r="V115" s="2"/>
    </row>
    <row r="116" spans="1:35" s="1" customFormat="1" ht="14.25" customHeight="1">
      <c r="A116" s="1081"/>
      <c r="B116" s="1082"/>
      <c r="C116" s="1083"/>
      <c r="D116" s="1084"/>
      <c r="E116" s="1118"/>
      <c r="F116" s="1085"/>
      <c r="G116" s="1092"/>
      <c r="H116" s="1085"/>
      <c r="I116" s="1092"/>
      <c r="J116" s="1085"/>
      <c r="K116" s="600"/>
      <c r="L116" s="600"/>
      <c r="M116" s="600"/>
      <c r="N116" s="600"/>
      <c r="O116" s="679">
        <f t="shared" si="61"/>
        <v>0</v>
      </c>
      <c r="P116" s="1085"/>
      <c r="Q116" s="1085"/>
      <c r="R116" s="1085"/>
      <c r="S116" s="1441"/>
      <c r="T116" s="1233"/>
      <c r="U116" s="2"/>
      <c r="V116" s="2"/>
    </row>
    <row r="117" spans="1:35" s="1" customFormat="1" ht="14.25" customHeight="1">
      <c r="A117" s="1081"/>
      <c r="B117" s="1082"/>
      <c r="C117" s="1083"/>
      <c r="D117" s="1084"/>
      <c r="E117" s="1118"/>
      <c r="F117" s="1085"/>
      <c r="G117" s="1092"/>
      <c r="H117" s="1085"/>
      <c r="I117" s="1092"/>
      <c r="J117" s="1085"/>
      <c r="K117" s="600"/>
      <c r="L117" s="600"/>
      <c r="M117" s="600"/>
      <c r="N117" s="600"/>
      <c r="O117" s="679">
        <f t="shared" si="61"/>
        <v>0</v>
      </c>
      <c r="P117" s="1085"/>
      <c r="Q117" s="1085"/>
      <c r="R117" s="1085"/>
      <c r="S117" s="1441"/>
      <c r="T117" s="1233"/>
      <c r="U117" s="2"/>
      <c r="V117" s="2"/>
    </row>
    <row r="118" spans="1:35" s="1" customFormat="1" ht="14.25" customHeight="1">
      <c r="A118" s="1081">
        <f>+A113+1</f>
        <v>20</v>
      </c>
      <c r="B118" s="1087" t="s">
        <v>2585</v>
      </c>
      <c r="C118" s="1088" t="s">
        <v>2586</v>
      </c>
      <c r="D118" s="1089" t="s">
        <v>19</v>
      </c>
      <c r="E118" s="1142">
        <v>8</v>
      </c>
      <c r="F118" s="1105">
        <f>H118+J118+R118</f>
        <v>0.75159317999999997</v>
      </c>
      <c r="G118" s="1090">
        <v>0.30199999999999999</v>
      </c>
      <c r="H118" s="1105">
        <f t="shared" ref="H118" si="64">G118*$P$9/1000</f>
        <v>0.74244887999999998</v>
      </c>
      <c r="I118" s="1090">
        <v>3.0000000000000001E-3</v>
      </c>
      <c r="J118" s="1106">
        <f t="shared" ref="J118" si="65">I118*$P$10/1000</f>
        <v>9.1442999999999993E-3</v>
      </c>
      <c r="K118" s="501"/>
      <c r="L118" s="501"/>
      <c r="M118" s="501"/>
      <c r="N118" s="501"/>
      <c r="O118" s="432">
        <f t="shared" si="61"/>
        <v>0</v>
      </c>
      <c r="P118" s="1105">
        <f>E118*F118</f>
        <v>6.0127454399999998</v>
      </c>
      <c r="Q118" s="1105">
        <f>SUM(O118:O122)</f>
        <v>0</v>
      </c>
      <c r="R118" s="1106">
        <f>Q118*1.02*1.05*$R$15</f>
        <v>0</v>
      </c>
      <c r="S118" s="1441">
        <f t="shared" ref="S118" si="66">+F118*$T$12</f>
        <v>0.9882502506177302</v>
      </c>
      <c r="T118" s="1233">
        <f t="shared" ref="T118" si="67">+S118*E118</f>
        <v>7.9060020049418416</v>
      </c>
      <c r="U118" s="2"/>
    </row>
    <row r="119" spans="1:35" s="1" customFormat="1" ht="14.25" customHeight="1">
      <c r="A119" s="1081"/>
      <c r="B119" s="1087"/>
      <c r="C119" s="1088"/>
      <c r="D119" s="1089"/>
      <c r="E119" s="1142"/>
      <c r="F119" s="1105"/>
      <c r="G119" s="1090"/>
      <c r="H119" s="1105"/>
      <c r="I119" s="1090"/>
      <c r="J119" s="1107"/>
      <c r="K119" s="501"/>
      <c r="L119" s="501"/>
      <c r="M119" s="501"/>
      <c r="N119" s="501"/>
      <c r="O119" s="432">
        <f t="shared" si="61"/>
        <v>0</v>
      </c>
      <c r="P119" s="1105"/>
      <c r="Q119" s="1105"/>
      <c r="R119" s="1107"/>
      <c r="S119" s="1441"/>
      <c r="T119" s="1233"/>
      <c r="U119" s="2"/>
    </row>
    <row r="120" spans="1:35" s="1" customFormat="1" ht="14.25" customHeight="1">
      <c r="A120" s="1081"/>
      <c r="B120" s="1087"/>
      <c r="C120" s="1088"/>
      <c r="D120" s="1089"/>
      <c r="E120" s="1142"/>
      <c r="F120" s="1105"/>
      <c r="G120" s="1090"/>
      <c r="H120" s="1105"/>
      <c r="I120" s="1090"/>
      <c r="J120" s="1107"/>
      <c r="K120" s="501"/>
      <c r="L120" s="501"/>
      <c r="M120" s="501"/>
      <c r="N120" s="501"/>
      <c r="O120" s="432">
        <f t="shared" si="61"/>
        <v>0</v>
      </c>
      <c r="P120" s="1105"/>
      <c r="Q120" s="1105"/>
      <c r="R120" s="1107"/>
      <c r="S120" s="1441"/>
      <c r="T120" s="1233"/>
      <c r="U120" s="2"/>
    </row>
    <row r="121" spans="1:35" s="1" customFormat="1" ht="14.25" customHeight="1">
      <c r="A121" s="1081"/>
      <c r="B121" s="1087"/>
      <c r="C121" s="1088"/>
      <c r="D121" s="1089"/>
      <c r="E121" s="1142"/>
      <c r="F121" s="1105"/>
      <c r="G121" s="1090"/>
      <c r="H121" s="1105"/>
      <c r="I121" s="1090"/>
      <c r="J121" s="1107"/>
      <c r="K121" s="501"/>
      <c r="L121" s="501"/>
      <c r="M121" s="501"/>
      <c r="N121" s="501"/>
      <c r="O121" s="432">
        <f t="shared" si="61"/>
        <v>0</v>
      </c>
      <c r="P121" s="1105"/>
      <c r="Q121" s="1105"/>
      <c r="R121" s="1107"/>
      <c r="S121" s="1441"/>
      <c r="T121" s="1233"/>
      <c r="U121" s="2"/>
    </row>
    <row r="122" spans="1:35" s="1" customFormat="1" ht="14.25" customHeight="1">
      <c r="A122" s="1081"/>
      <c r="B122" s="1087"/>
      <c r="C122" s="1088"/>
      <c r="D122" s="1089"/>
      <c r="E122" s="1142"/>
      <c r="F122" s="1105"/>
      <c r="G122" s="1090"/>
      <c r="H122" s="1105"/>
      <c r="I122" s="1090"/>
      <c r="J122" s="1108"/>
      <c r="K122" s="501"/>
      <c r="L122" s="501"/>
      <c r="M122" s="501"/>
      <c r="N122" s="501"/>
      <c r="O122" s="432">
        <f t="shared" si="61"/>
        <v>0</v>
      </c>
      <c r="P122" s="1105"/>
      <c r="Q122" s="1105"/>
      <c r="R122" s="1108"/>
      <c r="S122" s="1441"/>
      <c r="T122" s="1233"/>
      <c r="U122" s="2"/>
    </row>
    <row r="123" spans="1:35" s="1" customFormat="1" ht="14.25" customHeight="1">
      <c r="A123" s="1081">
        <f>+A118+1</f>
        <v>21</v>
      </c>
      <c r="B123" s="1087" t="s">
        <v>2583</v>
      </c>
      <c r="C123" s="1088" t="s">
        <v>2584</v>
      </c>
      <c r="D123" s="1089" t="s">
        <v>19</v>
      </c>
      <c r="E123" s="1142">
        <v>11</v>
      </c>
      <c r="F123" s="1105">
        <f>H123+J123+R123</f>
        <v>0.60713488000000004</v>
      </c>
      <c r="G123" s="1090">
        <v>0.24199999999999999</v>
      </c>
      <c r="H123" s="1105">
        <f t="shared" ref="H123" si="68">G123*$P$9/1000</f>
        <v>0.59494248000000005</v>
      </c>
      <c r="I123" s="1090">
        <v>4.0000000000000001E-3</v>
      </c>
      <c r="J123" s="1106">
        <f t="shared" ref="J123" si="69">I123*$P$10/1000</f>
        <v>1.2192399999999999E-2</v>
      </c>
      <c r="K123" s="501"/>
      <c r="L123" s="501"/>
      <c r="M123" s="501"/>
      <c r="N123" s="501"/>
      <c r="O123" s="432">
        <f t="shared" si="61"/>
        <v>0</v>
      </c>
      <c r="P123" s="1105">
        <f>E123*F123</f>
        <v>6.6784836800000003</v>
      </c>
      <c r="Q123" s="1105">
        <f>SUM(O123:O127)</f>
        <v>0</v>
      </c>
      <c r="R123" s="1106">
        <f>Q123*1.02*1.05*$R$15</f>
        <v>0</v>
      </c>
      <c r="S123" s="1441">
        <f t="shared" ref="S123" si="70">+F123*$T$12</f>
        <v>0.79830580330540735</v>
      </c>
      <c r="T123" s="1233">
        <f t="shared" ref="T123" si="71">+S123*E123</f>
        <v>8.7813638363594801</v>
      </c>
      <c r="U123" s="2"/>
    </row>
    <row r="124" spans="1:35" s="1" customFormat="1" ht="14.25" customHeight="1">
      <c r="A124" s="1081"/>
      <c r="B124" s="1087"/>
      <c r="C124" s="1088"/>
      <c r="D124" s="1089"/>
      <c r="E124" s="1142"/>
      <c r="F124" s="1105"/>
      <c r="G124" s="1090"/>
      <c r="H124" s="1105"/>
      <c r="I124" s="1090"/>
      <c r="J124" s="1107"/>
      <c r="K124" s="501"/>
      <c r="L124" s="501"/>
      <c r="M124" s="501"/>
      <c r="N124" s="501"/>
      <c r="O124" s="432">
        <f t="shared" si="61"/>
        <v>0</v>
      </c>
      <c r="P124" s="1105"/>
      <c r="Q124" s="1105"/>
      <c r="R124" s="1107"/>
      <c r="S124" s="1441"/>
      <c r="T124" s="1233"/>
      <c r="U124" s="2"/>
    </row>
    <row r="125" spans="1:35" s="1" customFormat="1" ht="14.25" customHeight="1">
      <c r="A125" s="1081"/>
      <c r="B125" s="1087"/>
      <c r="C125" s="1088"/>
      <c r="D125" s="1089"/>
      <c r="E125" s="1142"/>
      <c r="F125" s="1105"/>
      <c r="G125" s="1090"/>
      <c r="H125" s="1105"/>
      <c r="I125" s="1090"/>
      <c r="J125" s="1107"/>
      <c r="K125" s="501"/>
      <c r="L125" s="501"/>
      <c r="M125" s="501"/>
      <c r="N125" s="501"/>
      <c r="O125" s="432">
        <f t="shared" si="61"/>
        <v>0</v>
      </c>
      <c r="P125" s="1105"/>
      <c r="Q125" s="1105"/>
      <c r="R125" s="1107"/>
      <c r="S125" s="1441"/>
      <c r="T125" s="1233"/>
      <c r="U125" s="2"/>
    </row>
    <row r="126" spans="1:35" s="1" customFormat="1" ht="14.25" customHeight="1">
      <c r="A126" s="1081"/>
      <c r="B126" s="1087"/>
      <c r="C126" s="1088"/>
      <c r="D126" s="1089"/>
      <c r="E126" s="1142"/>
      <c r="F126" s="1105"/>
      <c r="G126" s="1090"/>
      <c r="H126" s="1105"/>
      <c r="I126" s="1090"/>
      <c r="J126" s="1107"/>
      <c r="K126" s="501"/>
      <c r="L126" s="501"/>
      <c r="M126" s="501"/>
      <c r="N126" s="501"/>
      <c r="O126" s="432">
        <f t="shared" si="61"/>
        <v>0</v>
      </c>
      <c r="P126" s="1105"/>
      <c r="Q126" s="1105"/>
      <c r="R126" s="1107"/>
      <c r="S126" s="1441"/>
      <c r="T126" s="1233"/>
      <c r="U126" s="2"/>
    </row>
    <row r="127" spans="1:35" s="1" customFormat="1" ht="14.25" customHeight="1">
      <c r="A127" s="1081"/>
      <c r="B127" s="1087"/>
      <c r="C127" s="1088"/>
      <c r="D127" s="1089"/>
      <c r="E127" s="1142"/>
      <c r="F127" s="1105"/>
      <c r="G127" s="1090"/>
      <c r="H127" s="1105"/>
      <c r="I127" s="1090"/>
      <c r="J127" s="1108"/>
      <c r="K127" s="501"/>
      <c r="L127" s="501"/>
      <c r="M127" s="501"/>
      <c r="N127" s="501"/>
      <c r="O127" s="432">
        <f t="shared" si="61"/>
        <v>0</v>
      </c>
      <c r="P127" s="1105"/>
      <c r="Q127" s="1105"/>
      <c r="R127" s="1108"/>
      <c r="S127" s="1441"/>
      <c r="T127" s="1233"/>
      <c r="U127" s="2"/>
    </row>
    <row r="128" spans="1:35" s="1" customFormat="1" ht="14.25" customHeight="1">
      <c r="A128" s="1081">
        <f>+A123+1</f>
        <v>22</v>
      </c>
      <c r="B128" s="1082" t="s">
        <v>2587</v>
      </c>
      <c r="C128" s="1095" t="s">
        <v>2588</v>
      </c>
      <c r="D128" s="1096" t="s">
        <v>20</v>
      </c>
      <c r="E128" s="1093">
        <v>78.7</v>
      </c>
      <c r="F128" s="1093">
        <f>H128+J128+R128</f>
        <v>1.4738165000000001E-2</v>
      </c>
      <c r="G128" s="1094">
        <f>0.43/80</f>
        <v>5.3749999999999996E-3</v>
      </c>
      <c r="H128" s="1093">
        <f>G128*$P$9/1000</f>
        <v>1.3214115E-2</v>
      </c>
      <c r="I128" s="1094">
        <f>0.04/80</f>
        <v>5.0000000000000001E-4</v>
      </c>
      <c r="J128" s="1093">
        <f>I128*$P$10/1000</f>
        <v>1.5240499999999999E-3</v>
      </c>
      <c r="K128" s="606"/>
      <c r="L128" s="606"/>
      <c r="M128" s="606"/>
      <c r="N128" s="606"/>
      <c r="O128" s="681">
        <f t="shared" si="61"/>
        <v>0</v>
      </c>
      <c r="P128" s="1093">
        <f>E128*F128</f>
        <v>1.1598935855000001</v>
      </c>
      <c r="Q128" s="1093">
        <f>SUM(O128:O132)</f>
        <v>0</v>
      </c>
      <c r="R128" s="1093">
        <f>Q128*1.02*1.05*$R$15</f>
        <v>0</v>
      </c>
      <c r="S128" s="1441">
        <f t="shared" ref="S128" si="72">+F128*$T$12</f>
        <v>1.9378828390773133E-2</v>
      </c>
      <c r="T128" s="1233">
        <f t="shared" ref="T128" si="73">+S128*E128</f>
        <v>1.5251137943538458</v>
      </c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</row>
    <row r="129" spans="1:35" s="1" customFormat="1" ht="14.25" customHeight="1">
      <c r="A129" s="1081"/>
      <c r="B129" s="1082"/>
      <c r="C129" s="1095"/>
      <c r="D129" s="1096"/>
      <c r="E129" s="1093"/>
      <c r="F129" s="1093"/>
      <c r="G129" s="1094"/>
      <c r="H129" s="1093"/>
      <c r="I129" s="1094"/>
      <c r="J129" s="1093"/>
      <c r="K129" s="606"/>
      <c r="L129" s="606"/>
      <c r="M129" s="606"/>
      <c r="N129" s="606"/>
      <c r="O129" s="681">
        <f t="shared" si="61"/>
        <v>0</v>
      </c>
      <c r="P129" s="1093"/>
      <c r="Q129" s="1093"/>
      <c r="R129" s="1093"/>
      <c r="S129" s="1441"/>
      <c r="T129" s="1233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</row>
    <row r="130" spans="1:35" s="1" customFormat="1" ht="14.25" customHeight="1">
      <c r="A130" s="1081"/>
      <c r="B130" s="1082"/>
      <c r="C130" s="1095"/>
      <c r="D130" s="1096"/>
      <c r="E130" s="1093"/>
      <c r="F130" s="1093"/>
      <c r="G130" s="1094"/>
      <c r="H130" s="1093"/>
      <c r="I130" s="1094"/>
      <c r="J130" s="1093"/>
      <c r="K130" s="606"/>
      <c r="L130" s="606"/>
      <c r="M130" s="606"/>
      <c r="N130" s="606"/>
      <c r="O130" s="681">
        <f t="shared" si="61"/>
        <v>0</v>
      </c>
      <c r="P130" s="1093"/>
      <c r="Q130" s="1093"/>
      <c r="R130" s="1093"/>
      <c r="S130" s="1441"/>
      <c r="T130" s="1233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</row>
    <row r="131" spans="1:35" s="1" customFormat="1" ht="14.25" customHeight="1">
      <c r="A131" s="1081"/>
      <c r="B131" s="1082"/>
      <c r="C131" s="1095"/>
      <c r="D131" s="1096"/>
      <c r="E131" s="1093"/>
      <c r="F131" s="1093"/>
      <c r="G131" s="1094"/>
      <c r="H131" s="1093"/>
      <c r="I131" s="1094"/>
      <c r="J131" s="1093"/>
      <c r="K131" s="606"/>
      <c r="L131" s="606"/>
      <c r="M131" s="606"/>
      <c r="N131" s="606"/>
      <c r="O131" s="681">
        <f t="shared" si="61"/>
        <v>0</v>
      </c>
      <c r="P131" s="1093"/>
      <c r="Q131" s="1093"/>
      <c r="R131" s="1093"/>
      <c r="S131" s="1441"/>
      <c r="T131" s="1233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</row>
    <row r="132" spans="1:35" s="1" customFormat="1" ht="14.25" customHeight="1">
      <c r="A132" s="1081"/>
      <c r="B132" s="1082"/>
      <c r="C132" s="1095"/>
      <c r="D132" s="1096"/>
      <c r="E132" s="1093"/>
      <c r="F132" s="1093"/>
      <c r="G132" s="1094"/>
      <c r="H132" s="1093"/>
      <c r="I132" s="1094"/>
      <c r="J132" s="1093"/>
      <c r="K132" s="606"/>
      <c r="L132" s="606"/>
      <c r="M132" s="606"/>
      <c r="N132" s="606"/>
      <c r="O132" s="681">
        <f t="shared" si="61"/>
        <v>0</v>
      </c>
      <c r="P132" s="1093"/>
      <c r="Q132" s="1093"/>
      <c r="R132" s="1093"/>
      <c r="S132" s="1441"/>
      <c r="T132" s="1233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</row>
    <row r="133" spans="1:35" s="1" customFormat="1" ht="14.25" customHeight="1">
      <c r="A133" s="1081">
        <f>+A128+1</f>
        <v>23</v>
      </c>
      <c r="B133" s="1082" t="s">
        <v>2589</v>
      </c>
      <c r="C133" s="1083" t="s">
        <v>2590</v>
      </c>
      <c r="D133" s="1084" t="s">
        <v>14</v>
      </c>
      <c r="E133" s="1085">
        <v>299</v>
      </c>
      <c r="F133" s="1085">
        <f>H133+J133+R133</f>
        <v>0.41606602000000004</v>
      </c>
      <c r="G133" s="1092">
        <v>0.16800000000000001</v>
      </c>
      <c r="H133" s="1085">
        <f>G133*$P$9/1000</f>
        <v>0.41301792000000004</v>
      </c>
      <c r="I133" s="1092">
        <v>1E-3</v>
      </c>
      <c r="J133" s="1085">
        <f>I133*$P$10/1000</f>
        <v>3.0480999999999998E-3</v>
      </c>
      <c r="K133" s="600"/>
      <c r="L133" s="600"/>
      <c r="M133" s="600"/>
      <c r="N133" s="600"/>
      <c r="O133" s="679">
        <f t="shared" si="61"/>
        <v>0</v>
      </c>
      <c r="P133" s="1085">
        <f>E133*F133</f>
        <v>124.40373998000001</v>
      </c>
      <c r="Q133" s="1085">
        <f>SUM(O133:O137)</f>
        <v>0</v>
      </c>
      <c r="R133" s="1085">
        <f>Q133*1.02*1.05*$R$15</f>
        <v>0</v>
      </c>
      <c r="S133" s="1441">
        <f t="shared" ref="S133" si="74">+F133*$T$12</f>
        <v>0.54707434750608253</v>
      </c>
      <c r="T133" s="1233">
        <f t="shared" ref="T133" si="75">+S133*E133</f>
        <v>163.57522990431866</v>
      </c>
      <c r="U133" s="2"/>
      <c r="V133" s="2"/>
    </row>
    <row r="134" spans="1:35" s="1" customFormat="1" ht="14.25" customHeight="1">
      <c r="A134" s="1081"/>
      <c r="B134" s="1082"/>
      <c r="C134" s="1083"/>
      <c r="D134" s="1084"/>
      <c r="E134" s="1085"/>
      <c r="F134" s="1085"/>
      <c r="G134" s="1092"/>
      <c r="H134" s="1085"/>
      <c r="I134" s="1092"/>
      <c r="J134" s="1085"/>
      <c r="K134" s="600"/>
      <c r="L134" s="600"/>
      <c r="M134" s="600"/>
      <c r="N134" s="600"/>
      <c r="O134" s="679">
        <f t="shared" si="61"/>
        <v>0</v>
      </c>
      <c r="P134" s="1085"/>
      <c r="Q134" s="1085"/>
      <c r="R134" s="1085"/>
      <c r="S134" s="1441"/>
      <c r="T134" s="1233"/>
      <c r="U134" s="2"/>
      <c r="V134" s="2"/>
    </row>
    <row r="135" spans="1:35" s="1" customFormat="1" ht="14.25" customHeight="1">
      <c r="A135" s="1081"/>
      <c r="B135" s="1082"/>
      <c r="C135" s="1083"/>
      <c r="D135" s="1084"/>
      <c r="E135" s="1085"/>
      <c r="F135" s="1085"/>
      <c r="G135" s="1092"/>
      <c r="H135" s="1085"/>
      <c r="I135" s="1092"/>
      <c r="J135" s="1085"/>
      <c r="K135" s="600"/>
      <c r="L135" s="600"/>
      <c r="M135" s="600"/>
      <c r="N135" s="600"/>
      <c r="O135" s="679">
        <f t="shared" si="61"/>
        <v>0</v>
      </c>
      <c r="P135" s="1085"/>
      <c r="Q135" s="1085"/>
      <c r="R135" s="1085"/>
      <c r="S135" s="1441"/>
      <c r="T135" s="1233"/>
      <c r="U135" s="2"/>
      <c r="V135" s="2"/>
    </row>
    <row r="136" spans="1:35" s="1" customFormat="1" ht="14.25" customHeight="1">
      <c r="A136" s="1081"/>
      <c r="B136" s="1082"/>
      <c r="C136" s="1083"/>
      <c r="D136" s="1084"/>
      <c r="E136" s="1085"/>
      <c r="F136" s="1085"/>
      <c r="G136" s="1092"/>
      <c r="H136" s="1085"/>
      <c r="I136" s="1092"/>
      <c r="J136" s="1085"/>
      <c r="K136" s="600"/>
      <c r="L136" s="600"/>
      <c r="M136" s="600"/>
      <c r="N136" s="600"/>
      <c r="O136" s="679">
        <f t="shared" si="61"/>
        <v>0</v>
      </c>
      <c r="P136" s="1085"/>
      <c r="Q136" s="1085"/>
      <c r="R136" s="1085"/>
      <c r="S136" s="1441"/>
      <c r="T136" s="1233"/>
      <c r="U136" s="2"/>
      <c r="V136" s="2"/>
    </row>
    <row r="137" spans="1:35" s="1" customFormat="1" ht="14.25" customHeight="1">
      <c r="A137" s="1081"/>
      <c r="B137" s="1082"/>
      <c r="C137" s="1083"/>
      <c r="D137" s="1084"/>
      <c r="E137" s="1085"/>
      <c r="F137" s="1085"/>
      <c r="G137" s="1092"/>
      <c r="H137" s="1085"/>
      <c r="I137" s="1092"/>
      <c r="J137" s="1085"/>
      <c r="K137" s="600"/>
      <c r="L137" s="600"/>
      <c r="M137" s="600"/>
      <c r="N137" s="600"/>
      <c r="O137" s="679">
        <f t="shared" si="61"/>
        <v>0</v>
      </c>
      <c r="P137" s="1085"/>
      <c r="Q137" s="1085"/>
      <c r="R137" s="1085"/>
      <c r="S137" s="1441"/>
      <c r="T137" s="1233"/>
      <c r="U137" s="2"/>
      <c r="V137" s="2"/>
    </row>
    <row r="138" spans="1:35" s="1" customFormat="1" ht="14.25" customHeight="1">
      <c r="A138" s="1081">
        <f>+A133+1</f>
        <v>24</v>
      </c>
      <c r="B138" s="1082" t="s">
        <v>2591</v>
      </c>
      <c r="C138" s="1083" t="s">
        <v>3268</v>
      </c>
      <c r="D138" s="1084" t="s">
        <v>14</v>
      </c>
      <c r="E138" s="1085">
        <f>5+30</f>
        <v>35</v>
      </c>
      <c r="F138" s="1085">
        <f>H138+J138+R138</f>
        <v>1.04719564</v>
      </c>
      <c r="G138" s="1092">
        <v>0.42099999999999999</v>
      </c>
      <c r="H138" s="1085">
        <f>G138*$P$9/1000</f>
        <v>1.03500324</v>
      </c>
      <c r="I138" s="1092">
        <v>4.0000000000000001E-3</v>
      </c>
      <c r="J138" s="1085">
        <f>I138*$P$10/1000</f>
        <v>1.2192399999999999E-2</v>
      </c>
      <c r="K138" s="600"/>
      <c r="L138" s="600"/>
      <c r="M138" s="600"/>
      <c r="N138" s="600"/>
      <c r="O138" s="679">
        <f t="shared" si="61"/>
        <v>0</v>
      </c>
      <c r="P138" s="1085">
        <f>E138*F138</f>
        <v>36.651847400000001</v>
      </c>
      <c r="Q138" s="1085">
        <f>SUM(O138:O142)</f>
        <v>0</v>
      </c>
      <c r="R138" s="1085">
        <f>Q138*1.02*1.05*$R$15</f>
        <v>0</v>
      </c>
      <c r="S138" s="1441">
        <f t="shared" ref="S138" si="76">+F138*$T$12</f>
        <v>1.3769302080093309</v>
      </c>
      <c r="T138" s="1233">
        <f t="shared" ref="T138" si="77">+S138*E138</f>
        <v>48.192557280326582</v>
      </c>
      <c r="U138" s="2"/>
      <c r="V138" s="2"/>
    </row>
    <row r="139" spans="1:35" s="1" customFormat="1" ht="14.25" customHeight="1">
      <c r="A139" s="1081"/>
      <c r="B139" s="1082"/>
      <c r="C139" s="1083"/>
      <c r="D139" s="1084"/>
      <c r="E139" s="1085"/>
      <c r="F139" s="1085"/>
      <c r="G139" s="1092"/>
      <c r="H139" s="1085"/>
      <c r="I139" s="1092"/>
      <c r="J139" s="1085"/>
      <c r="K139" s="600"/>
      <c r="L139" s="600"/>
      <c r="M139" s="600"/>
      <c r="N139" s="600"/>
      <c r="O139" s="679">
        <f t="shared" si="61"/>
        <v>0</v>
      </c>
      <c r="P139" s="1085"/>
      <c r="Q139" s="1085"/>
      <c r="R139" s="1085"/>
      <c r="S139" s="1441"/>
      <c r="T139" s="1233"/>
      <c r="U139" s="2"/>
      <c r="V139" s="2"/>
    </row>
    <row r="140" spans="1:35" s="1" customFormat="1" ht="14.25" customHeight="1">
      <c r="A140" s="1081"/>
      <c r="B140" s="1082"/>
      <c r="C140" s="1083"/>
      <c r="D140" s="1084"/>
      <c r="E140" s="1085"/>
      <c r="F140" s="1085"/>
      <c r="G140" s="1092"/>
      <c r="H140" s="1085"/>
      <c r="I140" s="1092"/>
      <c r="J140" s="1085"/>
      <c r="K140" s="600"/>
      <c r="L140" s="600"/>
      <c r="M140" s="600"/>
      <c r="N140" s="600"/>
      <c r="O140" s="679">
        <f t="shared" si="61"/>
        <v>0</v>
      </c>
      <c r="P140" s="1085"/>
      <c r="Q140" s="1085"/>
      <c r="R140" s="1085"/>
      <c r="S140" s="1441"/>
      <c r="T140" s="1233"/>
      <c r="U140" s="2"/>
      <c r="V140" s="2"/>
    </row>
    <row r="141" spans="1:35" s="1" customFormat="1" ht="14.25" customHeight="1">
      <c r="A141" s="1081"/>
      <c r="B141" s="1082"/>
      <c r="C141" s="1083"/>
      <c r="D141" s="1084"/>
      <c r="E141" s="1085"/>
      <c r="F141" s="1085"/>
      <c r="G141" s="1092"/>
      <c r="H141" s="1085"/>
      <c r="I141" s="1092"/>
      <c r="J141" s="1085"/>
      <c r="K141" s="600"/>
      <c r="L141" s="600"/>
      <c r="M141" s="600"/>
      <c r="N141" s="600"/>
      <c r="O141" s="679">
        <f t="shared" si="61"/>
        <v>0</v>
      </c>
      <c r="P141" s="1085"/>
      <c r="Q141" s="1085"/>
      <c r="R141" s="1085"/>
      <c r="S141" s="1441"/>
      <c r="T141" s="1233"/>
      <c r="U141" s="2"/>
      <c r="V141" s="2"/>
    </row>
    <row r="142" spans="1:35" s="1" customFormat="1" ht="14.25" customHeight="1">
      <c r="A142" s="1081"/>
      <c r="B142" s="1082"/>
      <c r="C142" s="1083"/>
      <c r="D142" s="1084"/>
      <c r="E142" s="1085"/>
      <c r="F142" s="1085"/>
      <c r="G142" s="1092"/>
      <c r="H142" s="1085"/>
      <c r="I142" s="1092"/>
      <c r="J142" s="1085"/>
      <c r="K142" s="600"/>
      <c r="L142" s="600"/>
      <c r="M142" s="600"/>
      <c r="N142" s="600"/>
      <c r="O142" s="679">
        <f t="shared" si="61"/>
        <v>0</v>
      </c>
      <c r="P142" s="1085"/>
      <c r="Q142" s="1085"/>
      <c r="R142" s="1085"/>
      <c r="S142" s="1441"/>
      <c r="T142" s="1233"/>
      <c r="U142" s="2"/>
      <c r="V142" s="2"/>
    </row>
    <row r="143" spans="1:35" s="533" customFormat="1" ht="14.25" customHeight="1">
      <c r="A143" s="1081">
        <f>+A138+1</f>
        <v>25</v>
      </c>
      <c r="B143" s="1082" t="s">
        <v>3456</v>
      </c>
      <c r="C143" s="1083" t="s">
        <v>3457</v>
      </c>
      <c r="D143" s="1084" t="s">
        <v>7</v>
      </c>
      <c r="E143" s="1085">
        <f>0.2*0.2*13</f>
        <v>0.52000000000000013</v>
      </c>
      <c r="F143" s="1085">
        <f>H143+J143+R143</f>
        <v>0.5358201600000001</v>
      </c>
      <c r="G143" s="1092">
        <v>0.21199999999999999</v>
      </c>
      <c r="H143" s="1085">
        <f>G143*$P$9/1000</f>
        <v>0.52118928000000009</v>
      </c>
      <c r="I143" s="1092">
        <v>4.7999999999999996E-3</v>
      </c>
      <c r="J143" s="1085">
        <f>I143*$P$10/1000</f>
        <v>1.4630879999999997E-2</v>
      </c>
      <c r="K143" s="600"/>
      <c r="L143" s="600"/>
      <c r="M143" s="600"/>
      <c r="N143" s="600"/>
      <c r="O143" s="679">
        <f t="shared" si="61"/>
        <v>0</v>
      </c>
      <c r="P143" s="1085">
        <f>E143*F143</f>
        <v>0.27862648320000011</v>
      </c>
      <c r="Q143" s="1085">
        <f>SUM(O143:O147)</f>
        <v>0</v>
      </c>
      <c r="R143" s="1085">
        <f>Q143*1.02*1.05*$R$15</f>
        <v>0</v>
      </c>
      <c r="S143" s="1441">
        <f t="shared" ref="S143" si="78">+F143*$T$12</f>
        <v>0.70453593978331785</v>
      </c>
      <c r="T143" s="1233">
        <f t="shared" ref="T143" si="79">+S143*E143</f>
        <v>0.36635868868732535</v>
      </c>
    </row>
    <row r="144" spans="1:35" s="533" customFormat="1" ht="14.25" customHeight="1">
      <c r="A144" s="1081"/>
      <c r="B144" s="1082"/>
      <c r="C144" s="1083"/>
      <c r="D144" s="1084"/>
      <c r="E144" s="1085"/>
      <c r="F144" s="1085"/>
      <c r="G144" s="1092"/>
      <c r="H144" s="1085"/>
      <c r="I144" s="1092"/>
      <c r="J144" s="1085"/>
      <c r="K144" s="600"/>
      <c r="L144" s="600"/>
      <c r="M144" s="600"/>
      <c r="N144" s="600"/>
      <c r="O144" s="679">
        <f t="shared" si="61"/>
        <v>0</v>
      </c>
      <c r="P144" s="1085"/>
      <c r="Q144" s="1085"/>
      <c r="R144" s="1085"/>
      <c r="S144" s="1441"/>
      <c r="T144" s="1233"/>
    </row>
    <row r="145" spans="1:22" s="533" customFormat="1" ht="14.25" customHeight="1">
      <c r="A145" s="1081"/>
      <c r="B145" s="1082"/>
      <c r="C145" s="1083"/>
      <c r="D145" s="1084"/>
      <c r="E145" s="1085"/>
      <c r="F145" s="1085"/>
      <c r="G145" s="1092"/>
      <c r="H145" s="1085"/>
      <c r="I145" s="1092"/>
      <c r="J145" s="1085"/>
      <c r="K145" s="600"/>
      <c r="L145" s="600"/>
      <c r="M145" s="600"/>
      <c r="N145" s="600"/>
      <c r="O145" s="679">
        <f t="shared" si="61"/>
        <v>0</v>
      </c>
      <c r="P145" s="1085"/>
      <c r="Q145" s="1085"/>
      <c r="R145" s="1085"/>
      <c r="S145" s="1441"/>
      <c r="T145" s="1233"/>
    </row>
    <row r="146" spans="1:22" s="533" customFormat="1" ht="14.25" customHeight="1">
      <c r="A146" s="1081"/>
      <c r="B146" s="1082"/>
      <c r="C146" s="1083"/>
      <c r="D146" s="1084"/>
      <c r="E146" s="1085"/>
      <c r="F146" s="1085"/>
      <c r="G146" s="1092"/>
      <c r="H146" s="1085"/>
      <c r="I146" s="1092"/>
      <c r="J146" s="1085"/>
      <c r="K146" s="600"/>
      <c r="L146" s="600"/>
      <c r="M146" s="600"/>
      <c r="N146" s="600"/>
      <c r="O146" s="679">
        <f t="shared" si="61"/>
        <v>0</v>
      </c>
      <c r="P146" s="1085"/>
      <c r="Q146" s="1085"/>
      <c r="R146" s="1085"/>
      <c r="S146" s="1441"/>
      <c r="T146" s="1233"/>
    </row>
    <row r="147" spans="1:22" s="533" customFormat="1" ht="14.25" customHeight="1">
      <c r="A147" s="1081"/>
      <c r="B147" s="1082"/>
      <c r="C147" s="1083"/>
      <c r="D147" s="1084"/>
      <c r="E147" s="1085"/>
      <c r="F147" s="1085"/>
      <c r="G147" s="1092"/>
      <c r="H147" s="1085"/>
      <c r="I147" s="1092"/>
      <c r="J147" s="1085"/>
      <c r="K147" s="600"/>
      <c r="L147" s="600"/>
      <c r="M147" s="600"/>
      <c r="N147" s="600"/>
      <c r="O147" s="679">
        <f t="shared" si="61"/>
        <v>0</v>
      </c>
      <c r="P147" s="1085"/>
      <c r="Q147" s="1085"/>
      <c r="R147" s="1085"/>
      <c r="S147" s="1441"/>
      <c r="T147" s="1233"/>
    </row>
    <row r="148" spans="1:22" s="1" customFormat="1" ht="14.25" customHeight="1">
      <c r="A148" s="1081">
        <f>+A143+1</f>
        <v>26</v>
      </c>
      <c r="B148" s="1082" t="s">
        <v>2589</v>
      </c>
      <c r="C148" s="1083" t="s">
        <v>2593</v>
      </c>
      <c r="D148" s="1084" t="s">
        <v>14</v>
      </c>
      <c r="E148" s="1085">
        <v>64</v>
      </c>
      <c r="F148" s="1085">
        <f>H148+J148+R148</f>
        <v>0.41606602000000004</v>
      </c>
      <c r="G148" s="1092">
        <v>0.16800000000000001</v>
      </c>
      <c r="H148" s="1085">
        <f>G148*$P$9/1000</f>
        <v>0.41301792000000004</v>
      </c>
      <c r="I148" s="1092">
        <v>1E-3</v>
      </c>
      <c r="J148" s="1085">
        <f>I148*$P$10/1000</f>
        <v>3.0480999999999998E-3</v>
      </c>
      <c r="K148" s="600"/>
      <c r="L148" s="600"/>
      <c r="M148" s="600"/>
      <c r="N148" s="600"/>
      <c r="O148" s="679">
        <f t="shared" si="61"/>
        <v>0</v>
      </c>
      <c r="P148" s="1085">
        <f>E148*F148</f>
        <v>26.628225280000002</v>
      </c>
      <c r="Q148" s="1085">
        <f>SUM(O148:O152)</f>
        <v>0</v>
      </c>
      <c r="R148" s="1085">
        <f>Q148*1.02*1.05*$R$15</f>
        <v>0</v>
      </c>
      <c r="S148" s="1441">
        <f t="shared" ref="S148" si="80">+F148*$T$12</f>
        <v>0.54707434750608253</v>
      </c>
      <c r="T148" s="1233">
        <f t="shared" ref="T148" si="81">+S148*E148</f>
        <v>35.012758240389282</v>
      </c>
      <c r="U148" s="2"/>
      <c r="V148" s="2"/>
    </row>
    <row r="149" spans="1:22" s="1" customFormat="1" ht="14.25" customHeight="1">
      <c r="A149" s="1081"/>
      <c r="B149" s="1082"/>
      <c r="C149" s="1083"/>
      <c r="D149" s="1084"/>
      <c r="E149" s="1085"/>
      <c r="F149" s="1085"/>
      <c r="G149" s="1092"/>
      <c r="H149" s="1085"/>
      <c r="I149" s="1092"/>
      <c r="J149" s="1085"/>
      <c r="K149" s="600"/>
      <c r="L149" s="600"/>
      <c r="M149" s="600"/>
      <c r="N149" s="600"/>
      <c r="O149" s="679">
        <f t="shared" si="61"/>
        <v>0</v>
      </c>
      <c r="P149" s="1085"/>
      <c r="Q149" s="1085"/>
      <c r="R149" s="1085"/>
      <c r="S149" s="1441"/>
      <c r="T149" s="1233"/>
      <c r="U149" s="2"/>
      <c r="V149" s="2"/>
    </row>
    <row r="150" spans="1:22" s="1" customFormat="1" ht="14.25" customHeight="1">
      <c r="A150" s="1081"/>
      <c r="B150" s="1082"/>
      <c r="C150" s="1083"/>
      <c r="D150" s="1084"/>
      <c r="E150" s="1085"/>
      <c r="F150" s="1085"/>
      <c r="G150" s="1092"/>
      <c r="H150" s="1085"/>
      <c r="I150" s="1092"/>
      <c r="J150" s="1085"/>
      <c r="K150" s="600"/>
      <c r="L150" s="600"/>
      <c r="M150" s="600"/>
      <c r="N150" s="600"/>
      <c r="O150" s="679">
        <f t="shared" si="61"/>
        <v>0</v>
      </c>
      <c r="P150" s="1085"/>
      <c r="Q150" s="1085"/>
      <c r="R150" s="1085"/>
      <c r="S150" s="1441"/>
      <c r="T150" s="1233"/>
      <c r="U150" s="2"/>
      <c r="V150" s="2"/>
    </row>
    <row r="151" spans="1:22" s="1" customFormat="1" ht="14.25" customHeight="1">
      <c r="A151" s="1081"/>
      <c r="B151" s="1082"/>
      <c r="C151" s="1083"/>
      <c r="D151" s="1084"/>
      <c r="E151" s="1085"/>
      <c r="F151" s="1085"/>
      <c r="G151" s="1092"/>
      <c r="H151" s="1085"/>
      <c r="I151" s="1092"/>
      <c r="J151" s="1085"/>
      <c r="K151" s="600"/>
      <c r="L151" s="600"/>
      <c r="M151" s="600"/>
      <c r="N151" s="600"/>
      <c r="O151" s="679">
        <f t="shared" si="61"/>
        <v>0</v>
      </c>
      <c r="P151" s="1085"/>
      <c r="Q151" s="1085"/>
      <c r="R151" s="1085"/>
      <c r="S151" s="1441"/>
      <c r="T151" s="1233"/>
      <c r="U151" s="2"/>
      <c r="V151" s="2"/>
    </row>
    <row r="152" spans="1:22" s="1" customFormat="1" ht="14.25" customHeight="1">
      <c r="A152" s="1081"/>
      <c r="B152" s="1082"/>
      <c r="C152" s="1083"/>
      <c r="D152" s="1084"/>
      <c r="E152" s="1085"/>
      <c r="F152" s="1085"/>
      <c r="G152" s="1092"/>
      <c r="H152" s="1085"/>
      <c r="I152" s="1092"/>
      <c r="J152" s="1085"/>
      <c r="K152" s="600"/>
      <c r="L152" s="600"/>
      <c r="M152" s="600"/>
      <c r="N152" s="600"/>
      <c r="O152" s="679">
        <f t="shared" si="61"/>
        <v>0</v>
      </c>
      <c r="P152" s="1085"/>
      <c r="Q152" s="1085"/>
      <c r="R152" s="1085"/>
      <c r="S152" s="1441"/>
      <c r="T152" s="1233"/>
      <c r="U152" s="2"/>
      <c r="V152" s="2"/>
    </row>
    <row r="153" spans="1:22" s="1" customFormat="1" ht="14.25" customHeight="1">
      <c r="A153" s="1081">
        <f>+A148+1</f>
        <v>27</v>
      </c>
      <c r="B153" s="1082" t="s">
        <v>2594</v>
      </c>
      <c r="C153" s="1083" t="s">
        <v>2595</v>
      </c>
      <c r="D153" s="1084" t="s">
        <v>14</v>
      </c>
      <c r="E153" s="1085">
        <v>48</v>
      </c>
      <c r="F153" s="1085">
        <f>H153+J153+R153</f>
        <v>0.57414096999999997</v>
      </c>
      <c r="G153" s="1092">
        <v>0.223</v>
      </c>
      <c r="H153" s="1085">
        <f>G153*$P$9/1000</f>
        <v>0.54823211999999999</v>
      </c>
      <c r="I153" s="1092">
        <v>8.5000000000000006E-3</v>
      </c>
      <c r="J153" s="1085">
        <f>I153*$P$10/1000</f>
        <v>2.5908850000000001E-2</v>
      </c>
      <c r="K153" s="600"/>
      <c r="L153" s="600"/>
      <c r="M153" s="600"/>
      <c r="N153" s="600"/>
      <c r="O153" s="679">
        <f t="shared" si="61"/>
        <v>0</v>
      </c>
      <c r="P153" s="1085">
        <f>E153*F153</f>
        <v>27.558766559999999</v>
      </c>
      <c r="Q153" s="1085">
        <f>SUM(O153:O157)</f>
        <v>0</v>
      </c>
      <c r="R153" s="1085">
        <f>Q153*1.02*1.05*$R$15</f>
        <v>0</v>
      </c>
      <c r="S153" s="1441">
        <f t="shared" ref="S153" si="82">+F153*$T$12</f>
        <v>0.75492297241495288</v>
      </c>
      <c r="T153" s="1233">
        <f t="shared" ref="T153" si="83">+S153*E153</f>
        <v>36.236302675917742</v>
      </c>
      <c r="U153" s="2"/>
      <c r="V153" s="2"/>
    </row>
    <row r="154" spans="1:22" s="1" customFormat="1" ht="14.25" customHeight="1">
      <c r="A154" s="1081"/>
      <c r="B154" s="1082"/>
      <c r="C154" s="1083"/>
      <c r="D154" s="1084"/>
      <c r="E154" s="1085"/>
      <c r="F154" s="1085"/>
      <c r="G154" s="1092"/>
      <c r="H154" s="1085"/>
      <c r="I154" s="1092"/>
      <c r="J154" s="1085"/>
      <c r="K154" s="600"/>
      <c r="L154" s="600"/>
      <c r="M154" s="600"/>
      <c r="N154" s="600"/>
      <c r="O154" s="679">
        <f t="shared" si="61"/>
        <v>0</v>
      </c>
      <c r="P154" s="1085"/>
      <c r="Q154" s="1085"/>
      <c r="R154" s="1085"/>
      <c r="S154" s="1441"/>
      <c r="T154" s="1233"/>
      <c r="U154" s="2"/>
      <c r="V154" s="2"/>
    </row>
    <row r="155" spans="1:22" s="1" customFormat="1" ht="14.25" customHeight="1">
      <c r="A155" s="1081"/>
      <c r="B155" s="1082"/>
      <c r="C155" s="1083"/>
      <c r="D155" s="1084"/>
      <c r="E155" s="1085"/>
      <c r="F155" s="1085"/>
      <c r="G155" s="1092"/>
      <c r="H155" s="1085"/>
      <c r="I155" s="1092"/>
      <c r="J155" s="1085"/>
      <c r="K155" s="600"/>
      <c r="L155" s="600"/>
      <c r="M155" s="600"/>
      <c r="N155" s="600"/>
      <c r="O155" s="679">
        <f t="shared" si="61"/>
        <v>0</v>
      </c>
      <c r="P155" s="1085"/>
      <c r="Q155" s="1085"/>
      <c r="R155" s="1085"/>
      <c r="S155" s="1441"/>
      <c r="T155" s="1233"/>
      <c r="U155" s="2"/>
      <c r="V155" s="2"/>
    </row>
    <row r="156" spans="1:22" s="1" customFormat="1" ht="14.25" customHeight="1">
      <c r="A156" s="1081"/>
      <c r="B156" s="1082"/>
      <c r="C156" s="1083"/>
      <c r="D156" s="1084"/>
      <c r="E156" s="1085"/>
      <c r="F156" s="1085"/>
      <c r="G156" s="1092"/>
      <c r="H156" s="1085"/>
      <c r="I156" s="1092"/>
      <c r="J156" s="1085"/>
      <c r="K156" s="600"/>
      <c r="L156" s="600"/>
      <c r="M156" s="600"/>
      <c r="N156" s="600"/>
      <c r="O156" s="679">
        <f t="shared" si="61"/>
        <v>0</v>
      </c>
      <c r="P156" s="1085"/>
      <c r="Q156" s="1085"/>
      <c r="R156" s="1085"/>
      <c r="S156" s="1441"/>
      <c r="T156" s="1233"/>
      <c r="U156" s="2"/>
      <c r="V156" s="2"/>
    </row>
    <row r="157" spans="1:22" s="1" customFormat="1" ht="14.25" customHeight="1">
      <c r="A157" s="1081"/>
      <c r="B157" s="1082"/>
      <c r="C157" s="1083"/>
      <c r="D157" s="1084"/>
      <c r="E157" s="1085"/>
      <c r="F157" s="1085"/>
      <c r="G157" s="1092"/>
      <c r="H157" s="1085"/>
      <c r="I157" s="1092"/>
      <c r="J157" s="1085"/>
      <c r="K157" s="600"/>
      <c r="L157" s="600"/>
      <c r="M157" s="600"/>
      <c r="N157" s="600"/>
      <c r="O157" s="679">
        <f t="shared" si="61"/>
        <v>0</v>
      </c>
      <c r="P157" s="1085"/>
      <c r="Q157" s="1085"/>
      <c r="R157" s="1085"/>
      <c r="S157" s="1441"/>
      <c r="T157" s="1233"/>
      <c r="U157" s="2"/>
      <c r="V157" s="2"/>
    </row>
    <row r="158" spans="1:22" s="778" customFormat="1" ht="14.25" customHeight="1">
      <c r="A158" s="1176">
        <f>+A153+1</f>
        <v>28</v>
      </c>
      <c r="B158" s="1135" t="s">
        <v>3675</v>
      </c>
      <c r="C158" s="1136" t="s">
        <v>3673</v>
      </c>
      <c r="D158" s="1134" t="s">
        <v>23</v>
      </c>
      <c r="E158" s="1133">
        <v>0.2</v>
      </c>
      <c r="F158" s="1133">
        <f>H158+J158+R158</f>
        <v>72.402408579999999</v>
      </c>
      <c r="G158" s="1137">
        <f>5.22*1.6</f>
        <v>8.3520000000000003</v>
      </c>
      <c r="H158" s="1133">
        <f>G158*$P$9/1000</f>
        <v>20.532890880000004</v>
      </c>
      <c r="I158" s="1137">
        <f>10.01*1.7</f>
        <v>17.016999999999999</v>
      </c>
      <c r="J158" s="1133">
        <f>I158*$P$10/1000</f>
        <v>51.869517699999996</v>
      </c>
      <c r="K158" s="730"/>
      <c r="L158" s="730"/>
      <c r="M158" s="730"/>
      <c r="N158" s="730"/>
      <c r="O158" s="728">
        <f t="shared" si="61"/>
        <v>0</v>
      </c>
      <c r="P158" s="1133">
        <f>E158*F158</f>
        <v>14.480481716</v>
      </c>
      <c r="Q158" s="1133">
        <f>SUM(O158:O162)</f>
        <v>0</v>
      </c>
      <c r="R158" s="1133">
        <f>Q158*1.02*1.05*$R$15</f>
        <v>0</v>
      </c>
      <c r="S158" s="1441">
        <f t="shared" ref="S158" si="84">+F158*$T$12</f>
        <v>95.200036839759917</v>
      </c>
      <c r="T158" s="1233">
        <f t="shared" ref="T158" si="85">+S158*E158</f>
        <v>19.040007367951983</v>
      </c>
    </row>
    <row r="159" spans="1:22" s="778" customFormat="1" ht="14.25" customHeight="1">
      <c r="A159" s="1176"/>
      <c r="B159" s="1135"/>
      <c r="C159" s="1136"/>
      <c r="D159" s="1134"/>
      <c r="E159" s="1133"/>
      <c r="F159" s="1133"/>
      <c r="G159" s="1137"/>
      <c r="H159" s="1133"/>
      <c r="I159" s="1137"/>
      <c r="J159" s="1133"/>
      <c r="K159" s="730"/>
      <c r="L159" s="730"/>
      <c r="M159" s="730"/>
      <c r="N159" s="730"/>
      <c r="O159" s="728">
        <f t="shared" si="61"/>
        <v>0</v>
      </c>
      <c r="P159" s="1133"/>
      <c r="Q159" s="1133"/>
      <c r="R159" s="1133"/>
      <c r="S159" s="1441"/>
      <c r="T159" s="1233"/>
    </row>
    <row r="160" spans="1:22" s="778" customFormat="1" ht="14.25" customHeight="1">
      <c r="A160" s="1176"/>
      <c r="B160" s="1135"/>
      <c r="C160" s="1136"/>
      <c r="D160" s="1134"/>
      <c r="E160" s="1133"/>
      <c r="F160" s="1133"/>
      <c r="G160" s="1137"/>
      <c r="H160" s="1133"/>
      <c r="I160" s="1137"/>
      <c r="J160" s="1133"/>
      <c r="K160" s="730"/>
      <c r="L160" s="730"/>
      <c r="M160" s="730"/>
      <c r="N160" s="730"/>
      <c r="O160" s="728">
        <f t="shared" si="61"/>
        <v>0</v>
      </c>
      <c r="P160" s="1133"/>
      <c r="Q160" s="1133"/>
      <c r="R160" s="1133"/>
      <c r="S160" s="1441"/>
      <c r="T160" s="1233"/>
    </row>
    <row r="161" spans="1:20" s="778" customFormat="1" ht="14.25" customHeight="1">
      <c r="A161" s="1176"/>
      <c r="B161" s="1135"/>
      <c r="C161" s="1136"/>
      <c r="D161" s="1134"/>
      <c r="E161" s="1133"/>
      <c r="F161" s="1133"/>
      <c r="G161" s="1137"/>
      <c r="H161" s="1133"/>
      <c r="I161" s="1137"/>
      <c r="J161" s="1133"/>
      <c r="K161" s="730"/>
      <c r="L161" s="730"/>
      <c r="M161" s="730"/>
      <c r="N161" s="730"/>
      <c r="O161" s="728">
        <f t="shared" si="61"/>
        <v>0</v>
      </c>
      <c r="P161" s="1133"/>
      <c r="Q161" s="1133"/>
      <c r="R161" s="1133"/>
      <c r="S161" s="1441"/>
      <c r="T161" s="1233"/>
    </row>
    <row r="162" spans="1:20" s="778" customFormat="1" ht="14.25" customHeight="1">
      <c r="A162" s="1176"/>
      <c r="B162" s="1135"/>
      <c r="C162" s="1136"/>
      <c r="D162" s="1134"/>
      <c r="E162" s="1133"/>
      <c r="F162" s="1133"/>
      <c r="G162" s="1137"/>
      <c r="H162" s="1133"/>
      <c r="I162" s="1137"/>
      <c r="J162" s="1133"/>
      <c r="K162" s="730"/>
      <c r="L162" s="730"/>
      <c r="M162" s="730"/>
      <c r="N162" s="730"/>
      <c r="O162" s="728">
        <f t="shared" si="61"/>
        <v>0</v>
      </c>
      <c r="P162" s="1133"/>
      <c r="Q162" s="1133"/>
      <c r="R162" s="1133"/>
      <c r="S162" s="1441"/>
      <c r="T162" s="1233"/>
    </row>
    <row r="163" spans="1:20" s="533" customFormat="1" ht="14.25" customHeight="1">
      <c r="A163" s="1086">
        <f>+A158+1</f>
        <v>29</v>
      </c>
      <c r="B163" s="1087" t="s">
        <v>3023</v>
      </c>
      <c r="C163" s="1088" t="s">
        <v>2654</v>
      </c>
      <c r="D163" s="1089" t="s">
        <v>7</v>
      </c>
      <c r="E163" s="1090">
        <v>340</v>
      </c>
      <c r="F163" s="1105">
        <f>H163+J163+R163</f>
        <v>1.4143248472991998</v>
      </c>
      <c r="G163" s="1090">
        <v>0.41</v>
      </c>
      <c r="H163" s="1105">
        <f t="shared" ref="H163" si="86">G163*$P$9/1000</f>
        <v>1.0079604</v>
      </c>
      <c r="I163" s="1090">
        <v>6.8999999999999999E-3</v>
      </c>
      <c r="J163" s="1106">
        <f t="shared" ref="J163" si="87">I163*$P$10/1000</f>
        <v>2.1031890000000001E-2</v>
      </c>
      <c r="K163" s="331" t="s">
        <v>3024</v>
      </c>
      <c r="L163" s="331" t="s">
        <v>20</v>
      </c>
      <c r="M163" s="331">
        <v>0.28999999999999998</v>
      </c>
      <c r="N163" s="433">
        <v>0.4</v>
      </c>
      <c r="O163" s="432">
        <f>M163*N163</f>
        <v>0.11599999999999999</v>
      </c>
      <c r="P163" s="1105">
        <f>E163*F163</f>
        <v>480.87044808172794</v>
      </c>
      <c r="Q163" s="1105">
        <f>SUM(O163:O167)</f>
        <v>0.31783359999999999</v>
      </c>
      <c r="R163" s="1105">
        <f t="shared" ref="R163" si="88">Q163*1.02*1.05*$R$15</f>
        <v>0.38533255729920002</v>
      </c>
      <c r="S163" s="1441">
        <f t="shared" ref="S163" si="89">+F163*$T$12</f>
        <v>1.8596588180833644</v>
      </c>
      <c r="T163" s="1233">
        <f t="shared" ref="T163" si="90">+S163*E163</f>
        <v>632.28399814834393</v>
      </c>
    </row>
    <row r="164" spans="1:20" s="533" customFormat="1" ht="14.25" customHeight="1">
      <c r="A164" s="1086"/>
      <c r="B164" s="1087"/>
      <c r="C164" s="1088"/>
      <c r="D164" s="1089"/>
      <c r="E164" s="1090"/>
      <c r="F164" s="1105"/>
      <c r="G164" s="1090"/>
      <c r="H164" s="1105"/>
      <c r="I164" s="1090"/>
      <c r="J164" s="1107"/>
      <c r="K164" s="331" t="s">
        <v>3025</v>
      </c>
      <c r="L164" s="331" t="s">
        <v>21</v>
      </c>
      <c r="M164" s="331">
        <v>8.0000000000000007E-5</v>
      </c>
      <c r="N164" s="433">
        <v>116.67</v>
      </c>
      <c r="O164" s="432">
        <f>M164*N164</f>
        <v>9.3336000000000009E-3</v>
      </c>
      <c r="P164" s="1105"/>
      <c r="Q164" s="1105"/>
      <c r="R164" s="1105"/>
      <c r="S164" s="1441"/>
      <c r="T164" s="1233"/>
    </row>
    <row r="165" spans="1:20" s="533" customFormat="1" ht="14.25" customHeight="1">
      <c r="A165" s="1086"/>
      <c r="B165" s="1087"/>
      <c r="C165" s="1088"/>
      <c r="D165" s="1089"/>
      <c r="E165" s="1090"/>
      <c r="F165" s="1105"/>
      <c r="G165" s="1090"/>
      <c r="H165" s="1105"/>
      <c r="I165" s="1090"/>
      <c r="J165" s="1107"/>
      <c r="K165" s="331" t="s">
        <v>2067</v>
      </c>
      <c r="L165" s="331" t="s">
        <v>7</v>
      </c>
      <c r="M165" s="331">
        <v>5.5E-2</v>
      </c>
      <c r="N165" s="433">
        <v>3.5</v>
      </c>
      <c r="O165" s="432">
        <f>M165*N165</f>
        <v>0.1925</v>
      </c>
      <c r="P165" s="1105"/>
      <c r="Q165" s="1105"/>
      <c r="R165" s="1105"/>
      <c r="S165" s="1441"/>
      <c r="T165" s="1233"/>
    </row>
    <row r="166" spans="1:20" s="533" customFormat="1" ht="14.25" customHeight="1">
      <c r="A166" s="1086"/>
      <c r="B166" s="1087"/>
      <c r="C166" s="1088"/>
      <c r="D166" s="1089"/>
      <c r="E166" s="1090"/>
      <c r="F166" s="1105"/>
      <c r="G166" s="1090"/>
      <c r="H166" s="1105"/>
      <c r="I166" s="1090"/>
      <c r="J166" s="1107"/>
      <c r="K166" s="331"/>
      <c r="L166" s="331"/>
      <c r="M166" s="331"/>
      <c r="N166" s="433"/>
      <c r="O166" s="432">
        <f>M166*N166</f>
        <v>0</v>
      </c>
      <c r="P166" s="1105"/>
      <c r="Q166" s="1105"/>
      <c r="R166" s="1105"/>
      <c r="S166" s="1441"/>
      <c r="T166" s="1233"/>
    </row>
    <row r="167" spans="1:20" s="533" customFormat="1" ht="14.25" customHeight="1">
      <c r="A167" s="1086"/>
      <c r="B167" s="1087"/>
      <c r="C167" s="1088"/>
      <c r="D167" s="1089"/>
      <c r="E167" s="1090"/>
      <c r="F167" s="1105"/>
      <c r="G167" s="1090"/>
      <c r="H167" s="1105"/>
      <c r="I167" s="1090"/>
      <c r="J167" s="1108"/>
      <c r="K167" s="331"/>
      <c r="L167" s="331"/>
      <c r="M167" s="331"/>
      <c r="N167" s="433"/>
      <c r="O167" s="432">
        <f t="shared" ref="O167:O172" si="91">M167*N167</f>
        <v>0</v>
      </c>
      <c r="P167" s="1105"/>
      <c r="Q167" s="1105"/>
      <c r="R167" s="1105"/>
      <c r="S167" s="1441"/>
      <c r="T167" s="1233"/>
    </row>
    <row r="168" spans="1:20" s="533" customFormat="1" ht="14.25" customHeight="1">
      <c r="A168" s="1081">
        <f>+A163+1</f>
        <v>30</v>
      </c>
      <c r="B168" s="1143" t="s">
        <v>2392</v>
      </c>
      <c r="C168" s="1088" t="s">
        <v>2712</v>
      </c>
      <c r="D168" s="1091" t="s">
        <v>23</v>
      </c>
      <c r="E168" s="1122">
        <v>225</v>
      </c>
      <c r="F168" s="1122">
        <f>H168+J168+R168</f>
        <v>2.1721350000000004</v>
      </c>
      <c r="G168" s="1122">
        <v>0.4</v>
      </c>
      <c r="H168" s="1105">
        <f t="shared" ref="H168" si="92">G168*$P$9/1000</f>
        <v>0.98337600000000014</v>
      </c>
      <c r="I168" s="1122">
        <v>0.39</v>
      </c>
      <c r="J168" s="1106">
        <f t="shared" ref="J168" si="93">I168*$P$10/1000</f>
        <v>1.1887590000000001</v>
      </c>
      <c r="K168" s="332"/>
      <c r="L168" s="332"/>
      <c r="M168" s="332"/>
      <c r="N168" s="538"/>
      <c r="O168" s="432">
        <f t="shared" si="91"/>
        <v>0</v>
      </c>
      <c r="P168" s="1106">
        <f>E168*F168</f>
        <v>488.73037500000009</v>
      </c>
      <c r="Q168" s="1106">
        <f>SUM(O168:O172)</f>
        <v>0</v>
      </c>
      <c r="R168" s="1106">
        <f>Q168*1.02*1.05*$R$15</f>
        <v>0</v>
      </c>
      <c r="S168" s="1441">
        <f t="shared" ref="S168" si="94">+F168*$T$12</f>
        <v>2.8560836037995232</v>
      </c>
      <c r="T168" s="1233">
        <f t="shared" ref="T168" si="95">+S168*E168</f>
        <v>642.61881085489267</v>
      </c>
    </row>
    <row r="169" spans="1:20" s="533" customFormat="1" ht="14.25" customHeight="1">
      <c r="A169" s="1081"/>
      <c r="B169" s="1144"/>
      <c r="C169" s="1088"/>
      <c r="D169" s="1146"/>
      <c r="E169" s="1123"/>
      <c r="F169" s="1123"/>
      <c r="G169" s="1123"/>
      <c r="H169" s="1105"/>
      <c r="I169" s="1123"/>
      <c r="J169" s="1107"/>
      <c r="K169" s="332"/>
      <c r="L169" s="332"/>
      <c r="M169" s="332"/>
      <c r="N169" s="538"/>
      <c r="O169" s="432">
        <f t="shared" si="91"/>
        <v>0</v>
      </c>
      <c r="P169" s="1107"/>
      <c r="Q169" s="1107"/>
      <c r="R169" s="1107"/>
      <c r="S169" s="1441"/>
      <c r="T169" s="1233"/>
    </row>
    <row r="170" spans="1:20" s="533" customFormat="1" ht="14.25" customHeight="1">
      <c r="A170" s="1081"/>
      <c r="B170" s="1144"/>
      <c r="C170" s="1088"/>
      <c r="D170" s="1146"/>
      <c r="E170" s="1123"/>
      <c r="F170" s="1123"/>
      <c r="G170" s="1123"/>
      <c r="H170" s="1105"/>
      <c r="I170" s="1123"/>
      <c r="J170" s="1107"/>
      <c r="K170" s="332"/>
      <c r="L170" s="332"/>
      <c r="M170" s="332"/>
      <c r="N170" s="538"/>
      <c r="O170" s="432">
        <f t="shared" si="91"/>
        <v>0</v>
      </c>
      <c r="P170" s="1107"/>
      <c r="Q170" s="1107"/>
      <c r="R170" s="1107"/>
      <c r="S170" s="1441"/>
      <c r="T170" s="1233"/>
    </row>
    <row r="171" spans="1:20" s="533" customFormat="1" ht="14.25" customHeight="1">
      <c r="A171" s="1081"/>
      <c r="B171" s="1144"/>
      <c r="C171" s="1088"/>
      <c r="D171" s="1146"/>
      <c r="E171" s="1123"/>
      <c r="F171" s="1123"/>
      <c r="G171" s="1123"/>
      <c r="H171" s="1105"/>
      <c r="I171" s="1123"/>
      <c r="J171" s="1107"/>
      <c r="K171" s="332"/>
      <c r="L171" s="332"/>
      <c r="M171" s="332"/>
      <c r="N171" s="538"/>
      <c r="O171" s="432">
        <f t="shared" si="91"/>
        <v>0</v>
      </c>
      <c r="P171" s="1107"/>
      <c r="Q171" s="1107"/>
      <c r="R171" s="1107"/>
      <c r="S171" s="1441"/>
      <c r="T171" s="1233"/>
    </row>
    <row r="172" spans="1:20" s="533" customFormat="1" ht="14.25" customHeight="1">
      <c r="A172" s="1081"/>
      <c r="B172" s="1145"/>
      <c r="C172" s="1088"/>
      <c r="D172" s="1147"/>
      <c r="E172" s="1124"/>
      <c r="F172" s="1124"/>
      <c r="G172" s="1124"/>
      <c r="H172" s="1105"/>
      <c r="I172" s="1124"/>
      <c r="J172" s="1108"/>
      <c r="K172" s="332"/>
      <c r="L172" s="332"/>
      <c r="M172" s="332"/>
      <c r="N172" s="538"/>
      <c r="O172" s="432">
        <f t="shared" si="91"/>
        <v>0</v>
      </c>
      <c r="P172" s="1108"/>
      <c r="Q172" s="1108"/>
      <c r="R172" s="1108"/>
      <c r="S172" s="1441"/>
      <c r="T172" s="1233"/>
    </row>
    <row r="173" spans="1:20" s="2" customFormat="1" ht="8.25" customHeight="1">
      <c r="A173" s="1081"/>
      <c r="B173" s="1087"/>
      <c r="C173" s="1139" t="s">
        <v>2388</v>
      </c>
      <c r="D173" s="1089"/>
      <c r="E173" s="1140"/>
      <c r="F173" s="1105"/>
      <c r="G173" s="1090"/>
      <c r="H173" s="1105">
        <f t="shared" ref="H173" si="96">G173*$P$9/1000</f>
        <v>0</v>
      </c>
      <c r="I173" s="1090"/>
      <c r="J173" s="1106">
        <f t="shared" ref="J173" si="97">I173*$P$10/1000</f>
        <v>0</v>
      </c>
      <c r="K173" s="539"/>
      <c r="L173" s="539"/>
      <c r="M173" s="539"/>
      <c r="N173" s="539"/>
      <c r="O173" s="432"/>
      <c r="P173" s="1105">
        <f>E173*F173</f>
        <v>0</v>
      </c>
      <c r="Q173" s="1105">
        <f>SUM(O173:O177)</f>
        <v>0</v>
      </c>
      <c r="R173" s="1106">
        <f t="shared" ref="R173" si="98">Q173*1.02*1.05*$R$15</f>
        <v>0</v>
      </c>
      <c r="S173" s="1441">
        <f t="shared" ref="S173" si="99">+F173*$T$12</f>
        <v>0</v>
      </c>
      <c r="T173" s="1233">
        <f t="shared" ref="T173" si="100">+S173*E173</f>
        <v>0</v>
      </c>
    </row>
    <row r="174" spans="1:20" s="2" customFormat="1" ht="8.25" customHeight="1">
      <c r="A174" s="1081"/>
      <c r="B174" s="1087"/>
      <c r="C174" s="1139"/>
      <c r="D174" s="1089"/>
      <c r="E174" s="1140"/>
      <c r="F174" s="1105"/>
      <c r="G174" s="1090"/>
      <c r="H174" s="1105"/>
      <c r="I174" s="1090"/>
      <c r="J174" s="1107"/>
      <c r="K174" s="539"/>
      <c r="L174" s="539"/>
      <c r="M174" s="539"/>
      <c r="N174" s="539"/>
      <c r="O174" s="432"/>
      <c r="P174" s="1105"/>
      <c r="Q174" s="1105"/>
      <c r="R174" s="1107"/>
      <c r="S174" s="1441"/>
      <c r="T174" s="1233"/>
    </row>
    <row r="175" spans="1:20" s="2" customFormat="1" ht="8.25" customHeight="1">
      <c r="A175" s="1081"/>
      <c r="B175" s="1087"/>
      <c r="C175" s="1139"/>
      <c r="D175" s="1089"/>
      <c r="E175" s="1140"/>
      <c r="F175" s="1105"/>
      <c r="G175" s="1090"/>
      <c r="H175" s="1105"/>
      <c r="I175" s="1090"/>
      <c r="J175" s="1107"/>
      <c r="K175" s="539"/>
      <c r="L175" s="539"/>
      <c r="M175" s="539"/>
      <c r="N175" s="539"/>
      <c r="O175" s="432"/>
      <c r="P175" s="1105"/>
      <c r="Q175" s="1105"/>
      <c r="R175" s="1107"/>
      <c r="S175" s="1441"/>
      <c r="T175" s="1233"/>
    </row>
    <row r="176" spans="1:20" s="2" customFormat="1" ht="8.25" customHeight="1">
      <c r="A176" s="1081"/>
      <c r="B176" s="1087"/>
      <c r="C176" s="1139"/>
      <c r="D176" s="1089"/>
      <c r="E176" s="1140"/>
      <c r="F176" s="1105"/>
      <c r="G176" s="1090"/>
      <c r="H176" s="1105"/>
      <c r="I176" s="1090"/>
      <c r="J176" s="1107"/>
      <c r="K176" s="539"/>
      <c r="L176" s="539"/>
      <c r="M176" s="539"/>
      <c r="N176" s="539"/>
      <c r="O176" s="432"/>
      <c r="P176" s="1105"/>
      <c r="Q176" s="1105"/>
      <c r="R176" s="1107"/>
      <c r="S176" s="1441"/>
      <c r="T176" s="1233"/>
    </row>
    <row r="177" spans="1:20" s="2" customFormat="1" ht="8.25" customHeight="1">
      <c r="A177" s="1081"/>
      <c r="B177" s="1087"/>
      <c r="C177" s="1139"/>
      <c r="D177" s="1089"/>
      <c r="E177" s="1140"/>
      <c r="F177" s="1105"/>
      <c r="G177" s="1090"/>
      <c r="H177" s="1105"/>
      <c r="I177" s="1090"/>
      <c r="J177" s="1108"/>
      <c r="K177" s="539"/>
      <c r="L177" s="539"/>
      <c r="M177" s="539"/>
      <c r="N177" s="539"/>
      <c r="O177" s="432"/>
      <c r="P177" s="1105"/>
      <c r="Q177" s="1105"/>
      <c r="R177" s="1108"/>
      <c r="S177" s="1441"/>
      <c r="T177" s="1233"/>
    </row>
    <row r="178" spans="1:20" s="315" customFormat="1" ht="12.75" customHeight="1">
      <c r="A178" s="1081">
        <f>+A168+1</f>
        <v>31</v>
      </c>
      <c r="B178" s="1087" t="s">
        <v>47</v>
      </c>
      <c r="C178" s="1088" t="s">
        <v>48</v>
      </c>
      <c r="D178" s="1089" t="s">
        <v>7</v>
      </c>
      <c r="E178" s="1090">
        <v>16.7</v>
      </c>
      <c r="F178" s="1090">
        <f>H178+J178+R178</f>
        <v>1.7012222000000001</v>
      </c>
      <c r="G178" s="1141">
        <v>0.63</v>
      </c>
      <c r="H178" s="1105">
        <f t="shared" ref="H178" si="101">G178*$P$9/1000</f>
        <v>1.5488172</v>
      </c>
      <c r="I178" s="1141">
        <v>0.05</v>
      </c>
      <c r="J178" s="1106">
        <f t="shared" ref="J178" si="102">I178*$P$10/1000</f>
        <v>0.15240500000000001</v>
      </c>
      <c r="K178" s="331"/>
      <c r="L178" s="332"/>
      <c r="M178" s="332"/>
      <c r="N178" s="538"/>
      <c r="O178" s="432">
        <f t="shared" ref="O178:O241" si="103">M178*N178</f>
        <v>0</v>
      </c>
      <c r="P178" s="1105">
        <f>E178*F178</f>
        <v>28.41041074</v>
      </c>
      <c r="Q178" s="1105">
        <f>SUM(O178:O182)</f>
        <v>0</v>
      </c>
      <c r="R178" s="1106">
        <f>Q178*1.02*1.05*$R$15</f>
        <v>0</v>
      </c>
      <c r="S178" s="1441">
        <f t="shared" ref="S178" si="104">+F178*$T$12</f>
        <v>2.2368926571505701</v>
      </c>
      <c r="T178" s="1233">
        <f t="shared" ref="T178" si="105">+S178*E178</f>
        <v>37.35610737441452</v>
      </c>
    </row>
    <row r="179" spans="1:20" s="315" customFormat="1" ht="12.75" customHeight="1">
      <c r="A179" s="1081"/>
      <c r="B179" s="1087"/>
      <c r="C179" s="1088"/>
      <c r="D179" s="1089"/>
      <c r="E179" s="1090"/>
      <c r="F179" s="1090"/>
      <c r="G179" s="1141"/>
      <c r="H179" s="1105"/>
      <c r="I179" s="1141"/>
      <c r="J179" s="1107"/>
      <c r="K179" s="331"/>
      <c r="L179" s="332"/>
      <c r="M179" s="332"/>
      <c r="N179" s="538"/>
      <c r="O179" s="432">
        <f t="shared" si="103"/>
        <v>0</v>
      </c>
      <c r="P179" s="1105"/>
      <c r="Q179" s="1105"/>
      <c r="R179" s="1107"/>
      <c r="S179" s="1441"/>
      <c r="T179" s="1233"/>
    </row>
    <row r="180" spans="1:20" s="315" customFormat="1" ht="12.75" customHeight="1">
      <c r="A180" s="1081"/>
      <c r="B180" s="1087"/>
      <c r="C180" s="1088"/>
      <c r="D180" s="1089"/>
      <c r="E180" s="1090"/>
      <c r="F180" s="1090"/>
      <c r="G180" s="1141"/>
      <c r="H180" s="1105"/>
      <c r="I180" s="1141"/>
      <c r="J180" s="1107"/>
      <c r="K180" s="331"/>
      <c r="L180" s="332"/>
      <c r="M180" s="332"/>
      <c r="N180" s="538"/>
      <c r="O180" s="432">
        <f t="shared" si="103"/>
        <v>0</v>
      </c>
      <c r="P180" s="1105"/>
      <c r="Q180" s="1105"/>
      <c r="R180" s="1107"/>
      <c r="S180" s="1441"/>
      <c r="T180" s="1233"/>
    </row>
    <row r="181" spans="1:20" s="315" customFormat="1" ht="12.75" customHeight="1">
      <c r="A181" s="1081"/>
      <c r="B181" s="1087"/>
      <c r="C181" s="1088"/>
      <c r="D181" s="1089"/>
      <c r="E181" s="1090"/>
      <c r="F181" s="1090"/>
      <c r="G181" s="1141"/>
      <c r="H181" s="1105"/>
      <c r="I181" s="1141"/>
      <c r="J181" s="1107"/>
      <c r="K181" s="331"/>
      <c r="L181" s="332"/>
      <c r="M181" s="332"/>
      <c r="N181" s="538"/>
      <c r="O181" s="432">
        <f t="shared" si="103"/>
        <v>0</v>
      </c>
      <c r="P181" s="1105"/>
      <c r="Q181" s="1105"/>
      <c r="R181" s="1107"/>
      <c r="S181" s="1441"/>
      <c r="T181" s="1233"/>
    </row>
    <row r="182" spans="1:20" s="315" customFormat="1" ht="12.75" customHeight="1">
      <c r="A182" s="1081"/>
      <c r="B182" s="1087"/>
      <c r="C182" s="1088"/>
      <c r="D182" s="1089"/>
      <c r="E182" s="1090"/>
      <c r="F182" s="1090"/>
      <c r="G182" s="1141"/>
      <c r="H182" s="1105"/>
      <c r="I182" s="1141"/>
      <c r="J182" s="1108"/>
      <c r="K182" s="331"/>
      <c r="L182" s="332"/>
      <c r="M182" s="332"/>
      <c r="N182" s="538"/>
      <c r="O182" s="432">
        <f t="shared" si="103"/>
        <v>0</v>
      </c>
      <c r="P182" s="1105"/>
      <c r="Q182" s="1105"/>
      <c r="R182" s="1108"/>
      <c r="S182" s="1441"/>
      <c r="T182" s="1233"/>
    </row>
    <row r="183" spans="1:20" s="315" customFormat="1" ht="12.75" customHeight="1">
      <c r="A183" s="1081">
        <f>+A178+1</f>
        <v>32</v>
      </c>
      <c r="B183" s="1087" t="s">
        <v>27</v>
      </c>
      <c r="C183" s="1088" t="s">
        <v>2598</v>
      </c>
      <c r="D183" s="1089" t="s">
        <v>18</v>
      </c>
      <c r="E183" s="1090">
        <v>47.4</v>
      </c>
      <c r="F183" s="1090">
        <f>H183+J183+R183</f>
        <v>2.4247440000000005</v>
      </c>
      <c r="G183" s="1141">
        <v>0</v>
      </c>
      <c r="H183" s="1105">
        <f t="shared" ref="H183" si="106">G183*$P$9/1000</f>
        <v>0</v>
      </c>
      <c r="I183" s="1141">
        <v>0</v>
      </c>
      <c r="J183" s="1106">
        <f t="shared" ref="J183" si="107">I183*$P$10/1000</f>
        <v>0</v>
      </c>
      <c r="K183" s="331" t="s">
        <v>2599</v>
      </c>
      <c r="L183" s="332" t="s">
        <v>18</v>
      </c>
      <c r="M183" s="332">
        <v>1</v>
      </c>
      <c r="N183" s="538">
        <v>2</v>
      </c>
      <c r="O183" s="432">
        <f t="shared" si="103"/>
        <v>2</v>
      </c>
      <c r="P183" s="1105">
        <f>E183*F183</f>
        <v>114.93286560000001</v>
      </c>
      <c r="Q183" s="1105">
        <f>SUM(O183:O187)</f>
        <v>2</v>
      </c>
      <c r="R183" s="1106">
        <f>Q183*1.02*1.05*$R$15</f>
        <v>2.4247440000000005</v>
      </c>
      <c r="S183" s="1441">
        <f t="shared" ref="S183" si="108">+F183*$T$12</f>
        <v>3.1882325830628719</v>
      </c>
      <c r="T183" s="1233">
        <f t="shared" ref="T183" si="109">+S183*E183</f>
        <v>151.12222443718014</v>
      </c>
    </row>
    <row r="184" spans="1:20" s="315" customFormat="1" ht="12.75" customHeight="1">
      <c r="A184" s="1081"/>
      <c r="B184" s="1087"/>
      <c r="C184" s="1088"/>
      <c r="D184" s="1089"/>
      <c r="E184" s="1090"/>
      <c r="F184" s="1090"/>
      <c r="G184" s="1141"/>
      <c r="H184" s="1105"/>
      <c r="I184" s="1141"/>
      <c r="J184" s="1107"/>
      <c r="K184" s="331"/>
      <c r="L184" s="332"/>
      <c r="M184" s="332"/>
      <c r="N184" s="538"/>
      <c r="O184" s="432">
        <f t="shared" si="103"/>
        <v>0</v>
      </c>
      <c r="P184" s="1105"/>
      <c r="Q184" s="1105"/>
      <c r="R184" s="1107"/>
      <c r="S184" s="1441"/>
      <c r="T184" s="1233"/>
    </row>
    <row r="185" spans="1:20" s="315" customFormat="1" ht="12.75" customHeight="1">
      <c r="A185" s="1081"/>
      <c r="B185" s="1087"/>
      <c r="C185" s="1088"/>
      <c r="D185" s="1089"/>
      <c r="E185" s="1090"/>
      <c r="F185" s="1090"/>
      <c r="G185" s="1141"/>
      <c r="H185" s="1105"/>
      <c r="I185" s="1141"/>
      <c r="J185" s="1107"/>
      <c r="K185" s="331"/>
      <c r="L185" s="332"/>
      <c r="M185" s="332"/>
      <c r="N185" s="538"/>
      <c r="O185" s="432">
        <f t="shared" si="103"/>
        <v>0</v>
      </c>
      <c r="P185" s="1105"/>
      <c r="Q185" s="1105"/>
      <c r="R185" s="1107"/>
      <c r="S185" s="1441"/>
      <c r="T185" s="1233"/>
    </row>
    <row r="186" spans="1:20" s="315" customFormat="1" ht="12.75" customHeight="1">
      <c r="A186" s="1081"/>
      <c r="B186" s="1087"/>
      <c r="C186" s="1088"/>
      <c r="D186" s="1089"/>
      <c r="E186" s="1090"/>
      <c r="F186" s="1090"/>
      <c r="G186" s="1141"/>
      <c r="H186" s="1105"/>
      <c r="I186" s="1141"/>
      <c r="J186" s="1107"/>
      <c r="K186" s="331"/>
      <c r="L186" s="332"/>
      <c r="M186" s="332"/>
      <c r="N186" s="538"/>
      <c r="O186" s="432">
        <f t="shared" si="103"/>
        <v>0</v>
      </c>
      <c r="P186" s="1105"/>
      <c r="Q186" s="1105"/>
      <c r="R186" s="1107"/>
      <c r="S186" s="1441"/>
      <c r="T186" s="1233"/>
    </row>
    <row r="187" spans="1:20" s="315" customFormat="1" ht="12.75" customHeight="1">
      <c r="A187" s="1081"/>
      <c r="B187" s="1087"/>
      <c r="C187" s="1088"/>
      <c r="D187" s="1089"/>
      <c r="E187" s="1090"/>
      <c r="F187" s="1090"/>
      <c r="G187" s="1141"/>
      <c r="H187" s="1105"/>
      <c r="I187" s="1141"/>
      <c r="J187" s="1108"/>
      <c r="K187" s="331"/>
      <c r="L187" s="332"/>
      <c r="M187" s="332"/>
      <c r="N187" s="538"/>
      <c r="O187" s="432">
        <f t="shared" si="103"/>
        <v>0</v>
      </c>
      <c r="P187" s="1105"/>
      <c r="Q187" s="1105"/>
      <c r="R187" s="1108"/>
      <c r="S187" s="1441"/>
      <c r="T187" s="1233"/>
    </row>
    <row r="188" spans="1:20" s="2" customFormat="1" ht="15.75" customHeight="1">
      <c r="A188" s="1084">
        <f>+A183+1</f>
        <v>33</v>
      </c>
      <c r="B188" s="1082" t="s">
        <v>3064</v>
      </c>
      <c r="C188" s="1083" t="s">
        <v>3326</v>
      </c>
      <c r="D188" s="1084" t="s">
        <v>7</v>
      </c>
      <c r="E188" s="1092">
        <v>11.6</v>
      </c>
      <c r="F188" s="1092">
        <f>H188+J188+R188</f>
        <v>95.31192286560001</v>
      </c>
      <c r="G188" s="1092">
        <v>0.69</v>
      </c>
      <c r="H188" s="1085">
        <f>G188*$P$9/1000</f>
        <v>1.6963235999999999</v>
      </c>
      <c r="I188" s="1092">
        <v>1.56</v>
      </c>
      <c r="J188" s="1085">
        <f>I188*$P$10/1000</f>
        <v>4.7550360000000005</v>
      </c>
      <c r="K188" s="3" t="s">
        <v>3324</v>
      </c>
      <c r="L188" s="82" t="s">
        <v>177</v>
      </c>
      <c r="M188" s="82">
        <v>1</v>
      </c>
      <c r="N188" s="346">
        <v>72.569999999999993</v>
      </c>
      <c r="O188" s="679">
        <f t="shared" si="103"/>
        <v>72.569999999999993</v>
      </c>
      <c r="P188" s="1085">
        <f>E188*F188</f>
        <v>1105.6183052409601</v>
      </c>
      <c r="Q188" s="1085">
        <f>SUM(O188:O192)</f>
        <v>73.294799999999995</v>
      </c>
      <c r="R188" s="1085">
        <f>Q188*1.02*1.05*$R$15</f>
        <v>88.860563265600007</v>
      </c>
      <c r="S188" s="1441">
        <f t="shared" ref="S188" si="110">+F188*$T$12</f>
        <v>125.32315907761028</v>
      </c>
      <c r="T188" s="1233">
        <f t="shared" ref="T188" si="111">+S188*E188</f>
        <v>1453.7486453002793</v>
      </c>
    </row>
    <row r="189" spans="1:20" s="2" customFormat="1" ht="15.75" customHeight="1">
      <c r="A189" s="1084"/>
      <c r="B189" s="1082"/>
      <c r="C189" s="1083"/>
      <c r="D189" s="1084"/>
      <c r="E189" s="1092"/>
      <c r="F189" s="1092"/>
      <c r="G189" s="1092"/>
      <c r="H189" s="1085"/>
      <c r="I189" s="1092"/>
      <c r="J189" s="1085"/>
      <c r="K189" s="3" t="s">
        <v>3325</v>
      </c>
      <c r="L189" s="82" t="s">
        <v>20</v>
      </c>
      <c r="M189" s="82">
        <v>1.56</v>
      </c>
      <c r="N189" s="346">
        <v>0.4</v>
      </c>
      <c r="O189" s="679">
        <f t="shared" si="103"/>
        <v>0.62400000000000011</v>
      </c>
      <c r="P189" s="1085"/>
      <c r="Q189" s="1085"/>
      <c r="R189" s="1085"/>
      <c r="S189" s="1441"/>
      <c r="T189" s="1233"/>
    </row>
    <row r="190" spans="1:20" s="2" customFormat="1" ht="15.75" customHeight="1">
      <c r="A190" s="1084"/>
      <c r="B190" s="1082"/>
      <c r="C190" s="1083"/>
      <c r="D190" s="1084"/>
      <c r="E190" s="1092"/>
      <c r="F190" s="1092"/>
      <c r="G190" s="1092"/>
      <c r="H190" s="1085"/>
      <c r="I190" s="1092"/>
      <c r="J190" s="1085"/>
      <c r="K190" s="3" t="s">
        <v>22</v>
      </c>
      <c r="L190" s="82" t="s">
        <v>20</v>
      </c>
      <c r="M190" s="82">
        <v>0.06</v>
      </c>
      <c r="N190" s="346">
        <v>1</v>
      </c>
      <c r="O190" s="679">
        <f t="shared" si="103"/>
        <v>0.06</v>
      </c>
      <c r="P190" s="1085"/>
      <c r="Q190" s="1085"/>
      <c r="R190" s="1085"/>
      <c r="S190" s="1441"/>
      <c r="T190" s="1233"/>
    </row>
    <row r="191" spans="1:20" s="2" customFormat="1" ht="15.75" customHeight="1">
      <c r="A191" s="1084"/>
      <c r="B191" s="1082"/>
      <c r="C191" s="1083"/>
      <c r="D191" s="1084"/>
      <c r="E191" s="1092"/>
      <c r="F191" s="1092"/>
      <c r="G191" s="1092"/>
      <c r="H191" s="1085"/>
      <c r="I191" s="1092"/>
      <c r="J191" s="1085"/>
      <c r="K191" s="3" t="s">
        <v>2071</v>
      </c>
      <c r="L191" s="82" t="s">
        <v>20</v>
      </c>
      <c r="M191" s="82">
        <v>4.8000000000000001E-2</v>
      </c>
      <c r="N191" s="346">
        <v>0.85</v>
      </c>
      <c r="O191" s="679">
        <f t="shared" si="103"/>
        <v>4.0800000000000003E-2</v>
      </c>
      <c r="P191" s="1085"/>
      <c r="Q191" s="1085"/>
      <c r="R191" s="1085"/>
      <c r="S191" s="1441"/>
      <c r="T191" s="1233"/>
    </row>
    <row r="192" spans="1:20" s="2" customFormat="1" ht="15.75" customHeight="1">
      <c r="A192" s="1084"/>
      <c r="B192" s="1082"/>
      <c r="C192" s="1083"/>
      <c r="D192" s="1084"/>
      <c r="E192" s="1092"/>
      <c r="F192" s="1092"/>
      <c r="G192" s="1092"/>
      <c r="H192" s="1085"/>
      <c r="I192" s="1092"/>
      <c r="J192" s="1085"/>
      <c r="K192" s="3"/>
      <c r="L192" s="82"/>
      <c r="M192" s="82"/>
      <c r="N192" s="346"/>
      <c r="O192" s="679">
        <f t="shared" si="103"/>
        <v>0</v>
      </c>
      <c r="P192" s="1085"/>
      <c r="Q192" s="1085"/>
      <c r="R192" s="1085"/>
      <c r="S192" s="1441"/>
      <c r="T192" s="1233"/>
    </row>
    <row r="193" spans="1:21" s="1" customFormat="1" ht="15.75" customHeight="1">
      <c r="A193" s="1081">
        <f>+A188+1</f>
        <v>34</v>
      </c>
      <c r="B193" s="1087" t="s">
        <v>2083</v>
      </c>
      <c r="C193" s="1088" t="s">
        <v>3196</v>
      </c>
      <c r="D193" s="1089" t="s">
        <v>7</v>
      </c>
      <c r="E193" s="1090">
        <v>43.4</v>
      </c>
      <c r="F193" s="1090">
        <f>H193+J193+R193</f>
        <v>44.851997000000011</v>
      </c>
      <c r="G193" s="1090">
        <v>0.55000000000000004</v>
      </c>
      <c r="H193" s="1105">
        <f t="shared" ref="H193" si="112">G193*$P$9/1000</f>
        <v>1.352142</v>
      </c>
      <c r="I193" s="1090">
        <v>0.35</v>
      </c>
      <c r="J193" s="1106">
        <f t="shared" ref="J193" si="113">I193*$P$10/1000</f>
        <v>1.0668349999999998</v>
      </c>
      <c r="K193" s="532" t="s">
        <v>2601</v>
      </c>
      <c r="L193" s="332" t="s">
        <v>7</v>
      </c>
      <c r="M193" s="332">
        <v>1</v>
      </c>
      <c r="N193" s="539">
        <v>35</v>
      </c>
      <c r="O193" s="432">
        <f t="shared" si="103"/>
        <v>35</v>
      </c>
      <c r="P193" s="1105">
        <f>E193*F193</f>
        <v>1946.5766698000004</v>
      </c>
      <c r="Q193" s="1105">
        <f>SUM(O193:O197)</f>
        <v>35</v>
      </c>
      <c r="R193" s="1106">
        <f>Q193*1.02*1.05*$R$15</f>
        <v>42.433020000000013</v>
      </c>
      <c r="S193" s="1441">
        <f t="shared" ref="S193" si="114">+F193*$T$12</f>
        <v>58.9747199089216</v>
      </c>
      <c r="T193" s="1233">
        <f t="shared" ref="T193" si="115">+S193*E193</f>
        <v>2559.5028440471974</v>
      </c>
      <c r="U193" s="2"/>
    </row>
    <row r="194" spans="1:21" s="1" customFormat="1" ht="15.75" customHeight="1">
      <c r="A194" s="1081"/>
      <c r="B194" s="1087"/>
      <c r="C194" s="1088"/>
      <c r="D194" s="1089"/>
      <c r="E194" s="1090"/>
      <c r="F194" s="1090"/>
      <c r="G194" s="1090"/>
      <c r="H194" s="1105"/>
      <c r="I194" s="1090"/>
      <c r="J194" s="1107"/>
      <c r="K194" s="532"/>
      <c r="L194" s="332"/>
      <c r="M194" s="332"/>
      <c r="N194" s="538"/>
      <c r="O194" s="432">
        <f t="shared" si="103"/>
        <v>0</v>
      </c>
      <c r="P194" s="1105"/>
      <c r="Q194" s="1105"/>
      <c r="R194" s="1107"/>
      <c r="S194" s="1441"/>
      <c r="T194" s="1233"/>
      <c r="U194" s="2"/>
    </row>
    <row r="195" spans="1:21" s="1" customFormat="1" ht="15.75" customHeight="1">
      <c r="A195" s="1081"/>
      <c r="B195" s="1087"/>
      <c r="C195" s="1088"/>
      <c r="D195" s="1089"/>
      <c r="E195" s="1090"/>
      <c r="F195" s="1090"/>
      <c r="G195" s="1090"/>
      <c r="H195" s="1105"/>
      <c r="I195" s="1090"/>
      <c r="J195" s="1107"/>
      <c r="K195" s="532"/>
      <c r="L195" s="332"/>
      <c r="M195" s="332"/>
      <c r="N195" s="538"/>
      <c r="O195" s="432">
        <f t="shared" si="103"/>
        <v>0</v>
      </c>
      <c r="P195" s="1105"/>
      <c r="Q195" s="1105"/>
      <c r="R195" s="1107"/>
      <c r="S195" s="1441"/>
      <c r="T195" s="1233"/>
      <c r="U195" s="2"/>
    </row>
    <row r="196" spans="1:21" s="1" customFormat="1" ht="15.75" customHeight="1">
      <c r="A196" s="1081"/>
      <c r="B196" s="1087"/>
      <c r="C196" s="1088"/>
      <c r="D196" s="1089"/>
      <c r="E196" s="1090"/>
      <c r="F196" s="1090"/>
      <c r="G196" s="1090"/>
      <c r="H196" s="1105"/>
      <c r="I196" s="1090"/>
      <c r="J196" s="1107"/>
      <c r="K196" s="532"/>
      <c r="L196" s="332"/>
      <c r="M196" s="332"/>
      <c r="N196" s="538"/>
      <c r="O196" s="432">
        <f t="shared" si="103"/>
        <v>0</v>
      </c>
      <c r="P196" s="1105"/>
      <c r="Q196" s="1105"/>
      <c r="R196" s="1107"/>
      <c r="S196" s="1441"/>
      <c r="T196" s="1233"/>
      <c r="U196" s="2"/>
    </row>
    <row r="197" spans="1:21" s="1" customFormat="1" ht="15.75" customHeight="1">
      <c r="A197" s="1081"/>
      <c r="B197" s="1087"/>
      <c r="C197" s="1088"/>
      <c r="D197" s="1091"/>
      <c r="E197" s="1090"/>
      <c r="F197" s="1090"/>
      <c r="G197" s="1090"/>
      <c r="H197" s="1105"/>
      <c r="I197" s="1090"/>
      <c r="J197" s="1108"/>
      <c r="K197" s="532"/>
      <c r="L197" s="332"/>
      <c r="M197" s="332"/>
      <c r="N197" s="538"/>
      <c r="O197" s="432">
        <f t="shared" si="103"/>
        <v>0</v>
      </c>
      <c r="P197" s="1105"/>
      <c r="Q197" s="1105"/>
      <c r="R197" s="1108"/>
      <c r="S197" s="1441"/>
      <c r="T197" s="1233"/>
      <c r="U197" s="2"/>
    </row>
    <row r="198" spans="1:21" s="315" customFormat="1" ht="11.25" customHeight="1">
      <c r="A198" s="1081">
        <f>+A193+1</f>
        <v>35</v>
      </c>
      <c r="B198" s="1087" t="s">
        <v>27</v>
      </c>
      <c r="C198" s="1088" t="s">
        <v>2602</v>
      </c>
      <c r="D198" s="1089" t="s">
        <v>7</v>
      </c>
      <c r="E198" s="1090">
        <v>12.9</v>
      </c>
      <c r="F198" s="1090">
        <f>H198+J198+R198</f>
        <v>116.18160876000002</v>
      </c>
      <c r="G198" s="1090">
        <v>0</v>
      </c>
      <c r="H198" s="1105">
        <f t="shared" ref="H198" si="116">G198*$P$9/1000</f>
        <v>0</v>
      </c>
      <c r="I198" s="1090"/>
      <c r="J198" s="1106">
        <f t="shared" ref="J198" si="117">I198*$P$10/1000</f>
        <v>0</v>
      </c>
      <c r="K198" s="433" t="s">
        <v>3770</v>
      </c>
      <c r="L198" s="538" t="s">
        <v>177</v>
      </c>
      <c r="M198" s="538">
        <v>1</v>
      </c>
      <c r="N198" s="907">
        <f>95.83</f>
        <v>95.83</v>
      </c>
      <c r="O198" s="432">
        <f t="shared" si="103"/>
        <v>95.83</v>
      </c>
      <c r="P198" s="1105">
        <f>E198*F198</f>
        <v>1498.7427530040002</v>
      </c>
      <c r="Q198" s="1105">
        <f>SUM(O198:O202)</f>
        <v>95.83</v>
      </c>
      <c r="R198" s="1106">
        <f>Q198*1.02*1.05*$R$15</f>
        <v>116.18160876000002</v>
      </c>
      <c r="S198" s="1441">
        <f t="shared" ref="S198" si="118">+F198*$T$12</f>
        <v>152.76416421745751</v>
      </c>
      <c r="T198" s="1233">
        <f t="shared" ref="T198" si="119">+S198*E198</f>
        <v>1970.6577184052019</v>
      </c>
    </row>
    <row r="199" spans="1:21" s="315" customFormat="1" ht="13.5" customHeight="1">
      <c r="A199" s="1081"/>
      <c r="B199" s="1087"/>
      <c r="C199" s="1088"/>
      <c r="D199" s="1089"/>
      <c r="E199" s="1090"/>
      <c r="F199" s="1090"/>
      <c r="G199" s="1090"/>
      <c r="H199" s="1105"/>
      <c r="I199" s="1090"/>
      <c r="J199" s="1107"/>
      <c r="K199" s="433"/>
      <c r="L199" s="538"/>
      <c r="M199" s="538"/>
      <c r="N199" s="538"/>
      <c r="O199" s="432">
        <f t="shared" si="103"/>
        <v>0</v>
      </c>
      <c r="P199" s="1105"/>
      <c r="Q199" s="1105"/>
      <c r="R199" s="1107"/>
      <c r="S199" s="1441"/>
      <c r="T199" s="1233"/>
    </row>
    <row r="200" spans="1:21" s="315" customFormat="1" ht="13.5" customHeight="1">
      <c r="A200" s="1081"/>
      <c r="B200" s="1087"/>
      <c r="C200" s="1088"/>
      <c r="D200" s="1089"/>
      <c r="E200" s="1090"/>
      <c r="F200" s="1090"/>
      <c r="G200" s="1090"/>
      <c r="H200" s="1105"/>
      <c r="I200" s="1090"/>
      <c r="J200" s="1107"/>
      <c r="K200" s="433"/>
      <c r="L200" s="538"/>
      <c r="M200" s="538"/>
      <c r="N200" s="538"/>
      <c r="O200" s="432">
        <f t="shared" si="103"/>
        <v>0</v>
      </c>
      <c r="P200" s="1105"/>
      <c r="Q200" s="1105"/>
      <c r="R200" s="1107"/>
      <c r="S200" s="1441"/>
      <c r="T200" s="1233"/>
    </row>
    <row r="201" spans="1:21" s="315" customFormat="1" ht="13.5" customHeight="1">
      <c r="A201" s="1081"/>
      <c r="B201" s="1087"/>
      <c r="C201" s="1088"/>
      <c r="D201" s="1089"/>
      <c r="E201" s="1090"/>
      <c r="F201" s="1090"/>
      <c r="G201" s="1090"/>
      <c r="H201" s="1105"/>
      <c r="I201" s="1090"/>
      <c r="J201" s="1107"/>
      <c r="K201" s="433"/>
      <c r="L201" s="538"/>
      <c r="M201" s="538"/>
      <c r="N201" s="538"/>
      <c r="O201" s="432">
        <f t="shared" si="103"/>
        <v>0</v>
      </c>
      <c r="P201" s="1105"/>
      <c r="Q201" s="1105"/>
      <c r="R201" s="1107"/>
      <c r="S201" s="1441"/>
      <c r="T201" s="1233"/>
    </row>
    <row r="202" spans="1:21" s="315" customFormat="1" ht="13.5" customHeight="1">
      <c r="A202" s="1081"/>
      <c r="B202" s="1143"/>
      <c r="C202" s="1088"/>
      <c r="D202" s="1091"/>
      <c r="E202" s="1122"/>
      <c r="F202" s="1122"/>
      <c r="G202" s="1122"/>
      <c r="H202" s="1105"/>
      <c r="I202" s="1122"/>
      <c r="J202" s="1108"/>
      <c r="K202" s="804"/>
      <c r="L202" s="803"/>
      <c r="M202" s="803"/>
      <c r="N202" s="803"/>
      <c r="O202" s="432">
        <f t="shared" si="103"/>
        <v>0</v>
      </c>
      <c r="P202" s="1105"/>
      <c r="Q202" s="1105"/>
      <c r="R202" s="1108"/>
      <c r="S202" s="1441"/>
      <c r="T202" s="1233"/>
    </row>
    <row r="203" spans="1:21" s="315" customFormat="1" ht="11.25" customHeight="1">
      <c r="A203" s="1081">
        <f>+A198+1</f>
        <v>36</v>
      </c>
      <c r="B203" s="1087" t="s">
        <v>27</v>
      </c>
      <c r="C203" s="1088" t="s">
        <v>3832</v>
      </c>
      <c r="D203" s="1089" t="s">
        <v>7</v>
      </c>
      <c r="E203" s="1190">
        <v>39.9</v>
      </c>
      <c r="F203" s="1090">
        <f>H203+J203+R203</f>
        <v>104.34522092400002</v>
      </c>
      <c r="G203" s="1090">
        <v>0</v>
      </c>
      <c r="H203" s="1105">
        <f t="shared" ref="H203" si="120">G203*$P$9/1000</f>
        <v>0</v>
      </c>
      <c r="I203" s="1090"/>
      <c r="J203" s="1106">
        <f t="shared" ref="J203" si="121">I203*$P$10/1000</f>
        <v>0</v>
      </c>
      <c r="K203" s="433" t="s">
        <v>3772</v>
      </c>
      <c r="L203" s="538" t="s">
        <v>177</v>
      </c>
      <c r="M203" s="538">
        <v>1</v>
      </c>
      <c r="N203" s="907">
        <f>86.067</f>
        <v>86.066999999999993</v>
      </c>
      <c r="O203" s="432">
        <f t="shared" si="103"/>
        <v>86.066999999999993</v>
      </c>
      <c r="P203" s="1105">
        <f>E203*F203</f>
        <v>4163.3743148676003</v>
      </c>
      <c r="Q203" s="1105">
        <f>SUM(O203:O207)</f>
        <v>86.066999999999993</v>
      </c>
      <c r="R203" s="1106">
        <f t="shared" ref="R203" si="122">Q203*1.02*1.05*$R$15</f>
        <v>104.34522092400002</v>
      </c>
      <c r="S203" s="1441">
        <f t="shared" ref="S203" si="123">+F203*$T$12</f>
        <v>137.2008068632361</v>
      </c>
      <c r="T203" s="1233">
        <f t="shared" ref="T203" si="124">+S203*E203</f>
        <v>5474.3121938431204</v>
      </c>
    </row>
    <row r="204" spans="1:21" s="315" customFormat="1" ht="13.5" customHeight="1">
      <c r="A204" s="1081"/>
      <c r="B204" s="1087"/>
      <c r="C204" s="1088"/>
      <c r="D204" s="1089"/>
      <c r="E204" s="1190"/>
      <c r="F204" s="1090"/>
      <c r="G204" s="1090"/>
      <c r="H204" s="1105"/>
      <c r="I204" s="1090"/>
      <c r="J204" s="1107"/>
      <c r="K204" s="433"/>
      <c r="L204" s="538"/>
      <c r="M204" s="538"/>
      <c r="N204" s="538"/>
      <c r="O204" s="432">
        <f t="shared" si="103"/>
        <v>0</v>
      </c>
      <c r="P204" s="1105"/>
      <c r="Q204" s="1105"/>
      <c r="R204" s="1107"/>
      <c r="S204" s="1441"/>
      <c r="T204" s="1233"/>
    </row>
    <row r="205" spans="1:21" s="315" customFormat="1" ht="13.5" customHeight="1">
      <c r="A205" s="1081"/>
      <c r="B205" s="1087"/>
      <c r="C205" s="1088"/>
      <c r="D205" s="1089"/>
      <c r="E205" s="1190"/>
      <c r="F205" s="1090"/>
      <c r="G205" s="1090"/>
      <c r="H205" s="1105"/>
      <c r="I205" s="1090"/>
      <c r="J205" s="1107"/>
      <c r="K205" s="433"/>
      <c r="L205" s="538"/>
      <c r="M205" s="538"/>
      <c r="N205" s="538"/>
      <c r="O205" s="432">
        <f t="shared" si="103"/>
        <v>0</v>
      </c>
      <c r="P205" s="1105"/>
      <c r="Q205" s="1105"/>
      <c r="R205" s="1107"/>
      <c r="S205" s="1441"/>
      <c r="T205" s="1233"/>
    </row>
    <row r="206" spans="1:21" s="315" customFormat="1" ht="13.5" customHeight="1">
      <c r="A206" s="1081"/>
      <c r="B206" s="1087"/>
      <c r="C206" s="1088"/>
      <c r="D206" s="1089"/>
      <c r="E206" s="1190"/>
      <c r="F206" s="1090"/>
      <c r="G206" s="1090"/>
      <c r="H206" s="1105"/>
      <c r="I206" s="1090"/>
      <c r="J206" s="1107"/>
      <c r="K206" s="433"/>
      <c r="L206" s="538"/>
      <c r="M206" s="538"/>
      <c r="N206" s="538"/>
      <c r="O206" s="432">
        <f t="shared" si="103"/>
        <v>0</v>
      </c>
      <c r="P206" s="1105"/>
      <c r="Q206" s="1105"/>
      <c r="R206" s="1107"/>
      <c r="S206" s="1441"/>
      <c r="T206" s="1233"/>
    </row>
    <row r="207" spans="1:21" s="315" customFormat="1" ht="13.5" customHeight="1">
      <c r="A207" s="1081"/>
      <c r="B207" s="1143"/>
      <c r="C207" s="1088"/>
      <c r="D207" s="1091"/>
      <c r="E207" s="1191"/>
      <c r="F207" s="1122"/>
      <c r="G207" s="1122"/>
      <c r="H207" s="1105"/>
      <c r="I207" s="1122"/>
      <c r="J207" s="1108"/>
      <c r="K207" s="804"/>
      <c r="L207" s="803"/>
      <c r="M207" s="803"/>
      <c r="N207" s="803"/>
      <c r="O207" s="432">
        <f t="shared" si="103"/>
        <v>0</v>
      </c>
      <c r="P207" s="1105"/>
      <c r="Q207" s="1105"/>
      <c r="R207" s="1108"/>
      <c r="S207" s="1441"/>
      <c r="T207" s="1233"/>
    </row>
    <row r="208" spans="1:21" s="315" customFormat="1" ht="11.25" customHeight="1">
      <c r="A208" s="1081">
        <f>+A203+1</f>
        <v>37</v>
      </c>
      <c r="B208" s="1087" t="s">
        <v>27</v>
      </c>
      <c r="C208" s="1088" t="s">
        <v>3833</v>
      </c>
      <c r="D208" s="1089" t="s">
        <v>7</v>
      </c>
      <c r="E208" s="1190">
        <v>39.9</v>
      </c>
      <c r="F208" s="1090">
        <f>H208+J208+R208</f>
        <v>56.577360000000049</v>
      </c>
      <c r="G208" s="1090">
        <v>0</v>
      </c>
      <c r="H208" s="1105">
        <f t="shared" ref="H208" si="125">G208*$P$9/1000</f>
        <v>0</v>
      </c>
      <c r="I208" s="1090"/>
      <c r="J208" s="1106">
        <f t="shared" ref="J208" si="126">I208*$P$10/1000</f>
        <v>0</v>
      </c>
      <c r="K208" s="433" t="s">
        <v>3772</v>
      </c>
      <c r="L208" s="538" t="s">
        <v>177</v>
      </c>
      <c r="M208" s="538">
        <v>1</v>
      </c>
      <c r="N208" s="907">
        <f>46.6666666666667</f>
        <v>46.6666666666667</v>
      </c>
      <c r="O208" s="432">
        <f t="shared" si="103"/>
        <v>46.6666666666667</v>
      </c>
      <c r="P208" s="1105">
        <f>E208*F208</f>
        <v>2257.4366640000017</v>
      </c>
      <c r="Q208" s="1105">
        <f>SUM(O208:O212)</f>
        <v>46.6666666666667</v>
      </c>
      <c r="R208" s="1106">
        <f t="shared" ref="R208" si="127">Q208*1.02*1.05*$R$15</f>
        <v>56.577360000000049</v>
      </c>
      <c r="S208" s="1441">
        <f t="shared" ref="S208" si="128">+F208*$T$12</f>
        <v>74.392093604800394</v>
      </c>
      <c r="T208" s="1233">
        <f t="shared" ref="T208" si="129">+S208*E208</f>
        <v>2968.2445348315355</v>
      </c>
    </row>
    <row r="209" spans="1:21" s="315" customFormat="1" ht="13.5" customHeight="1">
      <c r="A209" s="1081"/>
      <c r="B209" s="1087"/>
      <c r="C209" s="1088"/>
      <c r="D209" s="1089"/>
      <c r="E209" s="1190"/>
      <c r="F209" s="1090"/>
      <c r="G209" s="1090"/>
      <c r="H209" s="1105"/>
      <c r="I209" s="1090"/>
      <c r="J209" s="1107"/>
      <c r="K209" s="433"/>
      <c r="L209" s="538"/>
      <c r="M209" s="538"/>
      <c r="N209" s="538"/>
      <c r="O209" s="432">
        <f t="shared" si="103"/>
        <v>0</v>
      </c>
      <c r="P209" s="1105"/>
      <c r="Q209" s="1105"/>
      <c r="R209" s="1107"/>
      <c r="S209" s="1441"/>
      <c r="T209" s="1233"/>
    </row>
    <row r="210" spans="1:21" s="315" customFormat="1" ht="13.5" customHeight="1">
      <c r="A210" s="1081"/>
      <c r="B210" s="1087"/>
      <c r="C210" s="1088"/>
      <c r="D210" s="1089"/>
      <c r="E210" s="1190"/>
      <c r="F210" s="1090"/>
      <c r="G210" s="1090"/>
      <c r="H210" s="1105"/>
      <c r="I210" s="1090"/>
      <c r="J210" s="1107"/>
      <c r="K210" s="433"/>
      <c r="L210" s="538"/>
      <c r="M210" s="538"/>
      <c r="N210" s="538"/>
      <c r="O210" s="432">
        <f t="shared" si="103"/>
        <v>0</v>
      </c>
      <c r="P210" s="1105"/>
      <c r="Q210" s="1105"/>
      <c r="R210" s="1107"/>
      <c r="S210" s="1441"/>
      <c r="T210" s="1233"/>
    </row>
    <row r="211" spans="1:21" s="315" customFormat="1" ht="13.5" customHeight="1">
      <c r="A211" s="1081"/>
      <c r="B211" s="1087"/>
      <c r="C211" s="1088"/>
      <c r="D211" s="1089"/>
      <c r="E211" s="1190"/>
      <c r="F211" s="1090"/>
      <c r="G211" s="1090"/>
      <c r="H211" s="1105"/>
      <c r="I211" s="1090"/>
      <c r="J211" s="1107"/>
      <c r="K211" s="433"/>
      <c r="L211" s="538"/>
      <c r="M211" s="538"/>
      <c r="N211" s="538"/>
      <c r="O211" s="432">
        <f t="shared" si="103"/>
        <v>0</v>
      </c>
      <c r="P211" s="1105"/>
      <c r="Q211" s="1105"/>
      <c r="R211" s="1107"/>
      <c r="S211" s="1441"/>
      <c r="T211" s="1233"/>
    </row>
    <row r="212" spans="1:21" s="315" customFormat="1" ht="13.5" customHeight="1">
      <c r="A212" s="1081"/>
      <c r="B212" s="1143"/>
      <c r="C212" s="1088"/>
      <c r="D212" s="1091"/>
      <c r="E212" s="1191"/>
      <c r="F212" s="1122"/>
      <c r="G212" s="1122"/>
      <c r="H212" s="1105"/>
      <c r="I212" s="1122"/>
      <c r="J212" s="1108"/>
      <c r="K212" s="804"/>
      <c r="L212" s="803"/>
      <c r="M212" s="803"/>
      <c r="N212" s="803"/>
      <c r="O212" s="432">
        <f t="shared" si="103"/>
        <v>0</v>
      </c>
      <c r="P212" s="1105"/>
      <c r="Q212" s="1105"/>
      <c r="R212" s="1108"/>
      <c r="S212" s="1441"/>
      <c r="T212" s="1233"/>
    </row>
    <row r="213" spans="1:21" s="1" customFormat="1" ht="15" customHeight="1">
      <c r="A213" s="1086">
        <f>+A208+1</f>
        <v>38</v>
      </c>
      <c r="B213" s="1188" t="s">
        <v>2631</v>
      </c>
      <c r="C213" s="1088" t="s">
        <v>3476</v>
      </c>
      <c r="D213" s="1089" t="s">
        <v>2411</v>
      </c>
      <c r="E213" s="1206">
        <v>5</v>
      </c>
      <c r="F213" s="1090">
        <f>H213+J213+R213</f>
        <v>1.4616008799999998</v>
      </c>
      <c r="G213" s="1090">
        <v>0.29199999999999998</v>
      </c>
      <c r="H213" s="1105">
        <f t="shared" ref="H213" si="130">G213*$P$9/1000</f>
        <v>0.71786447999999992</v>
      </c>
      <c r="I213" s="1090">
        <v>0.24399999999999999</v>
      </c>
      <c r="J213" s="1105">
        <f t="shared" ref="J213" si="131">I213*$P$10/1000</f>
        <v>0.74373639999999996</v>
      </c>
      <c r="K213" s="532"/>
      <c r="L213" s="331"/>
      <c r="M213" s="331"/>
      <c r="N213" s="433"/>
      <c r="O213" s="330">
        <f>M213*N213</f>
        <v>0</v>
      </c>
      <c r="P213" s="1105">
        <f>E213*F213</f>
        <v>7.3080043999999988</v>
      </c>
      <c r="Q213" s="1105">
        <f>SUM(O213:O217)</f>
        <v>0</v>
      </c>
      <c r="R213" s="1105">
        <f>Q213*1.02*1.05*$R$15</f>
        <v>0</v>
      </c>
      <c r="S213" s="1441">
        <f t="shared" ref="S213" si="132">+F213*$T$12</f>
        <v>1.9218208392512222</v>
      </c>
      <c r="T213" s="1233">
        <f t="shared" ref="T213" si="133">+S213*E213</f>
        <v>9.6091041962561103</v>
      </c>
      <c r="U213" s="2"/>
    </row>
    <row r="214" spans="1:21" s="1" customFormat="1" ht="14.25" customHeight="1">
      <c r="A214" s="1086"/>
      <c r="B214" s="1188"/>
      <c r="C214" s="1088"/>
      <c r="D214" s="1089"/>
      <c r="E214" s="1207"/>
      <c r="F214" s="1090"/>
      <c r="G214" s="1090"/>
      <c r="H214" s="1105"/>
      <c r="I214" s="1090"/>
      <c r="J214" s="1105"/>
      <c r="K214" s="532"/>
      <c r="L214" s="331"/>
      <c r="M214" s="331"/>
      <c r="N214" s="433"/>
      <c r="O214" s="330">
        <f>M214*N214</f>
        <v>0</v>
      </c>
      <c r="P214" s="1105"/>
      <c r="Q214" s="1105"/>
      <c r="R214" s="1105"/>
      <c r="S214" s="1441"/>
      <c r="T214" s="1233"/>
      <c r="U214" s="2"/>
    </row>
    <row r="215" spans="1:21" s="1" customFormat="1" ht="15.75" customHeight="1">
      <c r="A215" s="1086"/>
      <c r="B215" s="1188"/>
      <c r="C215" s="1088"/>
      <c r="D215" s="1089"/>
      <c r="E215" s="1207"/>
      <c r="F215" s="1090"/>
      <c r="G215" s="1090"/>
      <c r="H215" s="1105"/>
      <c r="I215" s="1090"/>
      <c r="J215" s="1105"/>
      <c r="K215" s="532"/>
      <c r="L215" s="331"/>
      <c r="M215" s="331"/>
      <c r="N215" s="433"/>
      <c r="O215" s="330">
        <f>M215*N215</f>
        <v>0</v>
      </c>
      <c r="P215" s="1105"/>
      <c r="Q215" s="1105"/>
      <c r="R215" s="1105"/>
      <c r="S215" s="1441"/>
      <c r="T215" s="1233"/>
      <c r="U215" s="2"/>
    </row>
    <row r="216" spans="1:21" s="1" customFormat="1" ht="15.75" customHeight="1">
      <c r="A216" s="1086"/>
      <c r="B216" s="1188"/>
      <c r="C216" s="1088"/>
      <c r="D216" s="1089"/>
      <c r="E216" s="1207"/>
      <c r="F216" s="1090"/>
      <c r="G216" s="1090"/>
      <c r="H216" s="1105"/>
      <c r="I216" s="1090"/>
      <c r="J216" s="1105"/>
      <c r="K216" s="532"/>
      <c r="L216" s="331"/>
      <c r="M216" s="331"/>
      <c r="N216" s="433"/>
      <c r="O216" s="330">
        <f>M216*N216</f>
        <v>0</v>
      </c>
      <c r="P216" s="1105"/>
      <c r="Q216" s="1105"/>
      <c r="R216" s="1105"/>
      <c r="S216" s="1441"/>
      <c r="T216" s="1233"/>
      <c r="U216" s="2"/>
    </row>
    <row r="217" spans="1:21" s="1" customFormat="1" ht="15.75" customHeight="1">
      <c r="A217" s="1086"/>
      <c r="B217" s="1188"/>
      <c r="C217" s="1088"/>
      <c r="D217" s="1089"/>
      <c r="E217" s="1208"/>
      <c r="F217" s="1090"/>
      <c r="G217" s="1090"/>
      <c r="H217" s="1105"/>
      <c r="I217" s="1090"/>
      <c r="J217" s="1105"/>
      <c r="K217" s="532"/>
      <c r="L217" s="331"/>
      <c r="M217" s="331"/>
      <c r="N217" s="433"/>
      <c r="O217" s="330">
        <f>M217*N217</f>
        <v>0</v>
      </c>
      <c r="P217" s="1105"/>
      <c r="Q217" s="1105"/>
      <c r="R217" s="1105"/>
      <c r="S217" s="1441"/>
      <c r="T217" s="1233"/>
      <c r="U217" s="2"/>
    </row>
    <row r="218" spans="1:21" s="2" customFormat="1" ht="12.75" customHeight="1">
      <c r="A218" s="1081">
        <f>+A213+1</f>
        <v>39</v>
      </c>
      <c r="B218" s="1087" t="s">
        <v>45</v>
      </c>
      <c r="C218" s="1088" t="s">
        <v>3328</v>
      </c>
      <c r="D218" s="1089" t="s">
        <v>7</v>
      </c>
      <c r="E218" s="1090">
        <v>1168.3</v>
      </c>
      <c r="F218" s="1132">
        <f>H218+J218+R218</f>
        <v>2.3820347763300003</v>
      </c>
      <c r="G218" s="1090">
        <v>0.57999999999999996</v>
      </c>
      <c r="H218" s="1105">
        <f t="shared" ref="H218" si="134">G218*$P$9/1000</f>
        <v>1.4258952</v>
      </c>
      <c r="I218" s="1090">
        <v>0.12</v>
      </c>
      <c r="J218" s="1106">
        <f t="shared" ref="J218" si="135">I218*$P$10/1000</f>
        <v>0.36577199999999999</v>
      </c>
      <c r="K218" s="331" t="s">
        <v>41</v>
      </c>
      <c r="L218" s="332" t="s">
        <v>23</v>
      </c>
      <c r="M218" s="332">
        <v>2.41E-2</v>
      </c>
      <c r="N218" s="538">
        <v>20.125</v>
      </c>
      <c r="O218" s="432">
        <f t="shared" si="103"/>
        <v>0.48501250000000001</v>
      </c>
      <c r="P218" s="1105">
        <f>E218*F218</f>
        <v>2782.9312291863394</v>
      </c>
      <c r="Q218" s="1105">
        <f>SUM(O218:O222)</f>
        <v>0.48695250000000001</v>
      </c>
      <c r="R218" s="1106">
        <f>Q218*1.02*1.05*$R$15</f>
        <v>0.59036757633000014</v>
      </c>
      <c r="S218" s="1441">
        <f t="shared" ref="S218" si="136">+F218*$T$12</f>
        <v>3.132075339864409</v>
      </c>
      <c r="T218" s="1233">
        <f t="shared" ref="T218" si="137">+S218*E218</f>
        <v>3659.2036195635887</v>
      </c>
    </row>
    <row r="219" spans="1:21" s="2" customFormat="1" ht="12.75" customHeight="1">
      <c r="A219" s="1081"/>
      <c r="B219" s="1087"/>
      <c r="C219" s="1088"/>
      <c r="D219" s="1089"/>
      <c r="E219" s="1090"/>
      <c r="F219" s="1132"/>
      <c r="G219" s="1090"/>
      <c r="H219" s="1105"/>
      <c r="I219" s="1090"/>
      <c r="J219" s="1107"/>
      <c r="K219" s="331" t="s">
        <v>2061</v>
      </c>
      <c r="L219" s="332" t="s">
        <v>21</v>
      </c>
      <c r="M219" s="332">
        <v>9.7000000000000003E-3</v>
      </c>
      <c r="N219" s="538">
        <v>0.2</v>
      </c>
      <c r="O219" s="432">
        <f t="shared" si="103"/>
        <v>1.9400000000000001E-3</v>
      </c>
      <c r="P219" s="1105"/>
      <c r="Q219" s="1105"/>
      <c r="R219" s="1107"/>
      <c r="S219" s="1441"/>
      <c r="T219" s="1233"/>
    </row>
    <row r="220" spans="1:21" s="2" customFormat="1" ht="12.75" customHeight="1">
      <c r="A220" s="1081"/>
      <c r="B220" s="1087"/>
      <c r="C220" s="1088"/>
      <c r="D220" s="1089"/>
      <c r="E220" s="1090"/>
      <c r="F220" s="1132"/>
      <c r="G220" s="1090"/>
      <c r="H220" s="1105"/>
      <c r="I220" s="1090"/>
      <c r="J220" s="1107"/>
      <c r="K220" s="331"/>
      <c r="L220" s="332"/>
      <c r="M220" s="332"/>
      <c r="N220" s="538"/>
      <c r="O220" s="432">
        <f t="shared" si="103"/>
        <v>0</v>
      </c>
      <c r="P220" s="1105"/>
      <c r="Q220" s="1105"/>
      <c r="R220" s="1107"/>
      <c r="S220" s="1441"/>
      <c r="T220" s="1233"/>
    </row>
    <row r="221" spans="1:21" s="2" customFormat="1" ht="12.75" customHeight="1">
      <c r="A221" s="1081"/>
      <c r="B221" s="1087"/>
      <c r="C221" s="1088"/>
      <c r="D221" s="1089"/>
      <c r="E221" s="1090"/>
      <c r="F221" s="1132"/>
      <c r="G221" s="1090"/>
      <c r="H221" s="1105"/>
      <c r="I221" s="1090"/>
      <c r="J221" s="1107"/>
      <c r="K221" s="331"/>
      <c r="L221" s="332"/>
      <c r="M221" s="332"/>
      <c r="N221" s="538"/>
      <c r="O221" s="432">
        <f t="shared" si="103"/>
        <v>0</v>
      </c>
      <c r="P221" s="1105"/>
      <c r="Q221" s="1105"/>
      <c r="R221" s="1107"/>
      <c r="S221" s="1441"/>
      <c r="T221" s="1233"/>
    </row>
    <row r="222" spans="1:21" s="2" customFormat="1" ht="12.75" customHeight="1">
      <c r="A222" s="1081"/>
      <c r="B222" s="1087"/>
      <c r="C222" s="1088"/>
      <c r="D222" s="1089"/>
      <c r="E222" s="1090"/>
      <c r="F222" s="1132"/>
      <c r="G222" s="1090"/>
      <c r="H222" s="1105"/>
      <c r="I222" s="1090"/>
      <c r="J222" s="1108"/>
      <c r="K222" s="331"/>
      <c r="L222" s="332"/>
      <c r="M222" s="332"/>
      <c r="N222" s="538"/>
      <c r="O222" s="432">
        <f t="shared" si="103"/>
        <v>0</v>
      </c>
      <c r="P222" s="1105"/>
      <c r="Q222" s="1105"/>
      <c r="R222" s="1108"/>
      <c r="S222" s="1441"/>
      <c r="T222" s="1233"/>
    </row>
    <row r="223" spans="1:21" s="2" customFormat="1" ht="12.75" customHeight="1">
      <c r="A223" s="1084">
        <f>+A218+1</f>
        <v>40</v>
      </c>
      <c r="B223" s="1087" t="s">
        <v>3046</v>
      </c>
      <c r="C223" s="1088" t="s">
        <v>3604</v>
      </c>
      <c r="D223" s="1089" t="s">
        <v>7</v>
      </c>
      <c r="E223" s="1090">
        <v>60</v>
      </c>
      <c r="F223" s="1090">
        <f>H223+J223+R223</f>
        <v>3.7697743700000004</v>
      </c>
      <c r="G223" s="1090">
        <v>0.54</v>
      </c>
      <c r="H223" s="1105">
        <f>G223*$P$9/1000</f>
        <v>1.3275576</v>
      </c>
      <c r="I223" s="1090">
        <v>6.4399999999999999E-2</v>
      </c>
      <c r="J223" s="1105">
        <f>I223*$P$10/1000</f>
        <v>0.19629764</v>
      </c>
      <c r="K223" s="331" t="s">
        <v>3048</v>
      </c>
      <c r="L223" s="332" t="s">
        <v>19</v>
      </c>
      <c r="M223" s="332">
        <v>12.5</v>
      </c>
      <c r="N223" s="538">
        <v>0.13800000000000001</v>
      </c>
      <c r="O223" s="432">
        <f t="shared" si="103"/>
        <v>1.7250000000000001</v>
      </c>
      <c r="P223" s="1105">
        <f>E223*F223</f>
        <v>226.18646220000002</v>
      </c>
      <c r="Q223" s="1105">
        <f>SUM(O223:O227)</f>
        <v>1.8525</v>
      </c>
      <c r="R223" s="1105">
        <f>Q223*1.02*1.05*$R$15</f>
        <v>2.2459191300000003</v>
      </c>
      <c r="S223" s="1441">
        <f t="shared" ref="S223" si="138">+F223*$T$12</f>
        <v>4.9567779020091649</v>
      </c>
      <c r="T223" s="1233">
        <f t="shared" ref="T223" si="139">+S223*E223</f>
        <v>297.40667412054989</v>
      </c>
    </row>
    <row r="224" spans="1:21" s="2" customFormat="1" ht="12.75" customHeight="1">
      <c r="A224" s="1084"/>
      <c r="B224" s="1087"/>
      <c r="C224" s="1088"/>
      <c r="D224" s="1089"/>
      <c r="E224" s="1090"/>
      <c r="F224" s="1090"/>
      <c r="G224" s="1090"/>
      <c r="H224" s="1105"/>
      <c r="I224" s="1090"/>
      <c r="J224" s="1105"/>
      <c r="K224" s="331" t="s">
        <v>49</v>
      </c>
      <c r="L224" s="332" t="s">
        <v>21</v>
      </c>
      <c r="M224" s="332">
        <v>5.0000000000000001E-3</v>
      </c>
      <c r="N224" s="538">
        <v>25.5</v>
      </c>
      <c r="O224" s="432">
        <f t="shared" si="103"/>
        <v>0.1275</v>
      </c>
      <c r="P224" s="1105"/>
      <c r="Q224" s="1105"/>
      <c r="R224" s="1105"/>
      <c r="S224" s="1441"/>
      <c r="T224" s="1233"/>
    </row>
    <row r="225" spans="1:21" s="2" customFormat="1" ht="12.75" customHeight="1">
      <c r="A225" s="1084"/>
      <c r="B225" s="1087"/>
      <c r="C225" s="1088"/>
      <c r="D225" s="1089"/>
      <c r="E225" s="1090"/>
      <c r="F225" s="1090"/>
      <c r="G225" s="1090"/>
      <c r="H225" s="1105"/>
      <c r="I225" s="1090"/>
      <c r="J225" s="1105"/>
      <c r="K225" s="331"/>
      <c r="L225" s="332"/>
      <c r="M225" s="332"/>
      <c r="N225" s="538"/>
      <c r="O225" s="432">
        <f t="shared" si="103"/>
        <v>0</v>
      </c>
      <c r="P225" s="1105"/>
      <c r="Q225" s="1105"/>
      <c r="R225" s="1105"/>
      <c r="S225" s="1441"/>
      <c r="T225" s="1233"/>
    </row>
    <row r="226" spans="1:21" s="2" customFormat="1" ht="12.75" customHeight="1">
      <c r="A226" s="1084"/>
      <c r="B226" s="1087"/>
      <c r="C226" s="1088"/>
      <c r="D226" s="1089"/>
      <c r="E226" s="1090"/>
      <c r="F226" s="1090"/>
      <c r="G226" s="1090"/>
      <c r="H226" s="1105"/>
      <c r="I226" s="1090"/>
      <c r="J226" s="1105"/>
      <c r="K226" s="331"/>
      <c r="L226" s="332"/>
      <c r="M226" s="332"/>
      <c r="N226" s="538"/>
      <c r="O226" s="432">
        <f t="shared" si="103"/>
        <v>0</v>
      </c>
      <c r="P226" s="1105"/>
      <c r="Q226" s="1105"/>
      <c r="R226" s="1105"/>
      <c r="S226" s="1441"/>
      <c r="T226" s="1233"/>
    </row>
    <row r="227" spans="1:21" s="2" customFormat="1" ht="12.75" customHeight="1">
      <c r="A227" s="1084"/>
      <c r="B227" s="1087"/>
      <c r="C227" s="1088"/>
      <c r="D227" s="1089"/>
      <c r="E227" s="1090"/>
      <c r="F227" s="1090"/>
      <c r="G227" s="1090"/>
      <c r="H227" s="1105"/>
      <c r="I227" s="1090"/>
      <c r="J227" s="1105"/>
      <c r="K227" s="331"/>
      <c r="L227" s="332"/>
      <c r="M227" s="332"/>
      <c r="N227" s="538"/>
      <c r="O227" s="432">
        <f t="shared" si="103"/>
        <v>0</v>
      </c>
      <c r="P227" s="1105"/>
      <c r="Q227" s="1105"/>
      <c r="R227" s="1105"/>
      <c r="S227" s="1441"/>
      <c r="T227" s="1233"/>
    </row>
    <row r="228" spans="1:21" s="731" customFormat="1" ht="12.75" customHeight="1">
      <c r="A228" s="1134">
        <f>+A223+1</f>
        <v>41</v>
      </c>
      <c r="B228" s="1135" t="s">
        <v>3836</v>
      </c>
      <c r="C228" s="1136" t="s">
        <v>3172</v>
      </c>
      <c r="D228" s="1134" t="s">
        <v>3613</v>
      </c>
      <c r="E228" s="1137">
        <f>0.02*E223</f>
        <v>1.2</v>
      </c>
      <c r="F228" s="1137">
        <f>H228+J228+R228</f>
        <v>35.852646000000007</v>
      </c>
      <c r="G228" s="1137">
        <v>0.65</v>
      </c>
      <c r="H228" s="1133">
        <f>G228*$P$9/1000</f>
        <v>1.5979860000000001</v>
      </c>
      <c r="I228" s="1137">
        <v>0.3</v>
      </c>
      <c r="J228" s="1133">
        <f>I228*$P$10/1000</f>
        <v>0.91442999999999997</v>
      </c>
      <c r="K228" s="733" t="s">
        <v>3837</v>
      </c>
      <c r="L228" s="734" t="s">
        <v>3613</v>
      </c>
      <c r="M228" s="734">
        <v>1</v>
      </c>
      <c r="N228" s="729">
        <v>27.5</v>
      </c>
      <c r="O228" s="728">
        <f t="shared" si="103"/>
        <v>27.5</v>
      </c>
      <c r="P228" s="1133">
        <f>E228*F228</f>
        <v>43.023175200000004</v>
      </c>
      <c r="Q228" s="1133">
        <f>SUM(O228:O232)</f>
        <v>27.5</v>
      </c>
      <c r="R228" s="1133">
        <f>Q228*1.02*1.05*$R$15</f>
        <v>33.340230000000005</v>
      </c>
      <c r="S228" s="1441">
        <f t="shared" ref="S228" si="140">+F228*$T$12</f>
        <v>47.141708224133659</v>
      </c>
      <c r="T228" s="1233">
        <f t="shared" ref="T228" si="141">+S228*E228</f>
        <v>56.570049868960389</v>
      </c>
    </row>
    <row r="229" spans="1:21" s="731" customFormat="1" ht="12.75" customHeight="1">
      <c r="A229" s="1134"/>
      <c r="B229" s="1135"/>
      <c r="C229" s="1136"/>
      <c r="D229" s="1134"/>
      <c r="E229" s="1137"/>
      <c r="F229" s="1137"/>
      <c r="G229" s="1137"/>
      <c r="H229" s="1133"/>
      <c r="I229" s="1137"/>
      <c r="J229" s="1133"/>
      <c r="K229" s="733"/>
      <c r="L229" s="734"/>
      <c r="M229" s="734"/>
      <c r="N229" s="729"/>
      <c r="O229" s="728">
        <f t="shared" si="103"/>
        <v>0</v>
      </c>
      <c r="P229" s="1133"/>
      <c r="Q229" s="1133"/>
      <c r="R229" s="1133"/>
      <c r="S229" s="1441"/>
      <c r="T229" s="1233"/>
    </row>
    <row r="230" spans="1:21" s="731" customFormat="1" ht="12.75" customHeight="1">
      <c r="A230" s="1134"/>
      <c r="B230" s="1135"/>
      <c r="C230" s="1136"/>
      <c r="D230" s="1134"/>
      <c r="E230" s="1137"/>
      <c r="F230" s="1137"/>
      <c r="G230" s="1137"/>
      <c r="H230" s="1133"/>
      <c r="I230" s="1137"/>
      <c r="J230" s="1133"/>
      <c r="K230" s="733"/>
      <c r="L230" s="734"/>
      <c r="M230" s="734"/>
      <c r="N230" s="729"/>
      <c r="O230" s="728">
        <f t="shared" si="103"/>
        <v>0</v>
      </c>
      <c r="P230" s="1133"/>
      <c r="Q230" s="1133"/>
      <c r="R230" s="1133"/>
      <c r="S230" s="1441"/>
      <c r="T230" s="1233"/>
    </row>
    <row r="231" spans="1:21" s="731" customFormat="1" ht="12.75" customHeight="1">
      <c r="A231" s="1134"/>
      <c r="B231" s="1135"/>
      <c r="C231" s="1136"/>
      <c r="D231" s="1134"/>
      <c r="E231" s="1137"/>
      <c r="F231" s="1137"/>
      <c r="G231" s="1137"/>
      <c r="H231" s="1133"/>
      <c r="I231" s="1137"/>
      <c r="J231" s="1133"/>
      <c r="K231" s="733"/>
      <c r="L231" s="734"/>
      <c r="M231" s="734"/>
      <c r="N231" s="729"/>
      <c r="O231" s="728">
        <f t="shared" si="103"/>
        <v>0</v>
      </c>
      <c r="P231" s="1133"/>
      <c r="Q231" s="1133"/>
      <c r="R231" s="1133"/>
      <c r="S231" s="1441"/>
      <c r="T231" s="1233"/>
    </row>
    <row r="232" spans="1:21" s="731" customFormat="1" ht="12.75" customHeight="1">
      <c r="A232" s="1134"/>
      <c r="B232" s="1135"/>
      <c r="C232" s="1136"/>
      <c r="D232" s="1134"/>
      <c r="E232" s="1137"/>
      <c r="F232" s="1137"/>
      <c r="G232" s="1137"/>
      <c r="H232" s="1133"/>
      <c r="I232" s="1137"/>
      <c r="J232" s="1133"/>
      <c r="K232" s="733"/>
      <c r="L232" s="734"/>
      <c r="M232" s="734"/>
      <c r="N232" s="729"/>
      <c r="O232" s="728">
        <f t="shared" si="103"/>
        <v>0</v>
      </c>
      <c r="P232" s="1133"/>
      <c r="Q232" s="1133"/>
      <c r="R232" s="1133"/>
      <c r="S232" s="1441"/>
      <c r="T232" s="1233"/>
    </row>
    <row r="233" spans="1:21" s="731" customFormat="1" ht="12.75" customHeight="1">
      <c r="A233" s="1134">
        <f>+A228+1</f>
        <v>42</v>
      </c>
      <c r="B233" s="1135" t="s">
        <v>3838</v>
      </c>
      <c r="C233" s="1136" t="s">
        <v>3173</v>
      </c>
      <c r="D233" s="1134" t="s">
        <v>23</v>
      </c>
      <c r="E233" s="1137">
        <f>+E223*0.002</f>
        <v>0.12</v>
      </c>
      <c r="F233" s="1137">
        <f>H233+J233+R233</f>
        <v>405.9533100000001</v>
      </c>
      <c r="G233" s="1137">
        <v>27.8</v>
      </c>
      <c r="H233" s="1133">
        <f>G233*$P$9/1000</f>
        <v>68.344632000000004</v>
      </c>
      <c r="I233" s="1137">
        <v>1.38</v>
      </c>
      <c r="J233" s="1133">
        <f>I233*$P$10/1000</f>
        <v>4.206378</v>
      </c>
      <c r="K233" s="733" t="s">
        <v>3839</v>
      </c>
      <c r="L233" s="734" t="s">
        <v>23</v>
      </c>
      <c r="M233" s="734">
        <v>1</v>
      </c>
      <c r="N233" s="729">
        <v>275</v>
      </c>
      <c r="O233" s="728">
        <f t="shared" si="103"/>
        <v>275</v>
      </c>
      <c r="P233" s="1133">
        <f>E233*F233</f>
        <v>48.714397200000008</v>
      </c>
      <c r="Q233" s="1133">
        <f>SUM(O233:O237)</f>
        <v>275</v>
      </c>
      <c r="R233" s="1133">
        <f>Q233*1.02*1.05*$R$15</f>
        <v>333.40230000000008</v>
      </c>
      <c r="S233" s="1441">
        <f t="shared" ref="S233" si="142">+F233*$T$12</f>
        <v>533.7774091385412</v>
      </c>
      <c r="T233" s="1233">
        <f t="shared" ref="T233" si="143">+S233*E233</f>
        <v>64.053289096624937</v>
      </c>
    </row>
    <row r="234" spans="1:21" s="731" customFormat="1" ht="12.75" customHeight="1">
      <c r="A234" s="1134"/>
      <c r="B234" s="1135"/>
      <c r="C234" s="1136"/>
      <c r="D234" s="1134"/>
      <c r="E234" s="1137"/>
      <c r="F234" s="1137"/>
      <c r="G234" s="1137"/>
      <c r="H234" s="1133"/>
      <c r="I234" s="1137"/>
      <c r="J234" s="1133"/>
      <c r="K234" s="733"/>
      <c r="L234" s="734"/>
      <c r="M234" s="734"/>
      <c r="N234" s="729"/>
      <c r="O234" s="728">
        <f t="shared" si="103"/>
        <v>0</v>
      </c>
      <c r="P234" s="1133"/>
      <c r="Q234" s="1133"/>
      <c r="R234" s="1133"/>
      <c r="S234" s="1441"/>
      <c r="T234" s="1233"/>
    </row>
    <row r="235" spans="1:21" s="731" customFormat="1" ht="12.75" customHeight="1">
      <c r="A235" s="1134"/>
      <c r="B235" s="1135"/>
      <c r="C235" s="1136"/>
      <c r="D235" s="1134"/>
      <c r="E235" s="1137"/>
      <c r="F235" s="1137"/>
      <c r="G235" s="1137"/>
      <c r="H235" s="1133"/>
      <c r="I235" s="1137"/>
      <c r="J235" s="1133"/>
      <c r="K235" s="733"/>
      <c r="L235" s="734"/>
      <c r="M235" s="734"/>
      <c r="N235" s="729"/>
      <c r="O235" s="728">
        <f t="shared" si="103"/>
        <v>0</v>
      </c>
      <c r="P235" s="1133"/>
      <c r="Q235" s="1133"/>
      <c r="R235" s="1133"/>
      <c r="S235" s="1441"/>
      <c r="T235" s="1233"/>
    </row>
    <row r="236" spans="1:21" s="731" customFormat="1" ht="12.75" customHeight="1">
      <c r="A236" s="1134"/>
      <c r="B236" s="1135"/>
      <c r="C236" s="1136"/>
      <c r="D236" s="1134"/>
      <c r="E236" s="1137"/>
      <c r="F236" s="1137"/>
      <c r="G236" s="1137"/>
      <c r="H236" s="1133"/>
      <c r="I236" s="1137"/>
      <c r="J236" s="1133"/>
      <c r="K236" s="733"/>
      <c r="L236" s="734"/>
      <c r="M236" s="734"/>
      <c r="N236" s="729"/>
      <c r="O236" s="728">
        <f t="shared" si="103"/>
        <v>0</v>
      </c>
      <c r="P236" s="1133"/>
      <c r="Q236" s="1133"/>
      <c r="R236" s="1133"/>
      <c r="S236" s="1441"/>
      <c r="T236" s="1233"/>
    </row>
    <row r="237" spans="1:21" s="731" customFormat="1" ht="12.75" customHeight="1">
      <c r="A237" s="1134"/>
      <c r="B237" s="1135"/>
      <c r="C237" s="1136"/>
      <c r="D237" s="1134"/>
      <c r="E237" s="1137"/>
      <c r="F237" s="1137"/>
      <c r="G237" s="1137"/>
      <c r="H237" s="1133"/>
      <c r="I237" s="1137"/>
      <c r="J237" s="1133"/>
      <c r="K237" s="733"/>
      <c r="L237" s="734"/>
      <c r="M237" s="734"/>
      <c r="N237" s="729"/>
      <c r="O237" s="728">
        <f t="shared" si="103"/>
        <v>0</v>
      </c>
      <c r="P237" s="1133"/>
      <c r="Q237" s="1133"/>
      <c r="R237" s="1133"/>
      <c r="S237" s="1441"/>
      <c r="T237" s="1233"/>
    </row>
    <row r="238" spans="1:21" s="1" customFormat="1" ht="12.75" customHeight="1">
      <c r="A238" s="1081">
        <f>+A233+1</f>
        <v>43</v>
      </c>
      <c r="B238" s="1087" t="s">
        <v>2607</v>
      </c>
      <c r="C238" s="1088" t="s">
        <v>3843</v>
      </c>
      <c r="D238" s="1089" t="s">
        <v>7</v>
      </c>
      <c r="E238" s="1090">
        <v>380</v>
      </c>
      <c r="F238" s="1090">
        <f>H238+J238+R238</f>
        <v>1.7645675820000002</v>
      </c>
      <c r="G238" s="1090">
        <v>0.4</v>
      </c>
      <c r="H238" s="1105">
        <f>G238*$P$9/1000</f>
        <v>0.98337600000000014</v>
      </c>
      <c r="I238" s="1090">
        <v>0.06</v>
      </c>
      <c r="J238" s="1106">
        <f>I238*$P$10/1000</f>
        <v>0.18288599999999999</v>
      </c>
      <c r="K238" s="331" t="s">
        <v>49</v>
      </c>
      <c r="L238" s="332" t="s">
        <v>21</v>
      </c>
      <c r="M238" s="332">
        <v>1.78E-2</v>
      </c>
      <c r="N238" s="538">
        <v>25.5</v>
      </c>
      <c r="O238" s="432">
        <f t="shared" si="103"/>
        <v>0.45389999999999997</v>
      </c>
      <c r="P238" s="1105">
        <f>E238*F238</f>
        <v>670.53568116000008</v>
      </c>
      <c r="Q238" s="1105">
        <f>SUM(O238:O242)</f>
        <v>0.49349999999999994</v>
      </c>
      <c r="R238" s="1106">
        <f>Q238*1.02*1.05*$R$15</f>
        <v>0.59830558200000006</v>
      </c>
      <c r="S238" s="1441">
        <f t="shared" ref="S238" si="144">+F238*$T$12</f>
        <v>2.3201838461911302</v>
      </c>
      <c r="T238" s="1233">
        <f t="shared" ref="T238" si="145">+S238*E238</f>
        <v>881.66986155262941</v>
      </c>
      <c r="U238" s="2"/>
    </row>
    <row r="239" spans="1:21" s="1" customFormat="1" ht="12.75" customHeight="1">
      <c r="A239" s="1081"/>
      <c r="B239" s="1087"/>
      <c r="C239" s="1088"/>
      <c r="D239" s="1089"/>
      <c r="E239" s="1090"/>
      <c r="F239" s="1090"/>
      <c r="G239" s="1090"/>
      <c r="H239" s="1105"/>
      <c r="I239" s="1090"/>
      <c r="J239" s="1107"/>
      <c r="K239" s="331" t="s">
        <v>181</v>
      </c>
      <c r="L239" s="332" t="s">
        <v>7</v>
      </c>
      <c r="M239" s="332">
        <v>5.28E-2</v>
      </c>
      <c r="N239" s="538">
        <v>0.75</v>
      </c>
      <c r="O239" s="432">
        <f t="shared" si="103"/>
        <v>3.9599999999999996E-2</v>
      </c>
      <c r="P239" s="1105"/>
      <c r="Q239" s="1105"/>
      <c r="R239" s="1107"/>
      <c r="S239" s="1441"/>
      <c r="T239" s="1233"/>
      <c r="U239" s="2"/>
    </row>
    <row r="240" spans="1:21" s="1" customFormat="1" ht="12.75" customHeight="1">
      <c r="A240" s="1081"/>
      <c r="B240" s="1087"/>
      <c r="C240" s="1088"/>
      <c r="D240" s="1089"/>
      <c r="E240" s="1090"/>
      <c r="F240" s="1090"/>
      <c r="G240" s="1090"/>
      <c r="H240" s="1105"/>
      <c r="I240" s="1090"/>
      <c r="J240" s="1107"/>
      <c r="K240" s="331"/>
      <c r="L240" s="332"/>
      <c r="M240" s="332"/>
      <c r="N240" s="538"/>
      <c r="O240" s="432">
        <f t="shared" si="103"/>
        <v>0</v>
      </c>
      <c r="P240" s="1105"/>
      <c r="Q240" s="1105"/>
      <c r="R240" s="1107"/>
      <c r="S240" s="1441"/>
      <c r="T240" s="1233"/>
      <c r="U240" s="2"/>
    </row>
    <row r="241" spans="1:21" s="1" customFormat="1" ht="12.75" customHeight="1">
      <c r="A241" s="1081"/>
      <c r="B241" s="1087"/>
      <c r="C241" s="1088"/>
      <c r="D241" s="1089"/>
      <c r="E241" s="1090"/>
      <c r="F241" s="1090"/>
      <c r="G241" s="1090"/>
      <c r="H241" s="1105"/>
      <c r="I241" s="1090"/>
      <c r="J241" s="1107"/>
      <c r="K241" s="331"/>
      <c r="L241" s="332"/>
      <c r="M241" s="332"/>
      <c r="N241" s="538"/>
      <c r="O241" s="432">
        <f t="shared" si="103"/>
        <v>0</v>
      </c>
      <c r="P241" s="1105"/>
      <c r="Q241" s="1105"/>
      <c r="R241" s="1107"/>
      <c r="S241" s="1441"/>
      <c r="T241" s="1233"/>
      <c r="U241" s="2"/>
    </row>
    <row r="242" spans="1:21" s="1" customFormat="1" ht="12.75" customHeight="1">
      <c r="A242" s="1081"/>
      <c r="B242" s="1087"/>
      <c r="C242" s="1088"/>
      <c r="D242" s="1089"/>
      <c r="E242" s="1090"/>
      <c r="F242" s="1090"/>
      <c r="G242" s="1090"/>
      <c r="H242" s="1105"/>
      <c r="I242" s="1090"/>
      <c r="J242" s="1108"/>
      <c r="K242" s="331"/>
      <c r="L242" s="332"/>
      <c r="M242" s="332"/>
      <c r="N242" s="538"/>
      <c r="O242" s="432">
        <f t="shared" ref="O242:O292" si="146">M242*N242</f>
        <v>0</v>
      </c>
      <c r="P242" s="1105"/>
      <c r="Q242" s="1105"/>
      <c r="R242" s="1108"/>
      <c r="S242" s="1441"/>
      <c r="T242" s="1233"/>
      <c r="U242" s="2"/>
    </row>
    <row r="243" spans="1:21" s="1" customFormat="1" ht="12.75" customHeight="1">
      <c r="A243" s="1081">
        <f>+A238+1</f>
        <v>44</v>
      </c>
      <c r="B243" s="1087" t="s">
        <v>2609</v>
      </c>
      <c r="C243" s="1088" t="s">
        <v>2610</v>
      </c>
      <c r="D243" s="1089" t="s">
        <v>177</v>
      </c>
      <c r="E243" s="1090">
        <v>124.4</v>
      </c>
      <c r="F243" s="1090">
        <f>H243+J243+R243</f>
        <v>1.9273223523906386</v>
      </c>
      <c r="G243" s="1090">
        <v>0.46800000000000003</v>
      </c>
      <c r="H243" s="1105">
        <f t="shared" ref="H243" si="147">G243*$P$9/1000</f>
        <v>1.1505499200000002</v>
      </c>
      <c r="I243" s="1090">
        <v>8.9999999999999993E-3</v>
      </c>
      <c r="J243" s="1106">
        <f t="shared" ref="J243" si="148">I243*$P$10/1000</f>
        <v>2.7432899999999996E-2</v>
      </c>
      <c r="K243" s="331" t="s">
        <v>179</v>
      </c>
      <c r="L243" s="332" t="s">
        <v>20</v>
      </c>
      <c r="M243" s="332">
        <v>0.25900000000000001</v>
      </c>
      <c r="N243" s="309">
        <v>1.27</v>
      </c>
      <c r="O243" s="432">
        <f t="shared" si="146"/>
        <v>0.32893</v>
      </c>
      <c r="P243" s="1105">
        <f>E243*F243</f>
        <v>239.75890063739547</v>
      </c>
      <c r="Q243" s="1105">
        <f>SUM(O243:O247)</f>
        <v>0.61807723404255321</v>
      </c>
      <c r="R243" s="1106">
        <f>Q243*1.02*1.05*$R$15</f>
        <v>0.74933953239063844</v>
      </c>
      <c r="S243" s="1441">
        <f t="shared" ref="S243" si="149">+F243*$T$12</f>
        <v>2.5341858447560712</v>
      </c>
      <c r="T243" s="1233">
        <f t="shared" ref="T243" si="150">+S243*E243</f>
        <v>315.25271908765529</v>
      </c>
      <c r="U243" s="2"/>
    </row>
    <row r="244" spans="1:21" s="1" customFormat="1" ht="12.75" customHeight="1">
      <c r="A244" s="1081"/>
      <c r="B244" s="1087"/>
      <c r="C244" s="1088"/>
      <c r="D244" s="1089"/>
      <c r="E244" s="1090"/>
      <c r="F244" s="1090"/>
      <c r="G244" s="1090"/>
      <c r="H244" s="1105"/>
      <c r="I244" s="1090"/>
      <c r="J244" s="1107"/>
      <c r="K244" s="331" t="s">
        <v>185</v>
      </c>
      <c r="L244" s="332" t="s">
        <v>20</v>
      </c>
      <c r="M244" s="332">
        <v>0.79</v>
      </c>
      <c r="N244" s="684">
        <v>0.17899999999999999</v>
      </c>
      <c r="O244" s="432">
        <f t="shared" si="146"/>
        <v>0.14141000000000001</v>
      </c>
      <c r="P244" s="1105"/>
      <c r="Q244" s="1105"/>
      <c r="R244" s="1107"/>
      <c r="S244" s="1441"/>
      <c r="T244" s="1233"/>
      <c r="U244" s="2"/>
    </row>
    <row r="245" spans="1:21" s="1" customFormat="1" ht="12.75" customHeight="1">
      <c r="A245" s="1081"/>
      <c r="B245" s="1087"/>
      <c r="C245" s="1088"/>
      <c r="D245" s="1089"/>
      <c r="E245" s="1090"/>
      <c r="F245" s="1090"/>
      <c r="G245" s="1090"/>
      <c r="H245" s="1105"/>
      <c r="I245" s="1090"/>
      <c r="J245" s="1107"/>
      <c r="K245" s="331" t="s">
        <v>180</v>
      </c>
      <c r="L245" s="332" t="s">
        <v>20</v>
      </c>
      <c r="M245" s="332">
        <v>0.11899999999999999</v>
      </c>
      <c r="N245" s="538">
        <f>1.167/0.94</f>
        <v>1.2414893617021279</v>
      </c>
      <c r="O245" s="432">
        <f t="shared" si="146"/>
        <v>0.14773723404255321</v>
      </c>
      <c r="P245" s="1105"/>
      <c r="Q245" s="1105"/>
      <c r="R245" s="1107"/>
      <c r="S245" s="1441"/>
      <c r="T245" s="1233"/>
      <c r="U245" s="2"/>
    </row>
    <row r="246" spans="1:21" s="2" customFormat="1" ht="12.75" customHeight="1">
      <c r="A246" s="1081"/>
      <c r="B246" s="1087"/>
      <c r="C246" s="1088"/>
      <c r="D246" s="1089"/>
      <c r="E246" s="1090"/>
      <c r="F246" s="1090"/>
      <c r="G246" s="1090"/>
      <c r="H246" s="1105"/>
      <c r="I246" s="1090"/>
      <c r="J246" s="1107"/>
      <c r="K246" s="331"/>
      <c r="L246" s="332"/>
      <c r="M246" s="332"/>
      <c r="N246" s="538"/>
      <c r="O246" s="432">
        <f t="shared" si="146"/>
        <v>0</v>
      </c>
      <c r="P246" s="1105"/>
      <c r="Q246" s="1105"/>
      <c r="R246" s="1107"/>
      <c r="S246" s="1441"/>
      <c r="T246" s="1233"/>
    </row>
    <row r="247" spans="1:21" s="2" customFormat="1" ht="12.75" customHeight="1">
      <c r="A247" s="1081"/>
      <c r="B247" s="1087"/>
      <c r="C247" s="1119"/>
      <c r="D247" s="1089"/>
      <c r="E247" s="1090"/>
      <c r="F247" s="1090"/>
      <c r="G247" s="1090"/>
      <c r="H247" s="1105"/>
      <c r="I247" s="1090"/>
      <c r="J247" s="1108"/>
      <c r="K247" s="331"/>
      <c r="L247" s="332"/>
      <c r="M247" s="332"/>
      <c r="N247" s="538"/>
      <c r="O247" s="432">
        <f t="shared" si="146"/>
        <v>0</v>
      </c>
      <c r="P247" s="1105"/>
      <c r="Q247" s="1105"/>
      <c r="R247" s="1108"/>
      <c r="S247" s="1441"/>
      <c r="T247" s="1233"/>
    </row>
    <row r="248" spans="1:21" s="2" customFormat="1" ht="10.5" customHeight="1">
      <c r="A248" s="1081">
        <f>+A243+1</f>
        <v>45</v>
      </c>
      <c r="B248" s="1087" t="s">
        <v>2053</v>
      </c>
      <c r="C248" s="1088" t="s">
        <v>2698</v>
      </c>
      <c r="D248" s="1089" t="s">
        <v>177</v>
      </c>
      <c r="E248" s="1090">
        <v>1168.3</v>
      </c>
      <c r="F248" s="1090">
        <f>H248+J248+R248</f>
        <v>1.9433568430800006</v>
      </c>
      <c r="G248" s="1090">
        <v>0.23100000000000001</v>
      </c>
      <c r="H248" s="1105">
        <f t="shared" ref="H248" si="151">G248*$P$9/1000</f>
        <v>0.56789964000000004</v>
      </c>
      <c r="I248" s="1090">
        <v>8.9999999999999993E-3</v>
      </c>
      <c r="J248" s="1106">
        <f t="shared" ref="J248" si="152">I248*$P$10/1000</f>
        <v>2.7432899999999996E-2</v>
      </c>
      <c r="K248" s="331" t="s">
        <v>187</v>
      </c>
      <c r="L248" s="332" t="s">
        <v>20</v>
      </c>
      <c r="M248" s="332">
        <v>0.63</v>
      </c>
      <c r="N248" s="538">
        <v>1.62</v>
      </c>
      <c r="O248" s="432">
        <f t="shared" si="146"/>
        <v>1.0206000000000002</v>
      </c>
      <c r="P248" s="1105">
        <f>E248*F248</f>
        <v>2270.4237997703644</v>
      </c>
      <c r="Q248" s="1105">
        <f>SUM(O248:O252)</f>
        <v>1.1118900000000003</v>
      </c>
      <c r="R248" s="1106">
        <f>Q248*1.02*1.05*$R$15</f>
        <v>1.3480243030800005</v>
      </c>
      <c r="S248" s="1441">
        <f t="shared" ref="S248" si="153">+F248*$T$12</f>
        <v>2.5552691779527477</v>
      </c>
      <c r="T248" s="1233">
        <f t="shared" ref="T248" si="154">+S248*E248</f>
        <v>2985.320980602195</v>
      </c>
    </row>
    <row r="249" spans="1:21" s="2" customFormat="1" ht="12.75" customHeight="1">
      <c r="A249" s="1081"/>
      <c r="B249" s="1087"/>
      <c r="C249" s="1088"/>
      <c r="D249" s="1089"/>
      <c r="E249" s="1090"/>
      <c r="F249" s="1090"/>
      <c r="G249" s="1090"/>
      <c r="H249" s="1105"/>
      <c r="I249" s="1090"/>
      <c r="J249" s="1107"/>
      <c r="K249" s="331" t="s">
        <v>185</v>
      </c>
      <c r="L249" s="332" t="s">
        <v>20</v>
      </c>
      <c r="M249" s="332">
        <v>0.51</v>
      </c>
      <c r="N249" s="538">
        <v>0.17899999999999999</v>
      </c>
      <c r="O249" s="432">
        <f t="shared" si="146"/>
        <v>9.1289999999999996E-2</v>
      </c>
      <c r="P249" s="1105"/>
      <c r="Q249" s="1105"/>
      <c r="R249" s="1107"/>
      <c r="S249" s="1441"/>
      <c r="T249" s="1233"/>
    </row>
    <row r="250" spans="1:21" s="2" customFormat="1" ht="12.75" customHeight="1">
      <c r="A250" s="1081"/>
      <c r="B250" s="1087"/>
      <c r="C250" s="1088"/>
      <c r="D250" s="1089"/>
      <c r="E250" s="1090"/>
      <c r="F250" s="1090"/>
      <c r="G250" s="1090"/>
      <c r="H250" s="1105"/>
      <c r="I250" s="1090"/>
      <c r="J250" s="1107"/>
      <c r="K250" s="331"/>
      <c r="L250" s="332"/>
      <c r="M250" s="332"/>
      <c r="N250" s="538"/>
      <c r="O250" s="432">
        <f t="shared" si="146"/>
        <v>0</v>
      </c>
      <c r="P250" s="1105"/>
      <c r="Q250" s="1105"/>
      <c r="R250" s="1107"/>
      <c r="S250" s="1441"/>
      <c r="T250" s="1233"/>
    </row>
    <row r="251" spans="1:21" s="2" customFormat="1" ht="12.75" customHeight="1">
      <c r="A251" s="1081"/>
      <c r="B251" s="1087"/>
      <c r="C251" s="1088"/>
      <c r="D251" s="1089"/>
      <c r="E251" s="1090"/>
      <c r="F251" s="1090"/>
      <c r="G251" s="1090"/>
      <c r="H251" s="1105"/>
      <c r="I251" s="1090"/>
      <c r="J251" s="1107"/>
      <c r="K251" s="331"/>
      <c r="L251" s="332"/>
      <c r="M251" s="332"/>
      <c r="N251" s="538"/>
      <c r="O251" s="432">
        <f t="shared" si="146"/>
        <v>0</v>
      </c>
      <c r="P251" s="1105"/>
      <c r="Q251" s="1105"/>
      <c r="R251" s="1107"/>
      <c r="S251" s="1441"/>
      <c r="T251" s="1233"/>
    </row>
    <row r="252" spans="1:21" s="2" customFormat="1" ht="12.75" customHeight="1">
      <c r="A252" s="1081"/>
      <c r="B252" s="1087"/>
      <c r="C252" s="1119"/>
      <c r="D252" s="1089"/>
      <c r="E252" s="1090"/>
      <c r="F252" s="1090"/>
      <c r="G252" s="1090"/>
      <c r="H252" s="1105"/>
      <c r="I252" s="1090"/>
      <c r="J252" s="1108"/>
      <c r="K252" s="331"/>
      <c r="L252" s="332"/>
      <c r="M252" s="332"/>
      <c r="N252" s="538"/>
      <c r="O252" s="432">
        <f t="shared" si="146"/>
        <v>0</v>
      </c>
      <c r="P252" s="1105"/>
      <c r="Q252" s="1105"/>
      <c r="R252" s="1108"/>
      <c r="S252" s="1441"/>
      <c r="T252" s="1233"/>
    </row>
    <row r="253" spans="1:21" s="2" customFormat="1" ht="12.75" customHeight="1">
      <c r="A253" s="1081">
        <f>+A248+1</f>
        <v>46</v>
      </c>
      <c r="B253" s="1087" t="s">
        <v>42</v>
      </c>
      <c r="C253" s="1088" t="s">
        <v>2073</v>
      </c>
      <c r="D253" s="1089" t="s">
        <v>177</v>
      </c>
      <c r="E253" s="1090">
        <v>295</v>
      </c>
      <c r="F253" s="1105">
        <f>H253+J253+R253</f>
        <v>8.2825460600000014</v>
      </c>
      <c r="G253" s="1090">
        <v>0.95</v>
      </c>
      <c r="H253" s="1105">
        <f t="shared" ref="H253" si="155">G253*$P$9/1000</f>
        <v>2.335518</v>
      </c>
      <c r="I253" s="1090">
        <v>0.02</v>
      </c>
      <c r="J253" s="1106">
        <f t="shared" ref="J253" si="156">I253*$P$10/1000</f>
        <v>6.0961999999999995E-2</v>
      </c>
      <c r="K253" s="331" t="s">
        <v>2074</v>
      </c>
      <c r="L253" s="332" t="s">
        <v>177</v>
      </c>
      <c r="M253" s="332">
        <v>1</v>
      </c>
      <c r="N253" s="538">
        <v>4</v>
      </c>
      <c r="O253" s="432">
        <f t="shared" si="146"/>
        <v>4</v>
      </c>
      <c r="P253" s="1105">
        <f>E253*F253</f>
        <v>2443.3510877000003</v>
      </c>
      <c r="Q253" s="1105">
        <f>SUM(O253:O257)</f>
        <v>4.8550000000000004</v>
      </c>
      <c r="R253" s="1106">
        <f>Q253*1.02*1.05*$R$15</f>
        <v>5.886066060000001</v>
      </c>
      <c r="S253" s="1441">
        <f t="shared" ref="S253" si="157">+F253*$T$12</f>
        <v>10.890503582733276</v>
      </c>
      <c r="T253" s="1233">
        <f t="shared" ref="T253" si="158">+S253*E253</f>
        <v>3212.6985569063163</v>
      </c>
    </row>
    <row r="254" spans="1:21" s="2" customFormat="1" ht="12.75" customHeight="1">
      <c r="A254" s="1081"/>
      <c r="B254" s="1087"/>
      <c r="C254" s="1088"/>
      <c r="D254" s="1089"/>
      <c r="E254" s="1090"/>
      <c r="F254" s="1105"/>
      <c r="G254" s="1090"/>
      <c r="H254" s="1105"/>
      <c r="I254" s="1090"/>
      <c r="J254" s="1107"/>
      <c r="K254" s="331" t="s">
        <v>43</v>
      </c>
      <c r="L254" s="332" t="s">
        <v>20</v>
      </c>
      <c r="M254" s="332">
        <v>4.5</v>
      </c>
      <c r="N254" s="538">
        <v>0.19</v>
      </c>
      <c r="O254" s="432">
        <f t="shared" si="146"/>
        <v>0.85499999999999998</v>
      </c>
      <c r="P254" s="1105"/>
      <c r="Q254" s="1105"/>
      <c r="R254" s="1107"/>
      <c r="S254" s="1441"/>
      <c r="T254" s="1233"/>
    </row>
    <row r="255" spans="1:21" s="2" customFormat="1" ht="12.75" customHeight="1">
      <c r="A255" s="1081"/>
      <c r="B255" s="1087"/>
      <c r="C255" s="1088"/>
      <c r="D255" s="1089"/>
      <c r="E255" s="1090"/>
      <c r="F255" s="1105"/>
      <c r="G255" s="1090"/>
      <c r="H255" s="1105"/>
      <c r="I255" s="1090"/>
      <c r="J255" s="1107"/>
      <c r="K255" s="331"/>
      <c r="L255" s="332"/>
      <c r="M255" s="332"/>
      <c r="N255" s="538"/>
      <c r="O255" s="432">
        <f t="shared" si="146"/>
        <v>0</v>
      </c>
      <c r="P255" s="1105"/>
      <c r="Q255" s="1105"/>
      <c r="R255" s="1107"/>
      <c r="S255" s="1441"/>
      <c r="T255" s="1233"/>
    </row>
    <row r="256" spans="1:21" s="2" customFormat="1" ht="12.75" customHeight="1">
      <c r="A256" s="1081"/>
      <c r="B256" s="1087"/>
      <c r="C256" s="1088"/>
      <c r="D256" s="1089"/>
      <c r="E256" s="1090"/>
      <c r="F256" s="1105"/>
      <c r="G256" s="1090"/>
      <c r="H256" s="1105"/>
      <c r="I256" s="1090"/>
      <c r="J256" s="1107"/>
      <c r="K256" s="331"/>
      <c r="L256" s="332"/>
      <c r="M256" s="332"/>
      <c r="N256" s="538"/>
      <c r="O256" s="432">
        <f t="shared" si="146"/>
        <v>0</v>
      </c>
      <c r="P256" s="1105"/>
      <c r="Q256" s="1105"/>
      <c r="R256" s="1107"/>
      <c r="S256" s="1441"/>
      <c r="T256" s="1233"/>
    </row>
    <row r="257" spans="1:21" s="2" customFormat="1" ht="12.75" customHeight="1">
      <c r="A257" s="1081"/>
      <c r="B257" s="1087"/>
      <c r="C257" s="1119"/>
      <c r="D257" s="1089"/>
      <c r="E257" s="1090"/>
      <c r="F257" s="1105"/>
      <c r="G257" s="1090"/>
      <c r="H257" s="1105"/>
      <c r="I257" s="1090"/>
      <c r="J257" s="1108"/>
      <c r="K257" s="331"/>
      <c r="L257" s="332"/>
      <c r="M257" s="332"/>
      <c r="N257" s="538"/>
      <c r="O257" s="432">
        <f t="shared" si="146"/>
        <v>0</v>
      </c>
      <c r="P257" s="1105"/>
      <c r="Q257" s="1105"/>
      <c r="R257" s="1108"/>
      <c r="S257" s="1441"/>
      <c r="T257" s="1233"/>
    </row>
    <row r="258" spans="1:21" s="2" customFormat="1" ht="12.75" customHeight="1">
      <c r="A258" s="1081">
        <f>+A253+1</f>
        <v>47</v>
      </c>
      <c r="B258" s="1087" t="s">
        <v>4</v>
      </c>
      <c r="C258" s="1119" t="s">
        <v>2082</v>
      </c>
      <c r="D258" s="1089" t="s">
        <v>177</v>
      </c>
      <c r="E258" s="1131">
        <v>615</v>
      </c>
      <c r="F258" s="1105">
        <f>H258+J258+R258</f>
        <v>10.698918563200001</v>
      </c>
      <c r="G258" s="1090">
        <v>2.56</v>
      </c>
      <c r="H258" s="1105">
        <f t="shared" ref="H258" si="159">G258*$P$9/1000</f>
        <v>6.2936064000000007</v>
      </c>
      <c r="I258" s="1090">
        <v>0.214</v>
      </c>
      <c r="J258" s="1106">
        <f t="shared" ref="J258" si="160">I258*$P$10/1000</f>
        <v>0.65229340000000002</v>
      </c>
      <c r="K258" s="559" t="s">
        <v>2069</v>
      </c>
      <c r="L258" s="560" t="s">
        <v>2070</v>
      </c>
      <c r="M258" s="530">
        <v>1.05</v>
      </c>
      <c r="N258" s="530">
        <v>2.16</v>
      </c>
      <c r="O258" s="432">
        <f t="shared" si="146"/>
        <v>2.2680000000000002</v>
      </c>
      <c r="P258" s="1105">
        <f>E258*F258</f>
        <v>6579.8349163680004</v>
      </c>
      <c r="Q258" s="1105">
        <f>SUM(O258:O262)</f>
        <v>3.0956000000000001</v>
      </c>
      <c r="R258" s="1106">
        <f>Q258*1.02*1.05*$R$15</f>
        <v>3.7530187632000005</v>
      </c>
      <c r="S258" s="1441">
        <f t="shared" ref="S258" si="161">+F258*$T$12</f>
        <v>14.067728703207615</v>
      </c>
      <c r="T258" s="1233">
        <f t="shared" ref="T258" si="162">+S258*E258</f>
        <v>8651.6531524726834</v>
      </c>
    </row>
    <row r="259" spans="1:21" s="2" customFormat="1" ht="12.75" customHeight="1">
      <c r="A259" s="1081"/>
      <c r="B259" s="1087"/>
      <c r="C259" s="1120"/>
      <c r="D259" s="1089"/>
      <c r="E259" s="1131"/>
      <c r="F259" s="1105"/>
      <c r="G259" s="1090"/>
      <c r="H259" s="1105"/>
      <c r="I259" s="1090"/>
      <c r="J259" s="1107"/>
      <c r="K259" s="561" t="s">
        <v>40</v>
      </c>
      <c r="L259" s="530" t="s">
        <v>18</v>
      </c>
      <c r="M259" s="530">
        <v>2.7</v>
      </c>
      <c r="N259" s="675">
        <v>0.28799999999999998</v>
      </c>
      <c r="O259" s="432">
        <f t="shared" si="146"/>
        <v>0.77759999999999996</v>
      </c>
      <c r="P259" s="1105"/>
      <c r="Q259" s="1105"/>
      <c r="R259" s="1107"/>
      <c r="S259" s="1441"/>
      <c r="T259" s="1233"/>
    </row>
    <row r="260" spans="1:21" s="2" customFormat="1" ht="12.75" customHeight="1">
      <c r="A260" s="1081"/>
      <c r="B260" s="1087"/>
      <c r="C260" s="1120"/>
      <c r="D260" s="1089"/>
      <c r="E260" s="1131"/>
      <c r="F260" s="1105"/>
      <c r="G260" s="1090"/>
      <c r="H260" s="1105"/>
      <c r="I260" s="1090"/>
      <c r="J260" s="1107"/>
      <c r="K260" s="559" t="s">
        <v>22</v>
      </c>
      <c r="L260" s="530" t="s">
        <v>20</v>
      </c>
      <c r="M260" s="530">
        <v>0.05</v>
      </c>
      <c r="N260" s="674">
        <v>1</v>
      </c>
      <c r="O260" s="432">
        <f t="shared" si="146"/>
        <v>0.05</v>
      </c>
      <c r="P260" s="1105"/>
      <c r="Q260" s="1105"/>
      <c r="R260" s="1107"/>
      <c r="S260" s="1441"/>
      <c r="T260" s="1233"/>
    </row>
    <row r="261" spans="1:21" s="2" customFormat="1" ht="12.75" customHeight="1">
      <c r="A261" s="1081"/>
      <c r="B261" s="1087"/>
      <c r="C261" s="1120"/>
      <c r="D261" s="1089"/>
      <c r="E261" s="1131"/>
      <c r="F261" s="1105"/>
      <c r="G261" s="1090"/>
      <c r="H261" s="1105"/>
      <c r="I261" s="1090"/>
      <c r="J261" s="1107"/>
      <c r="K261" s="561"/>
      <c r="L261" s="562"/>
      <c r="M261" s="562"/>
      <c r="N261" s="682"/>
      <c r="O261" s="432">
        <f t="shared" si="146"/>
        <v>0</v>
      </c>
      <c r="P261" s="1105"/>
      <c r="Q261" s="1105"/>
      <c r="R261" s="1107"/>
      <c r="S261" s="1441"/>
      <c r="T261" s="1233"/>
    </row>
    <row r="262" spans="1:21" s="2" customFormat="1" ht="12.75" customHeight="1">
      <c r="A262" s="1081"/>
      <c r="B262" s="1087"/>
      <c r="C262" s="1121"/>
      <c r="D262" s="1089"/>
      <c r="E262" s="1131"/>
      <c r="F262" s="1105"/>
      <c r="G262" s="1090"/>
      <c r="H262" s="1105"/>
      <c r="I262" s="1090"/>
      <c r="J262" s="1108"/>
      <c r="K262" s="331"/>
      <c r="L262" s="332"/>
      <c r="M262" s="332"/>
      <c r="N262" s="538"/>
      <c r="O262" s="432">
        <f t="shared" si="146"/>
        <v>0</v>
      </c>
      <c r="P262" s="1105"/>
      <c r="Q262" s="1105"/>
      <c r="R262" s="1108"/>
      <c r="S262" s="1441"/>
      <c r="T262" s="1233"/>
    </row>
    <row r="263" spans="1:21" s="1" customFormat="1" ht="16.5" customHeight="1">
      <c r="A263" s="1081">
        <f>+A258+1</f>
        <v>48</v>
      </c>
      <c r="B263" s="1087" t="s">
        <v>182</v>
      </c>
      <c r="C263" s="1119" t="s">
        <v>183</v>
      </c>
      <c r="D263" s="1089" t="s">
        <v>177</v>
      </c>
      <c r="E263" s="1090">
        <v>549</v>
      </c>
      <c r="F263" s="1090">
        <f>H263+J263+R263</f>
        <v>1.2394481516</v>
      </c>
      <c r="G263" s="1090">
        <v>0.10199999999999999</v>
      </c>
      <c r="H263" s="1105">
        <f t="shared" ref="H263" si="163">G263*$P$9/1000</f>
        <v>0.25076087999999996</v>
      </c>
      <c r="I263" s="1090">
        <v>1.4E-2</v>
      </c>
      <c r="J263" s="1106">
        <f t="shared" ref="J263" si="164">I263*$P$10/1000</f>
        <v>4.26734E-2</v>
      </c>
      <c r="K263" s="331" t="s">
        <v>49</v>
      </c>
      <c r="L263" s="332" t="s">
        <v>28</v>
      </c>
      <c r="M263" s="332">
        <v>3.0599999999999999E-2</v>
      </c>
      <c r="N263" s="538">
        <v>25.5</v>
      </c>
      <c r="O263" s="432">
        <f t="shared" si="146"/>
        <v>0.78029999999999999</v>
      </c>
      <c r="P263" s="1105">
        <f>E263*F263</f>
        <v>680.45703522839995</v>
      </c>
      <c r="Q263" s="1105">
        <f>SUM(O263:O267)</f>
        <v>0.78029999999999999</v>
      </c>
      <c r="R263" s="1106">
        <f>Q263*1.02*1.05*$R$15</f>
        <v>0.94601387160000017</v>
      </c>
      <c r="S263" s="1441">
        <f t="shared" ref="S263" si="165">+F263*$T$12</f>
        <v>1.6297180163960276</v>
      </c>
      <c r="T263" s="1233">
        <f t="shared" ref="T263" si="166">+S263*E263</f>
        <v>894.71519100141916</v>
      </c>
      <c r="U263" s="2"/>
    </row>
    <row r="264" spans="1:21" s="1" customFormat="1" ht="12.75" customHeight="1">
      <c r="A264" s="1081"/>
      <c r="B264" s="1087"/>
      <c r="C264" s="1120"/>
      <c r="D264" s="1089"/>
      <c r="E264" s="1090"/>
      <c r="F264" s="1090"/>
      <c r="G264" s="1090"/>
      <c r="H264" s="1105"/>
      <c r="I264" s="1090"/>
      <c r="J264" s="1107"/>
      <c r="K264" s="331"/>
      <c r="L264" s="332"/>
      <c r="M264" s="332"/>
      <c r="N264" s="538"/>
      <c r="O264" s="432">
        <f t="shared" si="146"/>
        <v>0</v>
      </c>
      <c r="P264" s="1105"/>
      <c r="Q264" s="1105"/>
      <c r="R264" s="1107"/>
      <c r="S264" s="1441"/>
      <c r="T264" s="1233"/>
      <c r="U264" s="2"/>
    </row>
    <row r="265" spans="1:21" s="1" customFormat="1" ht="12.75" customHeight="1">
      <c r="A265" s="1081"/>
      <c r="B265" s="1087"/>
      <c r="C265" s="1120"/>
      <c r="D265" s="1089"/>
      <c r="E265" s="1090"/>
      <c r="F265" s="1090"/>
      <c r="G265" s="1090"/>
      <c r="H265" s="1105"/>
      <c r="I265" s="1090"/>
      <c r="J265" s="1107"/>
      <c r="K265" s="331"/>
      <c r="L265" s="332"/>
      <c r="M265" s="332"/>
      <c r="N265" s="538"/>
      <c r="O265" s="432">
        <f t="shared" si="146"/>
        <v>0</v>
      </c>
      <c r="P265" s="1105"/>
      <c r="Q265" s="1105"/>
      <c r="R265" s="1107"/>
      <c r="S265" s="1441"/>
      <c r="T265" s="1233"/>
      <c r="U265" s="2"/>
    </row>
    <row r="266" spans="1:21" s="1" customFormat="1" ht="12.75" customHeight="1">
      <c r="A266" s="1081"/>
      <c r="B266" s="1087"/>
      <c r="C266" s="1120"/>
      <c r="D266" s="1089"/>
      <c r="E266" s="1090"/>
      <c r="F266" s="1090"/>
      <c r="G266" s="1090"/>
      <c r="H266" s="1105"/>
      <c r="I266" s="1090"/>
      <c r="J266" s="1107"/>
      <c r="K266" s="331"/>
      <c r="L266" s="332"/>
      <c r="M266" s="332"/>
      <c r="N266" s="538"/>
      <c r="O266" s="432">
        <f t="shared" si="146"/>
        <v>0</v>
      </c>
      <c r="P266" s="1105"/>
      <c r="Q266" s="1105"/>
      <c r="R266" s="1107"/>
      <c r="S266" s="1441"/>
      <c r="T266" s="1233"/>
      <c r="U266" s="2"/>
    </row>
    <row r="267" spans="1:21" s="1" customFormat="1" ht="12.75" customHeight="1">
      <c r="A267" s="1081"/>
      <c r="B267" s="1087"/>
      <c r="C267" s="1121"/>
      <c r="D267" s="1089"/>
      <c r="E267" s="1090"/>
      <c r="F267" s="1090"/>
      <c r="G267" s="1090"/>
      <c r="H267" s="1105"/>
      <c r="I267" s="1090"/>
      <c r="J267" s="1108"/>
      <c r="K267" s="331"/>
      <c r="L267" s="332"/>
      <c r="M267" s="332"/>
      <c r="N267" s="538"/>
      <c r="O267" s="432">
        <f t="shared" si="146"/>
        <v>0</v>
      </c>
      <c r="P267" s="1105"/>
      <c r="Q267" s="1105"/>
      <c r="R267" s="1108"/>
      <c r="S267" s="1441"/>
      <c r="T267" s="1233"/>
      <c r="U267" s="2"/>
    </row>
    <row r="268" spans="1:21" s="1" customFormat="1" ht="16.5" customHeight="1">
      <c r="A268" s="1081">
        <f>+A263+1</f>
        <v>49</v>
      </c>
      <c r="B268" s="1087" t="s">
        <v>2613</v>
      </c>
      <c r="C268" s="1119" t="s">
        <v>2612</v>
      </c>
      <c r="D268" s="1089" t="s">
        <v>177</v>
      </c>
      <c r="E268" s="1090">
        <v>549</v>
      </c>
      <c r="F268" s="1090">
        <f>H268+J268+R268</f>
        <v>5.0910295220000004</v>
      </c>
      <c r="G268" s="1090">
        <v>9.8799999999999999E-2</v>
      </c>
      <c r="H268" s="1105">
        <f t="shared" ref="H268" si="167">G268*$P$9/1000</f>
        <v>0.24289387200000001</v>
      </c>
      <c r="I268" s="1090">
        <v>9.4999999999999998E-3</v>
      </c>
      <c r="J268" s="1106">
        <f t="shared" ref="J268" si="168">I268*$P$10/1000</f>
        <v>2.8956949999999999E-2</v>
      </c>
      <c r="K268" s="331" t="s">
        <v>2611</v>
      </c>
      <c r="L268" s="332" t="s">
        <v>20</v>
      </c>
      <c r="M268" s="332">
        <v>15</v>
      </c>
      <c r="N268" s="538">
        <v>0.26500000000000001</v>
      </c>
      <c r="O268" s="432">
        <f t="shared" si="146"/>
        <v>3.9750000000000001</v>
      </c>
      <c r="P268" s="1105">
        <f>E268*F268</f>
        <v>2794.9752075780002</v>
      </c>
      <c r="Q268" s="1105">
        <f>SUM(O268:O272)</f>
        <v>3.9750000000000001</v>
      </c>
      <c r="R268" s="1106">
        <f>Q268*1.02*1.05*$R$15</f>
        <v>4.8191787000000001</v>
      </c>
      <c r="S268" s="1441">
        <f t="shared" ref="S268" si="169">+F268*$T$12</f>
        <v>6.6940618075043785</v>
      </c>
      <c r="T268" s="1233">
        <f t="shared" ref="T268" si="170">+S268*E268</f>
        <v>3675.039932319904</v>
      </c>
      <c r="U268" s="2"/>
    </row>
    <row r="269" spans="1:21" s="1" customFormat="1" ht="12.75" customHeight="1">
      <c r="A269" s="1081"/>
      <c r="B269" s="1087"/>
      <c r="C269" s="1120"/>
      <c r="D269" s="1089"/>
      <c r="E269" s="1090"/>
      <c r="F269" s="1090"/>
      <c r="G269" s="1090"/>
      <c r="H269" s="1105"/>
      <c r="I269" s="1090"/>
      <c r="J269" s="1107"/>
      <c r="K269" s="331"/>
      <c r="L269" s="332"/>
      <c r="M269" s="332"/>
      <c r="N269" s="538"/>
      <c r="O269" s="432">
        <f t="shared" si="146"/>
        <v>0</v>
      </c>
      <c r="P269" s="1105"/>
      <c r="Q269" s="1105"/>
      <c r="R269" s="1107"/>
      <c r="S269" s="1441"/>
      <c r="T269" s="1233"/>
      <c r="U269" s="2"/>
    </row>
    <row r="270" spans="1:21" s="1" customFormat="1" ht="12.75" customHeight="1">
      <c r="A270" s="1081"/>
      <c r="B270" s="1087"/>
      <c r="C270" s="1120"/>
      <c r="D270" s="1089"/>
      <c r="E270" s="1090"/>
      <c r="F270" s="1090"/>
      <c r="G270" s="1090"/>
      <c r="H270" s="1105"/>
      <c r="I270" s="1090"/>
      <c r="J270" s="1107"/>
      <c r="K270" s="331"/>
      <c r="L270" s="332"/>
      <c r="M270" s="332"/>
      <c r="N270" s="538"/>
      <c r="O270" s="432">
        <f t="shared" si="146"/>
        <v>0</v>
      </c>
      <c r="P270" s="1105"/>
      <c r="Q270" s="1105"/>
      <c r="R270" s="1107"/>
      <c r="S270" s="1441"/>
      <c r="T270" s="1233"/>
      <c r="U270" s="2"/>
    </row>
    <row r="271" spans="1:21" s="1" customFormat="1" ht="12.75" customHeight="1">
      <c r="A271" s="1081"/>
      <c r="B271" s="1087"/>
      <c r="C271" s="1120"/>
      <c r="D271" s="1089"/>
      <c r="E271" s="1090"/>
      <c r="F271" s="1090"/>
      <c r="G271" s="1090"/>
      <c r="H271" s="1105"/>
      <c r="I271" s="1090"/>
      <c r="J271" s="1107"/>
      <c r="K271" s="331"/>
      <c r="L271" s="332"/>
      <c r="M271" s="332"/>
      <c r="N271" s="538"/>
      <c r="O271" s="432">
        <f t="shared" si="146"/>
        <v>0</v>
      </c>
      <c r="P271" s="1105"/>
      <c r="Q271" s="1105"/>
      <c r="R271" s="1107"/>
      <c r="S271" s="1441"/>
      <c r="T271" s="1233"/>
      <c r="U271" s="2"/>
    </row>
    <row r="272" spans="1:21" s="1" customFormat="1" ht="12.75" customHeight="1">
      <c r="A272" s="1081"/>
      <c r="B272" s="1087"/>
      <c r="C272" s="1121"/>
      <c r="D272" s="1089"/>
      <c r="E272" s="1090"/>
      <c r="F272" s="1090"/>
      <c r="G272" s="1090"/>
      <c r="H272" s="1105"/>
      <c r="I272" s="1090"/>
      <c r="J272" s="1108"/>
      <c r="K272" s="331"/>
      <c r="L272" s="332"/>
      <c r="M272" s="332"/>
      <c r="N272" s="538"/>
      <c r="O272" s="432">
        <f t="shared" si="146"/>
        <v>0</v>
      </c>
      <c r="P272" s="1105"/>
      <c r="Q272" s="1105"/>
      <c r="R272" s="1108"/>
      <c r="S272" s="1441"/>
      <c r="T272" s="1233"/>
      <c r="U272" s="2"/>
    </row>
    <row r="273" spans="1:21" s="2" customFormat="1" ht="12.75" customHeight="1">
      <c r="A273" s="1081">
        <f>+A268+1</f>
        <v>50</v>
      </c>
      <c r="B273" s="1087" t="s">
        <v>3214</v>
      </c>
      <c r="C273" s="1088" t="s">
        <v>3331</v>
      </c>
      <c r="D273" s="1089" t="s">
        <v>177</v>
      </c>
      <c r="E273" s="1122">
        <f>171+20.7</f>
        <v>191.7</v>
      </c>
      <c r="F273" s="1090">
        <f>H273+J273+R273</f>
        <v>12.457444500000001</v>
      </c>
      <c r="G273" s="1090">
        <v>2.15</v>
      </c>
      <c r="H273" s="1105">
        <f t="shared" ref="H273" si="171">G273*$P$9/1000</f>
        <v>5.2856459999999998</v>
      </c>
      <c r="I273" s="1090">
        <v>3.5999999999999997E-2</v>
      </c>
      <c r="J273" s="1106">
        <f t="shared" ref="J273" si="172">I273*$P$10/1000</f>
        <v>0.10973159999999998</v>
      </c>
      <c r="K273" s="331" t="s">
        <v>2081</v>
      </c>
      <c r="L273" s="332" t="s">
        <v>177</v>
      </c>
      <c r="M273" s="332">
        <v>1</v>
      </c>
      <c r="N273" s="538">
        <v>4.97</v>
      </c>
      <c r="O273" s="432">
        <f t="shared" si="146"/>
        <v>4.97</v>
      </c>
      <c r="P273" s="1105">
        <f t="shared" ref="P273" si="173">E273*F273</f>
        <v>2388.09211065</v>
      </c>
      <c r="Q273" s="1105">
        <f t="shared" ref="Q273" si="174">SUM(O273:O277)</f>
        <v>5.8249999999999993</v>
      </c>
      <c r="R273" s="1105">
        <f t="shared" ref="R273" si="175">Q273*1.02*1.05*$R$15</f>
        <v>7.0620669000000005</v>
      </c>
      <c r="S273" s="1441">
        <f t="shared" ref="S273" si="176">+F273*$T$12</f>
        <v>16.379968547853863</v>
      </c>
      <c r="T273" s="1233">
        <f t="shared" ref="T273" si="177">+S273*E273</f>
        <v>3140.0399706235853</v>
      </c>
    </row>
    <row r="274" spans="1:21" s="2" customFormat="1" ht="12.75" customHeight="1">
      <c r="A274" s="1081"/>
      <c r="B274" s="1087"/>
      <c r="C274" s="1088"/>
      <c r="D274" s="1089"/>
      <c r="E274" s="1123"/>
      <c r="F274" s="1090"/>
      <c r="G274" s="1090"/>
      <c r="H274" s="1105"/>
      <c r="I274" s="1090"/>
      <c r="J274" s="1107"/>
      <c r="K274" s="331" t="s">
        <v>43</v>
      </c>
      <c r="L274" s="332" t="s">
        <v>20</v>
      </c>
      <c r="M274" s="332">
        <v>4.5</v>
      </c>
      <c r="N274" s="538">
        <v>0.19</v>
      </c>
      <c r="O274" s="432">
        <f t="shared" si="146"/>
        <v>0.85499999999999998</v>
      </c>
      <c r="P274" s="1105"/>
      <c r="Q274" s="1105"/>
      <c r="R274" s="1105"/>
      <c r="S274" s="1441"/>
      <c r="T274" s="1233"/>
    </row>
    <row r="275" spans="1:21" s="2" customFormat="1" ht="12.75" customHeight="1">
      <c r="A275" s="1081"/>
      <c r="B275" s="1087"/>
      <c r="C275" s="1088"/>
      <c r="D275" s="1089"/>
      <c r="E275" s="1123"/>
      <c r="F275" s="1090"/>
      <c r="G275" s="1090"/>
      <c r="H275" s="1105"/>
      <c r="I275" s="1090"/>
      <c r="J275" s="1107"/>
      <c r="K275" s="331"/>
      <c r="L275" s="332"/>
      <c r="M275" s="332"/>
      <c r="N275" s="538"/>
      <c r="O275" s="432">
        <f t="shared" si="146"/>
        <v>0</v>
      </c>
      <c r="P275" s="1105"/>
      <c r="Q275" s="1105"/>
      <c r="R275" s="1105"/>
      <c r="S275" s="1441"/>
      <c r="T275" s="1233"/>
    </row>
    <row r="276" spans="1:21" s="2" customFormat="1" ht="12.75" customHeight="1">
      <c r="A276" s="1081"/>
      <c r="B276" s="1087"/>
      <c r="C276" s="1088"/>
      <c r="D276" s="1089"/>
      <c r="E276" s="1123"/>
      <c r="F276" s="1090"/>
      <c r="G276" s="1090"/>
      <c r="H276" s="1105"/>
      <c r="I276" s="1090"/>
      <c r="J276" s="1107"/>
      <c r="K276" s="331"/>
      <c r="L276" s="332"/>
      <c r="M276" s="332"/>
      <c r="N276" s="538"/>
      <c r="O276" s="432">
        <f t="shared" si="146"/>
        <v>0</v>
      </c>
      <c r="P276" s="1105"/>
      <c r="Q276" s="1105"/>
      <c r="R276" s="1105"/>
      <c r="S276" s="1441"/>
      <c r="T276" s="1233"/>
    </row>
    <row r="277" spans="1:21" s="2" customFormat="1" ht="12.75" customHeight="1">
      <c r="A277" s="1081"/>
      <c r="B277" s="1087"/>
      <c r="C277" s="1088"/>
      <c r="D277" s="1089"/>
      <c r="E277" s="1124"/>
      <c r="F277" s="1090"/>
      <c r="G277" s="1090"/>
      <c r="H277" s="1105"/>
      <c r="I277" s="1090"/>
      <c r="J277" s="1108"/>
      <c r="K277" s="331"/>
      <c r="L277" s="332"/>
      <c r="M277" s="332"/>
      <c r="N277" s="538"/>
      <c r="O277" s="432">
        <f t="shared" si="146"/>
        <v>0</v>
      </c>
      <c r="P277" s="1105"/>
      <c r="Q277" s="1105"/>
      <c r="R277" s="1105"/>
      <c r="S277" s="1441"/>
      <c r="T277" s="1233"/>
    </row>
    <row r="278" spans="1:21" s="2" customFormat="1" ht="12.75" customHeight="1">
      <c r="A278" s="1081">
        <f>+A273+1</f>
        <v>51</v>
      </c>
      <c r="B278" s="1102" t="s">
        <v>2406</v>
      </c>
      <c r="C278" s="1083" t="s">
        <v>2614</v>
      </c>
      <c r="D278" s="1103" t="s">
        <v>177</v>
      </c>
      <c r="E278" s="1104">
        <v>367</v>
      </c>
      <c r="F278" s="1092">
        <f>H278+J278+R278</f>
        <v>12.401502840000001</v>
      </c>
      <c r="G278" s="1104">
        <v>0.45100000000000001</v>
      </c>
      <c r="H278" s="1085">
        <f t="shared" ref="H278" si="178">G278*$P$9/1000</f>
        <v>1.1087564400000001</v>
      </c>
      <c r="I278" s="1104">
        <v>0.32400000000000001</v>
      </c>
      <c r="J278" s="1085">
        <f t="shared" ref="J278" si="179">I278*$P$10/1000</f>
        <v>0.98758439999999992</v>
      </c>
      <c r="K278" s="601" t="s">
        <v>2615</v>
      </c>
      <c r="L278" s="602" t="s">
        <v>177</v>
      </c>
      <c r="M278" s="603">
        <v>1</v>
      </c>
      <c r="N278" s="603">
        <v>8.5</v>
      </c>
      <c r="O278" s="679">
        <f t="shared" si="146"/>
        <v>8.5</v>
      </c>
      <c r="P278" s="1085">
        <f>E278*F278</f>
        <v>4551.3515422800001</v>
      </c>
      <c r="Q278" s="1085">
        <f>SUM(O278:O282)</f>
        <v>8.5</v>
      </c>
      <c r="R278" s="1125">
        <f t="shared" ref="R278" si="180">Q278*1.02*1.05*$R$15</f>
        <v>10.305162000000001</v>
      </c>
      <c r="S278" s="1441">
        <f t="shared" ref="S278" si="181">+F278*$T$12</f>
        <v>16.306412319582908</v>
      </c>
      <c r="T278" s="1233">
        <f t="shared" ref="T278" si="182">+S278*E278</f>
        <v>5984.4533212869273</v>
      </c>
    </row>
    <row r="279" spans="1:21" s="2" customFormat="1" ht="12.75" customHeight="1">
      <c r="A279" s="1081"/>
      <c r="B279" s="1102"/>
      <c r="C279" s="1083"/>
      <c r="D279" s="1103"/>
      <c r="E279" s="1104"/>
      <c r="F279" s="1092"/>
      <c r="G279" s="1104"/>
      <c r="H279" s="1085"/>
      <c r="I279" s="1104"/>
      <c r="J279" s="1085"/>
      <c r="K279" s="3"/>
      <c r="L279" s="82"/>
      <c r="M279" s="82"/>
      <c r="N279" s="346"/>
      <c r="O279" s="679">
        <f t="shared" si="146"/>
        <v>0</v>
      </c>
      <c r="P279" s="1085"/>
      <c r="Q279" s="1085"/>
      <c r="R279" s="1126"/>
      <c r="S279" s="1441"/>
      <c r="T279" s="1233"/>
    </row>
    <row r="280" spans="1:21" s="2" customFormat="1" ht="12.75" customHeight="1">
      <c r="A280" s="1081"/>
      <c r="B280" s="1102"/>
      <c r="C280" s="1083"/>
      <c r="D280" s="1103"/>
      <c r="E280" s="1104"/>
      <c r="F280" s="1092"/>
      <c r="G280" s="1104"/>
      <c r="H280" s="1085"/>
      <c r="I280" s="1104"/>
      <c r="J280" s="1085"/>
      <c r="K280" s="604"/>
      <c r="L280" s="605"/>
      <c r="M280" s="605"/>
      <c r="N280" s="680"/>
      <c r="O280" s="679">
        <f t="shared" si="146"/>
        <v>0</v>
      </c>
      <c r="P280" s="1085"/>
      <c r="Q280" s="1085"/>
      <c r="R280" s="1126"/>
      <c r="S280" s="1441"/>
      <c r="T280" s="1233"/>
    </row>
    <row r="281" spans="1:21" s="2" customFormat="1" ht="12.75" customHeight="1">
      <c r="A281" s="1081"/>
      <c r="B281" s="1102"/>
      <c r="C281" s="1083"/>
      <c r="D281" s="1103"/>
      <c r="E281" s="1104"/>
      <c r="F281" s="1092"/>
      <c r="G281" s="1104"/>
      <c r="H281" s="1085"/>
      <c r="I281" s="1104"/>
      <c r="J281" s="1085"/>
      <c r="K281" s="604"/>
      <c r="L281" s="605"/>
      <c r="M281" s="605"/>
      <c r="N281" s="680"/>
      <c r="O281" s="679">
        <f t="shared" si="146"/>
        <v>0</v>
      </c>
      <c r="P281" s="1085"/>
      <c r="Q281" s="1085"/>
      <c r="R281" s="1126"/>
      <c r="S281" s="1441"/>
      <c r="T281" s="1233"/>
    </row>
    <row r="282" spans="1:21" s="2" customFormat="1" ht="12.75" customHeight="1">
      <c r="A282" s="1081"/>
      <c r="B282" s="1102"/>
      <c r="C282" s="1083"/>
      <c r="D282" s="1103"/>
      <c r="E282" s="1104"/>
      <c r="F282" s="1092"/>
      <c r="G282" s="1104"/>
      <c r="H282" s="1085"/>
      <c r="I282" s="1104"/>
      <c r="J282" s="1085"/>
      <c r="K282" s="604"/>
      <c r="L282" s="605"/>
      <c r="M282" s="605"/>
      <c r="N282" s="680"/>
      <c r="O282" s="679">
        <f t="shared" si="146"/>
        <v>0</v>
      </c>
      <c r="P282" s="1085"/>
      <c r="Q282" s="1085"/>
      <c r="R282" s="1127"/>
      <c r="S282" s="1441"/>
      <c r="T282" s="1233"/>
    </row>
    <row r="283" spans="1:21" s="2" customFormat="1" ht="12.75" customHeight="1">
      <c r="A283" s="1081">
        <f>+A278+1</f>
        <v>52</v>
      </c>
      <c r="B283" s="1102" t="s">
        <v>2406</v>
      </c>
      <c r="C283" s="1083" t="s">
        <v>2616</v>
      </c>
      <c r="D283" s="1103" t="s">
        <v>177</v>
      </c>
      <c r="E283" s="1104">
        <v>65</v>
      </c>
      <c r="F283" s="1092">
        <f>H283+J283+R283</f>
        <v>17.25099084</v>
      </c>
      <c r="G283" s="1104">
        <v>0.45100000000000001</v>
      </c>
      <c r="H283" s="1085">
        <f t="shared" ref="H283" si="183">G283*$P$9/1000</f>
        <v>1.1087564400000001</v>
      </c>
      <c r="I283" s="1104">
        <v>0.32400000000000001</v>
      </c>
      <c r="J283" s="1085">
        <f t="shared" ref="J283" si="184">I283*$P$10/1000</f>
        <v>0.98758439999999992</v>
      </c>
      <c r="K283" s="601" t="s">
        <v>3333</v>
      </c>
      <c r="L283" s="602" t="s">
        <v>177</v>
      </c>
      <c r="M283" s="603">
        <v>1</v>
      </c>
      <c r="N283" s="603">
        <v>12.5</v>
      </c>
      <c r="O283" s="679">
        <f t="shared" si="146"/>
        <v>12.5</v>
      </c>
      <c r="P283" s="1085">
        <f>E283*F283</f>
        <v>1121.3144046</v>
      </c>
      <c r="Q283" s="1085">
        <f>SUM(O283:O287)</f>
        <v>12.5</v>
      </c>
      <c r="R283" s="1125">
        <f t="shared" ref="R283" si="185">Q283*1.02*1.05*$R$15</f>
        <v>15.154650000000002</v>
      </c>
      <c r="S283" s="1441">
        <f t="shared" ref="S283" si="186">+F283*$T$12</f>
        <v>22.682877485708651</v>
      </c>
      <c r="T283" s="1233">
        <f t="shared" ref="T283" si="187">+S283*E283</f>
        <v>1474.3870365710623</v>
      </c>
    </row>
    <row r="284" spans="1:21" s="2" customFormat="1" ht="12.75" customHeight="1">
      <c r="A284" s="1081"/>
      <c r="B284" s="1102"/>
      <c r="C284" s="1083"/>
      <c r="D284" s="1103"/>
      <c r="E284" s="1104"/>
      <c r="F284" s="1092"/>
      <c r="G284" s="1104"/>
      <c r="H284" s="1085"/>
      <c r="I284" s="1104"/>
      <c r="J284" s="1085"/>
      <c r="K284" s="3"/>
      <c r="L284" s="82"/>
      <c r="M284" s="82"/>
      <c r="N284" s="346"/>
      <c r="O284" s="679">
        <f t="shared" si="146"/>
        <v>0</v>
      </c>
      <c r="P284" s="1085"/>
      <c r="Q284" s="1085"/>
      <c r="R284" s="1126"/>
      <c r="S284" s="1441"/>
      <c r="T284" s="1233"/>
    </row>
    <row r="285" spans="1:21" s="2" customFormat="1" ht="12.75" customHeight="1">
      <c r="A285" s="1081"/>
      <c r="B285" s="1102"/>
      <c r="C285" s="1083"/>
      <c r="D285" s="1103"/>
      <c r="E285" s="1104"/>
      <c r="F285" s="1092"/>
      <c r="G285" s="1104"/>
      <c r="H285" s="1085"/>
      <c r="I285" s="1104"/>
      <c r="J285" s="1085"/>
      <c r="K285" s="604"/>
      <c r="L285" s="605"/>
      <c r="M285" s="605"/>
      <c r="N285" s="680"/>
      <c r="O285" s="679">
        <f t="shared" si="146"/>
        <v>0</v>
      </c>
      <c r="P285" s="1085"/>
      <c r="Q285" s="1085"/>
      <c r="R285" s="1126"/>
      <c r="S285" s="1441"/>
      <c r="T285" s="1233"/>
    </row>
    <row r="286" spans="1:21" s="2" customFormat="1" ht="12.75" customHeight="1">
      <c r="A286" s="1081"/>
      <c r="B286" s="1102"/>
      <c r="C286" s="1083"/>
      <c r="D286" s="1103"/>
      <c r="E286" s="1104"/>
      <c r="F286" s="1092"/>
      <c r="G286" s="1104"/>
      <c r="H286" s="1085"/>
      <c r="I286" s="1104"/>
      <c r="J286" s="1085"/>
      <c r="K286" s="604"/>
      <c r="L286" s="605"/>
      <c r="M286" s="605"/>
      <c r="N286" s="680"/>
      <c r="O286" s="679">
        <f t="shared" si="146"/>
        <v>0</v>
      </c>
      <c r="P286" s="1085"/>
      <c r="Q286" s="1085"/>
      <c r="R286" s="1126"/>
      <c r="S286" s="1441"/>
      <c r="T286" s="1233"/>
    </row>
    <row r="287" spans="1:21" s="2" customFormat="1" ht="12.75" customHeight="1">
      <c r="A287" s="1081"/>
      <c r="B287" s="1102"/>
      <c r="C287" s="1083"/>
      <c r="D287" s="1103"/>
      <c r="E287" s="1104"/>
      <c r="F287" s="1092"/>
      <c r="G287" s="1104"/>
      <c r="H287" s="1085"/>
      <c r="I287" s="1104"/>
      <c r="J287" s="1085"/>
      <c r="K287" s="604"/>
      <c r="L287" s="605"/>
      <c r="M287" s="605"/>
      <c r="N287" s="680"/>
      <c r="O287" s="679">
        <f t="shared" si="146"/>
        <v>0</v>
      </c>
      <c r="P287" s="1085"/>
      <c r="Q287" s="1085"/>
      <c r="R287" s="1127"/>
      <c r="S287" s="1441"/>
      <c r="T287" s="1233"/>
    </row>
    <row r="288" spans="1:21" s="1" customFormat="1" ht="12.75" customHeight="1">
      <c r="A288" s="1081">
        <f>+A283+1</f>
        <v>53</v>
      </c>
      <c r="B288" s="1087" t="s">
        <v>2617</v>
      </c>
      <c r="C288" s="1119" t="s">
        <v>2618</v>
      </c>
      <c r="D288" s="1089" t="s">
        <v>14</v>
      </c>
      <c r="E288" s="1090">
        <v>335</v>
      </c>
      <c r="F288" s="1090">
        <f>H288+J288+R288</f>
        <v>1.4176018400000001</v>
      </c>
      <c r="G288" s="1090">
        <v>8.1000000000000003E-2</v>
      </c>
      <c r="H288" s="1105">
        <f t="shared" ref="H288" si="188">G288*$P$9/1000</f>
        <v>0.19913364</v>
      </c>
      <c r="I288" s="1090">
        <v>2E-3</v>
      </c>
      <c r="J288" s="1106">
        <f t="shared" ref="J288" si="189">I288*$P$10/1000</f>
        <v>6.0961999999999995E-3</v>
      </c>
      <c r="K288" s="331" t="s">
        <v>2619</v>
      </c>
      <c r="L288" s="332" t="s">
        <v>18</v>
      </c>
      <c r="M288" s="332">
        <v>1</v>
      </c>
      <c r="N288" s="538">
        <v>1</v>
      </c>
      <c r="O288" s="432">
        <f t="shared" si="146"/>
        <v>1</v>
      </c>
      <c r="P288" s="1105">
        <f>E288*F288</f>
        <v>474.89661640000003</v>
      </c>
      <c r="Q288" s="1105">
        <f>SUM(O288:O292)</f>
        <v>1</v>
      </c>
      <c r="R288" s="1106">
        <f>Q288*1.02*1.05*$R$15</f>
        <v>1.2123720000000002</v>
      </c>
      <c r="S288" s="1441">
        <f t="shared" ref="S288" si="190">+F288*$T$12</f>
        <v>1.8639676502335421</v>
      </c>
      <c r="T288" s="1233">
        <f t="shared" ref="T288" si="191">+S288*E288</f>
        <v>624.4291628282366</v>
      </c>
      <c r="U288" s="2"/>
    </row>
    <row r="289" spans="1:21" s="1" customFormat="1" ht="12.75" customHeight="1">
      <c r="A289" s="1081"/>
      <c r="B289" s="1087"/>
      <c r="C289" s="1120"/>
      <c r="D289" s="1089"/>
      <c r="E289" s="1090"/>
      <c r="F289" s="1090"/>
      <c r="G289" s="1090"/>
      <c r="H289" s="1105"/>
      <c r="I289" s="1090"/>
      <c r="J289" s="1107"/>
      <c r="K289" s="331"/>
      <c r="L289" s="332"/>
      <c r="M289" s="332"/>
      <c r="N289" s="538"/>
      <c r="O289" s="432">
        <f t="shared" si="146"/>
        <v>0</v>
      </c>
      <c r="P289" s="1105"/>
      <c r="Q289" s="1105"/>
      <c r="R289" s="1107"/>
      <c r="S289" s="1441"/>
      <c r="T289" s="1233"/>
      <c r="U289" s="2"/>
    </row>
    <row r="290" spans="1:21" s="1" customFormat="1" ht="12.75" customHeight="1">
      <c r="A290" s="1081"/>
      <c r="B290" s="1087"/>
      <c r="C290" s="1120"/>
      <c r="D290" s="1089"/>
      <c r="E290" s="1090"/>
      <c r="F290" s="1090"/>
      <c r="G290" s="1090"/>
      <c r="H290" s="1105"/>
      <c r="I290" s="1090"/>
      <c r="J290" s="1107"/>
      <c r="K290" s="331"/>
      <c r="L290" s="332"/>
      <c r="M290" s="332"/>
      <c r="N290" s="538"/>
      <c r="O290" s="432">
        <f t="shared" si="146"/>
        <v>0</v>
      </c>
      <c r="P290" s="1105"/>
      <c r="Q290" s="1105"/>
      <c r="R290" s="1107"/>
      <c r="S290" s="1441"/>
      <c r="T290" s="1233"/>
      <c r="U290" s="2"/>
    </row>
    <row r="291" spans="1:21" s="1" customFormat="1" ht="12.75" customHeight="1">
      <c r="A291" s="1081"/>
      <c r="B291" s="1087"/>
      <c r="C291" s="1120"/>
      <c r="D291" s="1089"/>
      <c r="E291" s="1090"/>
      <c r="F291" s="1090"/>
      <c r="G291" s="1090"/>
      <c r="H291" s="1105"/>
      <c r="I291" s="1090"/>
      <c r="J291" s="1107"/>
      <c r="K291" s="331"/>
      <c r="L291" s="332"/>
      <c r="M291" s="332"/>
      <c r="N291" s="538"/>
      <c r="O291" s="432">
        <f t="shared" si="146"/>
        <v>0</v>
      </c>
      <c r="P291" s="1105"/>
      <c r="Q291" s="1105"/>
      <c r="R291" s="1107"/>
      <c r="S291" s="1441"/>
      <c r="T291" s="1233"/>
      <c r="U291" s="2"/>
    </row>
    <row r="292" spans="1:21" s="1" customFormat="1" ht="12.75" customHeight="1">
      <c r="A292" s="1081"/>
      <c r="B292" s="1087"/>
      <c r="C292" s="1121"/>
      <c r="D292" s="1089"/>
      <c r="E292" s="1090"/>
      <c r="F292" s="1090"/>
      <c r="G292" s="1090"/>
      <c r="H292" s="1105"/>
      <c r="I292" s="1090"/>
      <c r="J292" s="1108"/>
      <c r="K292" s="331"/>
      <c r="L292" s="332"/>
      <c r="M292" s="332"/>
      <c r="N292" s="538"/>
      <c r="O292" s="432">
        <f t="shared" si="146"/>
        <v>0</v>
      </c>
      <c r="P292" s="1105"/>
      <c r="Q292" s="1105"/>
      <c r="R292" s="1108"/>
      <c r="S292" s="1441"/>
      <c r="T292" s="1233"/>
      <c r="U292" s="2"/>
    </row>
    <row r="293" spans="1:21" s="731" customFormat="1" ht="12.75" customHeight="1">
      <c r="A293" s="1176">
        <f>+A288+1</f>
        <v>54</v>
      </c>
      <c r="B293" s="1135" t="s">
        <v>50</v>
      </c>
      <c r="C293" s="1177" t="s">
        <v>3676</v>
      </c>
      <c r="D293" s="1134" t="s">
        <v>3598</v>
      </c>
      <c r="E293" s="1137">
        <v>19</v>
      </c>
      <c r="F293" s="1137">
        <f>H293+J293+R293</f>
        <v>8.2486218200000021</v>
      </c>
      <c r="G293" s="1137">
        <v>0.61399999999999999</v>
      </c>
      <c r="H293" s="1133">
        <f t="shared" ref="H293" si="192">G293*$P$9/1000</f>
        <v>1.5094821600000001</v>
      </c>
      <c r="I293" s="1137">
        <v>4.5199999999999997E-2</v>
      </c>
      <c r="J293" s="1169">
        <f t="shared" ref="J293" si="193">I293*$P$10/1000</f>
        <v>0.13777411999999997</v>
      </c>
      <c r="K293" s="733" t="s">
        <v>3198</v>
      </c>
      <c r="L293" s="734" t="s">
        <v>3598</v>
      </c>
      <c r="M293" s="734">
        <v>1.02</v>
      </c>
      <c r="N293" s="729">
        <v>4.5</v>
      </c>
      <c r="O293" s="728">
        <f>M293*N293</f>
        <v>4.59</v>
      </c>
      <c r="P293" s="1133">
        <f t="shared" ref="P293" si="194">E293*F293</f>
        <v>156.72381458000004</v>
      </c>
      <c r="Q293" s="1133">
        <f t="shared" ref="Q293" si="195">SUM(O293:O297)</f>
        <v>5.4450000000000003</v>
      </c>
      <c r="R293" s="1133">
        <f t="shared" ref="R293" si="196">Q293*1.02*1.05*$R$15</f>
        <v>6.6013655400000015</v>
      </c>
      <c r="S293" s="1441">
        <f t="shared" ref="S293" si="197">+F293*$T$12</f>
        <v>10.84589748521385</v>
      </c>
      <c r="T293" s="1233">
        <f t="shared" ref="T293" si="198">+S293*E293</f>
        <v>206.07205221906315</v>
      </c>
    </row>
    <row r="294" spans="1:21" s="731" customFormat="1" ht="12.75" customHeight="1">
      <c r="A294" s="1176"/>
      <c r="B294" s="1135"/>
      <c r="C294" s="1178"/>
      <c r="D294" s="1134"/>
      <c r="E294" s="1137"/>
      <c r="F294" s="1137"/>
      <c r="G294" s="1137"/>
      <c r="H294" s="1133"/>
      <c r="I294" s="1137"/>
      <c r="J294" s="1170"/>
      <c r="K294" s="733" t="s">
        <v>43</v>
      </c>
      <c r="L294" s="734" t="s">
        <v>20</v>
      </c>
      <c r="M294" s="734">
        <v>4.5</v>
      </c>
      <c r="N294" s="729">
        <v>0.19</v>
      </c>
      <c r="O294" s="728">
        <f>M294*N294</f>
        <v>0.85499999999999998</v>
      </c>
      <c r="P294" s="1133"/>
      <c r="Q294" s="1133"/>
      <c r="R294" s="1133"/>
      <c r="S294" s="1441"/>
      <c r="T294" s="1233"/>
    </row>
    <row r="295" spans="1:21" s="731" customFormat="1" ht="12.75" customHeight="1">
      <c r="A295" s="1176"/>
      <c r="B295" s="1135"/>
      <c r="C295" s="1178"/>
      <c r="D295" s="1134"/>
      <c r="E295" s="1137"/>
      <c r="F295" s="1137"/>
      <c r="G295" s="1137"/>
      <c r="H295" s="1133"/>
      <c r="I295" s="1137"/>
      <c r="J295" s="1170"/>
      <c r="K295" s="733"/>
      <c r="L295" s="734"/>
      <c r="M295" s="734"/>
      <c r="N295" s="729"/>
      <c r="O295" s="728">
        <f>M295*N295</f>
        <v>0</v>
      </c>
      <c r="P295" s="1133"/>
      <c r="Q295" s="1133"/>
      <c r="R295" s="1133"/>
      <c r="S295" s="1441"/>
      <c r="T295" s="1233"/>
    </row>
    <row r="296" spans="1:21" s="731" customFormat="1" ht="12.75" customHeight="1">
      <c r="A296" s="1176"/>
      <c r="B296" s="1135"/>
      <c r="C296" s="1178"/>
      <c r="D296" s="1134"/>
      <c r="E296" s="1137"/>
      <c r="F296" s="1137"/>
      <c r="G296" s="1137"/>
      <c r="H296" s="1133"/>
      <c r="I296" s="1137"/>
      <c r="J296" s="1170"/>
      <c r="K296" s="733"/>
      <c r="L296" s="734"/>
      <c r="M296" s="734"/>
      <c r="N296" s="729"/>
      <c r="O296" s="728">
        <f>M296*N296</f>
        <v>0</v>
      </c>
      <c r="P296" s="1133"/>
      <c r="Q296" s="1133"/>
      <c r="R296" s="1133"/>
      <c r="S296" s="1441"/>
      <c r="T296" s="1233"/>
    </row>
    <row r="297" spans="1:21" s="731" customFormat="1" ht="12.75" customHeight="1">
      <c r="A297" s="1176"/>
      <c r="B297" s="1135"/>
      <c r="C297" s="1179"/>
      <c r="D297" s="1134"/>
      <c r="E297" s="1137"/>
      <c r="F297" s="1137"/>
      <c r="G297" s="1137"/>
      <c r="H297" s="1133"/>
      <c r="I297" s="1137"/>
      <c r="J297" s="1171"/>
      <c r="K297" s="733"/>
      <c r="L297" s="734"/>
      <c r="M297" s="734"/>
      <c r="N297" s="729"/>
      <c r="O297" s="728">
        <f>M297*N297</f>
        <v>0</v>
      </c>
      <c r="P297" s="1133"/>
      <c r="Q297" s="1133"/>
      <c r="R297" s="1133"/>
      <c r="S297" s="1441"/>
      <c r="T297" s="1233"/>
    </row>
    <row r="298" spans="1:21" s="778" customFormat="1" ht="15.75" customHeight="1">
      <c r="A298" s="1176">
        <f>+A293+1</f>
        <v>55</v>
      </c>
      <c r="B298" s="1135" t="s">
        <v>5</v>
      </c>
      <c r="C298" s="1136" t="s">
        <v>2621</v>
      </c>
      <c r="D298" s="1134" t="s">
        <v>14</v>
      </c>
      <c r="E298" s="1182">
        <v>51</v>
      </c>
      <c r="F298" s="1137">
        <f>H298+J298+R298</f>
        <v>33.246237600000001</v>
      </c>
      <c r="G298" s="1137">
        <v>1.1499999999999999</v>
      </c>
      <c r="H298" s="1133">
        <f>G298*$P$9/1000</f>
        <v>2.8272059999999999</v>
      </c>
      <c r="I298" s="1137">
        <v>3.5999999999999997E-2</v>
      </c>
      <c r="J298" s="1133">
        <f>I298*$P$10/1000</f>
        <v>0.10973159999999998</v>
      </c>
      <c r="K298" s="733" t="s">
        <v>3210</v>
      </c>
      <c r="L298" s="734" t="s">
        <v>14</v>
      </c>
      <c r="M298" s="734">
        <v>1</v>
      </c>
      <c r="N298" s="729">
        <v>25</v>
      </c>
      <c r="O298" s="728">
        <f t="shared" ref="O298:O302" si="199">M298*N298</f>
        <v>25</v>
      </c>
      <c r="P298" s="1133">
        <f>E298*F298</f>
        <v>1695.5581176000001</v>
      </c>
      <c r="Q298" s="1133">
        <f>SUM(O298:O302)</f>
        <v>25</v>
      </c>
      <c r="R298" s="1133">
        <f>Q298*1.02*1.05*$R$15</f>
        <v>30.309300000000004</v>
      </c>
      <c r="S298" s="1441">
        <f t="shared" ref="S298" si="200">+F298*$T$12</f>
        <v>43.714609864204206</v>
      </c>
      <c r="T298" s="1233">
        <f t="shared" ref="T298" si="201">+S298*E298</f>
        <v>2229.4451030744144</v>
      </c>
    </row>
    <row r="299" spans="1:21" s="778" customFormat="1" ht="15.75" customHeight="1">
      <c r="A299" s="1176"/>
      <c r="B299" s="1135"/>
      <c r="C299" s="1136"/>
      <c r="D299" s="1134"/>
      <c r="E299" s="1182"/>
      <c r="F299" s="1137"/>
      <c r="G299" s="1137"/>
      <c r="H299" s="1133"/>
      <c r="I299" s="1137"/>
      <c r="J299" s="1133"/>
      <c r="K299" s="754"/>
      <c r="L299" s="734"/>
      <c r="M299" s="734"/>
      <c r="N299" s="729"/>
      <c r="O299" s="728">
        <f t="shared" si="199"/>
        <v>0</v>
      </c>
      <c r="P299" s="1133"/>
      <c r="Q299" s="1133"/>
      <c r="R299" s="1133"/>
      <c r="S299" s="1441"/>
      <c r="T299" s="1233"/>
    </row>
    <row r="300" spans="1:21" s="778" customFormat="1" ht="15.75" customHeight="1">
      <c r="A300" s="1176"/>
      <c r="B300" s="1135"/>
      <c r="C300" s="1136"/>
      <c r="D300" s="1134"/>
      <c r="E300" s="1182"/>
      <c r="F300" s="1137"/>
      <c r="G300" s="1137"/>
      <c r="H300" s="1133"/>
      <c r="I300" s="1137"/>
      <c r="J300" s="1133"/>
      <c r="K300" s="754"/>
      <c r="L300" s="734"/>
      <c r="M300" s="734"/>
      <c r="N300" s="729"/>
      <c r="O300" s="728">
        <f t="shared" si="199"/>
        <v>0</v>
      </c>
      <c r="P300" s="1133"/>
      <c r="Q300" s="1133"/>
      <c r="R300" s="1133"/>
      <c r="S300" s="1441"/>
      <c r="T300" s="1233"/>
    </row>
    <row r="301" spans="1:21" s="778" customFormat="1" ht="15.75" customHeight="1">
      <c r="A301" s="1176"/>
      <c r="B301" s="1135"/>
      <c r="C301" s="1136"/>
      <c r="D301" s="1134"/>
      <c r="E301" s="1182"/>
      <c r="F301" s="1137"/>
      <c r="G301" s="1137"/>
      <c r="H301" s="1133"/>
      <c r="I301" s="1137"/>
      <c r="J301" s="1133"/>
      <c r="K301" s="754"/>
      <c r="L301" s="734"/>
      <c r="M301" s="734"/>
      <c r="N301" s="729"/>
      <c r="O301" s="728">
        <f t="shared" si="199"/>
        <v>0</v>
      </c>
      <c r="P301" s="1133"/>
      <c r="Q301" s="1133"/>
      <c r="R301" s="1133"/>
      <c r="S301" s="1441"/>
      <c r="T301" s="1233"/>
    </row>
    <row r="302" spans="1:21" s="778" customFormat="1" ht="15.75" customHeight="1">
      <c r="A302" s="1176"/>
      <c r="B302" s="1135"/>
      <c r="C302" s="1136"/>
      <c r="D302" s="1134"/>
      <c r="E302" s="1182"/>
      <c r="F302" s="1137"/>
      <c r="G302" s="1137"/>
      <c r="H302" s="1133"/>
      <c r="I302" s="1137"/>
      <c r="J302" s="1133"/>
      <c r="K302" s="754"/>
      <c r="L302" s="734"/>
      <c r="M302" s="734"/>
      <c r="N302" s="729"/>
      <c r="O302" s="728">
        <f t="shared" si="199"/>
        <v>0</v>
      </c>
      <c r="P302" s="1133"/>
      <c r="Q302" s="1133"/>
      <c r="R302" s="1133"/>
      <c r="S302" s="1441"/>
      <c r="T302" s="1233"/>
    </row>
    <row r="303" spans="1:21" s="2" customFormat="1" ht="8.25" customHeight="1">
      <c r="A303" s="1081"/>
      <c r="B303" s="1087"/>
      <c r="C303" s="1138" t="s">
        <v>2642</v>
      </c>
      <c r="D303" s="1084"/>
      <c r="E303" s="1233"/>
      <c r="F303" s="1085"/>
      <c r="G303" s="1090"/>
      <c r="H303" s="1105">
        <f t="shared" ref="H303" si="202">G303*$P$9/1000</f>
        <v>0</v>
      </c>
      <c r="I303" s="1090"/>
      <c r="J303" s="1106">
        <f t="shared" ref="J303" si="203">I303*$P$10/1000</f>
        <v>0</v>
      </c>
      <c r="K303" s="329"/>
      <c r="L303" s="539"/>
      <c r="M303" s="539"/>
      <c r="N303" s="539"/>
      <c r="O303" s="432"/>
      <c r="P303" s="1085"/>
      <c r="Q303" s="1085"/>
      <c r="R303" s="1085">
        <f t="shared" ref="R303" si="204">Q303*1.02*1.05*$R$15</f>
        <v>0</v>
      </c>
      <c r="S303" s="1441">
        <f t="shared" ref="S303" si="205">+F303*$T$12</f>
        <v>0</v>
      </c>
      <c r="T303" s="1233">
        <f t="shared" ref="T303" si="206">+S303*E303</f>
        <v>0</v>
      </c>
    </row>
    <row r="304" spans="1:21" s="2" customFormat="1" ht="8.25" customHeight="1">
      <c r="A304" s="1081"/>
      <c r="B304" s="1087"/>
      <c r="C304" s="1138"/>
      <c r="D304" s="1084"/>
      <c r="E304" s="1233"/>
      <c r="F304" s="1085"/>
      <c r="G304" s="1090"/>
      <c r="H304" s="1105"/>
      <c r="I304" s="1090"/>
      <c r="J304" s="1107"/>
      <c r="K304" s="329"/>
      <c r="L304" s="539"/>
      <c r="M304" s="539"/>
      <c r="N304" s="539"/>
      <c r="O304" s="432"/>
      <c r="P304" s="1085"/>
      <c r="Q304" s="1085"/>
      <c r="R304" s="1085"/>
      <c r="S304" s="1441"/>
      <c r="T304" s="1233"/>
    </row>
    <row r="305" spans="1:21" s="2" customFormat="1" ht="8.25" customHeight="1">
      <c r="A305" s="1081"/>
      <c r="B305" s="1087"/>
      <c r="C305" s="1138"/>
      <c r="D305" s="1084"/>
      <c r="E305" s="1233"/>
      <c r="F305" s="1085"/>
      <c r="G305" s="1090"/>
      <c r="H305" s="1105"/>
      <c r="I305" s="1090"/>
      <c r="J305" s="1107"/>
      <c r="K305" s="329"/>
      <c r="L305" s="539"/>
      <c r="M305" s="539"/>
      <c r="N305" s="539"/>
      <c r="O305" s="432"/>
      <c r="P305" s="1085"/>
      <c r="Q305" s="1085"/>
      <c r="R305" s="1085"/>
      <c r="S305" s="1441"/>
      <c r="T305" s="1233"/>
    </row>
    <row r="306" spans="1:21" s="2" customFormat="1" ht="8.25" customHeight="1">
      <c r="A306" s="1081"/>
      <c r="B306" s="1087"/>
      <c r="C306" s="1138"/>
      <c r="D306" s="1084"/>
      <c r="E306" s="1233"/>
      <c r="F306" s="1085"/>
      <c r="G306" s="1090"/>
      <c r="H306" s="1105"/>
      <c r="I306" s="1090"/>
      <c r="J306" s="1107"/>
      <c r="K306" s="329"/>
      <c r="L306" s="539"/>
      <c r="M306" s="539"/>
      <c r="N306" s="539"/>
      <c r="O306" s="432"/>
      <c r="P306" s="1085"/>
      <c r="Q306" s="1085"/>
      <c r="R306" s="1085"/>
      <c r="S306" s="1441"/>
      <c r="T306" s="1233"/>
    </row>
    <row r="307" spans="1:21" s="2" customFormat="1" ht="8.25" customHeight="1">
      <c r="A307" s="1081"/>
      <c r="B307" s="1087"/>
      <c r="C307" s="1138"/>
      <c r="D307" s="1084"/>
      <c r="E307" s="1233"/>
      <c r="F307" s="1085"/>
      <c r="G307" s="1090"/>
      <c r="H307" s="1105"/>
      <c r="I307" s="1090"/>
      <c r="J307" s="1108"/>
      <c r="K307" s="329"/>
      <c r="L307" s="539"/>
      <c r="M307" s="539"/>
      <c r="N307" s="539"/>
      <c r="O307" s="432"/>
      <c r="P307" s="1085"/>
      <c r="Q307" s="1085"/>
      <c r="R307" s="1085"/>
      <c r="S307" s="1441"/>
      <c r="T307" s="1233"/>
    </row>
    <row r="308" spans="1:21" s="1" customFormat="1" ht="18.75" customHeight="1">
      <c r="A308" s="1081">
        <f>+A303+1</f>
        <v>1</v>
      </c>
      <c r="B308" s="1234" t="s">
        <v>2571</v>
      </c>
      <c r="C308" s="1109" t="s">
        <v>3174</v>
      </c>
      <c r="D308" s="1084" t="s">
        <v>7</v>
      </c>
      <c r="E308" s="1233">
        <f>560+45</f>
        <v>605</v>
      </c>
      <c r="F308" s="1085">
        <f>H308+J308+R308</f>
        <v>0.95879159999999997</v>
      </c>
      <c r="G308" s="1092">
        <v>0.39</v>
      </c>
      <c r="H308" s="1085">
        <f t="shared" ref="H308" si="207">G308*$P$9/1000</f>
        <v>0.95879159999999997</v>
      </c>
      <c r="I308" s="1092">
        <v>0</v>
      </c>
      <c r="J308" s="1125">
        <f t="shared" ref="J308" si="208">I308*$P$10/1000</f>
        <v>0</v>
      </c>
      <c r="K308" s="84"/>
      <c r="L308" s="84"/>
      <c r="M308" s="84"/>
      <c r="N308" s="539"/>
      <c r="O308" s="679">
        <f t="shared" ref="O308:O312" si="209">M308*N308</f>
        <v>0</v>
      </c>
      <c r="P308" s="1085">
        <f>E308*F308</f>
        <v>580.06891799999994</v>
      </c>
      <c r="Q308" s="1085">
        <f>SUM(O308:O312)</f>
        <v>0</v>
      </c>
      <c r="R308" s="1125">
        <f t="shared" ref="R308" si="210">Q308*1.02*1.05*$R$15</f>
        <v>0</v>
      </c>
      <c r="S308" s="1441">
        <f t="shared" ref="S308" si="211">+F308*$T$12</f>
        <v>1.2606900437683251</v>
      </c>
      <c r="T308" s="1233">
        <f t="shared" ref="T308" si="212">+S308*E308</f>
        <v>762.71747647983671</v>
      </c>
      <c r="U308" s="2"/>
    </row>
    <row r="309" spans="1:21" s="1" customFormat="1" ht="14.25" customHeight="1">
      <c r="A309" s="1081"/>
      <c r="B309" s="1234"/>
      <c r="C309" s="1110"/>
      <c r="D309" s="1084"/>
      <c r="E309" s="1233"/>
      <c r="F309" s="1085"/>
      <c r="G309" s="1092"/>
      <c r="H309" s="1085"/>
      <c r="I309" s="1092"/>
      <c r="J309" s="1126"/>
      <c r="K309" s="84"/>
      <c r="L309" s="84"/>
      <c r="M309" s="84"/>
      <c r="N309" s="539"/>
      <c r="O309" s="679">
        <f t="shared" si="209"/>
        <v>0</v>
      </c>
      <c r="P309" s="1085"/>
      <c r="Q309" s="1085"/>
      <c r="R309" s="1126"/>
      <c r="S309" s="1441"/>
      <c r="T309" s="1233"/>
      <c r="U309" s="2"/>
    </row>
    <row r="310" spans="1:21" s="1" customFormat="1" ht="14.25" customHeight="1">
      <c r="A310" s="1081"/>
      <c r="B310" s="1234"/>
      <c r="C310" s="1110"/>
      <c r="D310" s="1084"/>
      <c r="E310" s="1233"/>
      <c r="F310" s="1085"/>
      <c r="G310" s="1092"/>
      <c r="H310" s="1085"/>
      <c r="I310" s="1092"/>
      <c r="J310" s="1126"/>
      <c r="K310" s="84"/>
      <c r="L310" s="84"/>
      <c r="M310" s="84"/>
      <c r="N310" s="539"/>
      <c r="O310" s="679">
        <f t="shared" si="209"/>
        <v>0</v>
      </c>
      <c r="P310" s="1085"/>
      <c r="Q310" s="1085"/>
      <c r="R310" s="1126"/>
      <c r="S310" s="1441"/>
      <c r="T310" s="1233"/>
      <c r="U310" s="2"/>
    </row>
    <row r="311" spans="1:21" s="1" customFormat="1" ht="14.25" customHeight="1">
      <c r="A311" s="1081"/>
      <c r="B311" s="1234"/>
      <c r="C311" s="1110"/>
      <c r="D311" s="1084"/>
      <c r="E311" s="1233"/>
      <c r="F311" s="1085"/>
      <c r="G311" s="1092"/>
      <c r="H311" s="1085"/>
      <c r="I311" s="1092"/>
      <c r="J311" s="1126"/>
      <c r="K311" s="84"/>
      <c r="L311" s="84"/>
      <c r="M311" s="84"/>
      <c r="N311" s="539"/>
      <c r="O311" s="679">
        <f t="shared" si="209"/>
        <v>0</v>
      </c>
      <c r="P311" s="1085"/>
      <c r="Q311" s="1085"/>
      <c r="R311" s="1126"/>
      <c r="S311" s="1441"/>
      <c r="T311" s="1233"/>
      <c r="U311" s="2"/>
    </row>
    <row r="312" spans="1:21" s="1" customFormat="1" ht="14.25" customHeight="1">
      <c r="A312" s="1081"/>
      <c r="B312" s="1234"/>
      <c r="C312" s="1111"/>
      <c r="D312" s="1084"/>
      <c r="E312" s="1233"/>
      <c r="F312" s="1085"/>
      <c r="G312" s="1092"/>
      <c r="H312" s="1085"/>
      <c r="I312" s="1092"/>
      <c r="J312" s="1127"/>
      <c r="K312" s="84"/>
      <c r="L312" s="84"/>
      <c r="M312" s="84"/>
      <c r="N312" s="539"/>
      <c r="O312" s="679">
        <f t="shared" si="209"/>
        <v>0</v>
      </c>
      <c r="P312" s="1085"/>
      <c r="Q312" s="1085"/>
      <c r="R312" s="1127"/>
      <c r="S312" s="1441"/>
      <c r="T312" s="1233"/>
      <c r="U312" s="2"/>
    </row>
    <row r="313" spans="1:21" s="2" customFormat="1" ht="15.75" customHeight="1">
      <c r="A313" s="1081">
        <f>+A308+1</f>
        <v>2</v>
      </c>
      <c r="B313" s="1234" t="s">
        <v>3607</v>
      </c>
      <c r="C313" s="1083" t="s">
        <v>3803</v>
      </c>
      <c r="D313" s="1084" t="s">
        <v>7</v>
      </c>
      <c r="E313" s="1085">
        <v>560</v>
      </c>
      <c r="F313" s="1092">
        <f>H313+J313+R313</f>
        <v>0.5240159820000001</v>
      </c>
      <c r="G313" s="1092">
        <v>9.8000000000000004E-2</v>
      </c>
      <c r="H313" s="1085">
        <f>G313*$P$9/1000</f>
        <v>0.24092711999999999</v>
      </c>
      <c r="I313" s="1092">
        <v>0</v>
      </c>
      <c r="J313" s="1085">
        <f>I313*$P$10/1000</f>
        <v>0</v>
      </c>
      <c r="K313" s="714" t="s">
        <v>3022</v>
      </c>
      <c r="L313" s="84" t="s">
        <v>7</v>
      </c>
      <c r="M313" s="84">
        <v>0.05</v>
      </c>
      <c r="N313" s="84">
        <v>4.67</v>
      </c>
      <c r="O313" s="679">
        <f>M313*N313</f>
        <v>0.23350000000000001</v>
      </c>
      <c r="P313" s="1085">
        <f>E313*F313</f>
        <v>293.44894992000008</v>
      </c>
      <c r="Q313" s="1085">
        <f>SUM(O313:O317)</f>
        <v>0.23350000000000001</v>
      </c>
      <c r="R313" s="1085">
        <f>Q313*1.02*1.05*$R$15</f>
        <v>0.28308886200000005</v>
      </c>
      <c r="S313" s="1441">
        <f t="shared" ref="S313" si="213">+F313*$T$12</f>
        <v>0.68901493430155414</v>
      </c>
      <c r="T313" s="1233">
        <f t="shared" ref="T313" si="214">+S313*E313</f>
        <v>385.8483632088703</v>
      </c>
    </row>
    <row r="314" spans="1:21" s="2" customFormat="1" ht="15.75" customHeight="1">
      <c r="A314" s="1081"/>
      <c r="B314" s="1234"/>
      <c r="C314" s="1083"/>
      <c r="D314" s="1084"/>
      <c r="E314" s="1085"/>
      <c r="F314" s="1092"/>
      <c r="G314" s="1092"/>
      <c r="H314" s="1085"/>
      <c r="I314" s="1092"/>
      <c r="J314" s="1085"/>
      <c r="K314" s="84"/>
      <c r="L314" s="84"/>
      <c r="M314" s="84"/>
      <c r="N314" s="84"/>
      <c r="O314" s="679">
        <f>M314*N314</f>
        <v>0</v>
      </c>
      <c r="P314" s="1085"/>
      <c r="Q314" s="1085"/>
      <c r="R314" s="1085"/>
      <c r="S314" s="1441"/>
      <c r="T314" s="1233"/>
    </row>
    <row r="315" spans="1:21" s="2" customFormat="1" ht="15.75" customHeight="1">
      <c r="A315" s="1081"/>
      <c r="B315" s="1234"/>
      <c r="C315" s="1083"/>
      <c r="D315" s="1084"/>
      <c r="E315" s="1085"/>
      <c r="F315" s="1092"/>
      <c r="G315" s="1092"/>
      <c r="H315" s="1085"/>
      <c r="I315" s="1092"/>
      <c r="J315" s="1085"/>
      <c r="K315" s="84"/>
      <c r="L315" s="84"/>
      <c r="M315" s="84"/>
      <c r="N315" s="84"/>
      <c r="O315" s="679">
        <f>M315*N315</f>
        <v>0</v>
      </c>
      <c r="P315" s="1085"/>
      <c r="Q315" s="1085"/>
      <c r="R315" s="1085"/>
      <c r="S315" s="1441"/>
      <c r="T315" s="1233"/>
    </row>
    <row r="316" spans="1:21" s="2" customFormat="1" ht="15.75" customHeight="1">
      <c r="A316" s="1081"/>
      <c r="B316" s="1234"/>
      <c r="C316" s="1083"/>
      <c r="D316" s="1084"/>
      <c r="E316" s="1085"/>
      <c r="F316" s="1092"/>
      <c r="G316" s="1092"/>
      <c r="H316" s="1085"/>
      <c r="I316" s="1092"/>
      <c r="J316" s="1085"/>
      <c r="K316" s="84"/>
      <c r="L316" s="84"/>
      <c r="M316" s="84"/>
      <c r="N316" s="84"/>
      <c r="O316" s="679">
        <f>M316*N316</f>
        <v>0</v>
      </c>
      <c r="P316" s="1085"/>
      <c r="Q316" s="1085"/>
      <c r="R316" s="1085"/>
      <c r="S316" s="1441"/>
      <c r="T316" s="1233"/>
    </row>
    <row r="317" spans="1:21" s="2" customFormat="1" ht="15.75" customHeight="1">
      <c r="A317" s="1081"/>
      <c r="B317" s="1234"/>
      <c r="C317" s="1083"/>
      <c r="D317" s="1084"/>
      <c r="E317" s="1085"/>
      <c r="F317" s="1092"/>
      <c r="G317" s="1092"/>
      <c r="H317" s="1085"/>
      <c r="I317" s="1092"/>
      <c r="J317" s="1085"/>
      <c r="K317" s="84"/>
      <c r="L317" s="84"/>
      <c r="M317" s="84"/>
      <c r="N317" s="84"/>
      <c r="O317" s="679">
        <f>M317*N317</f>
        <v>0</v>
      </c>
      <c r="P317" s="1085"/>
      <c r="Q317" s="1085"/>
      <c r="R317" s="1085"/>
      <c r="S317" s="1441"/>
      <c r="T317" s="1233"/>
    </row>
    <row r="318" spans="1:21" s="731" customFormat="1" ht="14.25" customHeight="1">
      <c r="A318" s="1176">
        <f>+A313+1</f>
        <v>3</v>
      </c>
      <c r="B318" s="1189" t="s">
        <v>2993</v>
      </c>
      <c r="C318" s="1136" t="s">
        <v>2994</v>
      </c>
      <c r="D318" s="1134" t="s">
        <v>18</v>
      </c>
      <c r="E318" s="1137">
        <v>40</v>
      </c>
      <c r="F318" s="1133">
        <f>H318+J318+R318</f>
        <v>0.12657972000000001</v>
      </c>
      <c r="G318" s="1137">
        <v>0.05</v>
      </c>
      <c r="H318" s="1133">
        <f t="shared" ref="H318" si="215">G318*$P$9/1000</f>
        <v>0.12292200000000002</v>
      </c>
      <c r="I318" s="1137">
        <v>1.1999999999999999E-3</v>
      </c>
      <c r="J318" s="1169">
        <f t="shared" ref="J318" si="216">I318*$P$10/1000</f>
        <v>3.6577199999999993E-3</v>
      </c>
      <c r="K318" s="740"/>
      <c r="L318" s="730"/>
      <c r="M318" s="730"/>
      <c r="N318" s="730"/>
      <c r="O318" s="728">
        <f t="shared" ref="O318:O322" si="217">M318*N318</f>
        <v>0</v>
      </c>
      <c r="P318" s="1133">
        <f>E318*F318</f>
        <v>5.0631888000000007</v>
      </c>
      <c r="Q318" s="1133">
        <f>SUM(O318:O322)</f>
        <v>0</v>
      </c>
      <c r="R318" s="1133">
        <f t="shared" ref="R318" si="218">Q318*1.02*1.05*$R$15</f>
        <v>0</v>
      </c>
      <c r="S318" s="1441">
        <f t="shared" ref="S318" si="219">+F318*$T$12</f>
        <v>0.16643636922453464</v>
      </c>
      <c r="T318" s="1233">
        <f t="shared" ref="T318" si="220">+S318*E318</f>
        <v>6.6574547689813857</v>
      </c>
    </row>
    <row r="319" spans="1:21" s="731" customFormat="1" ht="14.25" customHeight="1">
      <c r="A319" s="1176"/>
      <c r="B319" s="1189"/>
      <c r="C319" s="1136"/>
      <c r="D319" s="1134"/>
      <c r="E319" s="1137"/>
      <c r="F319" s="1133"/>
      <c r="G319" s="1137"/>
      <c r="H319" s="1133"/>
      <c r="I319" s="1137"/>
      <c r="J319" s="1170"/>
      <c r="K319" s="740"/>
      <c r="L319" s="730"/>
      <c r="M319" s="730"/>
      <c r="N319" s="730"/>
      <c r="O319" s="728">
        <f t="shared" si="217"/>
        <v>0</v>
      </c>
      <c r="P319" s="1133"/>
      <c r="Q319" s="1133"/>
      <c r="R319" s="1133"/>
      <c r="S319" s="1441"/>
      <c r="T319" s="1233"/>
    </row>
    <row r="320" spans="1:21" s="731" customFormat="1" ht="14.25" customHeight="1">
      <c r="A320" s="1176"/>
      <c r="B320" s="1189"/>
      <c r="C320" s="1136"/>
      <c r="D320" s="1134"/>
      <c r="E320" s="1137"/>
      <c r="F320" s="1133"/>
      <c r="G320" s="1137"/>
      <c r="H320" s="1133"/>
      <c r="I320" s="1137"/>
      <c r="J320" s="1170"/>
      <c r="K320" s="740"/>
      <c r="L320" s="730"/>
      <c r="M320" s="730"/>
      <c r="N320" s="730"/>
      <c r="O320" s="728">
        <f t="shared" si="217"/>
        <v>0</v>
      </c>
      <c r="P320" s="1133"/>
      <c r="Q320" s="1133"/>
      <c r="R320" s="1133"/>
      <c r="S320" s="1441"/>
      <c r="T320" s="1233"/>
    </row>
    <row r="321" spans="1:20" s="731" customFormat="1" ht="14.25" customHeight="1">
      <c r="A321" s="1176"/>
      <c r="B321" s="1189"/>
      <c r="C321" s="1136"/>
      <c r="D321" s="1134"/>
      <c r="E321" s="1137"/>
      <c r="F321" s="1133"/>
      <c r="G321" s="1137"/>
      <c r="H321" s="1133"/>
      <c r="I321" s="1137"/>
      <c r="J321" s="1170"/>
      <c r="K321" s="740"/>
      <c r="L321" s="730"/>
      <c r="M321" s="730"/>
      <c r="N321" s="730"/>
      <c r="O321" s="728">
        <f t="shared" si="217"/>
        <v>0</v>
      </c>
      <c r="P321" s="1133"/>
      <c r="Q321" s="1133"/>
      <c r="R321" s="1133"/>
      <c r="S321" s="1441"/>
      <c r="T321" s="1233"/>
    </row>
    <row r="322" spans="1:20" s="731" customFormat="1" ht="14.25" customHeight="1">
      <c r="A322" s="1176"/>
      <c r="B322" s="1189"/>
      <c r="C322" s="1136"/>
      <c r="D322" s="1134"/>
      <c r="E322" s="1137"/>
      <c r="F322" s="1133"/>
      <c r="G322" s="1137"/>
      <c r="H322" s="1133"/>
      <c r="I322" s="1137"/>
      <c r="J322" s="1171"/>
      <c r="K322" s="740"/>
      <c r="L322" s="730"/>
      <c r="M322" s="730"/>
      <c r="N322" s="730"/>
      <c r="O322" s="728">
        <f t="shared" si="217"/>
        <v>0</v>
      </c>
      <c r="P322" s="1133"/>
      <c r="Q322" s="1133"/>
      <c r="R322" s="1133"/>
      <c r="S322" s="1441"/>
      <c r="T322" s="1233"/>
    </row>
    <row r="323" spans="1:20" s="731" customFormat="1" ht="14.25" customHeight="1">
      <c r="A323" s="1134">
        <f>+A318+1</f>
        <v>4</v>
      </c>
      <c r="B323" s="1135" t="s">
        <v>3683</v>
      </c>
      <c r="C323" s="1136" t="s">
        <v>2713</v>
      </c>
      <c r="D323" s="1134" t="s">
        <v>23</v>
      </c>
      <c r="E323" s="1137">
        <v>5.0000000000000001E-3</v>
      </c>
      <c r="F323" s="1137">
        <f>H323+J323+R323</f>
        <v>94.381752199999994</v>
      </c>
      <c r="G323" s="1137">
        <f>43.3*0.6</f>
        <v>25.979999999999997</v>
      </c>
      <c r="H323" s="1133">
        <f>G323*$P$9/1000</f>
        <v>63.870271199999998</v>
      </c>
      <c r="I323" s="1137">
        <f>14.3*0.7</f>
        <v>10.01</v>
      </c>
      <c r="J323" s="1133">
        <f>I323*$P$10/1000</f>
        <v>30.511481</v>
      </c>
      <c r="K323" s="754"/>
      <c r="L323" s="733"/>
      <c r="M323" s="733"/>
      <c r="N323" s="740"/>
      <c r="O323" s="749"/>
      <c r="P323" s="1133">
        <f>E323*F323</f>
        <v>0.47190876099999995</v>
      </c>
      <c r="Q323" s="1133">
        <f>SUM(O323:O327)</f>
        <v>0</v>
      </c>
      <c r="R323" s="1133">
        <f>Q323*1.02*1.05*$R$15</f>
        <v>0</v>
      </c>
      <c r="S323" s="1441">
        <f t="shared" ref="S323" si="221">+F323*$T$12</f>
        <v>124.10010195328077</v>
      </c>
      <c r="T323" s="1233">
        <f t="shared" ref="T323" si="222">+S323*E323</f>
        <v>0.62050050976640392</v>
      </c>
    </row>
    <row r="324" spans="1:20" s="731" customFormat="1" ht="14.25" customHeight="1">
      <c r="A324" s="1134"/>
      <c r="B324" s="1135"/>
      <c r="C324" s="1136"/>
      <c r="D324" s="1134"/>
      <c r="E324" s="1137"/>
      <c r="F324" s="1137"/>
      <c r="G324" s="1137"/>
      <c r="H324" s="1133"/>
      <c r="I324" s="1137"/>
      <c r="J324" s="1133"/>
      <c r="K324" s="754"/>
      <c r="L324" s="733"/>
      <c r="M324" s="733"/>
      <c r="N324" s="740"/>
      <c r="O324" s="749"/>
      <c r="P324" s="1133"/>
      <c r="Q324" s="1133"/>
      <c r="R324" s="1133"/>
      <c r="S324" s="1441"/>
      <c r="T324" s="1233"/>
    </row>
    <row r="325" spans="1:20" s="731" customFormat="1" ht="14.25" customHeight="1">
      <c r="A325" s="1134"/>
      <c r="B325" s="1135"/>
      <c r="C325" s="1136"/>
      <c r="D325" s="1134"/>
      <c r="E325" s="1137"/>
      <c r="F325" s="1137"/>
      <c r="G325" s="1137"/>
      <c r="H325" s="1133"/>
      <c r="I325" s="1137"/>
      <c r="J325" s="1133"/>
      <c r="K325" s="754"/>
      <c r="L325" s="733"/>
      <c r="M325" s="733"/>
      <c r="N325" s="740"/>
      <c r="O325" s="749">
        <f t="shared" ref="O325:O337" si="223">M325*N325</f>
        <v>0</v>
      </c>
      <c r="P325" s="1133"/>
      <c r="Q325" s="1133"/>
      <c r="R325" s="1133"/>
      <c r="S325" s="1441"/>
      <c r="T325" s="1233"/>
    </row>
    <row r="326" spans="1:20" s="731" customFormat="1" ht="14.25" customHeight="1">
      <c r="A326" s="1134"/>
      <c r="B326" s="1135"/>
      <c r="C326" s="1136"/>
      <c r="D326" s="1134"/>
      <c r="E326" s="1137"/>
      <c r="F326" s="1137"/>
      <c r="G326" s="1137"/>
      <c r="H326" s="1133"/>
      <c r="I326" s="1137"/>
      <c r="J326" s="1133"/>
      <c r="K326" s="754"/>
      <c r="L326" s="733"/>
      <c r="M326" s="733"/>
      <c r="N326" s="736"/>
      <c r="O326" s="749">
        <f t="shared" si="223"/>
        <v>0</v>
      </c>
      <c r="P326" s="1133"/>
      <c r="Q326" s="1133"/>
      <c r="R326" s="1133"/>
      <c r="S326" s="1441"/>
      <c r="T326" s="1233"/>
    </row>
    <row r="327" spans="1:20" s="731" customFormat="1" ht="14.25" customHeight="1">
      <c r="A327" s="1134"/>
      <c r="B327" s="1135"/>
      <c r="C327" s="1136"/>
      <c r="D327" s="1134"/>
      <c r="E327" s="1137"/>
      <c r="F327" s="1137"/>
      <c r="G327" s="1137"/>
      <c r="H327" s="1133"/>
      <c r="I327" s="1137"/>
      <c r="J327" s="1133"/>
      <c r="K327" s="754"/>
      <c r="L327" s="733"/>
      <c r="M327" s="733"/>
      <c r="N327" s="736"/>
      <c r="O327" s="749">
        <f t="shared" si="223"/>
        <v>0</v>
      </c>
      <c r="P327" s="1133"/>
      <c r="Q327" s="1133"/>
      <c r="R327" s="1133"/>
      <c r="S327" s="1441"/>
      <c r="T327" s="1233"/>
    </row>
    <row r="328" spans="1:20" s="731" customFormat="1" ht="12.75" customHeight="1">
      <c r="A328" s="1211">
        <f>+A323+1</f>
        <v>5</v>
      </c>
      <c r="B328" s="1248" t="s">
        <v>2389</v>
      </c>
      <c r="C328" s="1177" t="s">
        <v>3816</v>
      </c>
      <c r="D328" s="1220" t="s">
        <v>3598</v>
      </c>
      <c r="E328" s="1169">
        <v>20</v>
      </c>
      <c r="F328" s="1169">
        <f>H328+J328+R328</f>
        <v>0.52432804</v>
      </c>
      <c r="G328" s="1223">
        <v>0.186</v>
      </c>
      <c r="H328" s="1169">
        <f>G328*$P$9/1000</f>
        <v>0.45726983999999998</v>
      </c>
      <c r="I328" s="1223">
        <v>2.1999999999999999E-2</v>
      </c>
      <c r="J328" s="1169">
        <f>I328*$P$10/1000</f>
        <v>6.7058199999999998E-2</v>
      </c>
      <c r="K328" s="730"/>
      <c r="L328" s="730"/>
      <c r="M328" s="730"/>
      <c r="N328" s="730"/>
      <c r="O328" s="728">
        <f t="shared" si="223"/>
        <v>0</v>
      </c>
      <c r="P328" s="1169">
        <f>E328*F328</f>
        <v>10.486560799999999</v>
      </c>
      <c r="Q328" s="1169">
        <f>SUM(O328:O332)</f>
        <v>0</v>
      </c>
      <c r="R328" s="1169">
        <f>Q328*1.02*1.05*$R$15</f>
        <v>0</v>
      </c>
      <c r="S328" s="1441">
        <f t="shared" ref="S328" si="224">+F328*$T$12</f>
        <v>0.68942525121888854</v>
      </c>
      <c r="T328" s="1233">
        <f t="shared" ref="T328" si="225">+S328*E328</f>
        <v>13.78850502437777</v>
      </c>
    </row>
    <row r="329" spans="1:20" s="731" customFormat="1">
      <c r="A329" s="1212"/>
      <c r="B329" s="1249"/>
      <c r="C329" s="1178"/>
      <c r="D329" s="1221"/>
      <c r="E329" s="1170"/>
      <c r="F329" s="1170"/>
      <c r="G329" s="1224"/>
      <c r="H329" s="1170"/>
      <c r="I329" s="1224"/>
      <c r="J329" s="1170"/>
      <c r="K329" s="730"/>
      <c r="L329" s="730"/>
      <c r="M329" s="730"/>
      <c r="N329" s="730"/>
      <c r="O329" s="728">
        <f t="shared" si="223"/>
        <v>0</v>
      </c>
      <c r="P329" s="1170"/>
      <c r="Q329" s="1170"/>
      <c r="R329" s="1170"/>
      <c r="S329" s="1441"/>
      <c r="T329" s="1233"/>
    </row>
    <row r="330" spans="1:20" s="731" customFormat="1">
      <c r="A330" s="1212"/>
      <c r="B330" s="1249"/>
      <c r="C330" s="1178"/>
      <c r="D330" s="1221"/>
      <c r="E330" s="1170"/>
      <c r="F330" s="1170"/>
      <c r="G330" s="1224"/>
      <c r="H330" s="1170"/>
      <c r="I330" s="1224"/>
      <c r="J330" s="1170"/>
      <c r="K330" s="730"/>
      <c r="L330" s="730"/>
      <c r="M330" s="730"/>
      <c r="N330" s="730"/>
      <c r="O330" s="728">
        <f t="shared" si="223"/>
        <v>0</v>
      </c>
      <c r="P330" s="1170"/>
      <c r="Q330" s="1170"/>
      <c r="R330" s="1170"/>
      <c r="S330" s="1441"/>
      <c r="T330" s="1233"/>
    </row>
    <row r="331" spans="1:20" s="731" customFormat="1">
      <c r="A331" s="1212"/>
      <c r="B331" s="1249"/>
      <c r="C331" s="1178"/>
      <c r="D331" s="1221"/>
      <c r="E331" s="1170"/>
      <c r="F331" s="1170"/>
      <c r="G331" s="1224"/>
      <c r="H331" s="1170"/>
      <c r="I331" s="1224"/>
      <c r="J331" s="1170"/>
      <c r="K331" s="730"/>
      <c r="L331" s="730"/>
      <c r="M331" s="730"/>
      <c r="N331" s="730"/>
      <c r="O331" s="728">
        <f t="shared" si="223"/>
        <v>0</v>
      </c>
      <c r="P331" s="1170"/>
      <c r="Q331" s="1170"/>
      <c r="R331" s="1170"/>
      <c r="S331" s="1441"/>
      <c r="T331" s="1233"/>
    </row>
    <row r="332" spans="1:20" s="731" customFormat="1">
      <c r="A332" s="1213"/>
      <c r="B332" s="1250"/>
      <c r="C332" s="1179"/>
      <c r="D332" s="1222"/>
      <c r="E332" s="1171"/>
      <c r="F332" s="1171"/>
      <c r="G332" s="1225"/>
      <c r="H332" s="1171"/>
      <c r="I332" s="1225"/>
      <c r="J332" s="1171"/>
      <c r="K332" s="730"/>
      <c r="L332" s="730"/>
      <c r="M332" s="730"/>
      <c r="N332" s="730"/>
      <c r="O332" s="728">
        <f t="shared" si="223"/>
        <v>0</v>
      </c>
      <c r="P332" s="1171"/>
      <c r="Q332" s="1171"/>
      <c r="R332" s="1171"/>
      <c r="S332" s="1441"/>
      <c r="T332" s="1233"/>
    </row>
    <row r="333" spans="1:20" s="735" customFormat="1" ht="14.25" customHeight="1">
      <c r="A333" s="1176">
        <f>+A328+1</f>
        <v>6</v>
      </c>
      <c r="B333" s="1214" t="s">
        <v>2998</v>
      </c>
      <c r="C333" s="1177" t="s">
        <v>2597</v>
      </c>
      <c r="D333" s="1220" t="s">
        <v>3598</v>
      </c>
      <c r="E333" s="1137">
        <v>140</v>
      </c>
      <c r="F333" s="1169">
        <f>H333+J333+R333</f>
        <v>0.11849498000000001</v>
      </c>
      <c r="G333" s="1223">
        <v>4.2000000000000003E-2</v>
      </c>
      <c r="H333" s="1133">
        <f t="shared" ref="H333" si="226">G333*$P$9/1000</f>
        <v>0.10325448000000001</v>
      </c>
      <c r="I333" s="1223">
        <v>5.0000000000000001E-3</v>
      </c>
      <c r="J333" s="1169">
        <f t="shared" ref="J333" si="227">I333*$P$10/1000</f>
        <v>1.5240499999999999E-2</v>
      </c>
      <c r="K333" s="740"/>
      <c r="L333" s="730"/>
      <c r="M333" s="730"/>
      <c r="N333" s="730"/>
      <c r="O333" s="728">
        <f t="shared" si="223"/>
        <v>0</v>
      </c>
      <c r="P333" s="1169">
        <f>E333*F333</f>
        <v>16.589297200000001</v>
      </c>
      <c r="Q333" s="1169">
        <f>SUM(O333:O337)</f>
        <v>0</v>
      </c>
      <c r="R333" s="1133">
        <f t="shared" ref="R333" si="228">Q333*1.02*1.05*$R$15</f>
        <v>0</v>
      </c>
      <c r="S333" s="1441">
        <f t="shared" ref="S333" si="229">+F333*$T$12</f>
        <v>0.15580595566599334</v>
      </c>
      <c r="T333" s="1233">
        <f t="shared" ref="T333" si="230">+S333*E333</f>
        <v>21.812833793239069</v>
      </c>
    </row>
    <row r="334" spans="1:20" s="735" customFormat="1" ht="14.25" customHeight="1">
      <c r="A334" s="1176"/>
      <c r="B334" s="1215"/>
      <c r="C334" s="1178"/>
      <c r="D334" s="1221"/>
      <c r="E334" s="1137"/>
      <c r="F334" s="1170"/>
      <c r="G334" s="1224"/>
      <c r="H334" s="1133"/>
      <c r="I334" s="1224"/>
      <c r="J334" s="1170"/>
      <c r="K334" s="740"/>
      <c r="L334" s="730"/>
      <c r="M334" s="730"/>
      <c r="N334" s="730"/>
      <c r="O334" s="728">
        <f t="shared" si="223"/>
        <v>0</v>
      </c>
      <c r="P334" s="1170"/>
      <c r="Q334" s="1170"/>
      <c r="R334" s="1133"/>
      <c r="S334" s="1441"/>
      <c r="T334" s="1233"/>
    </row>
    <row r="335" spans="1:20" s="735" customFormat="1" ht="14.25" customHeight="1">
      <c r="A335" s="1176"/>
      <c r="B335" s="1215"/>
      <c r="C335" s="1178"/>
      <c r="D335" s="1221"/>
      <c r="E335" s="1137"/>
      <c r="F335" s="1170"/>
      <c r="G335" s="1224"/>
      <c r="H335" s="1133"/>
      <c r="I335" s="1224"/>
      <c r="J335" s="1170"/>
      <c r="K335" s="740"/>
      <c r="L335" s="730"/>
      <c r="M335" s="730"/>
      <c r="N335" s="730"/>
      <c r="O335" s="728">
        <f t="shared" si="223"/>
        <v>0</v>
      </c>
      <c r="P335" s="1170"/>
      <c r="Q335" s="1170"/>
      <c r="R335" s="1133"/>
      <c r="S335" s="1441"/>
      <c r="T335" s="1233"/>
    </row>
    <row r="336" spans="1:20" s="735" customFormat="1" ht="14.25" customHeight="1">
      <c r="A336" s="1176"/>
      <c r="B336" s="1215"/>
      <c r="C336" s="1178"/>
      <c r="D336" s="1221"/>
      <c r="E336" s="1137"/>
      <c r="F336" s="1170"/>
      <c r="G336" s="1224"/>
      <c r="H336" s="1133"/>
      <c r="I336" s="1224"/>
      <c r="J336" s="1170"/>
      <c r="K336" s="740"/>
      <c r="L336" s="730"/>
      <c r="M336" s="730"/>
      <c r="N336" s="730"/>
      <c r="O336" s="728">
        <f t="shared" si="223"/>
        <v>0</v>
      </c>
      <c r="P336" s="1170"/>
      <c r="Q336" s="1170"/>
      <c r="R336" s="1133"/>
      <c r="S336" s="1441"/>
      <c r="T336" s="1233"/>
    </row>
    <row r="337" spans="1:22" s="735" customFormat="1" ht="14.25" customHeight="1">
      <c r="A337" s="1176"/>
      <c r="B337" s="1216"/>
      <c r="C337" s="1179"/>
      <c r="D337" s="1222"/>
      <c r="E337" s="1137"/>
      <c r="F337" s="1171"/>
      <c r="G337" s="1225"/>
      <c r="H337" s="1133"/>
      <c r="I337" s="1225"/>
      <c r="J337" s="1171"/>
      <c r="K337" s="740"/>
      <c r="L337" s="730"/>
      <c r="M337" s="730"/>
      <c r="N337" s="730"/>
      <c r="O337" s="728">
        <f t="shared" si="223"/>
        <v>0</v>
      </c>
      <c r="P337" s="1171"/>
      <c r="Q337" s="1171"/>
      <c r="R337" s="1133"/>
      <c r="S337" s="1441"/>
      <c r="T337" s="1233"/>
    </row>
    <row r="338" spans="1:22" s="735" customFormat="1" ht="14.25" customHeight="1">
      <c r="A338" s="1220">
        <f>+A333+1</f>
        <v>7</v>
      </c>
      <c r="B338" s="1135" t="s">
        <v>3612</v>
      </c>
      <c r="C338" s="1136" t="s">
        <v>2641</v>
      </c>
      <c r="D338" s="1134" t="s">
        <v>3613</v>
      </c>
      <c r="E338" s="1133">
        <v>10</v>
      </c>
      <c r="F338" s="1133">
        <f t="shared" ref="F338" si="231">H338+J338+R338</f>
        <v>23.066513399999998</v>
      </c>
      <c r="G338" s="1137">
        <v>7.56</v>
      </c>
      <c r="H338" s="1133">
        <f t="shared" ref="H338" si="232">G338*$P$9/1000</f>
        <v>18.585806399999999</v>
      </c>
      <c r="I338" s="1137">
        <v>1.47</v>
      </c>
      <c r="J338" s="1133">
        <f t="shared" ref="J338" si="233">I338*$P$10/1000</f>
        <v>4.4807069999999998</v>
      </c>
      <c r="K338" s="730"/>
      <c r="L338" s="730"/>
      <c r="M338" s="730"/>
      <c r="N338" s="730"/>
      <c r="O338" s="728">
        <f>M338*N338</f>
        <v>0</v>
      </c>
      <c r="P338" s="1133">
        <f>E338*F338</f>
        <v>230.66513399999997</v>
      </c>
      <c r="Q338" s="1133">
        <f>SUM(O338:O342)</f>
        <v>0</v>
      </c>
      <c r="R338" s="1133">
        <f t="shared" ref="R338" si="234">Q338*1.02*1.05*$R$15</f>
        <v>0</v>
      </c>
      <c r="S338" s="1441">
        <f t="shared" ref="S338" si="235">+F338*$T$12</f>
        <v>30.32955627461552</v>
      </c>
      <c r="T338" s="1233">
        <f t="shared" ref="T338" si="236">+S338*E338</f>
        <v>303.29556274615521</v>
      </c>
      <c r="U338" s="731"/>
      <c r="V338" s="731"/>
    </row>
    <row r="339" spans="1:22" s="735" customFormat="1" ht="14.25" customHeight="1">
      <c r="A339" s="1221"/>
      <c r="B339" s="1135"/>
      <c r="C339" s="1136"/>
      <c r="D339" s="1134"/>
      <c r="E339" s="1133"/>
      <c r="F339" s="1133"/>
      <c r="G339" s="1137"/>
      <c r="H339" s="1133"/>
      <c r="I339" s="1137"/>
      <c r="J339" s="1133"/>
      <c r="K339" s="730"/>
      <c r="L339" s="730"/>
      <c r="M339" s="730"/>
      <c r="N339" s="730"/>
      <c r="O339" s="728">
        <f>M339*N339</f>
        <v>0</v>
      </c>
      <c r="P339" s="1133"/>
      <c r="Q339" s="1133"/>
      <c r="R339" s="1133"/>
      <c r="S339" s="1441"/>
      <c r="T339" s="1233"/>
      <c r="U339" s="731"/>
      <c r="V339" s="731"/>
    </row>
    <row r="340" spans="1:22" s="735" customFormat="1" ht="14.25" customHeight="1">
      <c r="A340" s="1221"/>
      <c r="B340" s="1135"/>
      <c r="C340" s="1136"/>
      <c r="D340" s="1134"/>
      <c r="E340" s="1133"/>
      <c r="F340" s="1133"/>
      <c r="G340" s="1137"/>
      <c r="H340" s="1133"/>
      <c r="I340" s="1137"/>
      <c r="J340" s="1133"/>
      <c r="K340" s="730"/>
      <c r="L340" s="730"/>
      <c r="M340" s="730"/>
      <c r="N340" s="730"/>
      <c r="O340" s="728">
        <f>M340*N340</f>
        <v>0</v>
      </c>
      <c r="P340" s="1133"/>
      <c r="Q340" s="1133"/>
      <c r="R340" s="1133"/>
      <c r="S340" s="1441"/>
      <c r="T340" s="1233"/>
      <c r="U340" s="731"/>
      <c r="V340" s="731"/>
    </row>
    <row r="341" spans="1:22" s="735" customFormat="1" ht="14.25" customHeight="1">
      <c r="A341" s="1221"/>
      <c r="B341" s="1135"/>
      <c r="C341" s="1136"/>
      <c r="D341" s="1134"/>
      <c r="E341" s="1133"/>
      <c r="F341" s="1133"/>
      <c r="G341" s="1137"/>
      <c r="H341" s="1133"/>
      <c r="I341" s="1137"/>
      <c r="J341" s="1133"/>
      <c r="K341" s="730"/>
      <c r="L341" s="730"/>
      <c r="M341" s="730"/>
      <c r="N341" s="730"/>
      <c r="O341" s="728">
        <f>M341*N341</f>
        <v>0</v>
      </c>
      <c r="P341" s="1133"/>
      <c r="Q341" s="1133"/>
      <c r="R341" s="1133"/>
      <c r="S341" s="1441"/>
      <c r="T341" s="1233"/>
      <c r="U341" s="731"/>
      <c r="V341" s="731"/>
    </row>
    <row r="342" spans="1:22" s="735" customFormat="1" ht="14.25" customHeight="1">
      <c r="A342" s="1222"/>
      <c r="B342" s="1135"/>
      <c r="C342" s="1136"/>
      <c r="D342" s="1134"/>
      <c r="E342" s="1133"/>
      <c r="F342" s="1133"/>
      <c r="G342" s="1137"/>
      <c r="H342" s="1133"/>
      <c r="I342" s="1137"/>
      <c r="J342" s="1133"/>
      <c r="K342" s="730"/>
      <c r="L342" s="730"/>
      <c r="M342" s="730"/>
      <c r="N342" s="730"/>
      <c r="O342" s="728">
        <f>M342*N342</f>
        <v>0</v>
      </c>
      <c r="P342" s="1133"/>
      <c r="Q342" s="1133"/>
      <c r="R342" s="1133"/>
      <c r="S342" s="1441"/>
      <c r="T342" s="1233"/>
      <c r="U342" s="731"/>
      <c r="V342" s="731"/>
    </row>
    <row r="343" spans="1:22" s="724" customFormat="1" ht="8.25" customHeight="1">
      <c r="A343" s="1097"/>
      <c r="B343" s="1098"/>
      <c r="C343" s="1232" t="s">
        <v>3616</v>
      </c>
      <c r="D343" s="1100"/>
      <c r="E343" s="1241"/>
      <c r="F343" s="1101"/>
      <c r="G343" s="1115"/>
      <c r="H343" s="1101">
        <f t="shared" ref="H343" si="237">G343*$P$9/1000</f>
        <v>0</v>
      </c>
      <c r="I343" s="1115"/>
      <c r="J343" s="1192">
        <f t="shared" ref="J343" si="238">I343*$P$10/1000</f>
        <v>0</v>
      </c>
      <c r="K343" s="742"/>
      <c r="L343" s="743"/>
      <c r="M343" s="743"/>
      <c r="N343" s="743"/>
      <c r="O343" s="722"/>
      <c r="P343" s="1101"/>
      <c r="Q343" s="1101"/>
      <c r="R343" s="1101">
        <f t="shared" ref="R343" si="239">Q343*1.02*1.05*$R$15</f>
        <v>0</v>
      </c>
      <c r="S343" s="1441">
        <f t="shared" ref="S343" si="240">+F343*$T$12</f>
        <v>0</v>
      </c>
      <c r="T343" s="1233">
        <f t="shared" ref="T343" si="241">+S343*E343</f>
        <v>0</v>
      </c>
    </row>
    <row r="344" spans="1:22" s="724" customFormat="1" ht="8.25" customHeight="1">
      <c r="A344" s="1097"/>
      <c r="B344" s="1098"/>
      <c r="C344" s="1232"/>
      <c r="D344" s="1100"/>
      <c r="E344" s="1241"/>
      <c r="F344" s="1101"/>
      <c r="G344" s="1115"/>
      <c r="H344" s="1101"/>
      <c r="I344" s="1115"/>
      <c r="J344" s="1193"/>
      <c r="K344" s="742"/>
      <c r="L344" s="743"/>
      <c r="M344" s="743"/>
      <c r="N344" s="743"/>
      <c r="O344" s="722"/>
      <c r="P344" s="1101"/>
      <c r="Q344" s="1101"/>
      <c r="R344" s="1101"/>
      <c r="S344" s="1441"/>
      <c r="T344" s="1233"/>
    </row>
    <row r="345" spans="1:22" s="724" customFormat="1" ht="8.25" customHeight="1">
      <c r="A345" s="1097"/>
      <c r="B345" s="1098"/>
      <c r="C345" s="1232"/>
      <c r="D345" s="1100"/>
      <c r="E345" s="1241"/>
      <c r="F345" s="1101"/>
      <c r="G345" s="1115"/>
      <c r="H345" s="1101"/>
      <c r="I345" s="1115"/>
      <c r="J345" s="1193"/>
      <c r="K345" s="742"/>
      <c r="L345" s="743"/>
      <c r="M345" s="743"/>
      <c r="N345" s="743"/>
      <c r="O345" s="722"/>
      <c r="P345" s="1101"/>
      <c r="Q345" s="1101"/>
      <c r="R345" s="1101"/>
      <c r="S345" s="1441"/>
      <c r="T345" s="1233"/>
    </row>
    <row r="346" spans="1:22" s="724" customFormat="1" ht="8.25" customHeight="1">
      <c r="A346" s="1097"/>
      <c r="B346" s="1098"/>
      <c r="C346" s="1232"/>
      <c r="D346" s="1100"/>
      <c r="E346" s="1241"/>
      <c r="F346" s="1101"/>
      <c r="G346" s="1115"/>
      <c r="H346" s="1101"/>
      <c r="I346" s="1115"/>
      <c r="J346" s="1193"/>
      <c r="K346" s="742"/>
      <c r="L346" s="743"/>
      <c r="M346" s="743"/>
      <c r="N346" s="743"/>
      <c r="O346" s="722"/>
      <c r="P346" s="1101"/>
      <c r="Q346" s="1101"/>
      <c r="R346" s="1101"/>
      <c r="S346" s="1441"/>
      <c r="T346" s="1233"/>
    </row>
    <row r="347" spans="1:22" s="724" customFormat="1" ht="8.25" customHeight="1">
      <c r="A347" s="1097"/>
      <c r="B347" s="1098"/>
      <c r="C347" s="1232"/>
      <c r="D347" s="1100"/>
      <c r="E347" s="1241"/>
      <c r="F347" s="1101"/>
      <c r="G347" s="1115"/>
      <c r="H347" s="1101"/>
      <c r="I347" s="1115"/>
      <c r="J347" s="1194"/>
      <c r="K347" s="742"/>
      <c r="L347" s="743"/>
      <c r="M347" s="743"/>
      <c r="N347" s="743"/>
      <c r="O347" s="722"/>
      <c r="P347" s="1101"/>
      <c r="Q347" s="1101"/>
      <c r="R347" s="1101"/>
      <c r="S347" s="1441"/>
      <c r="T347" s="1233"/>
    </row>
    <row r="348" spans="1:22" s="747" customFormat="1" ht="14.1" customHeight="1">
      <c r="A348" s="1176">
        <f>+A338+1</f>
        <v>8</v>
      </c>
      <c r="B348" s="1176" t="s">
        <v>3012</v>
      </c>
      <c r="C348" s="1136" t="s">
        <v>2647</v>
      </c>
      <c r="D348" s="1176" t="s">
        <v>2107</v>
      </c>
      <c r="E348" s="1137">
        <v>80</v>
      </c>
      <c r="F348" s="1133">
        <f>H348+J348+R348</f>
        <v>10.415250560000004</v>
      </c>
      <c r="G348" s="1137">
        <f>59.2/100</f>
        <v>0.59200000000000008</v>
      </c>
      <c r="H348" s="1133">
        <f t="shared" ref="H348" si="242">G348*$P$9/1000</f>
        <v>1.4553964800000003</v>
      </c>
      <c r="I348" s="1137">
        <f>0.71/100</f>
        <v>7.0999999999999995E-3</v>
      </c>
      <c r="J348" s="1169">
        <f t="shared" ref="J348" si="243">I348*$P$10/1000</f>
        <v>2.1641509999999996E-2</v>
      </c>
      <c r="K348" s="727" t="s">
        <v>3013</v>
      </c>
      <c r="L348" s="726" t="s">
        <v>2107</v>
      </c>
      <c r="M348" s="744">
        <v>1</v>
      </c>
      <c r="N348" s="744">
        <v>5.75</v>
      </c>
      <c r="O348" s="745">
        <f t="shared" ref="O348:O388" si="244">M348*N348</f>
        <v>5.75</v>
      </c>
      <c r="P348" s="1133">
        <f>E348*F348</f>
        <v>833.22004480000032</v>
      </c>
      <c r="Q348" s="1133">
        <f>SUM(O348:O352)</f>
        <v>7.3725000000000005</v>
      </c>
      <c r="R348" s="1133">
        <f t="shared" ref="R348" si="245">Q348*1.02*1.05*$R$15</f>
        <v>8.9382125700000028</v>
      </c>
      <c r="S348" s="1441">
        <f t="shared" ref="S348" si="246">+F348*$T$12</f>
        <v>13.694741051490727</v>
      </c>
      <c r="T348" s="1233">
        <f t="shared" ref="T348" si="247">+S348*E348</f>
        <v>1095.5792841192581</v>
      </c>
      <c r="U348" s="746"/>
    </row>
    <row r="349" spans="1:22" s="747" customFormat="1" ht="14.1" customHeight="1">
      <c r="A349" s="1176"/>
      <c r="B349" s="1176"/>
      <c r="C349" s="1136"/>
      <c r="D349" s="1176"/>
      <c r="E349" s="1137"/>
      <c r="F349" s="1133"/>
      <c r="G349" s="1137"/>
      <c r="H349" s="1133"/>
      <c r="I349" s="1137"/>
      <c r="J349" s="1170"/>
      <c r="K349" s="748" t="s">
        <v>3618</v>
      </c>
      <c r="L349" s="726" t="s">
        <v>3613</v>
      </c>
      <c r="M349" s="729">
        <f>5.9/100</f>
        <v>5.9000000000000004E-2</v>
      </c>
      <c r="N349" s="744">
        <v>27.5</v>
      </c>
      <c r="O349" s="745">
        <f t="shared" si="244"/>
        <v>1.6225000000000001</v>
      </c>
      <c r="P349" s="1133"/>
      <c r="Q349" s="1133"/>
      <c r="R349" s="1133"/>
      <c r="S349" s="1441"/>
      <c r="T349" s="1233"/>
      <c r="U349" s="746"/>
    </row>
    <row r="350" spans="1:22" s="747" customFormat="1" ht="14.1" customHeight="1">
      <c r="A350" s="1176"/>
      <c r="B350" s="1176"/>
      <c r="C350" s="1136"/>
      <c r="D350" s="1176"/>
      <c r="E350" s="1137"/>
      <c r="F350" s="1133"/>
      <c r="G350" s="1137"/>
      <c r="H350" s="1133"/>
      <c r="I350" s="1137"/>
      <c r="J350" s="1170"/>
      <c r="K350" s="748"/>
      <c r="L350" s="726"/>
      <c r="M350" s="729"/>
      <c r="N350" s="744"/>
      <c r="O350" s="745">
        <f t="shared" si="244"/>
        <v>0</v>
      </c>
      <c r="P350" s="1133"/>
      <c r="Q350" s="1133"/>
      <c r="R350" s="1133"/>
      <c r="S350" s="1441"/>
      <c r="T350" s="1233"/>
      <c r="U350" s="746"/>
    </row>
    <row r="351" spans="1:22" s="747" customFormat="1" ht="14.1" customHeight="1">
      <c r="A351" s="1176"/>
      <c r="B351" s="1176"/>
      <c r="C351" s="1136"/>
      <c r="D351" s="1176"/>
      <c r="E351" s="1137"/>
      <c r="F351" s="1133"/>
      <c r="G351" s="1137"/>
      <c r="H351" s="1133"/>
      <c r="I351" s="1137"/>
      <c r="J351" s="1170"/>
      <c r="K351" s="748"/>
      <c r="L351" s="726"/>
      <c r="M351" s="729"/>
      <c r="N351" s="744"/>
      <c r="O351" s="745">
        <f t="shared" si="244"/>
        <v>0</v>
      </c>
      <c r="P351" s="1133"/>
      <c r="Q351" s="1133"/>
      <c r="R351" s="1133"/>
      <c r="S351" s="1441"/>
      <c r="T351" s="1233"/>
      <c r="U351" s="746"/>
    </row>
    <row r="352" spans="1:22" s="747" customFormat="1" ht="14.1" customHeight="1">
      <c r="A352" s="1176"/>
      <c r="B352" s="1176"/>
      <c r="C352" s="1136"/>
      <c r="D352" s="1176"/>
      <c r="E352" s="1137"/>
      <c r="F352" s="1133"/>
      <c r="G352" s="1137"/>
      <c r="H352" s="1133"/>
      <c r="I352" s="1137"/>
      <c r="J352" s="1171"/>
      <c r="K352" s="748"/>
      <c r="L352" s="726"/>
      <c r="M352" s="729"/>
      <c r="N352" s="744"/>
      <c r="O352" s="745">
        <f t="shared" si="244"/>
        <v>0</v>
      </c>
      <c r="P352" s="1133"/>
      <c r="Q352" s="1133"/>
      <c r="R352" s="1133"/>
      <c r="S352" s="1441"/>
      <c r="T352" s="1233"/>
      <c r="U352" s="746"/>
    </row>
    <row r="353" spans="1:20" s="731" customFormat="1" ht="14.25" customHeight="1">
      <c r="A353" s="1176">
        <f>+A348+1</f>
        <v>9</v>
      </c>
      <c r="B353" s="1242" t="s">
        <v>3619</v>
      </c>
      <c r="C353" s="1231" t="s">
        <v>3133</v>
      </c>
      <c r="D353" s="1243" t="s">
        <v>3598</v>
      </c>
      <c r="E353" s="1133">
        <v>90</v>
      </c>
      <c r="F353" s="1133">
        <f>H353+J353+R353</f>
        <v>1.272714584</v>
      </c>
      <c r="G353" s="1244">
        <v>0.13400000000000001</v>
      </c>
      <c r="H353" s="1133">
        <f>G353*$P$9/1000</f>
        <v>0.32943096000000005</v>
      </c>
      <c r="I353" s="1244">
        <v>7.3999999999999996E-2</v>
      </c>
      <c r="J353" s="1169">
        <f t="shared" ref="J353" si="248">I353*$P$10/1000</f>
        <v>0.22555939999999999</v>
      </c>
      <c r="K353" s="740" t="s">
        <v>2080</v>
      </c>
      <c r="L353" s="730" t="s">
        <v>3613</v>
      </c>
      <c r="M353" s="730">
        <v>0.14699999999999999</v>
      </c>
      <c r="N353" s="730">
        <v>4</v>
      </c>
      <c r="O353" s="728">
        <f t="shared" si="244"/>
        <v>0.58799999999999997</v>
      </c>
      <c r="P353" s="1133">
        <f>E353*F353</f>
        <v>114.54431256000001</v>
      </c>
      <c r="Q353" s="1133">
        <f>SUM(O353:O357)</f>
        <v>0.59199999999999997</v>
      </c>
      <c r="R353" s="1133">
        <f t="shared" ref="R353" si="249">Q353*1.02*1.05*$R$15</f>
        <v>0.71772422400000002</v>
      </c>
      <c r="S353" s="1441">
        <f t="shared" ref="S353" si="250">+F353*$T$12</f>
        <v>1.6734591798755283</v>
      </c>
      <c r="T353" s="1233">
        <f t="shared" ref="T353" si="251">+S353*E353</f>
        <v>150.61132618879753</v>
      </c>
    </row>
    <row r="354" spans="1:20" s="731" customFormat="1" ht="14.25" customHeight="1">
      <c r="A354" s="1176"/>
      <c r="B354" s="1242"/>
      <c r="C354" s="1231"/>
      <c r="D354" s="1243"/>
      <c r="E354" s="1133"/>
      <c r="F354" s="1133"/>
      <c r="G354" s="1244"/>
      <c r="H354" s="1133"/>
      <c r="I354" s="1244"/>
      <c r="J354" s="1170"/>
      <c r="K354" s="740" t="s">
        <v>2061</v>
      </c>
      <c r="L354" s="730" t="s">
        <v>3613</v>
      </c>
      <c r="M354" s="730">
        <v>0.02</v>
      </c>
      <c r="N354" s="730">
        <v>0.2</v>
      </c>
      <c r="O354" s="728">
        <f t="shared" si="244"/>
        <v>4.0000000000000001E-3</v>
      </c>
      <c r="P354" s="1133"/>
      <c r="Q354" s="1133"/>
      <c r="R354" s="1133"/>
      <c r="S354" s="1441"/>
      <c r="T354" s="1233"/>
    </row>
    <row r="355" spans="1:20" s="731" customFormat="1" ht="14.25" customHeight="1">
      <c r="A355" s="1176"/>
      <c r="B355" s="1242"/>
      <c r="C355" s="1231"/>
      <c r="D355" s="1243"/>
      <c r="E355" s="1133"/>
      <c r="F355" s="1133"/>
      <c r="G355" s="1244"/>
      <c r="H355" s="1133"/>
      <c r="I355" s="1244"/>
      <c r="J355" s="1170"/>
      <c r="K355" s="740"/>
      <c r="L355" s="730"/>
      <c r="M355" s="730"/>
      <c r="N355" s="730"/>
      <c r="O355" s="728">
        <f t="shared" si="244"/>
        <v>0</v>
      </c>
      <c r="P355" s="1133"/>
      <c r="Q355" s="1133"/>
      <c r="R355" s="1133"/>
      <c r="S355" s="1441"/>
      <c r="T355" s="1233"/>
    </row>
    <row r="356" spans="1:20" s="731" customFormat="1" ht="14.25" customHeight="1">
      <c r="A356" s="1176"/>
      <c r="B356" s="1242"/>
      <c r="C356" s="1231"/>
      <c r="D356" s="1243"/>
      <c r="E356" s="1133"/>
      <c r="F356" s="1133"/>
      <c r="G356" s="1244"/>
      <c r="H356" s="1133"/>
      <c r="I356" s="1244"/>
      <c r="J356" s="1170"/>
      <c r="K356" s="740"/>
      <c r="L356" s="730"/>
      <c r="M356" s="730"/>
      <c r="N356" s="730"/>
      <c r="O356" s="728">
        <f t="shared" si="244"/>
        <v>0</v>
      </c>
      <c r="P356" s="1133"/>
      <c r="Q356" s="1133"/>
      <c r="R356" s="1133"/>
      <c r="S356" s="1441"/>
      <c r="T356" s="1233"/>
    </row>
    <row r="357" spans="1:20" s="731" customFormat="1" ht="14.25" customHeight="1">
      <c r="A357" s="1176"/>
      <c r="B357" s="1242"/>
      <c r="C357" s="1231"/>
      <c r="D357" s="1243"/>
      <c r="E357" s="1133"/>
      <c r="F357" s="1133"/>
      <c r="G357" s="1244"/>
      <c r="H357" s="1133"/>
      <c r="I357" s="1244"/>
      <c r="J357" s="1171"/>
      <c r="K357" s="730"/>
      <c r="L357" s="730"/>
      <c r="M357" s="730"/>
      <c r="N357" s="730"/>
      <c r="O357" s="728">
        <f t="shared" si="244"/>
        <v>0</v>
      </c>
      <c r="P357" s="1133"/>
      <c r="Q357" s="1133"/>
      <c r="R357" s="1133"/>
      <c r="S357" s="1441"/>
      <c r="T357" s="1233"/>
    </row>
    <row r="358" spans="1:20" s="731" customFormat="1" ht="14.25" customHeight="1">
      <c r="A358" s="1134">
        <f>+A353+1</f>
        <v>10</v>
      </c>
      <c r="B358" s="1135" t="s">
        <v>2721</v>
      </c>
      <c r="C358" s="1136" t="s">
        <v>2716</v>
      </c>
      <c r="D358" s="1134" t="s">
        <v>3613</v>
      </c>
      <c r="E358" s="1137">
        <v>0.9</v>
      </c>
      <c r="F358" s="1137">
        <f>H358+J358+R358</f>
        <v>5.0398019999999999</v>
      </c>
      <c r="G358" s="1137">
        <v>2.0499999999999998</v>
      </c>
      <c r="H358" s="1133">
        <f>G358*$P$9/1000</f>
        <v>5.0398019999999999</v>
      </c>
      <c r="I358" s="1137"/>
      <c r="J358" s="1169">
        <f>I358*$P$10/1000</f>
        <v>0</v>
      </c>
      <c r="K358" s="733"/>
      <c r="L358" s="734"/>
      <c r="M358" s="734"/>
      <c r="N358" s="729"/>
      <c r="O358" s="728">
        <f t="shared" si="244"/>
        <v>0</v>
      </c>
      <c r="P358" s="1133">
        <f>E358*F358</f>
        <v>4.5358217999999999</v>
      </c>
      <c r="Q358" s="1133">
        <f>SUM(O358:O362)</f>
        <v>0</v>
      </c>
      <c r="R358" s="1133">
        <f>Q358*1.02*1.05*$R$15</f>
        <v>0</v>
      </c>
      <c r="S358" s="1441">
        <f t="shared" ref="S358" si="252">+F358*$T$12</f>
        <v>6.6267040762181182</v>
      </c>
      <c r="T358" s="1233">
        <f t="shared" ref="T358" si="253">+S358*E358</f>
        <v>5.9640336685963069</v>
      </c>
    </row>
    <row r="359" spans="1:20" s="731" customFormat="1" ht="14.25" customHeight="1">
      <c r="A359" s="1134"/>
      <c r="B359" s="1135"/>
      <c r="C359" s="1136"/>
      <c r="D359" s="1134"/>
      <c r="E359" s="1137"/>
      <c r="F359" s="1137"/>
      <c r="G359" s="1137"/>
      <c r="H359" s="1133"/>
      <c r="I359" s="1137"/>
      <c r="J359" s="1170"/>
      <c r="K359" s="733"/>
      <c r="L359" s="734"/>
      <c r="M359" s="734"/>
      <c r="N359" s="729"/>
      <c r="O359" s="728">
        <f t="shared" si="244"/>
        <v>0</v>
      </c>
      <c r="P359" s="1133"/>
      <c r="Q359" s="1133"/>
      <c r="R359" s="1133"/>
      <c r="S359" s="1441"/>
      <c r="T359" s="1233"/>
    </row>
    <row r="360" spans="1:20" s="731" customFormat="1" ht="14.25" customHeight="1">
      <c r="A360" s="1134"/>
      <c r="B360" s="1135"/>
      <c r="C360" s="1136"/>
      <c r="D360" s="1134"/>
      <c r="E360" s="1137"/>
      <c r="F360" s="1137"/>
      <c r="G360" s="1137"/>
      <c r="H360" s="1133"/>
      <c r="I360" s="1137"/>
      <c r="J360" s="1170"/>
      <c r="K360" s="733"/>
      <c r="L360" s="734"/>
      <c r="M360" s="734"/>
      <c r="N360" s="729"/>
      <c r="O360" s="728">
        <f t="shared" si="244"/>
        <v>0</v>
      </c>
      <c r="P360" s="1133"/>
      <c r="Q360" s="1133"/>
      <c r="R360" s="1133"/>
      <c r="S360" s="1441"/>
      <c r="T360" s="1233"/>
    </row>
    <row r="361" spans="1:20" s="731" customFormat="1" ht="14.25" customHeight="1">
      <c r="A361" s="1134"/>
      <c r="B361" s="1135"/>
      <c r="C361" s="1136"/>
      <c r="D361" s="1134"/>
      <c r="E361" s="1137"/>
      <c r="F361" s="1137"/>
      <c r="G361" s="1137"/>
      <c r="H361" s="1133"/>
      <c r="I361" s="1137"/>
      <c r="J361" s="1170"/>
      <c r="K361" s="733"/>
      <c r="L361" s="734"/>
      <c r="M361" s="734"/>
      <c r="N361" s="729"/>
      <c r="O361" s="728">
        <f t="shared" si="244"/>
        <v>0</v>
      </c>
      <c r="P361" s="1133"/>
      <c r="Q361" s="1133"/>
      <c r="R361" s="1133"/>
      <c r="S361" s="1441"/>
      <c r="T361" s="1233"/>
    </row>
    <row r="362" spans="1:20" s="731" customFormat="1" ht="14.25" customHeight="1">
      <c r="A362" s="1134"/>
      <c r="B362" s="1135"/>
      <c r="C362" s="1136"/>
      <c r="D362" s="1134"/>
      <c r="E362" s="1137"/>
      <c r="F362" s="1137"/>
      <c r="G362" s="1137"/>
      <c r="H362" s="1133"/>
      <c r="I362" s="1137"/>
      <c r="J362" s="1171"/>
      <c r="K362" s="733"/>
      <c r="L362" s="734"/>
      <c r="M362" s="734"/>
      <c r="N362" s="729"/>
      <c r="O362" s="728">
        <f t="shared" si="244"/>
        <v>0</v>
      </c>
      <c r="P362" s="1133"/>
      <c r="Q362" s="1133"/>
      <c r="R362" s="1133"/>
      <c r="S362" s="1441"/>
      <c r="T362" s="1233"/>
    </row>
    <row r="363" spans="1:20" s="731" customFormat="1" ht="14.25" customHeight="1">
      <c r="A363" s="1176">
        <f t="shared" ref="A363" si="254">+A358+1</f>
        <v>11</v>
      </c>
      <c r="B363" s="1135" t="s">
        <v>3058</v>
      </c>
      <c r="C363" s="1136" t="s">
        <v>3059</v>
      </c>
      <c r="D363" s="1134" t="s">
        <v>3598</v>
      </c>
      <c r="E363" s="1137">
        <v>90</v>
      </c>
      <c r="F363" s="1137">
        <f>H363+J363+R363</f>
        <v>0.17577846</v>
      </c>
      <c r="G363" s="1137">
        <v>7.1499999999999994E-2</v>
      </c>
      <c r="H363" s="1133">
        <f t="shared" ref="H363" si="255">G363*$P$9/1000</f>
        <v>0.17577846</v>
      </c>
      <c r="I363" s="1137"/>
      <c r="J363" s="1169">
        <f t="shared" ref="J363" si="256">I363*$P$10/1000</f>
        <v>0</v>
      </c>
      <c r="K363" s="741"/>
      <c r="L363" s="734"/>
      <c r="M363" s="734"/>
      <c r="N363" s="729"/>
      <c r="O363" s="728">
        <f t="shared" si="244"/>
        <v>0</v>
      </c>
      <c r="P363" s="1133">
        <f>E363*F363</f>
        <v>15.8200614</v>
      </c>
      <c r="Q363" s="1133">
        <f>SUM(O363:O367)</f>
        <v>0</v>
      </c>
      <c r="R363" s="1133">
        <f t="shared" ref="R363" si="257">Q363*1.02*1.05*$R$15</f>
        <v>0</v>
      </c>
      <c r="S363" s="1441">
        <f t="shared" ref="S363" si="258">+F363*$T$12</f>
        <v>0.23112650802419291</v>
      </c>
      <c r="T363" s="1233">
        <f t="shared" ref="T363" si="259">+S363*E363</f>
        <v>20.801385722177361</v>
      </c>
    </row>
    <row r="364" spans="1:20" s="731" customFormat="1" ht="14.25" customHeight="1">
      <c r="A364" s="1176"/>
      <c r="B364" s="1135"/>
      <c r="C364" s="1136"/>
      <c r="D364" s="1134"/>
      <c r="E364" s="1137"/>
      <c r="F364" s="1137"/>
      <c r="G364" s="1137"/>
      <c r="H364" s="1133"/>
      <c r="I364" s="1137"/>
      <c r="J364" s="1170"/>
      <c r="K364" s="741"/>
      <c r="L364" s="734"/>
      <c r="M364" s="734"/>
      <c r="N364" s="729"/>
      <c r="O364" s="728">
        <f t="shared" si="244"/>
        <v>0</v>
      </c>
      <c r="P364" s="1133"/>
      <c r="Q364" s="1133"/>
      <c r="R364" s="1133"/>
      <c r="S364" s="1441"/>
      <c r="T364" s="1233"/>
    </row>
    <row r="365" spans="1:20" s="731" customFormat="1" ht="14.25" customHeight="1">
      <c r="A365" s="1176"/>
      <c r="B365" s="1135"/>
      <c r="C365" s="1136"/>
      <c r="D365" s="1134"/>
      <c r="E365" s="1137"/>
      <c r="F365" s="1137"/>
      <c r="G365" s="1137"/>
      <c r="H365" s="1133"/>
      <c r="I365" s="1137"/>
      <c r="J365" s="1170"/>
      <c r="K365" s="741"/>
      <c r="L365" s="734"/>
      <c r="M365" s="734"/>
      <c r="N365" s="729"/>
      <c r="O365" s="728">
        <f t="shared" si="244"/>
        <v>0</v>
      </c>
      <c r="P365" s="1133"/>
      <c r="Q365" s="1133"/>
      <c r="R365" s="1133"/>
      <c r="S365" s="1441"/>
      <c r="T365" s="1233"/>
    </row>
    <row r="366" spans="1:20" s="731" customFormat="1" ht="14.25" customHeight="1">
      <c r="A366" s="1176"/>
      <c r="B366" s="1135"/>
      <c r="C366" s="1136"/>
      <c r="D366" s="1134"/>
      <c r="E366" s="1137"/>
      <c r="F366" s="1137"/>
      <c r="G366" s="1137"/>
      <c r="H366" s="1133"/>
      <c r="I366" s="1137"/>
      <c r="J366" s="1170"/>
      <c r="K366" s="741"/>
      <c r="L366" s="734"/>
      <c r="M366" s="734"/>
      <c r="N366" s="729"/>
      <c r="O366" s="728">
        <f t="shared" si="244"/>
        <v>0</v>
      </c>
      <c r="P366" s="1133"/>
      <c r="Q366" s="1133"/>
      <c r="R366" s="1133"/>
      <c r="S366" s="1441"/>
      <c r="T366" s="1233"/>
    </row>
    <row r="367" spans="1:20" s="731" customFormat="1" ht="14.25" customHeight="1">
      <c r="A367" s="1176"/>
      <c r="B367" s="1135"/>
      <c r="C367" s="1136"/>
      <c r="D367" s="1134"/>
      <c r="E367" s="1137"/>
      <c r="F367" s="1137"/>
      <c r="G367" s="1137"/>
      <c r="H367" s="1133"/>
      <c r="I367" s="1137"/>
      <c r="J367" s="1171"/>
      <c r="K367" s="741"/>
      <c r="L367" s="734"/>
      <c r="M367" s="734"/>
      <c r="N367" s="729"/>
      <c r="O367" s="728">
        <f t="shared" si="244"/>
        <v>0</v>
      </c>
      <c r="P367" s="1133"/>
      <c r="Q367" s="1133"/>
      <c r="R367" s="1133"/>
      <c r="S367" s="1441"/>
      <c r="T367" s="1233"/>
    </row>
    <row r="368" spans="1:20" s="731" customFormat="1" ht="12" customHeight="1">
      <c r="A368" s="1176">
        <f>+A363+1</f>
        <v>12</v>
      </c>
      <c r="B368" s="1135" t="s">
        <v>3</v>
      </c>
      <c r="C368" s="1136" t="s">
        <v>3834</v>
      </c>
      <c r="D368" s="1176" t="s">
        <v>3613</v>
      </c>
      <c r="E368" s="1137">
        <v>3</v>
      </c>
      <c r="F368" s="1133">
        <f>H368+J368+R368</f>
        <v>39.085295299999999</v>
      </c>
      <c r="G368" s="1133">
        <v>1</v>
      </c>
      <c r="H368" s="1133">
        <f>G368*$P$9/1000</f>
        <v>2.45844</v>
      </c>
      <c r="I368" s="1133">
        <v>0.77</v>
      </c>
      <c r="J368" s="1169">
        <f>I368*$P$10/1000</f>
        <v>2.3470369999999998</v>
      </c>
      <c r="K368" s="749" t="s">
        <v>2676</v>
      </c>
      <c r="L368" s="728" t="s">
        <v>3613</v>
      </c>
      <c r="M368" s="728">
        <v>1.0149999999999999</v>
      </c>
      <c r="N368" s="744">
        <v>27.5</v>
      </c>
      <c r="O368" s="728">
        <f t="shared" si="244"/>
        <v>27.912499999999998</v>
      </c>
      <c r="P368" s="1133">
        <f>E368*F368</f>
        <v>117.2558859</v>
      </c>
      <c r="Q368" s="1133">
        <f>SUM(O368:O372)</f>
        <v>28.274999999999999</v>
      </c>
      <c r="R368" s="1133">
        <f>Q368*1.02*1.05*$R$15</f>
        <v>34.279818300000002</v>
      </c>
      <c r="S368" s="1441">
        <f t="shared" ref="S368" si="260">+F368*$T$12</f>
        <v>51.392234394267646</v>
      </c>
      <c r="T368" s="1233">
        <f t="shared" ref="T368" si="261">+S368*E368</f>
        <v>154.17670318280295</v>
      </c>
    </row>
    <row r="369" spans="1:22" s="731" customFormat="1" ht="12" customHeight="1">
      <c r="A369" s="1176"/>
      <c r="B369" s="1135"/>
      <c r="C369" s="1136"/>
      <c r="D369" s="1176"/>
      <c r="E369" s="1137"/>
      <c r="F369" s="1133"/>
      <c r="G369" s="1133"/>
      <c r="H369" s="1133"/>
      <c r="I369" s="1133"/>
      <c r="J369" s="1170"/>
      <c r="K369" s="749" t="s">
        <v>2067</v>
      </c>
      <c r="L369" s="728" t="s">
        <v>3598</v>
      </c>
      <c r="M369" s="728">
        <v>7.4999999999999997E-2</v>
      </c>
      <c r="N369" s="728">
        <v>3.5</v>
      </c>
      <c r="O369" s="728">
        <f t="shared" si="244"/>
        <v>0.26250000000000001</v>
      </c>
      <c r="P369" s="1133"/>
      <c r="Q369" s="1133"/>
      <c r="R369" s="1133"/>
      <c r="S369" s="1441"/>
      <c r="T369" s="1233"/>
    </row>
    <row r="370" spans="1:22" s="731" customFormat="1" ht="12" customHeight="1">
      <c r="A370" s="1176"/>
      <c r="B370" s="1135"/>
      <c r="C370" s="1136"/>
      <c r="D370" s="1176"/>
      <c r="E370" s="1137"/>
      <c r="F370" s="1133"/>
      <c r="G370" s="1133"/>
      <c r="H370" s="1133"/>
      <c r="I370" s="1133"/>
      <c r="J370" s="1170"/>
      <c r="K370" s="749" t="s">
        <v>2</v>
      </c>
      <c r="L370" s="728" t="s">
        <v>3613</v>
      </c>
      <c r="M370" s="728">
        <v>8.0000000000000004E-4</v>
      </c>
      <c r="N370" s="728">
        <v>125</v>
      </c>
      <c r="O370" s="728">
        <f t="shared" si="244"/>
        <v>0.1</v>
      </c>
      <c r="P370" s="1133"/>
      <c r="Q370" s="1133"/>
      <c r="R370" s="1133"/>
      <c r="S370" s="1441"/>
      <c r="T370" s="1233"/>
    </row>
    <row r="371" spans="1:22" s="731" customFormat="1" ht="12" customHeight="1">
      <c r="A371" s="1176"/>
      <c r="B371" s="1135"/>
      <c r="C371" s="1136"/>
      <c r="D371" s="1176"/>
      <c r="E371" s="1137"/>
      <c r="F371" s="1133"/>
      <c r="G371" s="1133"/>
      <c r="H371" s="1133"/>
      <c r="I371" s="1133"/>
      <c r="J371" s="1170"/>
      <c r="K371" s="749"/>
      <c r="L371" s="728"/>
      <c r="M371" s="728"/>
      <c r="N371" s="728"/>
      <c r="O371" s="728">
        <f t="shared" si="244"/>
        <v>0</v>
      </c>
      <c r="P371" s="1133"/>
      <c r="Q371" s="1133"/>
      <c r="R371" s="1133"/>
      <c r="S371" s="1441"/>
      <c r="T371" s="1233"/>
    </row>
    <row r="372" spans="1:22" s="731" customFormat="1" ht="12" customHeight="1">
      <c r="A372" s="1176"/>
      <c r="B372" s="1135"/>
      <c r="C372" s="1136"/>
      <c r="D372" s="1176"/>
      <c r="E372" s="1137"/>
      <c r="F372" s="1133"/>
      <c r="G372" s="1133"/>
      <c r="H372" s="1133"/>
      <c r="I372" s="1133"/>
      <c r="J372" s="1171"/>
      <c r="K372" s="749"/>
      <c r="L372" s="728"/>
      <c r="M372" s="728"/>
      <c r="N372" s="728"/>
      <c r="O372" s="728">
        <f t="shared" si="244"/>
        <v>0</v>
      </c>
      <c r="P372" s="1133"/>
      <c r="Q372" s="1133"/>
      <c r="R372" s="1133"/>
      <c r="S372" s="1441"/>
      <c r="T372" s="1233"/>
    </row>
    <row r="373" spans="1:22" s="731" customFormat="1" ht="12" customHeight="1">
      <c r="A373" s="1176">
        <f>+A368+1</f>
        <v>13</v>
      </c>
      <c r="B373" s="1228" t="s">
        <v>27</v>
      </c>
      <c r="C373" s="1230" t="s">
        <v>3835</v>
      </c>
      <c r="D373" s="1176" t="s">
        <v>3598</v>
      </c>
      <c r="E373" s="1137">
        <f>3/0.5</f>
        <v>6</v>
      </c>
      <c r="F373" s="1133">
        <f>H373+J373+R373</f>
        <v>0.90927900000000017</v>
      </c>
      <c r="G373" s="1239"/>
      <c r="H373" s="1133">
        <f>G373*$P$9/1000</f>
        <v>0</v>
      </c>
      <c r="I373" s="1239"/>
      <c r="J373" s="1169">
        <f>I373*$P$10/1000</f>
        <v>0</v>
      </c>
      <c r="K373" s="751" t="s">
        <v>2678</v>
      </c>
      <c r="L373" s="728" t="s">
        <v>3598</v>
      </c>
      <c r="M373" s="750">
        <v>1</v>
      </c>
      <c r="N373" s="750">
        <v>0.75</v>
      </c>
      <c r="O373" s="728">
        <f t="shared" si="244"/>
        <v>0.75</v>
      </c>
      <c r="P373" s="1133">
        <f>E373*F373</f>
        <v>5.455674000000001</v>
      </c>
      <c r="Q373" s="1133">
        <f>SUM(O373:O377)</f>
        <v>0.75</v>
      </c>
      <c r="R373" s="1133">
        <f>Q373*1.02*1.05*$R$15</f>
        <v>0.90927900000000017</v>
      </c>
      <c r="S373" s="1441">
        <f t="shared" ref="S373" si="262">+F373*$T$12</f>
        <v>1.195587218648577</v>
      </c>
      <c r="T373" s="1233">
        <f t="shared" ref="T373" si="263">+S373*E373</f>
        <v>7.1735233118914614</v>
      </c>
    </row>
    <row r="374" spans="1:22" s="731" customFormat="1" ht="12" customHeight="1">
      <c r="A374" s="1176"/>
      <c r="B374" s="1229"/>
      <c r="C374" s="1230"/>
      <c r="D374" s="1176"/>
      <c r="E374" s="1137"/>
      <c r="F374" s="1133"/>
      <c r="G374" s="1239"/>
      <c r="H374" s="1133"/>
      <c r="I374" s="1239"/>
      <c r="J374" s="1170"/>
      <c r="K374" s="751"/>
      <c r="L374" s="750"/>
      <c r="M374" s="750"/>
      <c r="N374" s="750"/>
      <c r="O374" s="728">
        <f t="shared" si="244"/>
        <v>0</v>
      </c>
      <c r="P374" s="1133"/>
      <c r="Q374" s="1133"/>
      <c r="R374" s="1133"/>
      <c r="S374" s="1441"/>
      <c r="T374" s="1233"/>
    </row>
    <row r="375" spans="1:22" s="731" customFormat="1" ht="12" customHeight="1">
      <c r="A375" s="1176"/>
      <c r="B375" s="1229"/>
      <c r="C375" s="1230"/>
      <c r="D375" s="1176"/>
      <c r="E375" s="1137"/>
      <c r="F375" s="1133"/>
      <c r="G375" s="1239"/>
      <c r="H375" s="1133"/>
      <c r="I375" s="1239"/>
      <c r="J375" s="1170"/>
      <c r="K375" s="751"/>
      <c r="L375" s="750"/>
      <c r="M375" s="750"/>
      <c r="N375" s="750"/>
      <c r="O375" s="728">
        <f t="shared" si="244"/>
        <v>0</v>
      </c>
      <c r="P375" s="1133"/>
      <c r="Q375" s="1133"/>
      <c r="R375" s="1133"/>
      <c r="S375" s="1441"/>
      <c r="T375" s="1233"/>
    </row>
    <row r="376" spans="1:22" s="731" customFormat="1" ht="12" customHeight="1">
      <c r="A376" s="1176"/>
      <c r="B376" s="1229"/>
      <c r="C376" s="1230"/>
      <c r="D376" s="1176"/>
      <c r="E376" s="1137"/>
      <c r="F376" s="1133"/>
      <c r="G376" s="1239"/>
      <c r="H376" s="1133"/>
      <c r="I376" s="1239"/>
      <c r="J376" s="1170"/>
      <c r="K376" s="751"/>
      <c r="L376" s="750"/>
      <c r="M376" s="750"/>
      <c r="N376" s="750"/>
      <c r="O376" s="728">
        <f t="shared" si="244"/>
        <v>0</v>
      </c>
      <c r="P376" s="1133"/>
      <c r="Q376" s="1133"/>
      <c r="R376" s="1133"/>
      <c r="S376" s="1441"/>
      <c r="T376" s="1233"/>
    </row>
    <row r="377" spans="1:22" s="731" customFormat="1" ht="12" customHeight="1">
      <c r="A377" s="1176"/>
      <c r="B377" s="1229"/>
      <c r="C377" s="1230"/>
      <c r="D377" s="1176"/>
      <c r="E377" s="1137"/>
      <c r="F377" s="1133"/>
      <c r="G377" s="1239"/>
      <c r="H377" s="1133"/>
      <c r="I377" s="1239"/>
      <c r="J377" s="1171"/>
      <c r="K377" s="751"/>
      <c r="L377" s="750"/>
      <c r="M377" s="750"/>
      <c r="N377" s="750"/>
      <c r="O377" s="728">
        <f t="shared" si="244"/>
        <v>0</v>
      </c>
      <c r="P377" s="1133"/>
      <c r="Q377" s="1133"/>
      <c r="R377" s="1133"/>
      <c r="S377" s="1441"/>
      <c r="T377" s="1233"/>
    </row>
    <row r="378" spans="1:22" s="747" customFormat="1" ht="14.1" customHeight="1">
      <c r="A378" s="1176">
        <f>+A373+1</f>
        <v>14</v>
      </c>
      <c r="B378" s="1176" t="s">
        <v>3016</v>
      </c>
      <c r="C378" s="1136" t="s">
        <v>2649</v>
      </c>
      <c r="D378" s="1176" t="s">
        <v>3613</v>
      </c>
      <c r="E378" s="1227">
        <v>2.7</v>
      </c>
      <c r="F378" s="1133">
        <f t="shared" ref="F378" si="264">H378+J378+R378</f>
        <v>12.159993720000005</v>
      </c>
      <c r="G378" s="1137">
        <v>7.0000000000000007E-2</v>
      </c>
      <c r="H378" s="1133">
        <f t="shared" ref="H378" si="265">G378*$P$9/1000</f>
        <v>0.17209080000000004</v>
      </c>
      <c r="I378" s="1137">
        <v>0.21</v>
      </c>
      <c r="J378" s="1133">
        <f t="shared" ref="J378" si="266">I378*$P$10/1000</f>
        <v>0.64010100000000003</v>
      </c>
      <c r="K378" s="740" t="s">
        <v>3338</v>
      </c>
      <c r="L378" s="730" t="s">
        <v>3624</v>
      </c>
      <c r="M378" s="730">
        <v>1.1000000000000001</v>
      </c>
      <c r="N378" s="744">
        <v>8.5</v>
      </c>
      <c r="O378" s="745">
        <f t="shared" si="244"/>
        <v>9.3500000000000014</v>
      </c>
      <c r="P378" s="1226">
        <f>E378*F378</f>
        <v>32.831983044000012</v>
      </c>
      <c r="Q378" s="1226">
        <f>SUM(O378:O382)</f>
        <v>9.3600000000000012</v>
      </c>
      <c r="R378" s="1133">
        <f t="shared" ref="R378" si="267">Q378*1.02*1.05*$R$15</f>
        <v>11.347801920000004</v>
      </c>
      <c r="S378" s="1441">
        <f t="shared" ref="S378" si="268">+F378*$T$12</f>
        <v>15.988858282748161</v>
      </c>
      <c r="T378" s="1233">
        <f t="shared" ref="T378" si="269">+S378*E378</f>
        <v>43.169917363420041</v>
      </c>
      <c r="U378" s="746"/>
      <c r="V378" s="746"/>
    </row>
    <row r="379" spans="1:22" s="747" customFormat="1" ht="14.1" customHeight="1">
      <c r="A379" s="1176"/>
      <c r="B379" s="1176"/>
      <c r="C379" s="1136"/>
      <c r="D379" s="1176"/>
      <c r="E379" s="1227"/>
      <c r="F379" s="1133"/>
      <c r="G379" s="1137"/>
      <c r="H379" s="1133"/>
      <c r="I379" s="1137"/>
      <c r="J379" s="1133"/>
      <c r="K379" s="752" t="s">
        <v>2061</v>
      </c>
      <c r="L379" s="753" t="s">
        <v>3624</v>
      </c>
      <c r="M379" s="753">
        <v>0.05</v>
      </c>
      <c r="N379" s="744">
        <v>0.2</v>
      </c>
      <c r="O379" s="745">
        <f t="shared" si="244"/>
        <v>1.0000000000000002E-2</v>
      </c>
      <c r="P379" s="1226"/>
      <c r="Q379" s="1226"/>
      <c r="R379" s="1133"/>
      <c r="S379" s="1441"/>
      <c r="T379" s="1233"/>
      <c r="U379" s="746"/>
      <c r="V379" s="746"/>
    </row>
    <row r="380" spans="1:22" s="747" customFormat="1" ht="14.1" customHeight="1">
      <c r="A380" s="1176"/>
      <c r="B380" s="1176"/>
      <c r="C380" s="1136"/>
      <c r="D380" s="1176"/>
      <c r="E380" s="1227"/>
      <c r="F380" s="1133"/>
      <c r="G380" s="1137"/>
      <c r="H380" s="1133"/>
      <c r="I380" s="1137"/>
      <c r="J380" s="1133"/>
      <c r="K380" s="752"/>
      <c r="L380" s="753"/>
      <c r="M380" s="753"/>
      <c r="N380" s="744"/>
      <c r="O380" s="745">
        <f t="shared" si="244"/>
        <v>0</v>
      </c>
      <c r="P380" s="1226"/>
      <c r="Q380" s="1226"/>
      <c r="R380" s="1133"/>
      <c r="S380" s="1441"/>
      <c r="T380" s="1233"/>
      <c r="U380" s="746"/>
      <c r="V380" s="746"/>
    </row>
    <row r="381" spans="1:22" s="747" customFormat="1" ht="14.1" customHeight="1">
      <c r="A381" s="1176"/>
      <c r="B381" s="1176"/>
      <c r="C381" s="1136"/>
      <c r="D381" s="1176"/>
      <c r="E381" s="1227"/>
      <c r="F381" s="1133"/>
      <c r="G381" s="1137"/>
      <c r="H381" s="1133"/>
      <c r="I381" s="1137"/>
      <c r="J381" s="1133"/>
      <c r="K381" s="752"/>
      <c r="L381" s="753"/>
      <c r="M381" s="753"/>
      <c r="N381" s="744"/>
      <c r="O381" s="745">
        <f t="shared" si="244"/>
        <v>0</v>
      </c>
      <c r="P381" s="1226"/>
      <c r="Q381" s="1226"/>
      <c r="R381" s="1133"/>
      <c r="S381" s="1441"/>
      <c r="T381" s="1233"/>
      <c r="U381" s="746"/>
      <c r="V381" s="746"/>
    </row>
    <row r="382" spans="1:22" s="747" customFormat="1" ht="14.1" customHeight="1">
      <c r="A382" s="1176"/>
      <c r="B382" s="1176"/>
      <c r="C382" s="1136"/>
      <c r="D382" s="1176"/>
      <c r="E382" s="1227"/>
      <c r="F382" s="1133"/>
      <c r="G382" s="1137"/>
      <c r="H382" s="1133"/>
      <c r="I382" s="1137"/>
      <c r="J382" s="1133"/>
      <c r="K382" s="752"/>
      <c r="L382" s="753"/>
      <c r="M382" s="753"/>
      <c r="N382" s="744"/>
      <c r="O382" s="745">
        <f t="shared" si="244"/>
        <v>0</v>
      </c>
      <c r="P382" s="1226"/>
      <c r="Q382" s="1226"/>
      <c r="R382" s="1133"/>
      <c r="S382" s="1441"/>
      <c r="T382" s="1233"/>
      <c r="U382" s="746"/>
      <c r="V382" s="746"/>
    </row>
    <row r="383" spans="1:22" s="731" customFormat="1" ht="12" customHeight="1">
      <c r="A383" s="1176">
        <f>+A378+1</f>
        <v>15</v>
      </c>
      <c r="B383" s="1135" t="s">
        <v>3818</v>
      </c>
      <c r="C383" s="1136" t="s">
        <v>3820</v>
      </c>
      <c r="D383" s="1176" t="s">
        <v>3613</v>
      </c>
      <c r="E383" s="1133">
        <f>70*0.05</f>
        <v>3.5</v>
      </c>
      <c r="F383" s="1133">
        <f>H383+J383+R383</f>
        <v>29.780003680000007</v>
      </c>
      <c r="G383" s="1133">
        <v>0.7</v>
      </c>
      <c r="H383" s="1133">
        <f>G383*$P$9/1000</f>
        <v>1.7209079999999999</v>
      </c>
      <c r="I383" s="1133">
        <v>0.28000000000000003</v>
      </c>
      <c r="J383" s="1133">
        <f>I383*$P$10/1000</f>
        <v>0.85346800000000012</v>
      </c>
      <c r="K383" s="749" t="s">
        <v>3819</v>
      </c>
      <c r="L383" s="728" t="s">
        <v>3613</v>
      </c>
      <c r="M383" s="728">
        <v>1.02</v>
      </c>
      <c r="N383" s="728">
        <v>22</v>
      </c>
      <c r="O383" s="728">
        <f t="shared" si="244"/>
        <v>22.44</v>
      </c>
      <c r="P383" s="1133">
        <f>E383*F383</f>
        <v>104.23001288000003</v>
      </c>
      <c r="Q383" s="1133">
        <f>SUM(O383:O387)</f>
        <v>22.44</v>
      </c>
      <c r="R383" s="1133">
        <f>Q383*1.02*1.05*$R$15</f>
        <v>27.205627680000006</v>
      </c>
      <c r="S383" s="1441">
        <f t="shared" ref="S383" si="270">+F383*$T$12</f>
        <v>39.156949375401382</v>
      </c>
      <c r="T383" s="1233">
        <f t="shared" ref="T383" si="271">+S383*E383</f>
        <v>137.04932281390484</v>
      </c>
    </row>
    <row r="384" spans="1:22" s="731" customFormat="1" ht="12" customHeight="1">
      <c r="A384" s="1176"/>
      <c r="B384" s="1135"/>
      <c r="C384" s="1136"/>
      <c r="D384" s="1176"/>
      <c r="E384" s="1133"/>
      <c r="F384" s="1133"/>
      <c r="G384" s="1133"/>
      <c r="H384" s="1133"/>
      <c r="I384" s="1133"/>
      <c r="J384" s="1133"/>
      <c r="K384" s="749"/>
      <c r="L384" s="728"/>
      <c r="M384" s="728"/>
      <c r="N384" s="728"/>
      <c r="O384" s="728">
        <f t="shared" si="244"/>
        <v>0</v>
      </c>
      <c r="P384" s="1133"/>
      <c r="Q384" s="1133"/>
      <c r="R384" s="1133"/>
      <c r="S384" s="1441"/>
      <c r="T384" s="1233"/>
    </row>
    <row r="385" spans="1:20" s="731" customFormat="1" ht="12" customHeight="1">
      <c r="A385" s="1176"/>
      <c r="B385" s="1135"/>
      <c r="C385" s="1136"/>
      <c r="D385" s="1176"/>
      <c r="E385" s="1133"/>
      <c r="F385" s="1133"/>
      <c r="G385" s="1133"/>
      <c r="H385" s="1133"/>
      <c r="I385" s="1133"/>
      <c r="J385" s="1133"/>
      <c r="K385" s="749"/>
      <c r="L385" s="728"/>
      <c r="M385" s="728"/>
      <c r="N385" s="728"/>
      <c r="O385" s="728">
        <f t="shared" si="244"/>
        <v>0</v>
      </c>
      <c r="P385" s="1133"/>
      <c r="Q385" s="1133"/>
      <c r="R385" s="1133"/>
      <c r="S385" s="1441"/>
      <c r="T385" s="1233"/>
    </row>
    <row r="386" spans="1:20" s="731" customFormat="1" ht="12" customHeight="1">
      <c r="A386" s="1176"/>
      <c r="B386" s="1135"/>
      <c r="C386" s="1136"/>
      <c r="D386" s="1176"/>
      <c r="E386" s="1133"/>
      <c r="F386" s="1133"/>
      <c r="G386" s="1133"/>
      <c r="H386" s="1133"/>
      <c r="I386" s="1133"/>
      <c r="J386" s="1133"/>
      <c r="K386" s="749"/>
      <c r="L386" s="728"/>
      <c r="M386" s="728"/>
      <c r="N386" s="728"/>
      <c r="O386" s="728">
        <f t="shared" si="244"/>
        <v>0</v>
      </c>
      <c r="P386" s="1133"/>
      <c r="Q386" s="1133"/>
      <c r="R386" s="1133"/>
      <c r="S386" s="1441"/>
      <c r="T386" s="1233"/>
    </row>
    <row r="387" spans="1:20" s="731" customFormat="1" ht="12" customHeight="1">
      <c r="A387" s="1176"/>
      <c r="B387" s="1135"/>
      <c r="C387" s="1136"/>
      <c r="D387" s="1176"/>
      <c r="E387" s="1133"/>
      <c r="F387" s="1133"/>
      <c r="G387" s="1133"/>
      <c r="H387" s="1133"/>
      <c r="I387" s="1133"/>
      <c r="J387" s="1133"/>
      <c r="K387" s="749"/>
      <c r="L387" s="728"/>
      <c r="M387" s="728"/>
      <c r="N387" s="728"/>
      <c r="O387" s="728">
        <f t="shared" si="244"/>
        <v>0</v>
      </c>
      <c r="P387" s="1133"/>
      <c r="Q387" s="1133"/>
      <c r="R387" s="1133"/>
      <c r="S387" s="1441"/>
      <c r="T387" s="1233"/>
    </row>
    <row r="388" spans="1:20" s="746" customFormat="1" ht="14.1" customHeight="1">
      <c r="A388" s="1176">
        <f>+A383+1</f>
        <v>16</v>
      </c>
      <c r="B388" s="1176" t="s">
        <v>3017</v>
      </c>
      <c r="C388" s="1136" t="s">
        <v>2650</v>
      </c>
      <c r="D388" s="1176" t="s">
        <v>3598</v>
      </c>
      <c r="E388" s="1227">
        <v>90</v>
      </c>
      <c r="F388" s="1133">
        <f t="shared" ref="F388" si="272">H388+J388+R388</f>
        <v>2.7693233400000006</v>
      </c>
      <c r="G388" s="1137">
        <f>21.2/100</f>
        <v>0.21199999999999999</v>
      </c>
      <c r="H388" s="1133">
        <f t="shared" ref="H388" si="273">G388*$P$9/1000</f>
        <v>0.52118928000000009</v>
      </c>
      <c r="I388" s="1137">
        <f>12.9/100</f>
        <v>0.129</v>
      </c>
      <c r="J388" s="1133">
        <f t="shared" ref="J388" si="274">I388*$P$10/1000</f>
        <v>0.39320490000000002</v>
      </c>
      <c r="K388" s="727" t="s">
        <v>3018</v>
      </c>
      <c r="L388" s="726" t="s">
        <v>3598</v>
      </c>
      <c r="M388" s="744">
        <v>1.02</v>
      </c>
      <c r="N388" s="744">
        <v>1.5</v>
      </c>
      <c r="O388" s="745">
        <f t="shared" si="244"/>
        <v>1.53</v>
      </c>
      <c r="P388" s="1226">
        <f>E388*F388</f>
        <v>249.23910060000006</v>
      </c>
      <c r="Q388" s="1226">
        <f>SUM(O388:O392)</f>
        <v>1.53</v>
      </c>
      <c r="R388" s="1133">
        <f t="shared" ref="R388" si="275">Q388*1.02*1.05*$R$15</f>
        <v>1.8549291600000002</v>
      </c>
      <c r="S388" s="1441">
        <f t="shared" ref="S388" si="276">+F388*$T$12</f>
        <v>3.641310961332207</v>
      </c>
      <c r="T388" s="1233">
        <f t="shared" ref="T388" si="277">+S388*E388</f>
        <v>327.7179865198986</v>
      </c>
    </row>
    <row r="389" spans="1:20" s="746" customFormat="1" ht="14.1" customHeight="1">
      <c r="A389" s="1176"/>
      <c r="B389" s="1176"/>
      <c r="C389" s="1136"/>
      <c r="D389" s="1176"/>
      <c r="E389" s="1227"/>
      <c r="F389" s="1133"/>
      <c r="G389" s="1137"/>
      <c r="H389" s="1133"/>
      <c r="I389" s="1137"/>
      <c r="J389" s="1133"/>
      <c r="K389" s="748"/>
      <c r="L389" s="732"/>
      <c r="M389" s="744"/>
      <c r="N389" s="744"/>
      <c r="O389" s="745"/>
      <c r="P389" s="1226"/>
      <c r="Q389" s="1226"/>
      <c r="R389" s="1133"/>
      <c r="S389" s="1441"/>
      <c r="T389" s="1233"/>
    </row>
    <row r="390" spans="1:20" s="746" customFormat="1" ht="14.1" customHeight="1">
      <c r="A390" s="1176"/>
      <c r="B390" s="1176"/>
      <c r="C390" s="1136"/>
      <c r="D390" s="1176"/>
      <c r="E390" s="1227"/>
      <c r="F390" s="1133"/>
      <c r="G390" s="1137"/>
      <c r="H390" s="1133"/>
      <c r="I390" s="1137"/>
      <c r="J390" s="1133"/>
      <c r="K390" s="748"/>
      <c r="L390" s="732"/>
      <c r="M390" s="744"/>
      <c r="N390" s="744"/>
      <c r="O390" s="745"/>
      <c r="P390" s="1226"/>
      <c r="Q390" s="1226"/>
      <c r="R390" s="1133"/>
      <c r="S390" s="1441"/>
      <c r="T390" s="1233"/>
    </row>
    <row r="391" spans="1:20" s="746" customFormat="1" ht="14.1" customHeight="1">
      <c r="A391" s="1176"/>
      <c r="B391" s="1176"/>
      <c r="C391" s="1136"/>
      <c r="D391" s="1176"/>
      <c r="E391" s="1227"/>
      <c r="F391" s="1133"/>
      <c r="G391" s="1137"/>
      <c r="H391" s="1133"/>
      <c r="I391" s="1137"/>
      <c r="J391" s="1133"/>
      <c r="K391" s="748"/>
      <c r="L391" s="732"/>
      <c r="M391" s="744"/>
      <c r="N391" s="744"/>
      <c r="O391" s="745"/>
      <c r="P391" s="1226"/>
      <c r="Q391" s="1226"/>
      <c r="R391" s="1133"/>
      <c r="S391" s="1441"/>
      <c r="T391" s="1233"/>
    </row>
    <row r="392" spans="1:20" s="746" customFormat="1" ht="14.1" customHeight="1">
      <c r="A392" s="1176"/>
      <c r="B392" s="1176"/>
      <c r="C392" s="1136"/>
      <c r="D392" s="1176"/>
      <c r="E392" s="1227"/>
      <c r="F392" s="1133"/>
      <c r="G392" s="1137"/>
      <c r="H392" s="1133"/>
      <c r="I392" s="1137"/>
      <c r="J392" s="1133"/>
      <c r="K392" s="748"/>
      <c r="L392" s="732"/>
      <c r="M392" s="744"/>
      <c r="N392" s="744"/>
      <c r="O392" s="745"/>
      <c r="P392" s="1226"/>
      <c r="Q392" s="1226"/>
      <c r="R392" s="1133"/>
      <c r="S392" s="1441"/>
      <c r="T392" s="1233"/>
    </row>
    <row r="393" spans="1:20" s="731" customFormat="1" ht="12.75" customHeight="1">
      <c r="A393" s="1176">
        <f>+A388+1</f>
        <v>17</v>
      </c>
      <c r="B393" s="1135" t="s">
        <v>51</v>
      </c>
      <c r="C393" s="1136" t="s">
        <v>3625</v>
      </c>
      <c r="D393" s="1134" t="s">
        <v>3598</v>
      </c>
      <c r="E393" s="1137">
        <f>70+60</f>
        <v>130</v>
      </c>
      <c r="F393" s="1137">
        <f>H393+J393+R393</f>
        <v>16.036729299760001</v>
      </c>
      <c r="G393" s="1137">
        <v>3.76</v>
      </c>
      <c r="H393" s="1133">
        <f t="shared" ref="H393" si="278">G393*$P$9/1000</f>
        <v>9.2437343999999992</v>
      </c>
      <c r="I393" s="1137">
        <v>3.4000000000000002E-2</v>
      </c>
      <c r="J393" s="1169">
        <f t="shared" ref="J393" si="279">I393*$P$10/1000</f>
        <v>0.1036354</v>
      </c>
      <c r="K393" s="733" t="s">
        <v>3218</v>
      </c>
      <c r="L393" s="734" t="s">
        <v>3598</v>
      </c>
      <c r="M393" s="734">
        <v>1.01</v>
      </c>
      <c r="N393" s="729">
        <v>4.9580000000000002</v>
      </c>
      <c r="O393" s="728">
        <f t="shared" ref="O393:O417" si="280">M393*N393</f>
        <v>5.0075799999999999</v>
      </c>
      <c r="P393" s="1133">
        <f>E393*F393</f>
        <v>2084.7748089688002</v>
      </c>
      <c r="Q393" s="1133">
        <f>SUM(O393:O397)</f>
        <v>5.5175799999999997</v>
      </c>
      <c r="R393" s="1133">
        <f t="shared" ref="R393" si="281">Q393*1.02*1.05*$R$15</f>
        <v>6.689359499760001</v>
      </c>
      <c r="S393" s="1441">
        <f t="shared" ref="S393" si="282">+F393*$T$12</f>
        <v>21.086276687045668</v>
      </c>
      <c r="T393" s="1233">
        <f t="shared" ref="T393" si="283">+S393*E393</f>
        <v>2741.2159693159369</v>
      </c>
    </row>
    <row r="394" spans="1:20" s="731" customFormat="1" ht="12.75" customHeight="1">
      <c r="A394" s="1176"/>
      <c r="B394" s="1135"/>
      <c r="C394" s="1136"/>
      <c r="D394" s="1134"/>
      <c r="E394" s="1137"/>
      <c r="F394" s="1137"/>
      <c r="G394" s="1137"/>
      <c r="H394" s="1133"/>
      <c r="I394" s="1137"/>
      <c r="J394" s="1170"/>
      <c r="K394" s="733" t="s">
        <v>49</v>
      </c>
      <c r="L394" s="734" t="s">
        <v>3613</v>
      </c>
      <c r="M394" s="734">
        <v>0.02</v>
      </c>
      <c r="N394" s="729">
        <v>25.5</v>
      </c>
      <c r="O394" s="728">
        <f t="shared" si="280"/>
        <v>0.51</v>
      </c>
      <c r="P394" s="1133"/>
      <c r="Q394" s="1133"/>
      <c r="R394" s="1133"/>
      <c r="S394" s="1441"/>
      <c r="T394" s="1233"/>
    </row>
    <row r="395" spans="1:20" s="731" customFormat="1" ht="12.75" customHeight="1">
      <c r="A395" s="1176"/>
      <c r="B395" s="1135"/>
      <c r="C395" s="1136"/>
      <c r="D395" s="1134"/>
      <c r="E395" s="1137"/>
      <c r="F395" s="1137"/>
      <c r="G395" s="1137"/>
      <c r="H395" s="1133"/>
      <c r="I395" s="1137"/>
      <c r="J395" s="1170"/>
      <c r="K395" s="733"/>
      <c r="L395" s="734"/>
      <c r="M395" s="734"/>
      <c r="N395" s="729"/>
      <c r="O395" s="728">
        <f t="shared" si="280"/>
        <v>0</v>
      </c>
      <c r="P395" s="1133"/>
      <c r="Q395" s="1133"/>
      <c r="R395" s="1133"/>
      <c r="S395" s="1441"/>
      <c r="T395" s="1233"/>
    </row>
    <row r="396" spans="1:20" s="731" customFormat="1" ht="12.75" customHeight="1">
      <c r="A396" s="1176"/>
      <c r="B396" s="1135"/>
      <c r="C396" s="1136"/>
      <c r="D396" s="1134"/>
      <c r="E396" s="1137"/>
      <c r="F396" s="1137"/>
      <c r="G396" s="1137"/>
      <c r="H396" s="1133"/>
      <c r="I396" s="1137"/>
      <c r="J396" s="1170"/>
      <c r="K396" s="733"/>
      <c r="L396" s="734"/>
      <c r="M396" s="734"/>
      <c r="N396" s="729"/>
      <c r="O396" s="728">
        <f t="shared" si="280"/>
        <v>0</v>
      </c>
      <c r="P396" s="1133"/>
      <c r="Q396" s="1133"/>
      <c r="R396" s="1133"/>
      <c r="S396" s="1441"/>
      <c r="T396" s="1233"/>
    </row>
    <row r="397" spans="1:20" s="731" customFormat="1" ht="13.5" customHeight="1">
      <c r="A397" s="1176"/>
      <c r="B397" s="1135"/>
      <c r="C397" s="1136"/>
      <c r="D397" s="1134"/>
      <c r="E397" s="1137"/>
      <c r="F397" s="1137"/>
      <c r="G397" s="1137"/>
      <c r="H397" s="1133"/>
      <c r="I397" s="1137"/>
      <c r="J397" s="1171"/>
      <c r="K397" s="733"/>
      <c r="L397" s="734"/>
      <c r="M397" s="734"/>
      <c r="N397" s="729"/>
      <c r="O397" s="728">
        <f t="shared" si="280"/>
        <v>0</v>
      </c>
      <c r="P397" s="1133"/>
      <c r="Q397" s="1133"/>
      <c r="R397" s="1133"/>
      <c r="S397" s="1441"/>
      <c r="T397" s="1233"/>
    </row>
    <row r="398" spans="1:20" s="731" customFormat="1" ht="13.5" customHeight="1">
      <c r="A398" s="1176">
        <f>+A393+1</f>
        <v>18</v>
      </c>
      <c r="B398" s="1214" t="s">
        <v>3021</v>
      </c>
      <c r="C398" s="1136" t="s">
        <v>3134</v>
      </c>
      <c r="D398" s="1134" t="s">
        <v>3598</v>
      </c>
      <c r="E398" s="1137">
        <f>+E393</f>
        <v>130</v>
      </c>
      <c r="F398" s="1137">
        <f>H398+J398+R398</f>
        <v>0.54072606200000006</v>
      </c>
      <c r="G398" s="1137">
        <v>0.08</v>
      </c>
      <c r="H398" s="1133">
        <f t="shared" ref="H398" si="284">G398*$P$9/1000</f>
        <v>0.19667520000000002</v>
      </c>
      <c r="I398" s="1137">
        <v>0.02</v>
      </c>
      <c r="J398" s="1169">
        <f t="shared" ref="J398" si="285">I398*$P$10/1000</f>
        <v>6.0961999999999995E-2</v>
      </c>
      <c r="K398" s="752" t="s">
        <v>3022</v>
      </c>
      <c r="L398" s="753" t="s">
        <v>3598</v>
      </c>
      <c r="M398" s="753">
        <v>0.05</v>
      </c>
      <c r="N398" s="753">
        <v>4.67</v>
      </c>
      <c r="O398" s="749">
        <f t="shared" si="280"/>
        <v>0.23350000000000001</v>
      </c>
      <c r="P398" s="1133">
        <f>E398*F398</f>
        <v>70.294388060000003</v>
      </c>
      <c r="Q398" s="1133">
        <f>SUM(O398:O402)</f>
        <v>0.23350000000000001</v>
      </c>
      <c r="R398" s="1133">
        <f t="shared" ref="R398" si="286">Q398*1.02*1.05*$R$15</f>
        <v>0.28308886200000005</v>
      </c>
      <c r="S398" s="1441">
        <f t="shared" ref="S398" si="287">+F398*$T$12</f>
        <v>0.71098658224524924</v>
      </c>
      <c r="T398" s="1233">
        <f t="shared" ref="T398" si="288">+S398*E398</f>
        <v>92.428255691882399</v>
      </c>
    </row>
    <row r="399" spans="1:20" s="731" customFormat="1" ht="13.5" customHeight="1">
      <c r="A399" s="1176"/>
      <c r="B399" s="1215"/>
      <c r="C399" s="1136"/>
      <c r="D399" s="1134"/>
      <c r="E399" s="1137"/>
      <c r="F399" s="1137"/>
      <c r="G399" s="1137"/>
      <c r="H399" s="1133"/>
      <c r="I399" s="1137"/>
      <c r="J399" s="1170"/>
      <c r="K399" s="733"/>
      <c r="L399" s="733"/>
      <c r="M399" s="733"/>
      <c r="N399" s="736"/>
      <c r="O399" s="749">
        <f t="shared" si="280"/>
        <v>0</v>
      </c>
      <c r="P399" s="1133"/>
      <c r="Q399" s="1133"/>
      <c r="R399" s="1133"/>
      <c r="S399" s="1441"/>
      <c r="T399" s="1233"/>
    </row>
    <row r="400" spans="1:20" s="731" customFormat="1" ht="13.5" customHeight="1">
      <c r="A400" s="1176"/>
      <c r="B400" s="1215"/>
      <c r="C400" s="1136"/>
      <c r="D400" s="1134"/>
      <c r="E400" s="1137"/>
      <c r="F400" s="1137"/>
      <c r="G400" s="1137"/>
      <c r="H400" s="1133"/>
      <c r="I400" s="1137"/>
      <c r="J400" s="1170"/>
      <c r="K400" s="733"/>
      <c r="L400" s="733"/>
      <c r="M400" s="733"/>
      <c r="N400" s="736"/>
      <c r="O400" s="749">
        <f t="shared" si="280"/>
        <v>0</v>
      </c>
      <c r="P400" s="1133"/>
      <c r="Q400" s="1133"/>
      <c r="R400" s="1133"/>
      <c r="S400" s="1441"/>
      <c r="T400" s="1233"/>
    </row>
    <row r="401" spans="1:20" s="731" customFormat="1" ht="13.5" customHeight="1">
      <c r="A401" s="1176"/>
      <c r="B401" s="1215"/>
      <c r="C401" s="1136"/>
      <c r="D401" s="1134"/>
      <c r="E401" s="1137"/>
      <c r="F401" s="1137"/>
      <c r="G401" s="1137"/>
      <c r="H401" s="1133"/>
      <c r="I401" s="1137"/>
      <c r="J401" s="1170"/>
      <c r="K401" s="733"/>
      <c r="L401" s="733"/>
      <c r="M401" s="733"/>
      <c r="N401" s="736"/>
      <c r="O401" s="749">
        <f t="shared" si="280"/>
        <v>0</v>
      </c>
      <c r="P401" s="1133"/>
      <c r="Q401" s="1133"/>
      <c r="R401" s="1133"/>
      <c r="S401" s="1441"/>
      <c r="T401" s="1233"/>
    </row>
    <row r="402" spans="1:20" s="731" customFormat="1" ht="12" customHeight="1">
      <c r="A402" s="1176"/>
      <c r="B402" s="1216"/>
      <c r="C402" s="1136"/>
      <c r="D402" s="1134"/>
      <c r="E402" s="1137"/>
      <c r="F402" s="1137"/>
      <c r="G402" s="1137"/>
      <c r="H402" s="1133"/>
      <c r="I402" s="1137"/>
      <c r="J402" s="1171"/>
      <c r="K402" s="733"/>
      <c r="L402" s="733"/>
      <c r="M402" s="733"/>
      <c r="N402" s="736"/>
      <c r="O402" s="749">
        <f t="shared" si="280"/>
        <v>0</v>
      </c>
      <c r="P402" s="1133"/>
      <c r="Q402" s="1133"/>
      <c r="R402" s="1133"/>
      <c r="S402" s="1441"/>
      <c r="T402" s="1233"/>
    </row>
    <row r="403" spans="1:20" s="731" customFormat="1" ht="12.75" customHeight="1">
      <c r="A403" s="1134">
        <f>+A398+1</f>
        <v>19</v>
      </c>
      <c r="B403" s="1135" t="s">
        <v>3503</v>
      </c>
      <c r="C403" s="1136" t="s">
        <v>3630</v>
      </c>
      <c r="D403" s="1134" t="s">
        <v>3598</v>
      </c>
      <c r="E403" s="1137">
        <v>50</v>
      </c>
      <c r="F403" s="1137">
        <f>H403+J403+R403</f>
        <v>3.366741481</v>
      </c>
      <c r="G403" s="1137">
        <v>0.88</v>
      </c>
      <c r="H403" s="1133">
        <f>G403*$P$9/1000</f>
        <v>2.1634272000000001</v>
      </c>
      <c r="I403" s="1137">
        <v>5.5E-2</v>
      </c>
      <c r="J403" s="1169">
        <f>I403*$P$10/1000</f>
        <v>0.1676455</v>
      </c>
      <c r="K403" s="733" t="s">
        <v>49</v>
      </c>
      <c r="L403" s="734" t="s">
        <v>3613</v>
      </c>
      <c r="M403" s="734">
        <v>3.3500000000000002E-2</v>
      </c>
      <c r="N403" s="729">
        <v>25.5</v>
      </c>
      <c r="O403" s="728">
        <f t="shared" si="280"/>
        <v>0.85425000000000006</v>
      </c>
      <c r="P403" s="1133">
        <f>E403*F403</f>
        <v>168.33707405000001</v>
      </c>
      <c r="Q403" s="1133">
        <f>SUM(O403:O407)</f>
        <v>0.85425000000000006</v>
      </c>
      <c r="R403" s="1133">
        <f>Q403*1.02*1.05*$R$15</f>
        <v>1.0356687810000003</v>
      </c>
      <c r="S403" s="1441">
        <f t="shared" ref="S403" si="289">+F403*$T$12</f>
        <v>4.4268404782003987</v>
      </c>
      <c r="T403" s="1233">
        <f t="shared" ref="T403" si="290">+S403*E403</f>
        <v>221.34202391001995</v>
      </c>
    </row>
    <row r="404" spans="1:20" s="731" customFormat="1" ht="12.75" customHeight="1">
      <c r="A404" s="1134"/>
      <c r="B404" s="1135"/>
      <c r="C404" s="1136"/>
      <c r="D404" s="1134"/>
      <c r="E404" s="1137"/>
      <c r="F404" s="1137"/>
      <c r="G404" s="1137"/>
      <c r="H404" s="1133"/>
      <c r="I404" s="1137"/>
      <c r="J404" s="1170"/>
      <c r="K404" s="733"/>
      <c r="L404" s="734"/>
      <c r="M404" s="734"/>
      <c r="N404" s="729"/>
      <c r="O404" s="728">
        <f t="shared" si="280"/>
        <v>0</v>
      </c>
      <c r="P404" s="1133"/>
      <c r="Q404" s="1133"/>
      <c r="R404" s="1133"/>
      <c r="S404" s="1441"/>
      <c r="T404" s="1233"/>
    </row>
    <row r="405" spans="1:20" s="731" customFormat="1" ht="12.75" customHeight="1">
      <c r="A405" s="1134"/>
      <c r="B405" s="1135"/>
      <c r="C405" s="1136"/>
      <c r="D405" s="1134"/>
      <c r="E405" s="1137"/>
      <c r="F405" s="1137"/>
      <c r="G405" s="1137"/>
      <c r="H405" s="1133"/>
      <c r="I405" s="1137"/>
      <c r="J405" s="1170"/>
      <c r="K405" s="733"/>
      <c r="L405" s="734"/>
      <c r="M405" s="734"/>
      <c r="N405" s="729"/>
      <c r="O405" s="728">
        <f t="shared" si="280"/>
        <v>0</v>
      </c>
      <c r="P405" s="1133"/>
      <c r="Q405" s="1133"/>
      <c r="R405" s="1133"/>
      <c r="S405" s="1441"/>
      <c r="T405" s="1233"/>
    </row>
    <row r="406" spans="1:20" s="731" customFormat="1" ht="12.75" customHeight="1">
      <c r="A406" s="1134"/>
      <c r="B406" s="1135"/>
      <c r="C406" s="1136"/>
      <c r="D406" s="1134"/>
      <c r="E406" s="1137"/>
      <c r="F406" s="1137"/>
      <c r="G406" s="1137"/>
      <c r="H406" s="1133"/>
      <c r="I406" s="1137"/>
      <c r="J406" s="1170"/>
      <c r="K406" s="733"/>
      <c r="L406" s="734"/>
      <c r="M406" s="734"/>
      <c r="N406" s="729"/>
      <c r="O406" s="728">
        <f t="shared" si="280"/>
        <v>0</v>
      </c>
      <c r="P406" s="1133"/>
      <c r="Q406" s="1133"/>
      <c r="R406" s="1133"/>
      <c r="S406" s="1441"/>
      <c r="T406" s="1233"/>
    </row>
    <row r="407" spans="1:20" s="731" customFormat="1" ht="12.75" customHeight="1">
      <c r="A407" s="1134"/>
      <c r="B407" s="1135"/>
      <c r="C407" s="1136"/>
      <c r="D407" s="1134"/>
      <c r="E407" s="1137"/>
      <c r="F407" s="1137"/>
      <c r="G407" s="1137"/>
      <c r="H407" s="1133"/>
      <c r="I407" s="1137"/>
      <c r="J407" s="1171"/>
      <c r="K407" s="733"/>
      <c r="L407" s="734"/>
      <c r="M407" s="734"/>
      <c r="N407" s="729"/>
      <c r="O407" s="728">
        <f t="shared" si="280"/>
        <v>0</v>
      </c>
      <c r="P407" s="1133"/>
      <c r="Q407" s="1133"/>
      <c r="R407" s="1133"/>
      <c r="S407" s="1441"/>
      <c r="T407" s="1233"/>
    </row>
    <row r="408" spans="1:20" s="731" customFormat="1" ht="12.75" customHeight="1">
      <c r="A408" s="1176">
        <f>+A403+1</f>
        <v>20</v>
      </c>
      <c r="B408" s="1135" t="s">
        <v>3020</v>
      </c>
      <c r="C408" s="1136" t="s">
        <v>2653</v>
      </c>
      <c r="D408" s="1134" t="s">
        <v>3598</v>
      </c>
      <c r="E408" s="1137">
        <v>670</v>
      </c>
      <c r="F408" s="1133">
        <f>H408+J408+R408</f>
        <v>4.4595982589999998</v>
      </c>
      <c r="G408" s="1137">
        <v>0.87</v>
      </c>
      <c r="H408" s="1133">
        <f>G408*$P$9/1000</f>
        <v>2.1388427999999999</v>
      </c>
      <c r="I408" s="1137">
        <v>6.9000000000000006E-2</v>
      </c>
      <c r="J408" s="1169">
        <f>I408*$P$10/1000</f>
        <v>0.2103189</v>
      </c>
      <c r="K408" s="733" t="s">
        <v>49</v>
      </c>
      <c r="L408" s="734" t="s">
        <v>3613</v>
      </c>
      <c r="M408" s="734">
        <v>3.6499999999999998E-2</v>
      </c>
      <c r="N408" s="729">
        <v>25.5</v>
      </c>
      <c r="O408" s="728">
        <f t="shared" si="280"/>
        <v>0.93074999999999997</v>
      </c>
      <c r="P408" s="1133">
        <f>E408*F408</f>
        <v>2987.9308335299997</v>
      </c>
      <c r="Q408" s="1133">
        <f>SUM(O408:O412)</f>
        <v>1.74075</v>
      </c>
      <c r="R408" s="1133">
        <f>Q408*1.02*1.05*$R$15</f>
        <v>2.1104365590000005</v>
      </c>
      <c r="S408" s="1441">
        <f t="shared" ref="S408" si="291">+F408*$T$12</f>
        <v>5.8638093244953913</v>
      </c>
      <c r="T408" s="1233">
        <f t="shared" ref="T408" si="292">+S408*E408</f>
        <v>3928.7522474119123</v>
      </c>
    </row>
    <row r="409" spans="1:20" s="731" customFormat="1" ht="12.75" customHeight="1">
      <c r="A409" s="1176"/>
      <c r="B409" s="1135"/>
      <c r="C409" s="1136"/>
      <c r="D409" s="1134"/>
      <c r="E409" s="1137"/>
      <c r="F409" s="1133"/>
      <c r="G409" s="1137"/>
      <c r="H409" s="1133"/>
      <c r="I409" s="1137"/>
      <c r="J409" s="1170"/>
      <c r="K409" s="733" t="s">
        <v>181</v>
      </c>
      <c r="L409" s="734" t="s">
        <v>3598</v>
      </c>
      <c r="M409" s="734">
        <v>1.08</v>
      </c>
      <c r="N409" s="729">
        <v>0.75</v>
      </c>
      <c r="O409" s="728">
        <f t="shared" si="280"/>
        <v>0.81</v>
      </c>
      <c r="P409" s="1133"/>
      <c r="Q409" s="1133"/>
      <c r="R409" s="1133"/>
      <c r="S409" s="1441"/>
      <c r="T409" s="1233"/>
    </row>
    <row r="410" spans="1:20" s="731" customFormat="1" ht="12.75" customHeight="1">
      <c r="A410" s="1176"/>
      <c r="B410" s="1135"/>
      <c r="C410" s="1136"/>
      <c r="D410" s="1134"/>
      <c r="E410" s="1137"/>
      <c r="F410" s="1133"/>
      <c r="G410" s="1137"/>
      <c r="H410" s="1133"/>
      <c r="I410" s="1137"/>
      <c r="J410" s="1170"/>
      <c r="K410" s="733"/>
      <c r="L410" s="734"/>
      <c r="M410" s="734"/>
      <c r="N410" s="729"/>
      <c r="O410" s="728">
        <f t="shared" si="280"/>
        <v>0</v>
      </c>
      <c r="P410" s="1133"/>
      <c r="Q410" s="1133"/>
      <c r="R410" s="1133"/>
      <c r="S410" s="1441"/>
      <c r="T410" s="1233"/>
    </row>
    <row r="411" spans="1:20" s="731" customFormat="1" ht="12.75" customHeight="1">
      <c r="A411" s="1176"/>
      <c r="B411" s="1135"/>
      <c r="C411" s="1136"/>
      <c r="D411" s="1134"/>
      <c r="E411" s="1137"/>
      <c r="F411" s="1133"/>
      <c r="G411" s="1137"/>
      <c r="H411" s="1133"/>
      <c r="I411" s="1137"/>
      <c r="J411" s="1170"/>
      <c r="K411" s="733"/>
      <c r="L411" s="734"/>
      <c r="M411" s="734"/>
      <c r="N411" s="729"/>
      <c r="O411" s="728">
        <f t="shared" si="280"/>
        <v>0</v>
      </c>
      <c r="P411" s="1133"/>
      <c r="Q411" s="1133"/>
      <c r="R411" s="1133"/>
      <c r="S411" s="1441"/>
      <c r="T411" s="1233"/>
    </row>
    <row r="412" spans="1:20" s="731" customFormat="1" ht="12.75" customHeight="1">
      <c r="A412" s="1176"/>
      <c r="B412" s="1135"/>
      <c r="C412" s="1136"/>
      <c r="D412" s="1134"/>
      <c r="E412" s="1137"/>
      <c r="F412" s="1133"/>
      <c r="G412" s="1137"/>
      <c r="H412" s="1133"/>
      <c r="I412" s="1137"/>
      <c r="J412" s="1171"/>
      <c r="K412" s="733"/>
      <c r="L412" s="734"/>
      <c r="M412" s="734"/>
      <c r="N412" s="729"/>
      <c r="O412" s="728">
        <f t="shared" si="280"/>
        <v>0</v>
      </c>
      <c r="P412" s="1133"/>
      <c r="Q412" s="1133"/>
      <c r="R412" s="1133"/>
      <c r="S412" s="1441"/>
      <c r="T412" s="1233"/>
    </row>
    <row r="413" spans="1:20" s="731" customFormat="1" ht="12.75" customHeight="1">
      <c r="A413" s="1134">
        <f>+A408+1</f>
        <v>21</v>
      </c>
      <c r="B413" s="1135" t="s">
        <v>3136</v>
      </c>
      <c r="C413" s="1136" t="s">
        <v>3137</v>
      </c>
      <c r="D413" s="1134" t="s">
        <v>3598</v>
      </c>
      <c r="E413" s="1137">
        <f>50+670</f>
        <v>720</v>
      </c>
      <c r="F413" s="1137">
        <f>H413+J413+R413</f>
        <v>0.9620202979600001</v>
      </c>
      <c r="G413" s="1137">
        <v>0.182</v>
      </c>
      <c r="H413" s="1133">
        <f>G413*$P$9/1000</f>
        <v>0.44743608000000001</v>
      </c>
      <c r="I413" s="1137">
        <v>1E-3</v>
      </c>
      <c r="J413" s="1169">
        <f>I413*$P$10/1000</f>
        <v>3.0480999999999998E-3</v>
      </c>
      <c r="K413" s="733" t="s">
        <v>3135</v>
      </c>
      <c r="L413" s="734" t="s">
        <v>20</v>
      </c>
      <c r="M413" s="734">
        <v>0.45</v>
      </c>
      <c r="N413" s="729">
        <v>0.83</v>
      </c>
      <c r="O413" s="728">
        <f t="shared" si="280"/>
        <v>0.3735</v>
      </c>
      <c r="P413" s="1133">
        <f>E413*F413</f>
        <v>692.65461453120008</v>
      </c>
      <c r="Q413" s="1133">
        <f>SUM(O413:O417)</f>
        <v>0.42193000000000003</v>
      </c>
      <c r="R413" s="1133">
        <f>Q413*1.02*1.05*$R$15</f>
        <v>0.51153611796000009</v>
      </c>
      <c r="S413" s="1441">
        <f t="shared" ref="S413" si="293">+F413*$T$12</f>
        <v>1.2649353744246503</v>
      </c>
      <c r="T413" s="1233">
        <f t="shared" ref="T413" si="294">+S413*E413</f>
        <v>910.75346958574823</v>
      </c>
    </row>
    <row r="414" spans="1:20" s="731" customFormat="1" ht="12.75" customHeight="1">
      <c r="A414" s="1134"/>
      <c r="B414" s="1135"/>
      <c r="C414" s="1136"/>
      <c r="D414" s="1134"/>
      <c r="E414" s="1137"/>
      <c r="F414" s="1137"/>
      <c r="G414" s="1137"/>
      <c r="H414" s="1133"/>
      <c r="I414" s="1137"/>
      <c r="J414" s="1170"/>
      <c r="K414" s="733" t="s">
        <v>185</v>
      </c>
      <c r="L414" s="734" t="s">
        <v>20</v>
      </c>
      <c r="M414" s="734">
        <v>0.28999999999999998</v>
      </c>
      <c r="N414" s="729">
        <v>0.16700000000000001</v>
      </c>
      <c r="O414" s="728">
        <f t="shared" si="280"/>
        <v>4.8430000000000001E-2</v>
      </c>
      <c r="P414" s="1133"/>
      <c r="Q414" s="1133"/>
      <c r="R414" s="1133"/>
      <c r="S414" s="1441"/>
      <c r="T414" s="1233"/>
    </row>
    <row r="415" spans="1:20" s="731" customFormat="1" ht="12.75" customHeight="1">
      <c r="A415" s="1134"/>
      <c r="B415" s="1135"/>
      <c r="C415" s="1136"/>
      <c r="D415" s="1134"/>
      <c r="E415" s="1137"/>
      <c r="F415" s="1137"/>
      <c r="G415" s="1137"/>
      <c r="H415" s="1133"/>
      <c r="I415" s="1137"/>
      <c r="J415" s="1170"/>
      <c r="K415" s="733"/>
      <c r="L415" s="734"/>
      <c r="M415" s="734"/>
      <c r="N415" s="729"/>
      <c r="O415" s="728">
        <f t="shared" si="280"/>
        <v>0</v>
      </c>
      <c r="P415" s="1133"/>
      <c r="Q415" s="1133"/>
      <c r="R415" s="1133"/>
      <c r="S415" s="1441"/>
      <c r="T415" s="1233"/>
    </row>
    <row r="416" spans="1:20" s="731" customFormat="1" ht="12.75" customHeight="1">
      <c r="A416" s="1134"/>
      <c r="B416" s="1135"/>
      <c r="C416" s="1136"/>
      <c r="D416" s="1134"/>
      <c r="E416" s="1137"/>
      <c r="F416" s="1137"/>
      <c r="G416" s="1137"/>
      <c r="H416" s="1133"/>
      <c r="I416" s="1137"/>
      <c r="J416" s="1170"/>
      <c r="K416" s="733"/>
      <c r="L416" s="734"/>
      <c r="M416" s="734"/>
      <c r="N416" s="729"/>
      <c r="O416" s="728">
        <f t="shared" si="280"/>
        <v>0</v>
      </c>
      <c r="P416" s="1133"/>
      <c r="Q416" s="1133"/>
      <c r="R416" s="1133"/>
      <c r="S416" s="1441"/>
      <c r="T416" s="1233"/>
    </row>
    <row r="417" spans="1:22" s="731" customFormat="1" ht="12.75" customHeight="1">
      <c r="A417" s="1134"/>
      <c r="B417" s="1135"/>
      <c r="C417" s="1136"/>
      <c r="D417" s="1134"/>
      <c r="E417" s="1137"/>
      <c r="F417" s="1137"/>
      <c r="G417" s="1137"/>
      <c r="H417" s="1133"/>
      <c r="I417" s="1137"/>
      <c r="J417" s="1171"/>
      <c r="K417" s="733"/>
      <c r="L417" s="734"/>
      <c r="M417" s="734"/>
      <c r="N417" s="729"/>
      <c r="O417" s="728">
        <f t="shared" si="280"/>
        <v>0</v>
      </c>
      <c r="P417" s="1133"/>
      <c r="Q417" s="1133"/>
      <c r="R417" s="1133"/>
      <c r="S417" s="1441"/>
      <c r="T417" s="1233"/>
    </row>
    <row r="418" spans="1:22" s="731" customFormat="1" ht="12.75" customHeight="1">
      <c r="A418" s="1211">
        <f>+A413+1</f>
        <v>22</v>
      </c>
      <c r="B418" s="1214" t="s">
        <v>3597</v>
      </c>
      <c r="C418" s="1177" t="s">
        <v>3600</v>
      </c>
      <c r="D418" s="1220" t="s">
        <v>3598</v>
      </c>
      <c r="E418" s="1223">
        <v>14.4</v>
      </c>
      <c r="F418" s="1169">
        <f t="shared" ref="F418" si="295">H418+J418+R418</f>
        <v>6.2924088000000005</v>
      </c>
      <c r="G418" s="1223">
        <v>2.5</v>
      </c>
      <c r="H418" s="1169">
        <f t="shared" ref="H418" si="296">G418*$P$9/1000</f>
        <v>6.1461000000000006</v>
      </c>
      <c r="I418" s="1223">
        <v>4.8000000000000001E-2</v>
      </c>
      <c r="J418" s="1169">
        <f t="shared" ref="J418" si="297">I418*$P$10/1000</f>
        <v>0.14630879999999999</v>
      </c>
      <c r="K418" s="733"/>
      <c r="L418" s="734"/>
      <c r="M418" s="734"/>
      <c r="N418" s="729"/>
      <c r="O418" s="728"/>
      <c r="P418" s="1169">
        <f>E418*F418</f>
        <v>90.610686720000004</v>
      </c>
      <c r="Q418" s="1169">
        <f>SUM(O418:O422)</f>
        <v>0</v>
      </c>
      <c r="R418" s="1169">
        <f t="shared" ref="R418" si="298">Q418*1.02*1.05*$R$15</f>
        <v>0</v>
      </c>
      <c r="S418" s="1441">
        <f t="shared" ref="S418" si="299">+F418*$T$12</f>
        <v>8.2737240558638536</v>
      </c>
      <c r="T418" s="1233">
        <f t="shared" ref="T418" si="300">+S418*E418</f>
        <v>119.14162640443949</v>
      </c>
    </row>
    <row r="419" spans="1:22" s="731" customFormat="1" ht="12.75" customHeight="1">
      <c r="A419" s="1212"/>
      <c r="B419" s="1215"/>
      <c r="C419" s="1178"/>
      <c r="D419" s="1221"/>
      <c r="E419" s="1224"/>
      <c r="F419" s="1170"/>
      <c r="G419" s="1224"/>
      <c r="H419" s="1170"/>
      <c r="I419" s="1224"/>
      <c r="J419" s="1170"/>
      <c r="K419" s="733"/>
      <c r="L419" s="734"/>
      <c r="M419" s="734"/>
      <c r="N419" s="729"/>
      <c r="O419" s="728"/>
      <c r="P419" s="1170"/>
      <c r="Q419" s="1170"/>
      <c r="R419" s="1170"/>
      <c r="S419" s="1441"/>
      <c r="T419" s="1233"/>
    </row>
    <row r="420" spans="1:22" s="735" customFormat="1" ht="12.75" customHeight="1">
      <c r="A420" s="1212"/>
      <c r="B420" s="1215"/>
      <c r="C420" s="1178"/>
      <c r="D420" s="1221"/>
      <c r="E420" s="1224"/>
      <c r="F420" s="1170"/>
      <c r="G420" s="1224"/>
      <c r="H420" s="1170"/>
      <c r="I420" s="1224"/>
      <c r="J420" s="1170"/>
      <c r="K420" s="733"/>
      <c r="L420" s="734"/>
      <c r="M420" s="734"/>
      <c r="N420" s="729"/>
      <c r="O420" s="728">
        <f t="shared" ref="O420:O440" si="301">M420*N420</f>
        <v>0</v>
      </c>
      <c r="P420" s="1170"/>
      <c r="Q420" s="1170"/>
      <c r="R420" s="1170"/>
      <c r="S420" s="1441"/>
      <c r="T420" s="1233"/>
      <c r="U420" s="731"/>
      <c r="V420" s="731"/>
    </row>
    <row r="421" spans="1:22" s="735" customFormat="1" ht="12.75" customHeight="1">
      <c r="A421" s="1212"/>
      <c r="B421" s="1215"/>
      <c r="C421" s="1178"/>
      <c r="D421" s="1221"/>
      <c r="E421" s="1224"/>
      <c r="F421" s="1170"/>
      <c r="G421" s="1224"/>
      <c r="H421" s="1170"/>
      <c r="I421" s="1224"/>
      <c r="J421" s="1170"/>
      <c r="K421" s="733"/>
      <c r="L421" s="734"/>
      <c r="M421" s="734"/>
      <c r="N421" s="729"/>
      <c r="O421" s="728">
        <f t="shared" si="301"/>
        <v>0</v>
      </c>
      <c r="P421" s="1170"/>
      <c r="Q421" s="1170"/>
      <c r="R421" s="1170"/>
      <c r="S421" s="1441"/>
      <c r="T421" s="1233"/>
      <c r="U421" s="731"/>
      <c r="V421" s="731"/>
    </row>
    <row r="422" spans="1:22" s="735" customFormat="1" ht="12.75" customHeight="1">
      <c r="A422" s="1213"/>
      <c r="B422" s="1216"/>
      <c r="C422" s="1179"/>
      <c r="D422" s="1222"/>
      <c r="E422" s="1225"/>
      <c r="F422" s="1171"/>
      <c r="G422" s="1225"/>
      <c r="H422" s="1171"/>
      <c r="I422" s="1225"/>
      <c r="J422" s="1171"/>
      <c r="K422" s="733"/>
      <c r="L422" s="734"/>
      <c r="M422" s="734"/>
      <c r="N422" s="729"/>
      <c r="O422" s="728">
        <f t="shared" si="301"/>
        <v>0</v>
      </c>
      <c r="P422" s="1171"/>
      <c r="Q422" s="1171"/>
      <c r="R422" s="1171"/>
      <c r="S422" s="1441"/>
      <c r="T422" s="1233"/>
      <c r="U422" s="731"/>
      <c r="V422" s="731"/>
    </row>
    <row r="423" spans="1:22" s="315" customFormat="1" ht="12.75" customHeight="1">
      <c r="A423" s="1112">
        <f>+A418+1</f>
        <v>23</v>
      </c>
      <c r="B423" s="1143" t="s">
        <v>27</v>
      </c>
      <c r="C423" s="1119" t="s">
        <v>3635</v>
      </c>
      <c r="D423" s="1091" t="s">
        <v>18</v>
      </c>
      <c r="E423" s="1122">
        <v>48</v>
      </c>
      <c r="F423" s="1122">
        <f>H423+J423+R423</f>
        <v>3.4552602000000006</v>
      </c>
      <c r="G423" s="1236">
        <v>0</v>
      </c>
      <c r="H423" s="1106">
        <f t="shared" ref="H423" si="302">G423*$P$9/1000</f>
        <v>0</v>
      </c>
      <c r="I423" s="1236">
        <v>0</v>
      </c>
      <c r="J423" s="1106">
        <f t="shared" ref="J423" si="303">I423*$P$10/1000</f>
        <v>0</v>
      </c>
      <c r="K423" s="331" t="s">
        <v>3601</v>
      </c>
      <c r="L423" s="332" t="s">
        <v>18</v>
      </c>
      <c r="M423" s="332">
        <v>1</v>
      </c>
      <c r="N423" s="538">
        <v>2.85</v>
      </c>
      <c r="O423" s="432">
        <f t="shared" si="301"/>
        <v>2.85</v>
      </c>
      <c r="P423" s="1106">
        <f>E423*F423</f>
        <v>165.85248960000001</v>
      </c>
      <c r="Q423" s="1106">
        <f>SUM(O423:O427)</f>
        <v>2.85</v>
      </c>
      <c r="R423" s="1106">
        <f>Q423*1.02*1.05*$R$15</f>
        <v>3.4552602000000006</v>
      </c>
      <c r="S423" s="1441">
        <f t="shared" ref="S423" si="304">+F423*$T$12</f>
        <v>4.5432314308645925</v>
      </c>
      <c r="T423" s="1233">
        <f t="shared" ref="T423" si="305">+S423*E423</f>
        <v>218.07510868150044</v>
      </c>
    </row>
    <row r="424" spans="1:22" s="315" customFormat="1" ht="12.75" customHeight="1">
      <c r="A424" s="1113"/>
      <c r="B424" s="1144"/>
      <c r="C424" s="1120"/>
      <c r="D424" s="1146"/>
      <c r="E424" s="1123"/>
      <c r="F424" s="1123"/>
      <c r="G424" s="1237"/>
      <c r="H424" s="1107"/>
      <c r="I424" s="1237"/>
      <c r="J424" s="1107"/>
      <c r="K424" s="331"/>
      <c r="L424" s="332"/>
      <c r="M424" s="332"/>
      <c r="N424" s="538"/>
      <c r="O424" s="432">
        <f t="shared" si="301"/>
        <v>0</v>
      </c>
      <c r="P424" s="1107"/>
      <c r="Q424" s="1107"/>
      <c r="R424" s="1107"/>
      <c r="S424" s="1441"/>
      <c r="T424" s="1233"/>
    </row>
    <row r="425" spans="1:22" s="315" customFormat="1" ht="12.75" customHeight="1">
      <c r="A425" s="1113"/>
      <c r="B425" s="1144"/>
      <c r="C425" s="1120"/>
      <c r="D425" s="1146"/>
      <c r="E425" s="1123"/>
      <c r="F425" s="1123"/>
      <c r="G425" s="1237"/>
      <c r="H425" s="1107"/>
      <c r="I425" s="1237"/>
      <c r="J425" s="1107"/>
      <c r="K425" s="331"/>
      <c r="L425" s="332"/>
      <c r="M425" s="332"/>
      <c r="N425" s="538"/>
      <c r="O425" s="432">
        <f t="shared" si="301"/>
        <v>0</v>
      </c>
      <c r="P425" s="1107"/>
      <c r="Q425" s="1107"/>
      <c r="R425" s="1107"/>
      <c r="S425" s="1441"/>
      <c r="T425" s="1233"/>
    </row>
    <row r="426" spans="1:22" s="315" customFormat="1" ht="12.75" customHeight="1">
      <c r="A426" s="1113"/>
      <c r="B426" s="1144"/>
      <c r="C426" s="1120"/>
      <c r="D426" s="1146"/>
      <c r="E426" s="1123"/>
      <c r="F426" s="1123"/>
      <c r="G426" s="1237"/>
      <c r="H426" s="1107"/>
      <c r="I426" s="1237"/>
      <c r="J426" s="1107"/>
      <c r="K426" s="331"/>
      <c r="L426" s="332"/>
      <c r="M426" s="332"/>
      <c r="N426" s="538"/>
      <c r="O426" s="432">
        <f t="shared" si="301"/>
        <v>0</v>
      </c>
      <c r="P426" s="1107"/>
      <c r="Q426" s="1107"/>
      <c r="R426" s="1107"/>
      <c r="S426" s="1441"/>
      <c r="T426" s="1233"/>
    </row>
    <row r="427" spans="1:22" s="315" customFormat="1" ht="12.75" customHeight="1">
      <c r="A427" s="1114"/>
      <c r="B427" s="1145"/>
      <c r="C427" s="1121"/>
      <c r="D427" s="1147"/>
      <c r="E427" s="1124"/>
      <c r="F427" s="1124"/>
      <c r="G427" s="1238"/>
      <c r="H427" s="1108"/>
      <c r="I427" s="1238"/>
      <c r="J427" s="1108"/>
      <c r="K427" s="331"/>
      <c r="L427" s="332"/>
      <c r="M427" s="332"/>
      <c r="N427" s="538"/>
      <c r="O427" s="432">
        <f t="shared" si="301"/>
        <v>0</v>
      </c>
      <c r="P427" s="1108"/>
      <c r="Q427" s="1108"/>
      <c r="R427" s="1108"/>
      <c r="S427" s="1441"/>
      <c r="T427" s="1233"/>
    </row>
    <row r="428" spans="1:22" s="731" customFormat="1" ht="12" customHeight="1">
      <c r="A428" s="1211">
        <f>+A423+1</f>
        <v>24</v>
      </c>
      <c r="B428" s="1214" t="s">
        <v>3805</v>
      </c>
      <c r="C428" s="1177" t="s">
        <v>3808</v>
      </c>
      <c r="D428" s="1211" t="s">
        <v>3613</v>
      </c>
      <c r="E428" s="1169">
        <v>1.2</v>
      </c>
      <c r="F428" s="1169">
        <f>H428+J428+R428</f>
        <v>45.088645262</v>
      </c>
      <c r="G428" s="1169">
        <v>2.25</v>
      </c>
      <c r="H428" s="1169">
        <f>G428*$P$9/1000</f>
        <v>5.5314899999999998</v>
      </c>
      <c r="I428" s="1169">
        <v>1.37</v>
      </c>
      <c r="J428" s="1169">
        <f>I428*$P$10/1000</f>
        <v>4.175897</v>
      </c>
      <c r="K428" s="749" t="s">
        <v>3806</v>
      </c>
      <c r="L428" s="728" t="s">
        <v>3613</v>
      </c>
      <c r="M428" s="728">
        <v>1.0149999999999999</v>
      </c>
      <c r="N428" s="728">
        <v>27.5</v>
      </c>
      <c r="O428" s="728">
        <f>M428*N428</f>
        <v>27.912499999999998</v>
      </c>
      <c r="P428" s="1169">
        <f>E428*F428</f>
        <v>54.1063743144</v>
      </c>
      <c r="Q428" s="1169">
        <f>SUM(O428:O432)</f>
        <v>29.183499999999999</v>
      </c>
      <c r="R428" s="1169">
        <f>Q428*1.02*1.05*$R$15</f>
        <v>35.381258262000003</v>
      </c>
      <c r="S428" s="1441">
        <f t="shared" ref="S428" si="306">+F428*$T$12</f>
        <v>59.285882530474048</v>
      </c>
      <c r="T428" s="1233">
        <f t="shared" ref="T428" si="307">+S428*E428</f>
        <v>71.143059036568857</v>
      </c>
    </row>
    <row r="429" spans="1:22" s="731" customFormat="1" ht="12" customHeight="1">
      <c r="A429" s="1212"/>
      <c r="B429" s="1215"/>
      <c r="C429" s="1178"/>
      <c r="D429" s="1212"/>
      <c r="E429" s="1170"/>
      <c r="F429" s="1170"/>
      <c r="G429" s="1170"/>
      <c r="H429" s="1170"/>
      <c r="I429" s="1170"/>
      <c r="J429" s="1170"/>
      <c r="K429" s="749" t="s">
        <v>2067</v>
      </c>
      <c r="L429" s="728" t="s">
        <v>3598</v>
      </c>
      <c r="M429" s="728">
        <v>0.25600000000000001</v>
      </c>
      <c r="N429" s="728">
        <v>3.5</v>
      </c>
      <c r="O429" s="728">
        <f>M429*N429</f>
        <v>0.89600000000000002</v>
      </c>
      <c r="P429" s="1170"/>
      <c r="Q429" s="1170"/>
      <c r="R429" s="1170"/>
      <c r="S429" s="1441"/>
      <c r="T429" s="1233"/>
    </row>
    <row r="430" spans="1:22" s="731" customFormat="1" ht="12" customHeight="1">
      <c r="A430" s="1212"/>
      <c r="B430" s="1215"/>
      <c r="C430" s="1178"/>
      <c r="D430" s="1212"/>
      <c r="E430" s="1170"/>
      <c r="F430" s="1170"/>
      <c r="G430" s="1170"/>
      <c r="H430" s="1170"/>
      <c r="I430" s="1170"/>
      <c r="J430" s="1170"/>
      <c r="K430" s="749" t="s">
        <v>3807</v>
      </c>
      <c r="L430" s="728" t="s">
        <v>3613</v>
      </c>
      <c r="M430" s="728">
        <v>3.0000000000000001E-3</v>
      </c>
      <c r="N430" s="728">
        <v>125</v>
      </c>
      <c r="O430" s="728">
        <f>M430*N430</f>
        <v>0.375</v>
      </c>
      <c r="P430" s="1170"/>
      <c r="Q430" s="1170"/>
      <c r="R430" s="1170"/>
      <c r="S430" s="1441"/>
      <c r="T430" s="1233"/>
    </row>
    <row r="431" spans="1:22" s="731" customFormat="1" ht="12" customHeight="1">
      <c r="A431" s="1212"/>
      <c r="B431" s="1215"/>
      <c r="C431" s="1178"/>
      <c r="D431" s="1212"/>
      <c r="E431" s="1170"/>
      <c r="F431" s="1170"/>
      <c r="G431" s="1170"/>
      <c r="H431" s="1170"/>
      <c r="I431" s="1170"/>
      <c r="J431" s="1170"/>
      <c r="K431" s="749"/>
      <c r="L431" s="728"/>
      <c r="M431" s="728"/>
      <c r="N431" s="728"/>
      <c r="O431" s="728">
        <f>M431*N431</f>
        <v>0</v>
      </c>
      <c r="P431" s="1170"/>
      <c r="Q431" s="1170"/>
      <c r="R431" s="1170"/>
      <c r="S431" s="1441"/>
      <c r="T431" s="1233"/>
    </row>
    <row r="432" spans="1:22" s="731" customFormat="1" ht="12" customHeight="1">
      <c r="A432" s="1213"/>
      <c r="B432" s="1216"/>
      <c r="C432" s="1179"/>
      <c r="D432" s="1213"/>
      <c r="E432" s="1171"/>
      <c r="F432" s="1171"/>
      <c r="G432" s="1171"/>
      <c r="H432" s="1171"/>
      <c r="I432" s="1171"/>
      <c r="J432" s="1171"/>
      <c r="K432" s="749"/>
      <c r="L432" s="728"/>
      <c r="M432" s="728"/>
      <c r="N432" s="728"/>
      <c r="O432" s="728">
        <f>M432*N432</f>
        <v>0</v>
      </c>
      <c r="P432" s="1171"/>
      <c r="Q432" s="1171"/>
      <c r="R432" s="1171"/>
      <c r="S432" s="1441"/>
      <c r="T432" s="1233"/>
    </row>
    <row r="433" spans="1:22" s="731" customFormat="1" ht="15" customHeight="1">
      <c r="A433" s="1176">
        <f>+A428+1</f>
        <v>25</v>
      </c>
      <c r="B433" s="1189" t="s">
        <v>2672</v>
      </c>
      <c r="C433" s="1136" t="s">
        <v>2673</v>
      </c>
      <c r="D433" s="1134" t="s">
        <v>3598</v>
      </c>
      <c r="E433" s="1137">
        <v>200</v>
      </c>
      <c r="F433" s="1210">
        <f>H433+J433+R433</f>
        <v>1.3028897359080001</v>
      </c>
      <c r="G433" s="1137">
        <v>0.38400000000000001</v>
      </c>
      <c r="H433" s="1133">
        <f t="shared" ref="H433" si="308">G433*$P$9/1000</f>
        <v>0.94404096000000004</v>
      </c>
      <c r="I433" s="1137"/>
      <c r="J433" s="1169">
        <f t="shared" ref="J433" si="309">I433*$P$10/1000</f>
        <v>0</v>
      </c>
      <c r="K433" s="733" t="s">
        <v>179</v>
      </c>
      <c r="L433" s="733" t="s">
        <v>20</v>
      </c>
      <c r="M433" s="733">
        <v>0.246</v>
      </c>
      <c r="N433" s="757">
        <v>1.0669999999999999</v>
      </c>
      <c r="O433" s="749">
        <f t="shared" si="301"/>
        <v>0.26248199999999999</v>
      </c>
      <c r="P433" s="1133">
        <f>E433*F433</f>
        <v>260.5779471816</v>
      </c>
      <c r="Q433" s="1133">
        <f>SUM(O433:O437)</f>
        <v>0.295989</v>
      </c>
      <c r="R433" s="1133">
        <f t="shared" ref="R433" si="310">Q433*1.02*1.05*$R$15</f>
        <v>0.35884877590800002</v>
      </c>
      <c r="S433" s="1441">
        <f t="shared" ref="S433" si="311">+F433*$T$12</f>
        <v>1.7131356993398337</v>
      </c>
      <c r="T433" s="1233">
        <f t="shared" ref="T433" si="312">+S433*E433</f>
        <v>342.62713986796672</v>
      </c>
    </row>
    <row r="434" spans="1:22" s="731" customFormat="1" ht="15" customHeight="1">
      <c r="A434" s="1176"/>
      <c r="B434" s="1189"/>
      <c r="C434" s="1136"/>
      <c r="D434" s="1134"/>
      <c r="E434" s="1137"/>
      <c r="F434" s="1210"/>
      <c r="G434" s="1137"/>
      <c r="H434" s="1133"/>
      <c r="I434" s="1137"/>
      <c r="J434" s="1170"/>
      <c r="K434" s="733" t="s">
        <v>180</v>
      </c>
      <c r="L434" s="733" t="s">
        <v>20</v>
      </c>
      <c r="M434" s="733">
        <v>2.7E-2</v>
      </c>
      <c r="N434" s="758">
        <v>1.2410000000000001</v>
      </c>
      <c r="O434" s="749">
        <f t="shared" si="301"/>
        <v>3.3507000000000002E-2</v>
      </c>
      <c r="P434" s="1133"/>
      <c r="Q434" s="1133"/>
      <c r="R434" s="1133"/>
      <c r="S434" s="1441"/>
      <c r="T434" s="1233"/>
    </row>
    <row r="435" spans="1:22" s="731" customFormat="1" ht="15" customHeight="1">
      <c r="A435" s="1176"/>
      <c r="B435" s="1189"/>
      <c r="C435" s="1136"/>
      <c r="D435" s="1134"/>
      <c r="E435" s="1137"/>
      <c r="F435" s="1210"/>
      <c r="G435" s="1137"/>
      <c r="H435" s="1133"/>
      <c r="I435" s="1137"/>
      <c r="J435" s="1170"/>
      <c r="K435" s="733"/>
      <c r="L435" s="733"/>
      <c r="M435" s="733"/>
      <c r="N435" s="736"/>
      <c r="O435" s="749">
        <f t="shared" si="301"/>
        <v>0</v>
      </c>
      <c r="P435" s="1133"/>
      <c r="Q435" s="1133"/>
      <c r="R435" s="1133"/>
      <c r="S435" s="1441"/>
      <c r="T435" s="1233"/>
    </row>
    <row r="436" spans="1:22" s="731" customFormat="1" ht="15" customHeight="1">
      <c r="A436" s="1176"/>
      <c r="B436" s="1189"/>
      <c r="C436" s="1136"/>
      <c r="D436" s="1134"/>
      <c r="E436" s="1137"/>
      <c r="F436" s="1210"/>
      <c r="G436" s="1137"/>
      <c r="H436" s="1133"/>
      <c r="I436" s="1137"/>
      <c r="J436" s="1170"/>
      <c r="K436" s="733"/>
      <c r="L436" s="733"/>
      <c r="M436" s="733"/>
      <c r="N436" s="736"/>
      <c r="O436" s="749">
        <f t="shared" si="301"/>
        <v>0</v>
      </c>
      <c r="P436" s="1133"/>
      <c r="Q436" s="1133"/>
      <c r="R436" s="1133"/>
      <c r="S436" s="1441"/>
      <c r="T436" s="1233"/>
    </row>
    <row r="437" spans="1:22" s="731" customFormat="1" ht="15" customHeight="1">
      <c r="A437" s="1176"/>
      <c r="B437" s="1189"/>
      <c r="C437" s="1136"/>
      <c r="D437" s="1134"/>
      <c r="E437" s="1137"/>
      <c r="F437" s="1210"/>
      <c r="G437" s="1137"/>
      <c r="H437" s="1133"/>
      <c r="I437" s="1137"/>
      <c r="J437" s="1171"/>
      <c r="K437" s="733"/>
      <c r="L437" s="733"/>
      <c r="M437" s="733"/>
      <c r="N437" s="736"/>
      <c r="O437" s="749">
        <f t="shared" si="301"/>
        <v>0</v>
      </c>
      <c r="P437" s="1133"/>
      <c r="Q437" s="1133"/>
      <c r="R437" s="1133"/>
      <c r="S437" s="1441"/>
      <c r="T437" s="1233"/>
    </row>
    <row r="438" spans="1:22" s="435" customFormat="1" ht="14.25" customHeight="1">
      <c r="A438" s="1086">
        <f t="shared" ref="A438" si="313">+A433+1</f>
        <v>26</v>
      </c>
      <c r="B438" s="1082" t="s">
        <v>3028</v>
      </c>
      <c r="C438" s="1083" t="s">
        <v>2658</v>
      </c>
      <c r="D438" s="1084" t="s">
        <v>35</v>
      </c>
      <c r="E438" s="1218">
        <v>8</v>
      </c>
      <c r="F438" s="1093">
        <f t="shared" ref="F438" si="314">H438+J438+R438</f>
        <v>56.479982664000012</v>
      </c>
      <c r="G438" s="1219">
        <v>2.12</v>
      </c>
      <c r="H438" s="1105">
        <f t="shared" ref="H438" si="315">G438*$P$9/1000</f>
        <v>5.2118928000000002</v>
      </c>
      <c r="I438" s="1219">
        <v>0.03</v>
      </c>
      <c r="J438" s="1105">
        <f t="shared" ref="J438" si="316">I438*$P$10/1000</f>
        <v>9.1442999999999997E-2</v>
      </c>
      <c r="K438" s="331" t="s">
        <v>3504</v>
      </c>
      <c r="L438" s="332" t="s">
        <v>18</v>
      </c>
      <c r="M438" s="332">
        <v>15.125</v>
      </c>
      <c r="N438" s="538">
        <v>1.958</v>
      </c>
      <c r="O438" s="432">
        <f t="shared" si="301"/>
        <v>29.614750000000001</v>
      </c>
      <c r="P438" s="1085">
        <f>E438*F438</f>
        <v>451.8398613120001</v>
      </c>
      <c r="Q438" s="1085">
        <f>SUM(O438:O441)</f>
        <v>42.212000000000003</v>
      </c>
      <c r="R438" s="1093">
        <f t="shared" ref="R438" si="317">Q438*1.02*1.05*$R$15</f>
        <v>51.176646864000013</v>
      </c>
      <c r="S438" s="1441">
        <f t="shared" ref="S438" si="318">+F438*$T$12</f>
        <v>74.264054687913841</v>
      </c>
      <c r="T438" s="1233">
        <f t="shared" ref="T438" si="319">+S438*E438</f>
        <v>594.11243750331073</v>
      </c>
    </row>
    <row r="439" spans="1:22" s="435" customFormat="1" ht="14.25" customHeight="1">
      <c r="A439" s="1086"/>
      <c r="B439" s="1082"/>
      <c r="C439" s="1217"/>
      <c r="D439" s="1084"/>
      <c r="E439" s="1218"/>
      <c r="F439" s="1093"/>
      <c r="G439" s="1219"/>
      <c r="H439" s="1105"/>
      <c r="I439" s="1219"/>
      <c r="J439" s="1105"/>
      <c r="K439" s="331" t="s">
        <v>3029</v>
      </c>
      <c r="L439" s="332" t="s">
        <v>19</v>
      </c>
      <c r="M439" s="332">
        <v>1</v>
      </c>
      <c r="N439" s="538">
        <v>2.1669999999999998</v>
      </c>
      <c r="O439" s="432">
        <f t="shared" si="301"/>
        <v>2.1669999999999998</v>
      </c>
      <c r="P439" s="1085"/>
      <c r="Q439" s="1085"/>
      <c r="R439" s="1093"/>
      <c r="S439" s="1441"/>
      <c r="T439" s="1233"/>
    </row>
    <row r="440" spans="1:22" s="435" customFormat="1" ht="14.25" customHeight="1">
      <c r="A440" s="1086"/>
      <c r="B440" s="1082"/>
      <c r="C440" s="1217"/>
      <c r="D440" s="1084"/>
      <c r="E440" s="1218"/>
      <c r="F440" s="1093"/>
      <c r="G440" s="1219"/>
      <c r="H440" s="1105"/>
      <c r="I440" s="1219"/>
      <c r="J440" s="1105"/>
      <c r="K440" s="331" t="s">
        <v>3030</v>
      </c>
      <c r="L440" s="332" t="s">
        <v>19</v>
      </c>
      <c r="M440" s="332">
        <v>3</v>
      </c>
      <c r="N440" s="538">
        <v>1.208</v>
      </c>
      <c r="O440" s="432">
        <f t="shared" si="301"/>
        <v>3.6239999999999997</v>
      </c>
      <c r="P440" s="1085"/>
      <c r="Q440" s="1085"/>
      <c r="R440" s="1093"/>
      <c r="S440" s="1441"/>
      <c r="T440" s="1233"/>
    </row>
    <row r="441" spans="1:22" s="435" customFormat="1" ht="14.25" customHeight="1">
      <c r="A441" s="1086"/>
      <c r="B441" s="1082"/>
      <c r="C441" s="1217"/>
      <c r="D441" s="1084"/>
      <c r="E441" s="1218"/>
      <c r="F441" s="1093"/>
      <c r="G441" s="1219"/>
      <c r="H441" s="1105"/>
      <c r="I441" s="1219"/>
      <c r="J441" s="1105"/>
      <c r="K441" s="331" t="s">
        <v>3031</v>
      </c>
      <c r="L441" s="332" t="s">
        <v>20</v>
      </c>
      <c r="M441" s="332">
        <f>+M438/2</f>
        <v>7.5625</v>
      </c>
      <c r="N441" s="538">
        <v>0.9</v>
      </c>
      <c r="O441" s="432">
        <f>M441*N441</f>
        <v>6.8062500000000004</v>
      </c>
      <c r="P441" s="1085"/>
      <c r="Q441" s="1085"/>
      <c r="R441" s="1093"/>
      <c r="S441" s="1441"/>
      <c r="T441" s="1233"/>
    </row>
    <row r="442" spans="1:22" s="435" customFormat="1" ht="14.25" customHeight="1">
      <c r="A442" s="1086"/>
      <c r="B442" s="1082"/>
      <c r="C442" s="1217"/>
      <c r="D442" s="1084"/>
      <c r="E442" s="1218"/>
      <c r="F442" s="1093"/>
      <c r="G442" s="1219"/>
      <c r="H442" s="1105"/>
      <c r="I442" s="1219"/>
      <c r="J442" s="1105"/>
      <c r="K442" s="436"/>
      <c r="L442" s="437"/>
      <c r="M442" s="437"/>
      <c r="N442" s="438"/>
      <c r="O442" s="432">
        <f t="shared" ref="O442" si="320">M442*N442</f>
        <v>0</v>
      </c>
      <c r="P442" s="1085"/>
      <c r="Q442" s="1085"/>
      <c r="R442" s="1093"/>
      <c r="S442" s="1441"/>
      <c r="T442" s="1233"/>
    </row>
    <row r="443" spans="1:22" s="724" customFormat="1" ht="14.25" customHeight="1">
      <c r="A443" s="1097">
        <f>+A438+1</f>
        <v>27</v>
      </c>
      <c r="B443" s="1098" t="s">
        <v>3642</v>
      </c>
      <c r="C443" s="1099" t="s">
        <v>3643</v>
      </c>
      <c r="D443" s="1100" t="s">
        <v>2070</v>
      </c>
      <c r="E443" s="1101">
        <v>40</v>
      </c>
      <c r="F443" s="1101">
        <f t="shared" ref="F443" si="321">H443+J443+R443</f>
        <v>4.5306189674000006</v>
      </c>
      <c r="G443" s="1115">
        <v>0.45800000000000002</v>
      </c>
      <c r="H443" s="1101">
        <f t="shared" ref="H443" si="322">G443*$P$9/1000</f>
        <v>1.1259655200000001</v>
      </c>
      <c r="I443" s="1115">
        <v>4.1000000000000003E-3</v>
      </c>
      <c r="J443" s="1101">
        <f t="shared" ref="J443" si="323">I443*$P$10/1000</f>
        <v>1.2497210000000002E-2</v>
      </c>
      <c r="K443" s="723" t="s">
        <v>3644</v>
      </c>
      <c r="L443" s="755" t="s">
        <v>2070</v>
      </c>
      <c r="M443" s="755">
        <v>1.1499999999999999</v>
      </c>
      <c r="N443" s="739">
        <v>2.4329999999999998</v>
      </c>
      <c r="O443" s="722">
        <f>M443*N443</f>
        <v>2.7979499999999997</v>
      </c>
      <c r="P443" s="1101">
        <f>E443*F443</f>
        <v>181.22475869600004</v>
      </c>
      <c r="Q443" s="1101">
        <f>SUM(O443:O447)</f>
        <v>2.7979499999999997</v>
      </c>
      <c r="R443" s="1101">
        <f t="shared" ref="R443" si="324">Q443*1.02*1.05*$R$15</f>
        <v>3.3921562374000005</v>
      </c>
      <c r="S443" s="1441">
        <f t="shared" ref="S443" si="325">+F443*$T$12</f>
        <v>5.9571925998403721</v>
      </c>
      <c r="T443" s="1233">
        <f t="shared" ref="T443" si="326">+S443*E443</f>
        <v>238.28770399361488</v>
      </c>
    </row>
    <row r="444" spans="1:22" s="724" customFormat="1" ht="14.25" customHeight="1">
      <c r="A444" s="1097"/>
      <c r="B444" s="1098"/>
      <c r="C444" s="1099"/>
      <c r="D444" s="1100"/>
      <c r="E444" s="1101"/>
      <c r="F444" s="1101"/>
      <c r="G444" s="1115"/>
      <c r="H444" s="1101"/>
      <c r="I444" s="1115"/>
      <c r="J444" s="1101"/>
      <c r="K444" s="723"/>
      <c r="L444" s="755"/>
      <c r="M444" s="755"/>
      <c r="N444" s="739"/>
      <c r="O444" s="722">
        <f>M444*N444</f>
        <v>0</v>
      </c>
      <c r="P444" s="1101"/>
      <c r="Q444" s="1101"/>
      <c r="R444" s="1101"/>
      <c r="S444" s="1441"/>
      <c r="T444" s="1233"/>
    </row>
    <row r="445" spans="1:22" s="756" customFormat="1" ht="14.25" customHeight="1">
      <c r="A445" s="1097"/>
      <c r="B445" s="1098"/>
      <c r="C445" s="1099"/>
      <c r="D445" s="1100"/>
      <c r="E445" s="1101"/>
      <c r="F445" s="1101"/>
      <c r="G445" s="1115"/>
      <c r="H445" s="1101"/>
      <c r="I445" s="1115"/>
      <c r="J445" s="1101"/>
      <c r="K445" s="723"/>
      <c r="L445" s="755"/>
      <c r="M445" s="755"/>
      <c r="N445" s="739"/>
      <c r="O445" s="722">
        <f>M445*N445</f>
        <v>0</v>
      </c>
      <c r="P445" s="1101"/>
      <c r="Q445" s="1101"/>
      <c r="R445" s="1101"/>
      <c r="S445" s="1441"/>
      <c r="T445" s="1233"/>
      <c r="U445" s="724"/>
      <c r="V445" s="724"/>
    </row>
    <row r="446" spans="1:22" s="756" customFormat="1" ht="14.25" customHeight="1">
      <c r="A446" s="1097"/>
      <c r="B446" s="1098"/>
      <c r="C446" s="1099"/>
      <c r="D446" s="1100"/>
      <c r="E446" s="1101"/>
      <c r="F446" s="1101"/>
      <c r="G446" s="1115"/>
      <c r="H446" s="1101"/>
      <c r="I446" s="1115"/>
      <c r="J446" s="1101"/>
      <c r="K446" s="723"/>
      <c r="L446" s="755"/>
      <c r="M446" s="755"/>
      <c r="N446" s="739"/>
      <c r="O446" s="722">
        <f>M446*N446</f>
        <v>0</v>
      </c>
      <c r="P446" s="1101"/>
      <c r="Q446" s="1101"/>
      <c r="R446" s="1101"/>
      <c r="S446" s="1441"/>
      <c r="T446" s="1233"/>
      <c r="U446" s="724"/>
      <c r="V446" s="724"/>
    </row>
    <row r="447" spans="1:22" s="756" customFormat="1" ht="14.25" customHeight="1">
      <c r="A447" s="1097"/>
      <c r="B447" s="1098"/>
      <c r="C447" s="1099"/>
      <c r="D447" s="1100"/>
      <c r="E447" s="1101"/>
      <c r="F447" s="1101"/>
      <c r="G447" s="1115"/>
      <c r="H447" s="1101"/>
      <c r="I447" s="1115"/>
      <c r="J447" s="1101"/>
      <c r="K447" s="723"/>
      <c r="L447" s="755"/>
      <c r="M447" s="755"/>
      <c r="N447" s="739"/>
      <c r="O447" s="722">
        <f>M447*N447</f>
        <v>0</v>
      </c>
      <c r="P447" s="1101"/>
      <c r="Q447" s="1101"/>
      <c r="R447" s="1101"/>
      <c r="S447" s="1441"/>
      <c r="T447" s="1233"/>
      <c r="U447" s="724"/>
      <c r="V447" s="724"/>
    </row>
    <row r="448" spans="1:22" s="724" customFormat="1" ht="8.25" customHeight="1">
      <c r="A448" s="1097"/>
      <c r="B448" s="1098"/>
      <c r="C448" s="1232" t="s">
        <v>3745</v>
      </c>
      <c r="D448" s="1232" t="s">
        <v>19</v>
      </c>
      <c r="E448" s="1246">
        <v>3</v>
      </c>
      <c r="F448" s="1101"/>
      <c r="G448" s="1115"/>
      <c r="H448" s="1101">
        <f t="shared" ref="H448" si="327">G448*$P$9/1000</f>
        <v>0</v>
      </c>
      <c r="I448" s="1115"/>
      <c r="J448" s="1192">
        <f t="shared" ref="J448" si="328">I448*$P$10/1000</f>
        <v>0</v>
      </c>
      <c r="K448" s="742"/>
      <c r="L448" s="743"/>
      <c r="M448" s="743"/>
      <c r="N448" s="743"/>
      <c r="O448" s="722"/>
      <c r="P448" s="1101"/>
      <c r="Q448" s="1101"/>
      <c r="R448" s="1101">
        <f t="shared" ref="R448" si="329">Q448*1.02*1.05*$R$15</f>
        <v>0</v>
      </c>
      <c r="S448" s="1441">
        <f t="shared" ref="S448" si="330">+F448*$T$12</f>
        <v>0</v>
      </c>
      <c r="T448" s="1233">
        <f t="shared" ref="T448" si="331">+S448*E448</f>
        <v>0</v>
      </c>
    </row>
    <row r="449" spans="1:20" s="724" customFormat="1" ht="8.25" customHeight="1">
      <c r="A449" s="1097"/>
      <c r="B449" s="1098"/>
      <c r="C449" s="1232"/>
      <c r="D449" s="1232"/>
      <c r="E449" s="1246"/>
      <c r="F449" s="1101"/>
      <c r="G449" s="1115"/>
      <c r="H449" s="1101"/>
      <c r="I449" s="1115"/>
      <c r="J449" s="1193"/>
      <c r="K449" s="742"/>
      <c r="L449" s="743"/>
      <c r="M449" s="743"/>
      <c r="N449" s="743"/>
      <c r="O449" s="722"/>
      <c r="P449" s="1101"/>
      <c r="Q449" s="1101"/>
      <c r="R449" s="1101"/>
      <c r="S449" s="1441"/>
      <c r="T449" s="1233"/>
    </row>
    <row r="450" spans="1:20" s="724" customFormat="1" ht="8.25" customHeight="1">
      <c r="A450" s="1097"/>
      <c r="B450" s="1098"/>
      <c r="C450" s="1232"/>
      <c r="D450" s="1232"/>
      <c r="E450" s="1246"/>
      <c r="F450" s="1101"/>
      <c r="G450" s="1115"/>
      <c r="H450" s="1101"/>
      <c r="I450" s="1115"/>
      <c r="J450" s="1193"/>
      <c r="K450" s="742"/>
      <c r="L450" s="743"/>
      <c r="M450" s="743"/>
      <c r="N450" s="743"/>
      <c r="O450" s="722"/>
      <c r="P450" s="1101"/>
      <c r="Q450" s="1101"/>
      <c r="R450" s="1101"/>
      <c r="S450" s="1441"/>
      <c r="T450" s="1233"/>
    </row>
    <row r="451" spans="1:20" s="724" customFormat="1" ht="8.25" customHeight="1">
      <c r="A451" s="1097"/>
      <c r="B451" s="1098"/>
      <c r="C451" s="1232"/>
      <c r="D451" s="1232"/>
      <c r="E451" s="1246"/>
      <c r="F451" s="1101"/>
      <c r="G451" s="1115"/>
      <c r="H451" s="1101"/>
      <c r="I451" s="1115"/>
      <c r="J451" s="1193"/>
      <c r="K451" s="742"/>
      <c r="L451" s="743"/>
      <c r="M451" s="743"/>
      <c r="N451" s="743"/>
      <c r="O451" s="722"/>
      <c r="P451" s="1101"/>
      <c r="Q451" s="1101"/>
      <c r="R451" s="1101"/>
      <c r="S451" s="1441"/>
      <c r="T451" s="1233"/>
    </row>
    <row r="452" spans="1:20" s="724" customFormat="1" ht="8.25" customHeight="1">
      <c r="A452" s="1097"/>
      <c r="B452" s="1098"/>
      <c r="C452" s="1232"/>
      <c r="D452" s="1232"/>
      <c r="E452" s="1246"/>
      <c r="F452" s="1101"/>
      <c r="G452" s="1115"/>
      <c r="H452" s="1101"/>
      <c r="I452" s="1115"/>
      <c r="J452" s="1194"/>
      <c r="K452" s="742"/>
      <c r="L452" s="743"/>
      <c r="M452" s="743"/>
      <c r="N452" s="743"/>
      <c r="O452" s="722"/>
      <c r="P452" s="1101"/>
      <c r="Q452" s="1101"/>
      <c r="R452" s="1101"/>
      <c r="S452" s="1441"/>
      <c r="T452" s="1233"/>
    </row>
    <row r="453" spans="1:20" s="724" customFormat="1" ht="14.25" customHeight="1">
      <c r="A453" s="1097">
        <f>+A443+1</f>
        <v>28</v>
      </c>
      <c r="B453" s="1098" t="s">
        <v>3036</v>
      </c>
      <c r="C453" s="1099" t="s">
        <v>2669</v>
      </c>
      <c r="D453" s="1100" t="s">
        <v>23</v>
      </c>
      <c r="E453" s="1115">
        <f>(85.4/3+60.6/3)/1000*E448</f>
        <v>0.14600000000000002</v>
      </c>
      <c r="F453" s="1115">
        <f>H453+J453+R453</f>
        <v>173.85532993999999</v>
      </c>
      <c r="G453" s="1115">
        <v>43.3</v>
      </c>
      <c r="H453" s="1101">
        <f t="shared" ref="H453" si="332">G453*$P$9/1000</f>
        <v>106.45045199999998</v>
      </c>
      <c r="I453" s="1115">
        <v>14.3</v>
      </c>
      <c r="J453" s="1192">
        <f t="shared" ref="J453" si="333">I453*$P$10/1000</f>
        <v>43.587830000000004</v>
      </c>
      <c r="K453" s="723" t="s">
        <v>2657</v>
      </c>
      <c r="L453" s="723" t="s">
        <v>20</v>
      </c>
      <c r="M453" s="739">
        <v>14</v>
      </c>
      <c r="N453" s="725">
        <v>0.45</v>
      </c>
      <c r="O453" s="722">
        <f t="shared" ref="O453:O472" si="334">M453*N453</f>
        <v>6.3</v>
      </c>
      <c r="P453" s="1101">
        <f>E453*F453</f>
        <v>25.382878171240002</v>
      </c>
      <c r="Q453" s="1101">
        <f>SUM(O453:O457)</f>
        <v>19.645</v>
      </c>
      <c r="R453" s="1101">
        <f t="shared" ref="R453" si="335">Q453*1.02*1.05*$R$15</f>
        <v>23.817047940000005</v>
      </c>
      <c r="S453" s="1441">
        <f t="shared" ref="S453" si="336">+F453*$T$12</f>
        <v>228.59783451525354</v>
      </c>
      <c r="T453" s="1233">
        <f t="shared" ref="T453" si="337">+S453*E453</f>
        <v>33.375283839227023</v>
      </c>
    </row>
    <row r="454" spans="1:20" s="724" customFormat="1" ht="14.25" customHeight="1">
      <c r="A454" s="1097"/>
      <c r="B454" s="1098"/>
      <c r="C454" s="1099"/>
      <c r="D454" s="1100"/>
      <c r="E454" s="1115"/>
      <c r="F454" s="1115"/>
      <c r="G454" s="1115"/>
      <c r="H454" s="1101"/>
      <c r="I454" s="1115"/>
      <c r="J454" s="1193"/>
      <c r="K454" s="723" t="s">
        <v>2071</v>
      </c>
      <c r="L454" s="723" t="s">
        <v>20</v>
      </c>
      <c r="M454" s="739">
        <v>15.7</v>
      </c>
      <c r="N454" s="725">
        <v>0.85</v>
      </c>
      <c r="O454" s="722">
        <f t="shared" si="334"/>
        <v>13.344999999999999</v>
      </c>
      <c r="P454" s="1101"/>
      <c r="Q454" s="1101"/>
      <c r="R454" s="1101"/>
      <c r="S454" s="1441"/>
      <c r="T454" s="1233"/>
    </row>
    <row r="455" spans="1:20" s="724" customFormat="1" ht="14.25" customHeight="1">
      <c r="A455" s="1097"/>
      <c r="B455" s="1098"/>
      <c r="C455" s="1099"/>
      <c r="D455" s="1100"/>
      <c r="E455" s="1115"/>
      <c r="F455" s="1115"/>
      <c r="G455" s="1115"/>
      <c r="H455" s="1101"/>
      <c r="I455" s="1115"/>
      <c r="J455" s="1193"/>
      <c r="K455" s="723"/>
      <c r="L455" s="723"/>
      <c r="M455" s="739"/>
      <c r="N455" s="725"/>
      <c r="O455" s="722">
        <f t="shared" si="334"/>
        <v>0</v>
      </c>
      <c r="P455" s="1101"/>
      <c r="Q455" s="1101"/>
      <c r="R455" s="1101"/>
      <c r="S455" s="1441"/>
      <c r="T455" s="1233"/>
    </row>
    <row r="456" spans="1:20" s="724" customFormat="1" ht="14.25" customHeight="1">
      <c r="A456" s="1097"/>
      <c r="B456" s="1098"/>
      <c r="C456" s="1099"/>
      <c r="D456" s="1100"/>
      <c r="E456" s="1115"/>
      <c r="F456" s="1115"/>
      <c r="G456" s="1115"/>
      <c r="H456" s="1101"/>
      <c r="I456" s="1115"/>
      <c r="J456" s="1193"/>
      <c r="K456" s="723"/>
      <c r="L456" s="723"/>
      <c r="M456" s="739"/>
      <c r="N456" s="739"/>
      <c r="O456" s="722">
        <f t="shared" si="334"/>
        <v>0</v>
      </c>
      <c r="P456" s="1101"/>
      <c r="Q456" s="1101"/>
      <c r="R456" s="1101"/>
      <c r="S456" s="1441"/>
      <c r="T456" s="1233"/>
    </row>
    <row r="457" spans="1:20" s="724" customFormat="1" ht="14.25" customHeight="1">
      <c r="A457" s="1097"/>
      <c r="B457" s="1098"/>
      <c r="C457" s="1099"/>
      <c r="D457" s="1100"/>
      <c r="E457" s="1115"/>
      <c r="F457" s="1115"/>
      <c r="G457" s="1115"/>
      <c r="H457" s="1101"/>
      <c r="I457" s="1115"/>
      <c r="J457" s="1194"/>
      <c r="K457" s="723"/>
      <c r="L457" s="723"/>
      <c r="M457" s="739"/>
      <c r="N457" s="739"/>
      <c r="O457" s="722">
        <f t="shared" si="334"/>
        <v>0</v>
      </c>
      <c r="P457" s="1101"/>
      <c r="Q457" s="1101"/>
      <c r="R457" s="1101"/>
      <c r="S457" s="1441"/>
      <c r="T457" s="1233"/>
    </row>
    <row r="458" spans="1:20" s="724" customFormat="1" ht="14.25" customHeight="1">
      <c r="A458" s="1097">
        <f>+A453+1</f>
        <v>29</v>
      </c>
      <c r="B458" s="1098" t="s">
        <v>27</v>
      </c>
      <c r="C458" s="1099" t="s">
        <v>3743</v>
      </c>
      <c r="D458" s="1100" t="s">
        <v>18</v>
      </c>
      <c r="E458" s="1115">
        <f>(4.7*3+10)*E448</f>
        <v>72.300000000000011</v>
      </c>
      <c r="F458" s="1115">
        <f>H458+J458+R458</f>
        <v>0.77470570800000005</v>
      </c>
      <c r="G458" s="1115">
        <v>0</v>
      </c>
      <c r="H458" s="1101">
        <f t="shared" ref="H458" si="338">G458*$P$9/1000</f>
        <v>0</v>
      </c>
      <c r="I458" s="1115">
        <v>0</v>
      </c>
      <c r="J458" s="1192">
        <f t="shared" ref="J458" si="339">I458*$P$10/1000</f>
        <v>0</v>
      </c>
      <c r="K458" s="723" t="s">
        <v>2667</v>
      </c>
      <c r="L458" s="723" t="s">
        <v>18</v>
      </c>
      <c r="M458" s="739">
        <v>1</v>
      </c>
      <c r="N458" s="725">
        <v>0.63900000000000001</v>
      </c>
      <c r="O458" s="722">
        <f t="shared" si="334"/>
        <v>0.63900000000000001</v>
      </c>
      <c r="P458" s="1101">
        <f>E458*F458</f>
        <v>56.011222688400011</v>
      </c>
      <c r="Q458" s="1101">
        <f>SUM(O458:O462)</f>
        <v>0.63900000000000001</v>
      </c>
      <c r="R458" s="1101">
        <f t="shared" ref="R458" si="340">Q458*1.02*1.05*$R$15</f>
        <v>0.77470570800000005</v>
      </c>
      <c r="S458" s="1441">
        <f t="shared" ref="S458" si="341">+F458*$T$12</f>
        <v>1.0186403102885875</v>
      </c>
      <c r="T458" s="1233">
        <f t="shared" ref="T458" si="342">+S458*E458</f>
        <v>73.647694433864885</v>
      </c>
    </row>
    <row r="459" spans="1:20" s="724" customFormat="1" ht="14.25" customHeight="1">
      <c r="A459" s="1097"/>
      <c r="B459" s="1098"/>
      <c r="C459" s="1099"/>
      <c r="D459" s="1100"/>
      <c r="E459" s="1115"/>
      <c r="F459" s="1115"/>
      <c r="G459" s="1115"/>
      <c r="H459" s="1101"/>
      <c r="I459" s="1115"/>
      <c r="J459" s="1193"/>
      <c r="K459" s="723"/>
      <c r="L459" s="723"/>
      <c r="M459" s="739"/>
      <c r="N459" s="725"/>
      <c r="O459" s="722">
        <f t="shared" si="334"/>
        <v>0</v>
      </c>
      <c r="P459" s="1101"/>
      <c r="Q459" s="1101"/>
      <c r="R459" s="1101"/>
      <c r="S459" s="1441"/>
      <c r="T459" s="1233"/>
    </row>
    <row r="460" spans="1:20" s="724" customFormat="1" ht="14.25" customHeight="1">
      <c r="A460" s="1097"/>
      <c r="B460" s="1098"/>
      <c r="C460" s="1099"/>
      <c r="D460" s="1100"/>
      <c r="E460" s="1115"/>
      <c r="F460" s="1115"/>
      <c r="G460" s="1115"/>
      <c r="H460" s="1101"/>
      <c r="I460" s="1115"/>
      <c r="J460" s="1193"/>
      <c r="K460" s="723"/>
      <c r="L460" s="723"/>
      <c r="M460" s="739"/>
      <c r="N460" s="725"/>
      <c r="O460" s="722">
        <f t="shared" si="334"/>
        <v>0</v>
      </c>
      <c r="P460" s="1101"/>
      <c r="Q460" s="1101"/>
      <c r="R460" s="1101"/>
      <c r="S460" s="1441"/>
      <c r="T460" s="1233"/>
    </row>
    <row r="461" spans="1:20" s="724" customFormat="1" ht="14.25" customHeight="1">
      <c r="A461" s="1097"/>
      <c r="B461" s="1098"/>
      <c r="C461" s="1099"/>
      <c r="D461" s="1100"/>
      <c r="E461" s="1115"/>
      <c r="F461" s="1115"/>
      <c r="G461" s="1115"/>
      <c r="H461" s="1101"/>
      <c r="I461" s="1115"/>
      <c r="J461" s="1193"/>
      <c r="K461" s="723"/>
      <c r="L461" s="723"/>
      <c r="M461" s="739"/>
      <c r="N461" s="739"/>
      <c r="O461" s="722">
        <f t="shared" si="334"/>
        <v>0</v>
      </c>
      <c r="P461" s="1101"/>
      <c r="Q461" s="1101"/>
      <c r="R461" s="1101"/>
      <c r="S461" s="1441"/>
      <c r="T461" s="1233"/>
    </row>
    <row r="462" spans="1:20" s="724" customFormat="1" ht="14.25" customHeight="1">
      <c r="A462" s="1097"/>
      <c r="B462" s="1098"/>
      <c r="C462" s="1099"/>
      <c r="D462" s="1100"/>
      <c r="E462" s="1115"/>
      <c r="F462" s="1115"/>
      <c r="G462" s="1115"/>
      <c r="H462" s="1101"/>
      <c r="I462" s="1115"/>
      <c r="J462" s="1194"/>
      <c r="K462" s="723"/>
      <c r="L462" s="723"/>
      <c r="M462" s="739"/>
      <c r="N462" s="739"/>
      <c r="O462" s="722">
        <f t="shared" si="334"/>
        <v>0</v>
      </c>
      <c r="P462" s="1101"/>
      <c r="Q462" s="1101"/>
      <c r="R462" s="1101"/>
      <c r="S462" s="1441"/>
      <c r="T462" s="1233"/>
    </row>
    <row r="463" spans="1:20" s="724" customFormat="1" ht="14.25" customHeight="1">
      <c r="A463" s="1097">
        <f>+A458+1</f>
        <v>30</v>
      </c>
      <c r="B463" s="1098" t="s">
        <v>3037</v>
      </c>
      <c r="C463" s="1099" t="s">
        <v>2668</v>
      </c>
      <c r="D463" s="1100" t="s">
        <v>2070</v>
      </c>
      <c r="E463" s="1115">
        <f>4*E448</f>
        <v>12</v>
      </c>
      <c r="F463" s="1115">
        <f>H463+J463+R463</f>
        <v>6.2493687082799996</v>
      </c>
      <c r="G463" s="1115">
        <v>0.38400000000000001</v>
      </c>
      <c r="H463" s="1101">
        <f t="shared" ref="H463" si="343">G463*$P$9/1000</f>
        <v>0.94404096000000004</v>
      </c>
      <c r="I463" s="1115">
        <v>0</v>
      </c>
      <c r="J463" s="1192">
        <f t="shared" ref="J463" si="344">I463*$P$10/1000</f>
        <v>0</v>
      </c>
      <c r="K463" s="723" t="s">
        <v>3692</v>
      </c>
      <c r="L463" s="723" t="s">
        <v>2070</v>
      </c>
      <c r="M463" s="739">
        <v>1.03</v>
      </c>
      <c r="N463" s="725">
        <v>3.8330000000000002</v>
      </c>
      <c r="O463" s="722">
        <f t="shared" si="334"/>
        <v>3.9479900000000003</v>
      </c>
      <c r="P463" s="1101">
        <f>E463*F463</f>
        <v>74.992424499359998</v>
      </c>
      <c r="Q463" s="1101">
        <f>SUM(O463:O467)</f>
        <v>4.3759899999999998</v>
      </c>
      <c r="R463" s="1101">
        <f t="shared" ref="R463" si="345">Q463*1.02*1.05*$R$15</f>
        <v>5.3053277482799999</v>
      </c>
      <c r="S463" s="1441">
        <f t="shared" ref="S463" si="346">+F463*$T$12</f>
        <v>8.2171317629043816</v>
      </c>
      <c r="T463" s="1233">
        <f t="shared" ref="T463" si="347">+S463*E463</f>
        <v>98.605581154852587</v>
      </c>
    </row>
    <row r="464" spans="1:20" s="724" customFormat="1" ht="14.25" customHeight="1">
      <c r="A464" s="1097"/>
      <c r="B464" s="1098"/>
      <c r="C464" s="1099"/>
      <c r="D464" s="1100"/>
      <c r="E464" s="1115"/>
      <c r="F464" s="1115"/>
      <c r="G464" s="1115"/>
      <c r="H464" s="1101"/>
      <c r="I464" s="1115"/>
      <c r="J464" s="1193"/>
      <c r="K464" s="723" t="s">
        <v>3694</v>
      </c>
      <c r="L464" s="723" t="s">
        <v>20</v>
      </c>
      <c r="M464" s="739">
        <v>0.42</v>
      </c>
      <c r="N464" s="725">
        <v>0.9</v>
      </c>
      <c r="O464" s="722">
        <f t="shared" si="334"/>
        <v>0.378</v>
      </c>
      <c r="P464" s="1101"/>
      <c r="Q464" s="1101"/>
      <c r="R464" s="1101"/>
      <c r="S464" s="1441"/>
      <c r="T464" s="1233"/>
    </row>
    <row r="465" spans="1:22" s="724" customFormat="1" ht="14.25" customHeight="1">
      <c r="A465" s="1097"/>
      <c r="B465" s="1098"/>
      <c r="C465" s="1099"/>
      <c r="D465" s="1100"/>
      <c r="E465" s="1115"/>
      <c r="F465" s="1115"/>
      <c r="G465" s="1115"/>
      <c r="H465" s="1101"/>
      <c r="I465" s="1115"/>
      <c r="J465" s="1193"/>
      <c r="K465" s="777" t="s">
        <v>3695</v>
      </c>
      <c r="L465" s="251" t="s">
        <v>20</v>
      </c>
      <c r="M465" s="520">
        <v>0.05</v>
      </c>
      <c r="N465" s="520">
        <v>1</v>
      </c>
      <c r="O465" s="722">
        <f t="shared" si="334"/>
        <v>0.05</v>
      </c>
      <c r="P465" s="1101"/>
      <c r="Q465" s="1101"/>
      <c r="R465" s="1101"/>
      <c r="S465" s="1441"/>
      <c r="T465" s="1233"/>
    </row>
    <row r="466" spans="1:22" s="724" customFormat="1" ht="14.25" customHeight="1">
      <c r="A466" s="1097"/>
      <c r="B466" s="1098"/>
      <c r="C466" s="1099"/>
      <c r="D466" s="1100"/>
      <c r="E466" s="1115"/>
      <c r="F466" s="1115"/>
      <c r="G466" s="1115"/>
      <c r="H466" s="1101"/>
      <c r="I466" s="1115"/>
      <c r="J466" s="1193"/>
      <c r="K466" s="723"/>
      <c r="L466" s="723"/>
      <c r="M466" s="739"/>
      <c r="N466" s="739"/>
      <c r="O466" s="722">
        <f t="shared" si="334"/>
        <v>0</v>
      </c>
      <c r="P466" s="1101"/>
      <c r="Q466" s="1101"/>
      <c r="R466" s="1101"/>
      <c r="S466" s="1441"/>
      <c r="T466" s="1233"/>
    </row>
    <row r="467" spans="1:22" s="724" customFormat="1" ht="14.25" customHeight="1">
      <c r="A467" s="1097"/>
      <c r="B467" s="1098"/>
      <c r="C467" s="1099"/>
      <c r="D467" s="1100"/>
      <c r="E467" s="1115"/>
      <c r="F467" s="1115"/>
      <c r="G467" s="1115"/>
      <c r="H467" s="1101"/>
      <c r="I467" s="1115"/>
      <c r="J467" s="1194"/>
      <c r="K467" s="723"/>
      <c r="L467" s="723"/>
      <c r="M467" s="739"/>
      <c r="N467" s="739"/>
      <c r="O467" s="722">
        <f t="shared" si="334"/>
        <v>0</v>
      </c>
      <c r="P467" s="1101"/>
      <c r="Q467" s="1101"/>
      <c r="R467" s="1101"/>
      <c r="S467" s="1441"/>
      <c r="T467" s="1233"/>
    </row>
    <row r="468" spans="1:22" s="724" customFormat="1" ht="14.25" customHeight="1">
      <c r="A468" s="1097">
        <f>+A463+1</f>
        <v>31</v>
      </c>
      <c r="B468" s="1098" t="s">
        <v>27</v>
      </c>
      <c r="C468" s="1099" t="s">
        <v>2671</v>
      </c>
      <c r="D468" s="1100" t="s">
        <v>19</v>
      </c>
      <c r="E468" s="1247">
        <f>8*E448</f>
        <v>24</v>
      </c>
      <c r="F468" s="1115">
        <f>H468+J468+R468</f>
        <v>0.18185580000000004</v>
      </c>
      <c r="G468" s="1115">
        <v>0</v>
      </c>
      <c r="H468" s="1101">
        <f t="shared" ref="H468" si="348">G468*$P$9/1000</f>
        <v>0</v>
      </c>
      <c r="I468" s="1115">
        <v>0</v>
      </c>
      <c r="J468" s="1192">
        <f t="shared" ref="J468" si="349">I468*$P$10/1000</f>
        <v>0</v>
      </c>
      <c r="K468" s="723" t="s">
        <v>2671</v>
      </c>
      <c r="L468" s="723" t="s">
        <v>19</v>
      </c>
      <c r="M468" s="739">
        <v>1</v>
      </c>
      <c r="N468" s="725">
        <v>0.15</v>
      </c>
      <c r="O468" s="722">
        <f t="shared" si="334"/>
        <v>0.15</v>
      </c>
      <c r="P468" s="1101">
        <f>E468*F468</f>
        <v>4.3645392000000012</v>
      </c>
      <c r="Q468" s="1101">
        <f>SUM(O468:O472)</f>
        <v>0.15</v>
      </c>
      <c r="R468" s="1101">
        <f t="shared" ref="R468" si="350">Q468*1.02*1.05*$R$15</f>
        <v>0.18185580000000004</v>
      </c>
      <c r="S468" s="1441">
        <f t="shared" ref="S468" si="351">+F468*$T$12</f>
        <v>0.23911744372971541</v>
      </c>
      <c r="T468" s="1233">
        <f t="shared" ref="T468" si="352">+S468*E468</f>
        <v>5.7388186495131697</v>
      </c>
    </row>
    <row r="469" spans="1:22" s="724" customFormat="1" ht="14.25" customHeight="1">
      <c r="A469" s="1097"/>
      <c r="B469" s="1098"/>
      <c r="C469" s="1099"/>
      <c r="D469" s="1100"/>
      <c r="E469" s="1247"/>
      <c r="F469" s="1115"/>
      <c r="G469" s="1115"/>
      <c r="H469" s="1101"/>
      <c r="I469" s="1115"/>
      <c r="J469" s="1193"/>
      <c r="K469" s="723"/>
      <c r="L469" s="723"/>
      <c r="M469" s="739"/>
      <c r="N469" s="725"/>
      <c r="O469" s="722">
        <f t="shared" si="334"/>
        <v>0</v>
      </c>
      <c r="P469" s="1101"/>
      <c r="Q469" s="1101"/>
      <c r="R469" s="1101"/>
      <c r="S469" s="1441"/>
      <c r="T469" s="1233"/>
    </row>
    <row r="470" spans="1:22" s="724" customFormat="1" ht="14.25" customHeight="1">
      <c r="A470" s="1097"/>
      <c r="B470" s="1098"/>
      <c r="C470" s="1099"/>
      <c r="D470" s="1100"/>
      <c r="E470" s="1247"/>
      <c r="F470" s="1115"/>
      <c r="G470" s="1115"/>
      <c r="H470" s="1101"/>
      <c r="I470" s="1115"/>
      <c r="J470" s="1193"/>
      <c r="K470" s="723"/>
      <c r="L470" s="723"/>
      <c r="M470" s="739"/>
      <c r="N470" s="725"/>
      <c r="O470" s="722">
        <f t="shared" si="334"/>
        <v>0</v>
      </c>
      <c r="P470" s="1101"/>
      <c r="Q470" s="1101"/>
      <c r="R470" s="1101"/>
      <c r="S470" s="1441"/>
      <c r="T470" s="1233"/>
    </row>
    <row r="471" spans="1:22" s="724" customFormat="1" ht="14.25" customHeight="1">
      <c r="A471" s="1097"/>
      <c r="B471" s="1098"/>
      <c r="C471" s="1099"/>
      <c r="D471" s="1100"/>
      <c r="E471" s="1247"/>
      <c r="F471" s="1115"/>
      <c r="G471" s="1115"/>
      <c r="H471" s="1101"/>
      <c r="I471" s="1115"/>
      <c r="J471" s="1193"/>
      <c r="K471" s="723"/>
      <c r="L471" s="723"/>
      <c r="M471" s="739"/>
      <c r="N471" s="739"/>
      <c r="O471" s="722">
        <f t="shared" si="334"/>
        <v>0</v>
      </c>
      <c r="P471" s="1101"/>
      <c r="Q471" s="1101"/>
      <c r="R471" s="1101"/>
      <c r="S471" s="1441"/>
      <c r="T471" s="1233"/>
    </row>
    <row r="472" spans="1:22" s="724" customFormat="1" ht="14.25" customHeight="1">
      <c r="A472" s="1097"/>
      <c r="B472" s="1098"/>
      <c r="C472" s="1099"/>
      <c r="D472" s="1100"/>
      <c r="E472" s="1247"/>
      <c r="F472" s="1115"/>
      <c r="G472" s="1115"/>
      <c r="H472" s="1101"/>
      <c r="I472" s="1115"/>
      <c r="J472" s="1194"/>
      <c r="K472" s="723"/>
      <c r="L472" s="723"/>
      <c r="M472" s="739"/>
      <c r="N472" s="739"/>
      <c r="O472" s="722">
        <f t="shared" si="334"/>
        <v>0</v>
      </c>
      <c r="P472" s="1101"/>
      <c r="Q472" s="1101"/>
      <c r="R472" s="1101"/>
      <c r="S472" s="1441"/>
      <c r="T472" s="1233"/>
    </row>
    <row r="473" spans="1:22" s="724" customFormat="1" ht="15" customHeight="1">
      <c r="A473" s="1097">
        <f>+A468+1</f>
        <v>32</v>
      </c>
      <c r="B473" s="1098" t="s">
        <v>2672</v>
      </c>
      <c r="C473" s="1099" t="s">
        <v>2673</v>
      </c>
      <c r="D473" s="1100" t="s">
        <v>2070</v>
      </c>
      <c r="E473" s="1115">
        <f>33.74*E448</f>
        <v>101.22</v>
      </c>
      <c r="F473" s="1115">
        <f>H473+J473+R473</f>
        <v>1.3028897359080001</v>
      </c>
      <c r="G473" s="1115">
        <v>0.38400000000000001</v>
      </c>
      <c r="H473" s="1101">
        <f t="shared" ref="H473" si="353">G473*$P$9/1000</f>
        <v>0.94404096000000004</v>
      </c>
      <c r="I473" s="1115"/>
      <c r="J473" s="1192">
        <f t="shared" ref="J473" si="354">I473*$P$10/1000</f>
        <v>0</v>
      </c>
      <c r="K473" s="723" t="s">
        <v>179</v>
      </c>
      <c r="L473" s="723" t="s">
        <v>20</v>
      </c>
      <c r="M473" s="739">
        <v>0.246</v>
      </c>
      <c r="N473" s="757">
        <v>1.0669999999999999</v>
      </c>
      <c r="O473" s="722">
        <f>M473*N473</f>
        <v>0.26248199999999999</v>
      </c>
      <c r="P473" s="1101">
        <f>E473*F473</f>
        <v>131.87849906860777</v>
      </c>
      <c r="Q473" s="1101">
        <f>SUM(O473:O477)</f>
        <v>0.295989</v>
      </c>
      <c r="R473" s="1101">
        <f t="shared" ref="R473" si="355">Q473*1.02*1.05*$R$15</f>
        <v>0.35884877590800002</v>
      </c>
      <c r="S473" s="1441">
        <f t="shared" ref="S473" si="356">+F473*$T$12</f>
        <v>1.7131356993398337</v>
      </c>
      <c r="T473" s="1233">
        <f t="shared" ref="T473" si="357">+S473*E473</f>
        <v>173.40359548717797</v>
      </c>
    </row>
    <row r="474" spans="1:22" s="724" customFormat="1" ht="15" customHeight="1">
      <c r="A474" s="1097"/>
      <c r="B474" s="1098"/>
      <c r="C474" s="1099"/>
      <c r="D474" s="1100"/>
      <c r="E474" s="1115"/>
      <c r="F474" s="1115"/>
      <c r="G474" s="1115"/>
      <c r="H474" s="1101"/>
      <c r="I474" s="1115"/>
      <c r="J474" s="1193"/>
      <c r="K474" s="723" t="s">
        <v>180</v>
      </c>
      <c r="L474" s="723" t="s">
        <v>20</v>
      </c>
      <c r="M474" s="739">
        <v>2.7E-2</v>
      </c>
      <c r="N474" s="758">
        <v>1.2410000000000001</v>
      </c>
      <c r="O474" s="722">
        <f>M474*N474</f>
        <v>3.3507000000000002E-2</v>
      </c>
      <c r="P474" s="1101"/>
      <c r="Q474" s="1101"/>
      <c r="R474" s="1101"/>
      <c r="S474" s="1441"/>
      <c r="T474" s="1233"/>
    </row>
    <row r="475" spans="1:22" s="724" customFormat="1" ht="15" customHeight="1">
      <c r="A475" s="1097"/>
      <c r="B475" s="1098"/>
      <c r="C475" s="1099"/>
      <c r="D475" s="1100"/>
      <c r="E475" s="1115"/>
      <c r="F475" s="1115"/>
      <c r="G475" s="1115"/>
      <c r="H475" s="1101"/>
      <c r="I475" s="1115"/>
      <c r="J475" s="1193"/>
      <c r="K475" s="723"/>
      <c r="L475" s="723"/>
      <c r="M475" s="739"/>
      <c r="N475" s="739"/>
      <c r="O475" s="722">
        <f t="shared" ref="O475:O482" si="358">M475*N475</f>
        <v>0</v>
      </c>
      <c r="P475" s="1101"/>
      <c r="Q475" s="1101"/>
      <c r="R475" s="1101"/>
      <c r="S475" s="1441"/>
      <c r="T475" s="1233"/>
    </row>
    <row r="476" spans="1:22" s="724" customFormat="1" ht="15" customHeight="1">
      <c r="A476" s="1097"/>
      <c r="B476" s="1098"/>
      <c r="C476" s="1099"/>
      <c r="D476" s="1100"/>
      <c r="E476" s="1115"/>
      <c r="F476" s="1115"/>
      <c r="G476" s="1115"/>
      <c r="H476" s="1101"/>
      <c r="I476" s="1115"/>
      <c r="J476" s="1193"/>
      <c r="K476" s="723"/>
      <c r="L476" s="723"/>
      <c r="M476" s="739"/>
      <c r="N476" s="739"/>
      <c r="O476" s="722">
        <f t="shared" si="358"/>
        <v>0</v>
      </c>
      <c r="P476" s="1101"/>
      <c r="Q476" s="1101"/>
      <c r="R476" s="1101"/>
      <c r="S476" s="1441"/>
      <c r="T476" s="1233"/>
    </row>
    <row r="477" spans="1:22" s="724" customFormat="1" ht="15" customHeight="1">
      <c r="A477" s="1097"/>
      <c r="B477" s="1098"/>
      <c r="C477" s="1099"/>
      <c r="D477" s="1100"/>
      <c r="E477" s="1115"/>
      <c r="F477" s="1115"/>
      <c r="G477" s="1115"/>
      <c r="H477" s="1101"/>
      <c r="I477" s="1115"/>
      <c r="J477" s="1194"/>
      <c r="K477" s="723"/>
      <c r="L477" s="723"/>
      <c r="M477" s="739"/>
      <c r="N477" s="739"/>
      <c r="O477" s="722">
        <f t="shared" si="358"/>
        <v>0</v>
      </c>
      <c r="P477" s="1101"/>
      <c r="Q477" s="1101"/>
      <c r="R477" s="1101"/>
      <c r="S477" s="1441"/>
      <c r="T477" s="1233"/>
    </row>
    <row r="478" spans="1:22" s="1" customFormat="1" ht="14.25" customHeight="1">
      <c r="A478" s="1086">
        <f>+A473+1</f>
        <v>33</v>
      </c>
      <c r="B478" s="1082" t="s">
        <v>3647</v>
      </c>
      <c r="C478" s="1083" t="s">
        <v>2655</v>
      </c>
      <c r="D478" s="1084" t="s">
        <v>21</v>
      </c>
      <c r="E478" s="1085">
        <v>10</v>
      </c>
      <c r="F478" s="1093">
        <f t="shared" ref="F478" si="359">H478+J478+R478</f>
        <v>210.06733071072006</v>
      </c>
      <c r="G478" s="1090">
        <v>12.6</v>
      </c>
      <c r="H478" s="1105">
        <f t="shared" ref="H478" si="360">G478*$P$9/1000</f>
        <v>30.976344000000001</v>
      </c>
      <c r="I478" s="1090">
        <v>2.1</v>
      </c>
      <c r="J478" s="1105">
        <f t="shared" ref="J478" si="361">I478*$P$10/1000</f>
        <v>6.4010100000000003</v>
      </c>
      <c r="K478" s="331" t="s">
        <v>2</v>
      </c>
      <c r="L478" s="332" t="s">
        <v>21</v>
      </c>
      <c r="M478" s="332">
        <v>1.05</v>
      </c>
      <c r="N478" s="538">
        <v>125</v>
      </c>
      <c r="O478" s="432">
        <f t="shared" si="358"/>
        <v>131.25</v>
      </c>
      <c r="P478" s="1085">
        <f>E478*F478</f>
        <v>2100.6733071072003</v>
      </c>
      <c r="Q478" s="1085">
        <f>SUM(O478:O482)</f>
        <v>142.43976000000001</v>
      </c>
      <c r="R478" s="1093">
        <f t="shared" ref="R478" si="362">Q478*1.02*1.05*$R$15</f>
        <v>172.68997671072006</v>
      </c>
      <c r="S478" s="1441">
        <f t="shared" ref="S478" si="363">+F478*$T$12</f>
        <v>276.21204894576971</v>
      </c>
      <c r="T478" s="1233">
        <f t="shared" ref="T478" si="364">+S478*E478</f>
        <v>2762.1204894576972</v>
      </c>
      <c r="U478" s="2"/>
      <c r="V478" s="2"/>
    </row>
    <row r="479" spans="1:22" s="1" customFormat="1" ht="14.25" customHeight="1">
      <c r="A479" s="1086"/>
      <c r="B479" s="1082"/>
      <c r="C479" s="1083"/>
      <c r="D479" s="1084"/>
      <c r="E479" s="1085"/>
      <c r="F479" s="1093"/>
      <c r="G479" s="1090"/>
      <c r="H479" s="1105"/>
      <c r="I479" s="1090"/>
      <c r="J479" s="1105"/>
      <c r="K479" s="331" t="s">
        <v>3648</v>
      </c>
      <c r="L479" s="332" t="s">
        <v>20</v>
      </c>
      <c r="M479" s="332">
        <v>1.96</v>
      </c>
      <c r="N479" s="538">
        <v>1</v>
      </c>
      <c r="O479" s="432">
        <f t="shared" si="358"/>
        <v>1.96</v>
      </c>
      <c r="P479" s="1085"/>
      <c r="Q479" s="1085"/>
      <c r="R479" s="1093"/>
      <c r="S479" s="1441"/>
      <c r="T479" s="1233"/>
      <c r="U479" s="2"/>
      <c r="V479" s="2"/>
    </row>
    <row r="480" spans="1:22" s="1" customFormat="1" ht="14.25" customHeight="1">
      <c r="A480" s="1086"/>
      <c r="B480" s="1082"/>
      <c r="C480" s="1083"/>
      <c r="D480" s="1084"/>
      <c r="E480" s="1085"/>
      <c r="F480" s="1093"/>
      <c r="G480" s="1090"/>
      <c r="H480" s="1105"/>
      <c r="I480" s="1090"/>
      <c r="J480" s="1105"/>
      <c r="K480" s="331" t="s">
        <v>3649</v>
      </c>
      <c r="L480" s="332" t="s">
        <v>7</v>
      </c>
      <c r="M480" s="332">
        <v>3.38</v>
      </c>
      <c r="N480" s="538">
        <v>1.042</v>
      </c>
      <c r="O480" s="432">
        <f t="shared" si="358"/>
        <v>3.52196</v>
      </c>
      <c r="P480" s="1085"/>
      <c r="Q480" s="1085"/>
      <c r="R480" s="1093"/>
      <c r="S480" s="1441"/>
      <c r="T480" s="1233"/>
      <c r="U480" s="2"/>
      <c r="V480" s="2"/>
    </row>
    <row r="481" spans="1:22" s="1" customFormat="1" ht="14.25" customHeight="1">
      <c r="A481" s="1086"/>
      <c r="B481" s="1082"/>
      <c r="C481" s="1083"/>
      <c r="D481" s="1084"/>
      <c r="E481" s="1085"/>
      <c r="F481" s="1093"/>
      <c r="G481" s="1090"/>
      <c r="H481" s="1105"/>
      <c r="I481" s="1090"/>
      <c r="J481" s="1105"/>
      <c r="K481" s="331" t="s">
        <v>3650</v>
      </c>
      <c r="L481" s="332" t="s">
        <v>20</v>
      </c>
      <c r="M481" s="332">
        <v>7.2</v>
      </c>
      <c r="N481" s="538">
        <v>0.51900000000000002</v>
      </c>
      <c r="O481" s="432">
        <f t="shared" si="358"/>
        <v>3.7368000000000001</v>
      </c>
      <c r="P481" s="1085"/>
      <c r="Q481" s="1085"/>
      <c r="R481" s="1093"/>
      <c r="S481" s="1441"/>
      <c r="T481" s="1233"/>
      <c r="U481" s="2"/>
      <c r="V481" s="2"/>
    </row>
    <row r="482" spans="1:22" s="1" customFormat="1" ht="14.25" customHeight="1">
      <c r="A482" s="1086"/>
      <c r="B482" s="1082"/>
      <c r="C482" s="1083"/>
      <c r="D482" s="1084"/>
      <c r="E482" s="1085"/>
      <c r="F482" s="1093"/>
      <c r="G482" s="1090"/>
      <c r="H482" s="1105"/>
      <c r="I482" s="1090"/>
      <c r="J482" s="1105"/>
      <c r="K482" s="331" t="s">
        <v>3651</v>
      </c>
      <c r="L482" s="332" t="s">
        <v>20</v>
      </c>
      <c r="M482" s="332">
        <v>4.38</v>
      </c>
      <c r="N482" s="538">
        <v>0.45</v>
      </c>
      <c r="O482" s="432">
        <f t="shared" si="358"/>
        <v>1.9710000000000001</v>
      </c>
      <c r="P482" s="1085"/>
      <c r="Q482" s="1085"/>
      <c r="R482" s="1093"/>
      <c r="S482" s="1441"/>
      <c r="T482" s="1233"/>
      <c r="U482" s="2"/>
      <c r="V482" s="2"/>
    </row>
    <row r="483" spans="1:22" s="1" customFormat="1" ht="15.75" customHeight="1">
      <c r="A483" s="1086">
        <f t="shared" ref="A483" si="365">+A478+1</f>
        <v>34</v>
      </c>
      <c r="B483" s="1200" t="s">
        <v>3026</v>
      </c>
      <c r="C483" s="1109" t="s">
        <v>3653</v>
      </c>
      <c r="D483" s="1128" t="s">
        <v>7</v>
      </c>
      <c r="E483" s="1092">
        <v>140</v>
      </c>
      <c r="F483" s="1093">
        <f>H483+J483+R483</f>
        <v>6.5609904600000002</v>
      </c>
      <c r="G483" s="1122">
        <v>0.18099999999999999</v>
      </c>
      <c r="H483" s="1105">
        <f t="shared" ref="H483" si="366">G483*$P$9/1000</f>
        <v>0.44497764000000001</v>
      </c>
      <c r="I483" s="1122">
        <v>0.153</v>
      </c>
      <c r="J483" s="1106">
        <f t="shared" ref="J483" si="367">I483*$P$10/1000</f>
        <v>0.46635929999999998</v>
      </c>
      <c r="K483" s="329" t="s">
        <v>3027</v>
      </c>
      <c r="L483" s="538" t="s">
        <v>7</v>
      </c>
      <c r="M483" s="539">
        <v>1.1200000000000001</v>
      </c>
      <c r="N483" s="539">
        <v>4.125</v>
      </c>
      <c r="O483" s="432">
        <f>M483*N483</f>
        <v>4.62</v>
      </c>
      <c r="P483" s="1085">
        <f>E483*F483</f>
        <v>918.53866440000002</v>
      </c>
      <c r="Q483" s="1085">
        <f>SUM(O483:O487)</f>
        <v>4.6599999999999993</v>
      </c>
      <c r="R483" s="1085">
        <f t="shared" ref="R483" si="368">Q483*1.02*1.05*$R$15</f>
        <v>5.6496535200000002</v>
      </c>
      <c r="S483" s="1441">
        <f t="shared" ref="S483" si="369">+F483*$T$12</f>
        <v>8.6268750687646438</v>
      </c>
      <c r="T483" s="1233">
        <f t="shared" ref="T483" si="370">+S483*E483</f>
        <v>1207.7625096270501</v>
      </c>
    </row>
    <row r="484" spans="1:22" s="1" customFormat="1" ht="15.75" customHeight="1">
      <c r="A484" s="1086"/>
      <c r="B484" s="1201"/>
      <c r="C484" s="1110"/>
      <c r="D484" s="1129"/>
      <c r="E484" s="1092"/>
      <c r="F484" s="1093"/>
      <c r="G484" s="1123"/>
      <c r="H484" s="1105"/>
      <c r="I484" s="1123"/>
      <c r="J484" s="1107"/>
      <c r="K484" s="329" t="s">
        <v>2657</v>
      </c>
      <c r="L484" s="538" t="s">
        <v>20</v>
      </c>
      <c r="M484" s="539">
        <v>0.05</v>
      </c>
      <c r="N484" s="539">
        <v>0.4</v>
      </c>
      <c r="O484" s="432">
        <f>M484*N484</f>
        <v>2.0000000000000004E-2</v>
      </c>
      <c r="P484" s="1085"/>
      <c r="Q484" s="1085"/>
      <c r="R484" s="1085"/>
      <c r="S484" s="1441"/>
      <c r="T484" s="1233"/>
    </row>
    <row r="485" spans="1:22" s="1" customFormat="1" ht="15.75" customHeight="1">
      <c r="A485" s="1086"/>
      <c r="B485" s="1201"/>
      <c r="C485" s="1110"/>
      <c r="D485" s="1129"/>
      <c r="E485" s="1092"/>
      <c r="F485" s="1093"/>
      <c r="G485" s="1123"/>
      <c r="H485" s="1105"/>
      <c r="I485" s="1123"/>
      <c r="J485" s="1107"/>
      <c r="K485" s="329" t="s">
        <v>22</v>
      </c>
      <c r="L485" s="539" t="s">
        <v>20</v>
      </c>
      <c r="M485" s="539">
        <v>0.02</v>
      </c>
      <c r="N485" s="539">
        <v>1</v>
      </c>
      <c r="O485" s="432">
        <f>M485*N485</f>
        <v>0.02</v>
      </c>
      <c r="P485" s="1085"/>
      <c r="Q485" s="1085"/>
      <c r="R485" s="1085"/>
      <c r="S485" s="1441"/>
      <c r="T485" s="1233"/>
    </row>
    <row r="486" spans="1:22" s="1" customFormat="1" ht="15.75" customHeight="1">
      <c r="A486" s="1086"/>
      <c r="B486" s="1201"/>
      <c r="C486" s="1110"/>
      <c r="D486" s="1129"/>
      <c r="E486" s="1092"/>
      <c r="F486" s="1093"/>
      <c r="G486" s="1123"/>
      <c r="H486" s="1105"/>
      <c r="I486" s="1123"/>
      <c r="J486" s="1107"/>
      <c r="K486" s="329"/>
      <c r="L486" s="539"/>
      <c r="M486" s="539"/>
      <c r="N486" s="539"/>
      <c r="O486" s="432">
        <f>M486*N486</f>
        <v>0</v>
      </c>
      <c r="P486" s="1085"/>
      <c r="Q486" s="1085"/>
      <c r="R486" s="1085"/>
      <c r="S486" s="1441"/>
      <c r="T486" s="1233"/>
    </row>
    <row r="487" spans="1:22" s="1" customFormat="1" ht="15.75" customHeight="1">
      <c r="A487" s="1086"/>
      <c r="B487" s="1202"/>
      <c r="C487" s="1111"/>
      <c r="D487" s="1130"/>
      <c r="E487" s="1092"/>
      <c r="F487" s="1093"/>
      <c r="G487" s="1124"/>
      <c r="H487" s="1105"/>
      <c r="I487" s="1124"/>
      <c r="J487" s="1108"/>
      <c r="K487" s="329"/>
      <c r="L487" s="539"/>
      <c r="M487" s="539"/>
      <c r="N487" s="539"/>
      <c r="O487" s="432">
        <f>M487*N487</f>
        <v>0</v>
      </c>
      <c r="P487" s="1085"/>
      <c r="Q487" s="1085"/>
      <c r="R487" s="1085"/>
      <c r="S487" s="1441"/>
      <c r="T487" s="1233"/>
    </row>
    <row r="488" spans="1:22" s="724" customFormat="1" ht="14.25" customHeight="1">
      <c r="A488" s="1086">
        <f>+A483+1</f>
        <v>35</v>
      </c>
      <c r="B488" s="1098" t="s">
        <v>3642</v>
      </c>
      <c r="C488" s="1099" t="s">
        <v>3655</v>
      </c>
      <c r="D488" s="1100" t="s">
        <v>2070</v>
      </c>
      <c r="E488" s="1101">
        <v>20</v>
      </c>
      <c r="F488" s="1101">
        <f t="shared" ref="F488" si="371">H488+J488+R488</f>
        <v>3.9269183300000003</v>
      </c>
      <c r="G488" s="1115">
        <v>0.45800000000000002</v>
      </c>
      <c r="H488" s="1101">
        <f t="shared" ref="H488" si="372">G488*$P$9/1000</f>
        <v>1.1259655200000001</v>
      </c>
      <c r="I488" s="1115">
        <v>4.1000000000000003E-3</v>
      </c>
      <c r="J488" s="1101">
        <f t="shared" ref="J488" si="373">I488*$P$10/1000</f>
        <v>1.2497210000000002E-2</v>
      </c>
      <c r="K488" s="723" t="s">
        <v>3657</v>
      </c>
      <c r="L488" s="755" t="s">
        <v>2070</v>
      </c>
      <c r="M488" s="755">
        <v>1.1499999999999999</v>
      </c>
      <c r="N488" s="739">
        <v>2</v>
      </c>
      <c r="O488" s="722">
        <f t="shared" ref="O488:O492" si="374">M488*N488</f>
        <v>2.2999999999999998</v>
      </c>
      <c r="P488" s="1101">
        <f>E488*F488</f>
        <v>78.538366600000003</v>
      </c>
      <c r="Q488" s="1101">
        <f>SUM(O488:O492)</f>
        <v>2.2999999999999998</v>
      </c>
      <c r="R488" s="1101">
        <f t="shared" ref="R488" si="375">Q488*1.02*1.05*$R$15</f>
        <v>2.7884556000000003</v>
      </c>
      <c r="S488" s="1441">
        <f t="shared" ref="S488" si="376">+F488*$T$12</f>
        <v>5.1634023924722934</v>
      </c>
      <c r="T488" s="1233">
        <f t="shared" ref="T488" si="377">+S488*E488</f>
        <v>103.26804784944586</v>
      </c>
    </row>
    <row r="489" spans="1:22" s="724" customFormat="1" ht="14.25" customHeight="1">
      <c r="A489" s="1086"/>
      <c r="B489" s="1098"/>
      <c r="C489" s="1099"/>
      <c r="D489" s="1100"/>
      <c r="E489" s="1101"/>
      <c r="F489" s="1101"/>
      <c r="G489" s="1115"/>
      <c r="H489" s="1101"/>
      <c r="I489" s="1115"/>
      <c r="J489" s="1101"/>
      <c r="K489" s="723"/>
      <c r="L489" s="755"/>
      <c r="M489" s="755"/>
      <c r="N489" s="739"/>
      <c r="O489" s="722">
        <f t="shared" si="374"/>
        <v>0</v>
      </c>
      <c r="P489" s="1101"/>
      <c r="Q489" s="1101"/>
      <c r="R489" s="1101"/>
      <c r="S489" s="1441"/>
      <c r="T489" s="1233"/>
    </row>
    <row r="490" spans="1:22" s="756" customFormat="1" ht="14.25" customHeight="1">
      <c r="A490" s="1086"/>
      <c r="B490" s="1098"/>
      <c r="C490" s="1099"/>
      <c r="D490" s="1100"/>
      <c r="E490" s="1101"/>
      <c r="F490" s="1101"/>
      <c r="G490" s="1115"/>
      <c r="H490" s="1101"/>
      <c r="I490" s="1115"/>
      <c r="J490" s="1101"/>
      <c r="K490" s="723"/>
      <c r="L490" s="755"/>
      <c r="M490" s="755"/>
      <c r="N490" s="739"/>
      <c r="O490" s="722">
        <f t="shared" si="374"/>
        <v>0</v>
      </c>
      <c r="P490" s="1101"/>
      <c r="Q490" s="1101"/>
      <c r="R490" s="1101"/>
      <c r="S490" s="1441"/>
      <c r="T490" s="1233"/>
      <c r="U490" s="724"/>
      <c r="V490" s="724"/>
    </row>
    <row r="491" spans="1:22" s="756" customFormat="1" ht="14.25" customHeight="1">
      <c r="A491" s="1086"/>
      <c r="B491" s="1098"/>
      <c r="C491" s="1099"/>
      <c r="D491" s="1100"/>
      <c r="E491" s="1101"/>
      <c r="F491" s="1101"/>
      <c r="G491" s="1115"/>
      <c r="H491" s="1101"/>
      <c r="I491" s="1115"/>
      <c r="J491" s="1101"/>
      <c r="K491" s="723"/>
      <c r="L491" s="755"/>
      <c r="M491" s="755"/>
      <c r="N491" s="739"/>
      <c r="O491" s="722">
        <f t="shared" si="374"/>
        <v>0</v>
      </c>
      <c r="P491" s="1101"/>
      <c r="Q491" s="1101"/>
      <c r="R491" s="1101"/>
      <c r="S491" s="1441"/>
      <c r="T491" s="1233"/>
      <c r="U491" s="724"/>
      <c r="V491" s="724"/>
    </row>
    <row r="492" spans="1:22" s="756" customFormat="1" ht="14.25" customHeight="1">
      <c r="A492" s="1086"/>
      <c r="B492" s="1098"/>
      <c r="C492" s="1099"/>
      <c r="D492" s="1100"/>
      <c r="E492" s="1101"/>
      <c r="F492" s="1101"/>
      <c r="G492" s="1115"/>
      <c r="H492" s="1101"/>
      <c r="I492" s="1115"/>
      <c r="J492" s="1101"/>
      <c r="K492" s="723"/>
      <c r="L492" s="755"/>
      <c r="M492" s="755"/>
      <c r="N492" s="739"/>
      <c r="O492" s="722">
        <f t="shared" si="374"/>
        <v>0</v>
      </c>
      <c r="P492" s="1101"/>
      <c r="Q492" s="1101"/>
      <c r="R492" s="1101"/>
      <c r="S492" s="1441"/>
      <c r="T492" s="1233"/>
      <c r="U492" s="724"/>
      <c r="V492" s="724"/>
    </row>
    <row r="493" spans="1:22" s="435" customFormat="1" ht="14.25" customHeight="1">
      <c r="A493" s="1086">
        <f>+A488+1</f>
        <v>36</v>
      </c>
      <c r="B493" s="1082" t="s">
        <v>3343</v>
      </c>
      <c r="C493" s="1083" t="s">
        <v>2661</v>
      </c>
      <c r="D493" s="1084" t="s">
        <v>7</v>
      </c>
      <c r="E493" s="1085">
        <v>100</v>
      </c>
      <c r="F493" s="1093">
        <f t="shared" ref="F493" si="378">H493+J493+R493</f>
        <v>0.36577426240000011</v>
      </c>
      <c r="G493" s="1090">
        <v>1.6E-2</v>
      </c>
      <c r="H493" s="1105">
        <f t="shared" ref="H493" si="379">G493*$P$9/1000</f>
        <v>3.9335040000000002E-2</v>
      </c>
      <c r="I493" s="1090">
        <v>4.0000000000000001E-3</v>
      </c>
      <c r="J493" s="1105">
        <f t="shared" ref="J493" si="380">I493*$P$10/1000</f>
        <v>1.2192399999999999E-2</v>
      </c>
      <c r="K493" s="331" t="s">
        <v>3344</v>
      </c>
      <c r="L493" s="332" t="s">
        <v>20</v>
      </c>
      <c r="M493" s="332">
        <v>0.32400000000000001</v>
      </c>
      <c r="N493" s="538">
        <v>0.8</v>
      </c>
      <c r="O493" s="432">
        <f>M493*N493</f>
        <v>0.25920000000000004</v>
      </c>
      <c r="P493" s="1085">
        <f>E493*F493</f>
        <v>36.577426240000008</v>
      </c>
      <c r="Q493" s="1085">
        <f>SUM(O493:O497)</f>
        <v>0.25920000000000004</v>
      </c>
      <c r="R493" s="1093">
        <f t="shared" ref="R493" si="381">Q493*1.02*1.05*$R$15</f>
        <v>0.31424682240000013</v>
      </c>
      <c r="S493" s="1441">
        <f t="shared" ref="S493" si="382">+F493*$T$12</f>
        <v>0.48094702839948006</v>
      </c>
      <c r="T493" s="1233">
        <f t="shared" ref="T493" si="383">+S493*E493</f>
        <v>48.094702839948006</v>
      </c>
    </row>
    <row r="494" spans="1:22" s="435" customFormat="1" ht="14.25" customHeight="1">
      <c r="A494" s="1086"/>
      <c r="B494" s="1082"/>
      <c r="C494" s="1083"/>
      <c r="D494" s="1084"/>
      <c r="E494" s="1085"/>
      <c r="F494" s="1093"/>
      <c r="G494" s="1090"/>
      <c r="H494" s="1105"/>
      <c r="I494" s="1090"/>
      <c r="J494" s="1105"/>
      <c r="K494" s="331"/>
      <c r="L494" s="332"/>
      <c r="M494" s="332"/>
      <c r="N494" s="538"/>
      <c r="O494" s="432">
        <f>M494*N494</f>
        <v>0</v>
      </c>
      <c r="P494" s="1085"/>
      <c r="Q494" s="1085"/>
      <c r="R494" s="1093"/>
      <c r="S494" s="1441"/>
      <c r="T494" s="1233"/>
    </row>
    <row r="495" spans="1:22" s="435" customFormat="1" ht="14.25" customHeight="1">
      <c r="A495" s="1086"/>
      <c r="B495" s="1082"/>
      <c r="C495" s="1083"/>
      <c r="D495" s="1084"/>
      <c r="E495" s="1085"/>
      <c r="F495" s="1093"/>
      <c r="G495" s="1090"/>
      <c r="H495" s="1105"/>
      <c r="I495" s="1090"/>
      <c r="J495" s="1105"/>
      <c r="K495" s="331"/>
      <c r="L495" s="332"/>
      <c r="M495" s="332"/>
      <c r="N495" s="538"/>
      <c r="O495" s="432">
        <f>M495*N495</f>
        <v>0</v>
      </c>
      <c r="P495" s="1085"/>
      <c r="Q495" s="1085"/>
      <c r="R495" s="1093"/>
      <c r="S495" s="1441"/>
      <c r="T495" s="1233"/>
    </row>
    <row r="496" spans="1:22" s="435" customFormat="1" ht="14.25" customHeight="1">
      <c r="A496" s="1086"/>
      <c r="B496" s="1082"/>
      <c r="C496" s="1083"/>
      <c r="D496" s="1084"/>
      <c r="E496" s="1085"/>
      <c r="F496" s="1093"/>
      <c r="G496" s="1090"/>
      <c r="H496" s="1105"/>
      <c r="I496" s="1090"/>
      <c r="J496" s="1105"/>
      <c r="K496" s="331"/>
      <c r="L496" s="332"/>
      <c r="M496" s="332"/>
      <c r="N496" s="538"/>
      <c r="O496" s="432">
        <f>M496*N496</f>
        <v>0</v>
      </c>
      <c r="P496" s="1085"/>
      <c r="Q496" s="1085"/>
      <c r="R496" s="1093"/>
      <c r="S496" s="1441"/>
      <c r="T496" s="1233"/>
    </row>
    <row r="497" spans="1:22" s="435" customFormat="1" ht="14.25" customHeight="1">
      <c r="A497" s="1086"/>
      <c r="B497" s="1082"/>
      <c r="C497" s="1083"/>
      <c r="D497" s="1084"/>
      <c r="E497" s="1085"/>
      <c r="F497" s="1093"/>
      <c r="G497" s="1090"/>
      <c r="H497" s="1105"/>
      <c r="I497" s="1090"/>
      <c r="J497" s="1105"/>
      <c r="K497" s="331"/>
      <c r="L497" s="332"/>
      <c r="M497" s="332"/>
      <c r="N497" s="538"/>
      <c r="O497" s="432">
        <f>M497*N497</f>
        <v>0</v>
      </c>
      <c r="P497" s="1085"/>
      <c r="Q497" s="1085"/>
      <c r="R497" s="1093"/>
      <c r="S497" s="1441"/>
      <c r="T497" s="1233"/>
    </row>
    <row r="498" spans="1:22" s="735" customFormat="1" ht="15.75" customHeight="1">
      <c r="A498" s="1086">
        <f>+A493+1</f>
        <v>37</v>
      </c>
      <c r="B498" s="1209" t="s">
        <v>3034</v>
      </c>
      <c r="C498" s="1136" t="s">
        <v>2662</v>
      </c>
      <c r="D498" s="1134" t="s">
        <v>23</v>
      </c>
      <c r="E498" s="1137">
        <v>0.3</v>
      </c>
      <c r="F498" s="1133">
        <f t="shared" ref="F498" si="384">H498+J498+R498</f>
        <v>89.405972240000011</v>
      </c>
      <c r="G498" s="1137">
        <v>23.1</v>
      </c>
      <c r="H498" s="1133">
        <f t="shared" ref="H498" si="385">G498*$P$9/1000</f>
        <v>56.789964000000005</v>
      </c>
      <c r="I498" s="1137">
        <v>4.07</v>
      </c>
      <c r="J498" s="1133">
        <f t="shared" ref="J498" si="386">I498*$P$10/1000</f>
        <v>12.405766999999999</v>
      </c>
      <c r="K498" s="760" t="s">
        <v>2071</v>
      </c>
      <c r="L498" s="730" t="s">
        <v>20</v>
      </c>
      <c r="M498" s="737">
        <v>15.2</v>
      </c>
      <c r="N498" s="730">
        <v>0.85</v>
      </c>
      <c r="O498" s="728">
        <f t="shared" ref="O498:O561" si="387">M498*N498</f>
        <v>12.92</v>
      </c>
      <c r="P498" s="1133">
        <f>E498*F498</f>
        <v>26.821791672000003</v>
      </c>
      <c r="Q498" s="1133">
        <f>SUM(O498:O502)</f>
        <v>16.669999999999998</v>
      </c>
      <c r="R498" s="1133">
        <f t="shared" ref="R498" si="388">Q498*1.02*1.05*$R$15</f>
        <v>20.210241240000002</v>
      </c>
      <c r="S498" s="1441">
        <f t="shared" ref="S498" si="389">+F498*$T$12</f>
        <v>117.557578786042</v>
      </c>
      <c r="T498" s="1233">
        <f t="shared" ref="T498" si="390">+S498*E498</f>
        <v>35.2672736358126</v>
      </c>
      <c r="U498" s="731"/>
      <c r="V498" s="731"/>
    </row>
    <row r="499" spans="1:22" s="735" customFormat="1" ht="15.75" customHeight="1">
      <c r="A499" s="1086"/>
      <c r="B499" s="1176"/>
      <c r="C499" s="1136"/>
      <c r="D499" s="1134"/>
      <c r="E499" s="1137"/>
      <c r="F499" s="1133"/>
      <c r="G499" s="1137"/>
      <c r="H499" s="1133"/>
      <c r="I499" s="1137"/>
      <c r="J499" s="1133"/>
      <c r="K499" s="760" t="s">
        <v>22</v>
      </c>
      <c r="L499" s="734" t="s">
        <v>20</v>
      </c>
      <c r="M499" s="730">
        <v>3.3</v>
      </c>
      <c r="N499" s="730">
        <v>1</v>
      </c>
      <c r="O499" s="728">
        <f t="shared" si="387"/>
        <v>3.3</v>
      </c>
      <c r="P499" s="1133"/>
      <c r="Q499" s="1133"/>
      <c r="R499" s="1133"/>
      <c r="S499" s="1441"/>
      <c r="T499" s="1233"/>
      <c r="U499" s="731"/>
      <c r="V499" s="731"/>
    </row>
    <row r="500" spans="1:22" s="735" customFormat="1" ht="15.75" customHeight="1">
      <c r="A500" s="1086"/>
      <c r="B500" s="1176"/>
      <c r="C500" s="1136"/>
      <c r="D500" s="1134"/>
      <c r="E500" s="1137"/>
      <c r="F500" s="1133"/>
      <c r="G500" s="1137"/>
      <c r="H500" s="1133"/>
      <c r="I500" s="1137"/>
      <c r="J500" s="1133"/>
      <c r="K500" s="761" t="s">
        <v>3637</v>
      </c>
      <c r="L500" s="737" t="s">
        <v>20</v>
      </c>
      <c r="M500" s="737">
        <v>1</v>
      </c>
      <c r="N500" s="737">
        <v>0.45</v>
      </c>
      <c r="O500" s="728">
        <f t="shared" si="387"/>
        <v>0.45</v>
      </c>
      <c r="P500" s="1133"/>
      <c r="Q500" s="1133"/>
      <c r="R500" s="1133"/>
      <c r="S500" s="1441"/>
      <c r="T500" s="1233"/>
      <c r="U500" s="731"/>
      <c r="V500" s="731"/>
    </row>
    <row r="501" spans="1:22" s="735" customFormat="1" ht="15.75" customHeight="1">
      <c r="A501" s="1086"/>
      <c r="B501" s="1176"/>
      <c r="C501" s="1136"/>
      <c r="D501" s="1134"/>
      <c r="E501" s="1137"/>
      <c r="F501" s="1133"/>
      <c r="G501" s="1137"/>
      <c r="H501" s="1133"/>
      <c r="I501" s="1137"/>
      <c r="J501" s="1133"/>
      <c r="K501" s="761"/>
      <c r="L501" s="737"/>
      <c r="M501" s="737"/>
      <c r="N501" s="737"/>
      <c r="O501" s="728">
        <f t="shared" si="387"/>
        <v>0</v>
      </c>
      <c r="P501" s="1133"/>
      <c r="Q501" s="1133"/>
      <c r="R501" s="1133"/>
      <c r="S501" s="1441"/>
      <c r="T501" s="1233"/>
      <c r="U501" s="731"/>
      <c r="V501" s="731"/>
    </row>
    <row r="502" spans="1:22" s="735" customFormat="1" ht="15.75" customHeight="1">
      <c r="A502" s="1086"/>
      <c r="B502" s="1176"/>
      <c r="C502" s="1136"/>
      <c r="D502" s="1134"/>
      <c r="E502" s="1137"/>
      <c r="F502" s="1133"/>
      <c r="G502" s="1137"/>
      <c r="H502" s="1133"/>
      <c r="I502" s="1137"/>
      <c r="J502" s="1133"/>
      <c r="K502" s="761"/>
      <c r="L502" s="737"/>
      <c r="M502" s="737"/>
      <c r="N502" s="737"/>
      <c r="O502" s="728">
        <f t="shared" si="387"/>
        <v>0</v>
      </c>
      <c r="P502" s="1133"/>
      <c r="Q502" s="1133"/>
      <c r="R502" s="1133"/>
      <c r="S502" s="1441"/>
      <c r="T502" s="1233"/>
      <c r="U502" s="731"/>
      <c r="V502" s="731"/>
    </row>
    <row r="503" spans="1:22" s="735" customFormat="1" ht="14.25" customHeight="1">
      <c r="A503" s="1086">
        <f t="shared" ref="A503" si="391">+A498+1</f>
        <v>38</v>
      </c>
      <c r="B503" s="1135" t="s">
        <v>3658</v>
      </c>
      <c r="C503" s="1136" t="s">
        <v>2663</v>
      </c>
      <c r="D503" s="1134" t="s">
        <v>18</v>
      </c>
      <c r="E503" s="1133">
        <v>90</v>
      </c>
      <c r="F503" s="1133">
        <f t="shared" ref="F503" si="392">H503+J503+R503</f>
        <v>0.16461567999999999</v>
      </c>
      <c r="G503" s="1137">
        <v>6.2E-2</v>
      </c>
      <c r="H503" s="1133">
        <f t="shared" ref="H503" si="393">G503*$P$9/1000</f>
        <v>0.15242327999999999</v>
      </c>
      <c r="I503" s="1137">
        <v>4.0000000000000001E-3</v>
      </c>
      <c r="J503" s="1133">
        <f t="shared" ref="J503" si="394">I503*$P$10/1000</f>
        <v>1.2192399999999999E-2</v>
      </c>
      <c r="K503" s="733"/>
      <c r="L503" s="734"/>
      <c r="M503" s="734"/>
      <c r="N503" s="729"/>
      <c r="O503" s="728"/>
      <c r="P503" s="1133">
        <f>E503*F503</f>
        <v>14.815411199999998</v>
      </c>
      <c r="Q503" s="1133">
        <f>SUM(O503:O507)</f>
        <v>0</v>
      </c>
      <c r="R503" s="1133">
        <f t="shared" ref="R503" si="395">Q503*1.02*1.05*$R$15</f>
        <v>0</v>
      </c>
      <c r="S503" s="1441">
        <f t="shared" ref="S503" si="396">+F503*$T$12</f>
        <v>0.21644886002771882</v>
      </c>
      <c r="T503" s="1233">
        <f t="shared" ref="T503" si="397">+S503*E503</f>
        <v>19.480397402494695</v>
      </c>
      <c r="U503" s="731"/>
      <c r="V503" s="731"/>
    </row>
    <row r="504" spans="1:22" s="735" customFormat="1" ht="14.25" customHeight="1">
      <c r="A504" s="1086"/>
      <c r="B504" s="1135"/>
      <c r="C504" s="1136"/>
      <c r="D504" s="1134"/>
      <c r="E504" s="1133"/>
      <c r="F504" s="1133"/>
      <c r="G504" s="1137"/>
      <c r="H504" s="1133"/>
      <c r="I504" s="1137"/>
      <c r="J504" s="1133"/>
      <c r="K504" s="733"/>
      <c r="L504" s="734"/>
      <c r="M504" s="734"/>
      <c r="N504" s="729"/>
      <c r="O504" s="728">
        <f t="shared" si="387"/>
        <v>0</v>
      </c>
      <c r="P504" s="1133"/>
      <c r="Q504" s="1133"/>
      <c r="R504" s="1133"/>
      <c r="S504" s="1441"/>
      <c r="T504" s="1233"/>
      <c r="U504" s="731"/>
      <c r="V504" s="731"/>
    </row>
    <row r="505" spans="1:22" s="735" customFormat="1" ht="14.25" customHeight="1">
      <c r="A505" s="1086"/>
      <c r="B505" s="1135"/>
      <c r="C505" s="1136"/>
      <c r="D505" s="1134"/>
      <c r="E505" s="1133"/>
      <c r="F505" s="1133"/>
      <c r="G505" s="1137"/>
      <c r="H505" s="1133"/>
      <c r="I505" s="1137"/>
      <c r="J505" s="1133"/>
      <c r="K505" s="733"/>
      <c r="L505" s="734"/>
      <c r="M505" s="734"/>
      <c r="N505" s="729"/>
      <c r="O505" s="728">
        <f t="shared" si="387"/>
        <v>0</v>
      </c>
      <c r="P505" s="1133"/>
      <c r="Q505" s="1133"/>
      <c r="R505" s="1133"/>
      <c r="S505" s="1441"/>
      <c r="T505" s="1233"/>
      <c r="U505" s="731"/>
      <c r="V505" s="731"/>
    </row>
    <row r="506" spans="1:22" s="731" customFormat="1" ht="14.25" customHeight="1">
      <c r="A506" s="1086"/>
      <c r="B506" s="1135"/>
      <c r="C506" s="1136"/>
      <c r="D506" s="1134"/>
      <c r="E506" s="1133"/>
      <c r="F506" s="1133"/>
      <c r="G506" s="1137"/>
      <c r="H506" s="1133"/>
      <c r="I506" s="1137"/>
      <c r="J506" s="1133"/>
      <c r="K506" s="733"/>
      <c r="L506" s="734"/>
      <c r="M506" s="734"/>
      <c r="N506" s="729"/>
      <c r="O506" s="728">
        <f t="shared" si="387"/>
        <v>0</v>
      </c>
      <c r="P506" s="1133"/>
      <c r="Q506" s="1133"/>
      <c r="R506" s="1133"/>
      <c r="S506" s="1441"/>
      <c r="T506" s="1233"/>
    </row>
    <row r="507" spans="1:22" s="731" customFormat="1" ht="14.25" customHeight="1">
      <c r="A507" s="1086"/>
      <c r="B507" s="1135"/>
      <c r="C507" s="1136"/>
      <c r="D507" s="1134"/>
      <c r="E507" s="1133"/>
      <c r="F507" s="1133"/>
      <c r="G507" s="1137"/>
      <c r="H507" s="1133"/>
      <c r="I507" s="1137"/>
      <c r="J507" s="1133"/>
      <c r="K507" s="733"/>
      <c r="L507" s="734"/>
      <c r="M507" s="734"/>
      <c r="N507" s="729"/>
      <c r="O507" s="728">
        <f t="shared" si="387"/>
        <v>0</v>
      </c>
      <c r="P507" s="1133"/>
      <c r="Q507" s="1133"/>
      <c r="R507" s="1133"/>
      <c r="S507" s="1441"/>
      <c r="T507" s="1233"/>
    </row>
    <row r="508" spans="1:22" s="765" customFormat="1" ht="6.75" customHeight="1">
      <c r="A508" s="1254"/>
      <c r="B508" s="1257"/>
      <c r="C508" s="1260" t="s">
        <v>2425</v>
      </c>
      <c r="D508" s="1263"/>
      <c r="E508" s="1272"/>
      <c r="F508" s="1266"/>
      <c r="G508" s="1269"/>
      <c r="H508" s="1133">
        <f>G508*$P$9/1000</f>
        <v>0</v>
      </c>
      <c r="I508" s="1272"/>
      <c r="J508" s="1169">
        <f>I508*$P$10/1000</f>
        <v>0</v>
      </c>
      <c r="K508" s="763"/>
      <c r="L508" s="762"/>
      <c r="M508" s="764"/>
      <c r="N508" s="764"/>
      <c r="O508" s="728">
        <f t="shared" si="387"/>
        <v>0</v>
      </c>
      <c r="P508" s="1133">
        <f>E508*F508</f>
        <v>0</v>
      </c>
      <c r="Q508" s="1133">
        <f>SUM(O508:O512)</f>
        <v>0</v>
      </c>
      <c r="R508" s="1133">
        <f>Q508*1.02*1.05*$R$15</f>
        <v>0</v>
      </c>
      <c r="S508" s="1441">
        <f t="shared" ref="S508" si="398">+F508*$T$12</f>
        <v>0</v>
      </c>
      <c r="T508" s="1233">
        <f t="shared" ref="T508" si="399">+S508*E508</f>
        <v>0</v>
      </c>
      <c r="U508" s="738"/>
    </row>
    <row r="509" spans="1:22" s="765" customFormat="1" ht="6.75" customHeight="1">
      <c r="A509" s="1255"/>
      <c r="B509" s="1258"/>
      <c r="C509" s="1453"/>
      <c r="D509" s="1264"/>
      <c r="E509" s="1273"/>
      <c r="F509" s="1267"/>
      <c r="G509" s="1270"/>
      <c r="H509" s="1133"/>
      <c r="I509" s="1273"/>
      <c r="J509" s="1170"/>
      <c r="K509" s="766"/>
      <c r="L509" s="767"/>
      <c r="M509" s="767"/>
      <c r="N509" s="767"/>
      <c r="O509" s="728">
        <f t="shared" si="387"/>
        <v>0</v>
      </c>
      <c r="P509" s="1133"/>
      <c r="Q509" s="1133"/>
      <c r="R509" s="1133"/>
      <c r="S509" s="1441"/>
      <c r="T509" s="1233"/>
      <c r="U509" s="738"/>
    </row>
    <row r="510" spans="1:22" s="765" customFormat="1" ht="6.75" customHeight="1">
      <c r="A510" s="1255"/>
      <c r="B510" s="1258"/>
      <c r="C510" s="1453"/>
      <c r="D510" s="1264"/>
      <c r="E510" s="1273"/>
      <c r="F510" s="1267"/>
      <c r="G510" s="1270"/>
      <c r="H510" s="1133"/>
      <c r="I510" s="1273"/>
      <c r="J510" s="1170"/>
      <c r="K510" s="766"/>
      <c r="L510" s="767"/>
      <c r="M510" s="767"/>
      <c r="N510" s="767"/>
      <c r="O510" s="728">
        <f t="shared" si="387"/>
        <v>0</v>
      </c>
      <c r="P510" s="1133"/>
      <c r="Q510" s="1133"/>
      <c r="R510" s="1133"/>
      <c r="S510" s="1441"/>
      <c r="T510" s="1233"/>
      <c r="U510" s="738"/>
    </row>
    <row r="511" spans="1:22" s="765" customFormat="1" ht="6.75" customHeight="1">
      <c r="A511" s="1255"/>
      <c r="B511" s="1258"/>
      <c r="C511" s="1453"/>
      <c r="D511" s="1264"/>
      <c r="E511" s="1273"/>
      <c r="F511" s="1267"/>
      <c r="G511" s="1270"/>
      <c r="H511" s="1133"/>
      <c r="I511" s="1273"/>
      <c r="J511" s="1170"/>
      <c r="K511" s="766"/>
      <c r="L511" s="767"/>
      <c r="M511" s="767"/>
      <c r="N511" s="767"/>
      <c r="O511" s="728">
        <f t="shared" si="387"/>
        <v>0</v>
      </c>
      <c r="P511" s="1133"/>
      <c r="Q511" s="1133"/>
      <c r="R511" s="1133"/>
      <c r="S511" s="1441"/>
      <c r="T511" s="1233"/>
      <c r="U511" s="738"/>
    </row>
    <row r="512" spans="1:22" s="765" customFormat="1" ht="6.75" customHeight="1">
      <c r="A512" s="1256"/>
      <c r="B512" s="1259"/>
      <c r="C512" s="1262"/>
      <c r="D512" s="1265"/>
      <c r="E512" s="1274"/>
      <c r="F512" s="1268"/>
      <c r="G512" s="1271"/>
      <c r="H512" s="1133"/>
      <c r="I512" s="1274"/>
      <c r="J512" s="1171"/>
      <c r="K512" s="768"/>
      <c r="L512" s="769"/>
      <c r="M512" s="769"/>
      <c r="N512" s="769"/>
      <c r="O512" s="728">
        <f t="shared" si="387"/>
        <v>0</v>
      </c>
      <c r="P512" s="1133"/>
      <c r="Q512" s="1133"/>
      <c r="R512" s="1133"/>
      <c r="S512" s="1441"/>
      <c r="T512" s="1233"/>
      <c r="U512" s="738"/>
    </row>
    <row r="513" spans="1:20" s="731" customFormat="1" ht="13.5" customHeight="1">
      <c r="A513" s="1134">
        <v>1</v>
      </c>
      <c r="B513" s="1211" t="s">
        <v>2412</v>
      </c>
      <c r="C513" s="1177" t="s">
        <v>3462</v>
      </c>
      <c r="D513" s="1220" t="s">
        <v>14</v>
      </c>
      <c r="E513" s="1278">
        <v>42</v>
      </c>
      <c r="F513" s="1223">
        <f>H513+J513+R513</f>
        <v>3.2654236240000003</v>
      </c>
      <c r="G513" s="1137">
        <v>1.1100000000000001</v>
      </c>
      <c r="H513" s="1133">
        <f t="shared" ref="H513" si="400">G513*$P$9/1000</f>
        <v>2.7288684000000001</v>
      </c>
      <c r="I513" s="1137">
        <v>0.04</v>
      </c>
      <c r="J513" s="1133">
        <f t="shared" ref="J513" si="401">I513*$P$10/1000</f>
        <v>0.12192399999999999</v>
      </c>
      <c r="K513" s="733" t="s">
        <v>2413</v>
      </c>
      <c r="L513" s="734" t="s">
        <v>18</v>
      </c>
      <c r="M513" s="734">
        <v>1</v>
      </c>
      <c r="N513" s="729">
        <v>0.34200000000000003</v>
      </c>
      <c r="O513" s="728">
        <f t="shared" si="387"/>
        <v>0.34200000000000003</v>
      </c>
      <c r="P513" s="1133">
        <f>E513*F513</f>
        <v>137.147792208</v>
      </c>
      <c r="Q513" s="1133">
        <f>SUM(O513:O517)</f>
        <v>0.34200000000000003</v>
      </c>
      <c r="R513" s="1133">
        <f t="shared" ref="R513:R553" si="402">Q513*1.02*1.05*$R$15</f>
        <v>0.41463122400000008</v>
      </c>
      <c r="S513" s="1441">
        <f t="shared" ref="S513" si="403">+F513*$T$12</f>
        <v>4.2936202731257582</v>
      </c>
      <c r="T513" s="1233">
        <f t="shared" ref="T513" si="404">+S513*E513</f>
        <v>180.33205147128186</v>
      </c>
    </row>
    <row r="514" spans="1:20" s="731" customFormat="1">
      <c r="A514" s="1134"/>
      <c r="B514" s="1212"/>
      <c r="C514" s="1178"/>
      <c r="D514" s="1221"/>
      <c r="E514" s="1279"/>
      <c r="F514" s="1224"/>
      <c r="G514" s="1137"/>
      <c r="H514" s="1133"/>
      <c r="I514" s="1137"/>
      <c r="J514" s="1133"/>
      <c r="K514" s="733"/>
      <c r="L514" s="734"/>
      <c r="M514" s="734"/>
      <c r="N514" s="729"/>
      <c r="O514" s="728">
        <f t="shared" si="387"/>
        <v>0</v>
      </c>
      <c r="P514" s="1133"/>
      <c r="Q514" s="1133"/>
      <c r="R514" s="1133"/>
      <c r="S514" s="1441"/>
      <c r="T514" s="1233"/>
    </row>
    <row r="515" spans="1:20" s="731" customFormat="1" ht="12.75" customHeight="1">
      <c r="A515" s="1134"/>
      <c r="B515" s="1212"/>
      <c r="C515" s="1178"/>
      <c r="D515" s="1221"/>
      <c r="E515" s="1279"/>
      <c r="F515" s="1224"/>
      <c r="G515" s="1137"/>
      <c r="H515" s="1133"/>
      <c r="I515" s="1137"/>
      <c r="J515" s="1133"/>
      <c r="K515" s="733"/>
      <c r="L515" s="734"/>
      <c r="M515" s="734"/>
      <c r="N515" s="729"/>
      <c r="O515" s="728">
        <f t="shared" si="387"/>
        <v>0</v>
      </c>
      <c r="P515" s="1133"/>
      <c r="Q515" s="1133"/>
      <c r="R515" s="1133"/>
      <c r="S515" s="1441"/>
      <c r="T515" s="1233"/>
    </row>
    <row r="516" spans="1:20" s="731" customFormat="1" ht="12.75" customHeight="1">
      <c r="A516" s="1134"/>
      <c r="B516" s="1212"/>
      <c r="C516" s="1178"/>
      <c r="D516" s="1221"/>
      <c r="E516" s="1279"/>
      <c r="F516" s="1224"/>
      <c r="G516" s="1137"/>
      <c r="H516" s="1133"/>
      <c r="I516" s="1137"/>
      <c r="J516" s="1133"/>
      <c r="K516" s="733"/>
      <c r="L516" s="734"/>
      <c r="M516" s="734"/>
      <c r="N516" s="729"/>
      <c r="O516" s="728">
        <f t="shared" si="387"/>
        <v>0</v>
      </c>
      <c r="P516" s="1133"/>
      <c r="Q516" s="1133"/>
      <c r="R516" s="1133"/>
      <c r="S516" s="1441"/>
      <c r="T516" s="1233"/>
    </row>
    <row r="517" spans="1:20" s="731" customFormat="1" ht="12.75" customHeight="1">
      <c r="A517" s="1134"/>
      <c r="B517" s="1213"/>
      <c r="C517" s="1179"/>
      <c r="D517" s="1222"/>
      <c r="E517" s="1280"/>
      <c r="F517" s="1225"/>
      <c r="G517" s="1137"/>
      <c r="H517" s="1133"/>
      <c r="I517" s="1137"/>
      <c r="J517" s="1133"/>
      <c r="K517" s="733"/>
      <c r="L517" s="734"/>
      <c r="M517" s="734"/>
      <c r="N517" s="729"/>
      <c r="O517" s="728">
        <f t="shared" si="387"/>
        <v>0</v>
      </c>
      <c r="P517" s="1133"/>
      <c r="Q517" s="1133"/>
      <c r="R517" s="1133"/>
      <c r="S517" s="1441"/>
      <c r="T517" s="1233"/>
    </row>
    <row r="518" spans="1:20" s="731" customFormat="1" ht="13.5" customHeight="1">
      <c r="A518" s="1134">
        <f t="shared" ref="A518" si="405">+A513+1</f>
        <v>2</v>
      </c>
      <c r="B518" s="1211" t="s">
        <v>2414</v>
      </c>
      <c r="C518" s="1177" t="s">
        <v>3464</v>
      </c>
      <c r="D518" s="1220" t="s">
        <v>14</v>
      </c>
      <c r="E518" s="1278">
        <v>29</v>
      </c>
      <c r="F518" s="1223">
        <f>H518+J518+R518</f>
        <v>2.9119758240000002</v>
      </c>
      <c r="G518" s="1137">
        <v>0.88</v>
      </c>
      <c r="H518" s="1133">
        <f t="shared" ref="H518" si="406">G518*$P$9/1000</f>
        <v>2.1634272000000001</v>
      </c>
      <c r="I518" s="1137">
        <v>0.03</v>
      </c>
      <c r="J518" s="1133">
        <f t="shared" ref="J518" si="407">I518*$P$10/1000</f>
        <v>9.1442999999999997E-2</v>
      </c>
      <c r="K518" s="733" t="s">
        <v>2415</v>
      </c>
      <c r="L518" s="734" t="s">
        <v>18</v>
      </c>
      <c r="M518" s="734">
        <v>1</v>
      </c>
      <c r="N518" s="729">
        <v>0.54200000000000004</v>
      </c>
      <c r="O518" s="728">
        <f t="shared" si="387"/>
        <v>0.54200000000000004</v>
      </c>
      <c r="P518" s="1133">
        <f>E518*F518</f>
        <v>84.447298896000007</v>
      </c>
      <c r="Q518" s="1133">
        <f>SUM(O518:O522)</f>
        <v>0.54200000000000004</v>
      </c>
      <c r="R518" s="1133">
        <f t="shared" si="402"/>
        <v>0.65710562400000017</v>
      </c>
      <c r="S518" s="1441">
        <f t="shared" ref="S518" si="408">+F518*$T$12</f>
        <v>3.8288809883303783</v>
      </c>
      <c r="T518" s="1233">
        <f t="shared" ref="T518" si="409">+S518*E518</f>
        <v>111.03754866158097</v>
      </c>
    </row>
    <row r="519" spans="1:20" s="731" customFormat="1">
      <c r="A519" s="1134"/>
      <c r="B519" s="1212"/>
      <c r="C519" s="1178"/>
      <c r="D519" s="1221"/>
      <c r="E519" s="1279"/>
      <c r="F519" s="1224"/>
      <c r="G519" s="1137"/>
      <c r="H519" s="1133"/>
      <c r="I519" s="1137"/>
      <c r="J519" s="1133"/>
      <c r="K519" s="733"/>
      <c r="L519" s="734"/>
      <c r="M519" s="734"/>
      <c r="N519" s="729"/>
      <c r="O519" s="728">
        <f t="shared" si="387"/>
        <v>0</v>
      </c>
      <c r="P519" s="1133"/>
      <c r="Q519" s="1133"/>
      <c r="R519" s="1133"/>
      <c r="S519" s="1441"/>
      <c r="T519" s="1233"/>
    </row>
    <row r="520" spans="1:20" s="731" customFormat="1" ht="12.75" customHeight="1">
      <c r="A520" s="1134"/>
      <c r="B520" s="1212"/>
      <c r="C520" s="1178"/>
      <c r="D520" s="1221"/>
      <c r="E520" s="1279"/>
      <c r="F520" s="1224"/>
      <c r="G520" s="1137"/>
      <c r="H520" s="1133"/>
      <c r="I520" s="1137"/>
      <c r="J520" s="1133"/>
      <c r="K520" s="733"/>
      <c r="L520" s="734"/>
      <c r="M520" s="734"/>
      <c r="N520" s="729"/>
      <c r="O520" s="728">
        <f t="shared" si="387"/>
        <v>0</v>
      </c>
      <c r="P520" s="1133"/>
      <c r="Q520" s="1133"/>
      <c r="R520" s="1133"/>
      <c r="S520" s="1441"/>
      <c r="T520" s="1233"/>
    </row>
    <row r="521" spans="1:20" s="731" customFormat="1" ht="12.75" customHeight="1">
      <c r="A521" s="1134"/>
      <c r="B521" s="1212"/>
      <c r="C521" s="1178"/>
      <c r="D521" s="1221"/>
      <c r="E521" s="1279"/>
      <c r="F521" s="1224"/>
      <c r="G521" s="1137"/>
      <c r="H521" s="1133"/>
      <c r="I521" s="1137"/>
      <c r="J521" s="1133"/>
      <c r="K521" s="733"/>
      <c r="L521" s="734"/>
      <c r="M521" s="734"/>
      <c r="N521" s="729"/>
      <c r="O521" s="728">
        <f t="shared" si="387"/>
        <v>0</v>
      </c>
      <c r="P521" s="1133"/>
      <c r="Q521" s="1133"/>
      <c r="R521" s="1133"/>
      <c r="S521" s="1441"/>
      <c r="T521" s="1233"/>
    </row>
    <row r="522" spans="1:20" s="731" customFormat="1" ht="12.75" customHeight="1">
      <c r="A522" s="1134"/>
      <c r="B522" s="1213"/>
      <c r="C522" s="1179"/>
      <c r="D522" s="1222"/>
      <c r="E522" s="1280"/>
      <c r="F522" s="1225"/>
      <c r="G522" s="1137"/>
      <c r="H522" s="1133"/>
      <c r="I522" s="1137"/>
      <c r="J522" s="1133"/>
      <c r="K522" s="733"/>
      <c r="L522" s="734"/>
      <c r="M522" s="734"/>
      <c r="N522" s="729"/>
      <c r="O522" s="728">
        <f t="shared" si="387"/>
        <v>0</v>
      </c>
      <c r="P522" s="1133"/>
      <c r="Q522" s="1133"/>
      <c r="R522" s="1133"/>
      <c r="S522" s="1441"/>
      <c r="T522" s="1233"/>
    </row>
    <row r="523" spans="1:20" s="731" customFormat="1" ht="13.5" customHeight="1">
      <c r="A523" s="1134">
        <f>+A518+1</f>
        <v>3</v>
      </c>
      <c r="B523" s="1211" t="s">
        <v>2412</v>
      </c>
      <c r="C523" s="1177" t="s">
        <v>3466</v>
      </c>
      <c r="D523" s="1220" t="s">
        <v>14</v>
      </c>
      <c r="E523" s="1278">
        <v>38</v>
      </c>
      <c r="F523" s="1223">
        <f>H523+J523+R523</f>
        <v>3.2654236240000003</v>
      </c>
      <c r="G523" s="1137">
        <v>1.1100000000000001</v>
      </c>
      <c r="H523" s="1133">
        <f t="shared" ref="H523" si="410">G523*$P$9/1000</f>
        <v>2.7288684000000001</v>
      </c>
      <c r="I523" s="1137">
        <v>0.04</v>
      </c>
      <c r="J523" s="1133">
        <f t="shared" ref="J523" si="411">I523*$P$10/1000</f>
        <v>0.12192399999999999</v>
      </c>
      <c r="K523" s="733" t="s">
        <v>2413</v>
      </c>
      <c r="L523" s="734" t="s">
        <v>18</v>
      </c>
      <c r="M523" s="734">
        <v>1</v>
      </c>
      <c r="N523" s="729">
        <v>0.34200000000000003</v>
      </c>
      <c r="O523" s="728">
        <f t="shared" si="387"/>
        <v>0.34200000000000003</v>
      </c>
      <c r="P523" s="1133">
        <f>E523*F523</f>
        <v>124.08609771200001</v>
      </c>
      <c r="Q523" s="1133">
        <f>SUM(O523:O527)</f>
        <v>0.34200000000000003</v>
      </c>
      <c r="R523" s="1133">
        <f t="shared" ref="R523" si="412">Q523*1.02*1.05*$R$15</f>
        <v>0.41463122400000008</v>
      </c>
      <c r="S523" s="1441">
        <f t="shared" ref="S523" si="413">+F523*$T$12</f>
        <v>4.2936202731257582</v>
      </c>
      <c r="T523" s="1233">
        <f t="shared" ref="T523" si="414">+S523*E523</f>
        <v>163.15757037877881</v>
      </c>
    </row>
    <row r="524" spans="1:20" s="731" customFormat="1">
      <c r="A524" s="1134"/>
      <c r="B524" s="1212"/>
      <c r="C524" s="1178"/>
      <c r="D524" s="1221"/>
      <c r="E524" s="1279"/>
      <c r="F524" s="1224"/>
      <c r="G524" s="1137"/>
      <c r="H524" s="1133"/>
      <c r="I524" s="1137"/>
      <c r="J524" s="1133"/>
      <c r="K524" s="733"/>
      <c r="L524" s="734"/>
      <c r="M524" s="734"/>
      <c r="N524" s="729"/>
      <c r="O524" s="728">
        <f t="shared" si="387"/>
        <v>0</v>
      </c>
      <c r="P524" s="1133"/>
      <c r="Q524" s="1133"/>
      <c r="R524" s="1133"/>
      <c r="S524" s="1441"/>
      <c r="T524" s="1233"/>
    </row>
    <row r="525" spans="1:20" s="731" customFormat="1" ht="12.75" customHeight="1">
      <c r="A525" s="1134"/>
      <c r="B525" s="1212"/>
      <c r="C525" s="1178"/>
      <c r="D525" s="1221"/>
      <c r="E525" s="1279"/>
      <c r="F525" s="1224"/>
      <c r="G525" s="1137"/>
      <c r="H525" s="1133"/>
      <c r="I525" s="1137"/>
      <c r="J525" s="1133"/>
      <c r="K525" s="733"/>
      <c r="L525" s="734"/>
      <c r="M525" s="734"/>
      <c r="N525" s="729"/>
      <c r="O525" s="728">
        <f t="shared" si="387"/>
        <v>0</v>
      </c>
      <c r="P525" s="1133"/>
      <c r="Q525" s="1133"/>
      <c r="R525" s="1133"/>
      <c r="S525" s="1441"/>
      <c r="T525" s="1233"/>
    </row>
    <row r="526" spans="1:20" s="731" customFormat="1" ht="12.75" customHeight="1">
      <c r="A526" s="1134"/>
      <c r="B526" s="1212"/>
      <c r="C526" s="1178"/>
      <c r="D526" s="1221"/>
      <c r="E526" s="1279"/>
      <c r="F526" s="1224"/>
      <c r="G526" s="1137"/>
      <c r="H526" s="1133"/>
      <c r="I526" s="1137"/>
      <c r="J526" s="1133"/>
      <c r="K526" s="733"/>
      <c r="L526" s="734"/>
      <c r="M526" s="734"/>
      <c r="N526" s="729"/>
      <c r="O526" s="728">
        <f t="shared" si="387"/>
        <v>0</v>
      </c>
      <c r="P526" s="1133"/>
      <c r="Q526" s="1133"/>
      <c r="R526" s="1133"/>
      <c r="S526" s="1441"/>
      <c r="T526" s="1233"/>
    </row>
    <row r="527" spans="1:20" s="731" customFormat="1" ht="12.75" customHeight="1">
      <c r="A527" s="1134"/>
      <c r="B527" s="1213"/>
      <c r="C527" s="1179"/>
      <c r="D527" s="1222"/>
      <c r="E527" s="1280"/>
      <c r="F527" s="1225"/>
      <c r="G527" s="1137"/>
      <c r="H527" s="1133"/>
      <c r="I527" s="1137"/>
      <c r="J527" s="1133"/>
      <c r="K527" s="733"/>
      <c r="L527" s="734"/>
      <c r="M527" s="734"/>
      <c r="N527" s="729"/>
      <c r="O527" s="728">
        <f t="shared" si="387"/>
        <v>0</v>
      </c>
      <c r="P527" s="1133"/>
      <c r="Q527" s="1133"/>
      <c r="R527" s="1133"/>
      <c r="S527" s="1441"/>
      <c r="T527" s="1233"/>
    </row>
    <row r="528" spans="1:20" s="731" customFormat="1" ht="13.5" customHeight="1">
      <c r="A528" s="1134">
        <f t="shared" ref="A528" si="415">+A523+1</f>
        <v>4</v>
      </c>
      <c r="B528" s="1211" t="s">
        <v>2414</v>
      </c>
      <c r="C528" s="1177" t="s">
        <v>3468</v>
      </c>
      <c r="D528" s="1220" t="s">
        <v>14</v>
      </c>
      <c r="E528" s="1278">
        <v>29</v>
      </c>
      <c r="F528" s="1223">
        <f>H528+J528+R528</f>
        <v>2.9119758240000002</v>
      </c>
      <c r="G528" s="1137">
        <v>0.88</v>
      </c>
      <c r="H528" s="1133">
        <f t="shared" ref="H528" si="416">G528*$P$9/1000</f>
        <v>2.1634272000000001</v>
      </c>
      <c r="I528" s="1137">
        <v>0.03</v>
      </c>
      <c r="J528" s="1133">
        <f t="shared" ref="J528" si="417">I528*$P$10/1000</f>
        <v>9.1442999999999997E-2</v>
      </c>
      <c r="K528" s="733" t="s">
        <v>2415</v>
      </c>
      <c r="L528" s="734" t="s">
        <v>18</v>
      </c>
      <c r="M528" s="734">
        <v>1</v>
      </c>
      <c r="N528" s="729">
        <v>0.54200000000000004</v>
      </c>
      <c r="O528" s="728">
        <f t="shared" si="387"/>
        <v>0.54200000000000004</v>
      </c>
      <c r="P528" s="1133">
        <f>E528*F528</f>
        <v>84.447298896000007</v>
      </c>
      <c r="Q528" s="1133">
        <f>SUM(O528:O532)</f>
        <v>0.54200000000000004</v>
      </c>
      <c r="R528" s="1133">
        <f t="shared" ref="R528" si="418">Q528*1.02*1.05*$R$15</f>
        <v>0.65710562400000017</v>
      </c>
      <c r="S528" s="1441">
        <f t="shared" ref="S528" si="419">+F528*$T$12</f>
        <v>3.8288809883303783</v>
      </c>
      <c r="T528" s="1233">
        <f t="shared" ref="T528" si="420">+S528*E528</f>
        <v>111.03754866158097</v>
      </c>
    </row>
    <row r="529" spans="1:21" s="731" customFormat="1">
      <c r="A529" s="1134"/>
      <c r="B529" s="1212"/>
      <c r="C529" s="1178"/>
      <c r="D529" s="1221"/>
      <c r="E529" s="1279"/>
      <c r="F529" s="1224"/>
      <c r="G529" s="1137"/>
      <c r="H529" s="1133"/>
      <c r="I529" s="1137"/>
      <c r="J529" s="1133"/>
      <c r="K529" s="733"/>
      <c r="L529" s="734"/>
      <c r="M529" s="734"/>
      <c r="N529" s="729"/>
      <c r="O529" s="728">
        <f t="shared" si="387"/>
        <v>0</v>
      </c>
      <c r="P529" s="1133"/>
      <c r="Q529" s="1133"/>
      <c r="R529" s="1133"/>
      <c r="S529" s="1441"/>
      <c r="T529" s="1233"/>
    </row>
    <row r="530" spans="1:21" s="731" customFormat="1" ht="12.75" customHeight="1">
      <c r="A530" s="1134"/>
      <c r="B530" s="1212"/>
      <c r="C530" s="1178"/>
      <c r="D530" s="1221"/>
      <c r="E530" s="1279"/>
      <c r="F530" s="1224"/>
      <c r="G530" s="1137"/>
      <c r="H530" s="1133"/>
      <c r="I530" s="1137"/>
      <c r="J530" s="1133"/>
      <c r="K530" s="733"/>
      <c r="L530" s="734"/>
      <c r="M530" s="734"/>
      <c r="N530" s="729"/>
      <c r="O530" s="728">
        <f t="shared" si="387"/>
        <v>0</v>
      </c>
      <c r="P530" s="1133"/>
      <c r="Q530" s="1133"/>
      <c r="R530" s="1133"/>
      <c r="S530" s="1441"/>
      <c r="T530" s="1233"/>
    </row>
    <row r="531" spans="1:21" s="731" customFormat="1" ht="12.75" customHeight="1">
      <c r="A531" s="1134"/>
      <c r="B531" s="1212"/>
      <c r="C531" s="1178"/>
      <c r="D531" s="1221"/>
      <c r="E531" s="1279"/>
      <c r="F531" s="1224"/>
      <c r="G531" s="1137"/>
      <c r="H531" s="1133"/>
      <c r="I531" s="1137"/>
      <c r="J531" s="1133"/>
      <c r="K531" s="733"/>
      <c r="L531" s="734"/>
      <c r="M531" s="734"/>
      <c r="N531" s="729"/>
      <c r="O531" s="728">
        <f t="shared" si="387"/>
        <v>0</v>
      </c>
      <c r="P531" s="1133"/>
      <c r="Q531" s="1133"/>
      <c r="R531" s="1133"/>
      <c r="S531" s="1441"/>
      <c r="T531" s="1233"/>
    </row>
    <row r="532" spans="1:21" s="731" customFormat="1" ht="12.75" customHeight="1">
      <c r="A532" s="1134"/>
      <c r="B532" s="1213"/>
      <c r="C532" s="1179"/>
      <c r="D532" s="1222"/>
      <c r="E532" s="1280"/>
      <c r="F532" s="1225"/>
      <c r="G532" s="1137"/>
      <c r="H532" s="1133"/>
      <c r="I532" s="1137"/>
      <c r="J532" s="1133"/>
      <c r="K532" s="733"/>
      <c r="L532" s="734"/>
      <c r="M532" s="734"/>
      <c r="N532" s="729"/>
      <c r="O532" s="728">
        <f t="shared" si="387"/>
        <v>0</v>
      </c>
      <c r="P532" s="1133"/>
      <c r="Q532" s="1133"/>
      <c r="R532" s="1133"/>
      <c r="S532" s="1441"/>
      <c r="T532" s="1233"/>
    </row>
    <row r="533" spans="1:21" s="735" customFormat="1" ht="12.75" customHeight="1">
      <c r="A533" s="1134">
        <f>+A528+1</f>
        <v>5</v>
      </c>
      <c r="B533" s="1136" t="s">
        <v>29</v>
      </c>
      <c r="C533" s="1177" t="s">
        <v>3664</v>
      </c>
      <c r="D533" s="1134" t="s">
        <v>19</v>
      </c>
      <c r="E533" s="1251">
        <f>14+11+3+26+2</f>
        <v>56</v>
      </c>
      <c r="F533" s="1137">
        <f>H533+J533+R533</f>
        <v>1.1130287800000001</v>
      </c>
      <c r="G533" s="1137">
        <v>0.23100000000000001</v>
      </c>
      <c r="H533" s="1133">
        <f t="shared" ref="H533" si="421">G533*$P$9/1000</f>
        <v>0.56789964000000004</v>
      </c>
      <c r="I533" s="1137">
        <v>0.151</v>
      </c>
      <c r="J533" s="1133">
        <f t="shared" ref="J533" si="422">I533*$P$10/1000</f>
        <v>0.46026309999999993</v>
      </c>
      <c r="K533" s="733" t="s">
        <v>2417</v>
      </c>
      <c r="L533" s="734" t="s">
        <v>19</v>
      </c>
      <c r="M533" s="734">
        <v>1</v>
      </c>
      <c r="N533" s="729">
        <v>7.0000000000000007E-2</v>
      </c>
      <c r="O533" s="728">
        <f t="shared" si="387"/>
        <v>7.0000000000000007E-2</v>
      </c>
      <c r="P533" s="1133">
        <f>E533*F533</f>
        <v>62.329611679999999</v>
      </c>
      <c r="Q533" s="1133">
        <f>SUM(O533:O537)</f>
        <v>7.0000000000000007E-2</v>
      </c>
      <c r="R533" s="1133">
        <f t="shared" si="402"/>
        <v>8.4866040000000018E-2</v>
      </c>
      <c r="S533" s="1441">
        <f t="shared" ref="S533" si="423">+F533*$T$12</f>
        <v>1.4634924850964541</v>
      </c>
      <c r="T533" s="1233">
        <f t="shared" ref="T533" si="424">+S533*E533</f>
        <v>81.955579165401431</v>
      </c>
      <c r="U533" s="731"/>
    </row>
    <row r="534" spans="1:21" s="735" customFormat="1">
      <c r="A534" s="1134"/>
      <c r="B534" s="1136"/>
      <c r="C534" s="1178"/>
      <c r="D534" s="1134"/>
      <c r="E534" s="1252"/>
      <c r="F534" s="1137"/>
      <c r="G534" s="1137"/>
      <c r="H534" s="1133"/>
      <c r="I534" s="1137"/>
      <c r="J534" s="1133"/>
      <c r="K534" s="733"/>
      <c r="L534" s="734"/>
      <c r="M534" s="734"/>
      <c r="N534" s="729"/>
      <c r="O534" s="728">
        <f t="shared" si="387"/>
        <v>0</v>
      </c>
      <c r="P534" s="1133"/>
      <c r="Q534" s="1133"/>
      <c r="R534" s="1133"/>
      <c r="S534" s="1441"/>
      <c r="T534" s="1233"/>
      <c r="U534" s="731"/>
    </row>
    <row r="535" spans="1:21" s="735" customFormat="1">
      <c r="A535" s="1134"/>
      <c r="B535" s="1136"/>
      <c r="C535" s="1178"/>
      <c r="D535" s="1134"/>
      <c r="E535" s="1252"/>
      <c r="F535" s="1137"/>
      <c r="G535" s="1137"/>
      <c r="H535" s="1133"/>
      <c r="I535" s="1137"/>
      <c r="J535" s="1133"/>
      <c r="K535" s="733"/>
      <c r="L535" s="734"/>
      <c r="M535" s="734"/>
      <c r="N535" s="729"/>
      <c r="O535" s="728">
        <f t="shared" si="387"/>
        <v>0</v>
      </c>
      <c r="P535" s="1133"/>
      <c r="Q535" s="1133"/>
      <c r="R535" s="1133"/>
      <c r="S535" s="1441"/>
      <c r="T535" s="1233"/>
      <c r="U535" s="731"/>
    </row>
    <row r="536" spans="1:21" s="735" customFormat="1">
      <c r="A536" s="1134"/>
      <c r="B536" s="1136"/>
      <c r="C536" s="1178"/>
      <c r="D536" s="1134"/>
      <c r="E536" s="1252"/>
      <c r="F536" s="1137"/>
      <c r="G536" s="1137"/>
      <c r="H536" s="1133"/>
      <c r="I536" s="1137"/>
      <c r="J536" s="1133"/>
      <c r="K536" s="733"/>
      <c r="L536" s="734"/>
      <c r="M536" s="734"/>
      <c r="N536" s="729"/>
      <c r="O536" s="728">
        <f t="shared" si="387"/>
        <v>0</v>
      </c>
      <c r="P536" s="1133"/>
      <c r="Q536" s="1133"/>
      <c r="R536" s="1133"/>
      <c r="S536" s="1441"/>
      <c r="T536" s="1233"/>
      <c r="U536" s="731"/>
    </row>
    <row r="537" spans="1:21" s="735" customFormat="1" ht="23.25" customHeight="1">
      <c r="A537" s="1134"/>
      <c r="B537" s="1136"/>
      <c r="C537" s="1179"/>
      <c r="D537" s="1134"/>
      <c r="E537" s="1253"/>
      <c r="F537" s="1137"/>
      <c r="G537" s="1137"/>
      <c r="H537" s="1133"/>
      <c r="I537" s="1137"/>
      <c r="J537" s="1133"/>
      <c r="K537" s="733"/>
      <c r="L537" s="734"/>
      <c r="M537" s="734"/>
      <c r="N537" s="729"/>
      <c r="O537" s="728">
        <f t="shared" si="387"/>
        <v>0</v>
      </c>
      <c r="P537" s="1133"/>
      <c r="Q537" s="1133"/>
      <c r="R537" s="1133"/>
      <c r="S537" s="1441"/>
      <c r="T537" s="1233"/>
      <c r="U537" s="731"/>
    </row>
    <row r="538" spans="1:21" s="765" customFormat="1" ht="6.75" customHeight="1">
      <c r="A538" s="1254"/>
      <c r="B538" s="1257"/>
      <c r="C538" s="1260" t="s">
        <v>2426</v>
      </c>
      <c r="D538" s="1263"/>
      <c r="E538" s="1223"/>
      <c r="F538" s="1266"/>
      <c r="G538" s="1269"/>
      <c r="H538" s="1133">
        <f t="shared" ref="H538" si="425">G538*$P$9/1000</f>
        <v>0</v>
      </c>
      <c r="I538" s="1272"/>
      <c r="J538" s="1133">
        <f t="shared" ref="J538" si="426">I538*$P$10/1000</f>
        <v>0</v>
      </c>
      <c r="K538" s="763"/>
      <c r="L538" s="762"/>
      <c r="M538" s="764"/>
      <c r="N538" s="764"/>
      <c r="O538" s="728">
        <f t="shared" si="387"/>
        <v>0</v>
      </c>
      <c r="P538" s="1133">
        <f t="shared" ref="P538" si="427">E538*F538</f>
        <v>0</v>
      </c>
      <c r="Q538" s="1133">
        <f t="shared" ref="Q538" si="428">SUM(O538:O542)</f>
        <v>0</v>
      </c>
      <c r="R538" s="1133">
        <f t="shared" si="402"/>
        <v>0</v>
      </c>
      <c r="S538" s="1441">
        <f t="shared" ref="S538" si="429">+F538*$T$12</f>
        <v>0</v>
      </c>
      <c r="T538" s="1233">
        <f t="shared" ref="T538" si="430">+S538*E538</f>
        <v>0</v>
      </c>
      <c r="U538" s="738"/>
    </row>
    <row r="539" spans="1:21" s="765" customFormat="1" ht="6.75" customHeight="1">
      <c r="A539" s="1255"/>
      <c r="B539" s="1258"/>
      <c r="C539" s="1453"/>
      <c r="D539" s="1264"/>
      <c r="E539" s="1224"/>
      <c r="F539" s="1267"/>
      <c r="G539" s="1270"/>
      <c r="H539" s="1133"/>
      <c r="I539" s="1273"/>
      <c r="J539" s="1133"/>
      <c r="K539" s="766"/>
      <c r="L539" s="767"/>
      <c r="M539" s="767"/>
      <c r="N539" s="767"/>
      <c r="O539" s="728">
        <f t="shared" si="387"/>
        <v>0</v>
      </c>
      <c r="P539" s="1133"/>
      <c r="Q539" s="1133"/>
      <c r="R539" s="1133"/>
      <c r="S539" s="1441"/>
      <c r="T539" s="1233"/>
      <c r="U539" s="738"/>
    </row>
    <row r="540" spans="1:21" s="765" customFormat="1" ht="6.75" customHeight="1">
      <c r="A540" s="1255"/>
      <c r="B540" s="1258"/>
      <c r="C540" s="1453"/>
      <c r="D540" s="1264"/>
      <c r="E540" s="1224"/>
      <c r="F540" s="1267"/>
      <c r="G540" s="1270"/>
      <c r="H540" s="1133"/>
      <c r="I540" s="1273"/>
      <c r="J540" s="1133"/>
      <c r="K540" s="766"/>
      <c r="L540" s="767"/>
      <c r="M540" s="767"/>
      <c r="N540" s="767"/>
      <c r="O540" s="728">
        <f t="shared" si="387"/>
        <v>0</v>
      </c>
      <c r="P540" s="1133"/>
      <c r="Q540" s="1133"/>
      <c r="R540" s="1133"/>
      <c r="S540" s="1441"/>
      <c r="T540" s="1233"/>
      <c r="U540" s="738"/>
    </row>
    <row r="541" spans="1:21" s="765" customFormat="1" ht="6.75" customHeight="1">
      <c r="A541" s="1255"/>
      <c r="B541" s="1258"/>
      <c r="C541" s="1453"/>
      <c r="D541" s="1264"/>
      <c r="E541" s="1224"/>
      <c r="F541" s="1267"/>
      <c r="G541" s="1270"/>
      <c r="H541" s="1133"/>
      <c r="I541" s="1273"/>
      <c r="J541" s="1133"/>
      <c r="K541" s="766"/>
      <c r="L541" s="767"/>
      <c r="M541" s="767"/>
      <c r="N541" s="767"/>
      <c r="O541" s="728">
        <f t="shared" si="387"/>
        <v>0</v>
      </c>
      <c r="P541" s="1133"/>
      <c r="Q541" s="1133"/>
      <c r="R541" s="1133"/>
      <c r="S541" s="1441"/>
      <c r="T541" s="1233"/>
      <c r="U541" s="738"/>
    </row>
    <row r="542" spans="1:21" s="765" customFormat="1" ht="6.75" customHeight="1">
      <c r="A542" s="1256"/>
      <c r="B542" s="1259"/>
      <c r="C542" s="1262"/>
      <c r="D542" s="1265"/>
      <c r="E542" s="1225"/>
      <c r="F542" s="1268"/>
      <c r="G542" s="1271"/>
      <c r="H542" s="1133"/>
      <c r="I542" s="1274"/>
      <c r="J542" s="1133"/>
      <c r="K542" s="768"/>
      <c r="L542" s="769"/>
      <c r="M542" s="769"/>
      <c r="N542" s="769"/>
      <c r="O542" s="728">
        <f t="shared" si="387"/>
        <v>0</v>
      </c>
      <c r="P542" s="1133"/>
      <c r="Q542" s="1133"/>
      <c r="R542" s="1133"/>
      <c r="S542" s="1441"/>
      <c r="T542" s="1233"/>
      <c r="U542" s="738"/>
    </row>
    <row r="543" spans="1:21" s="735" customFormat="1" ht="12" customHeight="1">
      <c r="A543" s="1176">
        <f>+A533+1</f>
        <v>6</v>
      </c>
      <c r="B543" s="1136" t="s">
        <v>31</v>
      </c>
      <c r="C543" s="1177" t="s">
        <v>2506</v>
      </c>
      <c r="D543" s="1134" t="s">
        <v>14</v>
      </c>
      <c r="E543" s="1278">
        <v>24</v>
      </c>
      <c r="F543" s="1137">
        <f>H543+J543+R543</f>
        <v>1.5100839000000001</v>
      </c>
      <c r="G543" s="1137">
        <v>0.38</v>
      </c>
      <c r="H543" s="1133">
        <f t="shared" ref="H543" si="431">G543*$P$9/1000</f>
        <v>0.93420720000000002</v>
      </c>
      <c r="I543" s="1137"/>
      <c r="J543" s="1133">
        <f t="shared" ref="J543" si="432">I543*$P$10/1000</f>
        <v>0</v>
      </c>
      <c r="K543" s="733" t="s">
        <v>2507</v>
      </c>
      <c r="L543" s="734" t="s">
        <v>18</v>
      </c>
      <c r="M543" s="734">
        <v>1</v>
      </c>
      <c r="N543" s="729">
        <v>0.47499999999999998</v>
      </c>
      <c r="O543" s="728">
        <f t="shared" si="387"/>
        <v>0.47499999999999998</v>
      </c>
      <c r="P543" s="1133">
        <f t="shared" ref="P543" si="433">E543*F543</f>
        <v>36.242013600000007</v>
      </c>
      <c r="Q543" s="1133">
        <f t="shared" ref="Q543" si="434">SUM(O543:O547)</f>
        <v>0.47499999999999998</v>
      </c>
      <c r="R543" s="1133">
        <f t="shared" si="402"/>
        <v>0.57587670000000002</v>
      </c>
      <c r="S543" s="1441">
        <f t="shared" ref="S543" si="435">+F543*$T$12</f>
        <v>1.9855698965081079</v>
      </c>
      <c r="T543" s="1233">
        <f t="shared" ref="T543" si="436">+S543*E543</f>
        <v>47.653677516194591</v>
      </c>
      <c r="U543" s="731"/>
    </row>
    <row r="544" spans="1:21" s="735" customFormat="1" ht="12" customHeight="1">
      <c r="A544" s="1176"/>
      <c r="B544" s="1136"/>
      <c r="C544" s="1178"/>
      <c r="D544" s="1134"/>
      <c r="E544" s="1279"/>
      <c r="F544" s="1137"/>
      <c r="G544" s="1137"/>
      <c r="H544" s="1133"/>
      <c r="I544" s="1137"/>
      <c r="J544" s="1133"/>
      <c r="K544" s="733"/>
      <c r="L544" s="734"/>
      <c r="M544" s="734"/>
      <c r="N544" s="729"/>
      <c r="O544" s="728">
        <f t="shared" si="387"/>
        <v>0</v>
      </c>
      <c r="P544" s="1133"/>
      <c r="Q544" s="1133"/>
      <c r="R544" s="1133"/>
      <c r="S544" s="1441"/>
      <c r="T544" s="1233"/>
      <c r="U544" s="731"/>
    </row>
    <row r="545" spans="1:21" s="735" customFormat="1" ht="12" customHeight="1">
      <c r="A545" s="1176"/>
      <c r="B545" s="1136"/>
      <c r="C545" s="1178"/>
      <c r="D545" s="1134"/>
      <c r="E545" s="1279"/>
      <c r="F545" s="1137"/>
      <c r="G545" s="1137"/>
      <c r="H545" s="1133"/>
      <c r="I545" s="1137"/>
      <c r="J545" s="1133"/>
      <c r="K545" s="733"/>
      <c r="L545" s="734"/>
      <c r="M545" s="734"/>
      <c r="N545" s="729"/>
      <c r="O545" s="728">
        <f t="shared" si="387"/>
        <v>0</v>
      </c>
      <c r="P545" s="1133"/>
      <c r="Q545" s="1133"/>
      <c r="R545" s="1133"/>
      <c r="S545" s="1441"/>
      <c r="T545" s="1233"/>
      <c r="U545" s="731"/>
    </row>
    <row r="546" spans="1:21" s="735" customFormat="1" ht="12" customHeight="1">
      <c r="A546" s="1176"/>
      <c r="B546" s="1136"/>
      <c r="C546" s="1178"/>
      <c r="D546" s="1134"/>
      <c r="E546" s="1279"/>
      <c r="F546" s="1137"/>
      <c r="G546" s="1137"/>
      <c r="H546" s="1133"/>
      <c r="I546" s="1137"/>
      <c r="J546" s="1133"/>
      <c r="K546" s="733"/>
      <c r="L546" s="734"/>
      <c r="M546" s="734"/>
      <c r="N546" s="729"/>
      <c r="O546" s="728">
        <f t="shared" si="387"/>
        <v>0</v>
      </c>
      <c r="P546" s="1133"/>
      <c r="Q546" s="1133"/>
      <c r="R546" s="1133"/>
      <c r="S546" s="1441"/>
      <c r="T546" s="1233"/>
      <c r="U546" s="731"/>
    </row>
    <row r="547" spans="1:21" s="735" customFormat="1" ht="12" customHeight="1">
      <c r="A547" s="1176"/>
      <c r="B547" s="1136"/>
      <c r="C547" s="1179"/>
      <c r="D547" s="1134"/>
      <c r="E547" s="1280"/>
      <c r="F547" s="1137"/>
      <c r="G547" s="1137"/>
      <c r="H547" s="1133"/>
      <c r="I547" s="1137"/>
      <c r="J547" s="1133"/>
      <c r="K547" s="733"/>
      <c r="L547" s="734"/>
      <c r="M547" s="734"/>
      <c r="N547" s="729"/>
      <c r="O547" s="728">
        <f t="shared" si="387"/>
        <v>0</v>
      </c>
      <c r="P547" s="1133"/>
      <c r="Q547" s="1133"/>
      <c r="R547" s="1133"/>
      <c r="S547" s="1441"/>
      <c r="T547" s="1233"/>
      <c r="U547" s="731"/>
    </row>
    <row r="548" spans="1:21" s="735" customFormat="1" ht="12" customHeight="1">
      <c r="A548" s="1176">
        <f t="shared" ref="A548" si="437">+A543+1</f>
        <v>7</v>
      </c>
      <c r="B548" s="1136" t="s">
        <v>125</v>
      </c>
      <c r="C548" s="1136" t="s">
        <v>2508</v>
      </c>
      <c r="D548" s="1134" t="s">
        <v>14</v>
      </c>
      <c r="E548" s="1278">
        <v>30</v>
      </c>
      <c r="F548" s="1137">
        <f>H548+J548+R548</f>
        <v>2.329482112</v>
      </c>
      <c r="G548" s="1137">
        <v>0.37</v>
      </c>
      <c r="H548" s="1133">
        <f t="shared" ref="H548" si="438">G548*$P$9/1000</f>
        <v>0.90962279999999995</v>
      </c>
      <c r="I548" s="1137">
        <v>0.01</v>
      </c>
      <c r="J548" s="1133">
        <f t="shared" ref="J548" si="439">I548*$P$10/1000</f>
        <v>3.0480999999999998E-2</v>
      </c>
      <c r="K548" s="733" t="s">
        <v>3127</v>
      </c>
      <c r="L548" s="734" t="s">
        <v>18</v>
      </c>
      <c r="M548" s="734">
        <v>1</v>
      </c>
      <c r="N548" s="729">
        <v>1.1459999999999999</v>
      </c>
      <c r="O548" s="728">
        <f t="shared" si="387"/>
        <v>1.1459999999999999</v>
      </c>
      <c r="P548" s="1133">
        <f t="shared" ref="P548" si="440">E548*F548</f>
        <v>69.884463359999998</v>
      </c>
      <c r="Q548" s="1133">
        <f t="shared" ref="Q548" si="441">SUM(O548:O552)</f>
        <v>1.1459999999999999</v>
      </c>
      <c r="R548" s="1133">
        <f t="shared" si="402"/>
        <v>1.3893783120000001</v>
      </c>
      <c r="S548" s="1441">
        <f t="shared" ref="S548" si="442">+F548*$T$12</f>
        <v>3.0629752135237838</v>
      </c>
      <c r="T548" s="1233">
        <f t="shared" ref="T548" si="443">+S548*E548</f>
        <v>91.88925640571351</v>
      </c>
      <c r="U548" s="731"/>
    </row>
    <row r="549" spans="1:21" s="735" customFormat="1" ht="12" customHeight="1">
      <c r="A549" s="1176"/>
      <c r="B549" s="1136"/>
      <c r="C549" s="1136"/>
      <c r="D549" s="1134"/>
      <c r="E549" s="1279"/>
      <c r="F549" s="1137"/>
      <c r="G549" s="1137"/>
      <c r="H549" s="1133"/>
      <c r="I549" s="1137"/>
      <c r="J549" s="1133"/>
      <c r="K549" s="733"/>
      <c r="L549" s="734"/>
      <c r="M549" s="734"/>
      <c r="N549" s="729"/>
      <c r="O549" s="728">
        <f t="shared" si="387"/>
        <v>0</v>
      </c>
      <c r="P549" s="1133"/>
      <c r="Q549" s="1133"/>
      <c r="R549" s="1133"/>
      <c r="S549" s="1441"/>
      <c r="T549" s="1233"/>
      <c r="U549" s="731"/>
    </row>
    <row r="550" spans="1:21" s="735" customFormat="1" ht="12" customHeight="1">
      <c r="A550" s="1176"/>
      <c r="B550" s="1136"/>
      <c r="C550" s="1136"/>
      <c r="D550" s="1134"/>
      <c r="E550" s="1279"/>
      <c r="F550" s="1137"/>
      <c r="G550" s="1137"/>
      <c r="H550" s="1133"/>
      <c r="I550" s="1137"/>
      <c r="J550" s="1133"/>
      <c r="K550" s="733"/>
      <c r="L550" s="734"/>
      <c r="M550" s="734"/>
      <c r="N550" s="729"/>
      <c r="O550" s="728">
        <f t="shared" si="387"/>
        <v>0</v>
      </c>
      <c r="P550" s="1133"/>
      <c r="Q550" s="1133"/>
      <c r="R550" s="1133"/>
      <c r="S550" s="1441"/>
      <c r="T550" s="1233"/>
      <c r="U550" s="731"/>
    </row>
    <row r="551" spans="1:21" s="735" customFormat="1" ht="12" customHeight="1">
      <c r="A551" s="1176"/>
      <c r="B551" s="1136"/>
      <c r="C551" s="1136"/>
      <c r="D551" s="1134"/>
      <c r="E551" s="1279"/>
      <c r="F551" s="1137"/>
      <c r="G551" s="1137"/>
      <c r="H551" s="1133"/>
      <c r="I551" s="1137"/>
      <c r="J551" s="1133"/>
      <c r="K551" s="733"/>
      <c r="L551" s="734"/>
      <c r="M551" s="734"/>
      <c r="N551" s="729"/>
      <c r="O551" s="728">
        <f t="shared" si="387"/>
        <v>0</v>
      </c>
      <c r="P551" s="1133"/>
      <c r="Q551" s="1133"/>
      <c r="R551" s="1133"/>
      <c r="S551" s="1441"/>
      <c r="T551" s="1233"/>
      <c r="U551" s="731"/>
    </row>
    <row r="552" spans="1:21" s="735" customFormat="1" ht="12" customHeight="1">
      <c r="A552" s="1176"/>
      <c r="B552" s="1136"/>
      <c r="C552" s="1136"/>
      <c r="D552" s="1134"/>
      <c r="E552" s="1280"/>
      <c r="F552" s="1137"/>
      <c r="G552" s="1137"/>
      <c r="H552" s="1133"/>
      <c r="I552" s="1137"/>
      <c r="J552" s="1133"/>
      <c r="K552" s="733"/>
      <c r="L552" s="734"/>
      <c r="M552" s="734"/>
      <c r="N552" s="729"/>
      <c r="O552" s="728">
        <f t="shared" si="387"/>
        <v>0</v>
      </c>
      <c r="P552" s="1133"/>
      <c r="Q552" s="1133"/>
      <c r="R552" s="1133"/>
      <c r="S552" s="1441"/>
      <c r="T552" s="1233"/>
      <c r="U552" s="731"/>
    </row>
    <row r="553" spans="1:21" s="735" customFormat="1" ht="12" customHeight="1">
      <c r="A553" s="1176">
        <f t="shared" ref="A553" si="444">+A548+1</f>
        <v>8</v>
      </c>
      <c r="B553" s="1136" t="s">
        <v>29</v>
      </c>
      <c r="C553" s="1136" t="s">
        <v>3665</v>
      </c>
      <c r="D553" s="1134" t="s">
        <v>19</v>
      </c>
      <c r="E553" s="1251">
        <f>10+3+7</f>
        <v>20</v>
      </c>
      <c r="F553" s="1137">
        <f>H553+J553+R553</f>
        <v>1.5737301400000001</v>
      </c>
      <c r="G553" s="1137">
        <v>0.23100000000000001</v>
      </c>
      <c r="H553" s="1133">
        <f t="shared" ref="H553" si="445">G553*$P$9/1000</f>
        <v>0.56789964000000004</v>
      </c>
      <c r="I553" s="1137">
        <v>0.151</v>
      </c>
      <c r="J553" s="1133">
        <f t="shared" ref="J553" si="446">I553*$P$10/1000</f>
        <v>0.46026309999999993</v>
      </c>
      <c r="K553" s="733" t="s">
        <v>2510</v>
      </c>
      <c r="L553" s="734" t="s">
        <v>19</v>
      </c>
      <c r="M553" s="734">
        <v>1</v>
      </c>
      <c r="N553" s="729">
        <v>0.45</v>
      </c>
      <c r="O553" s="728">
        <f t="shared" si="387"/>
        <v>0.45</v>
      </c>
      <c r="P553" s="1133">
        <f t="shared" ref="P553" si="447">E553*F553</f>
        <v>31.474602800000003</v>
      </c>
      <c r="Q553" s="1133">
        <f t="shared" ref="Q553" si="448">SUM(O553:O557)</f>
        <v>0.45</v>
      </c>
      <c r="R553" s="1133">
        <f t="shared" si="402"/>
        <v>0.54556740000000015</v>
      </c>
      <c r="S553" s="1441">
        <f t="shared" ref="S553" si="449">+F553*$T$12</f>
        <v>2.0692566758783997</v>
      </c>
      <c r="T553" s="1233">
        <f t="shared" ref="T553" si="450">+S553*E553</f>
        <v>41.385133517567994</v>
      </c>
      <c r="U553" s="731"/>
    </row>
    <row r="554" spans="1:21" s="735" customFormat="1" ht="12" customHeight="1">
      <c r="A554" s="1176"/>
      <c r="B554" s="1136"/>
      <c r="C554" s="1136"/>
      <c r="D554" s="1134"/>
      <c r="E554" s="1252"/>
      <c r="F554" s="1137"/>
      <c r="G554" s="1137"/>
      <c r="H554" s="1133"/>
      <c r="I554" s="1137"/>
      <c r="J554" s="1133"/>
      <c r="K554" s="733"/>
      <c r="L554" s="734"/>
      <c r="M554" s="734"/>
      <c r="N554" s="729"/>
      <c r="O554" s="728">
        <f t="shared" si="387"/>
        <v>0</v>
      </c>
      <c r="P554" s="1133"/>
      <c r="Q554" s="1133"/>
      <c r="R554" s="1133"/>
      <c r="S554" s="1441"/>
      <c r="T554" s="1233"/>
      <c r="U554" s="731"/>
    </row>
    <row r="555" spans="1:21" s="735" customFormat="1" ht="12" customHeight="1">
      <c r="A555" s="1176"/>
      <c r="B555" s="1136"/>
      <c r="C555" s="1136"/>
      <c r="D555" s="1134"/>
      <c r="E555" s="1252"/>
      <c r="F555" s="1137"/>
      <c r="G555" s="1137"/>
      <c r="H555" s="1133"/>
      <c r="I555" s="1137"/>
      <c r="J555" s="1133"/>
      <c r="K555" s="733"/>
      <c r="L555" s="734"/>
      <c r="M555" s="734"/>
      <c r="N555" s="729"/>
      <c r="O555" s="728">
        <f t="shared" si="387"/>
        <v>0</v>
      </c>
      <c r="P555" s="1133"/>
      <c r="Q555" s="1133"/>
      <c r="R555" s="1133"/>
      <c r="S555" s="1441"/>
      <c r="T555" s="1233"/>
      <c r="U555" s="731"/>
    </row>
    <row r="556" spans="1:21" s="735" customFormat="1" ht="12" customHeight="1">
      <c r="A556" s="1176"/>
      <c r="B556" s="1136"/>
      <c r="C556" s="1136"/>
      <c r="D556" s="1134"/>
      <c r="E556" s="1252"/>
      <c r="F556" s="1137"/>
      <c r="G556" s="1137"/>
      <c r="H556" s="1133"/>
      <c r="I556" s="1137"/>
      <c r="J556" s="1133"/>
      <c r="K556" s="733"/>
      <c r="L556" s="734"/>
      <c r="M556" s="734"/>
      <c r="N556" s="729"/>
      <c r="O556" s="728">
        <f t="shared" si="387"/>
        <v>0</v>
      </c>
      <c r="P556" s="1133"/>
      <c r="Q556" s="1133"/>
      <c r="R556" s="1133"/>
      <c r="S556" s="1441"/>
      <c r="T556" s="1233"/>
      <c r="U556" s="731"/>
    </row>
    <row r="557" spans="1:21" s="735" customFormat="1" ht="12" customHeight="1">
      <c r="A557" s="1176"/>
      <c r="B557" s="1136"/>
      <c r="C557" s="1136"/>
      <c r="D557" s="1134"/>
      <c r="E557" s="1253"/>
      <c r="F557" s="1137"/>
      <c r="G557" s="1137"/>
      <c r="H557" s="1133"/>
      <c r="I557" s="1137"/>
      <c r="J557" s="1133"/>
      <c r="K557" s="733"/>
      <c r="L557" s="734"/>
      <c r="M557" s="734"/>
      <c r="N557" s="729"/>
      <c r="O557" s="728">
        <f t="shared" si="387"/>
        <v>0</v>
      </c>
      <c r="P557" s="1133"/>
      <c r="Q557" s="1133"/>
      <c r="R557" s="1133"/>
      <c r="S557" s="1441"/>
      <c r="T557" s="1233"/>
      <c r="U557" s="731"/>
    </row>
    <row r="558" spans="1:21" s="731" customFormat="1" ht="12" customHeight="1">
      <c r="A558" s="1176">
        <f t="shared" ref="A558" si="451">+A553+1</f>
        <v>9</v>
      </c>
      <c r="B558" s="1136" t="s">
        <v>29</v>
      </c>
      <c r="C558" s="1136" t="s">
        <v>3666</v>
      </c>
      <c r="D558" s="1134" t="s">
        <v>19</v>
      </c>
      <c r="E558" s="1251">
        <f>8+3+1+6+2</f>
        <v>20</v>
      </c>
      <c r="F558" s="1137">
        <f>H558+J558+R558</f>
        <v>1.8162045400000002</v>
      </c>
      <c r="G558" s="1137">
        <v>0.23100000000000001</v>
      </c>
      <c r="H558" s="1133">
        <f t="shared" ref="H558" si="452">G558*$P$9/1000</f>
        <v>0.56789964000000004</v>
      </c>
      <c r="I558" s="1137">
        <v>0.151</v>
      </c>
      <c r="J558" s="1133">
        <f t="shared" ref="J558" si="453">I558*$P$10/1000</f>
        <v>0.46026309999999993</v>
      </c>
      <c r="K558" s="733" t="s">
        <v>3128</v>
      </c>
      <c r="L558" s="734" t="s">
        <v>19</v>
      </c>
      <c r="M558" s="734">
        <v>1</v>
      </c>
      <c r="N558" s="729">
        <v>0.65</v>
      </c>
      <c r="O558" s="728">
        <f t="shared" si="387"/>
        <v>0.65</v>
      </c>
      <c r="P558" s="1133">
        <f t="shared" ref="P558" si="454">E558*F558</f>
        <v>36.324090800000008</v>
      </c>
      <c r="Q558" s="1133">
        <f t="shared" ref="Q558" si="455">SUM(O558:O562)</f>
        <v>0.65</v>
      </c>
      <c r="R558" s="1133">
        <f t="shared" ref="R558:R623" si="456">Q558*1.02*1.05*$R$15</f>
        <v>0.78804180000000013</v>
      </c>
      <c r="S558" s="1441">
        <f t="shared" ref="S558" si="457">+F558*$T$12</f>
        <v>2.3880799341846872</v>
      </c>
      <c r="T558" s="1233">
        <f t="shared" ref="T558" si="458">+S558*E558</f>
        <v>47.761598683693748</v>
      </c>
    </row>
    <row r="559" spans="1:21" s="731" customFormat="1" ht="12" customHeight="1">
      <c r="A559" s="1176"/>
      <c r="B559" s="1136"/>
      <c r="C559" s="1136"/>
      <c r="D559" s="1134"/>
      <c r="E559" s="1252"/>
      <c r="F559" s="1137"/>
      <c r="G559" s="1137"/>
      <c r="H559" s="1133"/>
      <c r="I559" s="1137"/>
      <c r="J559" s="1133"/>
      <c r="K559" s="733"/>
      <c r="L559" s="734"/>
      <c r="M559" s="734"/>
      <c r="N559" s="729"/>
      <c r="O559" s="728">
        <f t="shared" si="387"/>
        <v>0</v>
      </c>
      <c r="P559" s="1133"/>
      <c r="Q559" s="1133"/>
      <c r="R559" s="1133"/>
      <c r="S559" s="1441"/>
      <c r="T559" s="1233"/>
    </row>
    <row r="560" spans="1:21" s="731" customFormat="1" ht="12" customHeight="1">
      <c r="A560" s="1176"/>
      <c r="B560" s="1136"/>
      <c r="C560" s="1136"/>
      <c r="D560" s="1134"/>
      <c r="E560" s="1252"/>
      <c r="F560" s="1137"/>
      <c r="G560" s="1137"/>
      <c r="H560" s="1133"/>
      <c r="I560" s="1137"/>
      <c r="J560" s="1133"/>
      <c r="K560" s="733"/>
      <c r="L560" s="734"/>
      <c r="M560" s="734"/>
      <c r="N560" s="729"/>
      <c r="O560" s="728">
        <f t="shared" si="387"/>
        <v>0</v>
      </c>
      <c r="P560" s="1133"/>
      <c r="Q560" s="1133"/>
      <c r="R560" s="1133"/>
      <c r="S560" s="1441"/>
      <c r="T560" s="1233"/>
    </row>
    <row r="561" spans="1:21" s="731" customFormat="1" ht="12" customHeight="1">
      <c r="A561" s="1176"/>
      <c r="B561" s="1136"/>
      <c r="C561" s="1136"/>
      <c r="D561" s="1134"/>
      <c r="E561" s="1252"/>
      <c r="F561" s="1137"/>
      <c r="G561" s="1137"/>
      <c r="H561" s="1133"/>
      <c r="I561" s="1137"/>
      <c r="J561" s="1133"/>
      <c r="K561" s="733"/>
      <c r="L561" s="734"/>
      <c r="M561" s="734"/>
      <c r="N561" s="729"/>
      <c r="O561" s="728">
        <f t="shared" si="387"/>
        <v>0</v>
      </c>
      <c r="P561" s="1133"/>
      <c r="Q561" s="1133"/>
      <c r="R561" s="1133"/>
      <c r="S561" s="1441"/>
      <c r="T561" s="1233"/>
    </row>
    <row r="562" spans="1:21" s="731" customFormat="1" ht="12" customHeight="1">
      <c r="A562" s="1176"/>
      <c r="B562" s="1136"/>
      <c r="C562" s="1136"/>
      <c r="D562" s="1134"/>
      <c r="E562" s="1253"/>
      <c r="F562" s="1137"/>
      <c r="G562" s="1137"/>
      <c r="H562" s="1133"/>
      <c r="I562" s="1137"/>
      <c r="J562" s="1133"/>
      <c r="K562" s="733"/>
      <c r="L562" s="734"/>
      <c r="M562" s="734"/>
      <c r="N562" s="729"/>
      <c r="O562" s="728">
        <f t="shared" ref="O562:O637" si="459">M562*N562</f>
        <v>0</v>
      </c>
      <c r="P562" s="1133"/>
      <c r="Q562" s="1133"/>
      <c r="R562" s="1133"/>
      <c r="S562" s="1441"/>
      <c r="T562" s="1233"/>
    </row>
    <row r="563" spans="1:21" s="731" customFormat="1" ht="15.75" customHeight="1">
      <c r="A563" s="1134">
        <f>+A558+1</f>
        <v>10</v>
      </c>
      <c r="B563" s="1136" t="s">
        <v>27</v>
      </c>
      <c r="C563" s="1136" t="s">
        <v>3661</v>
      </c>
      <c r="D563" s="1134" t="s">
        <v>14</v>
      </c>
      <c r="E563" s="1278">
        <v>54</v>
      </c>
      <c r="F563" s="1227">
        <f>H563+J563+R563</f>
        <v>0.36371160000000008</v>
      </c>
      <c r="G563" s="1137"/>
      <c r="H563" s="1133">
        <f t="shared" ref="H563" si="460">G563*$P$9/1000</f>
        <v>0</v>
      </c>
      <c r="I563" s="1227"/>
      <c r="J563" s="1169">
        <f t="shared" ref="J563" si="461">I563*$P$10/1000</f>
        <v>0</v>
      </c>
      <c r="K563" s="770" t="s">
        <v>3663</v>
      </c>
      <c r="L563" s="771" t="s">
        <v>18</v>
      </c>
      <c r="M563" s="771">
        <v>1</v>
      </c>
      <c r="N563" s="771">
        <v>0.3</v>
      </c>
      <c r="O563" s="728">
        <f t="shared" si="459"/>
        <v>0.3</v>
      </c>
      <c r="P563" s="1133">
        <f t="shared" ref="P563" si="462">E563*F563</f>
        <v>19.640426400000003</v>
      </c>
      <c r="Q563" s="1133">
        <f t="shared" ref="Q563" si="463">SUM(O563:O567)</f>
        <v>0.3</v>
      </c>
      <c r="R563" s="1133">
        <f t="shared" ref="R563" si="464">Q563*1.02*1.05*$R$15</f>
        <v>0.36371160000000008</v>
      </c>
      <c r="S563" s="1441">
        <f t="shared" ref="S563" si="465">+F563*$T$12</f>
        <v>0.47823488745943082</v>
      </c>
      <c r="T563" s="1233">
        <f t="shared" ref="T563" si="466">+S563*E563</f>
        <v>25.824683922809264</v>
      </c>
    </row>
    <row r="564" spans="1:21" s="731" customFormat="1" ht="12" customHeight="1">
      <c r="A564" s="1134"/>
      <c r="B564" s="1136"/>
      <c r="C564" s="1136"/>
      <c r="D564" s="1134"/>
      <c r="E564" s="1279"/>
      <c r="F564" s="1227"/>
      <c r="G564" s="1137"/>
      <c r="H564" s="1133"/>
      <c r="I564" s="1227"/>
      <c r="J564" s="1170"/>
      <c r="K564" s="771"/>
      <c r="L564" s="771"/>
      <c r="M564" s="771"/>
      <c r="N564" s="771"/>
      <c r="O564" s="728">
        <f t="shared" si="459"/>
        <v>0</v>
      </c>
      <c r="P564" s="1133"/>
      <c r="Q564" s="1133"/>
      <c r="R564" s="1133"/>
      <c r="S564" s="1441"/>
      <c r="T564" s="1233"/>
    </row>
    <row r="565" spans="1:21" s="731" customFormat="1" ht="13.5" customHeight="1">
      <c r="A565" s="1134"/>
      <c r="B565" s="1136"/>
      <c r="C565" s="1136"/>
      <c r="D565" s="1134"/>
      <c r="E565" s="1279"/>
      <c r="F565" s="1227"/>
      <c r="G565" s="1137"/>
      <c r="H565" s="1133"/>
      <c r="I565" s="1227"/>
      <c r="J565" s="1170"/>
      <c r="K565" s="771"/>
      <c r="L565" s="771"/>
      <c r="M565" s="771"/>
      <c r="N565" s="771"/>
      <c r="O565" s="728">
        <f t="shared" si="459"/>
        <v>0</v>
      </c>
      <c r="P565" s="1133"/>
      <c r="Q565" s="1133"/>
      <c r="R565" s="1133"/>
      <c r="S565" s="1441"/>
      <c r="T565" s="1233"/>
    </row>
    <row r="566" spans="1:21" s="731" customFormat="1" ht="14.25" customHeight="1">
      <c r="A566" s="1134"/>
      <c r="B566" s="1136"/>
      <c r="C566" s="1136"/>
      <c r="D566" s="1134"/>
      <c r="E566" s="1279"/>
      <c r="F566" s="1227"/>
      <c r="G566" s="1137"/>
      <c r="H566" s="1133"/>
      <c r="I566" s="1227"/>
      <c r="J566" s="1170"/>
      <c r="K566" s="771"/>
      <c r="L566" s="771"/>
      <c r="M566" s="771"/>
      <c r="N566" s="771"/>
      <c r="O566" s="728">
        <f t="shared" si="459"/>
        <v>0</v>
      </c>
      <c r="P566" s="1133"/>
      <c r="Q566" s="1133"/>
      <c r="R566" s="1133"/>
      <c r="S566" s="1441"/>
      <c r="T566" s="1233"/>
    </row>
    <row r="567" spans="1:21" s="731" customFormat="1" ht="6.75" customHeight="1">
      <c r="A567" s="1134"/>
      <c r="B567" s="1136"/>
      <c r="C567" s="1136"/>
      <c r="D567" s="1134"/>
      <c r="E567" s="1280"/>
      <c r="F567" s="1227"/>
      <c r="G567" s="1137"/>
      <c r="H567" s="1133"/>
      <c r="I567" s="1227"/>
      <c r="J567" s="1171"/>
      <c r="K567" s="771"/>
      <c r="L567" s="771"/>
      <c r="M567" s="771"/>
      <c r="N567" s="771"/>
      <c r="O567" s="728">
        <f t="shared" si="459"/>
        <v>0</v>
      </c>
      <c r="P567" s="1133"/>
      <c r="Q567" s="1133"/>
      <c r="R567" s="1133"/>
      <c r="S567" s="1441"/>
      <c r="T567" s="1233"/>
    </row>
    <row r="568" spans="1:21" s="735" customFormat="1" ht="15" customHeight="1">
      <c r="A568" s="1176">
        <f>+A563+1</f>
        <v>11</v>
      </c>
      <c r="B568" s="1189" t="s">
        <v>2631</v>
      </c>
      <c r="C568" s="1136" t="s">
        <v>3476</v>
      </c>
      <c r="D568" s="1134" t="s">
        <v>2411</v>
      </c>
      <c r="E568" s="1251">
        <v>4</v>
      </c>
      <c r="F568" s="1137">
        <f>H568+J568+R568</f>
        <v>1.4616008799999998</v>
      </c>
      <c r="G568" s="1137">
        <v>0.29199999999999998</v>
      </c>
      <c r="H568" s="1133">
        <f t="shared" ref="H568" si="467">G568*$P$9/1000</f>
        <v>0.71786447999999992</v>
      </c>
      <c r="I568" s="1137">
        <v>0.24399999999999999</v>
      </c>
      <c r="J568" s="1133">
        <f t="shared" ref="J568" si="468">I568*$P$10/1000</f>
        <v>0.74373639999999996</v>
      </c>
      <c r="K568" s="754"/>
      <c r="L568" s="733"/>
      <c r="M568" s="733"/>
      <c r="N568" s="736"/>
      <c r="O568" s="749">
        <f>M568*N568</f>
        <v>0</v>
      </c>
      <c r="P568" s="1133">
        <f>E568*F568</f>
        <v>5.8464035199999991</v>
      </c>
      <c r="Q568" s="1133">
        <f>SUM(O568:O572)</f>
        <v>0</v>
      </c>
      <c r="R568" s="1133">
        <f>Q568*1.02*1.05*$R$15</f>
        <v>0</v>
      </c>
      <c r="S568" s="1441">
        <f t="shared" ref="S568" si="469">+F568*$T$12</f>
        <v>1.9218208392512222</v>
      </c>
      <c r="T568" s="1233">
        <f t="shared" ref="T568" si="470">+S568*E568</f>
        <v>7.6872833570048886</v>
      </c>
      <c r="U568" s="731"/>
    </row>
    <row r="569" spans="1:21" s="735" customFormat="1" ht="14.25" customHeight="1">
      <c r="A569" s="1176"/>
      <c r="B569" s="1189"/>
      <c r="C569" s="1136"/>
      <c r="D569" s="1134"/>
      <c r="E569" s="1252"/>
      <c r="F569" s="1137"/>
      <c r="G569" s="1137"/>
      <c r="H569" s="1133"/>
      <c r="I569" s="1137"/>
      <c r="J569" s="1133"/>
      <c r="K569" s="754"/>
      <c r="L569" s="733"/>
      <c r="M569" s="733"/>
      <c r="N569" s="736"/>
      <c r="O569" s="749">
        <f>M569*N569</f>
        <v>0</v>
      </c>
      <c r="P569" s="1133"/>
      <c r="Q569" s="1133"/>
      <c r="R569" s="1133"/>
      <c r="S569" s="1441"/>
      <c r="T569" s="1233"/>
      <c r="U569" s="731"/>
    </row>
    <row r="570" spans="1:21" s="735" customFormat="1" ht="15.75" customHeight="1">
      <c r="A570" s="1176"/>
      <c r="B570" s="1189"/>
      <c r="C570" s="1136"/>
      <c r="D570" s="1134"/>
      <c r="E570" s="1252"/>
      <c r="F570" s="1137"/>
      <c r="G570" s="1137"/>
      <c r="H570" s="1133"/>
      <c r="I570" s="1137"/>
      <c r="J570" s="1133"/>
      <c r="K570" s="754"/>
      <c r="L570" s="733"/>
      <c r="M570" s="733"/>
      <c r="N570" s="736"/>
      <c r="O570" s="749">
        <f>M570*N570</f>
        <v>0</v>
      </c>
      <c r="P570" s="1133"/>
      <c r="Q570" s="1133"/>
      <c r="R570" s="1133"/>
      <c r="S570" s="1441"/>
      <c r="T570" s="1233"/>
      <c r="U570" s="731"/>
    </row>
    <row r="571" spans="1:21" s="735" customFormat="1" ht="15.75" customHeight="1">
      <c r="A571" s="1176"/>
      <c r="B571" s="1189"/>
      <c r="C571" s="1136"/>
      <c r="D571" s="1134"/>
      <c r="E571" s="1252"/>
      <c r="F571" s="1137"/>
      <c r="G571" s="1137"/>
      <c r="H571" s="1133"/>
      <c r="I571" s="1137"/>
      <c r="J571" s="1133"/>
      <c r="K571" s="754"/>
      <c r="L571" s="733"/>
      <c r="M571" s="733"/>
      <c r="N571" s="736"/>
      <c r="O571" s="749">
        <f>M571*N571</f>
        <v>0</v>
      </c>
      <c r="P571" s="1133"/>
      <c r="Q571" s="1133"/>
      <c r="R571" s="1133"/>
      <c r="S571" s="1441"/>
      <c r="T571" s="1233"/>
      <c r="U571" s="731"/>
    </row>
    <row r="572" spans="1:21" s="735" customFormat="1" ht="15.75" customHeight="1">
      <c r="A572" s="1176"/>
      <c r="B572" s="1189"/>
      <c r="C572" s="1136"/>
      <c r="D572" s="1134"/>
      <c r="E572" s="1253"/>
      <c r="F572" s="1137"/>
      <c r="G572" s="1137"/>
      <c r="H572" s="1133"/>
      <c r="I572" s="1137"/>
      <c r="J572" s="1133"/>
      <c r="K572" s="754"/>
      <c r="L572" s="733"/>
      <c r="M572" s="733"/>
      <c r="N572" s="736"/>
      <c r="O572" s="749">
        <f>M572*N572</f>
        <v>0</v>
      </c>
      <c r="P572" s="1133"/>
      <c r="Q572" s="1133"/>
      <c r="R572" s="1133"/>
      <c r="S572" s="1441"/>
      <c r="T572" s="1233"/>
      <c r="U572" s="731"/>
    </row>
    <row r="573" spans="1:21" s="731" customFormat="1" ht="12.75" customHeight="1">
      <c r="A573" s="1134">
        <f>+A568+1</f>
        <v>12</v>
      </c>
      <c r="B573" s="1136" t="s">
        <v>3479</v>
      </c>
      <c r="C573" s="1136" t="s">
        <v>3480</v>
      </c>
      <c r="D573" s="1134" t="s">
        <v>14</v>
      </c>
      <c r="E573" s="1223">
        <f>4*0.36</f>
        <v>1.44</v>
      </c>
      <c r="F573" s="1210">
        <f>H573+J573+R573</f>
        <v>4.9934230960000008</v>
      </c>
      <c r="G573" s="1137">
        <v>0.53</v>
      </c>
      <c r="H573" s="1133">
        <f>G573*$P$9/1000</f>
        <v>1.3029732000000001</v>
      </c>
      <c r="I573" s="1137">
        <v>7.0000000000000007E-2</v>
      </c>
      <c r="J573" s="1133">
        <f>I573*$P$10/1000</f>
        <v>0.21336700000000003</v>
      </c>
      <c r="K573" s="733" t="s">
        <v>2667</v>
      </c>
      <c r="L573" s="733" t="s">
        <v>18</v>
      </c>
      <c r="M573" s="733">
        <v>1</v>
      </c>
      <c r="N573" s="736">
        <v>2.8679999999999999</v>
      </c>
      <c r="O573" s="759">
        <f t="shared" ref="O573:O612" si="471">M573*N573</f>
        <v>2.8679999999999999</v>
      </c>
      <c r="P573" s="1133">
        <f>E573*F573</f>
        <v>7.1905292582400007</v>
      </c>
      <c r="Q573" s="1133">
        <f>SUM(O573:O577)</f>
        <v>2.8679999999999999</v>
      </c>
      <c r="R573" s="1133">
        <f>Q573*1.02*1.05*$R$15</f>
        <v>3.4770828960000002</v>
      </c>
      <c r="S573" s="1441">
        <f t="shared" ref="S573" si="472">+F573*$T$12</f>
        <v>6.5657216661576987</v>
      </c>
      <c r="T573" s="1233">
        <f t="shared" ref="T573" si="473">+S573*E573</f>
        <v>9.4546391992670866</v>
      </c>
    </row>
    <row r="574" spans="1:21" s="731" customFormat="1">
      <c r="A574" s="1134"/>
      <c r="B574" s="1136"/>
      <c r="C574" s="1136"/>
      <c r="D574" s="1134"/>
      <c r="E574" s="1224"/>
      <c r="F574" s="1210"/>
      <c r="G574" s="1137"/>
      <c r="H574" s="1133"/>
      <c r="I574" s="1137"/>
      <c r="J574" s="1133"/>
      <c r="K574" s="733"/>
      <c r="L574" s="733"/>
      <c r="M574" s="733"/>
      <c r="N574" s="736"/>
      <c r="O574" s="759">
        <f t="shared" si="471"/>
        <v>0</v>
      </c>
      <c r="P574" s="1133"/>
      <c r="Q574" s="1133"/>
      <c r="R574" s="1133"/>
      <c r="S574" s="1441"/>
      <c r="T574" s="1233"/>
    </row>
    <row r="575" spans="1:21" s="731" customFormat="1">
      <c r="A575" s="1134"/>
      <c r="B575" s="1136"/>
      <c r="C575" s="1136"/>
      <c r="D575" s="1134"/>
      <c r="E575" s="1224"/>
      <c r="F575" s="1210"/>
      <c r="G575" s="1137"/>
      <c r="H575" s="1133"/>
      <c r="I575" s="1137"/>
      <c r="J575" s="1133"/>
      <c r="K575" s="733"/>
      <c r="L575" s="733"/>
      <c r="M575" s="733"/>
      <c r="N575" s="736"/>
      <c r="O575" s="759">
        <f t="shared" si="471"/>
        <v>0</v>
      </c>
      <c r="P575" s="1133"/>
      <c r="Q575" s="1133"/>
      <c r="R575" s="1133"/>
      <c r="S575" s="1441"/>
      <c r="T575" s="1233"/>
    </row>
    <row r="576" spans="1:21" s="731" customFormat="1">
      <c r="A576" s="1134"/>
      <c r="B576" s="1136"/>
      <c r="C576" s="1136"/>
      <c r="D576" s="1134"/>
      <c r="E576" s="1224"/>
      <c r="F576" s="1210"/>
      <c r="G576" s="1137"/>
      <c r="H576" s="1133"/>
      <c r="I576" s="1137"/>
      <c r="J576" s="1133"/>
      <c r="K576" s="733"/>
      <c r="L576" s="733"/>
      <c r="M576" s="733"/>
      <c r="N576" s="736"/>
      <c r="O576" s="759">
        <f t="shared" si="471"/>
        <v>0</v>
      </c>
      <c r="P576" s="1133"/>
      <c r="Q576" s="1133"/>
      <c r="R576" s="1133"/>
      <c r="S576" s="1441"/>
      <c r="T576" s="1233"/>
    </row>
    <row r="577" spans="1:21" s="731" customFormat="1" ht="12.75" customHeight="1">
      <c r="A577" s="1134"/>
      <c r="B577" s="1136"/>
      <c r="C577" s="1136"/>
      <c r="D577" s="1134"/>
      <c r="E577" s="1225"/>
      <c r="F577" s="1210"/>
      <c r="G577" s="1137"/>
      <c r="H577" s="1133"/>
      <c r="I577" s="1137"/>
      <c r="J577" s="1133"/>
      <c r="K577" s="733"/>
      <c r="L577" s="733"/>
      <c r="M577" s="733"/>
      <c r="N577" s="736"/>
      <c r="O577" s="759">
        <f t="shared" si="471"/>
        <v>0</v>
      </c>
      <c r="P577" s="1133"/>
      <c r="Q577" s="1133"/>
      <c r="R577" s="1133"/>
      <c r="S577" s="1441"/>
      <c r="T577" s="1233"/>
    </row>
    <row r="578" spans="1:21" s="731" customFormat="1" ht="15.75" customHeight="1">
      <c r="A578" s="1134">
        <f>+A573+1</f>
        <v>13</v>
      </c>
      <c r="B578" s="1136" t="s">
        <v>27</v>
      </c>
      <c r="C578" s="1136" t="s">
        <v>3774</v>
      </c>
      <c r="D578" s="1134" t="s">
        <v>19</v>
      </c>
      <c r="E578" s="1182">
        <v>12</v>
      </c>
      <c r="F578" s="1227">
        <f>H578+J578+R578</f>
        <v>1.0608255000000004</v>
      </c>
      <c r="G578" s="1137"/>
      <c r="H578" s="1133">
        <f t="shared" ref="H578" si="474">G578*$P$9/1000</f>
        <v>0</v>
      </c>
      <c r="I578" s="1227"/>
      <c r="J578" s="1169">
        <f t="shared" ref="J578" si="475">I578*$P$10/1000</f>
        <v>0</v>
      </c>
      <c r="K578" s="770" t="s">
        <v>3775</v>
      </c>
      <c r="L578" s="771" t="s">
        <v>19</v>
      </c>
      <c r="M578" s="771">
        <v>1</v>
      </c>
      <c r="N578" s="771">
        <f>1.05/1.2</f>
        <v>0.87500000000000011</v>
      </c>
      <c r="O578" s="728">
        <f t="shared" si="471"/>
        <v>0.87500000000000011</v>
      </c>
      <c r="P578" s="1133">
        <f t="shared" ref="P578" si="476">E578*F578</f>
        <v>12.729906000000005</v>
      </c>
      <c r="Q578" s="1133">
        <f t="shared" ref="Q578" si="477">SUM(O578:O582)</f>
        <v>0.87500000000000011</v>
      </c>
      <c r="R578" s="1133">
        <f t="shared" ref="R578" si="478">Q578*1.02*1.05*$R$15</f>
        <v>1.0608255000000004</v>
      </c>
      <c r="S578" s="1441">
        <f t="shared" ref="S578" si="479">+F578*$T$12</f>
        <v>1.3948517550900068</v>
      </c>
      <c r="T578" s="1233">
        <f t="shared" ref="T578" si="480">+S578*E578</f>
        <v>16.738221061080083</v>
      </c>
    </row>
    <row r="579" spans="1:21" s="731" customFormat="1" ht="12" customHeight="1">
      <c r="A579" s="1134"/>
      <c r="B579" s="1136"/>
      <c r="C579" s="1136"/>
      <c r="D579" s="1134"/>
      <c r="E579" s="1182"/>
      <c r="F579" s="1227"/>
      <c r="G579" s="1137"/>
      <c r="H579" s="1133"/>
      <c r="I579" s="1227"/>
      <c r="J579" s="1170"/>
      <c r="K579" s="771"/>
      <c r="L579" s="771"/>
      <c r="M579" s="771"/>
      <c r="N579" s="771"/>
      <c r="O579" s="728">
        <f t="shared" si="471"/>
        <v>0</v>
      </c>
      <c r="P579" s="1133"/>
      <c r="Q579" s="1133"/>
      <c r="R579" s="1133"/>
      <c r="S579" s="1441"/>
      <c r="T579" s="1233"/>
    </row>
    <row r="580" spans="1:21" s="731" customFormat="1" ht="13.5" customHeight="1">
      <c r="A580" s="1134"/>
      <c r="B580" s="1136"/>
      <c r="C580" s="1136"/>
      <c r="D580" s="1134"/>
      <c r="E580" s="1182"/>
      <c r="F580" s="1227"/>
      <c r="G580" s="1137"/>
      <c r="H580" s="1133"/>
      <c r="I580" s="1227"/>
      <c r="J580" s="1170"/>
      <c r="K580" s="771"/>
      <c r="L580" s="771"/>
      <c r="M580" s="771"/>
      <c r="N580" s="771"/>
      <c r="O580" s="728">
        <f t="shared" si="471"/>
        <v>0</v>
      </c>
      <c r="P580" s="1133"/>
      <c r="Q580" s="1133"/>
      <c r="R580" s="1133"/>
      <c r="S580" s="1441"/>
      <c r="T580" s="1233"/>
    </row>
    <row r="581" spans="1:21" s="731" customFormat="1" ht="14.25" customHeight="1">
      <c r="A581" s="1134"/>
      <c r="B581" s="1136"/>
      <c r="C581" s="1136"/>
      <c r="D581" s="1134"/>
      <c r="E581" s="1182"/>
      <c r="F581" s="1227"/>
      <c r="G581" s="1137"/>
      <c r="H581" s="1133"/>
      <c r="I581" s="1227"/>
      <c r="J581" s="1170"/>
      <c r="K581" s="771"/>
      <c r="L581" s="771"/>
      <c r="M581" s="771"/>
      <c r="N581" s="771"/>
      <c r="O581" s="728">
        <f t="shared" si="471"/>
        <v>0</v>
      </c>
      <c r="P581" s="1133"/>
      <c r="Q581" s="1133"/>
      <c r="R581" s="1133"/>
      <c r="S581" s="1441"/>
      <c r="T581" s="1233"/>
    </row>
    <row r="582" spans="1:21" s="731" customFormat="1" ht="6.75" customHeight="1">
      <c r="A582" s="1134"/>
      <c r="B582" s="1136"/>
      <c r="C582" s="1136"/>
      <c r="D582" s="1134"/>
      <c r="E582" s="1182"/>
      <c r="F582" s="1227"/>
      <c r="G582" s="1137"/>
      <c r="H582" s="1133"/>
      <c r="I582" s="1227"/>
      <c r="J582" s="1171"/>
      <c r="K582" s="771"/>
      <c r="L582" s="771"/>
      <c r="M582" s="771"/>
      <c r="N582" s="771"/>
      <c r="O582" s="728">
        <f t="shared" si="471"/>
        <v>0</v>
      </c>
      <c r="P582" s="1133"/>
      <c r="Q582" s="1133"/>
      <c r="R582" s="1133"/>
      <c r="S582" s="1441"/>
      <c r="T582" s="1233"/>
    </row>
    <row r="583" spans="1:21" s="765" customFormat="1" ht="6.75" customHeight="1">
      <c r="A583" s="1254"/>
      <c r="B583" s="1257"/>
      <c r="C583" s="1260" t="s">
        <v>3482</v>
      </c>
      <c r="D583" s="1263"/>
      <c r="E583" s="1223"/>
      <c r="F583" s="1266"/>
      <c r="G583" s="1269"/>
      <c r="H583" s="1133">
        <f t="shared" ref="H583" si="481">G583*$P$9/1000</f>
        <v>0</v>
      </c>
      <c r="I583" s="1272"/>
      <c r="J583" s="1133">
        <f t="shared" ref="J583" si="482">I583*$P$10/1000</f>
        <v>0</v>
      </c>
      <c r="K583" s="763"/>
      <c r="L583" s="762"/>
      <c r="M583" s="764"/>
      <c r="N583" s="764"/>
      <c r="O583" s="728">
        <f t="shared" si="471"/>
        <v>0</v>
      </c>
      <c r="P583" s="1133">
        <f t="shared" ref="P583" si="483">E583*F583</f>
        <v>0</v>
      </c>
      <c r="Q583" s="1133">
        <f t="shared" ref="Q583" si="484">SUM(O583:O587)</f>
        <v>0</v>
      </c>
      <c r="R583" s="1133">
        <f t="shared" ref="R583" si="485">Q583*1.02*1.05*$R$15</f>
        <v>0</v>
      </c>
      <c r="S583" s="1441">
        <f t="shared" ref="S583" si="486">+F583*$T$12</f>
        <v>0</v>
      </c>
      <c r="T583" s="1233">
        <f t="shared" ref="T583" si="487">+S583*E583</f>
        <v>0</v>
      </c>
      <c r="U583" s="738"/>
    </row>
    <row r="584" spans="1:21" s="765" customFormat="1" ht="6.75" customHeight="1">
      <c r="A584" s="1255"/>
      <c r="B584" s="1258"/>
      <c r="C584" s="1261"/>
      <c r="D584" s="1264"/>
      <c r="E584" s="1224"/>
      <c r="F584" s="1267"/>
      <c r="G584" s="1270"/>
      <c r="H584" s="1133"/>
      <c r="I584" s="1273"/>
      <c r="J584" s="1133"/>
      <c r="K584" s="766"/>
      <c r="L584" s="767"/>
      <c r="M584" s="767"/>
      <c r="N584" s="767"/>
      <c r="O584" s="728">
        <f t="shared" si="471"/>
        <v>0</v>
      </c>
      <c r="P584" s="1133"/>
      <c r="Q584" s="1133"/>
      <c r="R584" s="1133"/>
      <c r="S584" s="1441"/>
      <c r="T584" s="1233"/>
      <c r="U584" s="738"/>
    </row>
    <row r="585" spans="1:21" s="765" customFormat="1" ht="6.75" customHeight="1">
      <c r="A585" s="1255"/>
      <c r="B585" s="1258"/>
      <c r="C585" s="1261"/>
      <c r="D585" s="1264"/>
      <c r="E585" s="1224"/>
      <c r="F585" s="1267"/>
      <c r="G585" s="1270"/>
      <c r="H585" s="1133"/>
      <c r="I585" s="1273"/>
      <c r="J585" s="1133"/>
      <c r="K585" s="766"/>
      <c r="L585" s="767"/>
      <c r="M585" s="767"/>
      <c r="N585" s="767"/>
      <c r="O585" s="728">
        <f t="shared" si="471"/>
        <v>0</v>
      </c>
      <c r="P585" s="1133"/>
      <c r="Q585" s="1133"/>
      <c r="R585" s="1133"/>
      <c r="S585" s="1441"/>
      <c r="T585" s="1233"/>
      <c r="U585" s="738"/>
    </row>
    <row r="586" spans="1:21" s="765" customFormat="1" ht="6.75" customHeight="1">
      <c r="A586" s="1255"/>
      <c r="B586" s="1258"/>
      <c r="C586" s="1261"/>
      <c r="D586" s="1264"/>
      <c r="E586" s="1224"/>
      <c r="F586" s="1267"/>
      <c r="G586" s="1270"/>
      <c r="H586" s="1133"/>
      <c r="I586" s="1273"/>
      <c r="J586" s="1133"/>
      <c r="K586" s="766"/>
      <c r="L586" s="767"/>
      <c r="M586" s="767"/>
      <c r="N586" s="767"/>
      <c r="O586" s="728">
        <f t="shared" si="471"/>
        <v>0</v>
      </c>
      <c r="P586" s="1133"/>
      <c r="Q586" s="1133"/>
      <c r="R586" s="1133"/>
      <c r="S586" s="1441"/>
      <c r="T586" s="1233"/>
      <c r="U586" s="738"/>
    </row>
    <row r="587" spans="1:21" s="765" customFormat="1" ht="6.75" customHeight="1">
      <c r="A587" s="1256"/>
      <c r="B587" s="1259"/>
      <c r="C587" s="1262"/>
      <c r="D587" s="1265"/>
      <c r="E587" s="1225"/>
      <c r="F587" s="1268"/>
      <c r="G587" s="1271"/>
      <c r="H587" s="1133"/>
      <c r="I587" s="1274"/>
      <c r="J587" s="1133"/>
      <c r="K587" s="768"/>
      <c r="L587" s="769"/>
      <c r="M587" s="769"/>
      <c r="N587" s="769"/>
      <c r="O587" s="728">
        <f t="shared" si="471"/>
        <v>0</v>
      </c>
      <c r="P587" s="1133"/>
      <c r="Q587" s="1133"/>
      <c r="R587" s="1133"/>
      <c r="S587" s="1441"/>
      <c r="T587" s="1233"/>
      <c r="U587" s="738"/>
    </row>
    <row r="588" spans="1:21" s="735" customFormat="1" ht="19.5" customHeight="1">
      <c r="A588" s="1134">
        <f>+A578+1</f>
        <v>14</v>
      </c>
      <c r="B588" s="1189" t="s">
        <v>24</v>
      </c>
      <c r="C588" s="1136" t="s">
        <v>2626</v>
      </c>
      <c r="D588" s="1176" t="s">
        <v>19</v>
      </c>
      <c r="E588" s="1251">
        <v>2</v>
      </c>
      <c r="F588" s="1137">
        <f>H588+J588+R588</f>
        <v>18.129893800000001</v>
      </c>
      <c r="G588" s="1137">
        <v>1.37</v>
      </c>
      <c r="H588" s="1133">
        <f>G588*$P$9/1000</f>
        <v>3.3680628000000001</v>
      </c>
      <c r="I588" s="1137">
        <v>7.0000000000000007E-2</v>
      </c>
      <c r="J588" s="1133">
        <f>I588*$P$10/1000</f>
        <v>0.21336700000000003</v>
      </c>
      <c r="K588" s="736" t="s">
        <v>2419</v>
      </c>
      <c r="L588" s="736" t="s">
        <v>19</v>
      </c>
      <c r="M588" s="736">
        <v>1</v>
      </c>
      <c r="N588" s="736">
        <v>12</v>
      </c>
      <c r="O588" s="759">
        <f t="shared" si="471"/>
        <v>12</v>
      </c>
      <c r="P588" s="1133">
        <f>E588*F588</f>
        <v>36.259787600000003</v>
      </c>
      <c r="Q588" s="1133">
        <f>SUM(O588:O592)</f>
        <v>12</v>
      </c>
      <c r="R588" s="1133">
        <f t="shared" ref="R588" si="488">Q588*1.02*1.05*$R$15</f>
        <v>14.548464000000003</v>
      </c>
      <c r="S588" s="1441">
        <f t="shared" ref="S588" si="489">+F588*$T$12</f>
        <v>23.838524042385316</v>
      </c>
      <c r="T588" s="1233">
        <f t="shared" ref="T588" si="490">+S588*E588</f>
        <v>47.677048084770632</v>
      </c>
      <c r="U588" s="731"/>
    </row>
    <row r="589" spans="1:21" s="735" customFormat="1">
      <c r="A589" s="1134"/>
      <c r="B589" s="1189"/>
      <c r="C589" s="1136"/>
      <c r="D589" s="1134"/>
      <c r="E589" s="1252"/>
      <c r="F589" s="1137"/>
      <c r="G589" s="1137"/>
      <c r="H589" s="1133"/>
      <c r="I589" s="1137"/>
      <c r="J589" s="1133"/>
      <c r="K589" s="733"/>
      <c r="L589" s="733"/>
      <c r="M589" s="733"/>
      <c r="N589" s="736"/>
      <c r="O589" s="759">
        <f t="shared" si="471"/>
        <v>0</v>
      </c>
      <c r="P589" s="1133"/>
      <c r="Q589" s="1133"/>
      <c r="R589" s="1133"/>
      <c r="S589" s="1441"/>
      <c r="T589" s="1233"/>
      <c r="U589" s="731"/>
    </row>
    <row r="590" spans="1:21" s="735" customFormat="1">
      <c r="A590" s="1134"/>
      <c r="B590" s="1189"/>
      <c r="C590" s="1136"/>
      <c r="D590" s="1134"/>
      <c r="E590" s="1252"/>
      <c r="F590" s="1137"/>
      <c r="G590" s="1137"/>
      <c r="H590" s="1133"/>
      <c r="I590" s="1137"/>
      <c r="J590" s="1133"/>
      <c r="K590" s="733"/>
      <c r="L590" s="733"/>
      <c r="M590" s="733"/>
      <c r="N590" s="736"/>
      <c r="O590" s="759">
        <f t="shared" si="471"/>
        <v>0</v>
      </c>
      <c r="P590" s="1133"/>
      <c r="Q590" s="1133"/>
      <c r="R590" s="1133"/>
      <c r="S590" s="1441"/>
      <c r="T590" s="1233"/>
      <c r="U590" s="731"/>
    </row>
    <row r="591" spans="1:21" s="735" customFormat="1">
      <c r="A591" s="1134"/>
      <c r="B591" s="1189"/>
      <c r="C591" s="1136"/>
      <c r="D591" s="1134"/>
      <c r="E591" s="1252"/>
      <c r="F591" s="1137"/>
      <c r="G591" s="1137"/>
      <c r="H591" s="1133"/>
      <c r="I591" s="1137"/>
      <c r="J591" s="1133"/>
      <c r="K591" s="733"/>
      <c r="L591" s="733"/>
      <c r="M591" s="733"/>
      <c r="N591" s="736"/>
      <c r="O591" s="759">
        <f t="shared" si="471"/>
        <v>0</v>
      </c>
      <c r="P591" s="1133"/>
      <c r="Q591" s="1133"/>
      <c r="R591" s="1133"/>
      <c r="S591" s="1441"/>
      <c r="T591" s="1233"/>
      <c r="U591" s="731"/>
    </row>
    <row r="592" spans="1:21" s="735" customFormat="1" ht="12.75" customHeight="1">
      <c r="A592" s="1134"/>
      <c r="B592" s="1189"/>
      <c r="C592" s="1136"/>
      <c r="D592" s="1134"/>
      <c r="E592" s="1253"/>
      <c r="F592" s="1137"/>
      <c r="G592" s="1137"/>
      <c r="H592" s="1133"/>
      <c r="I592" s="1137"/>
      <c r="J592" s="1133"/>
      <c r="K592" s="733"/>
      <c r="L592" s="733"/>
      <c r="M592" s="733"/>
      <c r="N592" s="736"/>
      <c r="O592" s="759">
        <f t="shared" si="471"/>
        <v>0</v>
      </c>
      <c r="P592" s="1133"/>
      <c r="Q592" s="1133"/>
      <c r="R592" s="1133"/>
      <c r="S592" s="1441"/>
      <c r="T592" s="1233"/>
      <c r="U592" s="731"/>
    </row>
    <row r="593" spans="1:21" s="735" customFormat="1" ht="19.5" customHeight="1">
      <c r="A593" s="1134">
        <f>+A633+1</f>
        <v>16</v>
      </c>
      <c r="B593" s="1189" t="s">
        <v>24</v>
      </c>
      <c r="C593" s="1136" t="s">
        <v>3486</v>
      </c>
      <c r="D593" s="1176" t="s">
        <v>19</v>
      </c>
      <c r="E593" s="1251">
        <v>10</v>
      </c>
      <c r="F593" s="1137">
        <f>H593+J593+R593</f>
        <v>21.7670098</v>
      </c>
      <c r="G593" s="1137">
        <v>1.37</v>
      </c>
      <c r="H593" s="1133">
        <f>G593*$P$9/1000</f>
        <v>3.3680628000000001</v>
      </c>
      <c r="I593" s="1137">
        <v>7.0000000000000007E-2</v>
      </c>
      <c r="J593" s="1133">
        <f>I593*$P$10/1000</f>
        <v>0.21336700000000003</v>
      </c>
      <c r="K593" s="736" t="s">
        <v>2419</v>
      </c>
      <c r="L593" s="736" t="s">
        <v>19</v>
      </c>
      <c r="M593" s="736">
        <v>1</v>
      </c>
      <c r="N593" s="736">
        <v>15</v>
      </c>
      <c r="O593" s="759">
        <f t="shared" si="471"/>
        <v>15</v>
      </c>
      <c r="P593" s="1133">
        <f>E593*F593</f>
        <v>217.670098</v>
      </c>
      <c r="Q593" s="1133">
        <f>SUM(O593:O597)</f>
        <v>15</v>
      </c>
      <c r="R593" s="1133">
        <f t="shared" ref="R593" si="491">Q593*1.02*1.05*$R$15</f>
        <v>18.185580000000002</v>
      </c>
      <c r="S593" s="1441">
        <f t="shared" ref="S593" si="492">+F593*$T$12</f>
        <v>28.620872916979621</v>
      </c>
      <c r="T593" s="1233">
        <f t="shared" ref="T593" si="493">+S593*E593</f>
        <v>286.20872916979624</v>
      </c>
      <c r="U593" s="731"/>
    </row>
    <row r="594" spans="1:21" s="735" customFormat="1">
      <c r="A594" s="1134"/>
      <c r="B594" s="1189"/>
      <c r="C594" s="1136"/>
      <c r="D594" s="1134"/>
      <c r="E594" s="1252"/>
      <c r="F594" s="1137"/>
      <c r="G594" s="1137"/>
      <c r="H594" s="1133"/>
      <c r="I594" s="1137"/>
      <c r="J594" s="1133"/>
      <c r="K594" s="733"/>
      <c r="L594" s="733"/>
      <c r="M594" s="733"/>
      <c r="N594" s="736"/>
      <c r="O594" s="759">
        <f t="shared" si="471"/>
        <v>0</v>
      </c>
      <c r="P594" s="1133"/>
      <c r="Q594" s="1133"/>
      <c r="R594" s="1133"/>
      <c r="S594" s="1441"/>
      <c r="T594" s="1233"/>
      <c r="U594" s="731"/>
    </row>
    <row r="595" spans="1:21" s="735" customFormat="1">
      <c r="A595" s="1134"/>
      <c r="B595" s="1189"/>
      <c r="C595" s="1136"/>
      <c r="D595" s="1134"/>
      <c r="E595" s="1252"/>
      <c r="F595" s="1137"/>
      <c r="G595" s="1137"/>
      <c r="H595" s="1133"/>
      <c r="I595" s="1137"/>
      <c r="J595" s="1133"/>
      <c r="K595" s="733"/>
      <c r="L595" s="733"/>
      <c r="M595" s="733"/>
      <c r="N595" s="736"/>
      <c r="O595" s="759">
        <f t="shared" si="471"/>
        <v>0</v>
      </c>
      <c r="P595" s="1133"/>
      <c r="Q595" s="1133"/>
      <c r="R595" s="1133"/>
      <c r="S595" s="1441"/>
      <c r="T595" s="1233"/>
      <c r="U595" s="731"/>
    </row>
    <row r="596" spans="1:21" s="735" customFormat="1">
      <c r="A596" s="1134"/>
      <c r="B596" s="1189"/>
      <c r="C596" s="1136"/>
      <c r="D596" s="1134"/>
      <c r="E596" s="1252"/>
      <c r="F596" s="1137"/>
      <c r="G596" s="1137"/>
      <c r="H596" s="1133"/>
      <c r="I596" s="1137"/>
      <c r="J596" s="1133"/>
      <c r="K596" s="733"/>
      <c r="L596" s="733"/>
      <c r="M596" s="733"/>
      <c r="N596" s="736"/>
      <c r="O596" s="759">
        <f t="shared" si="471"/>
        <v>0</v>
      </c>
      <c r="P596" s="1133"/>
      <c r="Q596" s="1133"/>
      <c r="R596" s="1133"/>
      <c r="S596" s="1441"/>
      <c r="T596" s="1233"/>
      <c r="U596" s="731"/>
    </row>
    <row r="597" spans="1:21" s="735" customFormat="1" ht="12.75" customHeight="1">
      <c r="A597" s="1134"/>
      <c r="B597" s="1189"/>
      <c r="C597" s="1136"/>
      <c r="D597" s="1134"/>
      <c r="E597" s="1253"/>
      <c r="F597" s="1137"/>
      <c r="G597" s="1137"/>
      <c r="H597" s="1133"/>
      <c r="I597" s="1137"/>
      <c r="J597" s="1133"/>
      <c r="K597" s="733"/>
      <c r="L597" s="733"/>
      <c r="M597" s="733"/>
      <c r="N597" s="736"/>
      <c r="O597" s="759">
        <f t="shared" si="471"/>
        <v>0</v>
      </c>
      <c r="P597" s="1133"/>
      <c r="Q597" s="1133"/>
      <c r="R597" s="1133"/>
      <c r="S597" s="1441"/>
      <c r="T597" s="1233"/>
      <c r="U597" s="731"/>
    </row>
    <row r="598" spans="1:21" s="735" customFormat="1" ht="19.5" customHeight="1">
      <c r="A598" s="1134">
        <f>+A593+1</f>
        <v>17</v>
      </c>
      <c r="B598" s="1189" t="s">
        <v>3488</v>
      </c>
      <c r="C598" s="1136" t="s">
        <v>3489</v>
      </c>
      <c r="D598" s="1176" t="s">
        <v>19</v>
      </c>
      <c r="E598" s="1251">
        <v>2</v>
      </c>
      <c r="F598" s="1137">
        <f>H598+J598+R598</f>
        <v>24.171536600000007</v>
      </c>
      <c r="G598" s="1137">
        <v>1.1399999999999999</v>
      </c>
      <c r="H598" s="1133">
        <f>G598*$P$9/1000</f>
        <v>2.8026216000000002</v>
      </c>
      <c r="I598" s="1137">
        <v>0.05</v>
      </c>
      <c r="J598" s="1133">
        <f>I598*$P$10/1000</f>
        <v>0.15240500000000001</v>
      </c>
      <c r="K598" s="736" t="s">
        <v>2419</v>
      </c>
      <c r="L598" s="736" t="s">
        <v>19</v>
      </c>
      <c r="M598" s="736">
        <v>1</v>
      </c>
      <c r="N598" s="729">
        <f>21/1.2</f>
        <v>17.5</v>
      </c>
      <c r="O598" s="759">
        <f t="shared" si="471"/>
        <v>17.5</v>
      </c>
      <c r="P598" s="1133">
        <f>E598*F598</f>
        <v>48.343073200000013</v>
      </c>
      <c r="Q598" s="1133">
        <f>SUM(O598:O602)</f>
        <v>17.5</v>
      </c>
      <c r="R598" s="1133">
        <f t="shared" ref="R598" si="494">Q598*1.02*1.05*$R$15</f>
        <v>21.216510000000007</v>
      </c>
      <c r="S598" s="1441">
        <f t="shared" ref="S598" si="495">+F598*$T$12</f>
        <v>31.782522431570822</v>
      </c>
      <c r="T598" s="1233">
        <f t="shared" ref="T598" si="496">+S598*E598</f>
        <v>63.565044863141644</v>
      </c>
      <c r="U598" s="731"/>
    </row>
    <row r="599" spans="1:21" s="735" customFormat="1">
      <c r="A599" s="1134"/>
      <c r="B599" s="1189"/>
      <c r="C599" s="1136"/>
      <c r="D599" s="1134"/>
      <c r="E599" s="1252"/>
      <c r="F599" s="1137"/>
      <c r="G599" s="1137"/>
      <c r="H599" s="1133"/>
      <c r="I599" s="1137"/>
      <c r="J599" s="1133"/>
      <c r="K599" s="733"/>
      <c r="L599" s="733"/>
      <c r="M599" s="733"/>
      <c r="N599" s="736"/>
      <c r="O599" s="759">
        <f t="shared" si="471"/>
        <v>0</v>
      </c>
      <c r="P599" s="1133"/>
      <c r="Q599" s="1133"/>
      <c r="R599" s="1133"/>
      <c r="S599" s="1441"/>
      <c r="T599" s="1233"/>
      <c r="U599" s="731"/>
    </row>
    <row r="600" spans="1:21" s="735" customFormat="1">
      <c r="A600" s="1134"/>
      <c r="B600" s="1189"/>
      <c r="C600" s="1136"/>
      <c r="D600" s="1134"/>
      <c r="E600" s="1252"/>
      <c r="F600" s="1137"/>
      <c r="G600" s="1137"/>
      <c r="H600" s="1133"/>
      <c r="I600" s="1137"/>
      <c r="J600" s="1133"/>
      <c r="K600" s="733"/>
      <c r="L600" s="733"/>
      <c r="M600" s="733"/>
      <c r="N600" s="736"/>
      <c r="O600" s="759">
        <f t="shared" si="471"/>
        <v>0</v>
      </c>
      <c r="P600" s="1133"/>
      <c r="Q600" s="1133"/>
      <c r="R600" s="1133"/>
      <c r="S600" s="1441"/>
      <c r="T600" s="1233"/>
      <c r="U600" s="731"/>
    </row>
    <row r="601" spans="1:21" s="735" customFormat="1">
      <c r="A601" s="1134"/>
      <c r="B601" s="1189"/>
      <c r="C601" s="1136"/>
      <c r="D601" s="1134"/>
      <c r="E601" s="1252"/>
      <c r="F601" s="1137"/>
      <c r="G601" s="1137"/>
      <c r="H601" s="1133"/>
      <c r="I601" s="1137"/>
      <c r="J601" s="1133"/>
      <c r="K601" s="733"/>
      <c r="L601" s="733"/>
      <c r="M601" s="733"/>
      <c r="N601" s="736"/>
      <c r="O601" s="759">
        <f t="shared" si="471"/>
        <v>0</v>
      </c>
      <c r="P601" s="1133"/>
      <c r="Q601" s="1133"/>
      <c r="R601" s="1133"/>
      <c r="S601" s="1441"/>
      <c r="T601" s="1233"/>
      <c r="U601" s="731"/>
    </row>
    <row r="602" spans="1:21" s="735" customFormat="1" ht="12.75" customHeight="1">
      <c r="A602" s="1134"/>
      <c r="B602" s="1189"/>
      <c r="C602" s="1136"/>
      <c r="D602" s="1134"/>
      <c r="E602" s="1253"/>
      <c r="F602" s="1137"/>
      <c r="G602" s="1137"/>
      <c r="H602" s="1133"/>
      <c r="I602" s="1137"/>
      <c r="J602" s="1133"/>
      <c r="K602" s="733"/>
      <c r="L602" s="733"/>
      <c r="M602" s="733"/>
      <c r="N602" s="736"/>
      <c r="O602" s="759">
        <f t="shared" si="471"/>
        <v>0</v>
      </c>
      <c r="P602" s="1133"/>
      <c r="Q602" s="1133"/>
      <c r="R602" s="1133"/>
      <c r="S602" s="1441"/>
      <c r="T602" s="1233"/>
      <c r="U602" s="731"/>
    </row>
    <row r="603" spans="1:21" s="735" customFormat="1" ht="12.75" customHeight="1">
      <c r="A603" s="1176">
        <f>+A598+1</f>
        <v>18</v>
      </c>
      <c r="B603" s="1189" t="s">
        <v>25</v>
      </c>
      <c r="C603" s="1136" t="s">
        <v>3491</v>
      </c>
      <c r="D603" s="1176" t="s">
        <v>19</v>
      </c>
      <c r="E603" s="1251">
        <v>1</v>
      </c>
      <c r="F603" s="1137">
        <f>H603+J603+R603</f>
        <v>46.492348600000014</v>
      </c>
      <c r="G603" s="1137">
        <v>1.49</v>
      </c>
      <c r="H603" s="1133">
        <f t="shared" ref="H603" si="497">G603*$P$9/1000</f>
        <v>3.6630756</v>
      </c>
      <c r="I603" s="1137">
        <v>0.13</v>
      </c>
      <c r="J603" s="1133">
        <f t="shared" ref="J603" si="498">I603*$P$10/1000</f>
        <v>0.39625299999999997</v>
      </c>
      <c r="K603" s="733" t="s">
        <v>2418</v>
      </c>
      <c r="L603" s="734" t="s">
        <v>19</v>
      </c>
      <c r="M603" s="734">
        <v>1</v>
      </c>
      <c r="N603" s="729">
        <v>35</v>
      </c>
      <c r="O603" s="728">
        <f t="shared" si="471"/>
        <v>35</v>
      </c>
      <c r="P603" s="1133">
        <f t="shared" ref="P603" si="499">E603*F603</f>
        <v>46.492348600000014</v>
      </c>
      <c r="Q603" s="1133">
        <f t="shared" ref="Q603" si="500">SUM(O603:O607)</f>
        <v>35</v>
      </c>
      <c r="R603" s="1133">
        <f>Q603*1.02*1.05*$R$15</f>
        <v>42.433020000000013</v>
      </c>
      <c r="S603" s="1441">
        <f t="shared" ref="S603" si="501">+F603*$T$12</f>
        <v>61.131575403274539</v>
      </c>
      <c r="T603" s="1233">
        <f t="shared" ref="T603" si="502">+S603*E603</f>
        <v>61.131575403274539</v>
      </c>
      <c r="U603" s="731"/>
    </row>
    <row r="604" spans="1:21" s="735" customFormat="1">
      <c r="A604" s="1176"/>
      <c r="B604" s="1189"/>
      <c r="C604" s="1136"/>
      <c r="D604" s="1134"/>
      <c r="E604" s="1252"/>
      <c r="F604" s="1137"/>
      <c r="G604" s="1137"/>
      <c r="H604" s="1133"/>
      <c r="I604" s="1137"/>
      <c r="J604" s="1133"/>
      <c r="K604" s="733"/>
      <c r="L604" s="734"/>
      <c r="M604" s="734"/>
      <c r="N604" s="729"/>
      <c r="O604" s="728">
        <f t="shared" si="471"/>
        <v>0</v>
      </c>
      <c r="P604" s="1133"/>
      <c r="Q604" s="1133"/>
      <c r="R604" s="1133"/>
      <c r="S604" s="1441"/>
      <c r="T604" s="1233"/>
      <c r="U604" s="731"/>
    </row>
    <row r="605" spans="1:21" s="735" customFormat="1">
      <c r="A605" s="1176"/>
      <c r="B605" s="1189"/>
      <c r="C605" s="1136"/>
      <c r="D605" s="1134"/>
      <c r="E605" s="1252"/>
      <c r="F605" s="1137"/>
      <c r="G605" s="1137"/>
      <c r="H605" s="1133"/>
      <c r="I605" s="1137"/>
      <c r="J605" s="1133"/>
      <c r="K605" s="733"/>
      <c r="L605" s="734"/>
      <c r="M605" s="734"/>
      <c r="N605" s="729"/>
      <c r="O605" s="728">
        <f t="shared" si="471"/>
        <v>0</v>
      </c>
      <c r="P605" s="1133"/>
      <c r="Q605" s="1133"/>
      <c r="R605" s="1133"/>
      <c r="S605" s="1441"/>
      <c r="T605" s="1233"/>
      <c r="U605" s="731"/>
    </row>
    <row r="606" spans="1:21" s="735" customFormat="1">
      <c r="A606" s="1176"/>
      <c r="B606" s="1189"/>
      <c r="C606" s="1136"/>
      <c r="D606" s="1134"/>
      <c r="E606" s="1252"/>
      <c r="F606" s="1137"/>
      <c r="G606" s="1137"/>
      <c r="H606" s="1133"/>
      <c r="I606" s="1137"/>
      <c r="J606" s="1133"/>
      <c r="K606" s="733"/>
      <c r="L606" s="734"/>
      <c r="M606" s="734"/>
      <c r="N606" s="729"/>
      <c r="O606" s="728">
        <f t="shared" si="471"/>
        <v>0</v>
      </c>
      <c r="P606" s="1133"/>
      <c r="Q606" s="1133"/>
      <c r="R606" s="1133"/>
      <c r="S606" s="1441"/>
      <c r="T606" s="1233"/>
      <c r="U606" s="731"/>
    </row>
    <row r="607" spans="1:21" s="735" customFormat="1" ht="12.75" customHeight="1">
      <c r="A607" s="1176"/>
      <c r="B607" s="1189"/>
      <c r="C607" s="1136"/>
      <c r="D607" s="1134"/>
      <c r="E607" s="1253"/>
      <c r="F607" s="1137"/>
      <c r="G607" s="1137"/>
      <c r="H607" s="1133"/>
      <c r="I607" s="1137"/>
      <c r="J607" s="1133"/>
      <c r="K607" s="733"/>
      <c r="L607" s="734"/>
      <c r="M607" s="734"/>
      <c r="N607" s="729"/>
      <c r="O607" s="728">
        <f t="shared" si="471"/>
        <v>0</v>
      </c>
      <c r="P607" s="1133"/>
      <c r="Q607" s="1133"/>
      <c r="R607" s="1133"/>
      <c r="S607" s="1441"/>
      <c r="T607" s="1233"/>
      <c r="U607" s="731"/>
    </row>
    <row r="608" spans="1:21" s="735" customFormat="1" ht="12.75" customHeight="1">
      <c r="A608" s="1176">
        <f>+A603+1</f>
        <v>19</v>
      </c>
      <c r="B608" s="1189" t="s">
        <v>25</v>
      </c>
      <c r="C608" s="1136" t="s">
        <v>3493</v>
      </c>
      <c r="D608" s="1176" t="s">
        <v>19</v>
      </c>
      <c r="E608" s="1251">
        <v>10</v>
      </c>
      <c r="F608" s="1137">
        <f>H608+J608+R608</f>
        <v>32.348008600000007</v>
      </c>
      <c r="G608" s="1137">
        <v>1.49</v>
      </c>
      <c r="H608" s="1133">
        <f t="shared" ref="H608" si="503">G608*$P$9/1000</f>
        <v>3.6630756</v>
      </c>
      <c r="I608" s="1137">
        <v>0.13</v>
      </c>
      <c r="J608" s="1133">
        <f t="shared" ref="J608" si="504">I608*$P$10/1000</f>
        <v>0.39625299999999997</v>
      </c>
      <c r="K608" s="733" t="s">
        <v>2418</v>
      </c>
      <c r="L608" s="734" t="s">
        <v>19</v>
      </c>
      <c r="M608" s="734">
        <v>1</v>
      </c>
      <c r="N608" s="729">
        <f>28/1.2</f>
        <v>23.333333333333336</v>
      </c>
      <c r="O608" s="728">
        <f t="shared" si="471"/>
        <v>23.333333333333336</v>
      </c>
      <c r="P608" s="1133">
        <f t="shared" ref="P608" si="505">E608*F608</f>
        <v>323.48008600000009</v>
      </c>
      <c r="Q608" s="1133">
        <f t="shared" ref="Q608" si="506">SUM(O608:O612)</f>
        <v>23.333333333333336</v>
      </c>
      <c r="R608" s="1133">
        <f>Q608*1.02*1.05*$R$15</f>
        <v>28.28868000000001</v>
      </c>
      <c r="S608" s="1441">
        <f t="shared" ref="S608" si="507">+F608*$T$12</f>
        <v>42.533552002074444</v>
      </c>
      <c r="T608" s="1233">
        <f t="shared" ref="T608" si="508">+S608*E608</f>
        <v>425.33552002074441</v>
      </c>
      <c r="U608" s="731"/>
    </row>
    <row r="609" spans="1:21" s="735" customFormat="1">
      <c r="A609" s="1176"/>
      <c r="B609" s="1189"/>
      <c r="C609" s="1136"/>
      <c r="D609" s="1134"/>
      <c r="E609" s="1252"/>
      <c r="F609" s="1137"/>
      <c r="G609" s="1137"/>
      <c r="H609" s="1133"/>
      <c r="I609" s="1137"/>
      <c r="J609" s="1133"/>
      <c r="K609" s="733"/>
      <c r="L609" s="734"/>
      <c r="M609" s="734"/>
      <c r="N609" s="729"/>
      <c r="O609" s="728">
        <f t="shared" si="471"/>
        <v>0</v>
      </c>
      <c r="P609" s="1133"/>
      <c r="Q609" s="1133"/>
      <c r="R609" s="1133"/>
      <c r="S609" s="1441"/>
      <c r="T609" s="1233"/>
      <c r="U609" s="731"/>
    </row>
    <row r="610" spans="1:21" s="735" customFormat="1">
      <c r="A610" s="1176"/>
      <c r="B610" s="1189"/>
      <c r="C610" s="1136"/>
      <c r="D610" s="1134"/>
      <c r="E610" s="1252"/>
      <c r="F610" s="1137"/>
      <c r="G610" s="1137"/>
      <c r="H610" s="1133"/>
      <c r="I610" s="1137"/>
      <c r="J610" s="1133"/>
      <c r="K610" s="733"/>
      <c r="L610" s="734"/>
      <c r="M610" s="734"/>
      <c r="N610" s="729"/>
      <c r="O610" s="728">
        <f t="shared" si="471"/>
        <v>0</v>
      </c>
      <c r="P610" s="1133"/>
      <c r="Q610" s="1133"/>
      <c r="R610" s="1133"/>
      <c r="S610" s="1441"/>
      <c r="T610" s="1233"/>
      <c r="U610" s="731"/>
    </row>
    <row r="611" spans="1:21" s="735" customFormat="1">
      <c r="A611" s="1176"/>
      <c r="B611" s="1189"/>
      <c r="C611" s="1136"/>
      <c r="D611" s="1134"/>
      <c r="E611" s="1252"/>
      <c r="F611" s="1137"/>
      <c r="G611" s="1137"/>
      <c r="H611" s="1133"/>
      <c r="I611" s="1137"/>
      <c r="J611" s="1133"/>
      <c r="K611" s="733"/>
      <c r="L611" s="734"/>
      <c r="M611" s="734"/>
      <c r="N611" s="729"/>
      <c r="O611" s="728">
        <f t="shared" si="471"/>
        <v>0</v>
      </c>
      <c r="P611" s="1133"/>
      <c r="Q611" s="1133"/>
      <c r="R611" s="1133"/>
      <c r="S611" s="1441"/>
      <c r="T611" s="1233"/>
      <c r="U611" s="731"/>
    </row>
    <row r="612" spans="1:21" s="735" customFormat="1" ht="12.75" customHeight="1">
      <c r="A612" s="1176"/>
      <c r="B612" s="1189"/>
      <c r="C612" s="1136"/>
      <c r="D612" s="1134"/>
      <c r="E612" s="1253"/>
      <c r="F612" s="1137"/>
      <c r="G612" s="1137"/>
      <c r="H612" s="1133"/>
      <c r="I612" s="1137"/>
      <c r="J612" s="1133"/>
      <c r="K612" s="733"/>
      <c r="L612" s="734"/>
      <c r="M612" s="734"/>
      <c r="N612" s="729"/>
      <c r="O612" s="728">
        <f t="shared" si="471"/>
        <v>0</v>
      </c>
      <c r="P612" s="1133"/>
      <c r="Q612" s="1133"/>
      <c r="R612" s="1133"/>
      <c r="S612" s="1441"/>
      <c r="T612" s="1233"/>
      <c r="U612" s="731"/>
    </row>
    <row r="613" spans="1:21" s="735" customFormat="1" ht="12.75" customHeight="1">
      <c r="A613" s="1211">
        <f>+A608+1</f>
        <v>20</v>
      </c>
      <c r="B613" s="1189" t="s">
        <v>25</v>
      </c>
      <c r="C613" s="1136" t="s">
        <v>26</v>
      </c>
      <c r="D613" s="1176" t="s">
        <v>19</v>
      </c>
      <c r="E613" s="1251">
        <v>1</v>
      </c>
      <c r="F613" s="1137">
        <f>H613+J613+R613</f>
        <v>43.815431224000008</v>
      </c>
      <c r="G613" s="1137">
        <v>1.49</v>
      </c>
      <c r="H613" s="1133">
        <f t="shared" ref="H613" si="509">G613*$P$9/1000</f>
        <v>3.6630756</v>
      </c>
      <c r="I613" s="1137">
        <v>0.13</v>
      </c>
      <c r="J613" s="1133">
        <f t="shared" ref="J613" si="510">I613*$P$10/1000</f>
        <v>0.39625299999999997</v>
      </c>
      <c r="K613" s="733" t="s">
        <v>2418</v>
      </c>
      <c r="L613" s="734" t="s">
        <v>19</v>
      </c>
      <c r="M613" s="734">
        <v>1</v>
      </c>
      <c r="N613" s="729">
        <v>32.792000000000002</v>
      </c>
      <c r="O613" s="728">
        <f>M613*N613</f>
        <v>32.792000000000002</v>
      </c>
      <c r="P613" s="1133">
        <f t="shared" ref="P613" si="511">E613*F613</f>
        <v>43.815431224000008</v>
      </c>
      <c r="Q613" s="1133">
        <f t="shared" ref="Q613" si="512">SUM(O613:O617)</f>
        <v>32.792000000000002</v>
      </c>
      <c r="R613" s="1133">
        <f>Q613*1.02*1.05*$R$15</f>
        <v>39.756102624000007</v>
      </c>
      <c r="S613" s="1441">
        <f t="shared" ref="S613" si="513">+F613*$T$12</f>
        <v>57.611766631573119</v>
      </c>
      <c r="T613" s="1233">
        <f t="shared" ref="T613" si="514">+S613*E613</f>
        <v>57.611766631573119</v>
      </c>
      <c r="U613" s="731"/>
    </row>
    <row r="614" spans="1:21" s="735" customFormat="1">
      <c r="A614" s="1212"/>
      <c r="B614" s="1189"/>
      <c r="C614" s="1136"/>
      <c r="D614" s="1134"/>
      <c r="E614" s="1252"/>
      <c r="F614" s="1137"/>
      <c r="G614" s="1137"/>
      <c r="H614" s="1133"/>
      <c r="I614" s="1137"/>
      <c r="J614" s="1133"/>
      <c r="K614" s="733"/>
      <c r="L614" s="734"/>
      <c r="M614" s="734"/>
      <c r="N614" s="729"/>
      <c r="O614" s="728">
        <f>M614*N614</f>
        <v>0</v>
      </c>
      <c r="P614" s="1133"/>
      <c r="Q614" s="1133"/>
      <c r="R614" s="1133"/>
      <c r="S614" s="1441"/>
      <c r="T614" s="1233"/>
      <c r="U614" s="731"/>
    </row>
    <row r="615" spans="1:21" s="735" customFormat="1">
      <c r="A615" s="1212"/>
      <c r="B615" s="1189"/>
      <c r="C615" s="1136"/>
      <c r="D615" s="1134"/>
      <c r="E615" s="1252"/>
      <c r="F615" s="1137"/>
      <c r="G615" s="1137"/>
      <c r="H615" s="1133"/>
      <c r="I615" s="1137"/>
      <c r="J615" s="1133"/>
      <c r="K615" s="733"/>
      <c r="L615" s="734"/>
      <c r="M615" s="734"/>
      <c r="N615" s="729"/>
      <c r="O615" s="728">
        <f>M615*N615</f>
        <v>0</v>
      </c>
      <c r="P615" s="1133"/>
      <c r="Q615" s="1133"/>
      <c r="R615" s="1133"/>
      <c r="S615" s="1441"/>
      <c r="T615" s="1233"/>
      <c r="U615" s="731"/>
    </row>
    <row r="616" spans="1:21" s="735" customFormat="1">
      <c r="A616" s="1212"/>
      <c r="B616" s="1189"/>
      <c r="C616" s="1136"/>
      <c r="D616" s="1134"/>
      <c r="E616" s="1252"/>
      <c r="F616" s="1137"/>
      <c r="G616" s="1137"/>
      <c r="H616" s="1133"/>
      <c r="I616" s="1137"/>
      <c r="J616" s="1133"/>
      <c r="K616" s="733"/>
      <c r="L616" s="734"/>
      <c r="M616" s="734"/>
      <c r="N616" s="729"/>
      <c r="O616" s="728">
        <f>M616*N616</f>
        <v>0</v>
      </c>
      <c r="P616" s="1133"/>
      <c r="Q616" s="1133"/>
      <c r="R616" s="1133"/>
      <c r="S616" s="1441"/>
      <c r="T616" s="1233"/>
      <c r="U616" s="731"/>
    </row>
    <row r="617" spans="1:21" s="735" customFormat="1" ht="12.75" customHeight="1">
      <c r="A617" s="1213"/>
      <c r="B617" s="1189"/>
      <c r="C617" s="1136"/>
      <c r="D617" s="1134"/>
      <c r="E617" s="1253"/>
      <c r="F617" s="1137"/>
      <c r="G617" s="1137"/>
      <c r="H617" s="1133"/>
      <c r="I617" s="1137"/>
      <c r="J617" s="1133"/>
      <c r="K617" s="733"/>
      <c r="L617" s="734"/>
      <c r="M617" s="734"/>
      <c r="N617" s="729"/>
      <c r="O617" s="728">
        <f>M617*N617</f>
        <v>0</v>
      </c>
      <c r="P617" s="1133"/>
      <c r="Q617" s="1133"/>
      <c r="R617" s="1133"/>
      <c r="S617" s="1441"/>
      <c r="T617" s="1233"/>
      <c r="U617" s="731"/>
    </row>
    <row r="618" spans="1:21" s="731" customFormat="1" ht="12.75" customHeight="1">
      <c r="A618" s="1134">
        <f>+A613+1</f>
        <v>21</v>
      </c>
      <c r="B618" s="1136" t="s">
        <v>3495</v>
      </c>
      <c r="C618" s="1136" t="s">
        <v>3496</v>
      </c>
      <c r="D618" s="1134" t="s">
        <v>19</v>
      </c>
      <c r="E618" s="1251">
        <v>2</v>
      </c>
      <c r="F618" s="1137">
        <f>H618+J618+R618</f>
        <v>74.816119</v>
      </c>
      <c r="G618" s="1137">
        <v>1.84</v>
      </c>
      <c r="H618" s="1133">
        <f>G618*$P$9/1000</f>
        <v>4.5235295999999998</v>
      </c>
      <c r="I618" s="1137">
        <v>0.31</v>
      </c>
      <c r="J618" s="1133">
        <f>I618*$P$10/1000</f>
        <v>0.94491099999999995</v>
      </c>
      <c r="K618" s="733" t="s">
        <v>3497</v>
      </c>
      <c r="L618" s="733" t="s">
        <v>19</v>
      </c>
      <c r="M618" s="733">
        <v>1</v>
      </c>
      <c r="N618" s="736">
        <v>57.2</v>
      </c>
      <c r="O618" s="759">
        <f t="shared" ref="O618:O622" si="515">M618*N618</f>
        <v>57.2</v>
      </c>
      <c r="P618" s="1133">
        <f>E618*F618</f>
        <v>149.632238</v>
      </c>
      <c r="Q618" s="1133">
        <f>SUM(O618:O622)</f>
        <v>57.2</v>
      </c>
      <c r="R618" s="1133">
        <f>Q618*1.02*1.05*$R$15</f>
        <v>69.347678400000007</v>
      </c>
      <c r="S618" s="1441">
        <f t="shared" ref="S618" si="516">+F618*$T$12</f>
        <v>98.373761656533304</v>
      </c>
      <c r="T618" s="1233">
        <f t="shared" ref="T618" si="517">+S618*E618</f>
        <v>196.74752331306661</v>
      </c>
    </row>
    <row r="619" spans="1:21" s="731" customFormat="1">
      <c r="A619" s="1134"/>
      <c r="B619" s="1136"/>
      <c r="C619" s="1136"/>
      <c r="D619" s="1134"/>
      <c r="E619" s="1252"/>
      <c r="F619" s="1137"/>
      <c r="G619" s="1137"/>
      <c r="H619" s="1133"/>
      <c r="I619" s="1137"/>
      <c r="J619" s="1133"/>
      <c r="K619" s="733"/>
      <c r="L619" s="733"/>
      <c r="M619" s="733"/>
      <c r="N619" s="736"/>
      <c r="O619" s="759">
        <f t="shared" si="515"/>
        <v>0</v>
      </c>
      <c r="P619" s="1133"/>
      <c r="Q619" s="1133"/>
      <c r="R619" s="1133"/>
      <c r="S619" s="1441"/>
      <c r="T619" s="1233"/>
    </row>
    <row r="620" spans="1:21" s="731" customFormat="1">
      <c r="A620" s="1134"/>
      <c r="B620" s="1136"/>
      <c r="C620" s="1136"/>
      <c r="D620" s="1134"/>
      <c r="E620" s="1252"/>
      <c r="F620" s="1137"/>
      <c r="G620" s="1137"/>
      <c r="H620" s="1133"/>
      <c r="I620" s="1137"/>
      <c r="J620" s="1133"/>
      <c r="K620" s="733"/>
      <c r="L620" s="733"/>
      <c r="M620" s="733"/>
      <c r="N620" s="736"/>
      <c r="O620" s="759">
        <f t="shared" si="515"/>
        <v>0</v>
      </c>
      <c r="P620" s="1133"/>
      <c r="Q620" s="1133"/>
      <c r="R620" s="1133"/>
      <c r="S620" s="1441"/>
      <c r="T620" s="1233"/>
    </row>
    <row r="621" spans="1:21" s="731" customFormat="1">
      <c r="A621" s="1134"/>
      <c r="B621" s="1136"/>
      <c r="C621" s="1136"/>
      <c r="D621" s="1134"/>
      <c r="E621" s="1252"/>
      <c r="F621" s="1137"/>
      <c r="G621" s="1137"/>
      <c r="H621" s="1133"/>
      <c r="I621" s="1137"/>
      <c r="J621" s="1133"/>
      <c r="K621" s="733"/>
      <c r="L621" s="733"/>
      <c r="M621" s="733"/>
      <c r="N621" s="736"/>
      <c r="O621" s="759">
        <f t="shared" si="515"/>
        <v>0</v>
      </c>
      <c r="P621" s="1133"/>
      <c r="Q621" s="1133"/>
      <c r="R621" s="1133"/>
      <c r="S621" s="1441"/>
      <c r="T621" s="1233"/>
    </row>
    <row r="622" spans="1:21" s="731" customFormat="1" ht="15.75" customHeight="1">
      <c r="A622" s="1134"/>
      <c r="B622" s="1136"/>
      <c r="C622" s="1136"/>
      <c r="D622" s="1134"/>
      <c r="E622" s="1253"/>
      <c r="F622" s="1137"/>
      <c r="G622" s="1137"/>
      <c r="H622" s="1133"/>
      <c r="I622" s="1137"/>
      <c r="J622" s="1133"/>
      <c r="K622" s="733"/>
      <c r="L622" s="733"/>
      <c r="M622" s="733"/>
      <c r="N622" s="736"/>
      <c r="O622" s="759">
        <f t="shared" si="515"/>
        <v>0</v>
      </c>
      <c r="P622" s="1133"/>
      <c r="Q622" s="1133"/>
      <c r="R622" s="1133"/>
      <c r="S622" s="1441"/>
      <c r="T622" s="1233"/>
    </row>
    <row r="623" spans="1:21" s="731" customFormat="1" ht="12.75" customHeight="1">
      <c r="A623" s="1176">
        <f>+A618+1</f>
        <v>22</v>
      </c>
      <c r="B623" s="1189" t="s">
        <v>2421</v>
      </c>
      <c r="C623" s="1136" t="s">
        <v>2512</v>
      </c>
      <c r="D623" s="1134" t="s">
        <v>19</v>
      </c>
      <c r="E623" s="1251">
        <v>2</v>
      </c>
      <c r="F623" s="1137">
        <f>H623+J623+R623</f>
        <v>9.662737476000002</v>
      </c>
      <c r="G623" s="1137">
        <v>1.1399999999999999</v>
      </c>
      <c r="H623" s="1133">
        <f t="shared" ref="H623" si="518">G623*$P$9/1000</f>
        <v>2.8026216000000002</v>
      </c>
      <c r="I623" s="1137">
        <v>0.03</v>
      </c>
      <c r="J623" s="1133">
        <f t="shared" ref="J623" si="519">I623*$P$10/1000</f>
        <v>9.1442999999999997E-2</v>
      </c>
      <c r="K623" s="733" t="s">
        <v>2422</v>
      </c>
      <c r="L623" s="734" t="s">
        <v>19</v>
      </c>
      <c r="M623" s="734">
        <v>1</v>
      </c>
      <c r="N623" s="729">
        <v>5.5830000000000002</v>
      </c>
      <c r="O623" s="728">
        <f t="shared" si="459"/>
        <v>5.5830000000000002</v>
      </c>
      <c r="P623" s="1133">
        <f t="shared" ref="P623" si="520">E623*F623</f>
        <v>19.325474952000004</v>
      </c>
      <c r="Q623" s="1133">
        <f t="shared" ref="Q623" si="521">SUM(O623:O627)</f>
        <v>5.5830000000000002</v>
      </c>
      <c r="R623" s="1133">
        <f t="shared" si="456"/>
        <v>6.7686728760000019</v>
      </c>
      <c r="S623" s="1441">
        <f t="shared" ref="S623" si="522">+F623*$T$12</f>
        <v>12.705281243119231</v>
      </c>
      <c r="T623" s="1233">
        <f t="shared" ref="T623" si="523">+S623*E623</f>
        <v>25.410562486238462</v>
      </c>
    </row>
    <row r="624" spans="1:21" s="731" customFormat="1">
      <c r="A624" s="1176"/>
      <c r="B624" s="1189"/>
      <c r="C624" s="1136"/>
      <c r="D624" s="1134"/>
      <c r="E624" s="1252"/>
      <c r="F624" s="1137"/>
      <c r="G624" s="1137"/>
      <c r="H624" s="1133"/>
      <c r="I624" s="1137"/>
      <c r="J624" s="1133"/>
      <c r="K624" s="733"/>
      <c r="L624" s="734"/>
      <c r="M624" s="734"/>
      <c r="N624" s="729"/>
      <c r="O624" s="728">
        <f t="shared" si="459"/>
        <v>0</v>
      </c>
      <c r="P624" s="1133"/>
      <c r="Q624" s="1133"/>
      <c r="R624" s="1133"/>
      <c r="S624" s="1441"/>
      <c r="T624" s="1233"/>
    </row>
    <row r="625" spans="1:21" s="731" customFormat="1">
      <c r="A625" s="1176"/>
      <c r="B625" s="1189"/>
      <c r="C625" s="1136"/>
      <c r="D625" s="1134"/>
      <c r="E625" s="1252"/>
      <c r="F625" s="1137"/>
      <c r="G625" s="1137"/>
      <c r="H625" s="1133"/>
      <c r="I625" s="1137"/>
      <c r="J625" s="1133"/>
      <c r="K625" s="733"/>
      <c r="L625" s="734"/>
      <c r="M625" s="734"/>
      <c r="N625" s="729"/>
      <c r="O625" s="728">
        <f t="shared" si="459"/>
        <v>0</v>
      </c>
      <c r="P625" s="1133"/>
      <c r="Q625" s="1133"/>
      <c r="R625" s="1133"/>
      <c r="S625" s="1441"/>
      <c r="T625" s="1233"/>
    </row>
    <row r="626" spans="1:21" s="731" customFormat="1">
      <c r="A626" s="1176"/>
      <c r="B626" s="1189"/>
      <c r="C626" s="1136"/>
      <c r="D626" s="1134"/>
      <c r="E626" s="1252"/>
      <c r="F626" s="1137"/>
      <c r="G626" s="1137"/>
      <c r="H626" s="1133"/>
      <c r="I626" s="1137"/>
      <c r="J626" s="1133"/>
      <c r="K626" s="733"/>
      <c r="L626" s="734"/>
      <c r="M626" s="734"/>
      <c r="N626" s="729"/>
      <c r="O626" s="728">
        <f t="shared" si="459"/>
        <v>0</v>
      </c>
      <c r="P626" s="1133"/>
      <c r="Q626" s="1133"/>
      <c r="R626" s="1133"/>
      <c r="S626" s="1441"/>
      <c r="T626" s="1233"/>
    </row>
    <row r="627" spans="1:21" s="731" customFormat="1" ht="12.75" customHeight="1">
      <c r="A627" s="1176"/>
      <c r="B627" s="1189"/>
      <c r="C627" s="1136"/>
      <c r="D627" s="1134"/>
      <c r="E627" s="1253"/>
      <c r="F627" s="1137"/>
      <c r="G627" s="1137"/>
      <c r="H627" s="1133"/>
      <c r="I627" s="1137"/>
      <c r="J627" s="1133"/>
      <c r="K627" s="733"/>
      <c r="L627" s="734"/>
      <c r="M627" s="734"/>
      <c r="N627" s="729"/>
      <c r="O627" s="728">
        <f t="shared" si="459"/>
        <v>0</v>
      </c>
      <c r="P627" s="1133"/>
      <c r="Q627" s="1133"/>
      <c r="R627" s="1133"/>
      <c r="S627" s="1441"/>
      <c r="T627" s="1233"/>
    </row>
    <row r="628" spans="1:21" s="731" customFormat="1" ht="12.75" customHeight="1">
      <c r="A628" s="1134">
        <f>+A623+1</f>
        <v>23</v>
      </c>
      <c r="B628" s="1136" t="s">
        <v>126</v>
      </c>
      <c r="C628" s="1136" t="s">
        <v>3500</v>
      </c>
      <c r="D628" s="1134" t="s">
        <v>19</v>
      </c>
      <c r="E628" s="1251">
        <v>2</v>
      </c>
      <c r="F628" s="1137">
        <f>H628+J628+R628</f>
        <v>13.004285524000002</v>
      </c>
      <c r="G628" s="1137">
        <v>0.51</v>
      </c>
      <c r="H628" s="1133">
        <f t="shared" ref="H628" si="524">G628*$P$9/1000</f>
        <v>1.2538043999999999</v>
      </c>
      <c r="I628" s="1137">
        <v>0.01</v>
      </c>
      <c r="J628" s="1133">
        <f t="shared" ref="J628" si="525">I628*$P$10/1000</f>
        <v>3.0480999999999998E-2</v>
      </c>
      <c r="K628" s="733" t="s">
        <v>3501</v>
      </c>
      <c r="L628" s="733" t="s">
        <v>19</v>
      </c>
      <c r="M628" s="734">
        <v>1</v>
      </c>
      <c r="N628" s="729">
        <v>9.6669999999999998</v>
      </c>
      <c r="O628" s="728">
        <f t="shared" si="459"/>
        <v>9.6669999999999998</v>
      </c>
      <c r="P628" s="1133">
        <f>E628*F628</f>
        <v>26.008571048000004</v>
      </c>
      <c r="Q628" s="1133">
        <f>SUM(O628:O632)</f>
        <v>9.6669999999999998</v>
      </c>
      <c r="R628" s="1133">
        <f>Q628*1.02*1.05*$R$15</f>
        <v>11.720000124000002</v>
      </c>
      <c r="S628" s="1441">
        <f t="shared" ref="S628" si="526">+F628*$T$12</f>
        <v>17.098995533990241</v>
      </c>
      <c r="T628" s="1233">
        <f t="shared" ref="T628" si="527">+S628*E628</f>
        <v>34.197991067980482</v>
      </c>
    </row>
    <row r="629" spans="1:21" s="731" customFormat="1">
      <c r="A629" s="1134"/>
      <c r="B629" s="1136"/>
      <c r="C629" s="1136"/>
      <c r="D629" s="1134"/>
      <c r="E629" s="1252"/>
      <c r="F629" s="1137"/>
      <c r="G629" s="1137"/>
      <c r="H629" s="1133"/>
      <c r="I629" s="1137"/>
      <c r="J629" s="1133"/>
      <c r="K629" s="733"/>
      <c r="L629" s="733"/>
      <c r="M629" s="734"/>
      <c r="N629" s="729"/>
      <c r="O629" s="728">
        <f t="shared" si="459"/>
        <v>0</v>
      </c>
      <c r="P629" s="1133"/>
      <c r="Q629" s="1133"/>
      <c r="R629" s="1133"/>
      <c r="S629" s="1441"/>
      <c r="T629" s="1233"/>
    </row>
    <row r="630" spans="1:21" s="731" customFormat="1">
      <c r="A630" s="1134"/>
      <c r="B630" s="1136"/>
      <c r="C630" s="1136"/>
      <c r="D630" s="1134"/>
      <c r="E630" s="1252"/>
      <c r="F630" s="1137"/>
      <c r="G630" s="1137"/>
      <c r="H630" s="1133"/>
      <c r="I630" s="1137"/>
      <c r="J630" s="1133"/>
      <c r="K630" s="733"/>
      <c r="L630" s="733"/>
      <c r="M630" s="734"/>
      <c r="N630" s="729"/>
      <c r="O630" s="728">
        <f t="shared" si="459"/>
        <v>0</v>
      </c>
      <c r="P630" s="1133"/>
      <c r="Q630" s="1133"/>
      <c r="R630" s="1133"/>
      <c r="S630" s="1441"/>
      <c r="T630" s="1233"/>
    </row>
    <row r="631" spans="1:21" s="731" customFormat="1">
      <c r="A631" s="1134"/>
      <c r="B631" s="1136"/>
      <c r="C631" s="1136"/>
      <c r="D631" s="1134"/>
      <c r="E631" s="1252"/>
      <c r="F631" s="1137"/>
      <c r="G631" s="1137"/>
      <c r="H631" s="1133"/>
      <c r="I631" s="1137"/>
      <c r="J631" s="1133"/>
      <c r="K631" s="733"/>
      <c r="L631" s="733"/>
      <c r="M631" s="734"/>
      <c r="N631" s="729"/>
      <c r="O631" s="728">
        <f t="shared" si="459"/>
        <v>0</v>
      </c>
      <c r="P631" s="1133"/>
      <c r="Q631" s="1133"/>
      <c r="R631" s="1133"/>
      <c r="S631" s="1441"/>
      <c r="T631" s="1233"/>
    </row>
    <row r="632" spans="1:21" s="731" customFormat="1" ht="12.75" customHeight="1">
      <c r="A632" s="1134"/>
      <c r="B632" s="1136"/>
      <c r="C632" s="1136"/>
      <c r="D632" s="1134"/>
      <c r="E632" s="1253"/>
      <c r="F632" s="1137"/>
      <c r="G632" s="1137"/>
      <c r="H632" s="1133"/>
      <c r="I632" s="1137"/>
      <c r="J632" s="1133"/>
      <c r="K632" s="733"/>
      <c r="L632" s="733"/>
      <c r="M632" s="734"/>
      <c r="N632" s="729"/>
      <c r="O632" s="728">
        <f t="shared" si="459"/>
        <v>0</v>
      </c>
      <c r="P632" s="1133"/>
      <c r="Q632" s="1133"/>
      <c r="R632" s="1133"/>
      <c r="S632" s="1441"/>
      <c r="T632" s="1233"/>
    </row>
    <row r="633" spans="1:21" s="735" customFormat="1" ht="12.75" customHeight="1">
      <c r="A633" s="1134">
        <f>+A588+1</f>
        <v>15</v>
      </c>
      <c r="B633" s="1136" t="s">
        <v>126</v>
      </c>
      <c r="C633" s="1136" t="s">
        <v>2627</v>
      </c>
      <c r="D633" s="1134" t="s">
        <v>19</v>
      </c>
      <c r="E633" s="1251">
        <v>14</v>
      </c>
      <c r="F633" s="1137">
        <f>H633+J633+R633</f>
        <v>7.8553416400000007</v>
      </c>
      <c r="G633" s="1137">
        <v>0.51</v>
      </c>
      <c r="H633" s="1133">
        <f t="shared" ref="H633" si="528">G633*$P$9/1000</f>
        <v>1.2538043999999999</v>
      </c>
      <c r="I633" s="1137">
        <v>0.01</v>
      </c>
      <c r="J633" s="1133">
        <f t="shared" ref="J633" si="529">I633*$P$10/1000</f>
        <v>3.0480999999999998E-2</v>
      </c>
      <c r="K633" s="733" t="s">
        <v>2420</v>
      </c>
      <c r="L633" s="733" t="s">
        <v>19</v>
      </c>
      <c r="M633" s="733">
        <v>1</v>
      </c>
      <c r="N633" s="736">
        <v>5.42</v>
      </c>
      <c r="O633" s="759">
        <f t="shared" si="459"/>
        <v>5.42</v>
      </c>
      <c r="P633" s="1133">
        <f>E633*F633</f>
        <v>109.97478296000001</v>
      </c>
      <c r="Q633" s="1133">
        <f>SUM(O633:O637)</f>
        <v>5.42</v>
      </c>
      <c r="R633" s="1133">
        <f>Q633*1.02*1.05*$R$15</f>
        <v>6.5710562400000008</v>
      </c>
      <c r="S633" s="1441">
        <f t="shared" ref="S633" si="530">+F633*$T$12</f>
        <v>10.328783643856232</v>
      </c>
      <c r="T633" s="1233">
        <f t="shared" ref="T633" si="531">+S633*E633</f>
        <v>144.60297101398726</v>
      </c>
      <c r="U633" s="731"/>
    </row>
    <row r="634" spans="1:21" s="735" customFormat="1">
      <c r="A634" s="1134"/>
      <c r="B634" s="1136"/>
      <c r="C634" s="1136"/>
      <c r="D634" s="1134"/>
      <c r="E634" s="1252"/>
      <c r="F634" s="1137"/>
      <c r="G634" s="1137"/>
      <c r="H634" s="1133"/>
      <c r="I634" s="1137"/>
      <c r="J634" s="1133"/>
      <c r="K634" s="733"/>
      <c r="L634" s="733"/>
      <c r="M634" s="733"/>
      <c r="N634" s="736"/>
      <c r="O634" s="759">
        <f t="shared" si="459"/>
        <v>0</v>
      </c>
      <c r="P634" s="1133"/>
      <c r="Q634" s="1133"/>
      <c r="R634" s="1133"/>
      <c r="S634" s="1441"/>
      <c r="T634" s="1233"/>
      <c r="U634" s="731"/>
    </row>
    <row r="635" spans="1:21" s="735" customFormat="1">
      <c r="A635" s="1134"/>
      <c r="B635" s="1136"/>
      <c r="C635" s="1136"/>
      <c r="D635" s="1134"/>
      <c r="E635" s="1252"/>
      <c r="F635" s="1137"/>
      <c r="G635" s="1137"/>
      <c r="H635" s="1133"/>
      <c r="I635" s="1137"/>
      <c r="J635" s="1133"/>
      <c r="K635" s="733"/>
      <c r="L635" s="733"/>
      <c r="M635" s="733"/>
      <c r="N635" s="736"/>
      <c r="O635" s="759">
        <f t="shared" si="459"/>
        <v>0</v>
      </c>
      <c r="P635" s="1133"/>
      <c r="Q635" s="1133"/>
      <c r="R635" s="1133"/>
      <c r="S635" s="1441"/>
      <c r="T635" s="1233"/>
      <c r="U635" s="731"/>
    </row>
    <row r="636" spans="1:21" s="735" customFormat="1">
      <c r="A636" s="1134"/>
      <c r="B636" s="1136"/>
      <c r="C636" s="1136"/>
      <c r="D636" s="1134"/>
      <c r="E636" s="1252"/>
      <c r="F636" s="1137"/>
      <c r="G636" s="1137"/>
      <c r="H636" s="1133"/>
      <c r="I636" s="1137"/>
      <c r="J636" s="1133"/>
      <c r="K636" s="733"/>
      <c r="L636" s="733"/>
      <c r="M636" s="733"/>
      <c r="N636" s="736"/>
      <c r="O636" s="759">
        <f t="shared" si="459"/>
        <v>0</v>
      </c>
      <c r="P636" s="1133"/>
      <c r="Q636" s="1133"/>
      <c r="R636" s="1133"/>
      <c r="S636" s="1441"/>
      <c r="T636" s="1233"/>
      <c r="U636" s="731"/>
    </row>
    <row r="637" spans="1:21" s="735" customFormat="1" ht="12.75" customHeight="1">
      <c r="A637" s="1134"/>
      <c r="B637" s="1136"/>
      <c r="C637" s="1136"/>
      <c r="D637" s="1134"/>
      <c r="E637" s="1253"/>
      <c r="F637" s="1137"/>
      <c r="G637" s="1137"/>
      <c r="H637" s="1133"/>
      <c r="I637" s="1137"/>
      <c r="J637" s="1133"/>
      <c r="K637" s="733"/>
      <c r="L637" s="733"/>
      <c r="M637" s="733"/>
      <c r="N637" s="736"/>
      <c r="O637" s="759">
        <f t="shared" si="459"/>
        <v>0</v>
      </c>
      <c r="P637" s="1133"/>
      <c r="Q637" s="1133"/>
      <c r="R637" s="1133"/>
      <c r="S637" s="1441"/>
      <c r="T637" s="1233"/>
      <c r="U637" s="731"/>
    </row>
    <row r="638" spans="1:21" s="315" customFormat="1" ht="6.75" customHeight="1">
      <c r="A638" s="1318"/>
      <c r="B638" s="1321"/>
      <c r="C638" s="1324" t="s">
        <v>3230</v>
      </c>
      <c r="D638" s="1303"/>
      <c r="E638" s="1306"/>
      <c r="F638" s="1309"/>
      <c r="G638" s="1312"/>
      <c r="H638" s="1085">
        <f t="shared" ref="H638" si="532">G638*$P$9/1000</f>
        <v>0</v>
      </c>
      <c r="I638" s="1315"/>
      <c r="J638" s="1125">
        <f t="shared" ref="J638" si="533">I638*$P$10/1000</f>
        <v>0</v>
      </c>
      <c r="K638" s="707"/>
      <c r="L638" s="719"/>
      <c r="M638" s="708"/>
      <c r="N638" s="709"/>
      <c r="O638" s="679">
        <f t="shared" ref="O638:O662" si="534">M638*N638</f>
        <v>0</v>
      </c>
      <c r="P638" s="1085">
        <f t="shared" ref="P638" si="535">E638*F638</f>
        <v>0</v>
      </c>
      <c r="Q638" s="1085">
        <f t="shared" ref="Q638" si="536">SUM(O638:O642)</f>
        <v>0</v>
      </c>
      <c r="R638" s="1085">
        <f t="shared" ref="R638" si="537">Q638*1.02*1.05*$R$15</f>
        <v>0</v>
      </c>
      <c r="S638" s="1441">
        <f t="shared" ref="S638" si="538">+F638*$T$12</f>
        <v>0</v>
      </c>
      <c r="T638" s="1233">
        <f t="shared" ref="T638" si="539">+S638*E638</f>
        <v>0</v>
      </c>
    </row>
    <row r="639" spans="1:21" s="315" customFormat="1" ht="6.75" customHeight="1">
      <c r="A639" s="1319"/>
      <c r="B639" s="1322"/>
      <c r="C639" s="1325"/>
      <c r="D639" s="1304"/>
      <c r="E639" s="1307"/>
      <c r="F639" s="1310"/>
      <c r="G639" s="1313"/>
      <c r="H639" s="1085"/>
      <c r="I639" s="1316"/>
      <c r="J639" s="1126"/>
      <c r="K639" s="710"/>
      <c r="L639" s="711"/>
      <c r="M639" s="711"/>
      <c r="N639" s="248"/>
      <c r="O639" s="679">
        <f t="shared" si="534"/>
        <v>0</v>
      </c>
      <c r="P639" s="1085"/>
      <c r="Q639" s="1085"/>
      <c r="R639" s="1085"/>
      <c r="S639" s="1441"/>
      <c r="T639" s="1233"/>
    </row>
    <row r="640" spans="1:21" s="315" customFormat="1" ht="6.75" customHeight="1">
      <c r="A640" s="1319"/>
      <c r="B640" s="1322"/>
      <c r="C640" s="1325"/>
      <c r="D640" s="1304"/>
      <c r="E640" s="1307"/>
      <c r="F640" s="1310"/>
      <c r="G640" s="1313"/>
      <c r="H640" s="1085"/>
      <c r="I640" s="1316"/>
      <c r="J640" s="1126"/>
      <c r="K640" s="710"/>
      <c r="L640" s="711"/>
      <c r="M640" s="711"/>
      <c r="N640" s="248"/>
      <c r="O640" s="679">
        <f t="shared" si="534"/>
        <v>0</v>
      </c>
      <c r="P640" s="1085"/>
      <c r="Q640" s="1085"/>
      <c r="R640" s="1085"/>
      <c r="S640" s="1441"/>
      <c r="T640" s="1233"/>
    </row>
    <row r="641" spans="1:20" s="315" customFormat="1" ht="6.75" customHeight="1">
      <c r="A641" s="1319"/>
      <c r="B641" s="1322"/>
      <c r="C641" s="1325"/>
      <c r="D641" s="1304"/>
      <c r="E641" s="1307"/>
      <c r="F641" s="1310"/>
      <c r="G641" s="1313"/>
      <c r="H641" s="1085"/>
      <c r="I641" s="1316"/>
      <c r="J641" s="1126"/>
      <c r="K641" s="710"/>
      <c r="L641" s="711"/>
      <c r="M641" s="711"/>
      <c r="N641" s="248"/>
      <c r="O641" s="679">
        <f t="shared" si="534"/>
        <v>0</v>
      </c>
      <c r="P641" s="1085"/>
      <c r="Q641" s="1085"/>
      <c r="R641" s="1085"/>
      <c r="S641" s="1441"/>
      <c r="T641" s="1233"/>
    </row>
    <row r="642" spans="1:20" s="315" customFormat="1" ht="6.75" customHeight="1">
      <c r="A642" s="1320"/>
      <c r="B642" s="1323"/>
      <c r="C642" s="1326"/>
      <c r="D642" s="1305"/>
      <c r="E642" s="1308"/>
      <c r="F642" s="1311"/>
      <c r="G642" s="1314"/>
      <c r="H642" s="1085"/>
      <c r="I642" s="1317"/>
      <c r="J642" s="1127"/>
      <c r="K642" s="712"/>
      <c r="L642" s="713"/>
      <c r="M642" s="713"/>
      <c r="N642" s="96"/>
      <c r="O642" s="679">
        <f t="shared" si="534"/>
        <v>0</v>
      </c>
      <c r="P642" s="1085"/>
      <c r="Q642" s="1085"/>
      <c r="R642" s="1085"/>
      <c r="S642" s="1441"/>
      <c r="T642" s="1233"/>
    </row>
    <row r="643" spans="1:20" s="2" customFormat="1" ht="9" customHeight="1">
      <c r="A643" s="1295">
        <v>1</v>
      </c>
      <c r="B643" s="1234" t="s">
        <v>3534</v>
      </c>
      <c r="C643" s="1083" t="s">
        <v>3700</v>
      </c>
      <c r="D643" s="1084" t="s">
        <v>119</v>
      </c>
      <c r="E643" s="1118">
        <v>2</v>
      </c>
      <c r="F643" s="1085">
        <f>H643+J643+R643</f>
        <v>437.68878467600007</v>
      </c>
      <c r="G643" s="1092">
        <v>6.72</v>
      </c>
      <c r="H643" s="1085">
        <f t="shared" ref="H643" si="540">G643*$P$9/1000</f>
        <v>16.520716799999999</v>
      </c>
      <c r="I643" s="1092">
        <v>0.62</v>
      </c>
      <c r="J643" s="1125">
        <f t="shared" ref="J643" si="541">I643*$P$10/1000</f>
        <v>1.8898219999999999</v>
      </c>
      <c r="K643" s="714" t="s">
        <v>3701</v>
      </c>
      <c r="L643" s="84" t="s">
        <v>19</v>
      </c>
      <c r="M643" s="84">
        <v>1</v>
      </c>
      <c r="N643" s="84">
        <v>345.83300000000003</v>
      </c>
      <c r="O643" s="679">
        <f t="shared" si="534"/>
        <v>345.83300000000003</v>
      </c>
      <c r="P643" s="1085">
        <f t="shared" ref="P643" si="542">E643*F643</f>
        <v>875.37756935200014</v>
      </c>
      <c r="Q643" s="1085">
        <f t="shared" ref="Q643" si="543">SUM(O643:O647)</f>
        <v>345.83300000000003</v>
      </c>
      <c r="R643" s="1085">
        <f t="shared" ref="R643" si="544">Q643*1.02*1.05*$R$15</f>
        <v>419.27824587600008</v>
      </c>
      <c r="S643" s="1443">
        <f>+(F643-N643)*$T$12+N643*$W$5</f>
        <v>476.98676320114237</v>
      </c>
      <c r="T643" s="1233">
        <f t="shared" ref="T643" si="545">+S643*E643</f>
        <v>953.97352640228473</v>
      </c>
    </row>
    <row r="644" spans="1:20" s="2" customFormat="1" ht="9" customHeight="1">
      <c r="A644" s="1295"/>
      <c r="B644" s="1234"/>
      <c r="C644" s="1083"/>
      <c r="D644" s="1084"/>
      <c r="E644" s="1118"/>
      <c r="F644" s="1085"/>
      <c r="G644" s="1092"/>
      <c r="H644" s="1085"/>
      <c r="I644" s="1092"/>
      <c r="J644" s="1126"/>
      <c r="K644" s="714"/>
      <c r="L644" s="84"/>
      <c r="M644" s="84"/>
      <c r="N644" s="84"/>
      <c r="O644" s="679">
        <f t="shared" si="534"/>
        <v>0</v>
      </c>
      <c r="P644" s="1085"/>
      <c r="Q644" s="1085"/>
      <c r="R644" s="1085"/>
      <c r="S644" s="1444"/>
      <c r="T644" s="1233"/>
    </row>
    <row r="645" spans="1:20" s="2" customFormat="1" ht="9" customHeight="1">
      <c r="A645" s="1295"/>
      <c r="B645" s="1234"/>
      <c r="C645" s="1083"/>
      <c r="D645" s="1084"/>
      <c r="E645" s="1118"/>
      <c r="F645" s="1085"/>
      <c r="G645" s="1092"/>
      <c r="H645" s="1085"/>
      <c r="I645" s="1092"/>
      <c r="J645" s="1126"/>
      <c r="K645" s="714"/>
      <c r="L645" s="84"/>
      <c r="M645" s="84"/>
      <c r="N645" s="84"/>
      <c r="O645" s="679">
        <f t="shared" si="534"/>
        <v>0</v>
      </c>
      <c r="P645" s="1085"/>
      <c r="Q645" s="1085"/>
      <c r="R645" s="1085"/>
      <c r="S645" s="1444"/>
      <c r="T645" s="1233"/>
    </row>
    <row r="646" spans="1:20" s="2" customFormat="1" ht="9" customHeight="1">
      <c r="A646" s="1295"/>
      <c r="B646" s="1234"/>
      <c r="C646" s="1083"/>
      <c r="D646" s="1084"/>
      <c r="E646" s="1118"/>
      <c r="F646" s="1085"/>
      <c r="G646" s="1092"/>
      <c r="H646" s="1085"/>
      <c r="I646" s="1092"/>
      <c r="J646" s="1126"/>
      <c r="K646" s="714"/>
      <c r="L646" s="84"/>
      <c r="M646" s="84"/>
      <c r="N646" s="84"/>
      <c r="O646" s="679">
        <f t="shared" si="534"/>
        <v>0</v>
      </c>
      <c r="P646" s="1085"/>
      <c r="Q646" s="1085"/>
      <c r="R646" s="1085"/>
      <c r="S646" s="1444"/>
      <c r="T646" s="1233"/>
    </row>
    <row r="647" spans="1:20" s="2" customFormat="1" ht="17.25" customHeight="1">
      <c r="A647" s="1295"/>
      <c r="B647" s="1234"/>
      <c r="C647" s="1083"/>
      <c r="D647" s="1084"/>
      <c r="E647" s="1118"/>
      <c r="F647" s="1085"/>
      <c r="G647" s="1092"/>
      <c r="H647" s="1085"/>
      <c r="I647" s="1092"/>
      <c r="J647" s="1127"/>
      <c r="K647" s="714"/>
      <c r="L647" s="84"/>
      <c r="M647" s="84"/>
      <c r="N647" s="84"/>
      <c r="O647" s="679">
        <f t="shared" si="534"/>
        <v>0</v>
      </c>
      <c r="P647" s="1085"/>
      <c r="Q647" s="1085"/>
      <c r="R647" s="1085"/>
      <c r="S647" s="1445"/>
      <c r="T647" s="1233"/>
    </row>
    <row r="648" spans="1:20" s="2" customFormat="1" ht="9" customHeight="1">
      <c r="A648" s="1295">
        <f>+A643+1</f>
        <v>2</v>
      </c>
      <c r="B648" s="1234" t="s">
        <v>3777</v>
      </c>
      <c r="C648" s="1083" t="s">
        <v>3778</v>
      </c>
      <c r="D648" s="1084" t="s">
        <v>119</v>
      </c>
      <c r="E648" s="1118">
        <v>1</v>
      </c>
      <c r="F648" s="1085">
        <f>H648+J648+R648</f>
        <v>169.45887160000001</v>
      </c>
      <c r="G648" s="1092">
        <v>8.14</v>
      </c>
      <c r="H648" s="1085">
        <f t="shared" ref="H648" si="546">G648*$P$9/1000</f>
        <v>20.011701600000002</v>
      </c>
      <c r="I648" s="1092">
        <v>1.3</v>
      </c>
      <c r="J648" s="1125">
        <f t="shared" ref="J648" si="547">I648*$P$10/1000</f>
        <v>3.9625300000000001</v>
      </c>
      <c r="K648" s="714" t="s">
        <v>3779</v>
      </c>
      <c r="L648" s="84" t="s">
        <v>19</v>
      </c>
      <c r="M648" s="84">
        <v>1</v>
      </c>
      <c r="N648" s="84">
        <v>120</v>
      </c>
      <c r="O648" s="679">
        <f t="shared" si="534"/>
        <v>120</v>
      </c>
      <c r="P648" s="1085">
        <f t="shared" ref="P648" si="548">E648*F648</f>
        <v>169.45887160000001</v>
      </c>
      <c r="Q648" s="1085">
        <f t="shared" ref="Q648" si="549">SUM(O648:O652)</f>
        <v>120</v>
      </c>
      <c r="R648" s="1085">
        <f t="shared" ref="R648" si="550">Q648*1.02*1.05*$R$15</f>
        <v>145.48464000000001</v>
      </c>
      <c r="S648" s="1443">
        <f>+(F648-N648)*$T$12+N648*$W$5</f>
        <v>188.63217904926992</v>
      </c>
      <c r="T648" s="1233">
        <f t="shared" ref="T648" si="551">+S648*E648</f>
        <v>188.63217904926992</v>
      </c>
    </row>
    <row r="649" spans="1:20" s="2" customFormat="1" ht="9" customHeight="1">
      <c r="A649" s="1295"/>
      <c r="B649" s="1234"/>
      <c r="C649" s="1083"/>
      <c r="D649" s="1084"/>
      <c r="E649" s="1118"/>
      <c r="F649" s="1085"/>
      <c r="G649" s="1092"/>
      <c r="H649" s="1085"/>
      <c r="I649" s="1092"/>
      <c r="J649" s="1126"/>
      <c r="K649" s="714"/>
      <c r="L649" s="84"/>
      <c r="M649" s="84"/>
      <c r="N649" s="84"/>
      <c r="O649" s="679">
        <f t="shared" si="534"/>
        <v>0</v>
      </c>
      <c r="P649" s="1085"/>
      <c r="Q649" s="1085"/>
      <c r="R649" s="1085"/>
      <c r="S649" s="1444"/>
      <c r="T649" s="1233"/>
    </row>
    <row r="650" spans="1:20" s="2" customFormat="1" ht="9" customHeight="1">
      <c r="A650" s="1295"/>
      <c r="B650" s="1234"/>
      <c r="C650" s="1083"/>
      <c r="D650" s="1084"/>
      <c r="E650" s="1118"/>
      <c r="F650" s="1085"/>
      <c r="G650" s="1092"/>
      <c r="H650" s="1085"/>
      <c r="I650" s="1092"/>
      <c r="J650" s="1126"/>
      <c r="K650" s="714"/>
      <c r="L650" s="84"/>
      <c r="M650" s="84"/>
      <c r="N650" s="84"/>
      <c r="O650" s="679">
        <f t="shared" si="534"/>
        <v>0</v>
      </c>
      <c r="P650" s="1085"/>
      <c r="Q650" s="1085"/>
      <c r="R650" s="1085"/>
      <c r="S650" s="1444"/>
      <c r="T650" s="1233"/>
    </row>
    <row r="651" spans="1:20" s="2" customFormat="1" ht="9" customHeight="1">
      <c r="A651" s="1295"/>
      <c r="B651" s="1234"/>
      <c r="C651" s="1083"/>
      <c r="D651" s="1084"/>
      <c r="E651" s="1118"/>
      <c r="F651" s="1085"/>
      <c r="G651" s="1092"/>
      <c r="H651" s="1085"/>
      <c r="I651" s="1092"/>
      <c r="J651" s="1126"/>
      <c r="K651" s="714"/>
      <c r="L651" s="84"/>
      <c r="M651" s="84"/>
      <c r="N651" s="84"/>
      <c r="O651" s="679">
        <f t="shared" si="534"/>
        <v>0</v>
      </c>
      <c r="P651" s="1085"/>
      <c r="Q651" s="1085"/>
      <c r="R651" s="1085"/>
      <c r="S651" s="1444"/>
      <c r="T651" s="1233"/>
    </row>
    <row r="652" spans="1:20" s="2" customFormat="1" ht="9" customHeight="1">
      <c r="A652" s="1295"/>
      <c r="B652" s="1234"/>
      <c r="C652" s="1083"/>
      <c r="D652" s="1084"/>
      <c r="E652" s="1118"/>
      <c r="F652" s="1085"/>
      <c r="G652" s="1092"/>
      <c r="H652" s="1085"/>
      <c r="I652" s="1092"/>
      <c r="J652" s="1127"/>
      <c r="K652" s="714"/>
      <c r="L652" s="84"/>
      <c r="M652" s="84"/>
      <c r="N652" s="84"/>
      <c r="O652" s="679">
        <f t="shared" si="534"/>
        <v>0</v>
      </c>
      <c r="P652" s="1085"/>
      <c r="Q652" s="1085"/>
      <c r="R652" s="1085"/>
      <c r="S652" s="1445"/>
      <c r="T652" s="1233"/>
    </row>
    <row r="653" spans="1:20" s="2" customFormat="1" ht="9.75" customHeight="1">
      <c r="A653" s="1281">
        <f>+A648+1</f>
        <v>3</v>
      </c>
      <c r="B653" s="1287" t="s">
        <v>27</v>
      </c>
      <c r="C653" s="1286" t="s">
        <v>3528</v>
      </c>
      <c r="D653" s="1084" t="s">
        <v>19</v>
      </c>
      <c r="E653" s="1288">
        <v>2</v>
      </c>
      <c r="F653" s="1085">
        <f>H653+J653+R653</f>
        <v>21.822696000000001</v>
      </c>
      <c r="G653" s="1289">
        <v>0</v>
      </c>
      <c r="H653" s="1085">
        <f t="shared" ref="H653" si="552">G653*$P$9/1000</f>
        <v>0</v>
      </c>
      <c r="I653" s="1289">
        <v>0</v>
      </c>
      <c r="J653" s="1125">
        <f t="shared" ref="J653" si="553">I653*$P$10/1000</f>
        <v>0</v>
      </c>
      <c r="K653" s="716" t="s">
        <v>3527</v>
      </c>
      <c r="L653" s="304" t="s">
        <v>19</v>
      </c>
      <c r="M653" s="304">
        <v>1</v>
      </c>
      <c r="N653" s="304">
        <v>18</v>
      </c>
      <c r="O653" s="679">
        <f t="shared" si="534"/>
        <v>18</v>
      </c>
      <c r="P653" s="1085">
        <f t="shared" ref="P653" si="554">E653*F653</f>
        <v>43.645392000000001</v>
      </c>
      <c r="Q653" s="1085">
        <f t="shared" ref="Q653" si="555">SUM(O653:O657)</f>
        <v>18</v>
      </c>
      <c r="R653" s="1085">
        <f t="shared" ref="R653" si="556">Q653*1.02*1.05*$R$15</f>
        <v>21.822696000000001</v>
      </c>
      <c r="S653" s="1441">
        <f t="shared" ref="S653" si="557">+F653*$T$12</f>
        <v>28.694093247565842</v>
      </c>
      <c r="T653" s="1233">
        <f t="shared" ref="T653" si="558">+S653*E653</f>
        <v>57.388186495131684</v>
      </c>
    </row>
    <row r="654" spans="1:20" s="2" customFormat="1" ht="9.75" customHeight="1">
      <c r="A654" s="1281"/>
      <c r="B654" s="1287"/>
      <c r="C654" s="1286"/>
      <c r="D654" s="1084"/>
      <c r="E654" s="1288"/>
      <c r="F654" s="1085"/>
      <c r="G654" s="1289"/>
      <c r="H654" s="1085"/>
      <c r="I654" s="1289"/>
      <c r="J654" s="1126"/>
      <c r="K654" s="716"/>
      <c r="L654" s="304"/>
      <c r="M654" s="304"/>
      <c r="N654" s="304"/>
      <c r="O654" s="679">
        <f t="shared" si="534"/>
        <v>0</v>
      </c>
      <c r="P654" s="1085"/>
      <c r="Q654" s="1085"/>
      <c r="R654" s="1085"/>
      <c r="S654" s="1441"/>
      <c r="T654" s="1233"/>
    </row>
    <row r="655" spans="1:20" s="2" customFormat="1" ht="9.75" customHeight="1">
      <c r="A655" s="1281"/>
      <c r="B655" s="1287"/>
      <c r="C655" s="1286"/>
      <c r="D655" s="1084"/>
      <c r="E655" s="1288"/>
      <c r="F655" s="1085"/>
      <c r="G655" s="1289"/>
      <c r="H655" s="1085"/>
      <c r="I655" s="1289"/>
      <c r="J655" s="1126"/>
      <c r="K655" s="716"/>
      <c r="L655" s="304"/>
      <c r="M655" s="304"/>
      <c r="N655" s="304"/>
      <c r="O655" s="679">
        <f t="shared" si="534"/>
        <v>0</v>
      </c>
      <c r="P655" s="1085"/>
      <c r="Q655" s="1085"/>
      <c r="R655" s="1085"/>
      <c r="S655" s="1441"/>
      <c r="T655" s="1233"/>
    </row>
    <row r="656" spans="1:20" s="2" customFormat="1" ht="9.75" customHeight="1">
      <c r="A656" s="1281"/>
      <c r="B656" s="1287"/>
      <c r="C656" s="1286"/>
      <c r="D656" s="1084"/>
      <c r="E656" s="1288"/>
      <c r="F656" s="1085"/>
      <c r="G656" s="1289"/>
      <c r="H656" s="1085"/>
      <c r="I656" s="1289"/>
      <c r="J656" s="1126"/>
      <c r="K656" s="716"/>
      <c r="L656" s="304"/>
      <c r="M656" s="304"/>
      <c r="N656" s="304"/>
      <c r="O656" s="679">
        <f t="shared" si="534"/>
        <v>0</v>
      </c>
      <c r="P656" s="1085"/>
      <c r="Q656" s="1085"/>
      <c r="R656" s="1085"/>
      <c r="S656" s="1441"/>
      <c r="T656" s="1233"/>
    </row>
    <row r="657" spans="1:21" s="2" customFormat="1" ht="9.75" customHeight="1">
      <c r="A657" s="1281"/>
      <c r="B657" s="1287"/>
      <c r="C657" s="1286"/>
      <c r="D657" s="1084"/>
      <c r="E657" s="1288"/>
      <c r="F657" s="1085"/>
      <c r="G657" s="1289"/>
      <c r="H657" s="1085"/>
      <c r="I657" s="1289"/>
      <c r="J657" s="1127"/>
      <c r="K657" s="716"/>
      <c r="L657" s="304"/>
      <c r="M657" s="304"/>
      <c r="N657" s="304"/>
      <c r="O657" s="679">
        <f t="shared" si="534"/>
        <v>0</v>
      </c>
      <c r="P657" s="1085"/>
      <c r="Q657" s="1085"/>
      <c r="R657" s="1085"/>
      <c r="S657" s="1441"/>
      <c r="T657" s="1233"/>
    </row>
    <row r="658" spans="1:21" s="1" customFormat="1" ht="12.75" customHeight="1">
      <c r="A658" s="1281">
        <f t="shared" ref="A658" si="559">+A653+1</f>
        <v>4</v>
      </c>
      <c r="B658" s="1083" t="s">
        <v>3531</v>
      </c>
      <c r="C658" s="1083" t="s">
        <v>3822</v>
      </c>
      <c r="D658" s="1084" t="s">
        <v>18</v>
      </c>
      <c r="E658" s="1092">
        <v>2.8</v>
      </c>
      <c r="F658" s="1092">
        <f>H658+J658+R658</f>
        <v>1.8562669279999999</v>
      </c>
      <c r="G658" s="1092">
        <v>0.41</v>
      </c>
      <c r="H658" s="1085">
        <f>G658*$P$9/1000</f>
        <v>1.0079604</v>
      </c>
      <c r="I658" s="1092">
        <v>0.05</v>
      </c>
      <c r="J658" s="1085">
        <f>I658*$P$10/1000</f>
        <v>0.15240500000000001</v>
      </c>
      <c r="K658" s="3" t="s">
        <v>3532</v>
      </c>
      <c r="L658" s="82" t="s">
        <v>18</v>
      </c>
      <c r="M658" s="82">
        <v>1</v>
      </c>
      <c r="N658" s="346">
        <v>0.57399999999999995</v>
      </c>
      <c r="O658" s="679">
        <f t="shared" si="534"/>
        <v>0.57399999999999995</v>
      </c>
      <c r="P658" s="1085">
        <f>E658*F658</f>
        <v>5.1975473983999994</v>
      </c>
      <c r="Q658" s="1085">
        <f>SUM(O658:O662)</f>
        <v>0.57399999999999995</v>
      </c>
      <c r="R658" s="1085">
        <f>Q658*1.02*1.05*$R$15</f>
        <v>0.69590152800000005</v>
      </c>
      <c r="S658" s="1441">
        <f t="shared" ref="S658" si="560">+F658*$T$12</f>
        <v>2.4407569222613277</v>
      </c>
      <c r="T658" s="1233">
        <f t="shared" ref="T658" si="561">+S658*E658</f>
        <v>6.8341193823317168</v>
      </c>
    </row>
    <row r="659" spans="1:21" s="1" customFormat="1">
      <c r="A659" s="1281"/>
      <c r="B659" s="1083"/>
      <c r="C659" s="1083"/>
      <c r="D659" s="1084"/>
      <c r="E659" s="1092"/>
      <c r="F659" s="1092"/>
      <c r="G659" s="1092"/>
      <c r="H659" s="1085"/>
      <c r="I659" s="1092"/>
      <c r="J659" s="1085"/>
      <c r="K659" s="3"/>
      <c r="L659" s="82"/>
      <c r="M659" s="82"/>
      <c r="N659" s="346"/>
      <c r="O659" s="679">
        <f t="shared" si="534"/>
        <v>0</v>
      </c>
      <c r="P659" s="1085"/>
      <c r="Q659" s="1085"/>
      <c r="R659" s="1085"/>
      <c r="S659" s="1441"/>
      <c r="T659" s="1233"/>
    </row>
    <row r="660" spans="1:21" s="1" customFormat="1">
      <c r="A660" s="1281"/>
      <c r="B660" s="1083"/>
      <c r="C660" s="1083"/>
      <c r="D660" s="1084"/>
      <c r="E660" s="1092"/>
      <c r="F660" s="1092"/>
      <c r="G660" s="1092"/>
      <c r="H660" s="1085"/>
      <c r="I660" s="1092"/>
      <c r="J660" s="1085"/>
      <c r="K660" s="3"/>
      <c r="L660" s="82"/>
      <c r="M660" s="82"/>
      <c r="N660" s="346"/>
      <c r="O660" s="679">
        <f t="shared" si="534"/>
        <v>0</v>
      </c>
      <c r="P660" s="1085"/>
      <c r="Q660" s="1085"/>
      <c r="R660" s="1085"/>
      <c r="S660" s="1441"/>
      <c r="T660" s="1233"/>
    </row>
    <row r="661" spans="1:21" s="1" customFormat="1">
      <c r="A661" s="1281"/>
      <c r="B661" s="1083"/>
      <c r="C661" s="1083"/>
      <c r="D661" s="1084"/>
      <c r="E661" s="1092"/>
      <c r="F661" s="1092"/>
      <c r="G661" s="1092"/>
      <c r="H661" s="1085"/>
      <c r="I661" s="1092"/>
      <c r="J661" s="1085"/>
      <c r="K661" s="3"/>
      <c r="L661" s="82"/>
      <c r="M661" s="82"/>
      <c r="N661" s="346"/>
      <c r="O661" s="679">
        <f t="shared" si="534"/>
        <v>0</v>
      </c>
      <c r="P661" s="1085"/>
      <c r="Q661" s="1085"/>
      <c r="R661" s="1085"/>
      <c r="S661" s="1441"/>
      <c r="T661" s="1233"/>
    </row>
    <row r="662" spans="1:21" s="1" customFormat="1" ht="12.75" customHeight="1">
      <c r="A662" s="1281"/>
      <c r="B662" s="1083"/>
      <c r="C662" s="1083"/>
      <c r="D662" s="1084"/>
      <c r="E662" s="1092"/>
      <c r="F662" s="1092"/>
      <c r="G662" s="1092"/>
      <c r="H662" s="1085"/>
      <c r="I662" s="1092"/>
      <c r="J662" s="1085"/>
      <c r="K662" s="3"/>
      <c r="L662" s="82"/>
      <c r="M662" s="82"/>
      <c r="N662" s="346"/>
      <c r="O662" s="679">
        <f t="shared" si="534"/>
        <v>0</v>
      </c>
      <c r="P662" s="1085"/>
      <c r="Q662" s="1085"/>
      <c r="R662" s="1085"/>
      <c r="S662" s="1441"/>
      <c r="T662" s="1233"/>
    </row>
    <row r="663" spans="1:21" s="2" customFormat="1" ht="10.5" customHeight="1">
      <c r="A663" s="1295">
        <f>+A658+1</f>
        <v>5</v>
      </c>
      <c r="B663" s="1296" t="s">
        <v>3542</v>
      </c>
      <c r="C663" s="1297" t="s">
        <v>3781</v>
      </c>
      <c r="D663" s="1296" t="s">
        <v>19</v>
      </c>
      <c r="E663" s="1298">
        <v>2</v>
      </c>
      <c r="F663" s="1093">
        <f>H663+J663+R663</f>
        <v>53.926080600000006</v>
      </c>
      <c r="G663" s="1299">
        <v>7.89</v>
      </c>
      <c r="H663" s="1093">
        <f>G663*$P$9/1000</f>
        <v>19.3970916</v>
      </c>
      <c r="I663" s="1299">
        <v>0.39</v>
      </c>
      <c r="J663" s="1093">
        <f>I663*$P$10/1000</f>
        <v>1.1887590000000001</v>
      </c>
      <c r="K663" s="3" t="s">
        <v>3539</v>
      </c>
      <c r="L663" s="82" t="s">
        <v>19</v>
      </c>
      <c r="M663" s="82">
        <v>1</v>
      </c>
      <c r="N663" s="346">
        <v>27.5</v>
      </c>
      <c r="O663" s="681">
        <f>M663*N663</f>
        <v>27.5</v>
      </c>
      <c r="P663" s="1085">
        <f>E663*F663</f>
        <v>107.85216120000001</v>
      </c>
      <c r="Q663" s="1085">
        <f>SUM(O663:O667)</f>
        <v>27.5</v>
      </c>
      <c r="R663" s="1093">
        <f>Q663*1.02*1.05*$R$15</f>
        <v>33.340230000000005</v>
      </c>
      <c r="S663" s="1443">
        <f>+(F663-N663)*$T$12+N663*$W$5</f>
        <v>63.071963478027229</v>
      </c>
      <c r="T663" s="1233">
        <f t="shared" ref="T663" si="562">+S663*E663</f>
        <v>126.14392695605446</v>
      </c>
      <c r="U663" s="720"/>
    </row>
    <row r="664" spans="1:21" s="2" customFormat="1" ht="10.5" customHeight="1">
      <c r="A664" s="1295"/>
      <c r="B664" s="1296"/>
      <c r="C664" s="1297"/>
      <c r="D664" s="1296"/>
      <c r="E664" s="1298"/>
      <c r="F664" s="1093"/>
      <c r="G664" s="1299"/>
      <c r="H664" s="1093"/>
      <c r="I664" s="1299"/>
      <c r="J664" s="1093"/>
      <c r="K664" s="97"/>
      <c r="L664" s="97"/>
      <c r="M664" s="97"/>
      <c r="N664" s="97"/>
      <c r="O664" s="681">
        <f>M664*N664</f>
        <v>0</v>
      </c>
      <c r="P664" s="1085"/>
      <c r="Q664" s="1085"/>
      <c r="R664" s="1093"/>
      <c r="S664" s="1444"/>
      <c r="T664" s="1233"/>
    </row>
    <row r="665" spans="1:21" s="2" customFormat="1" ht="10.5" customHeight="1">
      <c r="A665" s="1295"/>
      <c r="B665" s="1296"/>
      <c r="C665" s="1297"/>
      <c r="D665" s="1296"/>
      <c r="E665" s="1298"/>
      <c r="F665" s="1093"/>
      <c r="G665" s="1299"/>
      <c r="H665" s="1093"/>
      <c r="I665" s="1299"/>
      <c r="J665" s="1093"/>
      <c r="K665" s="97"/>
      <c r="L665" s="97"/>
      <c r="M665" s="97"/>
      <c r="N665" s="97"/>
      <c r="O665" s="681">
        <f>M665*N665</f>
        <v>0</v>
      </c>
      <c r="P665" s="1085"/>
      <c r="Q665" s="1085"/>
      <c r="R665" s="1093"/>
      <c r="S665" s="1444"/>
      <c r="T665" s="1233"/>
    </row>
    <row r="666" spans="1:21" s="2" customFormat="1" ht="10.5" customHeight="1">
      <c r="A666" s="1295"/>
      <c r="B666" s="1296"/>
      <c r="C666" s="1297"/>
      <c r="D666" s="1296"/>
      <c r="E666" s="1298"/>
      <c r="F666" s="1093"/>
      <c r="G666" s="1299"/>
      <c r="H666" s="1093"/>
      <c r="I666" s="1299"/>
      <c r="J666" s="1093"/>
      <c r="K666" s="97"/>
      <c r="L666" s="97"/>
      <c r="M666" s="97"/>
      <c r="N666" s="97"/>
      <c r="O666" s="681">
        <f>M666*N666</f>
        <v>0</v>
      </c>
      <c r="P666" s="1085"/>
      <c r="Q666" s="1085"/>
      <c r="R666" s="1093"/>
      <c r="S666" s="1444"/>
      <c r="T666" s="1233"/>
    </row>
    <row r="667" spans="1:21" s="2" customFormat="1" ht="10.5" customHeight="1">
      <c r="A667" s="1295"/>
      <c r="B667" s="1296"/>
      <c r="C667" s="1297"/>
      <c r="D667" s="1296"/>
      <c r="E667" s="1298"/>
      <c r="F667" s="1093"/>
      <c r="G667" s="1299"/>
      <c r="H667" s="1093"/>
      <c r="I667" s="1299"/>
      <c r="J667" s="1093"/>
      <c r="K667" s="97"/>
      <c r="L667" s="97"/>
      <c r="M667" s="97"/>
      <c r="N667" s="97"/>
      <c r="O667" s="681">
        <f>M667*N667</f>
        <v>0</v>
      </c>
      <c r="P667" s="1085"/>
      <c r="Q667" s="1085"/>
      <c r="R667" s="1093"/>
      <c r="S667" s="1445"/>
      <c r="T667" s="1233"/>
    </row>
    <row r="668" spans="1:21" s="2" customFormat="1" ht="9.75" customHeight="1">
      <c r="A668" s="1281">
        <f t="shared" ref="A668:A673" si="563">+A663+1</f>
        <v>6</v>
      </c>
      <c r="B668" s="1083" t="s">
        <v>32</v>
      </c>
      <c r="C668" s="1083" t="s">
        <v>3782</v>
      </c>
      <c r="D668" s="1084" t="s">
        <v>19</v>
      </c>
      <c r="E668" s="1218">
        <v>3</v>
      </c>
      <c r="F668" s="1092">
        <f>H668+J668+R668</f>
        <v>9.0452659240000006</v>
      </c>
      <c r="G668" s="1092">
        <v>0.97</v>
      </c>
      <c r="H668" s="1085">
        <f>G668*$P$9/1000</f>
        <v>2.3846867999999999</v>
      </c>
      <c r="I668" s="1092">
        <v>0.13</v>
      </c>
      <c r="J668" s="1085">
        <f>I668*$P$10/1000</f>
        <v>0.39625299999999997</v>
      </c>
      <c r="K668" s="3" t="s">
        <v>3782</v>
      </c>
      <c r="L668" s="82" t="s">
        <v>19</v>
      </c>
      <c r="M668" s="82">
        <v>1</v>
      </c>
      <c r="N668" s="346">
        <v>5.1669999999999998</v>
      </c>
      <c r="O668" s="679">
        <f t="shared" ref="O668:O682" si="564">M668*N668</f>
        <v>5.1669999999999998</v>
      </c>
      <c r="P668" s="1085">
        <f>E668*F668</f>
        <v>27.135797772000004</v>
      </c>
      <c r="Q668" s="1085">
        <f>SUM(O668:O672)</f>
        <v>5.1669999999999998</v>
      </c>
      <c r="R668" s="1085">
        <f>Q668*1.02*1.05*$R$15</f>
        <v>6.264326124000001</v>
      </c>
      <c r="S668" s="1441">
        <f t="shared" ref="S668" si="565">+F668*$T$12</f>
        <v>11.893384019659432</v>
      </c>
      <c r="T668" s="1233">
        <f t="shared" ref="T668" si="566">+S668*E668</f>
        <v>35.680152058978294</v>
      </c>
    </row>
    <row r="669" spans="1:21" s="2" customFormat="1" ht="9.75" customHeight="1">
      <c r="A669" s="1281"/>
      <c r="B669" s="1083"/>
      <c r="C669" s="1083"/>
      <c r="D669" s="1084"/>
      <c r="E669" s="1218"/>
      <c r="F669" s="1092"/>
      <c r="G669" s="1092"/>
      <c r="H669" s="1085"/>
      <c r="I669" s="1092"/>
      <c r="J669" s="1085"/>
      <c r="K669" s="3" t="s">
        <v>6</v>
      </c>
      <c r="L669" s="82"/>
      <c r="M669" s="82"/>
      <c r="N669" s="346"/>
      <c r="O669" s="679">
        <f t="shared" si="564"/>
        <v>0</v>
      </c>
      <c r="P669" s="1085"/>
      <c r="Q669" s="1085"/>
      <c r="R669" s="1085"/>
      <c r="S669" s="1441"/>
      <c r="T669" s="1233"/>
      <c r="U669" s="1293"/>
    </row>
    <row r="670" spans="1:21" s="2" customFormat="1" ht="9.75" customHeight="1">
      <c r="A670" s="1281"/>
      <c r="B670" s="1083"/>
      <c r="C670" s="1083"/>
      <c r="D670" s="1084"/>
      <c r="E670" s="1218"/>
      <c r="F670" s="1092"/>
      <c r="G670" s="1092"/>
      <c r="H670" s="1085"/>
      <c r="I670" s="1092"/>
      <c r="J670" s="1085"/>
      <c r="K670" s="3" t="s">
        <v>6</v>
      </c>
      <c r="L670" s="82"/>
      <c r="M670" s="82"/>
      <c r="N670" s="346"/>
      <c r="O670" s="679">
        <f t="shared" si="564"/>
        <v>0</v>
      </c>
      <c r="P670" s="1085"/>
      <c r="Q670" s="1085"/>
      <c r="R670" s="1085"/>
      <c r="S670" s="1441"/>
      <c r="T670" s="1233"/>
      <c r="U670" s="1294"/>
    </row>
    <row r="671" spans="1:21" s="2" customFormat="1" ht="9.75" customHeight="1">
      <c r="A671" s="1281"/>
      <c r="B671" s="1083"/>
      <c r="C671" s="1083"/>
      <c r="D671" s="1084"/>
      <c r="E671" s="1218"/>
      <c r="F671" s="1092"/>
      <c r="G671" s="1092"/>
      <c r="H671" s="1085"/>
      <c r="I671" s="1092"/>
      <c r="J671" s="1085"/>
      <c r="K671" s="3"/>
      <c r="L671" s="82"/>
      <c r="M671" s="82"/>
      <c r="N671" s="346"/>
      <c r="O671" s="679">
        <f t="shared" si="564"/>
        <v>0</v>
      </c>
      <c r="P671" s="1085"/>
      <c r="Q671" s="1085"/>
      <c r="R671" s="1085"/>
      <c r="S671" s="1441"/>
      <c r="T671" s="1233"/>
    </row>
    <row r="672" spans="1:21" s="2" customFormat="1" ht="9.75" customHeight="1">
      <c r="A672" s="1281"/>
      <c r="B672" s="1083"/>
      <c r="C672" s="1083"/>
      <c r="D672" s="1084"/>
      <c r="E672" s="1218"/>
      <c r="F672" s="1092"/>
      <c r="G672" s="1092"/>
      <c r="H672" s="1085"/>
      <c r="I672" s="1092"/>
      <c r="J672" s="1085"/>
      <c r="K672" s="3"/>
      <c r="L672" s="82"/>
      <c r="M672" s="82"/>
      <c r="N672" s="346"/>
      <c r="O672" s="679">
        <f t="shared" si="564"/>
        <v>0</v>
      </c>
      <c r="P672" s="1085"/>
      <c r="Q672" s="1085"/>
      <c r="R672" s="1085"/>
      <c r="S672" s="1441"/>
      <c r="T672" s="1233"/>
    </row>
    <row r="673" spans="1:20" s="2" customFormat="1" ht="9.75" customHeight="1">
      <c r="A673" s="1281">
        <f t="shared" si="563"/>
        <v>7</v>
      </c>
      <c r="B673" s="1083" t="s">
        <v>32</v>
      </c>
      <c r="C673" s="1083" t="s">
        <v>3784</v>
      </c>
      <c r="D673" s="1084" t="s">
        <v>19</v>
      </c>
      <c r="E673" s="1218">
        <v>2</v>
      </c>
      <c r="F673" s="1092">
        <f>H673+J673+R673</f>
        <v>13.086101800000002</v>
      </c>
      <c r="G673" s="1092">
        <v>0.97</v>
      </c>
      <c r="H673" s="1085">
        <f>G673*$P$9/1000</f>
        <v>2.3846867999999999</v>
      </c>
      <c r="I673" s="1092">
        <v>0.13</v>
      </c>
      <c r="J673" s="1085">
        <f>I673*$P$10/1000</f>
        <v>0.39625299999999997</v>
      </c>
      <c r="K673" s="3" t="s">
        <v>3784</v>
      </c>
      <c r="L673" s="82" t="s">
        <v>19</v>
      </c>
      <c r="M673" s="82">
        <v>1</v>
      </c>
      <c r="N673" s="346">
        <v>8.5</v>
      </c>
      <c r="O673" s="679">
        <f t="shared" si="564"/>
        <v>8.5</v>
      </c>
      <c r="P673" s="1085">
        <f>E673*F673</f>
        <v>26.172203600000003</v>
      </c>
      <c r="Q673" s="1085">
        <f>SUM(O673:O677)</f>
        <v>8.5</v>
      </c>
      <c r="R673" s="1085">
        <f>Q673*1.02*1.05*$R$15</f>
        <v>10.305162000000001</v>
      </c>
      <c r="S673" s="1441">
        <f t="shared" ref="S673" si="567">+F673*$T$12</f>
        <v>17.20657361933371</v>
      </c>
      <c r="T673" s="1233">
        <f t="shared" ref="T673" si="568">+S673*E673</f>
        <v>34.41314723866742</v>
      </c>
    </row>
    <row r="674" spans="1:20" s="2" customFormat="1" ht="9.75" customHeight="1">
      <c r="A674" s="1281"/>
      <c r="B674" s="1083"/>
      <c r="C674" s="1083"/>
      <c r="D674" s="1084"/>
      <c r="E674" s="1218"/>
      <c r="F674" s="1092"/>
      <c r="G674" s="1092"/>
      <c r="H674" s="1085"/>
      <c r="I674" s="1092"/>
      <c r="J674" s="1085"/>
      <c r="K674" s="3" t="s">
        <v>6</v>
      </c>
      <c r="L674" s="82"/>
      <c r="M674" s="82"/>
      <c r="N674" s="346"/>
      <c r="O674" s="679">
        <f t="shared" si="564"/>
        <v>0</v>
      </c>
      <c r="P674" s="1085"/>
      <c r="Q674" s="1085"/>
      <c r="R674" s="1085"/>
      <c r="S674" s="1441"/>
      <c r="T674" s="1233"/>
    </row>
    <row r="675" spans="1:20" s="2" customFormat="1" ht="9.75" customHeight="1">
      <c r="A675" s="1281"/>
      <c r="B675" s="1083"/>
      <c r="C675" s="1083"/>
      <c r="D675" s="1084"/>
      <c r="E675" s="1218"/>
      <c r="F675" s="1092"/>
      <c r="G675" s="1092"/>
      <c r="H675" s="1085"/>
      <c r="I675" s="1092"/>
      <c r="J675" s="1085"/>
      <c r="K675" s="3" t="s">
        <v>6</v>
      </c>
      <c r="L675" s="82"/>
      <c r="M675" s="82"/>
      <c r="N675" s="346"/>
      <c r="O675" s="679">
        <f t="shared" si="564"/>
        <v>0</v>
      </c>
      <c r="P675" s="1085"/>
      <c r="Q675" s="1085"/>
      <c r="R675" s="1085"/>
      <c r="S675" s="1441"/>
      <c r="T675" s="1233"/>
    </row>
    <row r="676" spans="1:20" s="2" customFormat="1" ht="9.75" customHeight="1">
      <c r="A676" s="1281"/>
      <c r="B676" s="1083"/>
      <c r="C676" s="1083"/>
      <c r="D676" s="1084"/>
      <c r="E676" s="1218"/>
      <c r="F676" s="1092"/>
      <c r="G676" s="1092"/>
      <c r="H676" s="1085"/>
      <c r="I676" s="1092"/>
      <c r="J676" s="1085"/>
      <c r="K676" s="3"/>
      <c r="L676" s="82"/>
      <c r="M676" s="82"/>
      <c r="N676" s="346"/>
      <c r="O676" s="679">
        <f t="shared" si="564"/>
        <v>0</v>
      </c>
      <c r="P676" s="1085"/>
      <c r="Q676" s="1085"/>
      <c r="R676" s="1085"/>
      <c r="S676" s="1441"/>
      <c r="T676" s="1233"/>
    </row>
    <row r="677" spans="1:20" s="2" customFormat="1" ht="9.75" customHeight="1">
      <c r="A677" s="1281"/>
      <c r="B677" s="1083"/>
      <c r="C677" s="1083"/>
      <c r="D677" s="1084"/>
      <c r="E677" s="1218"/>
      <c r="F677" s="1092"/>
      <c r="G677" s="1092"/>
      <c r="H677" s="1085"/>
      <c r="I677" s="1092"/>
      <c r="J677" s="1085"/>
      <c r="K677" s="3"/>
      <c r="L677" s="82"/>
      <c r="M677" s="82"/>
      <c r="N677" s="346"/>
      <c r="O677" s="679">
        <f t="shared" si="564"/>
        <v>0</v>
      </c>
      <c r="P677" s="1085"/>
      <c r="Q677" s="1085"/>
      <c r="R677" s="1085"/>
      <c r="S677" s="1441"/>
      <c r="T677" s="1233"/>
    </row>
    <row r="678" spans="1:20" s="2" customFormat="1" ht="9.75" customHeight="1">
      <c r="A678" s="1281">
        <f t="shared" ref="A678" si="569">+A673+1</f>
        <v>8</v>
      </c>
      <c r="B678" s="1083" t="s">
        <v>32</v>
      </c>
      <c r="C678" s="1083" t="s">
        <v>3710</v>
      </c>
      <c r="D678" s="1084" t="s">
        <v>19</v>
      </c>
      <c r="E678" s="1218">
        <v>4</v>
      </c>
      <c r="F678" s="1092">
        <f>H678+J678+R678</f>
        <v>12.7223902</v>
      </c>
      <c r="G678" s="1092">
        <v>0.97</v>
      </c>
      <c r="H678" s="1085">
        <f>G678*$P$9/1000</f>
        <v>2.3846867999999999</v>
      </c>
      <c r="I678" s="1092">
        <v>0.13</v>
      </c>
      <c r="J678" s="1085">
        <f>I678*$P$10/1000</f>
        <v>0.39625299999999997</v>
      </c>
      <c r="K678" s="3" t="s">
        <v>3710</v>
      </c>
      <c r="L678" s="82" t="s">
        <v>19</v>
      </c>
      <c r="M678" s="82">
        <v>1</v>
      </c>
      <c r="N678" s="346">
        <v>8.1999999999999993</v>
      </c>
      <c r="O678" s="679">
        <f t="shared" si="564"/>
        <v>8.1999999999999993</v>
      </c>
      <c r="P678" s="1085">
        <f>E678*F678</f>
        <v>50.889560799999998</v>
      </c>
      <c r="Q678" s="1085">
        <f>SUM(O678:O682)</f>
        <v>8.1999999999999993</v>
      </c>
      <c r="R678" s="1085">
        <f>Q678*1.02*1.05*$R$15</f>
        <v>9.9414504000000008</v>
      </c>
      <c r="S678" s="1441">
        <f t="shared" ref="S678" si="570">+F678*$T$12</f>
        <v>16.728338731874278</v>
      </c>
      <c r="T678" s="1233">
        <f t="shared" ref="T678" si="571">+S678*E678</f>
        <v>66.91335492749711</v>
      </c>
    </row>
    <row r="679" spans="1:20" s="2" customFormat="1" ht="9.75" customHeight="1">
      <c r="A679" s="1281"/>
      <c r="B679" s="1083"/>
      <c r="C679" s="1083"/>
      <c r="D679" s="1084"/>
      <c r="E679" s="1218"/>
      <c r="F679" s="1092"/>
      <c r="G679" s="1092"/>
      <c r="H679" s="1085"/>
      <c r="I679" s="1092"/>
      <c r="J679" s="1085"/>
      <c r="K679" s="3" t="s">
        <v>6</v>
      </c>
      <c r="L679" s="82"/>
      <c r="M679" s="82"/>
      <c r="N679" s="346"/>
      <c r="O679" s="679">
        <f t="shared" si="564"/>
        <v>0</v>
      </c>
      <c r="P679" s="1085"/>
      <c r="Q679" s="1085"/>
      <c r="R679" s="1085"/>
      <c r="S679" s="1441"/>
      <c r="T679" s="1233"/>
    </row>
    <row r="680" spans="1:20" s="2" customFormat="1" ht="9.75" customHeight="1">
      <c r="A680" s="1281"/>
      <c r="B680" s="1083"/>
      <c r="C680" s="1083"/>
      <c r="D680" s="1084"/>
      <c r="E680" s="1218"/>
      <c r="F680" s="1092"/>
      <c r="G680" s="1092"/>
      <c r="H680" s="1085"/>
      <c r="I680" s="1092"/>
      <c r="J680" s="1085"/>
      <c r="K680" s="3" t="s">
        <v>6</v>
      </c>
      <c r="L680" s="82"/>
      <c r="M680" s="82"/>
      <c r="N680" s="346"/>
      <c r="O680" s="679">
        <f t="shared" si="564"/>
        <v>0</v>
      </c>
      <c r="P680" s="1085"/>
      <c r="Q680" s="1085"/>
      <c r="R680" s="1085"/>
      <c r="S680" s="1441"/>
      <c r="T680" s="1233"/>
    </row>
    <row r="681" spans="1:20" s="2" customFormat="1" ht="9.75" customHeight="1">
      <c r="A681" s="1281"/>
      <c r="B681" s="1083"/>
      <c r="C681" s="1083"/>
      <c r="D681" s="1084"/>
      <c r="E681" s="1218"/>
      <c r="F681" s="1092"/>
      <c r="G681" s="1092"/>
      <c r="H681" s="1085"/>
      <c r="I681" s="1092"/>
      <c r="J681" s="1085"/>
      <c r="K681" s="3"/>
      <c r="L681" s="82"/>
      <c r="M681" s="82"/>
      <c r="N681" s="346"/>
      <c r="O681" s="679">
        <f t="shared" si="564"/>
        <v>0</v>
      </c>
      <c r="P681" s="1085"/>
      <c r="Q681" s="1085"/>
      <c r="R681" s="1085"/>
      <c r="S681" s="1441"/>
      <c r="T681" s="1233"/>
    </row>
    <row r="682" spans="1:20" s="2" customFormat="1" ht="9.75" customHeight="1">
      <c r="A682" s="1281"/>
      <c r="B682" s="1083"/>
      <c r="C682" s="1083"/>
      <c r="D682" s="1084"/>
      <c r="E682" s="1218"/>
      <c r="F682" s="1092"/>
      <c r="G682" s="1092"/>
      <c r="H682" s="1085"/>
      <c r="I682" s="1092"/>
      <c r="J682" s="1085"/>
      <c r="K682" s="3"/>
      <c r="L682" s="82"/>
      <c r="M682" s="82"/>
      <c r="N682" s="346"/>
      <c r="O682" s="679">
        <f t="shared" si="564"/>
        <v>0</v>
      </c>
      <c r="P682" s="1085"/>
      <c r="Q682" s="1085"/>
      <c r="R682" s="1085"/>
      <c r="S682" s="1441"/>
      <c r="T682" s="1233"/>
    </row>
    <row r="683" spans="1:20" s="2" customFormat="1" ht="9.75" customHeight="1">
      <c r="A683" s="1281">
        <f t="shared" ref="A683" si="572">+A678+1</f>
        <v>9</v>
      </c>
      <c r="B683" s="1300" t="s">
        <v>3553</v>
      </c>
      <c r="C683" s="1083" t="s">
        <v>3712</v>
      </c>
      <c r="D683" s="1084" t="s">
        <v>19</v>
      </c>
      <c r="E683" s="1118">
        <v>5</v>
      </c>
      <c r="F683" s="1093">
        <f>H683+J683+R683</f>
        <v>11.001802648</v>
      </c>
      <c r="G683" s="1092">
        <v>0.66</v>
      </c>
      <c r="H683" s="1093">
        <f>G683*$P$9/1000</f>
        <v>1.6225704000000001</v>
      </c>
      <c r="I683" s="1092">
        <v>0.16</v>
      </c>
      <c r="J683" s="1093">
        <f>I683*$P$10/1000</f>
        <v>0.48769599999999996</v>
      </c>
      <c r="K683" s="715" t="s">
        <v>3713</v>
      </c>
      <c r="L683" s="97" t="s">
        <v>19</v>
      </c>
      <c r="M683" s="97">
        <v>1</v>
      </c>
      <c r="N683" s="97">
        <f>3.667*2</f>
        <v>7.3339999999999996</v>
      </c>
      <c r="O683" s="794">
        <f>M683*N683</f>
        <v>7.3339999999999996</v>
      </c>
      <c r="P683" s="1093">
        <f>E683*F683</f>
        <v>55.009013240000002</v>
      </c>
      <c r="Q683" s="1093">
        <f>SUM(O683:O687)</f>
        <v>7.3339999999999996</v>
      </c>
      <c r="R683" s="1093">
        <f>Q683*1.02*1.05*$R$15</f>
        <v>8.8915362479999995</v>
      </c>
      <c r="S683" s="1441">
        <f t="shared" ref="S683" si="573">+F683*$T$12</f>
        <v>14.465983078948119</v>
      </c>
      <c r="T683" s="1233">
        <f t="shared" ref="T683" si="574">+S683*E683</f>
        <v>72.329915394740596</v>
      </c>
    </row>
    <row r="684" spans="1:20" s="2" customFormat="1" ht="9.75" customHeight="1">
      <c r="A684" s="1281"/>
      <c r="B684" s="1081"/>
      <c r="C684" s="1083"/>
      <c r="D684" s="1084"/>
      <c r="E684" s="1118"/>
      <c r="F684" s="1093"/>
      <c r="G684" s="1092"/>
      <c r="H684" s="1093"/>
      <c r="I684" s="1092"/>
      <c r="J684" s="1093"/>
      <c r="K684" s="97"/>
      <c r="L684" s="97"/>
      <c r="M684" s="97"/>
      <c r="N684" s="97"/>
      <c r="O684" s="794">
        <f>M684*N684</f>
        <v>0</v>
      </c>
      <c r="P684" s="1093"/>
      <c r="Q684" s="1093"/>
      <c r="R684" s="1093"/>
      <c r="S684" s="1441"/>
      <c r="T684" s="1233"/>
    </row>
    <row r="685" spans="1:20" s="2" customFormat="1" ht="9.75" customHeight="1">
      <c r="A685" s="1281"/>
      <c r="B685" s="1081"/>
      <c r="C685" s="1083"/>
      <c r="D685" s="1084"/>
      <c r="E685" s="1118"/>
      <c r="F685" s="1093"/>
      <c r="G685" s="1092"/>
      <c r="H685" s="1093"/>
      <c r="I685" s="1092"/>
      <c r="J685" s="1093"/>
      <c r="K685" s="97"/>
      <c r="L685" s="97"/>
      <c r="M685" s="97"/>
      <c r="N685" s="97"/>
      <c r="O685" s="794">
        <f>M685*N685</f>
        <v>0</v>
      </c>
      <c r="P685" s="1093"/>
      <c r="Q685" s="1093"/>
      <c r="R685" s="1093"/>
      <c r="S685" s="1441"/>
      <c r="T685" s="1233"/>
    </row>
    <row r="686" spans="1:20" s="2" customFormat="1" ht="9.75" customHeight="1">
      <c r="A686" s="1281"/>
      <c r="B686" s="1081"/>
      <c r="C686" s="1083"/>
      <c r="D686" s="1084"/>
      <c r="E686" s="1118"/>
      <c r="F686" s="1093"/>
      <c r="G686" s="1092"/>
      <c r="H686" s="1093"/>
      <c r="I686" s="1092"/>
      <c r="J686" s="1093"/>
      <c r="K686" s="97"/>
      <c r="L686" s="97"/>
      <c r="M686" s="97"/>
      <c r="N686" s="97"/>
      <c r="O686" s="794">
        <f>M686*N686</f>
        <v>0</v>
      </c>
      <c r="P686" s="1093"/>
      <c r="Q686" s="1093"/>
      <c r="R686" s="1093"/>
      <c r="S686" s="1441"/>
      <c r="T686" s="1233"/>
    </row>
    <row r="687" spans="1:20" s="2" customFormat="1" ht="9.75" customHeight="1">
      <c r="A687" s="1281"/>
      <c r="B687" s="1081"/>
      <c r="C687" s="1083"/>
      <c r="D687" s="1084"/>
      <c r="E687" s="1118"/>
      <c r="F687" s="1093"/>
      <c r="G687" s="1092"/>
      <c r="H687" s="1093"/>
      <c r="I687" s="1092"/>
      <c r="J687" s="1093"/>
      <c r="K687" s="97"/>
      <c r="L687" s="97"/>
      <c r="M687" s="97"/>
      <c r="N687" s="97"/>
      <c r="O687" s="794">
        <f>M687*N687</f>
        <v>0</v>
      </c>
      <c r="P687" s="1093"/>
      <c r="Q687" s="1093"/>
      <c r="R687" s="1093"/>
      <c r="S687" s="1441"/>
      <c r="T687" s="1233"/>
    </row>
    <row r="688" spans="1:20" s="2" customFormat="1" ht="9.75" customHeight="1">
      <c r="A688" s="1281">
        <f t="shared" ref="A688" si="575">+A683+1</f>
        <v>10</v>
      </c>
      <c r="B688" s="1300" t="s">
        <v>3553</v>
      </c>
      <c r="C688" s="1083" t="s">
        <v>3786</v>
      </c>
      <c r="D688" s="1084" t="s">
        <v>19</v>
      </c>
      <c r="E688" s="1118">
        <v>2</v>
      </c>
      <c r="F688" s="1093">
        <f>H688+J688+R688</f>
        <v>7.2022288000000021</v>
      </c>
      <c r="G688" s="1092">
        <v>0.66</v>
      </c>
      <c r="H688" s="1093">
        <f>G688*$P$9/1000</f>
        <v>1.6225704000000001</v>
      </c>
      <c r="I688" s="1092">
        <v>0.16</v>
      </c>
      <c r="J688" s="1093">
        <f>I688*$P$10/1000</f>
        <v>0.48769599999999996</v>
      </c>
      <c r="K688" s="715" t="s">
        <v>3824</v>
      </c>
      <c r="L688" s="97" t="s">
        <v>19</v>
      </c>
      <c r="M688" s="97">
        <v>1</v>
      </c>
      <c r="N688" s="97">
        <v>4.2</v>
      </c>
      <c r="O688" s="794">
        <f t="shared" ref="O688:O727" si="576">M688*N688</f>
        <v>4.2</v>
      </c>
      <c r="P688" s="1093">
        <f>E688*F688</f>
        <v>14.404457600000004</v>
      </c>
      <c r="Q688" s="1093">
        <f>SUM(O688:O692)</f>
        <v>4.2</v>
      </c>
      <c r="R688" s="1093">
        <f>Q688*1.02*1.05*$R$15</f>
        <v>5.0919624000000017</v>
      </c>
      <c r="S688" s="1441">
        <f t="shared" ref="S688" si="577">+F688*$T$12</f>
        <v>9.4700226212886029</v>
      </c>
      <c r="T688" s="1233">
        <f t="shared" ref="T688" si="578">+S688*E688</f>
        <v>18.940045242577206</v>
      </c>
    </row>
    <row r="689" spans="1:21" s="2" customFormat="1" ht="9.75" customHeight="1">
      <c r="A689" s="1281"/>
      <c r="B689" s="1081"/>
      <c r="C689" s="1083"/>
      <c r="D689" s="1084"/>
      <c r="E689" s="1118"/>
      <c r="F689" s="1093"/>
      <c r="G689" s="1092"/>
      <c r="H689" s="1093"/>
      <c r="I689" s="1092"/>
      <c r="J689" s="1093"/>
      <c r="K689" s="97"/>
      <c r="L689" s="97"/>
      <c r="M689" s="97"/>
      <c r="N689" s="97"/>
      <c r="O689" s="794">
        <f t="shared" si="576"/>
        <v>0</v>
      </c>
      <c r="P689" s="1093"/>
      <c r="Q689" s="1093"/>
      <c r="R689" s="1093"/>
      <c r="S689" s="1441"/>
      <c r="T689" s="1233"/>
    </row>
    <row r="690" spans="1:21" s="2" customFormat="1" ht="9.75" customHeight="1">
      <c r="A690" s="1281"/>
      <c r="B690" s="1081"/>
      <c r="C690" s="1083"/>
      <c r="D690" s="1084"/>
      <c r="E690" s="1118"/>
      <c r="F690" s="1093"/>
      <c r="G690" s="1092"/>
      <c r="H690" s="1093"/>
      <c r="I690" s="1092"/>
      <c r="J690" s="1093"/>
      <c r="K690" s="97"/>
      <c r="L690" s="97"/>
      <c r="M690" s="97"/>
      <c r="N690" s="97"/>
      <c r="O690" s="794">
        <f t="shared" si="576"/>
        <v>0</v>
      </c>
      <c r="P690" s="1093"/>
      <c r="Q690" s="1093"/>
      <c r="R690" s="1093"/>
      <c r="S690" s="1441"/>
      <c r="T690" s="1233"/>
    </row>
    <row r="691" spans="1:21" s="2" customFormat="1" ht="9.75" customHeight="1">
      <c r="A691" s="1281"/>
      <c r="B691" s="1081"/>
      <c r="C691" s="1083"/>
      <c r="D691" s="1084"/>
      <c r="E691" s="1118"/>
      <c r="F691" s="1093"/>
      <c r="G691" s="1092"/>
      <c r="H691" s="1093"/>
      <c r="I691" s="1092"/>
      <c r="J691" s="1093"/>
      <c r="K691" s="97"/>
      <c r="L691" s="97"/>
      <c r="M691" s="97"/>
      <c r="N691" s="97"/>
      <c r="O691" s="794">
        <f t="shared" si="576"/>
        <v>0</v>
      </c>
      <c r="P691" s="1093"/>
      <c r="Q691" s="1093"/>
      <c r="R691" s="1093"/>
      <c r="S691" s="1441"/>
      <c r="T691" s="1233"/>
    </row>
    <row r="692" spans="1:21" s="2" customFormat="1" ht="9.75" customHeight="1">
      <c r="A692" s="1281"/>
      <c r="B692" s="1081"/>
      <c r="C692" s="1083"/>
      <c r="D692" s="1084"/>
      <c r="E692" s="1118"/>
      <c r="F692" s="1093"/>
      <c r="G692" s="1092"/>
      <c r="H692" s="1093"/>
      <c r="I692" s="1092"/>
      <c r="J692" s="1093"/>
      <c r="K692" s="97"/>
      <c r="L692" s="97"/>
      <c r="M692" s="97"/>
      <c r="N692" s="97"/>
      <c r="O692" s="794">
        <f t="shared" si="576"/>
        <v>0</v>
      </c>
      <c r="P692" s="1093"/>
      <c r="Q692" s="1093"/>
      <c r="R692" s="1093"/>
      <c r="S692" s="1441"/>
      <c r="T692" s="1233"/>
    </row>
    <row r="693" spans="1:21" s="2" customFormat="1" ht="9.75" customHeight="1">
      <c r="A693" s="1281">
        <f t="shared" ref="A693" si="579">+A688+1</f>
        <v>11</v>
      </c>
      <c r="B693" s="1287" t="s">
        <v>27</v>
      </c>
      <c r="C693" s="1286" t="s">
        <v>3550</v>
      </c>
      <c r="D693" s="1084" t="s">
        <v>19</v>
      </c>
      <c r="E693" s="1288">
        <v>1</v>
      </c>
      <c r="F693" s="1085">
        <f>H693+J693+R693</f>
        <v>2.1822696000000006</v>
      </c>
      <c r="G693" s="1289">
        <v>0</v>
      </c>
      <c r="H693" s="1085">
        <f t="shared" ref="H693" si="580">G693*$P$9/1000</f>
        <v>0</v>
      </c>
      <c r="I693" s="1289">
        <v>0</v>
      </c>
      <c r="J693" s="1125">
        <f t="shared" ref="J693" si="581">I693*$P$10/1000</f>
        <v>0</v>
      </c>
      <c r="K693" s="716" t="s">
        <v>3550</v>
      </c>
      <c r="L693" s="304" t="s">
        <v>121</v>
      </c>
      <c r="M693" s="304">
        <v>1</v>
      </c>
      <c r="N693" s="304">
        <v>1.8</v>
      </c>
      <c r="O693" s="679">
        <f t="shared" si="576"/>
        <v>1.8</v>
      </c>
      <c r="P693" s="1085">
        <f t="shared" ref="P693" si="582">E693*F693</f>
        <v>2.1822696000000006</v>
      </c>
      <c r="Q693" s="1085">
        <f t="shared" ref="Q693" si="583">SUM(O693:O697)</f>
        <v>1.8</v>
      </c>
      <c r="R693" s="1085">
        <f t="shared" ref="R693" si="584">Q693*1.02*1.05*$R$15</f>
        <v>2.1822696000000006</v>
      </c>
      <c r="S693" s="1441">
        <f t="shared" ref="S693" si="585">+F693*$T$12</f>
        <v>2.8694093247565853</v>
      </c>
      <c r="T693" s="1233">
        <f t="shared" ref="T693" si="586">+S693*E693</f>
        <v>2.8694093247565853</v>
      </c>
    </row>
    <row r="694" spans="1:21" s="2" customFormat="1" ht="9.75" customHeight="1">
      <c r="A694" s="1281"/>
      <c r="B694" s="1287"/>
      <c r="C694" s="1286"/>
      <c r="D694" s="1084"/>
      <c r="E694" s="1288"/>
      <c r="F694" s="1085"/>
      <c r="G694" s="1289"/>
      <c r="H694" s="1085"/>
      <c r="I694" s="1289"/>
      <c r="J694" s="1126"/>
      <c r="K694" s="716"/>
      <c r="L694" s="304"/>
      <c r="M694" s="304"/>
      <c r="N694" s="304"/>
      <c r="O694" s="679">
        <f t="shared" si="576"/>
        <v>0</v>
      </c>
      <c r="P694" s="1085"/>
      <c r="Q694" s="1085"/>
      <c r="R694" s="1085"/>
      <c r="S694" s="1441"/>
      <c r="T694" s="1233"/>
    </row>
    <row r="695" spans="1:21" s="2" customFormat="1" ht="9.75" customHeight="1">
      <c r="A695" s="1281"/>
      <c r="B695" s="1287"/>
      <c r="C695" s="1286"/>
      <c r="D695" s="1084"/>
      <c r="E695" s="1288"/>
      <c r="F695" s="1085"/>
      <c r="G695" s="1289"/>
      <c r="H695" s="1085"/>
      <c r="I695" s="1289"/>
      <c r="J695" s="1126"/>
      <c r="K695" s="716"/>
      <c r="L695" s="304"/>
      <c r="M695" s="304"/>
      <c r="N695" s="304"/>
      <c r="O695" s="679">
        <f t="shared" si="576"/>
        <v>0</v>
      </c>
      <c r="P695" s="1085"/>
      <c r="Q695" s="1085"/>
      <c r="R695" s="1085"/>
      <c r="S695" s="1441"/>
      <c r="T695" s="1233"/>
    </row>
    <row r="696" spans="1:21" s="2" customFormat="1" ht="9.75" customHeight="1">
      <c r="A696" s="1281"/>
      <c r="B696" s="1287"/>
      <c r="C696" s="1286"/>
      <c r="D696" s="1084"/>
      <c r="E696" s="1288"/>
      <c r="F696" s="1085"/>
      <c r="G696" s="1289"/>
      <c r="H696" s="1085"/>
      <c r="I696" s="1289"/>
      <c r="J696" s="1126"/>
      <c r="K696" s="716"/>
      <c r="L696" s="304"/>
      <c r="M696" s="304"/>
      <c r="N696" s="304"/>
      <c r="O696" s="679">
        <f t="shared" si="576"/>
        <v>0</v>
      </c>
      <c r="P696" s="1085"/>
      <c r="Q696" s="1085"/>
      <c r="R696" s="1085"/>
      <c r="S696" s="1441"/>
      <c r="T696" s="1233"/>
    </row>
    <row r="697" spans="1:21" s="2" customFormat="1" ht="9.75" customHeight="1">
      <c r="A697" s="1281"/>
      <c r="B697" s="1287"/>
      <c r="C697" s="1286"/>
      <c r="D697" s="1084"/>
      <c r="E697" s="1288"/>
      <c r="F697" s="1085"/>
      <c r="G697" s="1289"/>
      <c r="H697" s="1085"/>
      <c r="I697" s="1289"/>
      <c r="J697" s="1127"/>
      <c r="K697" s="716"/>
      <c r="L697" s="304"/>
      <c r="M697" s="304"/>
      <c r="N697" s="304"/>
      <c r="O697" s="679">
        <f t="shared" si="576"/>
        <v>0</v>
      </c>
      <c r="P697" s="1085"/>
      <c r="Q697" s="1085"/>
      <c r="R697" s="1085"/>
      <c r="S697" s="1441"/>
      <c r="T697" s="1233"/>
    </row>
    <row r="698" spans="1:21" s="2" customFormat="1" ht="9.75" customHeight="1">
      <c r="A698" s="1281">
        <f t="shared" ref="A698" si="587">+A693+1</f>
        <v>12</v>
      </c>
      <c r="B698" s="1083" t="s">
        <v>32</v>
      </c>
      <c r="C698" s="1083" t="s">
        <v>3554</v>
      </c>
      <c r="D698" s="1084" t="s">
        <v>19</v>
      </c>
      <c r="E698" s="1218">
        <v>7</v>
      </c>
      <c r="F698" s="1092">
        <f>H698+J698+R698</f>
        <v>5.5087767999999997</v>
      </c>
      <c r="G698" s="1092">
        <v>0.97</v>
      </c>
      <c r="H698" s="1085">
        <f>G698*$P$9/1000</f>
        <v>2.3846867999999999</v>
      </c>
      <c r="I698" s="1092">
        <v>0.13</v>
      </c>
      <c r="J698" s="1085">
        <f>I698*$P$10/1000</f>
        <v>0.39625299999999997</v>
      </c>
      <c r="K698" s="3" t="s">
        <v>3554</v>
      </c>
      <c r="L698" s="82" t="s">
        <v>19</v>
      </c>
      <c r="M698" s="82">
        <v>1</v>
      </c>
      <c r="N698" s="346">
        <v>2.25</v>
      </c>
      <c r="O698" s="679">
        <f t="shared" si="576"/>
        <v>2.25</v>
      </c>
      <c r="P698" s="1085">
        <f>E698*F698</f>
        <v>38.561437599999998</v>
      </c>
      <c r="Q698" s="1085">
        <f>SUM(O698:O702)</f>
        <v>2.25</v>
      </c>
      <c r="R698" s="1085">
        <f>Q698*1.02*1.05*$R$15</f>
        <v>2.7278370000000001</v>
      </c>
      <c r="S698" s="1441">
        <f t="shared" ref="S698" si="588">+F698*$T$12</f>
        <v>7.2433467972622338</v>
      </c>
      <c r="T698" s="1233">
        <f t="shared" ref="T698" si="589">+S698*E698</f>
        <v>50.703427580835637</v>
      </c>
      <c r="U698" s="1"/>
    </row>
    <row r="699" spans="1:21" s="2" customFormat="1" ht="9.75" customHeight="1">
      <c r="A699" s="1281"/>
      <c r="B699" s="1083"/>
      <c r="C699" s="1083"/>
      <c r="D699" s="1084"/>
      <c r="E699" s="1218"/>
      <c r="F699" s="1092"/>
      <c r="G699" s="1092"/>
      <c r="H699" s="1085"/>
      <c r="I699" s="1092"/>
      <c r="J699" s="1085"/>
      <c r="K699" s="3" t="s">
        <v>6</v>
      </c>
      <c r="L699" s="82"/>
      <c r="M699" s="82"/>
      <c r="N699" s="346"/>
      <c r="O699" s="679">
        <f t="shared" si="576"/>
        <v>0</v>
      </c>
      <c r="P699" s="1085"/>
      <c r="Q699" s="1085"/>
      <c r="R699" s="1085"/>
      <c r="S699" s="1441"/>
      <c r="T699" s="1233"/>
      <c r="U699" s="1"/>
    </row>
    <row r="700" spans="1:21" s="2" customFormat="1" ht="9.75" customHeight="1">
      <c r="A700" s="1281"/>
      <c r="B700" s="1083"/>
      <c r="C700" s="1083"/>
      <c r="D700" s="1084"/>
      <c r="E700" s="1218"/>
      <c r="F700" s="1092"/>
      <c r="G700" s="1092"/>
      <c r="H700" s="1085"/>
      <c r="I700" s="1092"/>
      <c r="J700" s="1085"/>
      <c r="K700" s="3" t="s">
        <v>6</v>
      </c>
      <c r="L700" s="82"/>
      <c r="M700" s="82"/>
      <c r="N700" s="346"/>
      <c r="O700" s="679">
        <f t="shared" si="576"/>
        <v>0</v>
      </c>
      <c r="P700" s="1085"/>
      <c r="Q700" s="1085"/>
      <c r="R700" s="1085"/>
      <c r="S700" s="1441"/>
      <c r="T700" s="1233"/>
      <c r="U700" s="1"/>
    </row>
    <row r="701" spans="1:21" s="2" customFormat="1" ht="9.75" customHeight="1">
      <c r="A701" s="1281"/>
      <c r="B701" s="1083"/>
      <c r="C701" s="1083"/>
      <c r="D701" s="1084"/>
      <c r="E701" s="1218"/>
      <c r="F701" s="1092"/>
      <c r="G701" s="1092"/>
      <c r="H701" s="1085"/>
      <c r="I701" s="1092"/>
      <c r="J701" s="1085"/>
      <c r="K701" s="3"/>
      <c r="L701" s="82"/>
      <c r="M701" s="82"/>
      <c r="N701" s="346"/>
      <c r="O701" s="679">
        <f t="shared" si="576"/>
        <v>0</v>
      </c>
      <c r="P701" s="1085"/>
      <c r="Q701" s="1085"/>
      <c r="R701" s="1085"/>
      <c r="S701" s="1441"/>
      <c r="T701" s="1233"/>
      <c r="U701" s="1"/>
    </row>
    <row r="702" spans="1:21" s="2" customFormat="1" ht="9.75" customHeight="1">
      <c r="A702" s="1281"/>
      <c r="B702" s="1083"/>
      <c r="C702" s="1083"/>
      <c r="D702" s="1084"/>
      <c r="E702" s="1218"/>
      <c r="F702" s="1092"/>
      <c r="G702" s="1092"/>
      <c r="H702" s="1085"/>
      <c r="I702" s="1092"/>
      <c r="J702" s="1085"/>
      <c r="K702" s="3"/>
      <c r="L702" s="82"/>
      <c r="M702" s="82"/>
      <c r="N702" s="346"/>
      <c r="O702" s="679">
        <f t="shared" si="576"/>
        <v>0</v>
      </c>
      <c r="P702" s="1085"/>
      <c r="Q702" s="1085"/>
      <c r="R702" s="1085"/>
      <c r="S702" s="1441"/>
      <c r="T702" s="1233"/>
    </row>
    <row r="703" spans="1:21" s="2" customFormat="1" ht="9.75" customHeight="1">
      <c r="A703" s="1281">
        <f t="shared" ref="A703:A708" si="590">+A698+1</f>
        <v>13</v>
      </c>
      <c r="B703" s="1083" t="s">
        <v>32</v>
      </c>
      <c r="C703" s="1083" t="s">
        <v>3788</v>
      </c>
      <c r="D703" s="1084" t="s">
        <v>19</v>
      </c>
      <c r="E703" s="1218">
        <v>4</v>
      </c>
      <c r="F703" s="1092">
        <f>H703+J703+R703</f>
        <v>7.1248686760000011</v>
      </c>
      <c r="G703" s="1092">
        <v>0.97</v>
      </c>
      <c r="H703" s="1085">
        <f>G703*$P$9/1000</f>
        <v>2.3846867999999999</v>
      </c>
      <c r="I703" s="1092">
        <v>0.13</v>
      </c>
      <c r="J703" s="1085">
        <f>I703*$P$10/1000</f>
        <v>0.39625299999999997</v>
      </c>
      <c r="K703" s="3" t="s">
        <v>3788</v>
      </c>
      <c r="L703" s="82" t="s">
        <v>19</v>
      </c>
      <c r="M703" s="82">
        <v>1</v>
      </c>
      <c r="N703" s="346">
        <v>3.5830000000000002</v>
      </c>
      <c r="O703" s="679">
        <f t="shared" si="576"/>
        <v>3.5830000000000002</v>
      </c>
      <c r="P703" s="1085">
        <f>E703*F703</f>
        <v>28.499474704000004</v>
      </c>
      <c r="Q703" s="1085">
        <f>SUM(O703:O707)</f>
        <v>3.5830000000000002</v>
      </c>
      <c r="R703" s="1085">
        <f>Q703*1.02*1.05*$R$15</f>
        <v>4.3439288760000014</v>
      </c>
      <c r="S703" s="1441">
        <f t="shared" ref="S703" si="591">+F703*$T$12</f>
        <v>9.3683038138736396</v>
      </c>
      <c r="T703" s="1233">
        <f t="shared" ref="T703" si="592">+S703*E703</f>
        <v>37.473215255494559</v>
      </c>
    </row>
    <row r="704" spans="1:21" s="2" customFormat="1" ht="9.75" customHeight="1">
      <c r="A704" s="1281"/>
      <c r="B704" s="1083"/>
      <c r="C704" s="1083"/>
      <c r="D704" s="1084"/>
      <c r="E704" s="1218"/>
      <c r="F704" s="1092"/>
      <c r="G704" s="1092"/>
      <c r="H704" s="1085"/>
      <c r="I704" s="1092"/>
      <c r="J704" s="1085"/>
      <c r="K704" s="3" t="s">
        <v>6</v>
      </c>
      <c r="L704" s="82"/>
      <c r="M704" s="82"/>
      <c r="N704" s="346"/>
      <c r="O704" s="679">
        <f t="shared" si="576"/>
        <v>0</v>
      </c>
      <c r="P704" s="1085"/>
      <c r="Q704" s="1085"/>
      <c r="R704" s="1085"/>
      <c r="S704" s="1441"/>
      <c r="T704" s="1233"/>
      <c r="U704" s="1293"/>
    </row>
    <row r="705" spans="1:21" s="2" customFormat="1" ht="9.75" customHeight="1">
      <c r="A705" s="1281"/>
      <c r="B705" s="1083"/>
      <c r="C705" s="1083"/>
      <c r="D705" s="1084"/>
      <c r="E705" s="1218"/>
      <c r="F705" s="1092"/>
      <c r="G705" s="1092"/>
      <c r="H705" s="1085"/>
      <c r="I705" s="1092"/>
      <c r="J705" s="1085"/>
      <c r="K705" s="3" t="s">
        <v>6</v>
      </c>
      <c r="L705" s="82"/>
      <c r="M705" s="82"/>
      <c r="N705" s="346"/>
      <c r="O705" s="679">
        <f t="shared" si="576"/>
        <v>0</v>
      </c>
      <c r="P705" s="1085"/>
      <c r="Q705" s="1085"/>
      <c r="R705" s="1085"/>
      <c r="S705" s="1441"/>
      <c r="T705" s="1233"/>
      <c r="U705" s="1294"/>
    </row>
    <row r="706" spans="1:21" s="2" customFormat="1" ht="9.75" customHeight="1">
      <c r="A706" s="1281"/>
      <c r="B706" s="1083"/>
      <c r="C706" s="1083"/>
      <c r="D706" s="1084"/>
      <c r="E706" s="1218"/>
      <c r="F706" s="1092"/>
      <c r="G706" s="1092"/>
      <c r="H706" s="1085"/>
      <c r="I706" s="1092"/>
      <c r="J706" s="1085"/>
      <c r="K706" s="3"/>
      <c r="L706" s="82"/>
      <c r="M706" s="82"/>
      <c r="N706" s="346"/>
      <c r="O706" s="679">
        <f t="shared" si="576"/>
        <v>0</v>
      </c>
      <c r="P706" s="1085"/>
      <c r="Q706" s="1085"/>
      <c r="R706" s="1085"/>
      <c r="S706" s="1441"/>
      <c r="T706" s="1233"/>
    </row>
    <row r="707" spans="1:21" s="2" customFormat="1" ht="9.75" customHeight="1">
      <c r="A707" s="1281"/>
      <c r="B707" s="1083"/>
      <c r="C707" s="1083"/>
      <c r="D707" s="1084"/>
      <c r="E707" s="1218"/>
      <c r="F707" s="1092"/>
      <c r="G707" s="1092"/>
      <c r="H707" s="1085"/>
      <c r="I707" s="1092"/>
      <c r="J707" s="1085"/>
      <c r="K707" s="3"/>
      <c r="L707" s="82"/>
      <c r="M707" s="82"/>
      <c r="N707" s="346"/>
      <c r="O707" s="679">
        <f t="shared" si="576"/>
        <v>0</v>
      </c>
      <c r="P707" s="1085"/>
      <c r="Q707" s="1085"/>
      <c r="R707" s="1085"/>
      <c r="S707" s="1441"/>
      <c r="T707" s="1233"/>
    </row>
    <row r="708" spans="1:21" s="2" customFormat="1" ht="9.75" customHeight="1">
      <c r="A708" s="1281">
        <f t="shared" si="590"/>
        <v>14</v>
      </c>
      <c r="B708" s="1083" t="s">
        <v>32</v>
      </c>
      <c r="C708" s="1083" t="s">
        <v>3556</v>
      </c>
      <c r="D708" s="1084" t="s">
        <v>19</v>
      </c>
      <c r="E708" s="1218">
        <v>6</v>
      </c>
      <c r="F708" s="1092">
        <f>H708+J708+R708</f>
        <v>8.7421729240000019</v>
      </c>
      <c r="G708" s="1092">
        <v>0.97</v>
      </c>
      <c r="H708" s="1085">
        <f>G708*$P$9/1000</f>
        <v>2.3846867999999999</v>
      </c>
      <c r="I708" s="1092">
        <v>0.13</v>
      </c>
      <c r="J708" s="1085">
        <f>I708*$P$10/1000</f>
        <v>0.39625299999999997</v>
      </c>
      <c r="K708" s="3" t="s">
        <v>3556</v>
      </c>
      <c r="L708" s="82" t="s">
        <v>19</v>
      </c>
      <c r="M708" s="82">
        <v>1</v>
      </c>
      <c r="N708" s="346">
        <v>4.9169999999999998</v>
      </c>
      <c r="O708" s="679">
        <f t="shared" si="576"/>
        <v>4.9169999999999998</v>
      </c>
      <c r="P708" s="1085">
        <f>E708*F708</f>
        <v>52.453037544000011</v>
      </c>
      <c r="Q708" s="1085">
        <f>SUM(O708:O712)</f>
        <v>4.9169999999999998</v>
      </c>
      <c r="R708" s="1085">
        <f>Q708*1.02*1.05*$R$15</f>
        <v>5.9612331240000014</v>
      </c>
      <c r="S708" s="1441">
        <f t="shared" ref="S708" si="593">+F708*$T$12</f>
        <v>11.494854946776575</v>
      </c>
      <c r="T708" s="1233">
        <f t="shared" ref="T708" si="594">+S708*E708</f>
        <v>68.969129680659449</v>
      </c>
    </row>
    <row r="709" spans="1:21" s="2" customFormat="1" ht="9.75" customHeight="1">
      <c r="A709" s="1281"/>
      <c r="B709" s="1083"/>
      <c r="C709" s="1083"/>
      <c r="D709" s="1084"/>
      <c r="E709" s="1218"/>
      <c r="F709" s="1092"/>
      <c r="G709" s="1092"/>
      <c r="H709" s="1085"/>
      <c r="I709" s="1092"/>
      <c r="J709" s="1085"/>
      <c r="K709" s="3" t="s">
        <v>6</v>
      </c>
      <c r="L709" s="82"/>
      <c r="M709" s="82"/>
      <c r="N709" s="346"/>
      <c r="O709" s="679">
        <f t="shared" si="576"/>
        <v>0</v>
      </c>
      <c r="P709" s="1085"/>
      <c r="Q709" s="1085"/>
      <c r="R709" s="1085"/>
      <c r="S709" s="1441"/>
      <c r="T709" s="1233"/>
    </row>
    <row r="710" spans="1:21" s="2" customFormat="1" ht="9.75" customHeight="1">
      <c r="A710" s="1281"/>
      <c r="B710" s="1083"/>
      <c r="C710" s="1083"/>
      <c r="D710" s="1084"/>
      <c r="E710" s="1218"/>
      <c r="F710" s="1092"/>
      <c r="G710" s="1092"/>
      <c r="H710" s="1085"/>
      <c r="I710" s="1092"/>
      <c r="J710" s="1085"/>
      <c r="K710" s="3" t="s">
        <v>6</v>
      </c>
      <c r="L710" s="82"/>
      <c r="M710" s="82"/>
      <c r="N710" s="346"/>
      <c r="O710" s="679">
        <f t="shared" si="576"/>
        <v>0</v>
      </c>
      <c r="P710" s="1085"/>
      <c r="Q710" s="1085"/>
      <c r="R710" s="1085"/>
      <c r="S710" s="1441"/>
      <c r="T710" s="1233"/>
    </row>
    <row r="711" spans="1:21" s="2" customFormat="1" ht="9.75" customHeight="1">
      <c r="A711" s="1281"/>
      <c r="B711" s="1083"/>
      <c r="C711" s="1083"/>
      <c r="D711" s="1084"/>
      <c r="E711" s="1218"/>
      <c r="F711" s="1092"/>
      <c r="G711" s="1092"/>
      <c r="H711" s="1085"/>
      <c r="I711" s="1092"/>
      <c r="J711" s="1085"/>
      <c r="K711" s="3"/>
      <c r="L711" s="82"/>
      <c r="M711" s="82"/>
      <c r="N711" s="346"/>
      <c r="O711" s="679">
        <f t="shared" si="576"/>
        <v>0</v>
      </c>
      <c r="P711" s="1085"/>
      <c r="Q711" s="1085"/>
      <c r="R711" s="1085"/>
      <c r="S711" s="1441"/>
      <c r="T711" s="1233"/>
    </row>
    <row r="712" spans="1:21" s="2" customFormat="1" ht="9.75" customHeight="1">
      <c r="A712" s="1281"/>
      <c r="B712" s="1083"/>
      <c r="C712" s="1083"/>
      <c r="D712" s="1084"/>
      <c r="E712" s="1218"/>
      <c r="F712" s="1092"/>
      <c r="G712" s="1092"/>
      <c r="H712" s="1085"/>
      <c r="I712" s="1092"/>
      <c r="J712" s="1085"/>
      <c r="K712" s="3"/>
      <c r="L712" s="82"/>
      <c r="M712" s="82"/>
      <c r="N712" s="346"/>
      <c r="O712" s="679">
        <f t="shared" si="576"/>
        <v>0</v>
      </c>
      <c r="P712" s="1085"/>
      <c r="Q712" s="1085"/>
      <c r="R712" s="1085"/>
      <c r="S712" s="1441"/>
      <c r="T712" s="1233"/>
    </row>
    <row r="713" spans="1:21" s="2" customFormat="1" ht="9.75" customHeight="1">
      <c r="A713" s="1281">
        <f t="shared" ref="A713" si="595">+A708+1</f>
        <v>15</v>
      </c>
      <c r="B713" s="1083" t="s">
        <v>32</v>
      </c>
      <c r="C713" s="1083" t="s">
        <v>3555</v>
      </c>
      <c r="D713" s="1084" t="s">
        <v>19</v>
      </c>
      <c r="E713" s="1218">
        <v>4</v>
      </c>
      <c r="F713" s="1092">
        <f>H713+J713+R713</f>
        <v>9.0852742000000006</v>
      </c>
      <c r="G713" s="1092">
        <v>0.97</v>
      </c>
      <c r="H713" s="1085">
        <f>G713*$P$9/1000</f>
        <v>2.3846867999999999</v>
      </c>
      <c r="I713" s="1092">
        <v>0.13</v>
      </c>
      <c r="J713" s="1085">
        <f>I713*$P$10/1000</f>
        <v>0.39625299999999997</v>
      </c>
      <c r="K713" s="3" t="s">
        <v>3555</v>
      </c>
      <c r="L713" s="82" t="s">
        <v>19</v>
      </c>
      <c r="M713" s="82">
        <v>1</v>
      </c>
      <c r="N713" s="346">
        <v>5.2</v>
      </c>
      <c r="O713" s="679">
        <f t="shared" si="576"/>
        <v>5.2</v>
      </c>
      <c r="P713" s="1085">
        <f>E713*F713</f>
        <v>36.341096800000003</v>
      </c>
      <c r="Q713" s="1085">
        <f>SUM(O713:O717)</f>
        <v>5.2</v>
      </c>
      <c r="R713" s="1085">
        <f>Q713*1.02*1.05*$R$15</f>
        <v>6.304334400000001</v>
      </c>
      <c r="S713" s="1441">
        <f t="shared" ref="S713" si="596">+F713*$T$12</f>
        <v>11.945989857279971</v>
      </c>
      <c r="T713" s="1233">
        <f t="shared" ref="T713" si="597">+S713*E713</f>
        <v>47.783959429119882</v>
      </c>
    </row>
    <row r="714" spans="1:21" s="2" customFormat="1" ht="9.75" customHeight="1">
      <c r="A714" s="1281"/>
      <c r="B714" s="1083"/>
      <c r="C714" s="1083"/>
      <c r="D714" s="1084"/>
      <c r="E714" s="1218"/>
      <c r="F714" s="1092"/>
      <c r="G714" s="1092"/>
      <c r="H714" s="1085"/>
      <c r="I714" s="1092"/>
      <c r="J714" s="1085"/>
      <c r="K714" s="3" t="s">
        <v>6</v>
      </c>
      <c r="L714" s="82"/>
      <c r="M714" s="82"/>
      <c r="N714" s="346"/>
      <c r="O714" s="679">
        <f t="shared" si="576"/>
        <v>0</v>
      </c>
      <c r="P714" s="1085"/>
      <c r="Q714" s="1085"/>
      <c r="R714" s="1085"/>
      <c r="S714" s="1441"/>
      <c r="T714" s="1233"/>
    </row>
    <row r="715" spans="1:21" s="2" customFormat="1" ht="9.75" customHeight="1">
      <c r="A715" s="1281"/>
      <c r="B715" s="1083"/>
      <c r="C715" s="1083"/>
      <c r="D715" s="1084"/>
      <c r="E715" s="1218"/>
      <c r="F715" s="1092"/>
      <c r="G715" s="1092"/>
      <c r="H715" s="1085"/>
      <c r="I715" s="1092"/>
      <c r="J715" s="1085"/>
      <c r="K715" s="3" t="s">
        <v>6</v>
      </c>
      <c r="L715" s="82"/>
      <c r="M715" s="82"/>
      <c r="N715" s="346"/>
      <c r="O715" s="679">
        <f t="shared" si="576"/>
        <v>0</v>
      </c>
      <c r="P715" s="1085"/>
      <c r="Q715" s="1085"/>
      <c r="R715" s="1085"/>
      <c r="S715" s="1441"/>
      <c r="T715" s="1233"/>
    </row>
    <row r="716" spans="1:21" s="2" customFormat="1" ht="9.75" customHeight="1">
      <c r="A716" s="1281"/>
      <c r="B716" s="1083"/>
      <c r="C716" s="1083"/>
      <c r="D716" s="1084"/>
      <c r="E716" s="1218"/>
      <c r="F716" s="1092"/>
      <c r="G716" s="1092"/>
      <c r="H716" s="1085"/>
      <c r="I716" s="1092"/>
      <c r="J716" s="1085"/>
      <c r="K716" s="3"/>
      <c r="L716" s="82"/>
      <c r="M716" s="82"/>
      <c r="N716" s="346"/>
      <c r="O716" s="679">
        <f t="shared" si="576"/>
        <v>0</v>
      </c>
      <c r="P716" s="1085"/>
      <c r="Q716" s="1085"/>
      <c r="R716" s="1085"/>
      <c r="S716" s="1441"/>
      <c r="T716" s="1233"/>
    </row>
    <row r="717" spans="1:21" s="2" customFormat="1" ht="9.75" customHeight="1">
      <c r="A717" s="1281"/>
      <c r="B717" s="1083"/>
      <c r="C717" s="1083"/>
      <c r="D717" s="1084"/>
      <c r="E717" s="1218"/>
      <c r="F717" s="1092"/>
      <c r="G717" s="1092"/>
      <c r="H717" s="1085"/>
      <c r="I717" s="1092"/>
      <c r="J717" s="1085"/>
      <c r="K717" s="3"/>
      <c r="L717" s="82"/>
      <c r="M717" s="82"/>
      <c r="N717" s="346"/>
      <c r="O717" s="679">
        <f t="shared" si="576"/>
        <v>0</v>
      </c>
      <c r="P717" s="1085"/>
      <c r="Q717" s="1085"/>
      <c r="R717" s="1085"/>
      <c r="S717" s="1441"/>
      <c r="T717" s="1233"/>
    </row>
    <row r="718" spans="1:21" s="2" customFormat="1" ht="9.75" customHeight="1">
      <c r="A718" s="1281">
        <f t="shared" ref="A718" si="598">+A713+1</f>
        <v>16</v>
      </c>
      <c r="B718" s="1083" t="s">
        <v>32</v>
      </c>
      <c r="C718" s="1083" t="s">
        <v>3715</v>
      </c>
      <c r="D718" s="1084" t="s">
        <v>19</v>
      </c>
      <c r="E718" s="1218">
        <v>8</v>
      </c>
      <c r="F718" s="1092">
        <f>H718+J718+R718</f>
        <v>9.3277486000000014</v>
      </c>
      <c r="G718" s="1092">
        <v>0.97</v>
      </c>
      <c r="H718" s="1085">
        <f>G718*$P$9/1000</f>
        <v>2.3846867999999999</v>
      </c>
      <c r="I718" s="1092">
        <v>0.13</v>
      </c>
      <c r="J718" s="1085">
        <f>I718*$P$10/1000</f>
        <v>0.39625299999999997</v>
      </c>
      <c r="K718" s="3" t="s">
        <v>3715</v>
      </c>
      <c r="L718" s="82" t="s">
        <v>19</v>
      </c>
      <c r="M718" s="82">
        <v>1</v>
      </c>
      <c r="N718" s="346">
        <v>5.4</v>
      </c>
      <c r="O718" s="679">
        <f t="shared" si="576"/>
        <v>5.4</v>
      </c>
      <c r="P718" s="1085">
        <f>E718*F718</f>
        <v>74.621988800000011</v>
      </c>
      <c r="Q718" s="1085">
        <f>SUM(O718:O722)</f>
        <v>5.4</v>
      </c>
      <c r="R718" s="1085">
        <f>Q718*1.02*1.05*$R$15</f>
        <v>6.5468088000000018</v>
      </c>
      <c r="S718" s="1441">
        <f t="shared" ref="S718" si="599">+F718*$T$12</f>
        <v>12.264813115586259</v>
      </c>
      <c r="T718" s="1233">
        <f t="shared" ref="T718" si="600">+S718*E718</f>
        <v>98.118504924690072</v>
      </c>
    </row>
    <row r="719" spans="1:21" s="2" customFormat="1" ht="9.75" customHeight="1">
      <c r="A719" s="1281"/>
      <c r="B719" s="1083"/>
      <c r="C719" s="1083"/>
      <c r="D719" s="1084"/>
      <c r="E719" s="1218"/>
      <c r="F719" s="1092"/>
      <c r="G719" s="1092"/>
      <c r="H719" s="1085"/>
      <c r="I719" s="1092"/>
      <c r="J719" s="1085"/>
      <c r="K719" s="3" t="s">
        <v>6</v>
      </c>
      <c r="L719" s="82"/>
      <c r="M719" s="82"/>
      <c r="N719" s="346"/>
      <c r="O719" s="679">
        <f t="shared" si="576"/>
        <v>0</v>
      </c>
      <c r="P719" s="1085"/>
      <c r="Q719" s="1085"/>
      <c r="R719" s="1085"/>
      <c r="S719" s="1441"/>
      <c r="T719" s="1233"/>
    </row>
    <row r="720" spans="1:21" s="2" customFormat="1" ht="9.75" customHeight="1">
      <c r="A720" s="1281"/>
      <c r="B720" s="1083"/>
      <c r="C720" s="1083"/>
      <c r="D720" s="1084"/>
      <c r="E720" s="1218"/>
      <c r="F720" s="1092"/>
      <c r="G720" s="1092"/>
      <c r="H720" s="1085"/>
      <c r="I720" s="1092"/>
      <c r="J720" s="1085"/>
      <c r="K720" s="3" t="s">
        <v>6</v>
      </c>
      <c r="L720" s="82"/>
      <c r="M720" s="82"/>
      <c r="N720" s="346"/>
      <c r="O720" s="679">
        <f t="shared" si="576"/>
        <v>0</v>
      </c>
      <c r="P720" s="1085"/>
      <c r="Q720" s="1085"/>
      <c r="R720" s="1085"/>
      <c r="S720" s="1441"/>
      <c r="T720" s="1233"/>
    </row>
    <row r="721" spans="1:21" s="2" customFormat="1" ht="9.75" customHeight="1">
      <c r="A721" s="1281"/>
      <c r="B721" s="1083"/>
      <c r="C721" s="1083"/>
      <c r="D721" s="1084"/>
      <c r="E721" s="1218"/>
      <c r="F721" s="1092"/>
      <c r="G721" s="1092"/>
      <c r="H721" s="1085"/>
      <c r="I721" s="1092"/>
      <c r="J721" s="1085"/>
      <c r="K721" s="3"/>
      <c r="L721" s="82"/>
      <c r="M721" s="82"/>
      <c r="N721" s="346"/>
      <c r="O721" s="679">
        <f t="shared" si="576"/>
        <v>0</v>
      </c>
      <c r="P721" s="1085"/>
      <c r="Q721" s="1085"/>
      <c r="R721" s="1085"/>
      <c r="S721" s="1441"/>
      <c r="T721" s="1233"/>
    </row>
    <row r="722" spans="1:21" s="2" customFormat="1" ht="9.75" customHeight="1">
      <c r="A722" s="1281"/>
      <c r="B722" s="1083"/>
      <c r="C722" s="1083"/>
      <c r="D722" s="1084"/>
      <c r="E722" s="1218"/>
      <c r="F722" s="1092"/>
      <c r="G722" s="1092"/>
      <c r="H722" s="1085"/>
      <c r="I722" s="1092"/>
      <c r="J722" s="1085"/>
      <c r="K722" s="3"/>
      <c r="L722" s="82"/>
      <c r="M722" s="82"/>
      <c r="N722" s="346"/>
      <c r="O722" s="679">
        <f t="shared" si="576"/>
        <v>0</v>
      </c>
      <c r="P722" s="1085"/>
      <c r="Q722" s="1085"/>
      <c r="R722" s="1085"/>
      <c r="S722" s="1441"/>
      <c r="T722" s="1233"/>
    </row>
    <row r="723" spans="1:21" s="2" customFormat="1" ht="9.75" customHeight="1">
      <c r="A723" s="1281">
        <f t="shared" ref="A723" si="601">+A718+1</f>
        <v>17</v>
      </c>
      <c r="B723" s="1083" t="s">
        <v>32</v>
      </c>
      <c r="C723" s="1083" t="s">
        <v>3790</v>
      </c>
      <c r="D723" s="1084" t="s">
        <v>19</v>
      </c>
      <c r="E723" s="1218">
        <v>1</v>
      </c>
      <c r="F723" s="1092">
        <f>H723+J723+R723</f>
        <v>40.606946200000003</v>
      </c>
      <c r="G723" s="1092">
        <v>0.97</v>
      </c>
      <c r="H723" s="1085">
        <f>G723*$P$9/1000</f>
        <v>2.3846867999999999</v>
      </c>
      <c r="I723" s="1092">
        <v>0.13</v>
      </c>
      <c r="J723" s="1085">
        <f>I723*$P$10/1000</f>
        <v>0.39625299999999997</v>
      </c>
      <c r="K723" s="3" t="s">
        <v>3791</v>
      </c>
      <c r="L723" s="82" t="s">
        <v>19</v>
      </c>
      <c r="M723" s="82">
        <v>1</v>
      </c>
      <c r="N723" s="346">
        <v>31.2</v>
      </c>
      <c r="O723" s="679">
        <f t="shared" si="576"/>
        <v>31.2</v>
      </c>
      <c r="P723" s="1085">
        <f>E723*F723</f>
        <v>40.606946200000003</v>
      </c>
      <c r="Q723" s="1085">
        <f>SUM(O723:O727)</f>
        <v>31.2</v>
      </c>
      <c r="R723" s="1085">
        <f>Q723*1.02*1.05*$R$15</f>
        <v>37.826006400000004</v>
      </c>
      <c r="S723" s="1441">
        <f t="shared" ref="S723" si="602">+F723*$T$12</f>
        <v>53.393013437097302</v>
      </c>
      <c r="T723" s="1233">
        <f t="shared" ref="T723" si="603">+S723*E723</f>
        <v>53.393013437097302</v>
      </c>
    </row>
    <row r="724" spans="1:21" s="2" customFormat="1" ht="9.75" customHeight="1">
      <c r="A724" s="1281"/>
      <c r="B724" s="1083"/>
      <c r="C724" s="1083"/>
      <c r="D724" s="1084"/>
      <c r="E724" s="1218"/>
      <c r="F724" s="1092"/>
      <c r="G724" s="1092"/>
      <c r="H724" s="1085"/>
      <c r="I724" s="1092"/>
      <c r="J724" s="1085"/>
      <c r="K724" s="3" t="s">
        <v>6</v>
      </c>
      <c r="L724" s="82"/>
      <c r="M724" s="82"/>
      <c r="N724" s="346"/>
      <c r="O724" s="679">
        <f t="shared" si="576"/>
        <v>0</v>
      </c>
      <c r="P724" s="1085"/>
      <c r="Q724" s="1085"/>
      <c r="R724" s="1085"/>
      <c r="S724" s="1441"/>
      <c r="T724" s="1233"/>
      <c r="U724" s="1293"/>
    </row>
    <row r="725" spans="1:21" s="2" customFormat="1" ht="9.75" customHeight="1">
      <c r="A725" s="1281"/>
      <c r="B725" s="1083"/>
      <c r="C725" s="1083"/>
      <c r="D725" s="1084"/>
      <c r="E725" s="1218"/>
      <c r="F725" s="1092"/>
      <c r="G725" s="1092"/>
      <c r="H725" s="1085"/>
      <c r="I725" s="1092"/>
      <c r="J725" s="1085"/>
      <c r="K725" s="3" t="s">
        <v>6</v>
      </c>
      <c r="L725" s="82"/>
      <c r="M725" s="82"/>
      <c r="N725" s="346"/>
      <c r="O725" s="679">
        <f t="shared" si="576"/>
        <v>0</v>
      </c>
      <c r="P725" s="1085"/>
      <c r="Q725" s="1085"/>
      <c r="R725" s="1085"/>
      <c r="S725" s="1441"/>
      <c r="T725" s="1233"/>
      <c r="U725" s="1294"/>
    </row>
    <row r="726" spans="1:21" s="2" customFormat="1" ht="9.75" customHeight="1">
      <c r="A726" s="1281"/>
      <c r="B726" s="1083"/>
      <c r="C726" s="1083"/>
      <c r="D726" s="1084"/>
      <c r="E726" s="1218"/>
      <c r="F726" s="1092"/>
      <c r="G726" s="1092"/>
      <c r="H726" s="1085"/>
      <c r="I726" s="1092"/>
      <c r="J726" s="1085"/>
      <c r="K726" s="3"/>
      <c r="L726" s="82"/>
      <c r="M726" s="82"/>
      <c r="N726" s="346"/>
      <c r="O726" s="679">
        <f t="shared" si="576"/>
        <v>0</v>
      </c>
      <c r="P726" s="1085"/>
      <c r="Q726" s="1085"/>
      <c r="R726" s="1085"/>
      <c r="S726" s="1441"/>
      <c r="T726" s="1233"/>
    </row>
    <row r="727" spans="1:21" s="2" customFormat="1" ht="9.75" customHeight="1">
      <c r="A727" s="1281"/>
      <c r="B727" s="1083"/>
      <c r="C727" s="1083"/>
      <c r="D727" s="1084"/>
      <c r="E727" s="1218"/>
      <c r="F727" s="1092"/>
      <c r="G727" s="1092"/>
      <c r="H727" s="1085"/>
      <c r="I727" s="1092"/>
      <c r="J727" s="1085"/>
      <c r="K727" s="3"/>
      <c r="L727" s="82"/>
      <c r="M727" s="82"/>
      <c r="N727" s="346"/>
      <c r="O727" s="679">
        <f t="shared" si="576"/>
        <v>0</v>
      </c>
      <c r="P727" s="1085"/>
      <c r="Q727" s="1085"/>
      <c r="R727" s="1085"/>
      <c r="S727" s="1441"/>
      <c r="T727" s="1233"/>
    </row>
    <row r="728" spans="1:21" s="2" customFormat="1" ht="10.5" customHeight="1">
      <c r="A728" s="1295">
        <f>+A723+1</f>
        <v>18</v>
      </c>
      <c r="B728" s="1296" t="s">
        <v>3542</v>
      </c>
      <c r="C728" s="1297" t="s">
        <v>3721</v>
      </c>
      <c r="D728" s="1296" t="s">
        <v>19</v>
      </c>
      <c r="E728" s="1298">
        <v>1</v>
      </c>
      <c r="F728" s="1093">
        <f>H728+J728+R728</f>
        <v>116.36323860000002</v>
      </c>
      <c r="G728" s="1299">
        <v>7.89</v>
      </c>
      <c r="H728" s="1093">
        <f>G728*$P$9/1000</f>
        <v>19.3970916</v>
      </c>
      <c r="I728" s="1299">
        <v>0.39</v>
      </c>
      <c r="J728" s="1093">
        <f>I728*$P$10/1000</f>
        <v>1.1887590000000001</v>
      </c>
      <c r="K728" s="3" t="s">
        <v>3722</v>
      </c>
      <c r="L728" s="82" t="s">
        <v>19</v>
      </c>
      <c r="M728" s="82">
        <v>1</v>
      </c>
      <c r="N728" s="346">
        <f>64+15</f>
        <v>79</v>
      </c>
      <c r="O728" s="681">
        <f>M728*N728</f>
        <v>79</v>
      </c>
      <c r="P728" s="1085">
        <f>E728*F728</f>
        <v>116.36323860000002</v>
      </c>
      <c r="Q728" s="1085">
        <f>SUM(O728:O732)</f>
        <v>79</v>
      </c>
      <c r="R728" s="1093">
        <f>Q728*1.02*1.05*$R$15</f>
        <v>95.777388000000016</v>
      </c>
      <c r="S728" s="1443">
        <f>+(F728-N728)*$T$12+N728*$W$5</f>
        <v>130.4979469969912</v>
      </c>
      <c r="T728" s="1233">
        <f t="shared" ref="T728" si="604">+S728*E728</f>
        <v>130.4979469969912</v>
      </c>
      <c r="U728" s="720"/>
    </row>
    <row r="729" spans="1:21" s="2" customFormat="1" ht="10.5" customHeight="1">
      <c r="A729" s="1295"/>
      <c r="B729" s="1296"/>
      <c r="C729" s="1297"/>
      <c r="D729" s="1296"/>
      <c r="E729" s="1298"/>
      <c r="F729" s="1093"/>
      <c r="G729" s="1299"/>
      <c r="H729" s="1093"/>
      <c r="I729" s="1299"/>
      <c r="J729" s="1093"/>
      <c r="K729" s="97"/>
      <c r="L729" s="97"/>
      <c r="M729" s="97"/>
      <c r="N729" s="97"/>
      <c r="O729" s="681">
        <f>M729*N729</f>
        <v>0</v>
      </c>
      <c r="P729" s="1085"/>
      <c r="Q729" s="1085"/>
      <c r="R729" s="1093"/>
      <c r="S729" s="1444"/>
      <c r="T729" s="1233"/>
    </row>
    <row r="730" spans="1:21" s="2" customFormat="1" ht="10.5" customHeight="1">
      <c r="A730" s="1295"/>
      <c r="B730" s="1296"/>
      <c r="C730" s="1297"/>
      <c r="D730" s="1296"/>
      <c r="E730" s="1298"/>
      <c r="F730" s="1093"/>
      <c r="G730" s="1299"/>
      <c r="H730" s="1093"/>
      <c r="I730" s="1299"/>
      <c r="J730" s="1093"/>
      <c r="K730" s="97"/>
      <c r="L730" s="97"/>
      <c r="M730" s="97"/>
      <c r="N730" s="97"/>
      <c r="O730" s="681">
        <f>M730*N730</f>
        <v>0</v>
      </c>
      <c r="P730" s="1085"/>
      <c r="Q730" s="1085"/>
      <c r="R730" s="1093"/>
      <c r="S730" s="1444"/>
      <c r="T730" s="1233"/>
    </row>
    <row r="731" spans="1:21" s="2" customFormat="1" ht="10.5" customHeight="1">
      <c r="A731" s="1295"/>
      <c r="B731" s="1296"/>
      <c r="C731" s="1297"/>
      <c r="D731" s="1296"/>
      <c r="E731" s="1298"/>
      <c r="F731" s="1093"/>
      <c r="G731" s="1299"/>
      <c r="H731" s="1093"/>
      <c r="I731" s="1299"/>
      <c r="J731" s="1093"/>
      <c r="K731" s="97"/>
      <c r="L731" s="97"/>
      <c r="M731" s="97"/>
      <c r="N731" s="97"/>
      <c r="O731" s="681">
        <f>M731*N731</f>
        <v>0</v>
      </c>
      <c r="P731" s="1085"/>
      <c r="Q731" s="1085"/>
      <c r="R731" s="1093"/>
      <c r="S731" s="1444"/>
      <c r="T731" s="1233"/>
    </row>
    <row r="732" spans="1:21" s="2" customFormat="1" ht="10.5" customHeight="1">
      <c r="A732" s="1295"/>
      <c r="B732" s="1296"/>
      <c r="C732" s="1297"/>
      <c r="D732" s="1296"/>
      <c r="E732" s="1298"/>
      <c r="F732" s="1093"/>
      <c r="G732" s="1299"/>
      <c r="H732" s="1093"/>
      <c r="I732" s="1299"/>
      <c r="J732" s="1093"/>
      <c r="K732" s="97"/>
      <c r="L732" s="97"/>
      <c r="M732" s="97"/>
      <c r="N732" s="97"/>
      <c r="O732" s="681">
        <f>M732*N732</f>
        <v>0</v>
      </c>
      <c r="P732" s="1085"/>
      <c r="Q732" s="1085"/>
      <c r="R732" s="1093"/>
      <c r="S732" s="1445"/>
      <c r="T732" s="1233"/>
    </row>
    <row r="733" spans="1:21" s="2" customFormat="1" ht="9.75" customHeight="1">
      <c r="A733" s="1281">
        <f>+A728+1</f>
        <v>19</v>
      </c>
      <c r="B733" s="1287" t="s">
        <v>3545</v>
      </c>
      <c r="C733" s="1286" t="s">
        <v>3560</v>
      </c>
      <c r="D733" s="1291" t="s">
        <v>120</v>
      </c>
      <c r="E733" s="1292">
        <f>+E738*0.28</f>
        <v>96.600000000000009</v>
      </c>
      <c r="F733" s="1085">
        <f>H733+J733+R733</f>
        <v>0.79749599999999998</v>
      </c>
      <c r="G733" s="1289">
        <v>0.25</v>
      </c>
      <c r="H733" s="1085">
        <f>G733*$P$9/1000</f>
        <v>0.61460999999999999</v>
      </c>
      <c r="I733" s="1289">
        <v>0.06</v>
      </c>
      <c r="J733" s="1125">
        <f>I733*$P$10/1000</f>
        <v>0.18288599999999999</v>
      </c>
      <c r="K733" s="716"/>
      <c r="L733" s="304"/>
      <c r="M733" s="304"/>
      <c r="N733" s="304"/>
      <c r="O733" s="679">
        <f t="shared" ref="O733:O801" si="605">M733*N733</f>
        <v>0</v>
      </c>
      <c r="P733" s="1085">
        <f t="shared" ref="P733" si="606">E733*F733</f>
        <v>77.038113600000003</v>
      </c>
      <c r="Q733" s="1085">
        <f t="shared" ref="Q733" si="607">SUM(O733:O737)</f>
        <v>0</v>
      </c>
      <c r="R733" s="1085">
        <f>Q733*1.02*1.05*$R$15</f>
        <v>0</v>
      </c>
      <c r="S733" s="1441">
        <f t="shared" ref="S733" si="608">+F733*$T$12</f>
        <v>1.048606670255626</v>
      </c>
      <c r="T733" s="1233">
        <f t="shared" ref="T733" si="609">+S733*E733</f>
        <v>101.29540434669349</v>
      </c>
    </row>
    <row r="734" spans="1:21" s="2" customFormat="1" ht="9.75" customHeight="1">
      <c r="A734" s="1281"/>
      <c r="B734" s="1287"/>
      <c r="C734" s="1286"/>
      <c r="D734" s="1291"/>
      <c r="E734" s="1292"/>
      <c r="F734" s="1085"/>
      <c r="G734" s="1289"/>
      <c r="H734" s="1085"/>
      <c r="I734" s="1289"/>
      <c r="J734" s="1126"/>
      <c r="K734" s="716"/>
      <c r="L734" s="304"/>
      <c r="M734" s="304"/>
      <c r="N734" s="304"/>
      <c r="O734" s="679">
        <f t="shared" si="605"/>
        <v>0</v>
      </c>
      <c r="P734" s="1085"/>
      <c r="Q734" s="1085"/>
      <c r="R734" s="1085"/>
      <c r="S734" s="1441"/>
      <c r="T734" s="1233"/>
    </row>
    <row r="735" spans="1:21" s="2" customFormat="1" ht="9.75" customHeight="1">
      <c r="A735" s="1281"/>
      <c r="B735" s="1287"/>
      <c r="C735" s="1286"/>
      <c r="D735" s="1291"/>
      <c r="E735" s="1292"/>
      <c r="F735" s="1085"/>
      <c r="G735" s="1289"/>
      <c r="H735" s="1085"/>
      <c r="I735" s="1289"/>
      <c r="J735" s="1126"/>
      <c r="K735" s="716"/>
      <c r="L735" s="304"/>
      <c r="M735" s="304"/>
      <c r="N735" s="304"/>
      <c r="O735" s="679">
        <f t="shared" si="605"/>
        <v>0</v>
      </c>
      <c r="P735" s="1085"/>
      <c r="Q735" s="1085"/>
      <c r="R735" s="1085"/>
      <c r="S735" s="1441"/>
      <c r="T735" s="1233"/>
    </row>
    <row r="736" spans="1:21" s="2" customFormat="1" ht="9.75" customHeight="1">
      <c r="A736" s="1281"/>
      <c r="B736" s="1287"/>
      <c r="C736" s="1286"/>
      <c r="D736" s="1291"/>
      <c r="E736" s="1292"/>
      <c r="F736" s="1085"/>
      <c r="G736" s="1289"/>
      <c r="H736" s="1085"/>
      <c r="I736" s="1289"/>
      <c r="J736" s="1126"/>
      <c r="K736" s="716"/>
      <c r="L736" s="304"/>
      <c r="M736" s="304"/>
      <c r="N736" s="304"/>
      <c r="O736" s="679">
        <f t="shared" si="605"/>
        <v>0</v>
      </c>
      <c r="P736" s="1085"/>
      <c r="Q736" s="1085"/>
      <c r="R736" s="1085"/>
      <c r="S736" s="1441"/>
      <c r="T736" s="1233"/>
    </row>
    <row r="737" spans="1:20" s="2" customFormat="1" ht="9.75" customHeight="1">
      <c r="A737" s="1281"/>
      <c r="B737" s="1287"/>
      <c r="C737" s="1286"/>
      <c r="D737" s="1291"/>
      <c r="E737" s="1292"/>
      <c r="F737" s="1085"/>
      <c r="G737" s="1289"/>
      <c r="H737" s="1085"/>
      <c r="I737" s="1289"/>
      <c r="J737" s="1127"/>
      <c r="K737" s="716"/>
      <c r="L737" s="304"/>
      <c r="M737" s="304"/>
      <c r="N737" s="304"/>
      <c r="O737" s="679">
        <f t="shared" si="605"/>
        <v>0</v>
      </c>
      <c r="P737" s="1085"/>
      <c r="Q737" s="1085"/>
      <c r="R737" s="1085"/>
      <c r="S737" s="1441"/>
      <c r="T737" s="1233"/>
    </row>
    <row r="738" spans="1:20" s="2" customFormat="1" ht="9.75" customHeight="1">
      <c r="A738" s="1281">
        <f t="shared" ref="A738" si="610">+A733+1</f>
        <v>20</v>
      </c>
      <c r="B738" s="1287" t="s">
        <v>27</v>
      </c>
      <c r="C738" s="1286" t="s">
        <v>3515</v>
      </c>
      <c r="D738" s="1291" t="s">
        <v>121</v>
      </c>
      <c r="E738" s="1288">
        <v>345</v>
      </c>
      <c r="F738" s="1085">
        <f>H738+J738+R738</f>
        <v>4.8494880000000009</v>
      </c>
      <c r="G738" s="1289">
        <v>0</v>
      </c>
      <c r="H738" s="1085">
        <f>G738*$P$9/1000</f>
        <v>0</v>
      </c>
      <c r="I738" s="1289">
        <v>0</v>
      </c>
      <c r="J738" s="1125">
        <f>I738*$P$10/1000</f>
        <v>0</v>
      </c>
      <c r="K738" s="716" t="s">
        <v>3129</v>
      </c>
      <c r="L738" s="304" t="s">
        <v>121</v>
      </c>
      <c r="M738" s="304">
        <v>1</v>
      </c>
      <c r="N738" s="304">
        <v>4</v>
      </c>
      <c r="O738" s="679">
        <f t="shared" si="605"/>
        <v>4</v>
      </c>
      <c r="P738" s="1085">
        <f t="shared" ref="P738" si="611">E738*F738</f>
        <v>1673.0733600000003</v>
      </c>
      <c r="Q738" s="1085">
        <f t="shared" ref="Q738" si="612">SUM(O738:O742)</f>
        <v>4</v>
      </c>
      <c r="R738" s="1085">
        <f>Q738*1.02*1.05*$R$15</f>
        <v>4.8494880000000009</v>
      </c>
      <c r="S738" s="1441">
        <f t="shared" ref="S738" si="613">+F738*$T$12</f>
        <v>6.3764651661257439</v>
      </c>
      <c r="T738" s="1233">
        <f t="shared" ref="T738" si="614">+S738*E738</f>
        <v>2199.8804823133814</v>
      </c>
    </row>
    <row r="739" spans="1:20" s="2" customFormat="1" ht="9.75" customHeight="1">
      <c r="A739" s="1281"/>
      <c r="B739" s="1287"/>
      <c r="C739" s="1286"/>
      <c r="D739" s="1291"/>
      <c r="E739" s="1288"/>
      <c r="F739" s="1085"/>
      <c r="G739" s="1289"/>
      <c r="H739" s="1085"/>
      <c r="I739" s="1289"/>
      <c r="J739" s="1126"/>
      <c r="K739" s="716"/>
      <c r="L739" s="304"/>
      <c r="M739" s="304"/>
      <c r="N739" s="304"/>
      <c r="O739" s="679">
        <f t="shared" si="605"/>
        <v>0</v>
      </c>
      <c r="P739" s="1085"/>
      <c r="Q739" s="1085"/>
      <c r="R739" s="1085"/>
      <c r="S739" s="1441"/>
      <c r="T739" s="1233"/>
    </row>
    <row r="740" spans="1:20" s="2" customFormat="1" ht="9.75" customHeight="1">
      <c r="A740" s="1281"/>
      <c r="B740" s="1287"/>
      <c r="C740" s="1286"/>
      <c r="D740" s="1291"/>
      <c r="E740" s="1288"/>
      <c r="F740" s="1085"/>
      <c r="G740" s="1289"/>
      <c r="H740" s="1085"/>
      <c r="I740" s="1289"/>
      <c r="J740" s="1126"/>
      <c r="K740" s="716"/>
      <c r="L740" s="304"/>
      <c r="M740" s="304"/>
      <c r="N740" s="304"/>
      <c r="O740" s="679">
        <f t="shared" si="605"/>
        <v>0</v>
      </c>
      <c r="P740" s="1085"/>
      <c r="Q740" s="1085"/>
      <c r="R740" s="1085"/>
      <c r="S740" s="1441"/>
      <c r="T740" s="1233"/>
    </row>
    <row r="741" spans="1:20" s="2" customFormat="1" ht="9.75" customHeight="1">
      <c r="A741" s="1281"/>
      <c r="B741" s="1287"/>
      <c r="C741" s="1286"/>
      <c r="D741" s="1291"/>
      <c r="E741" s="1288"/>
      <c r="F741" s="1085"/>
      <c r="G741" s="1289"/>
      <c r="H741" s="1085"/>
      <c r="I741" s="1289"/>
      <c r="J741" s="1126"/>
      <c r="K741" s="716"/>
      <c r="L741" s="304"/>
      <c r="M741" s="304"/>
      <c r="N741" s="304"/>
      <c r="O741" s="679">
        <f t="shared" si="605"/>
        <v>0</v>
      </c>
      <c r="P741" s="1085"/>
      <c r="Q741" s="1085"/>
      <c r="R741" s="1085"/>
      <c r="S741" s="1441"/>
      <c r="T741" s="1233"/>
    </row>
    <row r="742" spans="1:20" s="2" customFormat="1" ht="9.75" customHeight="1">
      <c r="A742" s="1281"/>
      <c r="B742" s="1287"/>
      <c r="C742" s="1286"/>
      <c r="D742" s="1291"/>
      <c r="E742" s="1288"/>
      <c r="F742" s="1085"/>
      <c r="G742" s="1289"/>
      <c r="H742" s="1085"/>
      <c r="I742" s="1289"/>
      <c r="J742" s="1127"/>
      <c r="K742" s="716"/>
      <c r="L742" s="304"/>
      <c r="M742" s="304"/>
      <c r="N742" s="304"/>
      <c r="O742" s="679">
        <f t="shared" si="605"/>
        <v>0</v>
      </c>
      <c r="P742" s="1085"/>
      <c r="Q742" s="1085"/>
      <c r="R742" s="1085"/>
      <c r="S742" s="1441"/>
      <c r="T742" s="1233"/>
    </row>
    <row r="743" spans="1:20" s="2" customFormat="1" ht="9.75" customHeight="1">
      <c r="A743" s="1281">
        <f t="shared" ref="A743:A803" si="615">+A738+1</f>
        <v>21</v>
      </c>
      <c r="B743" s="1083" t="s">
        <v>32</v>
      </c>
      <c r="C743" s="1083" t="s">
        <v>3724</v>
      </c>
      <c r="D743" s="1084" t="s">
        <v>19</v>
      </c>
      <c r="E743" s="1218">
        <v>76</v>
      </c>
      <c r="F743" s="1092">
        <f>H743+J743+R743</f>
        <v>6.0785916400000009</v>
      </c>
      <c r="G743" s="1092">
        <v>0.97</v>
      </c>
      <c r="H743" s="1085">
        <f>G743*$P$9/1000</f>
        <v>2.3846867999999999</v>
      </c>
      <c r="I743" s="1092">
        <v>0.13</v>
      </c>
      <c r="J743" s="1125">
        <f>I743*$P$10/1000</f>
        <v>0.39625299999999997</v>
      </c>
      <c r="K743" s="3" t="s">
        <v>3562</v>
      </c>
      <c r="L743" s="82" t="s">
        <v>19</v>
      </c>
      <c r="M743" s="82">
        <v>1</v>
      </c>
      <c r="N743" s="346">
        <v>2.72</v>
      </c>
      <c r="O743" s="679">
        <f t="shared" si="605"/>
        <v>2.72</v>
      </c>
      <c r="P743" s="1085">
        <f t="shared" ref="P743" si="616">E743*F743</f>
        <v>461.97296464000004</v>
      </c>
      <c r="Q743" s="1085">
        <f t="shared" ref="Q743" si="617">SUM(O743:O747)</f>
        <v>2.72</v>
      </c>
      <c r="R743" s="1085">
        <f>Q743*1.02*1.05*$R$15</f>
        <v>3.2976518400000012</v>
      </c>
      <c r="S743" s="1441">
        <f t="shared" ref="S743" si="618">+F743*$T$12</f>
        <v>7.9925814542820106</v>
      </c>
      <c r="T743" s="1233">
        <f t="shared" ref="T743" si="619">+S743*E743</f>
        <v>607.43619052543283</v>
      </c>
    </row>
    <row r="744" spans="1:20" s="2" customFormat="1" ht="9.75" customHeight="1">
      <c r="A744" s="1281"/>
      <c r="B744" s="1083"/>
      <c r="C744" s="1083"/>
      <c r="D744" s="1084"/>
      <c r="E744" s="1218"/>
      <c r="F744" s="1092"/>
      <c r="G744" s="1092"/>
      <c r="H744" s="1085"/>
      <c r="I744" s="1092"/>
      <c r="J744" s="1126"/>
      <c r="K744" s="3"/>
      <c r="L744" s="82"/>
      <c r="M744" s="82"/>
      <c r="N744" s="346"/>
      <c r="O744" s="679">
        <f t="shared" si="605"/>
        <v>0</v>
      </c>
      <c r="P744" s="1085"/>
      <c r="Q744" s="1085"/>
      <c r="R744" s="1085"/>
      <c r="S744" s="1441"/>
      <c r="T744" s="1233"/>
    </row>
    <row r="745" spans="1:20" s="2" customFormat="1" ht="9.75" customHeight="1">
      <c r="A745" s="1281"/>
      <c r="B745" s="1083"/>
      <c r="C745" s="1083"/>
      <c r="D745" s="1084"/>
      <c r="E745" s="1218"/>
      <c r="F745" s="1092"/>
      <c r="G745" s="1092"/>
      <c r="H745" s="1085"/>
      <c r="I745" s="1092"/>
      <c r="J745" s="1126"/>
      <c r="K745" s="3"/>
      <c r="L745" s="82"/>
      <c r="M745" s="82"/>
      <c r="N745" s="346"/>
      <c r="O745" s="679">
        <f t="shared" si="605"/>
        <v>0</v>
      </c>
      <c r="P745" s="1085"/>
      <c r="Q745" s="1085"/>
      <c r="R745" s="1085"/>
      <c r="S745" s="1441"/>
      <c r="T745" s="1233"/>
    </row>
    <row r="746" spans="1:20" s="2" customFormat="1" ht="9.75" customHeight="1">
      <c r="A746" s="1281"/>
      <c r="B746" s="1083"/>
      <c r="C746" s="1083"/>
      <c r="D746" s="1084"/>
      <c r="E746" s="1218"/>
      <c r="F746" s="1092"/>
      <c r="G746" s="1092"/>
      <c r="H746" s="1085"/>
      <c r="I746" s="1092"/>
      <c r="J746" s="1126"/>
      <c r="K746" s="3"/>
      <c r="L746" s="82"/>
      <c r="M746" s="82"/>
      <c r="N746" s="346"/>
      <c r="O746" s="679">
        <f t="shared" si="605"/>
        <v>0</v>
      </c>
      <c r="P746" s="1085"/>
      <c r="Q746" s="1085"/>
      <c r="R746" s="1085"/>
      <c r="S746" s="1441"/>
      <c r="T746" s="1233"/>
    </row>
    <row r="747" spans="1:20" s="2" customFormat="1" ht="9.75" customHeight="1">
      <c r="A747" s="1281"/>
      <c r="B747" s="1083"/>
      <c r="C747" s="1083"/>
      <c r="D747" s="1084"/>
      <c r="E747" s="1218"/>
      <c r="F747" s="1092"/>
      <c r="G747" s="1092"/>
      <c r="H747" s="1085"/>
      <c r="I747" s="1092"/>
      <c r="J747" s="1127"/>
      <c r="K747" s="3"/>
      <c r="L747" s="82"/>
      <c r="M747" s="82"/>
      <c r="N747" s="346"/>
      <c r="O747" s="679">
        <f t="shared" si="605"/>
        <v>0</v>
      </c>
      <c r="P747" s="1085"/>
      <c r="Q747" s="1085"/>
      <c r="R747" s="1085"/>
      <c r="S747" s="1441"/>
      <c r="T747" s="1233"/>
    </row>
    <row r="748" spans="1:20" s="2" customFormat="1" ht="9.75" customHeight="1">
      <c r="A748" s="1281">
        <f t="shared" si="615"/>
        <v>22</v>
      </c>
      <c r="B748" s="1290" t="s">
        <v>27</v>
      </c>
      <c r="C748" s="1083" t="s">
        <v>122</v>
      </c>
      <c r="D748" s="1084" t="s">
        <v>19</v>
      </c>
      <c r="E748" s="1218">
        <v>38</v>
      </c>
      <c r="F748" s="1085">
        <f>H748+J748+R748</f>
        <v>2.1822696000000006</v>
      </c>
      <c r="G748" s="1092"/>
      <c r="H748" s="1085">
        <f>G748*$P$9/1000</f>
        <v>0</v>
      </c>
      <c r="I748" s="1092"/>
      <c r="J748" s="1125">
        <f>I748*$P$10/1000</f>
        <v>0</v>
      </c>
      <c r="K748" s="714" t="s">
        <v>122</v>
      </c>
      <c r="L748" s="84" t="s">
        <v>19</v>
      </c>
      <c r="M748" s="84">
        <v>1</v>
      </c>
      <c r="N748" s="84">
        <v>1.8</v>
      </c>
      <c r="O748" s="679">
        <f t="shared" si="605"/>
        <v>1.8</v>
      </c>
      <c r="P748" s="1085">
        <f t="shared" ref="P748" si="620">E748*F748</f>
        <v>82.926244800000021</v>
      </c>
      <c r="Q748" s="1085">
        <f t="shared" ref="Q748" si="621">SUM(O748:O752)</f>
        <v>1.8</v>
      </c>
      <c r="R748" s="1085">
        <f>Q748*1.02*1.05*$R$15</f>
        <v>2.1822696000000006</v>
      </c>
      <c r="S748" s="1441">
        <f t="shared" ref="S748" si="622">+F748*$T$12</f>
        <v>2.8694093247565853</v>
      </c>
      <c r="T748" s="1233">
        <f t="shared" ref="T748" si="623">+S748*E748</f>
        <v>109.03755434075023</v>
      </c>
    </row>
    <row r="749" spans="1:20" s="2" customFormat="1" ht="9.75" customHeight="1">
      <c r="A749" s="1281"/>
      <c r="B749" s="1083"/>
      <c r="C749" s="1083"/>
      <c r="D749" s="1084"/>
      <c r="E749" s="1218"/>
      <c r="F749" s="1085"/>
      <c r="G749" s="1092"/>
      <c r="H749" s="1085"/>
      <c r="I749" s="1092"/>
      <c r="J749" s="1126"/>
      <c r="K749" s="714"/>
      <c r="L749" s="84"/>
      <c r="M749" s="84"/>
      <c r="N749" s="84"/>
      <c r="O749" s="679">
        <f t="shared" si="605"/>
        <v>0</v>
      </c>
      <c r="P749" s="1085"/>
      <c r="Q749" s="1085"/>
      <c r="R749" s="1085"/>
      <c r="S749" s="1441"/>
      <c r="T749" s="1233"/>
    </row>
    <row r="750" spans="1:20" s="2" customFormat="1" ht="9.75" customHeight="1">
      <c r="A750" s="1281"/>
      <c r="B750" s="1083"/>
      <c r="C750" s="1083"/>
      <c r="D750" s="1084"/>
      <c r="E750" s="1218"/>
      <c r="F750" s="1085"/>
      <c r="G750" s="1092"/>
      <c r="H750" s="1085"/>
      <c r="I750" s="1092"/>
      <c r="J750" s="1126"/>
      <c r="K750" s="714"/>
      <c r="L750" s="84"/>
      <c r="M750" s="84"/>
      <c r="N750" s="84"/>
      <c r="O750" s="679">
        <f t="shared" si="605"/>
        <v>0</v>
      </c>
      <c r="P750" s="1085"/>
      <c r="Q750" s="1085"/>
      <c r="R750" s="1085"/>
      <c r="S750" s="1441"/>
      <c r="T750" s="1233"/>
    </row>
    <row r="751" spans="1:20" s="2" customFormat="1" ht="9.75" customHeight="1">
      <c r="A751" s="1281"/>
      <c r="B751" s="1083"/>
      <c r="C751" s="1083"/>
      <c r="D751" s="1084"/>
      <c r="E751" s="1218"/>
      <c r="F751" s="1085"/>
      <c r="G751" s="1092"/>
      <c r="H751" s="1085"/>
      <c r="I751" s="1092"/>
      <c r="J751" s="1126"/>
      <c r="K751" s="714"/>
      <c r="L751" s="84"/>
      <c r="M751" s="84"/>
      <c r="N751" s="84"/>
      <c r="O751" s="679">
        <f t="shared" si="605"/>
        <v>0</v>
      </c>
      <c r="P751" s="1085"/>
      <c r="Q751" s="1085"/>
      <c r="R751" s="1085"/>
      <c r="S751" s="1441"/>
      <c r="T751" s="1233"/>
    </row>
    <row r="752" spans="1:20" s="2" customFormat="1" ht="9.75" customHeight="1">
      <c r="A752" s="1281"/>
      <c r="B752" s="1083"/>
      <c r="C752" s="1083"/>
      <c r="D752" s="1084"/>
      <c r="E752" s="1218"/>
      <c r="F752" s="1085"/>
      <c r="G752" s="1092"/>
      <c r="H752" s="1085"/>
      <c r="I752" s="1092"/>
      <c r="J752" s="1127"/>
      <c r="K752" s="714"/>
      <c r="L752" s="84"/>
      <c r="M752" s="84"/>
      <c r="N752" s="84"/>
      <c r="O752" s="679">
        <f t="shared" si="605"/>
        <v>0</v>
      </c>
      <c r="P752" s="1085"/>
      <c r="Q752" s="1085"/>
      <c r="R752" s="1085"/>
      <c r="S752" s="1441"/>
      <c r="T752" s="1233"/>
    </row>
    <row r="753" spans="1:20" s="2" customFormat="1" ht="9.75" customHeight="1">
      <c r="A753" s="1281">
        <f t="shared" si="615"/>
        <v>23</v>
      </c>
      <c r="B753" s="1287" t="s">
        <v>27</v>
      </c>
      <c r="C753" s="1286" t="s">
        <v>3549</v>
      </c>
      <c r="D753" s="1084" t="s">
        <v>19</v>
      </c>
      <c r="E753" s="1288">
        <v>4</v>
      </c>
      <c r="F753" s="1085">
        <f>H753+J753+R753</f>
        <v>1.4548464000000003</v>
      </c>
      <c r="G753" s="1289">
        <v>0</v>
      </c>
      <c r="H753" s="1085">
        <f t="shared" ref="H753" si="624">G753*$P$9/1000</f>
        <v>0</v>
      </c>
      <c r="I753" s="1289">
        <v>0</v>
      </c>
      <c r="J753" s="1125">
        <f t="shared" ref="J753" si="625">I753*$P$10/1000</f>
        <v>0</v>
      </c>
      <c r="K753" s="716" t="s">
        <v>3549</v>
      </c>
      <c r="L753" s="304" t="s">
        <v>121</v>
      </c>
      <c r="M753" s="304">
        <v>1</v>
      </c>
      <c r="N753" s="304">
        <v>1.2</v>
      </c>
      <c r="O753" s="679">
        <f t="shared" si="605"/>
        <v>1.2</v>
      </c>
      <c r="P753" s="1085">
        <f t="shared" ref="P753" si="626">E753*F753</f>
        <v>5.8193856000000013</v>
      </c>
      <c r="Q753" s="1085">
        <f t="shared" ref="Q753" si="627">SUM(O753:O757)</f>
        <v>1.2</v>
      </c>
      <c r="R753" s="1085">
        <f t="shared" ref="R753" si="628">Q753*1.02*1.05*$R$15</f>
        <v>1.4548464000000003</v>
      </c>
      <c r="S753" s="1441">
        <f t="shared" ref="S753" si="629">+F753*$T$12</f>
        <v>1.9129395498377233</v>
      </c>
      <c r="T753" s="1233">
        <f t="shared" ref="T753" si="630">+S753*E753</f>
        <v>7.6517581993508932</v>
      </c>
    </row>
    <row r="754" spans="1:20" s="2" customFormat="1" ht="9.75" customHeight="1">
      <c r="A754" s="1281"/>
      <c r="B754" s="1287"/>
      <c r="C754" s="1286"/>
      <c r="D754" s="1084"/>
      <c r="E754" s="1288"/>
      <c r="F754" s="1085"/>
      <c r="G754" s="1289"/>
      <c r="H754" s="1085"/>
      <c r="I754" s="1289"/>
      <c r="J754" s="1126"/>
      <c r="K754" s="716"/>
      <c r="L754" s="304"/>
      <c r="M754" s="304"/>
      <c r="N754" s="304"/>
      <c r="O754" s="679">
        <f t="shared" si="605"/>
        <v>0</v>
      </c>
      <c r="P754" s="1085"/>
      <c r="Q754" s="1085"/>
      <c r="R754" s="1085"/>
      <c r="S754" s="1441"/>
      <c r="T754" s="1233"/>
    </row>
    <row r="755" spans="1:20" s="2" customFormat="1" ht="9.75" customHeight="1">
      <c r="A755" s="1281"/>
      <c r="B755" s="1287"/>
      <c r="C755" s="1286"/>
      <c r="D755" s="1084"/>
      <c r="E755" s="1288"/>
      <c r="F755" s="1085"/>
      <c r="G755" s="1289"/>
      <c r="H755" s="1085"/>
      <c r="I755" s="1289"/>
      <c r="J755" s="1126"/>
      <c r="K755" s="716"/>
      <c r="L755" s="304"/>
      <c r="M755" s="304"/>
      <c r="N755" s="304"/>
      <c r="O755" s="679">
        <f t="shared" si="605"/>
        <v>0</v>
      </c>
      <c r="P755" s="1085"/>
      <c r="Q755" s="1085"/>
      <c r="R755" s="1085"/>
      <c r="S755" s="1441"/>
      <c r="T755" s="1233"/>
    </row>
    <row r="756" spans="1:20" s="2" customFormat="1" ht="9.75" customHeight="1">
      <c r="A756" s="1281"/>
      <c r="B756" s="1287"/>
      <c r="C756" s="1286"/>
      <c r="D756" s="1084"/>
      <c r="E756" s="1288"/>
      <c r="F756" s="1085"/>
      <c r="G756" s="1289"/>
      <c r="H756" s="1085"/>
      <c r="I756" s="1289"/>
      <c r="J756" s="1126"/>
      <c r="K756" s="716"/>
      <c r="L756" s="304"/>
      <c r="M756" s="304"/>
      <c r="N756" s="304"/>
      <c r="O756" s="679">
        <f t="shared" si="605"/>
        <v>0</v>
      </c>
      <c r="P756" s="1085"/>
      <c r="Q756" s="1085"/>
      <c r="R756" s="1085"/>
      <c r="S756" s="1441"/>
      <c r="T756" s="1233"/>
    </row>
    <row r="757" spans="1:20" s="2" customFormat="1" ht="9.75" customHeight="1">
      <c r="A757" s="1281"/>
      <c r="B757" s="1287"/>
      <c r="C757" s="1286"/>
      <c r="D757" s="1084"/>
      <c r="E757" s="1288"/>
      <c r="F757" s="1085"/>
      <c r="G757" s="1289"/>
      <c r="H757" s="1085"/>
      <c r="I757" s="1289"/>
      <c r="J757" s="1127"/>
      <c r="K757" s="716"/>
      <c r="L757" s="304"/>
      <c r="M757" s="304"/>
      <c r="N757" s="304"/>
      <c r="O757" s="679">
        <f t="shared" si="605"/>
        <v>0</v>
      </c>
      <c r="P757" s="1085"/>
      <c r="Q757" s="1085"/>
      <c r="R757" s="1085"/>
      <c r="S757" s="1441"/>
      <c r="T757" s="1233"/>
    </row>
    <row r="758" spans="1:20" s="2" customFormat="1" ht="9.75" customHeight="1">
      <c r="A758" s="1281">
        <f t="shared" si="615"/>
        <v>24</v>
      </c>
      <c r="B758" s="1287" t="s">
        <v>27</v>
      </c>
      <c r="C758" s="1286" t="s">
        <v>3793</v>
      </c>
      <c r="D758" s="1084" t="s">
        <v>19</v>
      </c>
      <c r="E758" s="1288">
        <v>6</v>
      </c>
      <c r="F758" s="1085">
        <f>H758+J758+R758</f>
        <v>1.5760836000000003</v>
      </c>
      <c r="G758" s="1289">
        <v>0</v>
      </c>
      <c r="H758" s="1085">
        <f t="shared" ref="H758" si="631">G758*$P$9/1000</f>
        <v>0</v>
      </c>
      <c r="I758" s="1289">
        <v>0</v>
      </c>
      <c r="J758" s="1125">
        <f t="shared" ref="J758" si="632">I758*$P$10/1000</f>
        <v>0</v>
      </c>
      <c r="K758" s="716" t="s">
        <v>3793</v>
      </c>
      <c r="L758" s="304" t="s">
        <v>121</v>
      </c>
      <c r="M758" s="304">
        <v>1</v>
      </c>
      <c r="N758" s="304">
        <v>1.3</v>
      </c>
      <c r="O758" s="679">
        <f t="shared" si="605"/>
        <v>1.3</v>
      </c>
      <c r="P758" s="1085">
        <f t="shared" ref="P758" si="633">E758*F758</f>
        <v>9.4565016000000011</v>
      </c>
      <c r="Q758" s="1085">
        <f t="shared" ref="Q758" si="634">SUM(O758:O762)</f>
        <v>1.3</v>
      </c>
      <c r="R758" s="1085">
        <f t="shared" ref="R758" si="635">Q758*1.02*1.05*$R$15</f>
        <v>1.5760836000000003</v>
      </c>
      <c r="S758" s="1441">
        <f t="shared" ref="S758" si="636">+F758*$T$12</f>
        <v>2.0723511789908668</v>
      </c>
      <c r="T758" s="1233">
        <f t="shared" ref="T758" si="637">+S758*E758</f>
        <v>12.434107073945201</v>
      </c>
    </row>
    <row r="759" spans="1:20" s="2" customFormat="1" ht="9.75" customHeight="1">
      <c r="A759" s="1281"/>
      <c r="B759" s="1287"/>
      <c r="C759" s="1286"/>
      <c r="D759" s="1084"/>
      <c r="E759" s="1288"/>
      <c r="F759" s="1085"/>
      <c r="G759" s="1289"/>
      <c r="H759" s="1085"/>
      <c r="I759" s="1289"/>
      <c r="J759" s="1126"/>
      <c r="K759" s="716"/>
      <c r="L759" s="304"/>
      <c r="M759" s="304"/>
      <c r="N759" s="304"/>
      <c r="O759" s="679">
        <f t="shared" si="605"/>
        <v>0</v>
      </c>
      <c r="P759" s="1085"/>
      <c r="Q759" s="1085"/>
      <c r="R759" s="1085"/>
      <c r="S759" s="1441"/>
      <c r="T759" s="1233"/>
    </row>
    <row r="760" spans="1:20" s="2" customFormat="1" ht="9.75" customHeight="1">
      <c r="A760" s="1281"/>
      <c r="B760" s="1287"/>
      <c r="C760" s="1286"/>
      <c r="D760" s="1084"/>
      <c r="E760" s="1288"/>
      <c r="F760" s="1085"/>
      <c r="G760" s="1289"/>
      <c r="H760" s="1085"/>
      <c r="I760" s="1289"/>
      <c r="J760" s="1126"/>
      <c r="K760" s="716"/>
      <c r="L760" s="304"/>
      <c r="M760" s="304"/>
      <c r="N760" s="304"/>
      <c r="O760" s="679">
        <f t="shared" si="605"/>
        <v>0</v>
      </c>
      <c r="P760" s="1085"/>
      <c r="Q760" s="1085"/>
      <c r="R760" s="1085"/>
      <c r="S760" s="1441"/>
      <c r="T760" s="1233"/>
    </row>
    <row r="761" spans="1:20" s="2" customFormat="1" ht="9.75" customHeight="1">
      <c r="A761" s="1281"/>
      <c r="B761" s="1287"/>
      <c r="C761" s="1286"/>
      <c r="D761" s="1084"/>
      <c r="E761" s="1288"/>
      <c r="F761" s="1085"/>
      <c r="G761" s="1289"/>
      <c r="H761" s="1085"/>
      <c r="I761" s="1289"/>
      <c r="J761" s="1126"/>
      <c r="K761" s="716"/>
      <c r="L761" s="304"/>
      <c r="M761" s="304"/>
      <c r="N761" s="304"/>
      <c r="O761" s="679">
        <f t="shared" si="605"/>
        <v>0</v>
      </c>
      <c r="P761" s="1085"/>
      <c r="Q761" s="1085"/>
      <c r="R761" s="1085"/>
      <c r="S761" s="1441"/>
      <c r="T761" s="1233"/>
    </row>
    <row r="762" spans="1:20" s="2" customFormat="1" ht="9.75" customHeight="1">
      <c r="A762" s="1281"/>
      <c r="B762" s="1287"/>
      <c r="C762" s="1286"/>
      <c r="D762" s="1084"/>
      <c r="E762" s="1288"/>
      <c r="F762" s="1085"/>
      <c r="G762" s="1289"/>
      <c r="H762" s="1085"/>
      <c r="I762" s="1289"/>
      <c r="J762" s="1127"/>
      <c r="K762" s="716"/>
      <c r="L762" s="304"/>
      <c r="M762" s="304"/>
      <c r="N762" s="304"/>
      <c r="O762" s="679">
        <f t="shared" si="605"/>
        <v>0</v>
      </c>
      <c r="P762" s="1085"/>
      <c r="Q762" s="1085"/>
      <c r="R762" s="1085"/>
      <c r="S762" s="1441"/>
      <c r="T762" s="1233"/>
    </row>
    <row r="763" spans="1:20" s="2" customFormat="1" ht="9.75" customHeight="1">
      <c r="A763" s="1281">
        <f t="shared" si="615"/>
        <v>25</v>
      </c>
      <c r="B763" s="1287" t="s">
        <v>27</v>
      </c>
      <c r="C763" s="1286" t="s">
        <v>3550</v>
      </c>
      <c r="D763" s="1084" t="s">
        <v>19</v>
      </c>
      <c r="E763" s="1288">
        <v>6</v>
      </c>
      <c r="F763" s="1085">
        <f>H763+J763+R763</f>
        <v>1.0911348000000003</v>
      </c>
      <c r="G763" s="1289">
        <v>0</v>
      </c>
      <c r="H763" s="1085">
        <f t="shared" ref="H763" si="638">G763*$P$9/1000</f>
        <v>0</v>
      </c>
      <c r="I763" s="1289">
        <v>0</v>
      </c>
      <c r="J763" s="1125">
        <f t="shared" ref="J763" si="639">I763*$P$10/1000</f>
        <v>0</v>
      </c>
      <c r="K763" s="716" t="s">
        <v>3550</v>
      </c>
      <c r="L763" s="304" t="s">
        <v>121</v>
      </c>
      <c r="M763" s="304">
        <v>1</v>
      </c>
      <c r="N763" s="304">
        <v>0.9</v>
      </c>
      <c r="O763" s="679">
        <f t="shared" si="605"/>
        <v>0.9</v>
      </c>
      <c r="P763" s="1085">
        <f t="shared" ref="P763" si="640">E763*F763</f>
        <v>6.5468088000000018</v>
      </c>
      <c r="Q763" s="1085">
        <f t="shared" ref="Q763" si="641">SUM(O763:O767)</f>
        <v>0.9</v>
      </c>
      <c r="R763" s="1085">
        <f t="shared" ref="R763" si="642">Q763*1.02*1.05*$R$15</f>
        <v>1.0911348000000003</v>
      </c>
      <c r="S763" s="1441">
        <f t="shared" ref="S763" si="643">+F763*$T$12</f>
        <v>1.4347046623782926</v>
      </c>
      <c r="T763" s="1233">
        <f t="shared" ref="T763" si="644">+S763*E763</f>
        <v>8.6082279742697558</v>
      </c>
    </row>
    <row r="764" spans="1:20" s="2" customFormat="1" ht="9.75" customHeight="1">
      <c r="A764" s="1281"/>
      <c r="B764" s="1287"/>
      <c r="C764" s="1286"/>
      <c r="D764" s="1084"/>
      <c r="E764" s="1288"/>
      <c r="F764" s="1085"/>
      <c r="G764" s="1289"/>
      <c r="H764" s="1085"/>
      <c r="I764" s="1289"/>
      <c r="J764" s="1126"/>
      <c r="K764" s="716"/>
      <c r="L764" s="304"/>
      <c r="M764" s="304"/>
      <c r="N764" s="304"/>
      <c r="O764" s="679">
        <f t="shared" si="605"/>
        <v>0</v>
      </c>
      <c r="P764" s="1085"/>
      <c r="Q764" s="1085"/>
      <c r="R764" s="1085"/>
      <c r="S764" s="1441"/>
      <c r="T764" s="1233"/>
    </row>
    <row r="765" spans="1:20" s="2" customFormat="1" ht="9.75" customHeight="1">
      <c r="A765" s="1281"/>
      <c r="B765" s="1287"/>
      <c r="C765" s="1286"/>
      <c r="D765" s="1084"/>
      <c r="E765" s="1288"/>
      <c r="F765" s="1085"/>
      <c r="G765" s="1289"/>
      <c r="H765" s="1085"/>
      <c r="I765" s="1289"/>
      <c r="J765" s="1126"/>
      <c r="K765" s="716"/>
      <c r="L765" s="304"/>
      <c r="M765" s="304"/>
      <c r="N765" s="304"/>
      <c r="O765" s="679">
        <f t="shared" si="605"/>
        <v>0</v>
      </c>
      <c r="P765" s="1085"/>
      <c r="Q765" s="1085"/>
      <c r="R765" s="1085"/>
      <c r="S765" s="1441"/>
      <c r="T765" s="1233"/>
    </row>
    <row r="766" spans="1:20" s="2" customFormat="1" ht="9.75" customHeight="1">
      <c r="A766" s="1281"/>
      <c r="B766" s="1287"/>
      <c r="C766" s="1286"/>
      <c r="D766" s="1084"/>
      <c r="E766" s="1288"/>
      <c r="F766" s="1085"/>
      <c r="G766" s="1289"/>
      <c r="H766" s="1085"/>
      <c r="I766" s="1289"/>
      <c r="J766" s="1126"/>
      <c r="K766" s="716"/>
      <c r="L766" s="304"/>
      <c r="M766" s="304"/>
      <c r="N766" s="304"/>
      <c r="O766" s="679">
        <f t="shared" si="605"/>
        <v>0</v>
      </c>
      <c r="P766" s="1085"/>
      <c r="Q766" s="1085"/>
      <c r="R766" s="1085"/>
      <c r="S766" s="1441"/>
      <c r="T766" s="1233"/>
    </row>
    <row r="767" spans="1:20" s="2" customFormat="1" ht="9.75" customHeight="1">
      <c r="A767" s="1281"/>
      <c r="B767" s="1287"/>
      <c r="C767" s="1286"/>
      <c r="D767" s="1084"/>
      <c r="E767" s="1288"/>
      <c r="F767" s="1085"/>
      <c r="G767" s="1289"/>
      <c r="H767" s="1085"/>
      <c r="I767" s="1289"/>
      <c r="J767" s="1127"/>
      <c r="K767" s="716"/>
      <c r="L767" s="304"/>
      <c r="M767" s="304"/>
      <c r="N767" s="304"/>
      <c r="O767" s="679">
        <f t="shared" si="605"/>
        <v>0</v>
      </c>
      <c r="P767" s="1085"/>
      <c r="Q767" s="1085"/>
      <c r="R767" s="1085"/>
      <c r="S767" s="1441"/>
      <c r="T767" s="1233"/>
    </row>
    <row r="768" spans="1:20" s="2" customFormat="1" ht="9.75" customHeight="1">
      <c r="A768" s="1281">
        <f t="shared" si="615"/>
        <v>26</v>
      </c>
      <c r="B768" s="1287" t="s">
        <v>27</v>
      </c>
      <c r="C768" s="1286" t="s">
        <v>3565</v>
      </c>
      <c r="D768" s="1084" t="s">
        <v>19</v>
      </c>
      <c r="E768" s="1288">
        <v>4</v>
      </c>
      <c r="F768" s="1085">
        <f>H768+J768+R768</f>
        <v>0.72742320000000016</v>
      </c>
      <c r="G768" s="1289">
        <v>0</v>
      </c>
      <c r="H768" s="1085">
        <f t="shared" ref="H768" si="645">G768*$P$9/1000</f>
        <v>0</v>
      </c>
      <c r="I768" s="1289">
        <v>0</v>
      </c>
      <c r="J768" s="1125">
        <f t="shared" ref="J768" si="646">I768*$P$10/1000</f>
        <v>0</v>
      </c>
      <c r="K768" s="716" t="s">
        <v>3565</v>
      </c>
      <c r="L768" s="304" t="s">
        <v>121</v>
      </c>
      <c r="M768" s="304">
        <v>1</v>
      </c>
      <c r="N768" s="304">
        <v>0.6</v>
      </c>
      <c r="O768" s="679">
        <f t="shared" si="605"/>
        <v>0.6</v>
      </c>
      <c r="P768" s="1085">
        <f t="shared" ref="P768" si="647">E768*F768</f>
        <v>2.9096928000000006</v>
      </c>
      <c r="Q768" s="1085">
        <f t="shared" ref="Q768" si="648">SUM(O768:O772)</f>
        <v>0.6</v>
      </c>
      <c r="R768" s="1085">
        <f t="shared" ref="R768" si="649">Q768*1.02*1.05*$R$15</f>
        <v>0.72742320000000016</v>
      </c>
      <c r="S768" s="1441">
        <f t="shared" ref="S768" si="650">+F768*$T$12</f>
        <v>0.95646977491886165</v>
      </c>
      <c r="T768" s="1233">
        <f t="shared" ref="T768" si="651">+S768*E768</f>
        <v>3.8258790996754466</v>
      </c>
    </row>
    <row r="769" spans="1:20" s="2" customFormat="1" ht="9.75" customHeight="1">
      <c r="A769" s="1281"/>
      <c r="B769" s="1287"/>
      <c r="C769" s="1286"/>
      <c r="D769" s="1084"/>
      <c r="E769" s="1288"/>
      <c r="F769" s="1085"/>
      <c r="G769" s="1289"/>
      <c r="H769" s="1085"/>
      <c r="I769" s="1289"/>
      <c r="J769" s="1126"/>
      <c r="K769" s="716"/>
      <c r="L769" s="304"/>
      <c r="M769" s="304"/>
      <c r="N769" s="304"/>
      <c r="O769" s="679">
        <f t="shared" si="605"/>
        <v>0</v>
      </c>
      <c r="P769" s="1085"/>
      <c r="Q769" s="1085"/>
      <c r="R769" s="1085"/>
      <c r="S769" s="1441"/>
      <c r="T769" s="1233"/>
    </row>
    <row r="770" spans="1:20" s="2" customFormat="1" ht="9.75" customHeight="1">
      <c r="A770" s="1281"/>
      <c r="B770" s="1287"/>
      <c r="C770" s="1286"/>
      <c r="D770" s="1084"/>
      <c r="E770" s="1288"/>
      <c r="F770" s="1085"/>
      <c r="G770" s="1289"/>
      <c r="H770" s="1085"/>
      <c r="I770" s="1289"/>
      <c r="J770" s="1126"/>
      <c r="K770" s="716"/>
      <c r="L770" s="304"/>
      <c r="M770" s="304"/>
      <c r="N770" s="304"/>
      <c r="O770" s="679">
        <f t="shared" si="605"/>
        <v>0</v>
      </c>
      <c r="P770" s="1085"/>
      <c r="Q770" s="1085"/>
      <c r="R770" s="1085"/>
      <c r="S770" s="1441"/>
      <c r="T770" s="1233"/>
    </row>
    <row r="771" spans="1:20" s="2" customFormat="1" ht="9.75" customHeight="1">
      <c r="A771" s="1281"/>
      <c r="B771" s="1287"/>
      <c r="C771" s="1286"/>
      <c r="D771" s="1084"/>
      <c r="E771" s="1288"/>
      <c r="F771" s="1085"/>
      <c r="G771" s="1289"/>
      <c r="H771" s="1085"/>
      <c r="I771" s="1289"/>
      <c r="J771" s="1126"/>
      <c r="K771" s="716"/>
      <c r="L771" s="304"/>
      <c r="M771" s="304"/>
      <c r="N771" s="304"/>
      <c r="O771" s="679">
        <f t="shared" si="605"/>
        <v>0</v>
      </c>
      <c r="P771" s="1085"/>
      <c r="Q771" s="1085"/>
      <c r="R771" s="1085"/>
      <c r="S771" s="1441"/>
      <c r="T771" s="1233"/>
    </row>
    <row r="772" spans="1:20" s="2" customFormat="1" ht="9.75" customHeight="1">
      <c r="A772" s="1281"/>
      <c r="B772" s="1287"/>
      <c r="C772" s="1286"/>
      <c r="D772" s="1084"/>
      <c r="E772" s="1288"/>
      <c r="F772" s="1085"/>
      <c r="G772" s="1289"/>
      <c r="H772" s="1085"/>
      <c r="I772" s="1289"/>
      <c r="J772" s="1127"/>
      <c r="K772" s="716"/>
      <c r="L772" s="304"/>
      <c r="M772" s="304"/>
      <c r="N772" s="304"/>
      <c r="O772" s="679">
        <f t="shared" si="605"/>
        <v>0</v>
      </c>
      <c r="P772" s="1085"/>
      <c r="Q772" s="1085"/>
      <c r="R772" s="1085"/>
      <c r="S772" s="1441"/>
      <c r="T772" s="1233"/>
    </row>
    <row r="773" spans="1:20" s="2" customFormat="1" ht="9.75" customHeight="1">
      <c r="A773" s="1281">
        <f t="shared" si="615"/>
        <v>27</v>
      </c>
      <c r="B773" s="1287" t="s">
        <v>27</v>
      </c>
      <c r="C773" s="1286" t="s">
        <v>3795</v>
      </c>
      <c r="D773" s="1084" t="s">
        <v>19</v>
      </c>
      <c r="E773" s="1288">
        <v>7</v>
      </c>
      <c r="F773" s="1085">
        <f>H773+J773+R773</f>
        <v>0.96989760000000025</v>
      </c>
      <c r="G773" s="1289">
        <v>0</v>
      </c>
      <c r="H773" s="1085">
        <f t="shared" ref="H773" si="652">G773*$P$9/1000</f>
        <v>0</v>
      </c>
      <c r="I773" s="1289">
        <v>0</v>
      </c>
      <c r="J773" s="1125">
        <f t="shared" ref="J773" si="653">I773*$P$10/1000</f>
        <v>0</v>
      </c>
      <c r="K773" s="716" t="s">
        <v>3796</v>
      </c>
      <c r="L773" s="304" t="s">
        <v>121</v>
      </c>
      <c r="M773" s="304">
        <v>1</v>
      </c>
      <c r="N773" s="304">
        <v>0.8</v>
      </c>
      <c r="O773" s="679">
        <f t="shared" si="605"/>
        <v>0.8</v>
      </c>
      <c r="P773" s="1085">
        <f t="shared" ref="P773" si="654">E773*F773</f>
        <v>6.7892832000000016</v>
      </c>
      <c r="Q773" s="1085">
        <f t="shared" ref="Q773" si="655">SUM(O773:O777)</f>
        <v>0.8</v>
      </c>
      <c r="R773" s="1085">
        <f t="shared" ref="R773" si="656">Q773*1.02*1.05*$R$15</f>
        <v>0.96989760000000025</v>
      </c>
      <c r="S773" s="1441">
        <f t="shared" ref="S773" si="657">+F773*$T$12</f>
        <v>1.2752930332251489</v>
      </c>
      <c r="T773" s="1233">
        <f t="shared" ref="T773" si="658">+S773*E773</f>
        <v>8.9270512325760425</v>
      </c>
    </row>
    <row r="774" spans="1:20" s="2" customFormat="1" ht="9.75" customHeight="1">
      <c r="A774" s="1281"/>
      <c r="B774" s="1287"/>
      <c r="C774" s="1286"/>
      <c r="D774" s="1084"/>
      <c r="E774" s="1288"/>
      <c r="F774" s="1085"/>
      <c r="G774" s="1289"/>
      <c r="H774" s="1085"/>
      <c r="I774" s="1289"/>
      <c r="J774" s="1126"/>
      <c r="K774" s="716"/>
      <c r="L774" s="304"/>
      <c r="M774" s="304"/>
      <c r="N774" s="304"/>
      <c r="O774" s="679">
        <f t="shared" si="605"/>
        <v>0</v>
      </c>
      <c r="P774" s="1085"/>
      <c r="Q774" s="1085"/>
      <c r="R774" s="1085"/>
      <c r="S774" s="1441"/>
      <c r="T774" s="1233"/>
    </row>
    <row r="775" spans="1:20" s="2" customFormat="1" ht="9.75" customHeight="1">
      <c r="A775" s="1281"/>
      <c r="B775" s="1287"/>
      <c r="C775" s="1286"/>
      <c r="D775" s="1084"/>
      <c r="E775" s="1288"/>
      <c r="F775" s="1085"/>
      <c r="G775" s="1289"/>
      <c r="H775" s="1085"/>
      <c r="I775" s="1289"/>
      <c r="J775" s="1126"/>
      <c r="K775" s="716"/>
      <c r="L775" s="304"/>
      <c r="M775" s="304"/>
      <c r="N775" s="304"/>
      <c r="O775" s="679">
        <f t="shared" si="605"/>
        <v>0</v>
      </c>
      <c r="P775" s="1085"/>
      <c r="Q775" s="1085"/>
      <c r="R775" s="1085"/>
      <c r="S775" s="1441"/>
      <c r="T775" s="1233"/>
    </row>
    <row r="776" spans="1:20" s="2" customFormat="1" ht="9.75" customHeight="1">
      <c r="A776" s="1281"/>
      <c r="B776" s="1287"/>
      <c r="C776" s="1286"/>
      <c r="D776" s="1084"/>
      <c r="E776" s="1288"/>
      <c r="F776" s="1085"/>
      <c r="G776" s="1289"/>
      <c r="H776" s="1085"/>
      <c r="I776" s="1289"/>
      <c r="J776" s="1126"/>
      <c r="K776" s="716"/>
      <c r="L776" s="304"/>
      <c r="M776" s="304"/>
      <c r="N776" s="304"/>
      <c r="O776" s="679">
        <f t="shared" si="605"/>
        <v>0</v>
      </c>
      <c r="P776" s="1085"/>
      <c r="Q776" s="1085"/>
      <c r="R776" s="1085"/>
      <c r="S776" s="1441"/>
      <c r="T776" s="1233"/>
    </row>
    <row r="777" spans="1:20" s="2" customFormat="1" ht="9.75" customHeight="1">
      <c r="A777" s="1281"/>
      <c r="B777" s="1287"/>
      <c r="C777" s="1286"/>
      <c r="D777" s="1084"/>
      <c r="E777" s="1288"/>
      <c r="F777" s="1085"/>
      <c r="G777" s="1289"/>
      <c r="H777" s="1085"/>
      <c r="I777" s="1289"/>
      <c r="J777" s="1127"/>
      <c r="K777" s="716"/>
      <c r="L777" s="304"/>
      <c r="M777" s="304"/>
      <c r="N777" s="304"/>
      <c r="O777" s="679">
        <f t="shared" si="605"/>
        <v>0</v>
      </c>
      <c r="P777" s="1085"/>
      <c r="Q777" s="1085"/>
      <c r="R777" s="1085"/>
      <c r="S777" s="1441"/>
      <c r="T777" s="1233"/>
    </row>
    <row r="778" spans="1:20" s="2" customFormat="1" ht="9.75" customHeight="1">
      <c r="A778" s="1281">
        <f t="shared" si="615"/>
        <v>28</v>
      </c>
      <c r="B778" s="1287" t="s">
        <v>27</v>
      </c>
      <c r="C778" s="1286" t="s">
        <v>3563</v>
      </c>
      <c r="D778" s="1084" t="s">
        <v>19</v>
      </c>
      <c r="E778" s="1288">
        <v>4</v>
      </c>
      <c r="F778" s="1085">
        <f>H778+J778+R778</f>
        <v>2.1822696000000006</v>
      </c>
      <c r="G778" s="1289">
        <v>0</v>
      </c>
      <c r="H778" s="1085">
        <f t="shared" ref="H778" si="659">G778*$P$9/1000</f>
        <v>0</v>
      </c>
      <c r="I778" s="1289">
        <v>0</v>
      </c>
      <c r="J778" s="1125">
        <f t="shared" ref="J778" si="660">I778*$P$10/1000</f>
        <v>0</v>
      </c>
      <c r="K778" s="716" t="s">
        <v>3563</v>
      </c>
      <c r="L778" s="304" t="s">
        <v>121</v>
      </c>
      <c r="M778" s="304">
        <v>1</v>
      </c>
      <c r="N778" s="304">
        <v>1.8</v>
      </c>
      <c r="O778" s="679">
        <f t="shared" si="605"/>
        <v>1.8</v>
      </c>
      <c r="P778" s="1085">
        <f t="shared" ref="P778" si="661">E778*F778</f>
        <v>8.7290784000000023</v>
      </c>
      <c r="Q778" s="1085">
        <f t="shared" ref="Q778" si="662">SUM(O778:O782)</f>
        <v>1.8</v>
      </c>
      <c r="R778" s="1085">
        <f t="shared" ref="R778" si="663">Q778*1.02*1.05*$R$15</f>
        <v>2.1822696000000006</v>
      </c>
      <c r="S778" s="1441">
        <f t="shared" ref="S778" si="664">+F778*$T$12</f>
        <v>2.8694093247565853</v>
      </c>
      <c r="T778" s="1233">
        <f t="shared" ref="T778" si="665">+S778*E778</f>
        <v>11.477637299026341</v>
      </c>
    </row>
    <row r="779" spans="1:20" s="2" customFormat="1" ht="9.75" customHeight="1">
      <c r="A779" s="1281"/>
      <c r="B779" s="1287"/>
      <c r="C779" s="1286"/>
      <c r="D779" s="1084"/>
      <c r="E779" s="1288"/>
      <c r="F779" s="1085"/>
      <c r="G779" s="1289"/>
      <c r="H779" s="1085"/>
      <c r="I779" s="1289"/>
      <c r="J779" s="1126"/>
      <c r="K779" s="716"/>
      <c r="L779" s="304"/>
      <c r="M779" s="304"/>
      <c r="N779" s="304"/>
      <c r="O779" s="679">
        <f t="shared" si="605"/>
        <v>0</v>
      </c>
      <c r="P779" s="1085"/>
      <c r="Q779" s="1085"/>
      <c r="R779" s="1085"/>
      <c r="S779" s="1441"/>
      <c r="T779" s="1233"/>
    </row>
    <row r="780" spans="1:20" s="2" customFormat="1" ht="9.75" customHeight="1">
      <c r="A780" s="1281"/>
      <c r="B780" s="1287"/>
      <c r="C780" s="1286"/>
      <c r="D780" s="1084"/>
      <c r="E780" s="1288"/>
      <c r="F780" s="1085"/>
      <c r="G780" s="1289"/>
      <c r="H780" s="1085"/>
      <c r="I780" s="1289"/>
      <c r="J780" s="1126"/>
      <c r="K780" s="716"/>
      <c r="L780" s="304"/>
      <c r="M780" s="304"/>
      <c r="N780" s="304"/>
      <c r="O780" s="679">
        <f t="shared" si="605"/>
        <v>0</v>
      </c>
      <c r="P780" s="1085"/>
      <c r="Q780" s="1085"/>
      <c r="R780" s="1085"/>
      <c r="S780" s="1441"/>
      <c r="T780" s="1233"/>
    </row>
    <row r="781" spans="1:20" s="2" customFormat="1" ht="9.75" customHeight="1">
      <c r="A781" s="1281"/>
      <c r="B781" s="1287"/>
      <c r="C781" s="1286"/>
      <c r="D781" s="1084"/>
      <c r="E781" s="1288"/>
      <c r="F781" s="1085"/>
      <c r="G781" s="1289"/>
      <c r="H781" s="1085"/>
      <c r="I781" s="1289"/>
      <c r="J781" s="1126"/>
      <c r="K781" s="716"/>
      <c r="L781" s="304"/>
      <c r="M781" s="304"/>
      <c r="N781" s="304"/>
      <c r="O781" s="679">
        <f t="shared" si="605"/>
        <v>0</v>
      </c>
      <c r="P781" s="1085"/>
      <c r="Q781" s="1085"/>
      <c r="R781" s="1085"/>
      <c r="S781" s="1441"/>
      <c r="T781" s="1233"/>
    </row>
    <row r="782" spans="1:20" s="2" customFormat="1" ht="9.75" customHeight="1">
      <c r="A782" s="1281"/>
      <c r="B782" s="1287"/>
      <c r="C782" s="1286"/>
      <c r="D782" s="1084"/>
      <c r="E782" s="1288"/>
      <c r="F782" s="1085"/>
      <c r="G782" s="1289"/>
      <c r="H782" s="1085"/>
      <c r="I782" s="1289"/>
      <c r="J782" s="1127"/>
      <c r="K782" s="716"/>
      <c r="L782" s="304"/>
      <c r="M782" s="304"/>
      <c r="N782" s="304"/>
      <c r="O782" s="679">
        <f t="shared" si="605"/>
        <v>0</v>
      </c>
      <c r="P782" s="1085"/>
      <c r="Q782" s="1085"/>
      <c r="R782" s="1085"/>
      <c r="S782" s="1441"/>
      <c r="T782" s="1233"/>
    </row>
    <row r="783" spans="1:20" s="2" customFormat="1" ht="9.75" customHeight="1">
      <c r="A783" s="1281">
        <f t="shared" si="615"/>
        <v>29</v>
      </c>
      <c r="B783" s="1287" t="s">
        <v>27</v>
      </c>
      <c r="C783" s="1286" t="s">
        <v>3564</v>
      </c>
      <c r="D783" s="1084" t="s">
        <v>19</v>
      </c>
      <c r="E783" s="1288">
        <v>12</v>
      </c>
      <c r="F783" s="1085">
        <f>H783+J783+R783</f>
        <v>3.879590400000001</v>
      </c>
      <c r="G783" s="1289">
        <v>0</v>
      </c>
      <c r="H783" s="1085">
        <f t="shared" ref="H783" si="666">G783*$P$9/1000</f>
        <v>0</v>
      </c>
      <c r="I783" s="1289">
        <v>0</v>
      </c>
      <c r="J783" s="1125">
        <f t="shared" ref="J783" si="667">I783*$P$10/1000</f>
        <v>0</v>
      </c>
      <c r="K783" s="716" t="s">
        <v>3564</v>
      </c>
      <c r="L783" s="304" t="s">
        <v>121</v>
      </c>
      <c r="M783" s="304">
        <v>1</v>
      </c>
      <c r="N783" s="304">
        <v>3.2</v>
      </c>
      <c r="O783" s="679">
        <f t="shared" si="605"/>
        <v>3.2</v>
      </c>
      <c r="P783" s="1085">
        <f t="shared" ref="P783" si="668">E783*F783</f>
        <v>46.55508480000001</v>
      </c>
      <c r="Q783" s="1085">
        <f t="shared" ref="Q783" si="669">SUM(O783:O787)</f>
        <v>3.2</v>
      </c>
      <c r="R783" s="1085">
        <f t="shared" ref="R783" si="670">Q783*1.02*1.05*$R$15</f>
        <v>3.879590400000001</v>
      </c>
      <c r="S783" s="1441">
        <f t="shared" ref="S783" si="671">+F783*$T$12</f>
        <v>5.1011721329005955</v>
      </c>
      <c r="T783" s="1233">
        <f t="shared" ref="T783" si="672">+S783*E783</f>
        <v>61.214065594807145</v>
      </c>
    </row>
    <row r="784" spans="1:20" s="2" customFormat="1" ht="9.75" customHeight="1">
      <c r="A784" s="1281"/>
      <c r="B784" s="1287"/>
      <c r="C784" s="1286"/>
      <c r="D784" s="1084"/>
      <c r="E784" s="1288"/>
      <c r="F784" s="1085"/>
      <c r="G784" s="1289"/>
      <c r="H784" s="1085"/>
      <c r="I784" s="1289"/>
      <c r="J784" s="1126"/>
      <c r="K784" s="716"/>
      <c r="L784" s="304"/>
      <c r="M784" s="304"/>
      <c r="N784" s="304"/>
      <c r="O784" s="679">
        <f t="shared" si="605"/>
        <v>0</v>
      </c>
      <c r="P784" s="1085"/>
      <c r="Q784" s="1085"/>
      <c r="R784" s="1085"/>
      <c r="S784" s="1441"/>
      <c r="T784" s="1233"/>
    </row>
    <row r="785" spans="1:20" s="2" customFormat="1" ht="9.75" customHeight="1">
      <c r="A785" s="1281"/>
      <c r="B785" s="1287"/>
      <c r="C785" s="1286"/>
      <c r="D785" s="1084"/>
      <c r="E785" s="1288"/>
      <c r="F785" s="1085"/>
      <c r="G785" s="1289"/>
      <c r="H785" s="1085"/>
      <c r="I785" s="1289"/>
      <c r="J785" s="1126"/>
      <c r="K785" s="716"/>
      <c r="L785" s="304"/>
      <c r="M785" s="304"/>
      <c r="N785" s="304"/>
      <c r="O785" s="679">
        <f t="shared" si="605"/>
        <v>0</v>
      </c>
      <c r="P785" s="1085"/>
      <c r="Q785" s="1085"/>
      <c r="R785" s="1085"/>
      <c r="S785" s="1441"/>
      <c r="T785" s="1233"/>
    </row>
    <row r="786" spans="1:20" s="2" customFormat="1" ht="9.75" customHeight="1">
      <c r="A786" s="1281"/>
      <c r="B786" s="1287"/>
      <c r="C786" s="1286"/>
      <c r="D786" s="1084"/>
      <c r="E786" s="1288"/>
      <c r="F786" s="1085"/>
      <c r="G786" s="1289"/>
      <c r="H786" s="1085"/>
      <c r="I786" s="1289"/>
      <c r="J786" s="1126"/>
      <c r="K786" s="716"/>
      <c r="L786" s="304"/>
      <c r="M786" s="304"/>
      <c r="N786" s="304"/>
      <c r="O786" s="679">
        <f t="shared" si="605"/>
        <v>0</v>
      </c>
      <c r="P786" s="1085"/>
      <c r="Q786" s="1085"/>
      <c r="R786" s="1085"/>
      <c r="S786" s="1441"/>
      <c r="T786" s="1233"/>
    </row>
    <row r="787" spans="1:20" s="2" customFormat="1" ht="9.75" customHeight="1">
      <c r="A787" s="1281"/>
      <c r="B787" s="1287"/>
      <c r="C787" s="1286"/>
      <c r="D787" s="1084"/>
      <c r="E787" s="1288"/>
      <c r="F787" s="1085"/>
      <c r="G787" s="1289"/>
      <c r="H787" s="1085"/>
      <c r="I787" s="1289"/>
      <c r="J787" s="1127"/>
      <c r="K787" s="716"/>
      <c r="L787" s="304"/>
      <c r="M787" s="304"/>
      <c r="N787" s="304"/>
      <c r="O787" s="679">
        <f t="shared" si="605"/>
        <v>0</v>
      </c>
      <c r="P787" s="1085"/>
      <c r="Q787" s="1085"/>
      <c r="R787" s="1085"/>
      <c r="S787" s="1441"/>
      <c r="T787" s="1233"/>
    </row>
    <row r="788" spans="1:20" s="2" customFormat="1" ht="9.75" customHeight="1">
      <c r="A788" s="1281">
        <f t="shared" si="615"/>
        <v>30</v>
      </c>
      <c r="B788" s="1083" t="s">
        <v>3507</v>
      </c>
      <c r="C788" s="1083" t="s">
        <v>3578</v>
      </c>
      <c r="D788" s="1084" t="s">
        <v>18</v>
      </c>
      <c r="E788" s="1284">
        <v>108</v>
      </c>
      <c r="F788" s="1284">
        <f>H788+J788+R788</f>
        <v>3.4290938440000001</v>
      </c>
      <c r="G788" s="1283">
        <v>1.1100000000000001</v>
      </c>
      <c r="H788" s="1085">
        <f t="shared" ref="H788:H823" si="673">G788*$P$9/1000</f>
        <v>2.7288684000000001</v>
      </c>
      <c r="I788" s="1092">
        <v>0.04</v>
      </c>
      <c r="J788" s="1125">
        <f t="shared" ref="J788:J823" si="674">I788*$P$10/1000</f>
        <v>0.12192399999999999</v>
      </c>
      <c r="K788" s="706" t="s">
        <v>3579</v>
      </c>
      <c r="L788" s="717" t="s">
        <v>18</v>
      </c>
      <c r="M788" s="718">
        <v>0.9</v>
      </c>
      <c r="N788" s="305">
        <f>0.53</f>
        <v>0.53</v>
      </c>
      <c r="O788" s="679">
        <f t="shared" si="605"/>
        <v>0.47700000000000004</v>
      </c>
      <c r="P788" s="1085">
        <f t="shared" ref="P788" si="675">E788*F788</f>
        <v>370.34213515200003</v>
      </c>
      <c r="Q788" s="1085">
        <f t="shared" ref="Q788" si="676">SUM(O788:O792)</f>
        <v>0.47700000000000004</v>
      </c>
      <c r="R788" s="1085">
        <f t="shared" ref="R788:R823" si="677">Q788*1.02*1.05*$R$15</f>
        <v>0.57830144400000016</v>
      </c>
      <c r="S788" s="1441">
        <f t="shared" ref="S788" si="678">+F788*$T$12</f>
        <v>4.5088259724825015</v>
      </c>
      <c r="T788" s="1233">
        <f t="shared" ref="T788" si="679">+S788*E788</f>
        <v>486.95320502811018</v>
      </c>
    </row>
    <row r="789" spans="1:20" s="2" customFormat="1" ht="9.75" customHeight="1">
      <c r="A789" s="1281"/>
      <c r="B789" s="1083"/>
      <c r="C789" s="1083"/>
      <c r="D789" s="1084"/>
      <c r="E789" s="1284"/>
      <c r="F789" s="1284"/>
      <c r="G789" s="1283"/>
      <c r="H789" s="1085"/>
      <c r="I789" s="1092"/>
      <c r="J789" s="1126"/>
      <c r="K789" s="305"/>
      <c r="L789" s="305"/>
      <c r="M789" s="305"/>
      <c r="N789" s="305"/>
      <c r="O789" s="679">
        <f t="shared" si="605"/>
        <v>0</v>
      </c>
      <c r="P789" s="1085"/>
      <c r="Q789" s="1085"/>
      <c r="R789" s="1085"/>
      <c r="S789" s="1441"/>
      <c r="T789" s="1233"/>
    </row>
    <row r="790" spans="1:20" s="2" customFormat="1" ht="9.75" customHeight="1">
      <c r="A790" s="1281"/>
      <c r="B790" s="1083"/>
      <c r="C790" s="1083"/>
      <c r="D790" s="1084"/>
      <c r="E790" s="1284"/>
      <c r="F790" s="1284"/>
      <c r="G790" s="1283"/>
      <c r="H790" s="1085"/>
      <c r="I790" s="1092"/>
      <c r="J790" s="1126"/>
      <c r="K790" s="305"/>
      <c r="L790" s="305"/>
      <c r="M790" s="305"/>
      <c r="N790" s="305"/>
      <c r="O790" s="679">
        <f t="shared" si="605"/>
        <v>0</v>
      </c>
      <c r="P790" s="1085"/>
      <c r="Q790" s="1085"/>
      <c r="R790" s="1085"/>
      <c r="S790" s="1441"/>
      <c r="T790" s="1233"/>
    </row>
    <row r="791" spans="1:20" s="2" customFormat="1" ht="9.75" customHeight="1">
      <c r="A791" s="1281"/>
      <c r="B791" s="1083"/>
      <c r="C791" s="1083"/>
      <c r="D791" s="1084"/>
      <c r="E791" s="1284"/>
      <c r="F791" s="1284"/>
      <c r="G791" s="1283"/>
      <c r="H791" s="1085"/>
      <c r="I791" s="1092"/>
      <c r="J791" s="1126"/>
      <c r="K791" s="305"/>
      <c r="L791" s="305"/>
      <c r="M791" s="305"/>
      <c r="N791" s="305"/>
      <c r="O791" s="679">
        <f t="shared" si="605"/>
        <v>0</v>
      </c>
      <c r="P791" s="1085"/>
      <c r="Q791" s="1085"/>
      <c r="R791" s="1085"/>
      <c r="S791" s="1441"/>
      <c r="T791" s="1233"/>
    </row>
    <row r="792" spans="1:20" s="2" customFormat="1" ht="9.75" customHeight="1">
      <c r="A792" s="1281"/>
      <c r="B792" s="1083"/>
      <c r="C792" s="1083"/>
      <c r="D792" s="1084"/>
      <c r="E792" s="1284"/>
      <c r="F792" s="1284"/>
      <c r="G792" s="1283"/>
      <c r="H792" s="1085"/>
      <c r="I792" s="1092"/>
      <c r="J792" s="1127"/>
      <c r="K792" s="305"/>
      <c r="L792" s="305"/>
      <c r="M792" s="305"/>
      <c r="N792" s="305"/>
      <c r="O792" s="679">
        <f t="shared" si="605"/>
        <v>0</v>
      </c>
      <c r="P792" s="1085"/>
      <c r="Q792" s="1085"/>
      <c r="R792" s="1085"/>
      <c r="S792" s="1441"/>
      <c r="T792" s="1233"/>
    </row>
    <row r="793" spans="1:20" s="2" customFormat="1" ht="9.75" customHeight="1">
      <c r="A793" s="1281">
        <f t="shared" si="615"/>
        <v>31</v>
      </c>
      <c r="B793" s="1083" t="s">
        <v>3508</v>
      </c>
      <c r="C793" s="1083" t="s">
        <v>3575</v>
      </c>
      <c r="D793" s="1084" t="s">
        <v>18</v>
      </c>
      <c r="E793" s="1284">
        <v>120</v>
      </c>
      <c r="F793" s="1284">
        <f>H793+J793+R793</f>
        <v>3.1568749680000003</v>
      </c>
      <c r="G793" s="1283">
        <v>0.88</v>
      </c>
      <c r="H793" s="1085">
        <f>G793*$P$9/1000</f>
        <v>2.1634272000000001</v>
      </c>
      <c r="I793" s="1092">
        <v>0.03</v>
      </c>
      <c r="J793" s="1125">
        <f>I793*$P$10/1000</f>
        <v>9.1442999999999997E-2</v>
      </c>
      <c r="K793" s="706" t="s">
        <v>3576</v>
      </c>
      <c r="L793" s="717" t="s">
        <v>18</v>
      </c>
      <c r="M793" s="718">
        <v>0.93</v>
      </c>
      <c r="N793" s="305">
        <v>0.8</v>
      </c>
      <c r="O793" s="679">
        <f t="shared" si="605"/>
        <v>0.74400000000000011</v>
      </c>
      <c r="P793" s="1085">
        <f t="shared" ref="P793" si="680">E793*F793</f>
        <v>378.82499616000007</v>
      </c>
      <c r="Q793" s="1085">
        <f t="shared" ref="Q793" si="681">SUM(O793:O797)</f>
        <v>0.74400000000000011</v>
      </c>
      <c r="R793" s="1085">
        <f>Q793*1.02*1.05*$R$15</f>
        <v>0.90200476800000029</v>
      </c>
      <c r="S793" s="1441">
        <f t="shared" ref="S793" si="682">+F793*$T$12</f>
        <v>4.1508924792197286</v>
      </c>
      <c r="T793" s="1233">
        <f t="shared" ref="T793" si="683">+S793*E793</f>
        <v>498.10709750636744</v>
      </c>
    </row>
    <row r="794" spans="1:20" s="2" customFormat="1" ht="9.75" customHeight="1">
      <c r="A794" s="1281"/>
      <c r="B794" s="1083"/>
      <c r="C794" s="1083"/>
      <c r="D794" s="1084"/>
      <c r="E794" s="1284"/>
      <c r="F794" s="1284"/>
      <c r="G794" s="1283"/>
      <c r="H794" s="1085"/>
      <c r="I794" s="1092"/>
      <c r="J794" s="1126"/>
      <c r="K794" s="305"/>
      <c r="L794" s="305"/>
      <c r="M794" s="305"/>
      <c r="N794" s="305"/>
      <c r="O794" s="679">
        <f t="shared" si="605"/>
        <v>0</v>
      </c>
      <c r="P794" s="1085"/>
      <c r="Q794" s="1085"/>
      <c r="R794" s="1085"/>
      <c r="S794" s="1441"/>
      <c r="T794" s="1233"/>
    </row>
    <row r="795" spans="1:20" s="2" customFormat="1" ht="9.75" customHeight="1">
      <c r="A795" s="1281"/>
      <c r="B795" s="1083"/>
      <c r="C795" s="1083"/>
      <c r="D795" s="1084"/>
      <c r="E795" s="1284"/>
      <c r="F795" s="1284"/>
      <c r="G795" s="1283"/>
      <c r="H795" s="1085"/>
      <c r="I795" s="1092"/>
      <c r="J795" s="1126"/>
      <c r="K795" s="305"/>
      <c r="L795" s="305"/>
      <c r="M795" s="305"/>
      <c r="N795" s="305"/>
      <c r="O795" s="679">
        <f t="shared" si="605"/>
        <v>0</v>
      </c>
      <c r="P795" s="1085"/>
      <c r="Q795" s="1085"/>
      <c r="R795" s="1085"/>
      <c r="S795" s="1441"/>
      <c r="T795" s="1233"/>
    </row>
    <row r="796" spans="1:20" s="2" customFormat="1" ht="9.75" customHeight="1">
      <c r="A796" s="1281"/>
      <c r="B796" s="1083"/>
      <c r="C796" s="1083"/>
      <c r="D796" s="1084"/>
      <c r="E796" s="1284"/>
      <c r="F796" s="1284"/>
      <c r="G796" s="1283"/>
      <c r="H796" s="1085"/>
      <c r="I796" s="1092"/>
      <c r="J796" s="1126"/>
      <c r="K796" s="305"/>
      <c r="L796" s="305"/>
      <c r="M796" s="305"/>
      <c r="N796" s="305"/>
      <c r="O796" s="679">
        <f t="shared" si="605"/>
        <v>0</v>
      </c>
      <c r="P796" s="1085"/>
      <c r="Q796" s="1085"/>
      <c r="R796" s="1085"/>
      <c r="S796" s="1441"/>
      <c r="T796" s="1233"/>
    </row>
    <row r="797" spans="1:20" s="2" customFormat="1" ht="9.75" customHeight="1">
      <c r="A797" s="1281"/>
      <c r="B797" s="1083"/>
      <c r="C797" s="1083"/>
      <c r="D797" s="1084"/>
      <c r="E797" s="1284"/>
      <c r="F797" s="1284"/>
      <c r="G797" s="1283"/>
      <c r="H797" s="1085"/>
      <c r="I797" s="1092"/>
      <c r="J797" s="1127"/>
      <c r="K797" s="305"/>
      <c r="L797" s="305"/>
      <c r="M797" s="305"/>
      <c r="N797" s="305"/>
      <c r="O797" s="679">
        <f t="shared" si="605"/>
        <v>0</v>
      </c>
      <c r="P797" s="1085"/>
      <c r="Q797" s="1085"/>
      <c r="R797" s="1085"/>
      <c r="S797" s="1441"/>
      <c r="T797" s="1233"/>
    </row>
    <row r="798" spans="1:20" s="2" customFormat="1" ht="9.75" customHeight="1">
      <c r="A798" s="1281">
        <f t="shared" si="615"/>
        <v>32</v>
      </c>
      <c r="B798" s="1083" t="s">
        <v>3509</v>
      </c>
      <c r="C798" s="1083" t="s">
        <v>3574</v>
      </c>
      <c r="D798" s="1084" t="s">
        <v>18</v>
      </c>
      <c r="E798" s="1284">
        <v>104</v>
      </c>
      <c r="F798" s="1284">
        <f>H798+J798+R798</f>
        <v>3.0846314480000006</v>
      </c>
      <c r="G798" s="1092">
        <v>0.72</v>
      </c>
      <c r="H798" s="1085">
        <f>G798*$P$9/1000</f>
        <v>1.7700768</v>
      </c>
      <c r="I798" s="1092">
        <v>0.02</v>
      </c>
      <c r="J798" s="1125">
        <f>I798*$P$10/1000</f>
        <v>6.0961999999999995E-2</v>
      </c>
      <c r="K798" s="706" t="s">
        <v>3572</v>
      </c>
      <c r="L798" s="717" t="s">
        <v>18</v>
      </c>
      <c r="M798" s="718">
        <v>0.94</v>
      </c>
      <c r="N798" s="305">
        <f>1.1</f>
        <v>1.1000000000000001</v>
      </c>
      <c r="O798" s="679">
        <f t="shared" si="605"/>
        <v>1.034</v>
      </c>
      <c r="P798" s="1085">
        <f t="shared" ref="P798" si="684">E798*F798</f>
        <v>320.80167059200005</v>
      </c>
      <c r="Q798" s="1085">
        <f t="shared" ref="Q798" si="685">SUM(O798:O802)</f>
        <v>1.034</v>
      </c>
      <c r="R798" s="1085">
        <f>Q798*1.02*1.05*$R$15</f>
        <v>1.2535926480000004</v>
      </c>
      <c r="S798" s="1441">
        <f t="shared" ref="S798" si="686">+F798*$T$12</f>
        <v>4.0559013608257235</v>
      </c>
      <c r="T798" s="1233">
        <f t="shared" ref="T798" si="687">+S798*E798</f>
        <v>421.81374152587523</v>
      </c>
    </row>
    <row r="799" spans="1:20" s="2" customFormat="1" ht="9.75" customHeight="1">
      <c r="A799" s="1281"/>
      <c r="B799" s="1083"/>
      <c r="C799" s="1083"/>
      <c r="D799" s="1084"/>
      <c r="E799" s="1284"/>
      <c r="F799" s="1284"/>
      <c r="G799" s="1092"/>
      <c r="H799" s="1085"/>
      <c r="I799" s="1092"/>
      <c r="J799" s="1126"/>
      <c r="K799" s="305"/>
      <c r="L799" s="305"/>
      <c r="M799" s="305"/>
      <c r="N799" s="305"/>
      <c r="O799" s="679">
        <f t="shared" si="605"/>
        <v>0</v>
      </c>
      <c r="P799" s="1085"/>
      <c r="Q799" s="1085"/>
      <c r="R799" s="1085"/>
      <c r="S799" s="1441"/>
      <c r="T799" s="1233"/>
    </row>
    <row r="800" spans="1:20" s="2" customFormat="1" ht="9.75" customHeight="1">
      <c r="A800" s="1281"/>
      <c r="B800" s="1083"/>
      <c r="C800" s="1083"/>
      <c r="D800" s="1084"/>
      <c r="E800" s="1284"/>
      <c r="F800" s="1284"/>
      <c r="G800" s="1092"/>
      <c r="H800" s="1085"/>
      <c r="I800" s="1092"/>
      <c r="J800" s="1126"/>
      <c r="K800" s="305"/>
      <c r="L800" s="305"/>
      <c r="M800" s="305"/>
      <c r="N800" s="305"/>
      <c r="O800" s="679">
        <f t="shared" si="605"/>
        <v>0</v>
      </c>
      <c r="P800" s="1085"/>
      <c r="Q800" s="1085"/>
      <c r="R800" s="1085"/>
      <c r="S800" s="1441"/>
      <c r="T800" s="1233"/>
    </row>
    <row r="801" spans="1:20" s="2" customFormat="1" ht="9.75" customHeight="1">
      <c r="A801" s="1281"/>
      <c r="B801" s="1083"/>
      <c r="C801" s="1083"/>
      <c r="D801" s="1084"/>
      <c r="E801" s="1284"/>
      <c r="F801" s="1284"/>
      <c r="G801" s="1092"/>
      <c r="H801" s="1085"/>
      <c r="I801" s="1092"/>
      <c r="J801" s="1126"/>
      <c r="K801" s="305"/>
      <c r="L801" s="305"/>
      <c r="M801" s="305"/>
      <c r="N801" s="305"/>
      <c r="O801" s="679">
        <f t="shared" si="605"/>
        <v>0</v>
      </c>
      <c r="P801" s="1085"/>
      <c r="Q801" s="1085"/>
      <c r="R801" s="1085"/>
      <c r="S801" s="1441"/>
      <c r="T801" s="1233"/>
    </row>
    <row r="802" spans="1:20" s="2" customFormat="1" ht="9.75" customHeight="1">
      <c r="A802" s="1281"/>
      <c r="B802" s="1083"/>
      <c r="C802" s="1083"/>
      <c r="D802" s="1084"/>
      <c r="E802" s="1284"/>
      <c r="F802" s="1284"/>
      <c r="G802" s="1092"/>
      <c r="H802" s="1085"/>
      <c r="I802" s="1092"/>
      <c r="J802" s="1127"/>
      <c r="K802" s="305"/>
      <c r="L802" s="305"/>
      <c r="M802" s="305"/>
      <c r="N802" s="305"/>
      <c r="O802" s="679">
        <f t="shared" ref="O802:O857" si="688">M802*N802</f>
        <v>0</v>
      </c>
      <c r="P802" s="1085"/>
      <c r="Q802" s="1085"/>
      <c r="R802" s="1085"/>
      <c r="S802" s="1441"/>
      <c r="T802" s="1233"/>
    </row>
    <row r="803" spans="1:20" s="2" customFormat="1" ht="9.75" customHeight="1">
      <c r="A803" s="1281">
        <f t="shared" si="615"/>
        <v>33</v>
      </c>
      <c r="B803" s="1083" t="s">
        <v>2410</v>
      </c>
      <c r="C803" s="1083" t="s">
        <v>3569</v>
      </c>
      <c r="D803" s="1084" t="s">
        <v>18</v>
      </c>
      <c r="E803" s="1284">
        <v>36</v>
      </c>
      <c r="F803" s="1284">
        <f>H803+J803+R803</f>
        <v>4.9852311799999995</v>
      </c>
      <c r="G803" s="1092">
        <v>0.96</v>
      </c>
      <c r="H803" s="1085">
        <f>G803*$P$9/1000</f>
        <v>2.3601023999999997</v>
      </c>
      <c r="I803" s="1092">
        <v>0.02</v>
      </c>
      <c r="J803" s="1125">
        <f>I803*$P$10/1000</f>
        <v>6.0961999999999995E-2</v>
      </c>
      <c r="K803" s="706" t="s">
        <v>3570</v>
      </c>
      <c r="L803" s="717" t="s">
        <v>18</v>
      </c>
      <c r="M803" s="718">
        <v>0.94</v>
      </c>
      <c r="N803" s="306">
        <f>2.25</f>
        <v>2.25</v>
      </c>
      <c r="O803" s="679">
        <f t="shared" si="688"/>
        <v>2.1149999999999998</v>
      </c>
      <c r="P803" s="1085">
        <f t="shared" ref="P803" si="689">E803*F803</f>
        <v>179.46832247999998</v>
      </c>
      <c r="Q803" s="1085">
        <f t="shared" ref="Q803" si="690">SUM(O803:O807)</f>
        <v>2.1149999999999998</v>
      </c>
      <c r="R803" s="1085">
        <f>Q803*1.02*1.05*$R$15</f>
        <v>2.5641667799999999</v>
      </c>
      <c r="S803" s="1441">
        <f t="shared" ref="S803" si="691">+F803*$T$12</f>
        <v>6.5549503296747886</v>
      </c>
      <c r="T803" s="1233">
        <f t="shared" ref="T803" si="692">+S803*E803</f>
        <v>235.97821186829239</v>
      </c>
    </row>
    <row r="804" spans="1:20" s="2" customFormat="1" ht="9.75" customHeight="1">
      <c r="A804" s="1281"/>
      <c r="B804" s="1083"/>
      <c r="C804" s="1083"/>
      <c r="D804" s="1084"/>
      <c r="E804" s="1284"/>
      <c r="F804" s="1284"/>
      <c r="G804" s="1092"/>
      <c r="H804" s="1085"/>
      <c r="I804" s="1092"/>
      <c r="J804" s="1126"/>
      <c r="L804" s="305"/>
      <c r="M804" s="305"/>
      <c r="N804" s="305"/>
      <c r="O804" s="679">
        <f t="shared" si="688"/>
        <v>0</v>
      </c>
      <c r="P804" s="1085"/>
      <c r="Q804" s="1085"/>
      <c r="R804" s="1085"/>
      <c r="S804" s="1441"/>
      <c r="T804" s="1233"/>
    </row>
    <row r="805" spans="1:20" s="2" customFormat="1" ht="9.75" customHeight="1">
      <c r="A805" s="1281"/>
      <c r="B805" s="1083"/>
      <c r="C805" s="1083"/>
      <c r="D805" s="1084"/>
      <c r="E805" s="1284"/>
      <c r="F805" s="1284"/>
      <c r="G805" s="1092"/>
      <c r="H805" s="1085"/>
      <c r="I805" s="1092"/>
      <c r="J805" s="1126"/>
      <c r="K805" s="305"/>
      <c r="L805" s="305"/>
      <c r="M805" s="305"/>
      <c r="N805" s="305"/>
      <c r="O805" s="679">
        <f t="shared" si="688"/>
        <v>0</v>
      </c>
      <c r="P805" s="1085"/>
      <c r="Q805" s="1085"/>
      <c r="R805" s="1085"/>
      <c r="S805" s="1441"/>
      <c r="T805" s="1233"/>
    </row>
    <row r="806" spans="1:20" s="2" customFormat="1" ht="9.75" customHeight="1">
      <c r="A806" s="1281"/>
      <c r="B806" s="1083"/>
      <c r="C806" s="1083"/>
      <c r="D806" s="1084"/>
      <c r="E806" s="1284"/>
      <c r="F806" s="1284"/>
      <c r="G806" s="1092"/>
      <c r="H806" s="1085"/>
      <c r="I806" s="1092"/>
      <c r="J806" s="1126"/>
      <c r="K806" s="305"/>
      <c r="L806" s="305"/>
      <c r="M806" s="305"/>
      <c r="N806" s="305"/>
      <c r="O806" s="679">
        <f t="shared" si="688"/>
        <v>0</v>
      </c>
      <c r="P806" s="1085"/>
      <c r="Q806" s="1085"/>
      <c r="R806" s="1085"/>
      <c r="S806" s="1441"/>
      <c r="T806" s="1233"/>
    </row>
    <row r="807" spans="1:20" s="2" customFormat="1" ht="9.75" customHeight="1">
      <c r="A807" s="1281"/>
      <c r="B807" s="1083"/>
      <c r="C807" s="1083"/>
      <c r="D807" s="1084"/>
      <c r="E807" s="1284"/>
      <c r="F807" s="1284"/>
      <c r="G807" s="1092"/>
      <c r="H807" s="1085"/>
      <c r="I807" s="1092"/>
      <c r="J807" s="1127"/>
      <c r="K807" s="305"/>
      <c r="L807" s="305"/>
      <c r="M807" s="305"/>
      <c r="N807" s="305"/>
      <c r="O807" s="679">
        <f t="shared" si="688"/>
        <v>0</v>
      </c>
      <c r="P807" s="1085"/>
      <c r="Q807" s="1085"/>
      <c r="R807" s="1085"/>
      <c r="S807" s="1441"/>
      <c r="T807" s="1233"/>
    </row>
    <row r="808" spans="1:20" s="2" customFormat="1" ht="9.75" customHeight="1">
      <c r="A808" s="1281">
        <f t="shared" ref="A808" si="693">+A803+1</f>
        <v>34</v>
      </c>
      <c r="B808" s="1083" t="s">
        <v>27</v>
      </c>
      <c r="C808" s="1083" t="s">
        <v>2505</v>
      </c>
      <c r="D808" s="1084" t="s">
        <v>18</v>
      </c>
      <c r="E808" s="1285">
        <v>60</v>
      </c>
      <c r="F808" s="1284">
        <f>H808+J808+R808</f>
        <v>0.13336092000000002</v>
      </c>
      <c r="G808" s="1092"/>
      <c r="H808" s="1085">
        <f>G808*$P$9/1000</f>
        <v>0</v>
      </c>
      <c r="I808" s="1284"/>
      <c r="J808" s="1125">
        <f>I808*$P$10/1000</f>
        <v>0</v>
      </c>
      <c r="K808" s="706" t="s">
        <v>3510</v>
      </c>
      <c r="L808" s="305" t="s">
        <v>18</v>
      </c>
      <c r="M808" s="305">
        <v>1</v>
      </c>
      <c r="N808" s="305">
        <v>0.11</v>
      </c>
      <c r="O808" s="679">
        <f t="shared" si="688"/>
        <v>0.11</v>
      </c>
      <c r="P808" s="1085">
        <f t="shared" ref="P808" si="694">E808*F808</f>
        <v>8.0016552000000019</v>
      </c>
      <c r="Q808" s="1085">
        <f t="shared" ref="Q808" si="695">SUM(O808:O812)</f>
        <v>0.11</v>
      </c>
      <c r="R808" s="1085">
        <f>Q808*1.02*1.05*$R$15</f>
        <v>0.13336092000000002</v>
      </c>
      <c r="S808" s="1441">
        <f t="shared" ref="S808" si="696">+F808*$T$12</f>
        <v>0.17535279206845797</v>
      </c>
      <c r="T808" s="1233">
        <f t="shared" ref="T808" si="697">+S808*E808</f>
        <v>10.521167524107478</v>
      </c>
    </row>
    <row r="809" spans="1:20" s="2" customFormat="1" ht="9.75" customHeight="1">
      <c r="A809" s="1281"/>
      <c r="B809" s="1083"/>
      <c r="C809" s="1083"/>
      <c r="D809" s="1084"/>
      <c r="E809" s="1285"/>
      <c r="F809" s="1284"/>
      <c r="G809" s="1092"/>
      <c r="H809" s="1085"/>
      <c r="I809" s="1284"/>
      <c r="J809" s="1126"/>
      <c r="K809" s="305"/>
      <c r="L809" s="305"/>
      <c r="M809" s="305"/>
      <c r="N809" s="305"/>
      <c r="O809" s="679">
        <f t="shared" si="688"/>
        <v>0</v>
      </c>
      <c r="P809" s="1085"/>
      <c r="Q809" s="1085"/>
      <c r="R809" s="1085"/>
      <c r="S809" s="1441"/>
      <c r="T809" s="1233"/>
    </row>
    <row r="810" spans="1:20" s="2" customFormat="1" ht="9.75" customHeight="1">
      <c r="A810" s="1281"/>
      <c r="B810" s="1083"/>
      <c r="C810" s="1083"/>
      <c r="D810" s="1084"/>
      <c r="E810" s="1285"/>
      <c r="F810" s="1284"/>
      <c r="G810" s="1092"/>
      <c r="H810" s="1085"/>
      <c r="I810" s="1284"/>
      <c r="J810" s="1126"/>
      <c r="K810" s="305"/>
      <c r="L810" s="305"/>
      <c r="M810" s="305"/>
      <c r="N810" s="305"/>
      <c r="O810" s="679">
        <f t="shared" si="688"/>
        <v>0</v>
      </c>
      <c r="P810" s="1085"/>
      <c r="Q810" s="1085"/>
      <c r="R810" s="1085"/>
      <c r="S810" s="1441"/>
      <c r="T810" s="1233"/>
    </row>
    <row r="811" spans="1:20" s="2" customFormat="1" ht="9.75" customHeight="1">
      <c r="A811" s="1281"/>
      <c r="B811" s="1083"/>
      <c r="C811" s="1083"/>
      <c r="D811" s="1084"/>
      <c r="E811" s="1285"/>
      <c r="F811" s="1284"/>
      <c r="G811" s="1092"/>
      <c r="H811" s="1085"/>
      <c r="I811" s="1284"/>
      <c r="J811" s="1126"/>
      <c r="K811" s="305"/>
      <c r="L811" s="305"/>
      <c r="M811" s="305"/>
      <c r="N811" s="305"/>
      <c r="O811" s="679">
        <f t="shared" si="688"/>
        <v>0</v>
      </c>
      <c r="P811" s="1085"/>
      <c r="Q811" s="1085"/>
      <c r="R811" s="1085"/>
      <c r="S811" s="1441"/>
      <c r="T811" s="1233"/>
    </row>
    <row r="812" spans="1:20" s="2" customFormat="1" ht="9.75" customHeight="1">
      <c r="A812" s="1281"/>
      <c r="B812" s="1083"/>
      <c r="C812" s="1083"/>
      <c r="D812" s="1084"/>
      <c r="E812" s="1285"/>
      <c r="F812" s="1284"/>
      <c r="G812" s="1092"/>
      <c r="H812" s="1085"/>
      <c r="I812" s="1284"/>
      <c r="J812" s="1127"/>
      <c r="K812" s="305"/>
      <c r="L812" s="305"/>
      <c r="M812" s="305"/>
      <c r="N812" s="305"/>
      <c r="O812" s="679">
        <f t="shared" si="688"/>
        <v>0</v>
      </c>
      <c r="P812" s="1085"/>
      <c r="Q812" s="1085"/>
      <c r="R812" s="1085"/>
      <c r="S812" s="1441"/>
      <c r="T812" s="1233"/>
    </row>
    <row r="813" spans="1:20" s="2" customFormat="1" ht="9.75" customHeight="1">
      <c r="A813" s="1281">
        <f t="shared" ref="A813:A853" si="698">+A808+1</f>
        <v>35</v>
      </c>
      <c r="B813" s="1083" t="s">
        <v>27</v>
      </c>
      <c r="C813" s="1083" t="s">
        <v>2504</v>
      </c>
      <c r="D813" s="1084" t="s">
        <v>18</v>
      </c>
      <c r="E813" s="1285">
        <v>120</v>
      </c>
      <c r="F813" s="1284">
        <f>H813+J813+R813</f>
        <v>0.16973208000000004</v>
      </c>
      <c r="G813" s="1092"/>
      <c r="H813" s="1085">
        <f>G813*$P$9/1000</f>
        <v>0</v>
      </c>
      <c r="I813" s="1284"/>
      <c r="J813" s="1125">
        <f>I813*$P$10/1000</f>
        <v>0</v>
      </c>
      <c r="K813" s="706" t="s">
        <v>3511</v>
      </c>
      <c r="L813" s="305" t="s">
        <v>18</v>
      </c>
      <c r="M813" s="305">
        <v>1</v>
      </c>
      <c r="N813" s="305">
        <v>0.14000000000000001</v>
      </c>
      <c r="O813" s="679">
        <f t="shared" si="688"/>
        <v>0.14000000000000001</v>
      </c>
      <c r="P813" s="1085">
        <f t="shared" ref="P813" si="699">E813*F813</f>
        <v>20.367849600000003</v>
      </c>
      <c r="Q813" s="1085">
        <f t="shared" ref="Q813" si="700">SUM(O813:O817)</f>
        <v>0.14000000000000001</v>
      </c>
      <c r="R813" s="1085">
        <f>Q813*1.02*1.05*$R$15</f>
        <v>0.16973208000000004</v>
      </c>
      <c r="S813" s="1441">
        <f t="shared" ref="S813" si="701">+F813*$T$12</f>
        <v>0.22317628081440105</v>
      </c>
      <c r="T813" s="1233">
        <f t="shared" ref="T813" si="702">+S813*E813</f>
        <v>26.781153697728126</v>
      </c>
    </row>
    <row r="814" spans="1:20" s="2" customFormat="1" ht="9.75" customHeight="1">
      <c r="A814" s="1281"/>
      <c r="B814" s="1083"/>
      <c r="C814" s="1083"/>
      <c r="D814" s="1084"/>
      <c r="E814" s="1285"/>
      <c r="F814" s="1284"/>
      <c r="G814" s="1092"/>
      <c r="H814" s="1085"/>
      <c r="I814" s="1284"/>
      <c r="J814" s="1126"/>
      <c r="K814" s="305"/>
      <c r="L814" s="305"/>
      <c r="M814" s="305"/>
      <c r="N814" s="305"/>
      <c r="O814" s="679">
        <f t="shared" si="688"/>
        <v>0</v>
      </c>
      <c r="P814" s="1085"/>
      <c r="Q814" s="1085"/>
      <c r="R814" s="1085"/>
      <c r="S814" s="1441"/>
      <c r="T814" s="1233"/>
    </row>
    <row r="815" spans="1:20" s="2" customFormat="1" ht="9.75" customHeight="1">
      <c r="A815" s="1281"/>
      <c r="B815" s="1083"/>
      <c r="C815" s="1083"/>
      <c r="D815" s="1084"/>
      <c r="E815" s="1285"/>
      <c r="F815" s="1284"/>
      <c r="G815" s="1092"/>
      <c r="H815" s="1085"/>
      <c r="I815" s="1284"/>
      <c r="J815" s="1126"/>
      <c r="K815" s="305"/>
      <c r="L815" s="305"/>
      <c r="M815" s="305"/>
      <c r="N815" s="305"/>
      <c r="O815" s="679">
        <f t="shared" si="688"/>
        <v>0</v>
      </c>
      <c r="P815" s="1085"/>
      <c r="Q815" s="1085"/>
      <c r="R815" s="1085"/>
      <c r="S815" s="1441"/>
      <c r="T815" s="1233"/>
    </row>
    <row r="816" spans="1:20" s="2" customFormat="1" ht="9.75" customHeight="1">
      <c r="A816" s="1281"/>
      <c r="B816" s="1083"/>
      <c r="C816" s="1083"/>
      <c r="D816" s="1084"/>
      <c r="E816" s="1285"/>
      <c r="F816" s="1284"/>
      <c r="G816" s="1092"/>
      <c r="H816" s="1085"/>
      <c r="I816" s="1284"/>
      <c r="J816" s="1126"/>
      <c r="K816" s="305"/>
      <c r="L816" s="305"/>
      <c r="M816" s="305"/>
      <c r="N816" s="305"/>
      <c r="O816" s="679">
        <f t="shared" si="688"/>
        <v>0</v>
      </c>
      <c r="P816" s="1085"/>
      <c r="Q816" s="1085"/>
      <c r="R816" s="1085"/>
      <c r="S816" s="1441"/>
      <c r="T816" s="1233"/>
    </row>
    <row r="817" spans="1:20" s="2" customFormat="1" ht="9.75" customHeight="1">
      <c r="A817" s="1281"/>
      <c r="B817" s="1083"/>
      <c r="C817" s="1083"/>
      <c r="D817" s="1084"/>
      <c r="E817" s="1285"/>
      <c r="F817" s="1284"/>
      <c r="G817" s="1092"/>
      <c r="H817" s="1085"/>
      <c r="I817" s="1284"/>
      <c r="J817" s="1127"/>
      <c r="K817" s="305"/>
      <c r="L817" s="305"/>
      <c r="M817" s="305"/>
      <c r="N817" s="305"/>
      <c r="O817" s="679">
        <f t="shared" si="688"/>
        <v>0</v>
      </c>
      <c r="P817" s="1085"/>
      <c r="Q817" s="1085"/>
      <c r="R817" s="1085"/>
      <c r="S817" s="1441"/>
      <c r="T817" s="1233"/>
    </row>
    <row r="818" spans="1:20" s="2" customFormat="1" ht="9.75" customHeight="1">
      <c r="A818" s="1281">
        <f t="shared" si="698"/>
        <v>36</v>
      </c>
      <c r="B818" s="1083" t="s">
        <v>27</v>
      </c>
      <c r="C818" s="1083" t="s">
        <v>2503</v>
      </c>
      <c r="D818" s="1084" t="s">
        <v>18</v>
      </c>
      <c r="E818" s="1285">
        <v>104</v>
      </c>
      <c r="F818" s="1284">
        <f>H818+J818+R818</f>
        <v>0.21822696</v>
      </c>
      <c r="G818" s="1092"/>
      <c r="H818" s="1085">
        <f>G818*$P$9/1000</f>
        <v>0</v>
      </c>
      <c r="I818" s="1284"/>
      <c r="J818" s="1125">
        <f>I818*$P$10/1000</f>
        <v>0</v>
      </c>
      <c r="K818" s="706" t="s">
        <v>3512</v>
      </c>
      <c r="L818" s="305" t="s">
        <v>18</v>
      </c>
      <c r="M818" s="305">
        <v>1</v>
      </c>
      <c r="N818" s="305">
        <v>0.18</v>
      </c>
      <c r="O818" s="679">
        <f t="shared" si="688"/>
        <v>0.18</v>
      </c>
      <c r="P818" s="1085">
        <f t="shared" ref="P818" si="703">E818*F818</f>
        <v>22.69560384</v>
      </c>
      <c r="Q818" s="1085">
        <f t="shared" ref="Q818" si="704">SUM(O818:O822)</f>
        <v>0.18</v>
      </c>
      <c r="R818" s="1085">
        <f>Q818*1.02*1.05*$R$15</f>
        <v>0.21822696</v>
      </c>
      <c r="S818" s="1441">
        <f t="shared" ref="S818" si="705">+F818*$T$12</f>
        <v>0.28694093247565844</v>
      </c>
      <c r="T818" s="1233">
        <f t="shared" ref="T818" si="706">+S818*E818</f>
        <v>29.841856977468478</v>
      </c>
    </row>
    <row r="819" spans="1:20" s="2" customFormat="1" ht="9.75" customHeight="1">
      <c r="A819" s="1281"/>
      <c r="B819" s="1083"/>
      <c r="C819" s="1083"/>
      <c r="D819" s="1084"/>
      <c r="E819" s="1285"/>
      <c r="F819" s="1284"/>
      <c r="G819" s="1092"/>
      <c r="H819" s="1085"/>
      <c r="I819" s="1284"/>
      <c r="J819" s="1126"/>
      <c r="K819" s="305"/>
      <c r="L819" s="305"/>
      <c r="M819" s="305"/>
      <c r="N819" s="305"/>
      <c r="O819" s="679">
        <f t="shared" si="688"/>
        <v>0</v>
      </c>
      <c r="P819" s="1085"/>
      <c r="Q819" s="1085"/>
      <c r="R819" s="1085"/>
      <c r="S819" s="1441"/>
      <c r="T819" s="1233"/>
    </row>
    <row r="820" spans="1:20" s="2" customFormat="1" ht="9.75" customHeight="1">
      <c r="A820" s="1281"/>
      <c r="B820" s="1083"/>
      <c r="C820" s="1083"/>
      <c r="D820" s="1084"/>
      <c r="E820" s="1285"/>
      <c r="F820" s="1284"/>
      <c r="G820" s="1092"/>
      <c r="H820" s="1085"/>
      <c r="I820" s="1284"/>
      <c r="J820" s="1126"/>
      <c r="K820" s="305"/>
      <c r="L820" s="305"/>
      <c r="M820" s="305"/>
      <c r="N820" s="305"/>
      <c r="O820" s="679">
        <f t="shared" si="688"/>
        <v>0</v>
      </c>
      <c r="P820" s="1085"/>
      <c r="Q820" s="1085"/>
      <c r="R820" s="1085"/>
      <c r="S820" s="1441"/>
      <c r="T820" s="1233"/>
    </row>
    <row r="821" spans="1:20" s="2" customFormat="1" ht="9.75" customHeight="1">
      <c r="A821" s="1281"/>
      <c r="B821" s="1083"/>
      <c r="C821" s="1083"/>
      <c r="D821" s="1084"/>
      <c r="E821" s="1285"/>
      <c r="F821" s="1284"/>
      <c r="G821" s="1092"/>
      <c r="H821" s="1085"/>
      <c r="I821" s="1284"/>
      <c r="J821" s="1126"/>
      <c r="K821" s="305"/>
      <c r="L821" s="305"/>
      <c r="M821" s="305"/>
      <c r="N821" s="305"/>
      <c r="O821" s="679">
        <f t="shared" si="688"/>
        <v>0</v>
      </c>
      <c r="P821" s="1085"/>
      <c r="Q821" s="1085"/>
      <c r="R821" s="1085"/>
      <c r="S821" s="1441"/>
      <c r="T821" s="1233"/>
    </row>
    <row r="822" spans="1:20" s="2" customFormat="1" ht="15.75" customHeight="1">
      <c r="A822" s="1281"/>
      <c r="B822" s="1083"/>
      <c r="C822" s="1083"/>
      <c r="D822" s="1084"/>
      <c r="E822" s="1285"/>
      <c r="F822" s="1284"/>
      <c r="G822" s="1092"/>
      <c r="H822" s="1085"/>
      <c r="I822" s="1284"/>
      <c r="J822" s="1127"/>
      <c r="K822" s="305"/>
      <c r="L822" s="305"/>
      <c r="M822" s="305"/>
      <c r="N822" s="305"/>
      <c r="O822" s="679">
        <f t="shared" si="688"/>
        <v>0</v>
      </c>
      <c r="P822" s="1085"/>
      <c r="Q822" s="1085"/>
      <c r="R822" s="1085"/>
      <c r="S822" s="1441"/>
      <c r="T822" s="1233"/>
    </row>
    <row r="823" spans="1:20" s="2" customFormat="1" ht="9.75" customHeight="1">
      <c r="A823" s="1281">
        <f t="shared" si="698"/>
        <v>37</v>
      </c>
      <c r="B823" s="1083" t="s">
        <v>27</v>
      </c>
      <c r="C823" s="1083" t="s">
        <v>2502</v>
      </c>
      <c r="D823" s="1084" t="s">
        <v>18</v>
      </c>
      <c r="E823" s="1285">
        <v>36</v>
      </c>
      <c r="F823" s="1284">
        <f>H823+J823+R823</f>
        <v>0.26672184000000004</v>
      </c>
      <c r="G823" s="1092"/>
      <c r="H823" s="1085">
        <f t="shared" si="673"/>
        <v>0</v>
      </c>
      <c r="I823" s="1284"/>
      <c r="J823" s="1125">
        <f t="shared" si="674"/>
        <v>0</v>
      </c>
      <c r="K823" s="706" t="s">
        <v>3513</v>
      </c>
      <c r="L823" s="305" t="s">
        <v>18</v>
      </c>
      <c r="M823" s="305">
        <v>1</v>
      </c>
      <c r="N823" s="305">
        <v>0.22</v>
      </c>
      <c r="O823" s="679">
        <f t="shared" si="688"/>
        <v>0.22</v>
      </c>
      <c r="P823" s="1085">
        <f t="shared" ref="P823" si="707">E823*F823</f>
        <v>9.6019862400000022</v>
      </c>
      <c r="Q823" s="1085">
        <f t="shared" ref="Q823" si="708">SUM(O823:O827)</f>
        <v>0.22</v>
      </c>
      <c r="R823" s="1085">
        <f t="shared" si="677"/>
        <v>0.26672184000000004</v>
      </c>
      <c r="S823" s="1441">
        <f t="shared" ref="S823" si="709">+F823*$T$12</f>
        <v>0.35070558413691594</v>
      </c>
      <c r="T823" s="1233">
        <f t="shared" ref="T823" si="710">+S823*E823</f>
        <v>12.625401028928973</v>
      </c>
    </row>
    <row r="824" spans="1:20" s="2" customFormat="1" ht="9.75" customHeight="1">
      <c r="A824" s="1281"/>
      <c r="B824" s="1083"/>
      <c r="C824" s="1083"/>
      <c r="D824" s="1084"/>
      <c r="E824" s="1285"/>
      <c r="F824" s="1284"/>
      <c r="G824" s="1092"/>
      <c r="H824" s="1085"/>
      <c r="I824" s="1284"/>
      <c r="J824" s="1126"/>
      <c r="K824" s="305"/>
      <c r="L824" s="305"/>
      <c r="M824" s="305"/>
      <c r="N824" s="305"/>
      <c r="O824" s="679">
        <f t="shared" si="688"/>
        <v>0</v>
      </c>
      <c r="P824" s="1085"/>
      <c r="Q824" s="1085"/>
      <c r="R824" s="1085"/>
      <c r="S824" s="1441"/>
      <c r="T824" s="1233"/>
    </row>
    <row r="825" spans="1:20" s="2" customFormat="1" ht="9.75" customHeight="1">
      <c r="A825" s="1281"/>
      <c r="B825" s="1083"/>
      <c r="C825" s="1083"/>
      <c r="D825" s="1084"/>
      <c r="E825" s="1285"/>
      <c r="F825" s="1284"/>
      <c r="G825" s="1092"/>
      <c r="H825" s="1085"/>
      <c r="I825" s="1284"/>
      <c r="J825" s="1126"/>
      <c r="K825" s="305"/>
      <c r="L825" s="305"/>
      <c r="M825" s="305"/>
      <c r="N825" s="305"/>
      <c r="O825" s="679">
        <f t="shared" si="688"/>
        <v>0</v>
      </c>
      <c r="P825" s="1085"/>
      <c r="Q825" s="1085"/>
      <c r="R825" s="1085"/>
      <c r="S825" s="1441"/>
      <c r="T825" s="1233"/>
    </row>
    <row r="826" spans="1:20" s="2" customFormat="1" ht="9.75" customHeight="1">
      <c r="A826" s="1281"/>
      <c r="B826" s="1083"/>
      <c r="C826" s="1083"/>
      <c r="D826" s="1084"/>
      <c r="E826" s="1285"/>
      <c r="F826" s="1284"/>
      <c r="G826" s="1092"/>
      <c r="H826" s="1085"/>
      <c r="I826" s="1284"/>
      <c r="J826" s="1126"/>
      <c r="K826" s="305"/>
      <c r="L826" s="305"/>
      <c r="M826" s="305"/>
      <c r="N826" s="305"/>
      <c r="O826" s="679">
        <f t="shared" si="688"/>
        <v>0</v>
      </c>
      <c r="P826" s="1085"/>
      <c r="Q826" s="1085"/>
      <c r="R826" s="1085"/>
      <c r="S826" s="1441"/>
      <c r="T826" s="1233"/>
    </row>
    <row r="827" spans="1:20" s="2" customFormat="1" ht="9.75" customHeight="1">
      <c r="A827" s="1281"/>
      <c r="B827" s="1083"/>
      <c r="C827" s="1083"/>
      <c r="D827" s="1084"/>
      <c r="E827" s="1285"/>
      <c r="F827" s="1284"/>
      <c r="G827" s="1092"/>
      <c r="H827" s="1085"/>
      <c r="I827" s="1284"/>
      <c r="J827" s="1127"/>
      <c r="K827" s="305"/>
      <c r="L827" s="305"/>
      <c r="M827" s="305"/>
      <c r="N827" s="305"/>
      <c r="O827" s="679">
        <f t="shared" si="688"/>
        <v>0</v>
      </c>
      <c r="P827" s="1085"/>
      <c r="Q827" s="1085"/>
      <c r="R827" s="1085"/>
      <c r="S827" s="1441"/>
      <c r="T827" s="1233"/>
    </row>
    <row r="828" spans="1:20" s="2" customFormat="1" ht="9.75" customHeight="1">
      <c r="A828" s="1281">
        <f t="shared" si="698"/>
        <v>38</v>
      </c>
      <c r="B828" s="1083" t="s">
        <v>27</v>
      </c>
      <c r="C828" s="1083" t="s">
        <v>2515</v>
      </c>
      <c r="D828" s="1084" t="s">
        <v>18</v>
      </c>
      <c r="E828" s="1285">
        <v>176</v>
      </c>
      <c r="F828" s="1284">
        <f>H828+J828+R828</f>
        <v>0.42433020000000005</v>
      </c>
      <c r="G828" s="1092"/>
      <c r="H828" s="1085">
        <f t="shared" ref="H828" si="711">G828*$P$9/1000</f>
        <v>0</v>
      </c>
      <c r="I828" s="1284"/>
      <c r="J828" s="1125">
        <f t="shared" ref="J828" si="712">I828*$P$10/1000</f>
        <v>0</v>
      </c>
      <c r="K828" s="706" t="s">
        <v>3731</v>
      </c>
      <c r="L828" s="305" t="s">
        <v>18</v>
      </c>
      <c r="M828" s="305">
        <v>1</v>
      </c>
      <c r="N828" s="305">
        <v>0.35</v>
      </c>
      <c r="O828" s="679">
        <f t="shared" si="688"/>
        <v>0.35</v>
      </c>
      <c r="P828" s="1085">
        <f t="shared" ref="P828" si="713">E828*F828</f>
        <v>74.682115200000013</v>
      </c>
      <c r="Q828" s="1085">
        <f t="shared" ref="Q828" si="714">SUM(O828:O832)</f>
        <v>0.35</v>
      </c>
      <c r="R828" s="1085">
        <f t="shared" ref="R828" si="715">Q828*1.02*1.05*$R$15</f>
        <v>0.42433020000000005</v>
      </c>
      <c r="S828" s="1441">
        <f t="shared" ref="S828" si="716">+F828*$T$12</f>
        <v>0.55794070203600254</v>
      </c>
      <c r="T828" s="1233">
        <f t="shared" ref="T828" si="717">+S828*E828</f>
        <v>98.197563558336441</v>
      </c>
    </row>
    <row r="829" spans="1:20" s="2" customFormat="1" ht="9.75" customHeight="1">
      <c r="A829" s="1281"/>
      <c r="B829" s="1083"/>
      <c r="C829" s="1083"/>
      <c r="D829" s="1084"/>
      <c r="E829" s="1285"/>
      <c r="F829" s="1284"/>
      <c r="G829" s="1092"/>
      <c r="H829" s="1085"/>
      <c r="I829" s="1284"/>
      <c r="J829" s="1126"/>
      <c r="K829" s="305"/>
      <c r="L829" s="305"/>
      <c r="M829" s="305"/>
      <c r="N829" s="305"/>
      <c r="O829" s="679">
        <f t="shared" si="688"/>
        <v>0</v>
      </c>
      <c r="P829" s="1085"/>
      <c r="Q829" s="1085"/>
      <c r="R829" s="1085"/>
      <c r="S829" s="1441"/>
      <c r="T829" s="1233"/>
    </row>
    <row r="830" spans="1:20" s="2" customFormat="1" ht="9.75" customHeight="1">
      <c r="A830" s="1281"/>
      <c r="B830" s="1083"/>
      <c r="C830" s="1083"/>
      <c r="D830" s="1084"/>
      <c r="E830" s="1285"/>
      <c r="F830" s="1284"/>
      <c r="G830" s="1092"/>
      <c r="H830" s="1085"/>
      <c r="I830" s="1284"/>
      <c r="J830" s="1126"/>
      <c r="K830" s="305"/>
      <c r="L830" s="305"/>
      <c r="M830" s="305"/>
      <c r="N830" s="305"/>
      <c r="O830" s="679">
        <f t="shared" si="688"/>
        <v>0</v>
      </c>
      <c r="P830" s="1085"/>
      <c r="Q830" s="1085"/>
      <c r="R830" s="1085"/>
      <c r="S830" s="1441"/>
      <c r="T830" s="1233"/>
    </row>
    <row r="831" spans="1:20" s="2" customFormat="1" ht="9.75" customHeight="1">
      <c r="A831" s="1281"/>
      <c r="B831" s="1083"/>
      <c r="C831" s="1083"/>
      <c r="D831" s="1084"/>
      <c r="E831" s="1285"/>
      <c r="F831" s="1284"/>
      <c r="G831" s="1092"/>
      <c r="H831" s="1085"/>
      <c r="I831" s="1284"/>
      <c r="J831" s="1126"/>
      <c r="K831" s="305"/>
      <c r="L831" s="305"/>
      <c r="M831" s="305"/>
      <c r="N831" s="305"/>
      <c r="O831" s="679">
        <f t="shared" si="688"/>
        <v>0</v>
      </c>
      <c r="P831" s="1085"/>
      <c r="Q831" s="1085"/>
      <c r="R831" s="1085"/>
      <c r="S831" s="1441"/>
      <c r="T831" s="1233"/>
    </row>
    <row r="832" spans="1:20" s="2" customFormat="1" ht="9.75" customHeight="1">
      <c r="A832" s="1281"/>
      <c r="B832" s="1083"/>
      <c r="C832" s="1083"/>
      <c r="D832" s="1084"/>
      <c r="E832" s="1285"/>
      <c r="F832" s="1284"/>
      <c r="G832" s="1092"/>
      <c r="H832" s="1085"/>
      <c r="I832" s="1284"/>
      <c r="J832" s="1127"/>
      <c r="K832" s="305"/>
      <c r="L832" s="305"/>
      <c r="M832" s="305"/>
      <c r="N832" s="305"/>
      <c r="O832" s="679">
        <f t="shared" si="688"/>
        <v>0</v>
      </c>
      <c r="P832" s="1085"/>
      <c r="Q832" s="1085"/>
      <c r="R832" s="1085"/>
      <c r="S832" s="1441"/>
      <c r="T832" s="1233"/>
    </row>
    <row r="833" spans="1:20" s="2" customFormat="1" ht="9.75" customHeight="1">
      <c r="A833" s="1281">
        <f t="shared" si="698"/>
        <v>39</v>
      </c>
      <c r="B833" s="1083" t="s">
        <v>27</v>
      </c>
      <c r="C833" s="1083" t="s">
        <v>3581</v>
      </c>
      <c r="D833" s="1084" t="s">
        <v>20</v>
      </c>
      <c r="E833" s="1285">
        <v>3</v>
      </c>
      <c r="F833" s="1284">
        <f>H833+J833+R833</f>
        <v>0.43402917600000002</v>
      </c>
      <c r="G833" s="1092"/>
      <c r="H833" s="1085">
        <f>G833*$P$9/1000</f>
        <v>0</v>
      </c>
      <c r="I833" s="1284"/>
      <c r="J833" s="1125">
        <f>I833*$P$10/1000</f>
        <v>0</v>
      </c>
      <c r="K833" s="706" t="s">
        <v>3581</v>
      </c>
      <c r="L833" s="305" t="s">
        <v>20</v>
      </c>
      <c r="M833" s="305">
        <v>1</v>
      </c>
      <c r="N833" s="305">
        <v>0.35799999999999998</v>
      </c>
      <c r="O833" s="679">
        <f t="shared" si="688"/>
        <v>0.35799999999999998</v>
      </c>
      <c r="P833" s="1085">
        <f t="shared" ref="P833" si="718">E833*F833</f>
        <v>1.3020875279999999</v>
      </c>
      <c r="Q833" s="1085">
        <f t="shared" ref="Q833" si="719">SUM(O833:O837)</f>
        <v>0.35799999999999998</v>
      </c>
      <c r="R833" s="1085">
        <f>Q833*1.02*1.05*$R$15</f>
        <v>0.43402917600000002</v>
      </c>
      <c r="S833" s="1441">
        <f t="shared" ref="S833" si="720">+F833*$T$12</f>
        <v>0.57069363236825399</v>
      </c>
      <c r="T833" s="1233">
        <f t="shared" ref="T833" si="721">+S833*E833</f>
        <v>1.7120808971047619</v>
      </c>
    </row>
    <row r="834" spans="1:20" s="2" customFormat="1" ht="9.75" customHeight="1">
      <c r="A834" s="1281"/>
      <c r="B834" s="1083"/>
      <c r="C834" s="1083"/>
      <c r="D834" s="1084"/>
      <c r="E834" s="1285"/>
      <c r="F834" s="1284"/>
      <c r="G834" s="1092"/>
      <c r="H834" s="1085"/>
      <c r="I834" s="1284"/>
      <c r="J834" s="1126"/>
      <c r="K834" s="305"/>
      <c r="L834" s="305"/>
      <c r="M834" s="305"/>
      <c r="N834" s="305"/>
      <c r="O834" s="679">
        <f t="shared" si="688"/>
        <v>0</v>
      </c>
      <c r="P834" s="1085"/>
      <c r="Q834" s="1085"/>
      <c r="R834" s="1085"/>
      <c r="S834" s="1441"/>
      <c r="T834" s="1233"/>
    </row>
    <row r="835" spans="1:20" s="2" customFormat="1" ht="9.75" customHeight="1">
      <c r="A835" s="1281"/>
      <c r="B835" s="1083"/>
      <c r="C835" s="1083"/>
      <c r="D835" s="1084"/>
      <c r="E835" s="1285"/>
      <c r="F835" s="1284"/>
      <c r="G835" s="1092"/>
      <c r="H835" s="1085"/>
      <c r="I835" s="1284"/>
      <c r="J835" s="1126"/>
      <c r="K835" s="305"/>
      <c r="L835" s="305"/>
      <c r="M835" s="305"/>
      <c r="N835" s="305"/>
      <c r="O835" s="679">
        <f t="shared" si="688"/>
        <v>0</v>
      </c>
      <c r="P835" s="1085"/>
      <c r="Q835" s="1085"/>
      <c r="R835" s="1085"/>
      <c r="S835" s="1441"/>
      <c r="T835" s="1233"/>
    </row>
    <row r="836" spans="1:20" s="2" customFormat="1" ht="9.75" customHeight="1">
      <c r="A836" s="1281"/>
      <c r="B836" s="1083"/>
      <c r="C836" s="1083"/>
      <c r="D836" s="1084"/>
      <c r="E836" s="1285"/>
      <c r="F836" s="1284"/>
      <c r="G836" s="1092"/>
      <c r="H836" s="1085"/>
      <c r="I836" s="1284"/>
      <c r="J836" s="1126"/>
      <c r="K836" s="305"/>
      <c r="L836" s="305"/>
      <c r="M836" s="305"/>
      <c r="N836" s="305"/>
      <c r="O836" s="679">
        <f t="shared" si="688"/>
        <v>0</v>
      </c>
      <c r="P836" s="1085"/>
      <c r="Q836" s="1085"/>
      <c r="R836" s="1085"/>
      <c r="S836" s="1441"/>
      <c r="T836" s="1233"/>
    </row>
    <row r="837" spans="1:20" s="2" customFormat="1" ht="9.75" customHeight="1">
      <c r="A837" s="1281"/>
      <c r="B837" s="1083"/>
      <c r="C837" s="1083"/>
      <c r="D837" s="1084"/>
      <c r="E837" s="1285"/>
      <c r="F837" s="1284"/>
      <c r="G837" s="1092"/>
      <c r="H837" s="1085"/>
      <c r="I837" s="1284"/>
      <c r="J837" s="1127"/>
      <c r="K837" s="305"/>
      <c r="L837" s="305"/>
      <c r="M837" s="305"/>
      <c r="N837" s="305"/>
      <c r="O837" s="679">
        <f t="shared" si="688"/>
        <v>0</v>
      </c>
      <c r="P837" s="1085"/>
      <c r="Q837" s="1085"/>
      <c r="R837" s="1085"/>
      <c r="S837" s="1441"/>
      <c r="T837" s="1233"/>
    </row>
    <row r="838" spans="1:20" s="2" customFormat="1" ht="9.75" customHeight="1">
      <c r="A838" s="1281">
        <f t="shared" si="698"/>
        <v>40</v>
      </c>
      <c r="B838" s="1234" t="s">
        <v>27</v>
      </c>
      <c r="C838" s="1083" t="s">
        <v>2514</v>
      </c>
      <c r="D838" s="1084" t="s">
        <v>19</v>
      </c>
      <c r="E838" s="1218">
        <f>90+44+24+45+32+12+13+26+1+6+14+4+71</f>
        <v>382</v>
      </c>
      <c r="F838" s="1085">
        <f>H838+J838+R838</f>
        <v>9.6989760000000022E-2</v>
      </c>
      <c r="G838" s="1092"/>
      <c r="H838" s="1085">
        <f>G838*$P$9/1000</f>
        <v>0</v>
      </c>
      <c r="I838" s="1092"/>
      <c r="J838" s="1125">
        <f>I838*$P$10/1000</f>
        <v>0</v>
      </c>
      <c r="K838" s="3" t="s">
        <v>3506</v>
      </c>
      <c r="L838" s="82" t="s">
        <v>19</v>
      </c>
      <c r="M838" s="82">
        <v>1</v>
      </c>
      <c r="N838" s="346">
        <v>0.08</v>
      </c>
      <c r="O838" s="679">
        <f t="shared" si="688"/>
        <v>0.08</v>
      </c>
      <c r="P838" s="1085">
        <f t="shared" ref="P838" si="722">E838*F838</f>
        <v>37.050088320000008</v>
      </c>
      <c r="Q838" s="1085">
        <f t="shared" ref="Q838" si="723">SUM(O838:O842)</f>
        <v>0.08</v>
      </c>
      <c r="R838" s="1085">
        <f>Q838*1.02*1.05*$R$15</f>
        <v>9.6989760000000022E-2</v>
      </c>
      <c r="S838" s="1441">
        <f t="shared" ref="S838" si="724">+F838*$T$12</f>
        <v>0.12752930332251489</v>
      </c>
      <c r="T838" s="1233">
        <f t="shared" ref="T838" si="725">+S838*E838</f>
        <v>48.716193869200687</v>
      </c>
    </row>
    <row r="839" spans="1:20" s="2" customFormat="1" ht="9.75" customHeight="1">
      <c r="A839" s="1281"/>
      <c r="B839" s="1234"/>
      <c r="C839" s="1083"/>
      <c r="D839" s="1084"/>
      <c r="E839" s="1218"/>
      <c r="F839" s="1085"/>
      <c r="G839" s="1092"/>
      <c r="H839" s="1085"/>
      <c r="I839" s="1092"/>
      <c r="J839" s="1126"/>
      <c r="K839" s="3"/>
      <c r="L839" s="82"/>
      <c r="M839" s="82"/>
      <c r="N839" s="346"/>
      <c r="O839" s="679">
        <f t="shared" si="688"/>
        <v>0</v>
      </c>
      <c r="P839" s="1085"/>
      <c r="Q839" s="1085"/>
      <c r="R839" s="1085"/>
      <c r="S839" s="1441"/>
      <c r="T839" s="1233"/>
    </row>
    <row r="840" spans="1:20" s="2" customFormat="1" ht="9.75" customHeight="1">
      <c r="A840" s="1281"/>
      <c r="B840" s="1234"/>
      <c r="C840" s="1083"/>
      <c r="D840" s="1084"/>
      <c r="E840" s="1218"/>
      <c r="F840" s="1085"/>
      <c r="G840" s="1092"/>
      <c r="H840" s="1085"/>
      <c r="I840" s="1092"/>
      <c r="J840" s="1126"/>
      <c r="K840" s="3"/>
      <c r="L840" s="82"/>
      <c r="M840" s="82"/>
      <c r="N840" s="346"/>
      <c r="O840" s="679">
        <f t="shared" si="688"/>
        <v>0</v>
      </c>
      <c r="P840" s="1085"/>
      <c r="Q840" s="1085"/>
      <c r="R840" s="1085"/>
      <c r="S840" s="1441"/>
      <c r="T840" s="1233"/>
    </row>
    <row r="841" spans="1:20" s="2" customFormat="1" ht="9.75" customHeight="1">
      <c r="A841" s="1281"/>
      <c r="B841" s="1234"/>
      <c r="C841" s="1083"/>
      <c r="D841" s="1084"/>
      <c r="E841" s="1218"/>
      <c r="F841" s="1085"/>
      <c r="G841" s="1092"/>
      <c r="H841" s="1085"/>
      <c r="I841" s="1092"/>
      <c r="J841" s="1126"/>
      <c r="K841" s="3"/>
      <c r="L841" s="82"/>
      <c r="M841" s="82"/>
      <c r="N841" s="346"/>
      <c r="O841" s="679">
        <f t="shared" si="688"/>
        <v>0</v>
      </c>
      <c r="P841" s="1085"/>
      <c r="Q841" s="1085"/>
      <c r="R841" s="1085"/>
      <c r="S841" s="1441"/>
      <c r="T841" s="1233"/>
    </row>
    <row r="842" spans="1:20" s="2" customFormat="1" ht="9.75" customHeight="1">
      <c r="A842" s="1281"/>
      <c r="B842" s="1234"/>
      <c r="C842" s="1083"/>
      <c r="D842" s="1084"/>
      <c r="E842" s="1218"/>
      <c r="F842" s="1085"/>
      <c r="G842" s="1092"/>
      <c r="H842" s="1085"/>
      <c r="I842" s="1092"/>
      <c r="J842" s="1127"/>
      <c r="K842" s="3"/>
      <c r="L842" s="82"/>
      <c r="M842" s="82"/>
      <c r="N842" s="346"/>
      <c r="O842" s="679">
        <f t="shared" si="688"/>
        <v>0</v>
      </c>
      <c r="P842" s="1085"/>
      <c r="Q842" s="1085"/>
      <c r="R842" s="1085"/>
      <c r="S842" s="1441"/>
      <c r="T842" s="1233"/>
    </row>
    <row r="843" spans="1:20" s="2" customFormat="1" ht="9.75" customHeight="1">
      <c r="A843" s="1281">
        <f t="shared" ref="A843" si="726">+A838+1</f>
        <v>41</v>
      </c>
      <c r="B843" s="1234" t="s">
        <v>27</v>
      </c>
      <c r="C843" s="1083" t="s">
        <v>2520</v>
      </c>
      <c r="D843" s="1084" t="s">
        <v>19</v>
      </c>
      <c r="E843" s="1218">
        <v>79</v>
      </c>
      <c r="F843" s="1085">
        <f>H843+J843+R843</f>
        <v>0.30309300000000006</v>
      </c>
      <c r="G843" s="1092"/>
      <c r="H843" s="1085">
        <f t="shared" ref="H843" si="727">G843*$P$9/1000</f>
        <v>0</v>
      </c>
      <c r="I843" s="1092"/>
      <c r="J843" s="1125">
        <f t="shared" ref="J843" si="728">I843*$P$10/1000</f>
        <v>0</v>
      </c>
      <c r="K843" s="3" t="s">
        <v>3825</v>
      </c>
      <c r="L843" s="82" t="s">
        <v>19</v>
      </c>
      <c r="M843" s="82">
        <v>1</v>
      </c>
      <c r="N843" s="346">
        <v>0.25</v>
      </c>
      <c r="O843" s="679">
        <f t="shared" si="688"/>
        <v>0.25</v>
      </c>
      <c r="P843" s="1085">
        <f t="shared" ref="P843" si="729">E843*F843</f>
        <v>23.944347000000004</v>
      </c>
      <c r="Q843" s="1085">
        <f t="shared" ref="Q843" si="730">SUM(O843:O847)</f>
        <v>0.25</v>
      </c>
      <c r="R843" s="1085">
        <f t="shared" ref="R843" si="731">Q843*1.02*1.05*$R$15</f>
        <v>0.30309300000000006</v>
      </c>
      <c r="S843" s="1441">
        <f t="shared" ref="S843" si="732">+F843*$T$12</f>
        <v>0.39852907288285899</v>
      </c>
      <c r="T843" s="1233">
        <f t="shared" ref="T843" si="733">+S843*E843</f>
        <v>31.483796757745861</v>
      </c>
    </row>
    <row r="844" spans="1:20" s="2" customFormat="1" ht="9.75" customHeight="1">
      <c r="A844" s="1281"/>
      <c r="B844" s="1234"/>
      <c r="C844" s="1083"/>
      <c r="D844" s="1084"/>
      <c r="E844" s="1218"/>
      <c r="F844" s="1085"/>
      <c r="G844" s="1092"/>
      <c r="H844" s="1085"/>
      <c r="I844" s="1092"/>
      <c r="J844" s="1126"/>
      <c r="K844" s="305"/>
      <c r="L844" s="82"/>
      <c r="M844" s="82"/>
      <c r="N844" s="346"/>
      <c r="O844" s="679">
        <f t="shared" si="688"/>
        <v>0</v>
      </c>
      <c r="P844" s="1085"/>
      <c r="Q844" s="1085"/>
      <c r="R844" s="1085"/>
      <c r="S844" s="1441"/>
      <c r="T844" s="1233"/>
    </row>
    <row r="845" spans="1:20" s="2" customFormat="1" ht="9.75" customHeight="1">
      <c r="A845" s="1281"/>
      <c r="B845" s="1234"/>
      <c r="C845" s="1083"/>
      <c r="D845" s="1084"/>
      <c r="E845" s="1218"/>
      <c r="F845" s="1085"/>
      <c r="G845" s="1092"/>
      <c r="H845" s="1085"/>
      <c r="I845" s="1092"/>
      <c r="J845" s="1126"/>
      <c r="K845" s="3"/>
      <c r="L845" s="82"/>
      <c r="M845" s="82"/>
      <c r="N845" s="346"/>
      <c r="O845" s="679">
        <f t="shared" si="688"/>
        <v>0</v>
      </c>
      <c r="P845" s="1085"/>
      <c r="Q845" s="1085"/>
      <c r="R845" s="1085"/>
      <c r="S845" s="1441"/>
      <c r="T845" s="1233"/>
    </row>
    <row r="846" spans="1:20" s="2" customFormat="1" ht="9.75" customHeight="1">
      <c r="A846" s="1281"/>
      <c r="B846" s="1234"/>
      <c r="C846" s="1083"/>
      <c r="D846" s="1084"/>
      <c r="E846" s="1218"/>
      <c r="F846" s="1085"/>
      <c r="G846" s="1092"/>
      <c r="H846" s="1085"/>
      <c r="I846" s="1092"/>
      <c r="J846" s="1126"/>
      <c r="K846" s="3"/>
      <c r="L846" s="82"/>
      <c r="M846" s="82"/>
      <c r="N846" s="346"/>
      <c r="O846" s="679">
        <f t="shared" si="688"/>
        <v>0</v>
      </c>
      <c r="P846" s="1085"/>
      <c r="Q846" s="1085"/>
      <c r="R846" s="1085"/>
      <c r="S846" s="1441"/>
      <c r="T846" s="1233"/>
    </row>
    <row r="847" spans="1:20" s="2" customFormat="1" ht="9.75" customHeight="1">
      <c r="A847" s="1281"/>
      <c r="B847" s="1234"/>
      <c r="C847" s="1083"/>
      <c r="D847" s="1084"/>
      <c r="E847" s="1218"/>
      <c r="F847" s="1085"/>
      <c r="G847" s="1092"/>
      <c r="H847" s="1085"/>
      <c r="I847" s="1092"/>
      <c r="J847" s="1127"/>
      <c r="K847" s="3"/>
      <c r="L847" s="82"/>
      <c r="M847" s="82"/>
      <c r="N847" s="346"/>
      <c r="O847" s="679">
        <f t="shared" si="688"/>
        <v>0</v>
      </c>
      <c r="P847" s="1085"/>
      <c r="Q847" s="1085"/>
      <c r="R847" s="1085"/>
      <c r="S847" s="1441"/>
      <c r="T847" s="1233"/>
    </row>
    <row r="848" spans="1:20" s="2" customFormat="1" ht="12.75" customHeight="1">
      <c r="A848" s="1281">
        <f t="shared" si="698"/>
        <v>42</v>
      </c>
      <c r="B848" s="1234" t="s">
        <v>3143</v>
      </c>
      <c r="C848" s="1083" t="s">
        <v>3583</v>
      </c>
      <c r="D848" s="1084" t="s">
        <v>2411</v>
      </c>
      <c r="E848" s="1218">
        <v>26</v>
      </c>
      <c r="F848" s="1282">
        <f>H848+J848+R848</f>
        <v>0.40915771000000001</v>
      </c>
      <c r="G848" s="1092">
        <v>8.1500000000000003E-2</v>
      </c>
      <c r="H848" s="1085">
        <f t="shared" ref="H848" si="734">G848*$P$9/1000</f>
        <v>0.20036286</v>
      </c>
      <c r="I848" s="1092">
        <v>6.8500000000000005E-2</v>
      </c>
      <c r="J848" s="1125">
        <f t="shared" ref="J848" si="735">I848*$P$10/1000</f>
        <v>0.20879485</v>
      </c>
      <c r="K848" s="607"/>
      <c r="L848" s="3"/>
      <c r="M848" s="3"/>
      <c r="N848" s="348"/>
      <c r="O848" s="793">
        <f t="shared" si="688"/>
        <v>0</v>
      </c>
      <c r="P848" s="1085">
        <f>E848*F848</f>
        <v>10.63810046</v>
      </c>
      <c r="Q848" s="1085">
        <f>SUM(O848:O852)</f>
        <v>0</v>
      </c>
      <c r="R848" s="1085">
        <f>Q848*1.02*1.05*$R$15</f>
        <v>0</v>
      </c>
      <c r="S848" s="1441">
        <f t="shared" ref="S848" si="736">+F848*$T$12</f>
        <v>0.53799079104160663</v>
      </c>
      <c r="T848" s="1233">
        <f t="shared" ref="T848" si="737">+S848*E848</f>
        <v>13.987760567081772</v>
      </c>
    </row>
    <row r="849" spans="1:22" s="2" customFormat="1">
      <c r="A849" s="1281"/>
      <c r="B849" s="1234"/>
      <c r="C849" s="1083"/>
      <c r="D849" s="1084"/>
      <c r="E849" s="1218"/>
      <c r="F849" s="1282"/>
      <c r="G849" s="1092"/>
      <c r="H849" s="1085"/>
      <c r="I849" s="1092"/>
      <c r="J849" s="1126"/>
      <c r="K849" s="607"/>
      <c r="L849" s="3"/>
      <c r="M849" s="3"/>
      <c r="N849" s="348"/>
      <c r="O849" s="793">
        <f t="shared" si="688"/>
        <v>0</v>
      </c>
      <c r="P849" s="1085"/>
      <c r="Q849" s="1085"/>
      <c r="R849" s="1085"/>
      <c r="S849" s="1441"/>
      <c r="T849" s="1233"/>
    </row>
    <row r="850" spans="1:22" s="2" customFormat="1">
      <c r="A850" s="1281"/>
      <c r="B850" s="1234"/>
      <c r="C850" s="1083"/>
      <c r="D850" s="1084"/>
      <c r="E850" s="1218"/>
      <c r="F850" s="1282"/>
      <c r="G850" s="1092"/>
      <c r="H850" s="1085"/>
      <c r="I850" s="1092"/>
      <c r="J850" s="1126"/>
      <c r="K850" s="607"/>
      <c r="L850" s="3"/>
      <c r="M850" s="3"/>
      <c r="N850" s="348"/>
      <c r="O850" s="793">
        <f t="shared" si="688"/>
        <v>0</v>
      </c>
      <c r="P850" s="1085"/>
      <c r="Q850" s="1085"/>
      <c r="R850" s="1085"/>
      <c r="S850" s="1441"/>
      <c r="T850" s="1233"/>
    </row>
    <row r="851" spans="1:22" s="2" customFormat="1">
      <c r="A851" s="1281"/>
      <c r="B851" s="1234"/>
      <c r="C851" s="1083"/>
      <c r="D851" s="1084"/>
      <c r="E851" s="1218"/>
      <c r="F851" s="1282"/>
      <c r="G851" s="1092"/>
      <c r="H851" s="1085"/>
      <c r="I851" s="1092"/>
      <c r="J851" s="1126"/>
      <c r="K851" s="607"/>
      <c r="L851" s="3"/>
      <c r="M851" s="3"/>
      <c r="N851" s="348"/>
      <c r="O851" s="793">
        <f t="shared" si="688"/>
        <v>0</v>
      </c>
      <c r="P851" s="1085"/>
      <c r="Q851" s="1085"/>
      <c r="R851" s="1085"/>
      <c r="S851" s="1441"/>
      <c r="T851" s="1233"/>
    </row>
    <row r="852" spans="1:22" s="2" customFormat="1">
      <c r="A852" s="1281"/>
      <c r="B852" s="1234"/>
      <c r="C852" s="1083"/>
      <c r="D852" s="1084"/>
      <c r="E852" s="1218"/>
      <c r="F852" s="1282"/>
      <c r="G852" s="1092"/>
      <c r="H852" s="1085"/>
      <c r="I852" s="1092"/>
      <c r="J852" s="1127"/>
      <c r="K852" s="607"/>
      <c r="L852" s="3"/>
      <c r="M852" s="3"/>
      <c r="N852" s="348"/>
      <c r="O852" s="793">
        <f t="shared" si="688"/>
        <v>0</v>
      </c>
      <c r="P852" s="1085"/>
      <c r="Q852" s="1085"/>
      <c r="R852" s="1085"/>
      <c r="S852" s="1441"/>
      <c r="T852" s="1233"/>
    </row>
    <row r="853" spans="1:22" s="2" customFormat="1" ht="12.75" customHeight="1">
      <c r="A853" s="1281">
        <f t="shared" si="698"/>
        <v>43</v>
      </c>
      <c r="B853" s="1234" t="s">
        <v>3586</v>
      </c>
      <c r="C853" s="1083" t="s">
        <v>3749</v>
      </c>
      <c r="D853" s="1084" t="s">
        <v>18</v>
      </c>
      <c r="E853" s="1282">
        <v>160</v>
      </c>
      <c r="F853" s="1282">
        <f>H853+J853+R853</f>
        <v>1.12275364</v>
      </c>
      <c r="G853" s="1283">
        <v>0.23599999999999999</v>
      </c>
      <c r="H853" s="1085">
        <f>G853*$P$9/1000</f>
        <v>0.5801918399999999</v>
      </c>
      <c r="I853" s="1283">
        <v>0.17799999999999999</v>
      </c>
      <c r="J853" s="1085">
        <f>I853*$P$10/1000</f>
        <v>0.54256179999999998</v>
      </c>
      <c r="K853" s="607"/>
      <c r="L853" s="3"/>
      <c r="M853" s="3"/>
      <c r="N853" s="348"/>
      <c r="O853" s="793">
        <f t="shared" si="688"/>
        <v>0</v>
      </c>
      <c r="P853" s="1085">
        <f>E853*F853</f>
        <v>179.6405824</v>
      </c>
      <c r="Q853" s="1085">
        <f>SUM(O853:O857)</f>
        <v>0</v>
      </c>
      <c r="R853" s="1085">
        <f>Q853*1.02*1.05*$R$15</f>
        <v>0</v>
      </c>
      <c r="S853" s="1441">
        <f t="shared" ref="S853" si="738">+F853*$T$12</f>
        <v>1.4762794496245546</v>
      </c>
      <c r="T853" s="1233">
        <f t="shared" ref="T853" si="739">+S853*E853</f>
        <v>236.20471193992873</v>
      </c>
    </row>
    <row r="854" spans="1:22" s="2" customFormat="1">
      <c r="A854" s="1281"/>
      <c r="B854" s="1234"/>
      <c r="C854" s="1083"/>
      <c r="D854" s="1084"/>
      <c r="E854" s="1282"/>
      <c r="F854" s="1282"/>
      <c r="G854" s="1283"/>
      <c r="H854" s="1085"/>
      <c r="I854" s="1283"/>
      <c r="J854" s="1085"/>
      <c r="K854" s="607"/>
      <c r="L854" s="3"/>
      <c r="M854" s="3"/>
      <c r="N854" s="348"/>
      <c r="O854" s="793">
        <f t="shared" si="688"/>
        <v>0</v>
      </c>
      <c r="P854" s="1085"/>
      <c r="Q854" s="1085"/>
      <c r="R854" s="1085"/>
      <c r="S854" s="1441"/>
      <c r="T854" s="1233"/>
    </row>
    <row r="855" spans="1:22" s="2" customFormat="1">
      <c r="A855" s="1281"/>
      <c r="B855" s="1234"/>
      <c r="C855" s="1083"/>
      <c r="D855" s="1084"/>
      <c r="E855" s="1282"/>
      <c r="F855" s="1282"/>
      <c r="G855" s="1283"/>
      <c r="H855" s="1085"/>
      <c r="I855" s="1283"/>
      <c r="J855" s="1085"/>
      <c r="K855" s="607"/>
      <c r="L855" s="3"/>
      <c r="M855" s="3"/>
      <c r="N855" s="348"/>
      <c r="O855" s="793">
        <f t="shared" si="688"/>
        <v>0</v>
      </c>
      <c r="P855" s="1085"/>
      <c r="Q855" s="1085"/>
      <c r="R855" s="1085"/>
      <c r="S855" s="1441"/>
      <c r="T855" s="1233"/>
    </row>
    <row r="856" spans="1:22" s="2" customFormat="1">
      <c r="A856" s="1281"/>
      <c r="B856" s="1234"/>
      <c r="C856" s="1083"/>
      <c r="D856" s="1084"/>
      <c r="E856" s="1282"/>
      <c r="F856" s="1282"/>
      <c r="G856" s="1283"/>
      <c r="H856" s="1085"/>
      <c r="I856" s="1283"/>
      <c r="J856" s="1085"/>
      <c r="K856" s="607"/>
      <c r="L856" s="3"/>
      <c r="M856" s="3"/>
      <c r="N856" s="348"/>
      <c r="O856" s="793">
        <f t="shared" si="688"/>
        <v>0</v>
      </c>
      <c r="P856" s="1085"/>
      <c r="Q856" s="1085"/>
      <c r="R856" s="1085"/>
      <c r="S856" s="1441"/>
      <c r="T856" s="1233"/>
    </row>
    <row r="857" spans="1:22" s="2" customFormat="1">
      <c r="A857" s="1281"/>
      <c r="B857" s="1234"/>
      <c r="C857" s="1083"/>
      <c r="D857" s="1084"/>
      <c r="E857" s="1282"/>
      <c r="F857" s="1282"/>
      <c r="G857" s="1283"/>
      <c r="H857" s="1085"/>
      <c r="I857" s="1283"/>
      <c r="J857" s="1085"/>
      <c r="K857" s="607"/>
      <c r="L857" s="3"/>
      <c r="M857" s="3"/>
      <c r="N857" s="348"/>
      <c r="O857" s="793">
        <f t="shared" si="688"/>
        <v>0</v>
      </c>
      <c r="P857" s="1085"/>
      <c r="Q857" s="1085"/>
      <c r="R857" s="1085"/>
      <c r="S857" s="1441"/>
      <c r="T857" s="1233"/>
    </row>
    <row r="858" spans="1:22" s="2" customFormat="1" ht="8.25" customHeight="1">
      <c r="A858" s="1081"/>
      <c r="B858" s="1087"/>
      <c r="C858" s="1152" t="s">
        <v>2525</v>
      </c>
      <c r="D858" s="1089"/>
      <c r="E858" s="1140"/>
      <c r="F858" s="1105"/>
      <c r="G858" s="1090"/>
      <c r="H858" s="1105">
        <f t="shared" ref="H858" si="740">G858*$P$9/1000</f>
        <v>0</v>
      </c>
      <c r="I858" s="1090"/>
      <c r="J858" s="1106">
        <f t="shared" ref="J858" si="741">I858*$P$10/1000</f>
        <v>0</v>
      </c>
      <c r="K858" s="539"/>
      <c r="L858" s="539"/>
      <c r="M858" s="539"/>
      <c r="N858" s="539"/>
      <c r="O858" s="432"/>
      <c r="P858" s="1105"/>
      <c r="Q858" s="1105"/>
      <c r="R858" s="1105">
        <f t="shared" ref="R858" si="742">Q858*1.02*1.05*$R$15</f>
        <v>0</v>
      </c>
      <c r="S858" s="1441">
        <f t="shared" ref="S858" si="743">+F858*$T$12</f>
        <v>0</v>
      </c>
      <c r="T858" s="1233">
        <f t="shared" ref="T858" si="744">+S858*E858</f>
        <v>0</v>
      </c>
    </row>
    <row r="859" spans="1:22" s="2" customFormat="1" ht="8.25" customHeight="1">
      <c r="A859" s="1081"/>
      <c r="B859" s="1087"/>
      <c r="C859" s="1152"/>
      <c r="D859" s="1089"/>
      <c r="E859" s="1140"/>
      <c r="F859" s="1105"/>
      <c r="G859" s="1090"/>
      <c r="H859" s="1105"/>
      <c r="I859" s="1090"/>
      <c r="J859" s="1107"/>
      <c r="K859" s="539"/>
      <c r="L859" s="539"/>
      <c r="M859" s="539"/>
      <c r="N859" s="539"/>
      <c r="O859" s="432"/>
      <c r="P859" s="1105"/>
      <c r="Q859" s="1105"/>
      <c r="R859" s="1105"/>
      <c r="S859" s="1441"/>
      <c r="T859" s="1233"/>
    </row>
    <row r="860" spans="1:22" s="2" customFormat="1" ht="8.25" customHeight="1">
      <c r="A860" s="1081"/>
      <c r="B860" s="1087"/>
      <c r="C860" s="1152"/>
      <c r="D860" s="1089"/>
      <c r="E860" s="1140"/>
      <c r="F860" s="1105"/>
      <c r="G860" s="1090"/>
      <c r="H860" s="1105"/>
      <c r="I860" s="1090"/>
      <c r="J860" s="1107"/>
      <c r="K860" s="539"/>
      <c r="L860" s="539"/>
      <c r="M860" s="539"/>
      <c r="N860" s="539"/>
      <c r="O860" s="432"/>
      <c r="P860" s="1105"/>
      <c r="Q860" s="1105"/>
      <c r="R860" s="1105"/>
      <c r="S860" s="1441"/>
      <c r="T860" s="1233"/>
    </row>
    <row r="861" spans="1:22" s="2" customFormat="1" ht="8.25" customHeight="1">
      <c r="A861" s="1081"/>
      <c r="B861" s="1087"/>
      <c r="C861" s="1152"/>
      <c r="D861" s="1089"/>
      <c r="E861" s="1140"/>
      <c r="F861" s="1105"/>
      <c r="G861" s="1090"/>
      <c r="H861" s="1105"/>
      <c r="I861" s="1090"/>
      <c r="J861" s="1107"/>
      <c r="K861" s="539"/>
      <c r="L861" s="539"/>
      <c r="M861" s="539"/>
      <c r="N861" s="539"/>
      <c r="O861" s="432"/>
      <c r="P861" s="1105"/>
      <c r="Q861" s="1105"/>
      <c r="R861" s="1105"/>
      <c r="S861" s="1441"/>
      <c r="T861" s="1233"/>
    </row>
    <row r="862" spans="1:22" s="2" customFormat="1" ht="8.25" customHeight="1">
      <c r="A862" s="1081"/>
      <c r="B862" s="1087"/>
      <c r="C862" s="1152"/>
      <c r="D862" s="1089"/>
      <c r="E862" s="1140"/>
      <c r="F862" s="1105"/>
      <c r="G862" s="1090"/>
      <c r="H862" s="1105"/>
      <c r="I862" s="1090"/>
      <c r="J862" s="1108"/>
      <c r="K862" s="539"/>
      <c r="L862" s="539"/>
      <c r="M862" s="539"/>
      <c r="N862" s="539"/>
      <c r="O862" s="432"/>
      <c r="P862" s="1105"/>
      <c r="Q862" s="1105"/>
      <c r="R862" s="1105"/>
      <c r="S862" s="1441"/>
      <c r="T862" s="1233"/>
    </row>
    <row r="863" spans="1:22" s="690" customFormat="1" ht="12.6" customHeight="1">
      <c r="A863" s="1340">
        <v>1</v>
      </c>
      <c r="B863" s="1342" t="s">
        <v>3346</v>
      </c>
      <c r="C863" s="1334" t="s">
        <v>3347</v>
      </c>
      <c r="D863" s="1343" t="s">
        <v>19</v>
      </c>
      <c r="E863" s="1354">
        <v>1</v>
      </c>
      <c r="F863" s="1352">
        <f>H863+J863+R863</f>
        <v>68.123598300000012</v>
      </c>
      <c r="G863" s="1345">
        <v>4.1500000000000004</v>
      </c>
      <c r="H863" s="1105">
        <f t="shared" ref="H863:H913" si="745">G863*$P$9/1000</f>
        <v>10.202526000000002</v>
      </c>
      <c r="I863" s="1339"/>
      <c r="J863" s="1106">
        <f t="shared" ref="J863:J913" si="746">I863*$P$10/1000</f>
        <v>0</v>
      </c>
      <c r="K863" s="685" t="s">
        <v>2537</v>
      </c>
      <c r="L863" s="686" t="s">
        <v>19</v>
      </c>
      <c r="M863" s="685">
        <v>1</v>
      </c>
      <c r="N863" s="687">
        <f>11.375*4.2</f>
        <v>47.774999999999999</v>
      </c>
      <c r="O863" s="688">
        <f>M863*N863</f>
        <v>47.774999999999999</v>
      </c>
      <c r="P863" s="1338">
        <f>E863*F863</f>
        <v>68.123598300000012</v>
      </c>
      <c r="Q863" s="1338">
        <f>SUM(O863:O867)</f>
        <v>47.774999999999999</v>
      </c>
      <c r="R863" s="1105">
        <f t="shared" ref="R863:R913" si="747">Q863*1.02*1.05*$R$15</f>
        <v>57.921072300000006</v>
      </c>
      <c r="S863" s="1443">
        <f>+(F863-N863)*$T$12+N863*$W$5</f>
        <v>75.964090665949811</v>
      </c>
      <c r="T863" s="1233">
        <f t="shared" ref="T863" si="748">+S863*E863</f>
        <v>75.964090665949811</v>
      </c>
      <c r="U863" s="689"/>
      <c r="V863" s="697"/>
    </row>
    <row r="864" spans="1:22" s="690" customFormat="1" ht="12.6" customHeight="1">
      <c r="A864" s="1340"/>
      <c r="B864" s="1342"/>
      <c r="C864" s="1334"/>
      <c r="D864" s="1343"/>
      <c r="E864" s="1354"/>
      <c r="F864" s="1352"/>
      <c r="G864" s="1345"/>
      <c r="H864" s="1105"/>
      <c r="I864" s="1339"/>
      <c r="J864" s="1107"/>
      <c r="K864" s="685"/>
      <c r="L864" s="686"/>
      <c r="M864" s="685"/>
      <c r="N864" s="687"/>
      <c r="O864" s="688">
        <f>M864*N864</f>
        <v>0</v>
      </c>
      <c r="P864" s="1338"/>
      <c r="Q864" s="1338"/>
      <c r="R864" s="1105"/>
      <c r="S864" s="1444"/>
      <c r="T864" s="1233"/>
      <c r="U864" s="689"/>
    </row>
    <row r="865" spans="1:22" s="690" customFormat="1" ht="12.6" customHeight="1">
      <c r="A865" s="1340"/>
      <c r="B865" s="1342"/>
      <c r="C865" s="1334"/>
      <c r="D865" s="1343"/>
      <c r="E865" s="1354"/>
      <c r="F865" s="1352"/>
      <c r="G865" s="1345"/>
      <c r="H865" s="1105"/>
      <c r="I865" s="1339"/>
      <c r="J865" s="1107"/>
      <c r="K865" s="685"/>
      <c r="L865" s="685"/>
      <c r="M865" s="685"/>
      <c r="N865" s="687"/>
      <c r="O865" s="688">
        <f>M865*N865</f>
        <v>0</v>
      </c>
      <c r="P865" s="1338"/>
      <c r="Q865" s="1338"/>
      <c r="R865" s="1105"/>
      <c r="S865" s="1444"/>
      <c r="T865" s="1233"/>
    </row>
    <row r="866" spans="1:22" s="690" customFormat="1" ht="12.6" customHeight="1">
      <c r="A866" s="1340"/>
      <c r="B866" s="1342"/>
      <c r="C866" s="1334"/>
      <c r="D866" s="1343"/>
      <c r="E866" s="1354"/>
      <c r="F866" s="1352"/>
      <c r="G866" s="1345"/>
      <c r="H866" s="1105"/>
      <c r="I866" s="1339"/>
      <c r="J866" s="1107"/>
      <c r="K866" s="685"/>
      <c r="L866" s="685"/>
      <c r="M866" s="685"/>
      <c r="N866" s="687"/>
      <c r="O866" s="688">
        <f>M866*N866</f>
        <v>0</v>
      </c>
      <c r="P866" s="1338"/>
      <c r="Q866" s="1338"/>
      <c r="R866" s="1105"/>
      <c r="S866" s="1444"/>
      <c r="T866" s="1233"/>
    </row>
    <row r="867" spans="1:22" s="690" customFormat="1" ht="12.6" customHeight="1">
      <c r="A867" s="1340"/>
      <c r="B867" s="1342"/>
      <c r="C867" s="1334"/>
      <c r="D867" s="1343"/>
      <c r="E867" s="1354"/>
      <c r="F867" s="1352"/>
      <c r="G867" s="1345"/>
      <c r="H867" s="1105"/>
      <c r="I867" s="1339"/>
      <c r="J867" s="1108"/>
      <c r="K867" s="685"/>
      <c r="L867" s="685"/>
      <c r="M867" s="685"/>
      <c r="N867" s="687"/>
      <c r="O867" s="688">
        <f>M867*N867</f>
        <v>0</v>
      </c>
      <c r="P867" s="1338"/>
      <c r="Q867" s="1338"/>
      <c r="R867" s="1105"/>
      <c r="S867" s="1445"/>
      <c r="T867" s="1233"/>
    </row>
    <row r="868" spans="1:22" s="1" customFormat="1" ht="12.6" customHeight="1">
      <c r="A868" s="1340">
        <v>2</v>
      </c>
      <c r="B868" s="1349" t="s">
        <v>27</v>
      </c>
      <c r="C868" s="1083" t="s">
        <v>3351</v>
      </c>
      <c r="D868" s="1350" t="s">
        <v>19</v>
      </c>
      <c r="E868" s="1351">
        <v>2</v>
      </c>
      <c r="F868" s="1352">
        <f>H868+J868+R868</f>
        <v>26.672184000000005</v>
      </c>
      <c r="G868" s="1353"/>
      <c r="H868" s="1105">
        <f t="shared" si="745"/>
        <v>0</v>
      </c>
      <c r="I868" s="1353"/>
      <c r="J868" s="1106">
        <f t="shared" si="746"/>
        <v>0</v>
      </c>
      <c r="K868" s="691" t="s">
        <v>3352</v>
      </c>
      <c r="L868" s="691" t="s">
        <v>19</v>
      </c>
      <c r="M868" s="691">
        <v>1</v>
      </c>
      <c r="N868" s="691">
        <v>22</v>
      </c>
      <c r="O868" s="692">
        <f t="shared" ref="O868:O931" si="749">M868*N868</f>
        <v>22</v>
      </c>
      <c r="P868" s="1338">
        <f>E868*F868</f>
        <v>53.34436800000001</v>
      </c>
      <c r="Q868" s="1338">
        <f>SUM(O868:O872)</f>
        <v>22</v>
      </c>
      <c r="R868" s="1105">
        <f t="shared" si="747"/>
        <v>26.672184000000005</v>
      </c>
      <c r="S868" s="1443">
        <f>+(F868-N868)*$T$12+N868*$W$5</f>
        <v>28.80333276538267</v>
      </c>
      <c r="T868" s="1233">
        <f t="shared" ref="T868" si="750">+S868*E868</f>
        <v>57.606665530765341</v>
      </c>
    </row>
    <row r="869" spans="1:22" s="1" customFormat="1" ht="12.6" customHeight="1">
      <c r="A869" s="1340"/>
      <c r="B869" s="1349"/>
      <c r="C869" s="1083"/>
      <c r="D869" s="1350"/>
      <c r="E869" s="1351"/>
      <c r="F869" s="1352"/>
      <c r="G869" s="1353"/>
      <c r="H869" s="1105"/>
      <c r="I869" s="1353"/>
      <c r="J869" s="1107"/>
      <c r="K869" s="691"/>
      <c r="L869" s="691"/>
      <c r="M869" s="691"/>
      <c r="N869" s="691"/>
      <c r="O869" s="692">
        <f t="shared" si="749"/>
        <v>0</v>
      </c>
      <c r="P869" s="1338"/>
      <c r="Q869" s="1338"/>
      <c r="R869" s="1105"/>
      <c r="S869" s="1444"/>
      <c r="T869" s="1233"/>
    </row>
    <row r="870" spans="1:22" s="1" customFormat="1" ht="12.6" customHeight="1">
      <c r="A870" s="1340"/>
      <c r="B870" s="1349"/>
      <c r="C870" s="1083"/>
      <c r="D870" s="1350"/>
      <c r="E870" s="1351"/>
      <c r="F870" s="1352"/>
      <c r="G870" s="1353"/>
      <c r="H870" s="1105"/>
      <c r="I870" s="1353"/>
      <c r="J870" s="1107"/>
      <c r="K870" s="691"/>
      <c r="L870" s="691"/>
      <c r="M870" s="691"/>
      <c r="N870" s="691"/>
      <c r="O870" s="692">
        <f t="shared" si="749"/>
        <v>0</v>
      </c>
      <c r="P870" s="1338"/>
      <c r="Q870" s="1338"/>
      <c r="R870" s="1105"/>
      <c r="S870" s="1444"/>
      <c r="T870" s="1233"/>
    </row>
    <row r="871" spans="1:22" s="1" customFormat="1" ht="12.6" customHeight="1">
      <c r="A871" s="1340"/>
      <c r="B871" s="1349"/>
      <c r="C871" s="1083"/>
      <c r="D871" s="1350"/>
      <c r="E871" s="1351"/>
      <c r="F871" s="1352"/>
      <c r="G871" s="1353"/>
      <c r="H871" s="1105"/>
      <c r="I871" s="1353"/>
      <c r="J871" s="1107"/>
      <c r="K871" s="691"/>
      <c r="L871" s="691"/>
      <c r="M871" s="691"/>
      <c r="N871" s="691"/>
      <c r="O871" s="692">
        <f t="shared" si="749"/>
        <v>0</v>
      </c>
      <c r="P871" s="1338"/>
      <c r="Q871" s="1338"/>
      <c r="R871" s="1105"/>
      <c r="S871" s="1444"/>
      <c r="T871" s="1233"/>
    </row>
    <row r="872" spans="1:22" s="1" customFormat="1" ht="12" customHeight="1">
      <c r="A872" s="1340"/>
      <c r="B872" s="1349"/>
      <c r="C872" s="1083"/>
      <c r="D872" s="1350"/>
      <c r="E872" s="1351"/>
      <c r="F872" s="1352"/>
      <c r="G872" s="1353"/>
      <c r="H872" s="1105"/>
      <c r="I872" s="1353"/>
      <c r="J872" s="1108"/>
      <c r="K872" s="691"/>
      <c r="L872" s="691"/>
      <c r="M872" s="691"/>
      <c r="N872" s="691"/>
      <c r="O872" s="692">
        <f t="shared" si="749"/>
        <v>0</v>
      </c>
      <c r="P872" s="1338"/>
      <c r="Q872" s="1338"/>
      <c r="R872" s="1105"/>
      <c r="S872" s="1445"/>
      <c r="T872" s="1233"/>
    </row>
    <row r="873" spans="1:22" s="690" customFormat="1" ht="15.95" customHeight="1">
      <c r="A873" s="1340">
        <v>3</v>
      </c>
      <c r="B873" s="1355" t="s">
        <v>27</v>
      </c>
      <c r="C873" s="1334" t="s">
        <v>3380</v>
      </c>
      <c r="D873" s="1343" t="s">
        <v>19</v>
      </c>
      <c r="E873" s="1356">
        <v>3</v>
      </c>
      <c r="F873" s="1352">
        <f>H873+J873+R873</f>
        <v>12.404584159380001</v>
      </c>
      <c r="G873" s="1339"/>
      <c r="H873" s="1105">
        <f t="shared" ref="H873" si="751">G873*$P$9/1000</f>
        <v>0</v>
      </c>
      <c r="I873" s="1339"/>
      <c r="J873" s="1106">
        <f t="shared" ref="J873" si="752">I873*$P$10/1000</f>
        <v>0</v>
      </c>
      <c r="K873" s="693" t="s">
        <v>3380</v>
      </c>
      <c r="L873" s="686" t="s">
        <v>19</v>
      </c>
      <c r="M873" s="685">
        <v>1</v>
      </c>
      <c r="N873" s="694">
        <f>1.893*4.7*1.15</f>
        <v>10.231665</v>
      </c>
      <c r="O873" s="688">
        <f t="shared" si="749"/>
        <v>10.231665</v>
      </c>
      <c r="P873" s="1338">
        <f>E873*F873</f>
        <v>37.213752478140002</v>
      </c>
      <c r="Q873" s="1338">
        <f>SUM(O873:O877)</f>
        <v>10.231665</v>
      </c>
      <c r="R873" s="1105">
        <f t="shared" ref="R873" si="753">Q873*1.02*1.05*$R$15</f>
        <v>12.404584159380001</v>
      </c>
      <c r="S873" s="1443">
        <f>+(F873-N873)*$T$12+N873*$W$5</f>
        <v>13.395729624496319</v>
      </c>
      <c r="T873" s="1233">
        <f t="shared" ref="T873" si="754">+S873*E873</f>
        <v>40.187188873488957</v>
      </c>
      <c r="U873" s="689"/>
    </row>
    <row r="874" spans="1:22" s="690" customFormat="1" ht="15.95" customHeight="1">
      <c r="A874" s="1340"/>
      <c r="B874" s="1355"/>
      <c r="C874" s="1334"/>
      <c r="D874" s="1343"/>
      <c r="E874" s="1356"/>
      <c r="F874" s="1352"/>
      <c r="G874" s="1339"/>
      <c r="H874" s="1105"/>
      <c r="I874" s="1339"/>
      <c r="J874" s="1107"/>
      <c r="K874" s="693"/>
      <c r="L874" s="693"/>
      <c r="M874" s="693"/>
      <c r="N874" s="694"/>
      <c r="O874" s="688">
        <f t="shared" si="749"/>
        <v>0</v>
      </c>
      <c r="P874" s="1338"/>
      <c r="Q874" s="1338"/>
      <c r="R874" s="1105"/>
      <c r="S874" s="1444"/>
      <c r="T874" s="1233"/>
      <c r="U874" s="689"/>
    </row>
    <row r="875" spans="1:22" s="690" customFormat="1" ht="15.95" customHeight="1">
      <c r="A875" s="1340"/>
      <c r="B875" s="1355"/>
      <c r="C875" s="1334"/>
      <c r="D875" s="1343"/>
      <c r="E875" s="1356"/>
      <c r="F875" s="1352"/>
      <c r="G875" s="1339"/>
      <c r="H875" s="1105"/>
      <c r="I875" s="1339"/>
      <c r="J875" s="1107"/>
      <c r="K875" s="693"/>
      <c r="L875" s="693"/>
      <c r="M875" s="693"/>
      <c r="N875" s="694"/>
      <c r="O875" s="688">
        <f t="shared" si="749"/>
        <v>0</v>
      </c>
      <c r="P875" s="1338"/>
      <c r="Q875" s="1338"/>
      <c r="R875" s="1105"/>
      <c r="S875" s="1444"/>
      <c r="T875" s="1233"/>
    </row>
    <row r="876" spans="1:22" s="690" customFormat="1" ht="15.95" customHeight="1">
      <c r="A876" s="1340"/>
      <c r="B876" s="1355"/>
      <c r="C876" s="1334"/>
      <c r="D876" s="1343"/>
      <c r="E876" s="1356"/>
      <c r="F876" s="1352"/>
      <c r="G876" s="1339"/>
      <c r="H876" s="1105"/>
      <c r="I876" s="1339"/>
      <c r="J876" s="1107"/>
      <c r="K876" s="693"/>
      <c r="L876" s="693"/>
      <c r="M876" s="693"/>
      <c r="N876" s="694"/>
      <c r="O876" s="688">
        <f t="shared" si="749"/>
        <v>0</v>
      </c>
      <c r="P876" s="1338"/>
      <c r="Q876" s="1338"/>
      <c r="R876" s="1105"/>
      <c r="S876" s="1444"/>
      <c r="T876" s="1233"/>
    </row>
    <row r="877" spans="1:22" s="690" customFormat="1" ht="15.95" customHeight="1">
      <c r="A877" s="1340"/>
      <c r="B877" s="1355"/>
      <c r="C877" s="1334"/>
      <c r="D877" s="1343"/>
      <c r="E877" s="1356"/>
      <c r="F877" s="1352"/>
      <c r="G877" s="1339"/>
      <c r="H877" s="1105"/>
      <c r="I877" s="1339"/>
      <c r="J877" s="1108"/>
      <c r="K877" s="693"/>
      <c r="L877" s="693"/>
      <c r="M877" s="693"/>
      <c r="N877" s="694"/>
      <c r="O877" s="688">
        <f t="shared" si="749"/>
        <v>0</v>
      </c>
      <c r="P877" s="1338"/>
      <c r="Q877" s="1338"/>
      <c r="R877" s="1105"/>
      <c r="S877" s="1445"/>
      <c r="T877" s="1233"/>
    </row>
    <row r="878" spans="1:22" s="690" customFormat="1" ht="15.95" customHeight="1">
      <c r="A878" s="1340">
        <f>+A873+1</f>
        <v>4</v>
      </c>
      <c r="B878" s="1341" t="s">
        <v>3356</v>
      </c>
      <c r="C878" s="1334" t="s">
        <v>3357</v>
      </c>
      <c r="D878" s="1343" t="s">
        <v>19</v>
      </c>
      <c r="E878" s="1354">
        <v>2</v>
      </c>
      <c r="F878" s="1352">
        <f>H878+J878+R878</f>
        <v>40.737685716000001</v>
      </c>
      <c r="G878" s="1345">
        <v>1.75</v>
      </c>
      <c r="H878" s="1105">
        <f t="shared" si="745"/>
        <v>4.30227</v>
      </c>
      <c r="I878" s="1343"/>
      <c r="J878" s="1106">
        <f t="shared" si="746"/>
        <v>0</v>
      </c>
      <c r="K878" s="685" t="s">
        <v>3358</v>
      </c>
      <c r="L878" s="685" t="s">
        <v>19</v>
      </c>
      <c r="M878" s="685">
        <v>1</v>
      </c>
      <c r="N878" s="698">
        <v>30.053000000000001</v>
      </c>
      <c r="O878" s="688">
        <f t="shared" si="749"/>
        <v>30.053000000000001</v>
      </c>
      <c r="P878" s="1338">
        <f>E878*F878</f>
        <v>81.475371432000003</v>
      </c>
      <c r="Q878" s="1338">
        <f>SUM(O878:O882)</f>
        <v>30.053000000000001</v>
      </c>
      <c r="R878" s="1105">
        <f t="shared" si="747"/>
        <v>36.435415716000001</v>
      </c>
      <c r="S878" s="1443">
        <f>+(F878-N878)*$T$12+N878*$W$5</f>
        <v>45.003604303999786</v>
      </c>
      <c r="T878" s="1233">
        <f t="shared" ref="T878" si="755">+S878*E878</f>
        <v>90.007208607999573</v>
      </c>
      <c r="V878" s="697"/>
    </row>
    <row r="879" spans="1:22" s="690" customFormat="1" ht="15.95" customHeight="1">
      <c r="A879" s="1340"/>
      <c r="B879" s="1342"/>
      <c r="C879" s="1334"/>
      <c r="D879" s="1343"/>
      <c r="E879" s="1354"/>
      <c r="F879" s="1352"/>
      <c r="G879" s="1345"/>
      <c r="H879" s="1105"/>
      <c r="I879" s="1343"/>
      <c r="J879" s="1107"/>
      <c r="K879" s="685"/>
      <c r="L879" s="685"/>
      <c r="M879" s="685"/>
      <c r="N879" s="698"/>
      <c r="O879" s="688">
        <f t="shared" si="749"/>
        <v>0</v>
      </c>
      <c r="P879" s="1338"/>
      <c r="Q879" s="1338"/>
      <c r="R879" s="1105"/>
      <c r="S879" s="1444"/>
      <c r="T879" s="1233"/>
    </row>
    <row r="880" spans="1:22" s="690" customFormat="1" ht="15.95" customHeight="1">
      <c r="A880" s="1340"/>
      <c r="B880" s="1342"/>
      <c r="C880" s="1334"/>
      <c r="D880" s="1343"/>
      <c r="E880" s="1354"/>
      <c r="F880" s="1352"/>
      <c r="G880" s="1345"/>
      <c r="H880" s="1105"/>
      <c r="I880" s="1343"/>
      <c r="J880" s="1107"/>
      <c r="K880" s="685"/>
      <c r="L880" s="685"/>
      <c r="M880" s="685"/>
      <c r="N880" s="698"/>
      <c r="O880" s="688">
        <f t="shared" si="749"/>
        <v>0</v>
      </c>
      <c r="P880" s="1338"/>
      <c r="Q880" s="1338"/>
      <c r="R880" s="1105"/>
      <c r="S880" s="1444"/>
      <c r="T880" s="1233"/>
    </row>
    <row r="881" spans="1:22" s="690" customFormat="1" ht="15.95" customHeight="1">
      <c r="A881" s="1340"/>
      <c r="B881" s="1342"/>
      <c r="C881" s="1334"/>
      <c r="D881" s="1343"/>
      <c r="E881" s="1354"/>
      <c r="F881" s="1352"/>
      <c r="G881" s="1345"/>
      <c r="H881" s="1105"/>
      <c r="I881" s="1343"/>
      <c r="J881" s="1107"/>
      <c r="K881" s="685"/>
      <c r="L881" s="685"/>
      <c r="M881" s="685"/>
      <c r="N881" s="698"/>
      <c r="O881" s="688">
        <f t="shared" si="749"/>
        <v>0</v>
      </c>
      <c r="P881" s="1338"/>
      <c r="Q881" s="1338"/>
      <c r="R881" s="1105"/>
      <c r="S881" s="1444"/>
      <c r="T881" s="1233"/>
    </row>
    <row r="882" spans="1:22" s="690" customFormat="1" ht="15.95" customHeight="1">
      <c r="A882" s="1340"/>
      <c r="B882" s="1342"/>
      <c r="C882" s="1334"/>
      <c r="D882" s="1343"/>
      <c r="E882" s="1354"/>
      <c r="F882" s="1352"/>
      <c r="G882" s="1345"/>
      <c r="H882" s="1105"/>
      <c r="I882" s="1343"/>
      <c r="J882" s="1108"/>
      <c r="K882" s="685"/>
      <c r="L882" s="685"/>
      <c r="M882" s="685"/>
      <c r="N882" s="698"/>
      <c r="O882" s="688">
        <f t="shared" si="749"/>
        <v>0</v>
      </c>
      <c r="P882" s="1338"/>
      <c r="Q882" s="1338"/>
      <c r="R882" s="1105"/>
      <c r="S882" s="1445"/>
      <c r="T882" s="1233"/>
    </row>
    <row r="883" spans="1:22" s="690" customFormat="1" ht="15.95" customHeight="1">
      <c r="A883" s="1340">
        <f>+A878+1</f>
        <v>5</v>
      </c>
      <c r="B883" s="1341" t="s">
        <v>2538</v>
      </c>
      <c r="C883" s="1334" t="s">
        <v>3360</v>
      </c>
      <c r="D883" s="1343" t="s">
        <v>19</v>
      </c>
      <c r="E883" s="1354">
        <v>2</v>
      </c>
      <c r="F883" s="1352">
        <f>H883+J883+R883</f>
        <v>10.100750400000001</v>
      </c>
      <c r="G883" s="1345">
        <v>0.41</v>
      </c>
      <c r="H883" s="1105">
        <f t="shared" si="745"/>
        <v>1.0079604</v>
      </c>
      <c r="I883" s="1343"/>
      <c r="J883" s="1106">
        <f t="shared" si="746"/>
        <v>0</v>
      </c>
      <c r="K883" s="685" t="s">
        <v>3360</v>
      </c>
      <c r="L883" s="685" t="s">
        <v>19</v>
      </c>
      <c r="M883" s="685">
        <v>1</v>
      </c>
      <c r="N883" s="698">
        <v>7.5</v>
      </c>
      <c r="O883" s="688">
        <f t="shared" si="749"/>
        <v>7.5</v>
      </c>
      <c r="P883" s="1338">
        <f>E883*F883</f>
        <v>20.201500800000002</v>
      </c>
      <c r="Q883" s="1338">
        <f>SUM(O883:O887)</f>
        <v>7.5</v>
      </c>
      <c r="R883" s="1105">
        <f t="shared" si="747"/>
        <v>9.0927900000000008</v>
      </c>
      <c r="S883" s="1443">
        <f>+(F883-N883)*$T$12+N883*$W$5</f>
        <v>11.14465880344226</v>
      </c>
      <c r="T883" s="1233">
        <f t="shared" ref="T883" si="756">+S883*E883</f>
        <v>22.28931760688452</v>
      </c>
      <c r="V883" s="697"/>
    </row>
    <row r="884" spans="1:22" s="690" customFormat="1" ht="15.95" customHeight="1">
      <c r="A884" s="1340"/>
      <c r="B884" s="1342"/>
      <c r="C884" s="1334"/>
      <c r="D884" s="1343"/>
      <c r="E884" s="1354"/>
      <c r="F884" s="1352"/>
      <c r="G884" s="1345"/>
      <c r="H884" s="1105"/>
      <c r="I884" s="1343"/>
      <c r="J884" s="1107"/>
      <c r="K884" s="685"/>
      <c r="L884" s="685"/>
      <c r="M884" s="685"/>
      <c r="N884" s="698"/>
      <c r="O884" s="688">
        <f t="shared" si="749"/>
        <v>0</v>
      </c>
      <c r="P884" s="1338"/>
      <c r="Q884" s="1338"/>
      <c r="R884" s="1105"/>
      <c r="S884" s="1444"/>
      <c r="T884" s="1233"/>
    </row>
    <row r="885" spans="1:22" s="690" customFormat="1" ht="15.95" customHeight="1">
      <c r="A885" s="1340"/>
      <c r="B885" s="1342"/>
      <c r="C885" s="1334"/>
      <c r="D885" s="1343"/>
      <c r="E885" s="1354"/>
      <c r="F885" s="1352"/>
      <c r="G885" s="1345"/>
      <c r="H885" s="1105"/>
      <c r="I885" s="1343"/>
      <c r="J885" s="1107"/>
      <c r="K885" s="685"/>
      <c r="L885" s="685"/>
      <c r="M885" s="685"/>
      <c r="N885" s="698"/>
      <c r="O885" s="688">
        <f t="shared" si="749"/>
        <v>0</v>
      </c>
      <c r="P885" s="1338"/>
      <c r="Q885" s="1338"/>
      <c r="R885" s="1105"/>
      <c r="S885" s="1444"/>
      <c r="T885" s="1233"/>
    </row>
    <row r="886" spans="1:22" s="690" customFormat="1" ht="15.95" customHeight="1">
      <c r="A886" s="1340"/>
      <c r="B886" s="1342"/>
      <c r="C886" s="1334"/>
      <c r="D886" s="1343"/>
      <c r="E886" s="1354"/>
      <c r="F886" s="1352"/>
      <c r="G886" s="1345"/>
      <c r="H886" s="1105"/>
      <c r="I886" s="1343"/>
      <c r="J886" s="1107"/>
      <c r="K886" s="685"/>
      <c r="L886" s="685"/>
      <c r="M886" s="685"/>
      <c r="N886" s="698"/>
      <c r="O886" s="688">
        <f t="shared" si="749"/>
        <v>0</v>
      </c>
      <c r="P886" s="1338"/>
      <c r="Q886" s="1338"/>
      <c r="R886" s="1105"/>
      <c r="S886" s="1444"/>
      <c r="T886" s="1233"/>
    </row>
    <row r="887" spans="1:22" s="690" customFormat="1" ht="15.95" customHeight="1">
      <c r="A887" s="1340"/>
      <c r="B887" s="1342"/>
      <c r="C887" s="1334"/>
      <c r="D887" s="1343"/>
      <c r="E887" s="1354"/>
      <c r="F887" s="1352"/>
      <c r="G887" s="1345"/>
      <c r="H887" s="1105"/>
      <c r="I887" s="1343"/>
      <c r="J887" s="1108"/>
      <c r="K887" s="685"/>
      <c r="L887" s="685"/>
      <c r="M887" s="685"/>
      <c r="N887" s="698"/>
      <c r="O887" s="688">
        <f t="shared" si="749"/>
        <v>0</v>
      </c>
      <c r="P887" s="1338"/>
      <c r="Q887" s="1338"/>
      <c r="R887" s="1105"/>
      <c r="S887" s="1445"/>
      <c r="T887" s="1233"/>
    </row>
    <row r="888" spans="1:22" s="690" customFormat="1" ht="15.95" customHeight="1">
      <c r="A888" s="1357">
        <f>+A883+1</f>
        <v>6</v>
      </c>
      <c r="B888" s="1342" t="s">
        <v>2956</v>
      </c>
      <c r="C888" s="1334" t="s">
        <v>3373</v>
      </c>
      <c r="D888" s="1343" t="s">
        <v>19</v>
      </c>
      <c r="E888" s="1354">
        <v>26</v>
      </c>
      <c r="F888" s="1352">
        <f>H888+J888+R888</f>
        <v>10.714923411299999</v>
      </c>
      <c r="G888" s="1345">
        <v>0.88</v>
      </c>
      <c r="H888" s="1105">
        <f t="shared" si="745"/>
        <v>2.1634272000000001</v>
      </c>
      <c r="I888" s="1343"/>
      <c r="J888" s="1106">
        <f t="shared" si="746"/>
        <v>0</v>
      </c>
      <c r="K888" s="685" t="s">
        <v>3362</v>
      </c>
      <c r="L888" s="685" t="s">
        <v>19</v>
      </c>
      <c r="M888" s="685">
        <v>1</v>
      </c>
      <c r="N888" s="698">
        <f>1.363*4.5*1.15</f>
        <v>7.0535249999999987</v>
      </c>
      <c r="O888" s="688">
        <f t="shared" si="749"/>
        <v>7.0535249999999987</v>
      </c>
      <c r="P888" s="1338">
        <f>E888*F888</f>
        <v>278.58800869379996</v>
      </c>
      <c r="Q888" s="1338">
        <f>SUM(O888:O892)</f>
        <v>7.0535249999999987</v>
      </c>
      <c r="R888" s="1105">
        <f t="shared" si="747"/>
        <v>8.5514962112999999</v>
      </c>
      <c r="S888" s="1441">
        <f t="shared" ref="S888" si="757">+F888*$T$12</f>
        <v>14.088773060137413</v>
      </c>
      <c r="T888" s="1233">
        <f t="shared" ref="T888" si="758">+S888*E888</f>
        <v>366.30809956357274</v>
      </c>
      <c r="U888" s="689"/>
      <c r="V888" s="697"/>
    </row>
    <row r="889" spans="1:22" s="690" customFormat="1" ht="15.95" customHeight="1">
      <c r="A889" s="1357"/>
      <c r="B889" s="1342"/>
      <c r="C889" s="1334"/>
      <c r="D889" s="1343"/>
      <c r="E889" s="1354"/>
      <c r="F889" s="1352"/>
      <c r="G889" s="1345"/>
      <c r="H889" s="1105"/>
      <c r="I889" s="1343"/>
      <c r="J889" s="1107"/>
      <c r="K889" s="685"/>
      <c r="L889" s="685"/>
      <c r="M889" s="685"/>
      <c r="N889" s="698"/>
      <c r="O889" s="688">
        <f t="shared" si="749"/>
        <v>0</v>
      </c>
      <c r="P889" s="1338"/>
      <c r="Q889" s="1338"/>
      <c r="R889" s="1105"/>
      <c r="S889" s="1441"/>
      <c r="T889" s="1233"/>
    </row>
    <row r="890" spans="1:22" s="690" customFormat="1" ht="15.95" customHeight="1">
      <c r="A890" s="1357"/>
      <c r="B890" s="1342"/>
      <c r="C890" s="1334"/>
      <c r="D890" s="1343"/>
      <c r="E890" s="1354"/>
      <c r="F890" s="1352"/>
      <c r="G890" s="1345"/>
      <c r="H890" s="1105"/>
      <c r="I890" s="1343"/>
      <c r="J890" s="1107"/>
      <c r="K890" s="685"/>
      <c r="L890" s="685"/>
      <c r="M890" s="685"/>
      <c r="N890" s="698"/>
      <c r="O890" s="688">
        <f t="shared" si="749"/>
        <v>0</v>
      </c>
      <c r="P890" s="1338"/>
      <c r="Q890" s="1338"/>
      <c r="R890" s="1105"/>
      <c r="S890" s="1441"/>
      <c r="T890" s="1233"/>
    </row>
    <row r="891" spans="1:22" s="690" customFormat="1" ht="15.95" customHeight="1">
      <c r="A891" s="1357"/>
      <c r="B891" s="1342"/>
      <c r="C891" s="1334"/>
      <c r="D891" s="1343"/>
      <c r="E891" s="1354"/>
      <c r="F891" s="1352"/>
      <c r="G891" s="1345"/>
      <c r="H891" s="1105"/>
      <c r="I891" s="1343"/>
      <c r="J891" s="1107"/>
      <c r="K891" s="685"/>
      <c r="L891" s="685"/>
      <c r="M891" s="685"/>
      <c r="N891" s="698"/>
      <c r="O891" s="688">
        <f t="shared" si="749"/>
        <v>0</v>
      </c>
      <c r="P891" s="1338"/>
      <c r="Q891" s="1338"/>
      <c r="R891" s="1105"/>
      <c r="S891" s="1441"/>
      <c r="T891" s="1233"/>
    </row>
    <row r="892" spans="1:22" s="690" customFormat="1" ht="15.95" customHeight="1">
      <c r="A892" s="1357"/>
      <c r="B892" s="1342"/>
      <c r="C892" s="1334"/>
      <c r="D892" s="1343"/>
      <c r="E892" s="1354"/>
      <c r="F892" s="1352"/>
      <c r="G892" s="1345"/>
      <c r="H892" s="1105"/>
      <c r="I892" s="1343"/>
      <c r="J892" s="1108"/>
      <c r="K892" s="685"/>
      <c r="L892" s="685"/>
      <c r="M892" s="685"/>
      <c r="N892" s="698"/>
      <c r="O892" s="688">
        <f t="shared" si="749"/>
        <v>0</v>
      </c>
      <c r="P892" s="1338"/>
      <c r="Q892" s="1338"/>
      <c r="R892" s="1105"/>
      <c r="S892" s="1441"/>
      <c r="T892" s="1233"/>
    </row>
    <row r="893" spans="1:22" s="690" customFormat="1" ht="15.95" customHeight="1">
      <c r="A893" s="1357">
        <f t="shared" ref="A893" si="759">+A888+1</f>
        <v>7</v>
      </c>
      <c r="B893" s="1342" t="s">
        <v>2956</v>
      </c>
      <c r="C893" s="1334" t="s">
        <v>3374</v>
      </c>
      <c r="D893" s="1343" t="s">
        <v>19</v>
      </c>
      <c r="E893" s="1354">
        <v>3</v>
      </c>
      <c r="F893" s="1352">
        <f>H893+J893+R893</f>
        <v>8.1927653211000013</v>
      </c>
      <c r="G893" s="1345">
        <v>0.88</v>
      </c>
      <c r="H893" s="1105">
        <f t="shared" si="745"/>
        <v>2.1634272000000001</v>
      </c>
      <c r="I893" s="1343"/>
      <c r="J893" s="1106">
        <f t="shared" si="746"/>
        <v>0</v>
      </c>
      <c r="K893" s="685" t="s">
        <v>3365</v>
      </c>
      <c r="L893" s="685" t="s">
        <v>19</v>
      </c>
      <c r="M893" s="685">
        <v>1</v>
      </c>
      <c r="N893" s="698">
        <f>0.961*4.5*1.15</f>
        <v>4.9731749999999995</v>
      </c>
      <c r="O893" s="688">
        <f t="shared" si="749"/>
        <v>4.9731749999999995</v>
      </c>
      <c r="P893" s="1338">
        <f>E893*F893</f>
        <v>24.578295963300004</v>
      </c>
      <c r="Q893" s="1338">
        <f>SUM(O893:O897)</f>
        <v>4.9731749999999995</v>
      </c>
      <c r="R893" s="1105">
        <f t="shared" si="747"/>
        <v>6.0293381211000003</v>
      </c>
      <c r="S893" s="1441">
        <f t="shared" ref="S893" si="760">+F893*$T$12</f>
        <v>10.772453233049994</v>
      </c>
      <c r="T893" s="1233">
        <f t="shared" ref="T893" si="761">+S893*E893</f>
        <v>32.317359699149982</v>
      </c>
      <c r="U893" s="689"/>
    </row>
    <row r="894" spans="1:22" s="690" customFormat="1" ht="15.95" customHeight="1">
      <c r="A894" s="1357"/>
      <c r="B894" s="1342"/>
      <c r="C894" s="1334"/>
      <c r="D894" s="1343"/>
      <c r="E894" s="1354"/>
      <c r="F894" s="1352"/>
      <c r="G894" s="1345"/>
      <c r="H894" s="1105"/>
      <c r="I894" s="1343"/>
      <c r="J894" s="1107"/>
      <c r="K894" s="685"/>
      <c r="L894" s="685"/>
      <c r="M894" s="685"/>
      <c r="N894" s="698"/>
      <c r="O894" s="688">
        <f t="shared" si="749"/>
        <v>0</v>
      </c>
      <c r="P894" s="1338"/>
      <c r="Q894" s="1338"/>
      <c r="R894" s="1105"/>
      <c r="S894" s="1441"/>
      <c r="T894" s="1233"/>
      <c r="U894" s="689"/>
    </row>
    <row r="895" spans="1:22" s="690" customFormat="1" ht="15.95" customHeight="1">
      <c r="A895" s="1357"/>
      <c r="B895" s="1342"/>
      <c r="C895" s="1334"/>
      <c r="D895" s="1343"/>
      <c r="E895" s="1354"/>
      <c r="F895" s="1352"/>
      <c r="G895" s="1345"/>
      <c r="H895" s="1105"/>
      <c r="I895" s="1343"/>
      <c r="J895" s="1107"/>
      <c r="K895" s="685"/>
      <c r="L895" s="685"/>
      <c r="M895" s="685"/>
      <c r="N895" s="698"/>
      <c r="O895" s="688">
        <f t="shared" si="749"/>
        <v>0</v>
      </c>
      <c r="P895" s="1338"/>
      <c r="Q895" s="1338"/>
      <c r="R895" s="1105"/>
      <c r="S895" s="1441"/>
      <c r="T895" s="1233"/>
    </row>
    <row r="896" spans="1:22" s="690" customFormat="1" ht="15.95" customHeight="1">
      <c r="A896" s="1357"/>
      <c r="B896" s="1342"/>
      <c r="C896" s="1334"/>
      <c r="D896" s="1343"/>
      <c r="E896" s="1354"/>
      <c r="F896" s="1352"/>
      <c r="G896" s="1345"/>
      <c r="H896" s="1105"/>
      <c r="I896" s="1343"/>
      <c r="J896" s="1107"/>
      <c r="K896" s="685"/>
      <c r="L896" s="685"/>
      <c r="M896" s="685"/>
      <c r="N896" s="698"/>
      <c r="O896" s="688">
        <f t="shared" si="749"/>
        <v>0</v>
      </c>
      <c r="P896" s="1338"/>
      <c r="Q896" s="1338"/>
      <c r="R896" s="1105"/>
      <c r="S896" s="1441"/>
      <c r="T896" s="1233"/>
    </row>
    <row r="897" spans="1:21" s="690" customFormat="1" ht="15.95" customHeight="1">
      <c r="A897" s="1357"/>
      <c r="B897" s="1342"/>
      <c r="C897" s="1334"/>
      <c r="D897" s="1343"/>
      <c r="E897" s="1354"/>
      <c r="F897" s="1352"/>
      <c r="G897" s="1345"/>
      <c r="H897" s="1105"/>
      <c r="I897" s="1343"/>
      <c r="J897" s="1108"/>
      <c r="K897" s="685"/>
      <c r="L897" s="685"/>
      <c r="M897" s="685"/>
      <c r="N897" s="698"/>
      <c r="O897" s="688">
        <f t="shared" si="749"/>
        <v>0</v>
      </c>
      <c r="P897" s="1338"/>
      <c r="Q897" s="1338"/>
      <c r="R897" s="1105"/>
      <c r="S897" s="1441"/>
      <c r="T897" s="1233"/>
    </row>
    <row r="898" spans="1:21" s="690" customFormat="1" ht="15.95" customHeight="1">
      <c r="A898" s="1357">
        <f t="shared" ref="A898" si="762">+A893+1</f>
        <v>8</v>
      </c>
      <c r="B898" s="1342" t="s">
        <v>2956</v>
      </c>
      <c r="C898" s="1334" t="s">
        <v>3375</v>
      </c>
      <c r="D898" s="1343" t="s">
        <v>19</v>
      </c>
      <c r="E898" s="1354">
        <v>3</v>
      </c>
      <c r="F898" s="1352">
        <f>H898+J898+R898</f>
        <v>6.5677928202000002</v>
      </c>
      <c r="G898" s="1345">
        <v>0.88</v>
      </c>
      <c r="H898" s="1105">
        <f t="shared" si="745"/>
        <v>2.1634272000000001</v>
      </c>
      <c r="I898" s="1343"/>
      <c r="J898" s="1106">
        <f t="shared" si="746"/>
        <v>0</v>
      </c>
      <c r="K898" s="685" t="s">
        <v>3381</v>
      </c>
      <c r="L898" s="685" t="s">
        <v>19</v>
      </c>
      <c r="M898" s="685">
        <v>1</v>
      </c>
      <c r="N898" s="698">
        <f>0.702*4.5*1.15</f>
        <v>3.6328499999999995</v>
      </c>
      <c r="O898" s="688">
        <f t="shared" si="749"/>
        <v>3.6328499999999995</v>
      </c>
      <c r="P898" s="1338">
        <f>E898*F898</f>
        <v>19.7033784606</v>
      </c>
      <c r="Q898" s="1338">
        <f>SUM(O898:O902)</f>
        <v>3.6328499999999995</v>
      </c>
      <c r="R898" s="1105">
        <f t="shared" si="747"/>
        <v>4.4043656202000001</v>
      </c>
      <c r="S898" s="1441">
        <f t="shared" ref="S898" si="763">+F898*$T$12</f>
        <v>8.6358193146031201</v>
      </c>
      <c r="T898" s="1233">
        <f t="shared" ref="T898" si="764">+S898*E898</f>
        <v>25.907457943809362</v>
      </c>
      <c r="U898" s="689"/>
    </row>
    <row r="899" spans="1:21" s="690" customFormat="1" ht="15.95" customHeight="1">
      <c r="A899" s="1357"/>
      <c r="B899" s="1342"/>
      <c r="C899" s="1334"/>
      <c r="D899" s="1343"/>
      <c r="E899" s="1354"/>
      <c r="F899" s="1352"/>
      <c r="G899" s="1345"/>
      <c r="H899" s="1105"/>
      <c r="I899" s="1343"/>
      <c r="J899" s="1107"/>
      <c r="K899" s="685"/>
      <c r="L899" s="685"/>
      <c r="M899" s="685"/>
      <c r="N899" s="698"/>
      <c r="O899" s="688">
        <f t="shared" si="749"/>
        <v>0</v>
      </c>
      <c r="P899" s="1338"/>
      <c r="Q899" s="1338"/>
      <c r="R899" s="1105"/>
      <c r="S899" s="1441"/>
      <c r="T899" s="1233"/>
      <c r="U899" s="689"/>
    </row>
    <row r="900" spans="1:21" s="690" customFormat="1" ht="15.95" customHeight="1">
      <c r="A900" s="1357"/>
      <c r="B900" s="1342"/>
      <c r="C900" s="1334"/>
      <c r="D900" s="1343"/>
      <c r="E900" s="1354"/>
      <c r="F900" s="1352"/>
      <c r="G900" s="1345"/>
      <c r="H900" s="1105"/>
      <c r="I900" s="1343"/>
      <c r="J900" s="1107"/>
      <c r="K900" s="685"/>
      <c r="L900" s="685"/>
      <c r="M900" s="685"/>
      <c r="N900" s="698"/>
      <c r="O900" s="688">
        <f t="shared" si="749"/>
        <v>0</v>
      </c>
      <c r="P900" s="1338"/>
      <c r="Q900" s="1338"/>
      <c r="R900" s="1105"/>
      <c r="S900" s="1441"/>
      <c r="T900" s="1233"/>
    </row>
    <row r="901" spans="1:21" s="690" customFormat="1" ht="15.95" customHeight="1">
      <c r="A901" s="1357"/>
      <c r="B901" s="1342"/>
      <c r="C901" s="1334"/>
      <c r="D901" s="1343"/>
      <c r="E901" s="1354"/>
      <c r="F901" s="1352"/>
      <c r="G901" s="1345"/>
      <c r="H901" s="1105"/>
      <c r="I901" s="1343"/>
      <c r="J901" s="1107"/>
      <c r="K901" s="685"/>
      <c r="L901" s="685"/>
      <c r="M901" s="685"/>
      <c r="N901" s="698"/>
      <c r="O901" s="688">
        <f t="shared" si="749"/>
        <v>0</v>
      </c>
      <c r="P901" s="1338"/>
      <c r="Q901" s="1338"/>
      <c r="R901" s="1105"/>
      <c r="S901" s="1441"/>
      <c r="T901" s="1233"/>
    </row>
    <row r="902" spans="1:21" s="690" customFormat="1" ht="15.95" customHeight="1">
      <c r="A902" s="1357"/>
      <c r="B902" s="1342"/>
      <c r="C902" s="1334"/>
      <c r="D902" s="1343"/>
      <c r="E902" s="1354"/>
      <c r="F902" s="1352"/>
      <c r="G902" s="1345"/>
      <c r="H902" s="1105"/>
      <c r="I902" s="1343"/>
      <c r="J902" s="1108"/>
      <c r="K902" s="685"/>
      <c r="L902" s="685"/>
      <c r="M902" s="685"/>
      <c r="N902" s="698"/>
      <c r="O902" s="688">
        <f t="shared" si="749"/>
        <v>0</v>
      </c>
      <c r="P902" s="1338"/>
      <c r="Q902" s="1338"/>
      <c r="R902" s="1105"/>
      <c r="S902" s="1441"/>
      <c r="T902" s="1233"/>
    </row>
    <row r="903" spans="1:21" s="690" customFormat="1" ht="12.6" customHeight="1">
      <c r="A903" s="1340">
        <f>+A898+1</f>
        <v>9</v>
      </c>
      <c r="B903" s="1355" t="s">
        <v>27</v>
      </c>
      <c r="C903" s="1334" t="s">
        <v>3376</v>
      </c>
      <c r="D903" s="1343" t="s">
        <v>19</v>
      </c>
      <c r="E903" s="1356">
        <v>9</v>
      </c>
      <c r="F903" s="1352">
        <f>H903+J903+R903</f>
        <v>11.876729514299999</v>
      </c>
      <c r="G903" s="1339"/>
      <c r="H903" s="1105">
        <f t="shared" si="745"/>
        <v>0</v>
      </c>
      <c r="I903" s="1339"/>
      <c r="J903" s="1106">
        <f t="shared" si="746"/>
        <v>0</v>
      </c>
      <c r="K903" s="693" t="s">
        <v>3353</v>
      </c>
      <c r="L903" s="686" t="s">
        <v>19</v>
      </c>
      <c r="M903" s="685">
        <v>1</v>
      </c>
      <c r="N903" s="699">
        <f>1.893*4.5*1.15</f>
        <v>9.7962749999999978</v>
      </c>
      <c r="O903" s="688">
        <f t="shared" si="749"/>
        <v>9.7962749999999978</v>
      </c>
      <c r="P903" s="1338">
        <f>E903*F903</f>
        <v>106.89056562869999</v>
      </c>
      <c r="Q903" s="1338">
        <f>SUM(O903:O907)</f>
        <v>9.7962749999999978</v>
      </c>
      <c r="R903" s="1105">
        <f t="shared" si="747"/>
        <v>11.876729514299999</v>
      </c>
      <c r="S903" s="1443">
        <f>+(F903-N903)*$T$12+N903*$W$5</f>
        <v>12.825698576645411</v>
      </c>
      <c r="T903" s="1233">
        <f t="shared" ref="T903" si="765">+S903*E903</f>
        <v>115.4312871898087</v>
      </c>
      <c r="U903" s="689"/>
    </row>
    <row r="904" spans="1:21" s="690" customFormat="1" ht="12.6" customHeight="1">
      <c r="A904" s="1340"/>
      <c r="B904" s="1355"/>
      <c r="C904" s="1334"/>
      <c r="D904" s="1343"/>
      <c r="E904" s="1356"/>
      <c r="F904" s="1352"/>
      <c r="G904" s="1339"/>
      <c r="H904" s="1105"/>
      <c r="I904" s="1339"/>
      <c r="J904" s="1107"/>
      <c r="K904" s="693"/>
      <c r="L904" s="693"/>
      <c r="M904" s="693"/>
      <c r="N904" s="694"/>
      <c r="O904" s="688">
        <f t="shared" si="749"/>
        <v>0</v>
      </c>
      <c r="P904" s="1338"/>
      <c r="Q904" s="1338"/>
      <c r="R904" s="1105"/>
      <c r="S904" s="1444"/>
      <c r="T904" s="1233"/>
      <c r="U904" s="689"/>
    </row>
    <row r="905" spans="1:21" s="690" customFormat="1" ht="12.6" customHeight="1">
      <c r="A905" s="1340"/>
      <c r="B905" s="1355"/>
      <c r="C905" s="1334"/>
      <c r="D905" s="1343"/>
      <c r="E905" s="1356"/>
      <c r="F905" s="1352"/>
      <c r="G905" s="1339"/>
      <c r="H905" s="1105"/>
      <c r="I905" s="1339"/>
      <c r="J905" s="1107"/>
      <c r="K905" s="693"/>
      <c r="L905" s="693"/>
      <c r="M905" s="693"/>
      <c r="N905" s="694"/>
      <c r="O905" s="688">
        <f t="shared" si="749"/>
        <v>0</v>
      </c>
      <c r="P905" s="1338"/>
      <c r="Q905" s="1338"/>
      <c r="R905" s="1105"/>
      <c r="S905" s="1444"/>
      <c r="T905" s="1233"/>
    </row>
    <row r="906" spans="1:21" s="690" customFormat="1" ht="12.6" customHeight="1">
      <c r="A906" s="1340"/>
      <c r="B906" s="1355"/>
      <c r="C906" s="1334"/>
      <c r="D906" s="1343"/>
      <c r="E906" s="1356"/>
      <c r="F906" s="1352"/>
      <c r="G906" s="1339"/>
      <c r="H906" s="1105"/>
      <c r="I906" s="1339"/>
      <c r="J906" s="1107"/>
      <c r="K906" s="693"/>
      <c r="L906" s="693"/>
      <c r="M906" s="693"/>
      <c r="N906" s="694"/>
      <c r="O906" s="688">
        <f t="shared" si="749"/>
        <v>0</v>
      </c>
      <c r="P906" s="1338"/>
      <c r="Q906" s="1338"/>
      <c r="R906" s="1105"/>
      <c r="S906" s="1444"/>
      <c r="T906" s="1233"/>
    </row>
    <row r="907" spans="1:21" s="690" customFormat="1" ht="12.6" customHeight="1">
      <c r="A907" s="1340"/>
      <c r="B907" s="1355"/>
      <c r="C907" s="1334"/>
      <c r="D907" s="1343"/>
      <c r="E907" s="1356"/>
      <c r="F907" s="1352"/>
      <c r="G907" s="1339"/>
      <c r="H907" s="1105"/>
      <c r="I907" s="1339"/>
      <c r="J907" s="1108"/>
      <c r="K907" s="693"/>
      <c r="L907" s="693"/>
      <c r="M907" s="693"/>
      <c r="N907" s="694"/>
      <c r="O907" s="688">
        <f t="shared" si="749"/>
        <v>0</v>
      </c>
      <c r="P907" s="1338"/>
      <c r="Q907" s="1338"/>
      <c r="R907" s="1105"/>
      <c r="S907" s="1445"/>
      <c r="T907" s="1233"/>
    </row>
    <row r="908" spans="1:21" s="690" customFormat="1" ht="15.95" customHeight="1">
      <c r="A908" s="1357">
        <f>+A903+1</f>
        <v>10</v>
      </c>
      <c r="B908" s="1355" t="s">
        <v>27</v>
      </c>
      <c r="C908" s="1334" t="s">
        <v>3377</v>
      </c>
      <c r="D908" s="1343" t="s">
        <v>19</v>
      </c>
      <c r="E908" s="1354">
        <v>2</v>
      </c>
      <c r="F908" s="1352">
        <f>H908+J908+R908</f>
        <v>0.48494880000000012</v>
      </c>
      <c r="G908" s="1345">
        <v>0</v>
      </c>
      <c r="H908" s="1105">
        <f t="shared" si="745"/>
        <v>0</v>
      </c>
      <c r="I908" s="1343"/>
      <c r="J908" s="1106">
        <f t="shared" si="746"/>
        <v>0</v>
      </c>
      <c r="K908" s="685" t="s">
        <v>3370</v>
      </c>
      <c r="L908" s="685" t="s">
        <v>19</v>
      </c>
      <c r="M908" s="685">
        <v>1</v>
      </c>
      <c r="N908" s="685">
        <v>0.4</v>
      </c>
      <c r="O908" s="688">
        <f t="shared" si="749"/>
        <v>0.4</v>
      </c>
      <c r="P908" s="1338">
        <f>E908*F908</f>
        <v>0.96989760000000025</v>
      </c>
      <c r="Q908" s="1338">
        <f>SUM(O908:O912)</f>
        <v>0.4</v>
      </c>
      <c r="R908" s="1105">
        <f t="shared" si="747"/>
        <v>0.48494880000000012</v>
      </c>
      <c r="S908" s="1441">
        <f t="shared" ref="S908" si="766">+F908*$T$12</f>
        <v>0.63764651661257443</v>
      </c>
      <c r="T908" s="1233">
        <f t="shared" ref="T908" si="767">+S908*E908</f>
        <v>1.2752930332251489</v>
      </c>
      <c r="U908" s="689"/>
    </row>
    <row r="909" spans="1:21" s="690" customFormat="1" ht="15" customHeight="1">
      <c r="A909" s="1357"/>
      <c r="B909" s="1355"/>
      <c r="C909" s="1334"/>
      <c r="D909" s="1343"/>
      <c r="E909" s="1354"/>
      <c r="F909" s="1352"/>
      <c r="G909" s="1345"/>
      <c r="H909" s="1105"/>
      <c r="I909" s="1343"/>
      <c r="J909" s="1107"/>
      <c r="K909" s="685"/>
      <c r="L909" s="685"/>
      <c r="M909" s="685"/>
      <c r="N909" s="685"/>
      <c r="O909" s="688">
        <f t="shared" si="749"/>
        <v>0</v>
      </c>
      <c r="P909" s="1338"/>
      <c r="Q909" s="1338"/>
      <c r="R909" s="1105"/>
      <c r="S909" s="1441"/>
      <c r="T909" s="1233"/>
      <c r="U909" s="689"/>
    </row>
    <row r="910" spans="1:21" s="690" customFormat="1" ht="15.95" customHeight="1">
      <c r="A910" s="1357"/>
      <c r="B910" s="1355"/>
      <c r="C910" s="1334"/>
      <c r="D910" s="1343"/>
      <c r="E910" s="1354"/>
      <c r="F910" s="1352"/>
      <c r="G910" s="1345"/>
      <c r="H910" s="1105"/>
      <c r="I910" s="1343"/>
      <c r="J910" s="1107"/>
      <c r="K910" s="685"/>
      <c r="L910" s="685"/>
      <c r="M910" s="685"/>
      <c r="N910" s="685"/>
      <c r="O910" s="688">
        <f t="shared" si="749"/>
        <v>0</v>
      </c>
      <c r="P910" s="1338"/>
      <c r="Q910" s="1338"/>
      <c r="R910" s="1105"/>
      <c r="S910" s="1441"/>
      <c r="T910" s="1233"/>
    </row>
    <row r="911" spans="1:21" s="690" customFormat="1" ht="15.95" customHeight="1">
      <c r="A911" s="1357"/>
      <c r="B911" s="1355"/>
      <c r="C911" s="1334"/>
      <c r="D911" s="1343"/>
      <c r="E911" s="1354"/>
      <c r="F911" s="1352"/>
      <c r="G911" s="1345"/>
      <c r="H911" s="1105"/>
      <c r="I911" s="1343"/>
      <c r="J911" s="1107"/>
      <c r="K911" s="685"/>
      <c r="L911" s="685"/>
      <c r="M911" s="685"/>
      <c r="N911" s="685"/>
      <c r="O911" s="688">
        <f t="shared" si="749"/>
        <v>0</v>
      </c>
      <c r="P911" s="1338"/>
      <c r="Q911" s="1338"/>
      <c r="R911" s="1105"/>
      <c r="S911" s="1441"/>
      <c r="T911" s="1233"/>
    </row>
    <row r="912" spans="1:21" s="690" customFormat="1" ht="15.95" customHeight="1">
      <c r="A912" s="1357"/>
      <c r="B912" s="1355"/>
      <c r="C912" s="1334"/>
      <c r="D912" s="1343"/>
      <c r="E912" s="1354"/>
      <c r="F912" s="1352"/>
      <c r="G912" s="1345"/>
      <c r="H912" s="1105"/>
      <c r="I912" s="1343"/>
      <c r="J912" s="1108"/>
      <c r="K912" s="685"/>
      <c r="L912" s="685"/>
      <c r="M912" s="685"/>
      <c r="N912" s="685"/>
      <c r="O912" s="688">
        <f t="shared" si="749"/>
        <v>0</v>
      </c>
      <c r="P912" s="1338"/>
      <c r="Q912" s="1338"/>
      <c r="R912" s="1105"/>
      <c r="S912" s="1441"/>
      <c r="T912" s="1233"/>
    </row>
    <row r="913" spans="1:21" s="780" customFormat="1" ht="15.95" customHeight="1">
      <c r="A913" s="1363">
        <f>+A908+1</f>
        <v>11</v>
      </c>
      <c r="B913" s="1368" t="s">
        <v>3371</v>
      </c>
      <c r="C913" s="1334" t="s">
        <v>3372</v>
      </c>
      <c r="D913" s="1369" t="s">
        <v>18</v>
      </c>
      <c r="E913" s="1370">
        <v>220</v>
      </c>
      <c r="F913" s="1371">
        <f>H913+J913+R913</f>
        <v>0.25669945399999999</v>
      </c>
      <c r="G913" s="1370">
        <v>6.3600000000000004E-2</v>
      </c>
      <c r="H913" s="1105">
        <f t="shared" si="745"/>
        <v>0.156356784</v>
      </c>
      <c r="I913" s="1370">
        <v>1.1000000000000001E-3</v>
      </c>
      <c r="J913" s="1106">
        <f t="shared" si="746"/>
        <v>3.3529100000000002E-3</v>
      </c>
      <c r="K913" s="714" t="s">
        <v>3382</v>
      </c>
      <c r="L913" s="714" t="s">
        <v>18</v>
      </c>
      <c r="M913" s="714">
        <v>1</v>
      </c>
      <c r="N913" s="714">
        <v>0.08</v>
      </c>
      <c r="O913" s="779">
        <f t="shared" si="749"/>
        <v>0.08</v>
      </c>
      <c r="P913" s="1367">
        <f>E913*F913</f>
        <v>56.473879879999998</v>
      </c>
      <c r="Q913" s="1367">
        <f>SUM(O913:O917)</f>
        <v>0.08</v>
      </c>
      <c r="R913" s="1105">
        <f t="shared" si="747"/>
        <v>9.6989760000000022E-2</v>
      </c>
      <c r="S913" s="1441">
        <f t="shared" ref="S913" si="768">+F913*$T$12</f>
        <v>0.33752741043889528</v>
      </c>
      <c r="T913" s="1233">
        <f t="shared" ref="T913" si="769">+S913*E913</f>
        <v>74.256030296556958</v>
      </c>
    </row>
    <row r="914" spans="1:21" s="780" customFormat="1" ht="15.95" customHeight="1">
      <c r="A914" s="1363"/>
      <c r="B914" s="1334"/>
      <c r="C914" s="1334"/>
      <c r="D914" s="1369"/>
      <c r="E914" s="1370"/>
      <c r="F914" s="1371"/>
      <c r="G914" s="1370"/>
      <c r="H914" s="1105"/>
      <c r="I914" s="1370"/>
      <c r="J914" s="1107"/>
      <c r="K914" s="714"/>
      <c r="L914" s="714"/>
      <c r="M914" s="714"/>
      <c r="N914" s="714"/>
      <c r="O914" s="779">
        <f t="shared" si="749"/>
        <v>0</v>
      </c>
      <c r="P914" s="1367"/>
      <c r="Q914" s="1367"/>
      <c r="R914" s="1105"/>
      <c r="S914" s="1441"/>
      <c r="T914" s="1233"/>
    </row>
    <row r="915" spans="1:21" s="780" customFormat="1" ht="15.95" customHeight="1">
      <c r="A915" s="1363"/>
      <c r="B915" s="1334"/>
      <c r="C915" s="1334"/>
      <c r="D915" s="1369"/>
      <c r="E915" s="1370"/>
      <c r="F915" s="1371"/>
      <c r="G915" s="1370"/>
      <c r="H915" s="1105"/>
      <c r="I915" s="1370"/>
      <c r="J915" s="1107"/>
      <c r="K915" s="714"/>
      <c r="L915" s="714"/>
      <c r="M915" s="714"/>
      <c r="N915" s="714"/>
      <c r="O915" s="779">
        <f t="shared" si="749"/>
        <v>0</v>
      </c>
      <c r="P915" s="1367"/>
      <c r="Q915" s="1367"/>
      <c r="R915" s="1105"/>
      <c r="S915" s="1441"/>
      <c r="T915" s="1233"/>
    </row>
    <row r="916" spans="1:21" s="780" customFormat="1" ht="15.95" customHeight="1">
      <c r="A916" s="1363"/>
      <c r="B916" s="1334"/>
      <c r="C916" s="1334"/>
      <c r="D916" s="1369"/>
      <c r="E916" s="1370"/>
      <c r="F916" s="1371"/>
      <c r="G916" s="1370"/>
      <c r="H916" s="1105"/>
      <c r="I916" s="1370"/>
      <c r="J916" s="1107"/>
      <c r="K916" s="714"/>
      <c r="L916" s="714"/>
      <c r="M916" s="714"/>
      <c r="N916" s="714"/>
      <c r="O916" s="779">
        <f t="shared" si="749"/>
        <v>0</v>
      </c>
      <c r="P916" s="1367"/>
      <c r="Q916" s="1367"/>
      <c r="R916" s="1105"/>
      <c r="S916" s="1441"/>
      <c r="T916" s="1233"/>
    </row>
    <row r="917" spans="1:21" s="780" customFormat="1" ht="15.95" customHeight="1">
      <c r="A917" s="1363"/>
      <c r="B917" s="1334"/>
      <c r="C917" s="1334"/>
      <c r="D917" s="1369"/>
      <c r="E917" s="1370"/>
      <c r="F917" s="1371"/>
      <c r="G917" s="1370"/>
      <c r="H917" s="1105"/>
      <c r="I917" s="1370"/>
      <c r="J917" s="1108"/>
      <c r="K917" s="714"/>
      <c r="L917" s="714"/>
      <c r="M917" s="714"/>
      <c r="N917" s="714"/>
      <c r="O917" s="779">
        <f t="shared" si="749"/>
        <v>0</v>
      </c>
      <c r="P917" s="1367"/>
      <c r="Q917" s="1367"/>
      <c r="R917" s="1105"/>
      <c r="S917" s="1441"/>
      <c r="T917" s="1233"/>
    </row>
    <row r="918" spans="1:21" s="1" customFormat="1" ht="12.75" customHeight="1">
      <c r="A918" s="1350">
        <f>+A913+1</f>
        <v>12</v>
      </c>
      <c r="B918" s="1290" t="s">
        <v>2531</v>
      </c>
      <c r="C918" s="1088" t="s">
        <v>3378</v>
      </c>
      <c r="D918" s="1089" t="s">
        <v>18</v>
      </c>
      <c r="E918" s="1358">
        <v>170</v>
      </c>
      <c r="F918" s="1358">
        <f>H918+J918+R918</f>
        <v>0.50367665952000007</v>
      </c>
      <c r="G918" s="1092">
        <v>7.51E-2</v>
      </c>
      <c r="H918" s="1105">
        <f t="shared" ref="H918" si="770">G918*$P$9/1000</f>
        <v>0.18462884400000001</v>
      </c>
      <c r="I918" s="1089"/>
      <c r="J918" s="1106">
        <f t="shared" ref="J918" si="771">I918*$P$10/1000</f>
        <v>0</v>
      </c>
      <c r="K918" s="580" t="s">
        <v>3383</v>
      </c>
      <c r="L918" s="580" t="s">
        <v>18</v>
      </c>
      <c r="M918" s="580">
        <v>1.02</v>
      </c>
      <c r="N918" s="558">
        <v>0.25800000000000001</v>
      </c>
      <c r="O918" s="563">
        <f t="shared" si="749"/>
        <v>0.26316000000000001</v>
      </c>
      <c r="P918" s="1140">
        <f>E918*F918</f>
        <v>85.625032118400014</v>
      </c>
      <c r="Q918" s="1140">
        <f>SUM(O918:O922)</f>
        <v>0.26316000000000001</v>
      </c>
      <c r="R918" s="1105">
        <f t="shared" ref="R918" si="772">Q918*1.02*1.05*$R$15</f>
        <v>0.31904781552000006</v>
      </c>
      <c r="S918" s="1441">
        <f t="shared" ref="S918" si="773">+F918*$T$12</f>
        <v>0.66227129016915942</v>
      </c>
      <c r="T918" s="1233">
        <f t="shared" ref="T918" si="774">+S918*E918</f>
        <v>112.58611932875711</v>
      </c>
      <c r="U918" s="2"/>
    </row>
    <row r="919" spans="1:21" s="1" customFormat="1">
      <c r="A919" s="1350"/>
      <c r="B919" s="1083"/>
      <c r="C919" s="1088"/>
      <c r="D919" s="1089"/>
      <c r="E919" s="1358"/>
      <c r="F919" s="1358"/>
      <c r="G919" s="1092"/>
      <c r="H919" s="1105"/>
      <c r="I919" s="1089"/>
      <c r="J919" s="1107"/>
      <c r="K919" s="580"/>
      <c r="L919" s="580"/>
      <c r="M919" s="580"/>
      <c r="N919" s="558"/>
      <c r="O919" s="563">
        <f t="shared" si="749"/>
        <v>0</v>
      </c>
      <c r="P919" s="1140"/>
      <c r="Q919" s="1140"/>
      <c r="R919" s="1105"/>
      <c r="S919" s="1441"/>
      <c r="T919" s="1233"/>
      <c r="U919" s="2"/>
    </row>
    <row r="920" spans="1:21" s="1" customFormat="1">
      <c r="A920" s="1350"/>
      <c r="B920" s="1083"/>
      <c r="C920" s="1088"/>
      <c r="D920" s="1089"/>
      <c r="E920" s="1358"/>
      <c r="F920" s="1358"/>
      <c r="G920" s="1092"/>
      <c r="H920" s="1105"/>
      <c r="I920" s="1089"/>
      <c r="J920" s="1107"/>
      <c r="K920" s="580"/>
      <c r="L920" s="580"/>
      <c r="M920" s="587"/>
      <c r="N920" s="558"/>
      <c r="O920" s="563">
        <f t="shared" si="749"/>
        <v>0</v>
      </c>
      <c r="P920" s="1140"/>
      <c r="Q920" s="1140"/>
      <c r="R920" s="1105"/>
      <c r="S920" s="1441"/>
      <c r="T920" s="1233"/>
      <c r="U920" s="2"/>
    </row>
    <row r="921" spans="1:21" s="1" customFormat="1">
      <c r="A921" s="1350"/>
      <c r="B921" s="1083"/>
      <c r="C921" s="1088"/>
      <c r="D921" s="1089"/>
      <c r="E921" s="1358"/>
      <c r="F921" s="1358"/>
      <c r="G921" s="1092"/>
      <c r="H921" s="1105"/>
      <c r="I921" s="1089"/>
      <c r="J921" s="1107"/>
      <c r="K921" s="580"/>
      <c r="L921" s="580"/>
      <c r="M921" s="587"/>
      <c r="N921" s="558"/>
      <c r="O921" s="563">
        <f t="shared" si="749"/>
        <v>0</v>
      </c>
      <c r="P921" s="1140"/>
      <c r="Q921" s="1140"/>
      <c r="R921" s="1105"/>
      <c r="S921" s="1441"/>
      <c r="T921" s="1233"/>
      <c r="U921" s="2"/>
    </row>
    <row r="922" spans="1:21" s="1" customFormat="1" ht="24.75" customHeight="1">
      <c r="A922" s="1350"/>
      <c r="B922" s="1083"/>
      <c r="C922" s="1088"/>
      <c r="D922" s="1089"/>
      <c r="E922" s="1358"/>
      <c r="F922" s="1358"/>
      <c r="G922" s="1092"/>
      <c r="H922" s="1105"/>
      <c r="I922" s="1089"/>
      <c r="J922" s="1108"/>
      <c r="K922" s="580"/>
      <c r="L922" s="580"/>
      <c r="M922" s="580"/>
      <c r="N922" s="558"/>
      <c r="O922" s="563">
        <f t="shared" si="749"/>
        <v>0</v>
      </c>
      <c r="P922" s="1140"/>
      <c r="Q922" s="1140"/>
      <c r="R922" s="1105"/>
      <c r="S922" s="1441"/>
      <c r="T922" s="1233"/>
      <c r="U922" s="2"/>
    </row>
    <row r="923" spans="1:21" s="1" customFormat="1" ht="12.75" customHeight="1">
      <c r="A923" s="1350">
        <f t="shared" ref="A923" si="775">+A918+1</f>
        <v>13</v>
      </c>
      <c r="B923" s="1290" t="s">
        <v>2531</v>
      </c>
      <c r="C923" s="1088" t="s">
        <v>3379</v>
      </c>
      <c r="D923" s="1089" t="s">
        <v>18</v>
      </c>
      <c r="E923" s="1358">
        <v>50</v>
      </c>
      <c r="F923" s="1358">
        <f>H923+J923+R923</f>
        <v>0.43195273200000006</v>
      </c>
      <c r="G923" s="1092">
        <v>7.51E-2</v>
      </c>
      <c r="H923" s="1105">
        <f t="shared" ref="H923" si="776">G923*$P$9/1000</f>
        <v>0.18462884400000001</v>
      </c>
      <c r="I923" s="1089"/>
      <c r="J923" s="1106">
        <f t="shared" ref="J923" si="777">I923*$P$10/1000</f>
        <v>0</v>
      </c>
      <c r="K923" s="580" t="s">
        <v>3384</v>
      </c>
      <c r="L923" s="580" t="s">
        <v>18</v>
      </c>
      <c r="M923" s="580">
        <v>1.02</v>
      </c>
      <c r="N923" s="558">
        <v>0.2</v>
      </c>
      <c r="O923" s="563">
        <f t="shared" si="749"/>
        <v>0.20400000000000001</v>
      </c>
      <c r="P923" s="1140">
        <f>E923*F923</f>
        <v>21.597636600000001</v>
      </c>
      <c r="Q923" s="1140">
        <f>SUM(O923:O927)</f>
        <v>0.20400000000000001</v>
      </c>
      <c r="R923" s="1105">
        <f t="shared" ref="R923" si="778">Q923*1.02*1.05*$R$15</f>
        <v>0.24732388800000005</v>
      </c>
      <c r="S923" s="1441">
        <f t="shared" ref="S923" si="779">+F923*$T$12</f>
        <v>0.5679633703621596</v>
      </c>
      <c r="T923" s="1233">
        <f t="shared" ref="T923" si="780">+S923*E923</f>
        <v>28.39816851810798</v>
      </c>
      <c r="U923" s="2"/>
    </row>
    <row r="924" spans="1:21" s="1" customFormat="1">
      <c r="A924" s="1350"/>
      <c r="B924" s="1083"/>
      <c r="C924" s="1088"/>
      <c r="D924" s="1089"/>
      <c r="E924" s="1358"/>
      <c r="F924" s="1358"/>
      <c r="G924" s="1092"/>
      <c r="H924" s="1105"/>
      <c r="I924" s="1089"/>
      <c r="J924" s="1107"/>
      <c r="K924" s="580"/>
      <c r="L924" s="580"/>
      <c r="M924" s="580"/>
      <c r="N924" s="558"/>
      <c r="O924" s="563">
        <f t="shared" si="749"/>
        <v>0</v>
      </c>
      <c r="P924" s="1140"/>
      <c r="Q924" s="1140"/>
      <c r="R924" s="1105"/>
      <c r="S924" s="1441"/>
      <c r="T924" s="1233"/>
      <c r="U924" s="2"/>
    </row>
    <row r="925" spans="1:21" s="1" customFormat="1">
      <c r="A925" s="1350"/>
      <c r="B925" s="1083"/>
      <c r="C925" s="1088"/>
      <c r="D925" s="1089"/>
      <c r="E925" s="1358"/>
      <c r="F925" s="1358"/>
      <c r="G925" s="1092"/>
      <c r="H925" s="1105"/>
      <c r="I925" s="1089"/>
      <c r="J925" s="1107"/>
      <c r="K925" s="580"/>
      <c r="L925" s="580"/>
      <c r="M925" s="587"/>
      <c r="N925" s="558"/>
      <c r="O925" s="563">
        <f t="shared" si="749"/>
        <v>0</v>
      </c>
      <c r="P925" s="1140"/>
      <c r="Q925" s="1140"/>
      <c r="R925" s="1105"/>
      <c r="S925" s="1441"/>
      <c r="T925" s="1233"/>
      <c r="U925" s="2"/>
    </row>
    <row r="926" spans="1:21" s="1" customFormat="1">
      <c r="A926" s="1350"/>
      <c r="B926" s="1083"/>
      <c r="C926" s="1088"/>
      <c r="D926" s="1089"/>
      <c r="E926" s="1358"/>
      <c r="F926" s="1358"/>
      <c r="G926" s="1092"/>
      <c r="H926" s="1105"/>
      <c r="I926" s="1089"/>
      <c r="J926" s="1107"/>
      <c r="K926" s="580"/>
      <c r="L926" s="580"/>
      <c r="M926" s="587"/>
      <c r="N926" s="558"/>
      <c r="O926" s="563">
        <f t="shared" si="749"/>
        <v>0</v>
      </c>
      <c r="P926" s="1140"/>
      <c r="Q926" s="1140"/>
      <c r="R926" s="1105"/>
      <c r="S926" s="1441"/>
      <c r="T926" s="1233"/>
      <c r="U926" s="2"/>
    </row>
    <row r="927" spans="1:21" s="1" customFormat="1" ht="24.75" customHeight="1">
      <c r="A927" s="1350"/>
      <c r="B927" s="1083"/>
      <c r="C927" s="1088"/>
      <c r="D927" s="1089"/>
      <c r="E927" s="1358"/>
      <c r="F927" s="1358"/>
      <c r="G927" s="1092"/>
      <c r="H927" s="1105"/>
      <c r="I927" s="1089"/>
      <c r="J927" s="1108"/>
      <c r="K927" s="580"/>
      <c r="L927" s="580"/>
      <c r="M927" s="580"/>
      <c r="N927" s="558"/>
      <c r="O927" s="563">
        <f t="shared" si="749"/>
        <v>0</v>
      </c>
      <c r="P927" s="1140"/>
      <c r="Q927" s="1140"/>
      <c r="R927" s="1105"/>
      <c r="S927" s="1441"/>
      <c r="T927" s="1233"/>
      <c r="U927" s="2"/>
    </row>
    <row r="928" spans="1:21" s="1" customFormat="1" ht="12.75" customHeight="1">
      <c r="A928" s="1361">
        <f t="shared" ref="A928" si="781">+A923+1</f>
        <v>14</v>
      </c>
      <c r="B928" s="1088" t="s">
        <v>2555</v>
      </c>
      <c r="C928" s="1088" t="s">
        <v>3385</v>
      </c>
      <c r="D928" s="1089" t="s">
        <v>2556</v>
      </c>
      <c r="E928" s="1362">
        <v>3</v>
      </c>
      <c r="F928" s="1358">
        <f>H928+J928+R928</f>
        <v>91.198360000000008</v>
      </c>
      <c r="G928" s="1089">
        <v>18.8</v>
      </c>
      <c r="H928" s="1105">
        <f t="shared" ref="H928" si="782">G928*$P$9/1000</f>
        <v>46.218672000000005</v>
      </c>
      <c r="I928" s="1089">
        <v>0.04</v>
      </c>
      <c r="J928" s="1106">
        <f t="shared" ref="J928" si="783">I928*$P$10/1000</f>
        <v>0.12192399999999999</v>
      </c>
      <c r="K928" s="580" t="s">
        <v>3386</v>
      </c>
      <c r="L928" s="580" t="s">
        <v>19</v>
      </c>
      <c r="M928" s="580">
        <v>1</v>
      </c>
      <c r="N928" s="538">
        <v>37</v>
      </c>
      <c r="O928" s="563">
        <f t="shared" si="749"/>
        <v>37</v>
      </c>
      <c r="P928" s="1140">
        <f>E928*F928</f>
        <v>273.59508000000005</v>
      </c>
      <c r="Q928" s="1140">
        <f>SUM(O928:O932)</f>
        <v>37</v>
      </c>
      <c r="R928" s="1105">
        <f t="shared" ref="R928" si="784">Q928*1.02*1.05*$R$15</f>
        <v>44.85776400000001</v>
      </c>
      <c r="S928" s="1443">
        <f>+(F928-N928)*$T$12+N928*$W$5</f>
        <v>109.37400861310367</v>
      </c>
      <c r="T928" s="1233">
        <f t="shared" ref="T928" si="785">+S928*E928</f>
        <v>328.12202583931099</v>
      </c>
      <c r="U928" s="2"/>
    </row>
    <row r="929" spans="1:21" s="1" customFormat="1">
      <c r="A929" s="1361"/>
      <c r="B929" s="1088"/>
      <c r="C929" s="1088"/>
      <c r="D929" s="1089"/>
      <c r="E929" s="1362"/>
      <c r="F929" s="1358"/>
      <c r="G929" s="1089"/>
      <c r="H929" s="1105"/>
      <c r="I929" s="1089"/>
      <c r="J929" s="1107"/>
      <c r="L929" s="580"/>
      <c r="M929" s="580"/>
      <c r="N929" s="558"/>
      <c r="O929" s="563">
        <f t="shared" si="749"/>
        <v>0</v>
      </c>
      <c r="P929" s="1140"/>
      <c r="Q929" s="1140"/>
      <c r="R929" s="1105"/>
      <c r="S929" s="1444"/>
      <c r="T929" s="1233"/>
      <c r="U929" s="2"/>
    </row>
    <row r="930" spans="1:21" s="1" customFormat="1">
      <c r="A930" s="1361"/>
      <c r="B930" s="1088"/>
      <c r="C930" s="1088"/>
      <c r="D930" s="1089"/>
      <c r="E930" s="1362"/>
      <c r="F930" s="1358"/>
      <c r="G930" s="1089"/>
      <c r="H930" s="1105"/>
      <c r="I930" s="1089"/>
      <c r="J930" s="1107"/>
      <c r="K930" s="580"/>
      <c r="L930" s="580"/>
      <c r="M930" s="587"/>
      <c r="N930" s="558"/>
      <c r="O930" s="563">
        <f t="shared" si="749"/>
        <v>0</v>
      </c>
      <c r="P930" s="1140"/>
      <c r="Q930" s="1140"/>
      <c r="R930" s="1105"/>
      <c r="S930" s="1444"/>
      <c r="T930" s="1233"/>
      <c r="U930" s="2"/>
    </row>
    <row r="931" spans="1:21" s="1" customFormat="1">
      <c r="A931" s="1361"/>
      <c r="B931" s="1088"/>
      <c r="C931" s="1088"/>
      <c r="D931" s="1089"/>
      <c r="E931" s="1362"/>
      <c r="F931" s="1358"/>
      <c r="G931" s="1089"/>
      <c r="H931" s="1105"/>
      <c r="I931" s="1089"/>
      <c r="J931" s="1107"/>
      <c r="K931" s="580"/>
      <c r="L931" s="580"/>
      <c r="M931" s="587"/>
      <c r="N931" s="558"/>
      <c r="O931" s="563">
        <f t="shared" si="749"/>
        <v>0</v>
      </c>
      <c r="P931" s="1140"/>
      <c r="Q931" s="1140"/>
      <c r="R931" s="1105"/>
      <c r="S931" s="1444"/>
      <c r="T931" s="1233"/>
      <c r="U931" s="2"/>
    </row>
    <row r="932" spans="1:21" s="1" customFormat="1" ht="12.75" customHeight="1">
      <c r="A932" s="1361"/>
      <c r="B932" s="1088"/>
      <c r="C932" s="1088"/>
      <c r="D932" s="1089"/>
      <c r="E932" s="1362"/>
      <c r="F932" s="1358"/>
      <c r="G932" s="1089"/>
      <c r="H932" s="1105"/>
      <c r="I932" s="1089"/>
      <c r="J932" s="1108"/>
      <c r="K932" s="580"/>
      <c r="L932" s="580"/>
      <c r="M932" s="580"/>
      <c r="N932" s="558"/>
      <c r="O932" s="563">
        <f t="shared" ref="O932:O967" si="786">M932*N932</f>
        <v>0</v>
      </c>
      <c r="P932" s="1140"/>
      <c r="Q932" s="1140"/>
      <c r="R932" s="1105"/>
      <c r="S932" s="1445"/>
      <c r="T932" s="1233"/>
      <c r="U932" s="2"/>
    </row>
    <row r="933" spans="1:21" s="1" customFormat="1" ht="12.75" customHeight="1">
      <c r="A933" s="1361">
        <f t="shared" ref="A933" si="787">+A928+1</f>
        <v>15</v>
      </c>
      <c r="B933" s="1088" t="s">
        <v>2555</v>
      </c>
      <c r="C933" s="1088" t="s">
        <v>3409</v>
      </c>
      <c r="D933" s="1089" t="s">
        <v>2556</v>
      </c>
      <c r="E933" s="1362">
        <v>1</v>
      </c>
      <c r="F933" s="1358">
        <f>H933+J933+R933</f>
        <v>91.198360000000008</v>
      </c>
      <c r="G933" s="1089">
        <v>18.8</v>
      </c>
      <c r="H933" s="1105">
        <f t="shared" ref="H933" si="788">G933*$P$9/1000</f>
        <v>46.218672000000005</v>
      </c>
      <c r="I933" s="1089">
        <v>0.04</v>
      </c>
      <c r="J933" s="1106">
        <f t="shared" ref="J933" si="789">I933*$P$10/1000</f>
        <v>0.12192399999999999</v>
      </c>
      <c r="K933" s="580" t="s">
        <v>3386</v>
      </c>
      <c r="L933" s="580" t="s">
        <v>19</v>
      </c>
      <c r="M933" s="580">
        <v>1</v>
      </c>
      <c r="N933" s="538">
        <v>37</v>
      </c>
      <c r="O933" s="563">
        <f t="shared" si="786"/>
        <v>37</v>
      </c>
      <c r="P933" s="1140">
        <f>E933*F933</f>
        <v>91.198360000000008</v>
      </c>
      <c r="Q933" s="1140">
        <f>SUM(O933:O937)</f>
        <v>37</v>
      </c>
      <c r="R933" s="1105">
        <f t="shared" ref="R933" si="790">Q933*1.02*1.05*$R$15</f>
        <v>44.85776400000001</v>
      </c>
      <c r="S933" s="1443">
        <f>+(F933-N933)*$T$12+N933*$W$5</f>
        <v>109.37400861310367</v>
      </c>
      <c r="T933" s="1233">
        <f t="shared" ref="T933" si="791">+S933*E933</f>
        <v>109.37400861310367</v>
      </c>
      <c r="U933" s="2"/>
    </row>
    <row r="934" spans="1:21" s="1" customFormat="1">
      <c r="A934" s="1361"/>
      <c r="B934" s="1088"/>
      <c r="C934" s="1088"/>
      <c r="D934" s="1089"/>
      <c r="E934" s="1362"/>
      <c r="F934" s="1358"/>
      <c r="G934" s="1089"/>
      <c r="H934" s="1105"/>
      <c r="I934" s="1089"/>
      <c r="J934" s="1107"/>
      <c r="K934" s="580"/>
      <c r="L934" s="580"/>
      <c r="M934" s="580"/>
      <c r="N934" s="558"/>
      <c r="O934" s="563">
        <f t="shared" si="786"/>
        <v>0</v>
      </c>
      <c r="P934" s="1140"/>
      <c r="Q934" s="1140"/>
      <c r="R934" s="1105"/>
      <c r="S934" s="1444"/>
      <c r="T934" s="1233"/>
      <c r="U934" s="2"/>
    </row>
    <row r="935" spans="1:21" s="1" customFormat="1">
      <c r="A935" s="1361"/>
      <c r="B935" s="1088"/>
      <c r="C935" s="1088"/>
      <c r="D935" s="1089"/>
      <c r="E935" s="1362"/>
      <c r="F935" s="1358"/>
      <c r="G935" s="1089"/>
      <c r="H935" s="1105"/>
      <c r="I935" s="1089"/>
      <c r="J935" s="1107"/>
      <c r="K935" s="580"/>
      <c r="L935" s="580"/>
      <c r="M935" s="587"/>
      <c r="N935" s="558"/>
      <c r="O935" s="563">
        <f t="shared" si="786"/>
        <v>0</v>
      </c>
      <c r="P935" s="1140"/>
      <c r="Q935" s="1140"/>
      <c r="R935" s="1105"/>
      <c r="S935" s="1444"/>
      <c r="T935" s="1233"/>
      <c r="U935" s="2"/>
    </row>
    <row r="936" spans="1:21" s="1" customFormat="1">
      <c r="A936" s="1361"/>
      <c r="B936" s="1088"/>
      <c r="C936" s="1088"/>
      <c r="D936" s="1089"/>
      <c r="E936" s="1362"/>
      <c r="F936" s="1358"/>
      <c r="G936" s="1089"/>
      <c r="H936" s="1105"/>
      <c r="I936" s="1089"/>
      <c r="J936" s="1107"/>
      <c r="K936" s="580"/>
      <c r="L936" s="580"/>
      <c r="M936" s="587"/>
      <c r="N936" s="558"/>
      <c r="O936" s="563">
        <f t="shared" si="786"/>
        <v>0</v>
      </c>
      <c r="P936" s="1140"/>
      <c r="Q936" s="1140"/>
      <c r="R936" s="1105"/>
      <c r="S936" s="1444"/>
      <c r="T936" s="1233"/>
      <c r="U936" s="2"/>
    </row>
    <row r="937" spans="1:21" s="1" customFormat="1" ht="12.75" customHeight="1">
      <c r="A937" s="1361"/>
      <c r="B937" s="1088"/>
      <c r="C937" s="1088"/>
      <c r="D937" s="1089"/>
      <c r="E937" s="1362"/>
      <c r="F937" s="1358"/>
      <c r="G937" s="1089"/>
      <c r="H937" s="1105"/>
      <c r="I937" s="1089"/>
      <c r="J937" s="1108"/>
      <c r="K937" s="580"/>
      <c r="L937" s="580"/>
      <c r="M937" s="580"/>
      <c r="N937" s="558"/>
      <c r="O937" s="563">
        <f t="shared" si="786"/>
        <v>0</v>
      </c>
      <c r="P937" s="1140"/>
      <c r="Q937" s="1140"/>
      <c r="R937" s="1105"/>
      <c r="S937" s="1445"/>
      <c r="T937" s="1233"/>
      <c r="U937" s="2"/>
    </row>
    <row r="938" spans="1:21" s="690" customFormat="1" ht="15.95" customHeight="1">
      <c r="A938" s="1363">
        <f>+A933+1</f>
        <v>16</v>
      </c>
      <c r="B938" s="1355" t="s">
        <v>27</v>
      </c>
      <c r="C938" s="1334" t="s">
        <v>3387</v>
      </c>
      <c r="D938" s="1343" t="s">
        <v>19</v>
      </c>
      <c r="E938" s="1356">
        <v>2</v>
      </c>
      <c r="F938" s="1352">
        <f>H938+J938+R938</f>
        <v>1.4548464000000003</v>
      </c>
      <c r="G938" s="1339"/>
      <c r="H938" s="1105">
        <f t="shared" ref="H938" si="792">G938*$P$9/1000</f>
        <v>0</v>
      </c>
      <c r="I938" s="1339"/>
      <c r="J938" s="1106">
        <f t="shared" ref="J938" si="793">I938*$P$10/1000</f>
        <v>0</v>
      </c>
      <c r="K938" s="693" t="s">
        <v>3388</v>
      </c>
      <c r="L938" s="686" t="s">
        <v>19</v>
      </c>
      <c r="M938" s="685">
        <v>1</v>
      </c>
      <c r="N938" s="694">
        <v>1.2</v>
      </c>
      <c r="O938" s="688">
        <f>M938*N938</f>
        <v>1.2</v>
      </c>
      <c r="P938" s="1338">
        <f>E938*F938</f>
        <v>2.9096928000000006</v>
      </c>
      <c r="Q938" s="1338">
        <f>SUM(O938:O942)</f>
        <v>1.2</v>
      </c>
      <c r="R938" s="1105">
        <f t="shared" ref="R938" si="794">Q938*1.02*1.05*$R$15</f>
        <v>1.4548464000000003</v>
      </c>
      <c r="S938" s="1441">
        <f t="shared" ref="S938" si="795">+F938*$T$12</f>
        <v>1.9129395498377233</v>
      </c>
      <c r="T938" s="1233">
        <f t="shared" ref="T938" si="796">+S938*E938</f>
        <v>3.8258790996754466</v>
      </c>
      <c r="U938" s="689"/>
    </row>
    <row r="939" spans="1:21" s="690" customFormat="1" ht="15.95" customHeight="1">
      <c r="A939" s="1363"/>
      <c r="B939" s="1355"/>
      <c r="C939" s="1334"/>
      <c r="D939" s="1343"/>
      <c r="E939" s="1356"/>
      <c r="F939" s="1352"/>
      <c r="G939" s="1339"/>
      <c r="H939" s="1105"/>
      <c r="I939" s="1339"/>
      <c r="J939" s="1107"/>
      <c r="K939" s="693"/>
      <c r="L939" s="693"/>
      <c r="M939" s="693"/>
      <c r="N939" s="694"/>
      <c r="O939" s="688">
        <f>M939*N939</f>
        <v>0</v>
      </c>
      <c r="P939" s="1338"/>
      <c r="Q939" s="1338"/>
      <c r="R939" s="1105"/>
      <c r="S939" s="1441"/>
      <c r="T939" s="1233"/>
      <c r="U939" s="689"/>
    </row>
    <row r="940" spans="1:21" s="690" customFormat="1" ht="15.95" customHeight="1">
      <c r="A940" s="1363"/>
      <c r="B940" s="1355"/>
      <c r="C940" s="1334"/>
      <c r="D940" s="1343"/>
      <c r="E940" s="1356"/>
      <c r="F940" s="1352"/>
      <c r="G940" s="1339"/>
      <c r="H940" s="1105"/>
      <c r="I940" s="1339"/>
      <c r="J940" s="1107"/>
      <c r="K940" s="693"/>
      <c r="L940" s="693"/>
      <c r="M940" s="693"/>
      <c r="N940" s="694"/>
      <c r="O940" s="688">
        <f>M940*N940</f>
        <v>0</v>
      </c>
      <c r="P940" s="1338"/>
      <c r="Q940" s="1338"/>
      <c r="R940" s="1105"/>
      <c r="S940" s="1441"/>
      <c r="T940" s="1233"/>
    </row>
    <row r="941" spans="1:21" s="690" customFormat="1" ht="15.95" customHeight="1">
      <c r="A941" s="1363"/>
      <c r="B941" s="1355"/>
      <c r="C941" s="1334"/>
      <c r="D941" s="1343"/>
      <c r="E941" s="1356"/>
      <c r="F941" s="1352"/>
      <c r="G941" s="1339"/>
      <c r="H941" s="1105"/>
      <c r="I941" s="1339"/>
      <c r="J941" s="1107"/>
      <c r="K941" s="693"/>
      <c r="L941" s="693"/>
      <c r="M941" s="693"/>
      <c r="N941" s="694"/>
      <c r="O941" s="688">
        <f>M941*N941</f>
        <v>0</v>
      </c>
      <c r="P941" s="1338"/>
      <c r="Q941" s="1338"/>
      <c r="R941" s="1105"/>
      <c r="S941" s="1441"/>
      <c r="T941" s="1233"/>
    </row>
    <row r="942" spans="1:21" s="690" customFormat="1" ht="15.95" customHeight="1">
      <c r="A942" s="1363"/>
      <c r="B942" s="1355"/>
      <c r="C942" s="1334"/>
      <c r="D942" s="1343"/>
      <c r="E942" s="1356"/>
      <c r="F942" s="1352"/>
      <c r="G942" s="1339"/>
      <c r="H942" s="1105"/>
      <c r="I942" s="1339"/>
      <c r="J942" s="1108"/>
      <c r="K942" s="693"/>
      <c r="L942" s="693"/>
      <c r="M942" s="693"/>
      <c r="N942" s="694"/>
      <c r="O942" s="688">
        <f>M942*N942</f>
        <v>0</v>
      </c>
      <c r="P942" s="1338"/>
      <c r="Q942" s="1338"/>
      <c r="R942" s="1105"/>
      <c r="S942" s="1441"/>
      <c r="T942" s="1233"/>
    </row>
    <row r="943" spans="1:21" s="1" customFormat="1" ht="12.75" customHeight="1">
      <c r="A943" s="1361">
        <f>+A938+1</f>
        <v>17</v>
      </c>
      <c r="B943" s="1088" t="s">
        <v>2553</v>
      </c>
      <c r="C943" s="1088" t="s">
        <v>3389</v>
      </c>
      <c r="D943" s="1089" t="s">
        <v>19</v>
      </c>
      <c r="E943" s="1362">
        <v>1</v>
      </c>
      <c r="F943" s="1358">
        <f>H943+J943+R943</f>
        <v>153.806544</v>
      </c>
      <c r="G943" s="1089">
        <v>16.7</v>
      </c>
      <c r="H943" s="1105">
        <f t="shared" ref="H943" si="797">G943*$P$9/1000</f>
        <v>41.055947999999994</v>
      </c>
      <c r="I943" s="1089"/>
      <c r="J943" s="1106">
        <f t="shared" ref="J943" si="798">I943*$P$10/1000</f>
        <v>0</v>
      </c>
      <c r="K943" s="580" t="s">
        <v>2554</v>
      </c>
      <c r="L943" s="580" t="s">
        <v>19</v>
      </c>
      <c r="M943" s="580">
        <v>1</v>
      </c>
      <c r="N943" s="558">
        <v>93</v>
      </c>
      <c r="O943" s="563">
        <f t="shared" si="786"/>
        <v>93</v>
      </c>
      <c r="P943" s="1140">
        <f>E943*F943</f>
        <v>153.806544</v>
      </c>
      <c r="Q943" s="1140">
        <f>SUM(O943:O947)</f>
        <v>93</v>
      </c>
      <c r="R943" s="1105">
        <f t="shared" ref="R943" si="799">Q943*1.02*1.05*$R$15</f>
        <v>112.75059600000002</v>
      </c>
      <c r="S943" s="1443">
        <f>+(F943-N943)*$T$12+N943*$W$5</f>
        <v>175.74293723553751</v>
      </c>
      <c r="T943" s="1233">
        <f t="shared" ref="T943" si="800">+S943*E943</f>
        <v>175.74293723553751</v>
      </c>
      <c r="U943" s="2"/>
    </row>
    <row r="944" spans="1:21" s="1" customFormat="1">
      <c r="A944" s="1361"/>
      <c r="B944" s="1088"/>
      <c r="C944" s="1088"/>
      <c r="D944" s="1089"/>
      <c r="E944" s="1362"/>
      <c r="F944" s="1358"/>
      <c r="G944" s="1089"/>
      <c r="H944" s="1105"/>
      <c r="I944" s="1089"/>
      <c r="J944" s="1107"/>
      <c r="K944" s="580"/>
      <c r="L944" s="580"/>
      <c r="M944" s="580"/>
      <c r="N944" s="558"/>
      <c r="O944" s="563">
        <f t="shared" si="786"/>
        <v>0</v>
      </c>
      <c r="P944" s="1140"/>
      <c r="Q944" s="1140"/>
      <c r="R944" s="1105"/>
      <c r="S944" s="1444"/>
      <c r="T944" s="1233"/>
      <c r="U944" s="2"/>
    </row>
    <row r="945" spans="1:21" s="1" customFormat="1">
      <c r="A945" s="1361"/>
      <c r="B945" s="1088"/>
      <c r="C945" s="1088"/>
      <c r="D945" s="1089"/>
      <c r="E945" s="1362"/>
      <c r="F945" s="1358"/>
      <c r="G945" s="1089"/>
      <c r="H945" s="1105"/>
      <c r="I945" s="1089"/>
      <c r="J945" s="1107"/>
      <c r="K945" s="580"/>
      <c r="L945" s="580"/>
      <c r="M945" s="587"/>
      <c r="N945" s="558"/>
      <c r="O945" s="563">
        <f t="shared" si="786"/>
        <v>0</v>
      </c>
      <c r="P945" s="1140"/>
      <c r="Q945" s="1140"/>
      <c r="R945" s="1105"/>
      <c r="S945" s="1444"/>
      <c r="T945" s="1233"/>
      <c r="U945" s="2"/>
    </row>
    <row r="946" spans="1:21" s="1" customFormat="1" ht="24" customHeight="1">
      <c r="A946" s="1361"/>
      <c r="B946" s="1088"/>
      <c r="C946" s="1088"/>
      <c r="D946" s="1089"/>
      <c r="E946" s="1362"/>
      <c r="F946" s="1358"/>
      <c r="G946" s="1089"/>
      <c r="H946" s="1105"/>
      <c r="I946" s="1089"/>
      <c r="J946" s="1107"/>
      <c r="K946" s="580"/>
      <c r="L946" s="580"/>
      <c r="M946" s="587"/>
      <c r="N946" s="558"/>
      <c r="O946" s="563">
        <f t="shared" si="786"/>
        <v>0</v>
      </c>
      <c r="P946" s="1140"/>
      <c r="Q946" s="1140"/>
      <c r="R946" s="1105"/>
      <c r="S946" s="1444"/>
      <c r="T946" s="1233"/>
      <c r="U946" s="2"/>
    </row>
    <row r="947" spans="1:21" s="1" customFormat="1" ht="24" customHeight="1">
      <c r="A947" s="1361"/>
      <c r="B947" s="1088"/>
      <c r="C947" s="1088"/>
      <c r="D947" s="1089"/>
      <c r="E947" s="1362"/>
      <c r="F947" s="1358"/>
      <c r="G947" s="1089"/>
      <c r="H947" s="1105"/>
      <c r="I947" s="1089"/>
      <c r="J947" s="1108"/>
      <c r="K947" s="580"/>
      <c r="L947" s="580"/>
      <c r="M947" s="580"/>
      <c r="N947" s="558"/>
      <c r="O947" s="563">
        <f t="shared" si="786"/>
        <v>0</v>
      </c>
      <c r="P947" s="1140"/>
      <c r="Q947" s="1140"/>
      <c r="R947" s="1105"/>
      <c r="S947" s="1445"/>
      <c r="T947" s="1233"/>
      <c r="U947" s="2"/>
    </row>
    <row r="948" spans="1:21" s="690" customFormat="1" ht="15.95" customHeight="1">
      <c r="A948" s="1361">
        <f>+A943+1</f>
        <v>18</v>
      </c>
      <c r="B948" s="1355" t="s">
        <v>27</v>
      </c>
      <c r="C948" s="1334" t="s">
        <v>3390</v>
      </c>
      <c r="D948" s="1343" t="s">
        <v>19</v>
      </c>
      <c r="E948" s="1356">
        <v>2</v>
      </c>
      <c r="F948" s="1352">
        <f>H948+J948+R948</f>
        <v>30.309300000000004</v>
      </c>
      <c r="G948" s="1339"/>
      <c r="H948" s="1105">
        <f t="shared" ref="H948" si="801">G948*$P$9/1000</f>
        <v>0</v>
      </c>
      <c r="I948" s="1339"/>
      <c r="J948" s="1106">
        <f t="shared" ref="J948" si="802">I948*$P$10/1000</f>
        <v>0</v>
      </c>
      <c r="K948" s="693" t="s">
        <v>3390</v>
      </c>
      <c r="L948" s="686" t="s">
        <v>19</v>
      </c>
      <c r="M948" s="685">
        <v>1</v>
      </c>
      <c r="N948" s="694">
        <v>25</v>
      </c>
      <c r="O948" s="688">
        <f>M948*N948</f>
        <v>25</v>
      </c>
      <c r="P948" s="1338">
        <f>E948*F948</f>
        <v>60.618600000000008</v>
      </c>
      <c r="Q948" s="1338">
        <f>SUM(O948:O952)</f>
        <v>25</v>
      </c>
      <c r="R948" s="1105">
        <f t="shared" ref="R948" si="803">Q948*1.02*1.05*$R$15</f>
        <v>30.309300000000004</v>
      </c>
      <c r="S948" s="1443">
        <f>+(F948-N948)*$T$12+N948*$W$5</f>
        <v>32.731059960662122</v>
      </c>
      <c r="T948" s="1233">
        <f t="shared" ref="T948" si="804">+S948*E948</f>
        <v>65.462119921324245</v>
      </c>
      <c r="U948" s="689"/>
    </row>
    <row r="949" spans="1:21" s="690" customFormat="1" ht="15.95" customHeight="1">
      <c r="A949" s="1361"/>
      <c r="B949" s="1355"/>
      <c r="C949" s="1334"/>
      <c r="D949" s="1343"/>
      <c r="E949" s="1356"/>
      <c r="F949" s="1352"/>
      <c r="G949" s="1339"/>
      <c r="H949" s="1105"/>
      <c r="I949" s="1339"/>
      <c r="J949" s="1107"/>
      <c r="K949" s="693"/>
      <c r="L949" s="693"/>
      <c r="M949" s="693"/>
      <c r="N949" s="694"/>
      <c r="O949" s="688">
        <f>M949*N949</f>
        <v>0</v>
      </c>
      <c r="P949" s="1338"/>
      <c r="Q949" s="1338"/>
      <c r="R949" s="1105"/>
      <c r="S949" s="1444"/>
      <c r="T949" s="1233"/>
      <c r="U949" s="689"/>
    </row>
    <row r="950" spans="1:21" s="690" customFormat="1" ht="15.95" customHeight="1">
      <c r="A950" s="1361"/>
      <c r="B950" s="1355"/>
      <c r="C950" s="1334"/>
      <c r="D950" s="1343"/>
      <c r="E950" s="1356"/>
      <c r="F950" s="1352"/>
      <c r="G950" s="1339"/>
      <c r="H950" s="1105"/>
      <c r="I950" s="1339"/>
      <c r="J950" s="1107"/>
      <c r="K950" s="693"/>
      <c r="L950" s="693"/>
      <c r="M950" s="693"/>
      <c r="N950" s="694"/>
      <c r="O950" s="688">
        <f>M950*N950</f>
        <v>0</v>
      </c>
      <c r="P950" s="1338"/>
      <c r="Q950" s="1338"/>
      <c r="R950" s="1105"/>
      <c r="S950" s="1444"/>
      <c r="T950" s="1233"/>
    </row>
    <row r="951" spans="1:21" s="690" customFormat="1" ht="15.95" customHeight="1">
      <c r="A951" s="1361"/>
      <c r="B951" s="1355"/>
      <c r="C951" s="1334"/>
      <c r="D951" s="1343"/>
      <c r="E951" s="1356"/>
      <c r="F951" s="1352"/>
      <c r="G951" s="1339"/>
      <c r="H951" s="1105"/>
      <c r="I951" s="1339"/>
      <c r="J951" s="1107"/>
      <c r="K951" s="693"/>
      <c r="L951" s="693"/>
      <c r="M951" s="693"/>
      <c r="N951" s="694"/>
      <c r="O951" s="688">
        <f>M951*N951</f>
        <v>0</v>
      </c>
      <c r="P951" s="1338"/>
      <c r="Q951" s="1338"/>
      <c r="R951" s="1105"/>
      <c r="S951" s="1444"/>
      <c r="T951" s="1233"/>
    </row>
    <row r="952" spans="1:21" s="690" customFormat="1" ht="15.95" customHeight="1">
      <c r="A952" s="1361"/>
      <c r="B952" s="1355"/>
      <c r="C952" s="1334"/>
      <c r="D952" s="1343"/>
      <c r="E952" s="1356"/>
      <c r="F952" s="1352"/>
      <c r="G952" s="1339"/>
      <c r="H952" s="1105"/>
      <c r="I952" s="1339"/>
      <c r="J952" s="1108"/>
      <c r="K952" s="693"/>
      <c r="L952" s="693"/>
      <c r="M952" s="693"/>
      <c r="N952" s="694"/>
      <c r="O952" s="688">
        <f>M952*N952</f>
        <v>0</v>
      </c>
      <c r="P952" s="1338"/>
      <c r="Q952" s="1338"/>
      <c r="R952" s="1105"/>
      <c r="S952" s="1445"/>
      <c r="T952" s="1233"/>
    </row>
    <row r="953" spans="1:21" s="1" customFormat="1" ht="12.75" customHeight="1">
      <c r="A953" s="1350">
        <f>+A948+1</f>
        <v>19</v>
      </c>
      <c r="B953" s="1359" t="s">
        <v>2533</v>
      </c>
      <c r="C953" s="1088" t="s">
        <v>3391</v>
      </c>
      <c r="D953" s="1089" t="s">
        <v>18</v>
      </c>
      <c r="E953" s="1358">
        <v>15</v>
      </c>
      <c r="F953" s="1358">
        <f>H953+J953+R953</f>
        <v>0.74317283919999999</v>
      </c>
      <c r="G953" s="1360">
        <v>0.151</v>
      </c>
      <c r="H953" s="1105">
        <f t="shared" ref="H953" si="805">G953*$P$9/1000</f>
        <v>0.37122443999999999</v>
      </c>
      <c r="I953" s="1089">
        <v>4.9000000000000002E-2</v>
      </c>
      <c r="J953" s="1106">
        <f t="shared" ref="J953" si="806">I953*$P$10/1000</f>
        <v>0.14935689999999999</v>
      </c>
      <c r="K953" s="580" t="s">
        <v>3391</v>
      </c>
      <c r="L953" s="580" t="s">
        <v>18</v>
      </c>
      <c r="M953" s="580">
        <v>1.02</v>
      </c>
      <c r="N953" s="558">
        <v>0.18</v>
      </c>
      <c r="O953" s="563">
        <f t="shared" si="786"/>
        <v>0.18359999999999999</v>
      </c>
      <c r="P953" s="1140">
        <f>E953*F953</f>
        <v>11.147592588</v>
      </c>
      <c r="Q953" s="1140">
        <f>SUM(O953:O957)</f>
        <v>0.18359999999999999</v>
      </c>
      <c r="R953" s="1105">
        <f t="shared" ref="R953" si="807">Q953*1.02*1.05*$R$15</f>
        <v>0.22259149920000001</v>
      </c>
      <c r="S953" s="1441">
        <f t="shared" ref="S953" si="808">+F953*$T$12</f>
        <v>0.97717856432876382</v>
      </c>
      <c r="T953" s="1233">
        <f t="shared" ref="T953" si="809">+S953*E953</f>
        <v>14.657678464931458</v>
      </c>
      <c r="U953" s="2"/>
    </row>
    <row r="954" spans="1:21" s="1" customFormat="1">
      <c r="A954" s="1350"/>
      <c r="B954" s="1088"/>
      <c r="C954" s="1088"/>
      <c r="D954" s="1089"/>
      <c r="E954" s="1358"/>
      <c r="F954" s="1358"/>
      <c r="G954" s="1360"/>
      <c r="H954" s="1105"/>
      <c r="I954" s="1089"/>
      <c r="J954" s="1107"/>
      <c r="K954" s="580"/>
      <c r="L954" s="580"/>
      <c r="M954" s="580"/>
      <c r="N954" s="558"/>
      <c r="O954" s="563">
        <f t="shared" si="786"/>
        <v>0</v>
      </c>
      <c r="P954" s="1140"/>
      <c r="Q954" s="1140"/>
      <c r="R954" s="1105"/>
      <c r="S954" s="1441"/>
      <c r="T954" s="1233"/>
      <c r="U954" s="2"/>
    </row>
    <row r="955" spans="1:21" s="1" customFormat="1">
      <c r="A955" s="1350"/>
      <c r="B955" s="1088"/>
      <c r="C955" s="1088"/>
      <c r="D955" s="1089"/>
      <c r="E955" s="1358"/>
      <c r="F955" s="1358"/>
      <c r="G955" s="1360"/>
      <c r="H955" s="1105"/>
      <c r="I955" s="1089"/>
      <c r="J955" s="1107"/>
      <c r="K955" s="580"/>
      <c r="L955" s="580"/>
      <c r="M955" s="587"/>
      <c r="N955" s="558"/>
      <c r="O955" s="563">
        <f t="shared" si="786"/>
        <v>0</v>
      </c>
      <c r="P955" s="1140"/>
      <c r="Q955" s="1140"/>
      <c r="R955" s="1105"/>
      <c r="S955" s="1441"/>
      <c r="T955" s="1233"/>
      <c r="U955" s="2"/>
    </row>
    <row r="956" spans="1:21" s="1" customFormat="1">
      <c r="A956" s="1350"/>
      <c r="B956" s="1088"/>
      <c r="C956" s="1088"/>
      <c r="D956" s="1089"/>
      <c r="E956" s="1358"/>
      <c r="F956" s="1358"/>
      <c r="G956" s="1360"/>
      <c r="H956" s="1105"/>
      <c r="I956" s="1089"/>
      <c r="J956" s="1107"/>
      <c r="K956" s="580"/>
      <c r="L956" s="580"/>
      <c r="M956" s="587"/>
      <c r="N956" s="558"/>
      <c r="O956" s="563">
        <f t="shared" si="786"/>
        <v>0</v>
      </c>
      <c r="P956" s="1140"/>
      <c r="Q956" s="1140"/>
      <c r="R956" s="1105"/>
      <c r="S956" s="1441"/>
      <c r="T956" s="1233"/>
      <c r="U956" s="2"/>
    </row>
    <row r="957" spans="1:21" s="1" customFormat="1" ht="24.75" customHeight="1">
      <c r="A957" s="1350"/>
      <c r="B957" s="1088"/>
      <c r="C957" s="1088"/>
      <c r="D957" s="1089"/>
      <c r="E957" s="1358"/>
      <c r="F957" s="1358"/>
      <c r="G957" s="1360"/>
      <c r="H957" s="1105"/>
      <c r="I957" s="1089"/>
      <c r="J957" s="1108"/>
      <c r="K957" s="580"/>
      <c r="L957" s="580"/>
      <c r="M957" s="580"/>
      <c r="N957" s="558"/>
      <c r="O957" s="563">
        <f t="shared" si="786"/>
        <v>0</v>
      </c>
      <c r="P957" s="1140"/>
      <c r="Q957" s="1140"/>
      <c r="R957" s="1105"/>
      <c r="S957" s="1441"/>
      <c r="T957" s="1233"/>
      <c r="U957" s="2"/>
    </row>
    <row r="958" spans="1:21" s="1" customFormat="1" ht="12.75" customHeight="1">
      <c r="A958" s="1350">
        <f>+A953+1</f>
        <v>20</v>
      </c>
      <c r="B958" s="1359" t="s">
        <v>2533</v>
      </c>
      <c r="C958" s="1088" t="s">
        <v>3392</v>
      </c>
      <c r="D958" s="1089" t="s">
        <v>18</v>
      </c>
      <c r="E958" s="1358">
        <v>40</v>
      </c>
      <c r="F958" s="1358">
        <f>H958+J958+R958</f>
        <v>0.92866575520000016</v>
      </c>
      <c r="G958" s="1360">
        <v>0.151</v>
      </c>
      <c r="H958" s="1105">
        <f t="shared" ref="H958" si="810">G958*$P$9/1000</f>
        <v>0.37122443999999999</v>
      </c>
      <c r="I958" s="1089">
        <v>4.9000000000000002E-2</v>
      </c>
      <c r="J958" s="1106">
        <f t="shared" ref="J958" si="811">I958*$P$10/1000</f>
        <v>0.14935689999999999</v>
      </c>
      <c r="K958" s="580" t="s">
        <v>3392</v>
      </c>
      <c r="L958" s="580" t="s">
        <v>18</v>
      </c>
      <c r="M958" s="580">
        <v>1.02</v>
      </c>
      <c r="N958" s="558">
        <v>0.33</v>
      </c>
      <c r="O958" s="563">
        <f t="shared" si="786"/>
        <v>0.33660000000000001</v>
      </c>
      <c r="P958" s="1140">
        <f>E958*F958</f>
        <v>37.146630208000005</v>
      </c>
      <c r="Q958" s="1140">
        <f>SUM(O958:O962)</f>
        <v>0.33660000000000001</v>
      </c>
      <c r="R958" s="1105">
        <f t="shared" ref="R958" si="812">Q958*1.02*1.05*$R$15</f>
        <v>0.40808441520000011</v>
      </c>
      <c r="S958" s="1441">
        <f t="shared" ref="S958" si="813">+F958*$T$12</f>
        <v>1.2210783569330736</v>
      </c>
      <c r="T958" s="1233">
        <f t="shared" ref="T958" si="814">+S958*E958</f>
        <v>48.843134277322946</v>
      </c>
      <c r="U958" s="2"/>
    </row>
    <row r="959" spans="1:21" s="1" customFormat="1">
      <c r="A959" s="1350"/>
      <c r="B959" s="1088"/>
      <c r="C959" s="1088"/>
      <c r="D959" s="1089"/>
      <c r="E959" s="1358"/>
      <c r="F959" s="1358"/>
      <c r="G959" s="1360"/>
      <c r="H959" s="1105"/>
      <c r="I959" s="1089"/>
      <c r="J959" s="1107"/>
      <c r="K959" s="580"/>
      <c r="L959" s="580"/>
      <c r="M959" s="580"/>
      <c r="N959" s="558"/>
      <c r="O959" s="563">
        <f t="shared" si="786"/>
        <v>0</v>
      </c>
      <c r="P959" s="1140"/>
      <c r="Q959" s="1140"/>
      <c r="R959" s="1105"/>
      <c r="S959" s="1441"/>
      <c r="T959" s="1233"/>
      <c r="U959" s="2"/>
    </row>
    <row r="960" spans="1:21" s="1" customFormat="1">
      <c r="A960" s="1350"/>
      <c r="B960" s="1088"/>
      <c r="C960" s="1088"/>
      <c r="D960" s="1089"/>
      <c r="E960" s="1358"/>
      <c r="F960" s="1358"/>
      <c r="G960" s="1360"/>
      <c r="H960" s="1105"/>
      <c r="I960" s="1089"/>
      <c r="J960" s="1107"/>
      <c r="K960" s="580"/>
      <c r="L960" s="580"/>
      <c r="M960" s="587"/>
      <c r="N960" s="558"/>
      <c r="O960" s="563">
        <f t="shared" si="786"/>
        <v>0</v>
      </c>
      <c r="P960" s="1140"/>
      <c r="Q960" s="1140"/>
      <c r="R960" s="1105"/>
      <c r="S960" s="1441"/>
      <c r="T960" s="1233"/>
      <c r="U960" s="2"/>
    </row>
    <row r="961" spans="1:21" s="1" customFormat="1">
      <c r="A961" s="1350"/>
      <c r="B961" s="1088"/>
      <c r="C961" s="1088"/>
      <c r="D961" s="1089"/>
      <c r="E961" s="1358"/>
      <c r="F961" s="1358"/>
      <c r="G961" s="1360"/>
      <c r="H961" s="1105"/>
      <c r="I961" s="1089"/>
      <c r="J961" s="1107"/>
      <c r="K961" s="580"/>
      <c r="L961" s="580"/>
      <c r="M961" s="587"/>
      <c r="N961" s="558"/>
      <c r="O961" s="563">
        <f t="shared" si="786"/>
        <v>0</v>
      </c>
      <c r="P961" s="1140"/>
      <c r="Q961" s="1140"/>
      <c r="R961" s="1105"/>
      <c r="S961" s="1441"/>
      <c r="T961" s="1233"/>
      <c r="U961" s="2"/>
    </row>
    <row r="962" spans="1:21" s="1" customFormat="1" ht="24.75" customHeight="1">
      <c r="A962" s="1350"/>
      <c r="B962" s="1088"/>
      <c r="C962" s="1088"/>
      <c r="D962" s="1089"/>
      <c r="E962" s="1358"/>
      <c r="F962" s="1358"/>
      <c r="G962" s="1360"/>
      <c r="H962" s="1105"/>
      <c r="I962" s="1089"/>
      <c r="J962" s="1108"/>
      <c r="K962" s="580"/>
      <c r="L962" s="580"/>
      <c r="M962" s="580"/>
      <c r="N962" s="558"/>
      <c r="O962" s="563">
        <f t="shared" si="786"/>
        <v>0</v>
      </c>
      <c r="P962" s="1140"/>
      <c r="Q962" s="1140"/>
      <c r="R962" s="1105"/>
      <c r="S962" s="1441"/>
      <c r="T962" s="1233"/>
      <c r="U962" s="2"/>
    </row>
    <row r="963" spans="1:21" s="696" customFormat="1" ht="15.95" customHeight="1">
      <c r="A963" s="1357">
        <f>+A958+1</f>
        <v>21</v>
      </c>
      <c r="B963" s="1341" t="s">
        <v>3371</v>
      </c>
      <c r="C963" s="1334" t="s">
        <v>3393</v>
      </c>
      <c r="D963" s="1343" t="s">
        <v>18</v>
      </c>
      <c r="E963" s="1339">
        <v>55</v>
      </c>
      <c r="F963" s="1352">
        <f>H963+J963+R963</f>
        <v>0.30519433399999996</v>
      </c>
      <c r="G963" s="1339">
        <v>6.3600000000000004E-2</v>
      </c>
      <c r="H963" s="1105">
        <f t="shared" ref="H963" si="815">G963*$P$9/1000</f>
        <v>0.156356784</v>
      </c>
      <c r="I963" s="1339">
        <v>1.1000000000000001E-3</v>
      </c>
      <c r="J963" s="1106">
        <f t="shared" ref="J963" si="816">I963*$P$10/1000</f>
        <v>3.3529100000000002E-3</v>
      </c>
      <c r="K963" s="695" t="s">
        <v>3394</v>
      </c>
      <c r="L963" s="695" t="s">
        <v>18</v>
      </c>
      <c r="M963" s="695">
        <v>1</v>
      </c>
      <c r="N963" s="695">
        <v>0.12</v>
      </c>
      <c r="O963" s="688">
        <f t="shared" si="786"/>
        <v>0.12</v>
      </c>
      <c r="P963" s="1338">
        <f>E963*F963</f>
        <v>16.785688369999999</v>
      </c>
      <c r="Q963" s="1338">
        <f>SUM(O963:O967)</f>
        <v>0.12</v>
      </c>
      <c r="R963" s="1105">
        <f t="shared" ref="R963" si="817">Q963*1.02*1.05*$R$15</f>
        <v>0.14548464</v>
      </c>
      <c r="S963" s="1441">
        <f t="shared" ref="S963" si="818">+F963*$T$12</f>
        <v>0.40129206210015267</v>
      </c>
      <c r="T963" s="1233">
        <f t="shared" ref="T963" si="819">+S963*E963</f>
        <v>22.071063415508398</v>
      </c>
    </row>
    <row r="964" spans="1:21" s="696" customFormat="1" ht="15.95" customHeight="1">
      <c r="A964" s="1357"/>
      <c r="B964" s="1342"/>
      <c r="C964" s="1334"/>
      <c r="D964" s="1343"/>
      <c r="E964" s="1339"/>
      <c r="F964" s="1352"/>
      <c r="G964" s="1339"/>
      <c r="H964" s="1105"/>
      <c r="I964" s="1339"/>
      <c r="J964" s="1107"/>
      <c r="K964" s="695"/>
      <c r="L964" s="695"/>
      <c r="M964" s="695"/>
      <c r="N964" s="695"/>
      <c r="O964" s="688">
        <f t="shared" si="786"/>
        <v>0</v>
      </c>
      <c r="P964" s="1338"/>
      <c r="Q964" s="1338"/>
      <c r="R964" s="1105"/>
      <c r="S964" s="1441"/>
      <c r="T964" s="1233"/>
    </row>
    <row r="965" spans="1:21" s="696" customFormat="1" ht="15.95" customHeight="1">
      <c r="A965" s="1357"/>
      <c r="B965" s="1342"/>
      <c r="C965" s="1334"/>
      <c r="D965" s="1343"/>
      <c r="E965" s="1339"/>
      <c r="F965" s="1352"/>
      <c r="G965" s="1339"/>
      <c r="H965" s="1105"/>
      <c r="I965" s="1339"/>
      <c r="J965" s="1107"/>
      <c r="K965" s="695"/>
      <c r="L965" s="695"/>
      <c r="M965" s="695"/>
      <c r="N965" s="695"/>
      <c r="O965" s="688">
        <f t="shared" si="786"/>
        <v>0</v>
      </c>
      <c r="P965" s="1338"/>
      <c r="Q965" s="1338"/>
      <c r="R965" s="1105"/>
      <c r="S965" s="1441"/>
      <c r="T965" s="1233"/>
    </row>
    <row r="966" spans="1:21" s="696" customFormat="1" ht="15.95" customHeight="1">
      <c r="A966" s="1357"/>
      <c r="B966" s="1342"/>
      <c r="C966" s="1334"/>
      <c r="D966" s="1343"/>
      <c r="E966" s="1339"/>
      <c r="F966" s="1352"/>
      <c r="G966" s="1339"/>
      <c r="H966" s="1105"/>
      <c r="I966" s="1339"/>
      <c r="J966" s="1107"/>
      <c r="K966" s="695"/>
      <c r="L966" s="695"/>
      <c r="M966" s="695"/>
      <c r="N966" s="695"/>
      <c r="O966" s="688">
        <f t="shared" si="786"/>
        <v>0</v>
      </c>
      <c r="P966" s="1338"/>
      <c r="Q966" s="1338"/>
      <c r="R966" s="1105"/>
      <c r="S966" s="1441"/>
      <c r="T966" s="1233"/>
    </row>
    <row r="967" spans="1:21" s="696" customFormat="1" ht="15.95" customHeight="1">
      <c r="A967" s="1357"/>
      <c r="B967" s="1342"/>
      <c r="C967" s="1334"/>
      <c r="D967" s="1343"/>
      <c r="E967" s="1339"/>
      <c r="F967" s="1352"/>
      <c r="G967" s="1339"/>
      <c r="H967" s="1105"/>
      <c r="I967" s="1339"/>
      <c r="J967" s="1108"/>
      <c r="K967" s="695"/>
      <c r="L967" s="695"/>
      <c r="M967" s="695"/>
      <c r="N967" s="695"/>
      <c r="O967" s="688">
        <f t="shared" si="786"/>
        <v>0</v>
      </c>
      <c r="P967" s="1338"/>
      <c r="Q967" s="1338"/>
      <c r="R967" s="1105"/>
      <c r="S967" s="1441"/>
      <c r="T967" s="1233"/>
    </row>
    <row r="968" spans="1:21" s="315" customFormat="1" ht="6.75" customHeight="1">
      <c r="A968" s="1411"/>
      <c r="B968" s="1396"/>
      <c r="C968" s="1423" t="s">
        <v>123</v>
      </c>
      <c r="D968" s="1414"/>
      <c r="E968" s="1417"/>
      <c r="F968" s="1420"/>
      <c r="G968" s="1417"/>
      <c r="H968" s="1105">
        <f t="shared" ref="H968" si="820">G968*$P$9/1000</f>
        <v>0</v>
      </c>
      <c r="I968" s="1417"/>
      <c r="J968" s="1105">
        <f t="shared" ref="J968" si="821">I968*$P$10/1000</f>
        <v>0</v>
      </c>
      <c r="K968" s="573"/>
      <c r="L968" s="571"/>
      <c r="M968" s="439"/>
      <c r="N968" s="439"/>
      <c r="O968" s="572"/>
      <c r="P968" s="1420"/>
      <c r="Q968" s="1420"/>
      <c r="R968" s="1105">
        <f t="shared" ref="R968" si="822">Q968*1.02*1.05*$R$15</f>
        <v>0</v>
      </c>
      <c r="S968" s="1441">
        <f t="shared" ref="S968" si="823">+F968*$T$12</f>
        <v>0</v>
      </c>
      <c r="T968" s="1233">
        <f t="shared" ref="T968" si="824">+S968*E968</f>
        <v>0</v>
      </c>
    </row>
    <row r="969" spans="1:21" s="315" customFormat="1" ht="6.75" customHeight="1">
      <c r="A969" s="1412"/>
      <c r="B969" s="1397"/>
      <c r="C969" s="1424"/>
      <c r="D969" s="1415"/>
      <c r="E969" s="1418"/>
      <c r="F969" s="1421"/>
      <c r="G969" s="1418"/>
      <c r="H969" s="1105"/>
      <c r="I969" s="1418"/>
      <c r="J969" s="1105"/>
      <c r="K969" s="575"/>
      <c r="L969" s="312"/>
      <c r="M969" s="312"/>
      <c r="N969" s="312"/>
      <c r="O969" s="574"/>
      <c r="P969" s="1421"/>
      <c r="Q969" s="1421"/>
      <c r="R969" s="1105"/>
      <c r="S969" s="1441"/>
      <c r="T969" s="1233"/>
    </row>
    <row r="970" spans="1:21" s="315" customFormat="1" ht="6.75" customHeight="1">
      <c r="A970" s="1412"/>
      <c r="B970" s="1397"/>
      <c r="C970" s="1424"/>
      <c r="D970" s="1415"/>
      <c r="E970" s="1418"/>
      <c r="F970" s="1421"/>
      <c r="G970" s="1418"/>
      <c r="H970" s="1105"/>
      <c r="I970" s="1418"/>
      <c r="J970" s="1105"/>
      <c r="K970" s="575"/>
      <c r="L970" s="312"/>
      <c r="M970" s="312"/>
      <c r="N970" s="312"/>
      <c r="O970" s="574"/>
      <c r="P970" s="1421"/>
      <c r="Q970" s="1421"/>
      <c r="R970" s="1105"/>
      <c r="S970" s="1441"/>
      <c r="T970" s="1233"/>
    </row>
    <row r="971" spans="1:21" s="315" customFormat="1" ht="6.75" customHeight="1">
      <c r="A971" s="1412"/>
      <c r="B971" s="1397"/>
      <c r="C971" s="1424"/>
      <c r="D971" s="1415"/>
      <c r="E971" s="1418"/>
      <c r="F971" s="1421"/>
      <c r="G971" s="1418"/>
      <c r="H971" s="1105"/>
      <c r="I971" s="1418"/>
      <c r="J971" s="1105"/>
      <c r="K971" s="575"/>
      <c r="L971" s="312"/>
      <c r="M971" s="312"/>
      <c r="N971" s="312"/>
      <c r="O971" s="574"/>
      <c r="P971" s="1421"/>
      <c r="Q971" s="1421"/>
      <c r="R971" s="1105"/>
      <c r="S971" s="1441"/>
      <c r="T971" s="1233"/>
    </row>
    <row r="972" spans="1:21" s="315" customFormat="1" ht="6.75" customHeight="1">
      <c r="A972" s="1413"/>
      <c r="B972" s="1398"/>
      <c r="C972" s="1425"/>
      <c r="D972" s="1416"/>
      <c r="E972" s="1419"/>
      <c r="F972" s="1422"/>
      <c r="G972" s="1419"/>
      <c r="H972" s="1105"/>
      <c r="I972" s="1419"/>
      <c r="J972" s="1105"/>
      <c r="K972" s="577"/>
      <c r="L972" s="313"/>
      <c r="M972" s="313"/>
      <c r="N972" s="313"/>
      <c r="O972" s="576"/>
      <c r="P972" s="1422"/>
      <c r="Q972" s="1422"/>
      <c r="R972" s="1105"/>
      <c r="S972" s="1441"/>
      <c r="T972" s="1233"/>
    </row>
    <row r="973" spans="1:21" s="315" customFormat="1" ht="6.75" customHeight="1">
      <c r="A973" s="1411"/>
      <c r="B973" s="1396"/>
      <c r="C973" s="1399" t="s">
        <v>3199</v>
      </c>
      <c r="D973" s="1414"/>
      <c r="E973" s="1417"/>
      <c r="F973" s="1420"/>
      <c r="G973" s="1417"/>
      <c r="H973" s="1105">
        <f t="shared" ref="H973:H998" si="825">G973*$P$9/1000</f>
        <v>0</v>
      </c>
      <c r="I973" s="1417"/>
      <c r="J973" s="1105">
        <f t="shared" ref="J973:J998" si="826">I973*$P$10/1000</f>
        <v>0</v>
      </c>
      <c r="K973" s="573"/>
      <c r="L973" s="571"/>
      <c r="M973" s="439"/>
      <c r="N973" s="439"/>
      <c r="O973" s="572"/>
      <c r="P973" s="1420"/>
      <c r="Q973" s="1420"/>
      <c r="R973" s="1105">
        <f t="shared" ref="R973:R1003" si="827">Q973*1.02*1.05*$R$15</f>
        <v>0</v>
      </c>
      <c r="S973" s="1441">
        <f t="shared" ref="S973" si="828">+F973*$T$12</f>
        <v>0</v>
      </c>
      <c r="T973" s="1233">
        <f t="shared" ref="T973" si="829">+S973*E973</f>
        <v>0</v>
      </c>
    </row>
    <row r="974" spans="1:21" s="315" customFormat="1" ht="6.75" customHeight="1">
      <c r="A974" s="1412"/>
      <c r="B974" s="1397"/>
      <c r="C974" s="1400"/>
      <c r="D974" s="1415"/>
      <c r="E974" s="1418"/>
      <c r="F974" s="1421"/>
      <c r="G974" s="1418"/>
      <c r="H974" s="1105"/>
      <c r="I974" s="1418"/>
      <c r="J974" s="1105"/>
      <c r="K974" s="575"/>
      <c r="L974" s="312"/>
      <c r="M974" s="312"/>
      <c r="N974" s="312"/>
      <c r="O974" s="574"/>
      <c r="P974" s="1421"/>
      <c r="Q974" s="1421"/>
      <c r="R974" s="1105"/>
      <c r="S974" s="1441"/>
      <c r="T974" s="1233"/>
    </row>
    <row r="975" spans="1:21" s="315" customFormat="1" ht="6.75" customHeight="1">
      <c r="A975" s="1412"/>
      <c r="B975" s="1397"/>
      <c r="C975" s="1400"/>
      <c r="D975" s="1415"/>
      <c r="E975" s="1418"/>
      <c r="F975" s="1421"/>
      <c r="G975" s="1418"/>
      <c r="H975" s="1105"/>
      <c r="I975" s="1418"/>
      <c r="J975" s="1105"/>
      <c r="K975" s="575"/>
      <c r="L975" s="312"/>
      <c r="M975" s="312"/>
      <c r="N975" s="312"/>
      <c r="O975" s="574"/>
      <c r="P975" s="1421"/>
      <c r="Q975" s="1421"/>
      <c r="R975" s="1105"/>
      <c r="S975" s="1441"/>
      <c r="T975" s="1233"/>
    </row>
    <row r="976" spans="1:21" s="315" customFormat="1" ht="6.75" customHeight="1">
      <c r="A976" s="1412"/>
      <c r="B976" s="1397"/>
      <c r="C976" s="1400"/>
      <c r="D976" s="1415"/>
      <c r="E976" s="1418"/>
      <c r="F976" s="1421"/>
      <c r="G976" s="1418"/>
      <c r="H976" s="1105"/>
      <c r="I976" s="1418"/>
      <c r="J976" s="1105"/>
      <c r="K976" s="575"/>
      <c r="L976" s="312"/>
      <c r="M976" s="312"/>
      <c r="N976" s="312"/>
      <c r="O976" s="574"/>
      <c r="P976" s="1421"/>
      <c r="Q976" s="1421"/>
      <c r="R976" s="1105"/>
      <c r="S976" s="1441"/>
      <c r="T976" s="1233"/>
    </row>
    <row r="977" spans="1:21" s="315" customFormat="1" ht="6.75" customHeight="1">
      <c r="A977" s="1413"/>
      <c r="B977" s="1398"/>
      <c r="C977" s="1401"/>
      <c r="D977" s="1416"/>
      <c r="E977" s="1419"/>
      <c r="F977" s="1422"/>
      <c r="G977" s="1419"/>
      <c r="H977" s="1105"/>
      <c r="I977" s="1419"/>
      <c r="J977" s="1105"/>
      <c r="K977" s="577"/>
      <c r="L977" s="313"/>
      <c r="M977" s="313"/>
      <c r="N977" s="313"/>
      <c r="O977" s="576"/>
      <c r="P977" s="1422"/>
      <c r="Q977" s="1422"/>
      <c r="R977" s="1105"/>
      <c r="S977" s="1441"/>
      <c r="T977" s="1233"/>
    </row>
    <row r="978" spans="1:21" s="1" customFormat="1" ht="12.75" customHeight="1">
      <c r="A978" s="1361">
        <v>1</v>
      </c>
      <c r="B978" s="1426" t="s">
        <v>2407</v>
      </c>
      <c r="C978" s="1088" t="s">
        <v>2735</v>
      </c>
      <c r="D978" s="1089" t="s">
        <v>19</v>
      </c>
      <c r="E978" s="1362">
        <v>1</v>
      </c>
      <c r="F978" s="1105">
        <f>H978+J978+R978</f>
        <v>129.67876080000002</v>
      </c>
      <c r="G978" s="1090">
        <v>4.42</v>
      </c>
      <c r="H978" s="1105">
        <f t="shared" si="825"/>
        <v>10.8663048</v>
      </c>
      <c r="I978" s="1090"/>
      <c r="J978" s="1105">
        <f t="shared" si="826"/>
        <v>0</v>
      </c>
      <c r="K978" s="329" t="s">
        <v>2736</v>
      </c>
      <c r="L978" s="539" t="s">
        <v>19</v>
      </c>
      <c r="M978" s="579">
        <v>1</v>
      </c>
      <c r="N978" s="539">
        <v>98</v>
      </c>
      <c r="O978" s="432">
        <f t="shared" ref="O978:O992" si="830">M978*N978</f>
        <v>98</v>
      </c>
      <c r="P978" s="1105">
        <f>E978*F978</f>
        <v>129.67876080000002</v>
      </c>
      <c r="Q978" s="1105">
        <f>SUM(O978:O982)</f>
        <v>98</v>
      </c>
      <c r="R978" s="1105">
        <f t="shared" si="827"/>
        <v>118.81245600000003</v>
      </c>
      <c r="S978" s="1443">
        <f>+(F978-N978)*$T$12+N978*$W$5</f>
        <v>142.59357554183654</v>
      </c>
      <c r="T978" s="1233">
        <f t="shared" ref="T978" si="831">+S978*E978</f>
        <v>142.59357554183654</v>
      </c>
      <c r="U978" s="2"/>
    </row>
    <row r="979" spans="1:21" s="1" customFormat="1">
      <c r="A979" s="1361"/>
      <c r="B979" s="1427"/>
      <c r="C979" s="1088"/>
      <c r="D979" s="1089"/>
      <c r="E979" s="1362"/>
      <c r="F979" s="1105"/>
      <c r="G979" s="1090"/>
      <c r="H979" s="1105"/>
      <c r="I979" s="1090"/>
      <c r="J979" s="1105"/>
      <c r="K979" s="329"/>
      <c r="L979" s="539"/>
      <c r="M979" s="539"/>
      <c r="N979" s="539"/>
      <c r="O979" s="432">
        <f t="shared" si="830"/>
        <v>0</v>
      </c>
      <c r="P979" s="1105"/>
      <c r="Q979" s="1105"/>
      <c r="R979" s="1105"/>
      <c r="S979" s="1444"/>
      <c r="T979" s="1233"/>
      <c r="U979" s="2"/>
    </row>
    <row r="980" spans="1:21" s="1" customFormat="1">
      <c r="A980" s="1361"/>
      <c r="B980" s="1427"/>
      <c r="C980" s="1088"/>
      <c r="D980" s="1089"/>
      <c r="E980" s="1362"/>
      <c r="F980" s="1105"/>
      <c r="G980" s="1090"/>
      <c r="H980" s="1105"/>
      <c r="I980" s="1090"/>
      <c r="J980" s="1105"/>
      <c r="K980" s="329"/>
      <c r="L980" s="539"/>
      <c r="M980" s="539"/>
      <c r="N980" s="539"/>
      <c r="O980" s="432">
        <f t="shared" si="830"/>
        <v>0</v>
      </c>
      <c r="P980" s="1105"/>
      <c r="Q980" s="1105"/>
      <c r="R980" s="1105"/>
      <c r="S980" s="1444"/>
      <c r="T980" s="1233"/>
      <c r="U980" s="2"/>
    </row>
    <row r="981" spans="1:21" s="1" customFormat="1">
      <c r="A981" s="1361"/>
      <c r="B981" s="1427"/>
      <c r="C981" s="1088"/>
      <c r="D981" s="1089"/>
      <c r="E981" s="1362"/>
      <c r="F981" s="1105"/>
      <c r="G981" s="1090"/>
      <c r="H981" s="1105"/>
      <c r="I981" s="1090"/>
      <c r="J981" s="1105"/>
      <c r="K981" s="329"/>
      <c r="L981" s="539"/>
      <c r="M981" s="539"/>
      <c r="N981" s="539"/>
      <c r="O981" s="432">
        <f t="shared" si="830"/>
        <v>0</v>
      </c>
      <c r="P981" s="1105"/>
      <c r="Q981" s="1105"/>
      <c r="R981" s="1105"/>
      <c r="S981" s="1444"/>
      <c r="T981" s="1233"/>
      <c r="U981" s="2"/>
    </row>
    <row r="982" spans="1:21" s="1" customFormat="1">
      <c r="A982" s="1361"/>
      <c r="B982" s="1427"/>
      <c r="C982" s="1088"/>
      <c r="D982" s="1089"/>
      <c r="E982" s="1362"/>
      <c r="F982" s="1105"/>
      <c r="G982" s="1090"/>
      <c r="H982" s="1105"/>
      <c r="I982" s="1090"/>
      <c r="J982" s="1105"/>
      <c r="K982" s="329"/>
      <c r="L982" s="539"/>
      <c r="M982" s="539"/>
      <c r="N982" s="539"/>
      <c r="O982" s="432">
        <f t="shared" si="830"/>
        <v>0</v>
      </c>
      <c r="P982" s="1105"/>
      <c r="Q982" s="1105"/>
      <c r="R982" s="1105"/>
      <c r="S982" s="1445"/>
      <c r="T982" s="1233"/>
      <c r="U982" s="2"/>
    </row>
    <row r="983" spans="1:21" s="1" customFormat="1" ht="15.75" customHeight="1">
      <c r="A983" s="1372">
        <f>+A978+1</f>
        <v>2</v>
      </c>
      <c r="B983" s="1119" t="s">
        <v>10</v>
      </c>
      <c r="C983" s="1119" t="s">
        <v>2700</v>
      </c>
      <c r="D983" s="1091" t="s">
        <v>30</v>
      </c>
      <c r="E983" s="1362">
        <v>1</v>
      </c>
      <c r="F983" s="1378">
        <f>H983+J983+R983</f>
        <v>25.846645000000002</v>
      </c>
      <c r="G983" s="1091">
        <v>1.55</v>
      </c>
      <c r="H983" s="1105">
        <f t="shared" si="825"/>
        <v>3.8105820000000001</v>
      </c>
      <c r="I983" s="1091">
        <v>7.0000000000000007E-2</v>
      </c>
      <c r="J983" s="1105">
        <f t="shared" si="826"/>
        <v>0.21336700000000003</v>
      </c>
      <c r="K983" s="580" t="s">
        <v>3428</v>
      </c>
      <c r="L983" s="581" t="s">
        <v>30</v>
      </c>
      <c r="M983" s="581">
        <v>1</v>
      </c>
      <c r="N983" s="558">
        <v>18</v>
      </c>
      <c r="O983" s="563">
        <f t="shared" si="830"/>
        <v>18</v>
      </c>
      <c r="P983" s="1381">
        <f>E983*F983</f>
        <v>25.846645000000002</v>
      </c>
      <c r="Q983" s="1381">
        <f>SUM(O983:O987)</f>
        <v>18</v>
      </c>
      <c r="R983" s="1105">
        <f t="shared" si="827"/>
        <v>21.822696000000001</v>
      </c>
      <c r="S983" s="1441">
        <f t="shared" ref="S983" si="832">+F983*$T$12</f>
        <v>33.985078734851619</v>
      </c>
      <c r="T983" s="1233">
        <f t="shared" ref="T983" si="833">+S983*E983</f>
        <v>33.985078734851619</v>
      </c>
      <c r="U983" s="2"/>
    </row>
    <row r="984" spans="1:21" s="1" customFormat="1" ht="15.75" customHeight="1">
      <c r="A984" s="1373"/>
      <c r="B984" s="1120"/>
      <c r="C984" s="1120"/>
      <c r="D984" s="1146"/>
      <c r="E984" s="1362"/>
      <c r="F984" s="1379"/>
      <c r="G984" s="1146"/>
      <c r="H984" s="1105"/>
      <c r="I984" s="1146"/>
      <c r="J984" s="1105"/>
      <c r="K984" s="580"/>
      <c r="L984" s="581"/>
      <c r="M984" s="581"/>
      <c r="N984" s="558"/>
      <c r="O984" s="563">
        <f t="shared" si="830"/>
        <v>0</v>
      </c>
      <c r="P984" s="1382"/>
      <c r="Q984" s="1382"/>
      <c r="R984" s="1105"/>
      <c r="S984" s="1441"/>
      <c r="T984" s="1233"/>
      <c r="U984" s="2"/>
    </row>
    <row r="985" spans="1:21" s="1" customFormat="1" ht="15.75" customHeight="1">
      <c r="A985" s="1373"/>
      <c r="B985" s="1120"/>
      <c r="C985" s="1120"/>
      <c r="D985" s="1146"/>
      <c r="E985" s="1362"/>
      <c r="F985" s="1379"/>
      <c r="G985" s="1146"/>
      <c r="H985" s="1105"/>
      <c r="I985" s="1146"/>
      <c r="J985" s="1105"/>
      <c r="K985" s="580"/>
      <c r="L985" s="581"/>
      <c r="M985" s="582"/>
      <c r="N985" s="558"/>
      <c r="O985" s="563">
        <f t="shared" si="830"/>
        <v>0</v>
      </c>
      <c r="P985" s="1382"/>
      <c r="Q985" s="1382"/>
      <c r="R985" s="1105"/>
      <c r="S985" s="1441"/>
      <c r="T985" s="1233"/>
      <c r="U985" s="2"/>
    </row>
    <row r="986" spans="1:21" s="1" customFormat="1" ht="15.75" customHeight="1">
      <c r="A986" s="1373"/>
      <c r="B986" s="1120"/>
      <c r="C986" s="1120"/>
      <c r="D986" s="1146"/>
      <c r="E986" s="1362"/>
      <c r="F986" s="1379"/>
      <c r="G986" s="1146"/>
      <c r="H986" s="1105"/>
      <c r="I986" s="1146"/>
      <c r="J986" s="1105"/>
      <c r="K986" s="580"/>
      <c r="L986" s="581"/>
      <c r="M986" s="582"/>
      <c r="N986" s="558"/>
      <c r="O986" s="563">
        <f t="shared" si="830"/>
        <v>0</v>
      </c>
      <c r="P986" s="1382"/>
      <c r="Q986" s="1382"/>
      <c r="R986" s="1105"/>
      <c r="S986" s="1441"/>
      <c r="T986" s="1233"/>
      <c r="U986" s="2"/>
    </row>
    <row r="987" spans="1:21" s="1" customFormat="1" ht="15.75" customHeight="1">
      <c r="A987" s="1374"/>
      <c r="B987" s="1121"/>
      <c r="C987" s="1121"/>
      <c r="D987" s="1147"/>
      <c r="E987" s="1362"/>
      <c r="F987" s="1380"/>
      <c r="G987" s="1147"/>
      <c r="H987" s="1105"/>
      <c r="I987" s="1147"/>
      <c r="J987" s="1105"/>
      <c r="K987" s="580"/>
      <c r="L987" s="581"/>
      <c r="M987" s="581"/>
      <c r="N987" s="558"/>
      <c r="O987" s="563">
        <f t="shared" si="830"/>
        <v>0</v>
      </c>
      <c r="P987" s="1383"/>
      <c r="Q987" s="1383"/>
      <c r="R987" s="1105"/>
      <c r="S987" s="1441"/>
      <c r="T987" s="1233"/>
      <c r="U987" s="2"/>
    </row>
    <row r="988" spans="1:21" s="1" customFormat="1" ht="12.75" customHeight="1">
      <c r="A988" s="1086">
        <f>+A983+1</f>
        <v>3</v>
      </c>
      <c r="B988" s="1088" t="s">
        <v>9</v>
      </c>
      <c r="C988" s="1088" t="s">
        <v>3429</v>
      </c>
      <c r="D988" s="1089" t="s">
        <v>30</v>
      </c>
      <c r="E988" s="1362">
        <v>1</v>
      </c>
      <c r="F988" s="1358">
        <f>H988+J988+R988</f>
        <v>10.256370000000002</v>
      </c>
      <c r="G988" s="1089">
        <v>1.04</v>
      </c>
      <c r="H988" s="1105">
        <f t="shared" si="825"/>
        <v>2.5567776000000002</v>
      </c>
      <c r="I988" s="1089">
        <v>0.06</v>
      </c>
      <c r="J988" s="1105">
        <f t="shared" si="826"/>
        <v>0.18288599999999999</v>
      </c>
      <c r="K988" s="580" t="s">
        <v>3430</v>
      </c>
      <c r="L988" s="581" t="s">
        <v>30</v>
      </c>
      <c r="M988" s="581">
        <v>1</v>
      </c>
      <c r="N988" s="558">
        <v>6.2</v>
      </c>
      <c r="O988" s="563">
        <f t="shared" si="830"/>
        <v>6.2</v>
      </c>
      <c r="P988" s="1140">
        <f>E988*F988</f>
        <v>10.256370000000002</v>
      </c>
      <c r="Q988" s="1140">
        <f>SUM(O988:O992)</f>
        <v>6.2</v>
      </c>
      <c r="R988" s="1105">
        <f t="shared" si="827"/>
        <v>7.5167064000000021</v>
      </c>
      <c r="S988" s="1441">
        <f t="shared" ref="S988" si="834">+F988*$T$12</f>
        <v>13.485833151024829</v>
      </c>
      <c r="T988" s="1233">
        <f t="shared" ref="T988" si="835">+S988*E988</f>
        <v>13.485833151024829</v>
      </c>
      <c r="U988" s="2"/>
    </row>
    <row r="989" spans="1:21" s="1" customFormat="1">
      <c r="A989" s="1086"/>
      <c r="B989" s="1088"/>
      <c r="C989" s="1088"/>
      <c r="D989" s="1089"/>
      <c r="E989" s="1362"/>
      <c r="F989" s="1358"/>
      <c r="G989" s="1089"/>
      <c r="H989" s="1105"/>
      <c r="I989" s="1089"/>
      <c r="J989" s="1105"/>
      <c r="K989" s="580"/>
      <c r="L989" s="581"/>
      <c r="M989" s="581"/>
      <c r="N989" s="558"/>
      <c r="O989" s="563">
        <f t="shared" si="830"/>
        <v>0</v>
      </c>
      <c r="P989" s="1140"/>
      <c r="Q989" s="1140"/>
      <c r="R989" s="1105"/>
      <c r="S989" s="1441"/>
      <c r="T989" s="1233"/>
      <c r="U989" s="2"/>
    </row>
    <row r="990" spans="1:21" s="1" customFormat="1">
      <c r="A990" s="1086"/>
      <c r="B990" s="1088"/>
      <c r="C990" s="1088"/>
      <c r="D990" s="1089"/>
      <c r="E990" s="1362"/>
      <c r="F990" s="1358"/>
      <c r="G990" s="1089"/>
      <c r="H990" s="1105"/>
      <c r="I990" s="1089"/>
      <c r="J990" s="1105"/>
      <c r="K990" s="580"/>
      <c r="L990" s="581"/>
      <c r="M990" s="582"/>
      <c r="N990" s="558"/>
      <c r="O990" s="563">
        <f t="shared" si="830"/>
        <v>0</v>
      </c>
      <c r="P990" s="1140"/>
      <c r="Q990" s="1140"/>
      <c r="R990" s="1105"/>
      <c r="S990" s="1441"/>
      <c r="T990" s="1233"/>
      <c r="U990" s="2"/>
    </row>
    <row r="991" spans="1:21" s="1" customFormat="1">
      <c r="A991" s="1086"/>
      <c r="B991" s="1088"/>
      <c r="C991" s="1088"/>
      <c r="D991" s="1089"/>
      <c r="E991" s="1362"/>
      <c r="F991" s="1358"/>
      <c r="G991" s="1089"/>
      <c r="H991" s="1105"/>
      <c r="I991" s="1089"/>
      <c r="J991" s="1105"/>
      <c r="K991" s="580"/>
      <c r="L991" s="581"/>
      <c r="M991" s="582"/>
      <c r="N991" s="558"/>
      <c r="O991" s="563">
        <f t="shared" si="830"/>
        <v>0</v>
      </c>
      <c r="P991" s="1140"/>
      <c r="Q991" s="1140"/>
      <c r="R991" s="1105"/>
      <c r="S991" s="1441"/>
      <c r="T991" s="1233"/>
      <c r="U991" s="2"/>
    </row>
    <row r="992" spans="1:21" s="1" customFormat="1">
      <c r="A992" s="1086"/>
      <c r="B992" s="1088"/>
      <c r="C992" s="1088"/>
      <c r="D992" s="1089"/>
      <c r="E992" s="1362"/>
      <c r="F992" s="1358"/>
      <c r="G992" s="1089"/>
      <c r="H992" s="1105"/>
      <c r="I992" s="1089"/>
      <c r="J992" s="1105"/>
      <c r="K992" s="580"/>
      <c r="L992" s="581"/>
      <c r="M992" s="581"/>
      <c r="N992" s="558"/>
      <c r="O992" s="563">
        <f t="shared" si="830"/>
        <v>0</v>
      </c>
      <c r="P992" s="1140"/>
      <c r="Q992" s="1140"/>
      <c r="R992" s="1105"/>
      <c r="S992" s="1441"/>
      <c r="T992" s="1233"/>
      <c r="U992" s="2"/>
    </row>
    <row r="993" spans="1:21" s="1" customFormat="1" ht="12.75" customHeight="1">
      <c r="A993" s="1086">
        <f t="shared" ref="A993" si="836">+A988+1</f>
        <v>4</v>
      </c>
      <c r="B993" s="1375" t="s">
        <v>8</v>
      </c>
      <c r="C993" s="1088" t="s">
        <v>2703</v>
      </c>
      <c r="D993" s="1091" t="s">
        <v>30</v>
      </c>
      <c r="E993" s="1362">
        <v>5</v>
      </c>
      <c r="F993" s="1378">
        <f>H993+J993+R993</f>
        <v>4.3860251239999997</v>
      </c>
      <c r="G993" s="1091">
        <v>0.9</v>
      </c>
      <c r="H993" s="1105">
        <f t="shared" si="825"/>
        <v>2.212596</v>
      </c>
      <c r="I993" s="1091">
        <v>0.05</v>
      </c>
      <c r="J993" s="1105">
        <f t="shared" si="826"/>
        <v>0.15240500000000001</v>
      </c>
      <c r="K993" s="580" t="s">
        <v>2737</v>
      </c>
      <c r="L993" s="581" t="s">
        <v>30</v>
      </c>
      <c r="M993" s="581">
        <v>1</v>
      </c>
      <c r="N993" s="558">
        <v>1.667</v>
      </c>
      <c r="O993" s="563">
        <f>M993*N993</f>
        <v>1.667</v>
      </c>
      <c r="P993" s="1381">
        <f>E993*F993</f>
        <v>21.930125619999998</v>
      </c>
      <c r="Q993" s="1381">
        <f>SUM(O993:O997)</f>
        <v>1.667</v>
      </c>
      <c r="R993" s="1105">
        <f t="shared" si="827"/>
        <v>2.0210241240000002</v>
      </c>
      <c r="S993" s="1441">
        <f t="shared" ref="S993" si="837">+F993*$T$12</f>
        <v>5.7670699300500052</v>
      </c>
      <c r="T993" s="1233">
        <f t="shared" ref="T993" si="838">+S993*E993</f>
        <v>28.835349650250027</v>
      </c>
      <c r="U993" s="2"/>
    </row>
    <row r="994" spans="1:21" s="1" customFormat="1">
      <c r="A994" s="1086"/>
      <c r="B994" s="1376"/>
      <c r="C994" s="1088"/>
      <c r="D994" s="1146"/>
      <c r="E994" s="1362"/>
      <c r="F994" s="1379"/>
      <c r="G994" s="1146"/>
      <c r="H994" s="1105"/>
      <c r="I994" s="1146"/>
      <c r="J994" s="1105"/>
      <c r="K994" s="580"/>
      <c r="L994" s="581"/>
      <c r="M994" s="581"/>
      <c r="N994" s="558"/>
      <c r="O994" s="563">
        <f>M994*N994</f>
        <v>0</v>
      </c>
      <c r="P994" s="1382"/>
      <c r="Q994" s="1382"/>
      <c r="R994" s="1105"/>
      <c r="S994" s="1441"/>
      <c r="T994" s="1233"/>
      <c r="U994" s="2"/>
    </row>
    <row r="995" spans="1:21" s="1" customFormat="1">
      <c r="A995" s="1086"/>
      <c r="B995" s="1376"/>
      <c r="C995" s="1088"/>
      <c r="D995" s="1146"/>
      <c r="E995" s="1362"/>
      <c r="F995" s="1379"/>
      <c r="G995" s="1146"/>
      <c r="H995" s="1105"/>
      <c r="I995" s="1146"/>
      <c r="J995" s="1105"/>
      <c r="K995" s="580"/>
      <c r="L995" s="581"/>
      <c r="M995" s="582"/>
      <c r="N995" s="558"/>
      <c r="O995" s="563">
        <f>M995*N995</f>
        <v>0</v>
      </c>
      <c r="P995" s="1382"/>
      <c r="Q995" s="1382"/>
      <c r="R995" s="1105"/>
      <c r="S995" s="1441"/>
      <c r="T995" s="1233"/>
      <c r="U995" s="2"/>
    </row>
    <row r="996" spans="1:21" s="1" customFormat="1">
      <c r="A996" s="1086"/>
      <c r="B996" s="1376"/>
      <c r="C996" s="1088"/>
      <c r="D996" s="1146"/>
      <c r="E996" s="1362"/>
      <c r="F996" s="1379"/>
      <c r="G996" s="1146"/>
      <c r="H996" s="1105"/>
      <c r="I996" s="1146"/>
      <c r="J996" s="1105"/>
      <c r="K996" s="580"/>
      <c r="L996" s="581"/>
      <c r="M996" s="582"/>
      <c r="N996" s="558"/>
      <c r="O996" s="563"/>
      <c r="P996" s="1382"/>
      <c r="Q996" s="1382"/>
      <c r="R996" s="1105"/>
      <c r="S996" s="1441"/>
      <c r="T996" s="1233"/>
      <c r="U996" s="2"/>
    </row>
    <row r="997" spans="1:21" s="1" customFormat="1">
      <c r="A997" s="1086"/>
      <c r="B997" s="1377"/>
      <c r="C997" s="1088"/>
      <c r="D997" s="1147"/>
      <c r="E997" s="1362"/>
      <c r="F997" s="1380"/>
      <c r="G997" s="1147"/>
      <c r="H997" s="1105"/>
      <c r="I997" s="1147"/>
      <c r="J997" s="1105"/>
      <c r="K997" s="580"/>
      <c r="L997" s="581"/>
      <c r="M997" s="581"/>
      <c r="N997" s="558"/>
      <c r="O997" s="563">
        <f>M997*N997</f>
        <v>0</v>
      </c>
      <c r="P997" s="1383"/>
      <c r="Q997" s="1383"/>
      <c r="R997" s="1105"/>
      <c r="S997" s="1441"/>
      <c r="T997" s="1233"/>
      <c r="U997" s="2"/>
    </row>
    <row r="998" spans="1:21" s="1" customFormat="1" ht="12.75" customHeight="1">
      <c r="A998" s="1086">
        <f t="shared" ref="A998" si="839">+A993+1</f>
        <v>5</v>
      </c>
      <c r="B998" s="1375" t="s">
        <v>8</v>
      </c>
      <c r="C998" s="1088" t="s">
        <v>2704</v>
      </c>
      <c r="D998" s="1091" t="s">
        <v>30</v>
      </c>
      <c r="E998" s="1362">
        <v>6</v>
      </c>
      <c r="F998" s="1378">
        <f>H998+J998+R998</f>
        <v>4.1835590000000007</v>
      </c>
      <c r="G998" s="1091">
        <v>0.9</v>
      </c>
      <c r="H998" s="1105">
        <f t="shared" si="825"/>
        <v>2.212596</v>
      </c>
      <c r="I998" s="1091">
        <v>0.05</v>
      </c>
      <c r="J998" s="1105">
        <f t="shared" si="826"/>
        <v>0.15240500000000001</v>
      </c>
      <c r="K998" s="580" t="s">
        <v>2705</v>
      </c>
      <c r="L998" s="581" t="s">
        <v>30</v>
      </c>
      <c r="M998" s="581">
        <v>1</v>
      </c>
      <c r="N998" s="558">
        <v>1.5</v>
      </c>
      <c r="O998" s="563">
        <f>M998*N998</f>
        <v>1.5</v>
      </c>
      <c r="P998" s="1381">
        <f>E998*F998</f>
        <v>25.101354000000004</v>
      </c>
      <c r="Q998" s="1381">
        <f>SUM(O998:O1002)</f>
        <v>1.5</v>
      </c>
      <c r="R998" s="1105">
        <f t="shared" si="827"/>
        <v>1.8185580000000003</v>
      </c>
      <c r="S998" s="1441">
        <f t="shared" ref="S998" si="840">+F998*$T$12</f>
        <v>5.5008525093642566</v>
      </c>
      <c r="T998" s="1233">
        <f t="shared" ref="T998" si="841">+S998*E998</f>
        <v>33.005115056185538</v>
      </c>
      <c r="U998" s="2"/>
    </row>
    <row r="999" spans="1:21" s="1" customFormat="1">
      <c r="A999" s="1086"/>
      <c r="B999" s="1376"/>
      <c r="C999" s="1088"/>
      <c r="D999" s="1146"/>
      <c r="E999" s="1362"/>
      <c r="F999" s="1379"/>
      <c r="G999" s="1146"/>
      <c r="H999" s="1105"/>
      <c r="I999" s="1146"/>
      <c r="J999" s="1105"/>
      <c r="K999" s="580"/>
      <c r="L999" s="581"/>
      <c r="M999" s="581"/>
      <c r="N999" s="558"/>
      <c r="O999" s="563">
        <f>M999*N999</f>
        <v>0</v>
      </c>
      <c r="P999" s="1382"/>
      <c r="Q999" s="1382"/>
      <c r="R999" s="1105"/>
      <c r="S999" s="1441"/>
      <c r="T999" s="1233"/>
      <c r="U999" s="2"/>
    </row>
    <row r="1000" spans="1:21" s="1" customFormat="1">
      <c r="A1000" s="1086"/>
      <c r="B1000" s="1376"/>
      <c r="C1000" s="1088"/>
      <c r="D1000" s="1146"/>
      <c r="E1000" s="1362"/>
      <c r="F1000" s="1379"/>
      <c r="G1000" s="1146"/>
      <c r="H1000" s="1105"/>
      <c r="I1000" s="1146"/>
      <c r="J1000" s="1105"/>
      <c r="K1000" s="580"/>
      <c r="L1000" s="581"/>
      <c r="M1000" s="582"/>
      <c r="N1000" s="558"/>
      <c r="O1000" s="563">
        <f>M1000*N1000</f>
        <v>0</v>
      </c>
      <c r="P1000" s="1382"/>
      <c r="Q1000" s="1382"/>
      <c r="R1000" s="1105"/>
      <c r="S1000" s="1441"/>
      <c r="T1000" s="1233"/>
      <c r="U1000" s="2"/>
    </row>
    <row r="1001" spans="1:21" s="1" customFormat="1">
      <c r="A1001" s="1086"/>
      <c r="B1001" s="1376"/>
      <c r="C1001" s="1088"/>
      <c r="D1001" s="1146"/>
      <c r="E1001" s="1362"/>
      <c r="F1001" s="1379"/>
      <c r="G1001" s="1146"/>
      <c r="H1001" s="1105"/>
      <c r="I1001" s="1146"/>
      <c r="J1001" s="1105"/>
      <c r="K1001" s="580"/>
      <c r="L1001" s="581"/>
      <c r="M1001" s="582"/>
      <c r="N1001" s="558"/>
      <c r="O1001" s="563"/>
      <c r="P1001" s="1382"/>
      <c r="Q1001" s="1382"/>
      <c r="R1001" s="1105"/>
      <c r="S1001" s="1441"/>
      <c r="T1001" s="1233"/>
      <c r="U1001" s="2"/>
    </row>
    <row r="1002" spans="1:21" s="1" customFormat="1">
      <c r="A1002" s="1086"/>
      <c r="B1002" s="1377"/>
      <c r="C1002" s="1088"/>
      <c r="D1002" s="1147"/>
      <c r="E1002" s="1362"/>
      <c r="F1002" s="1380"/>
      <c r="G1002" s="1147"/>
      <c r="H1002" s="1105"/>
      <c r="I1002" s="1147"/>
      <c r="J1002" s="1105"/>
      <c r="K1002" s="580"/>
      <c r="L1002" s="581"/>
      <c r="M1002" s="581"/>
      <c r="N1002" s="558"/>
      <c r="O1002" s="563">
        <f>M1002*N1002</f>
        <v>0</v>
      </c>
      <c r="P1002" s="1383"/>
      <c r="Q1002" s="1383"/>
      <c r="R1002" s="1105"/>
      <c r="S1002" s="1441"/>
      <c r="T1002" s="1233"/>
      <c r="U1002" s="2"/>
    </row>
    <row r="1003" spans="1:21" s="2" customFormat="1" ht="12.75" customHeight="1">
      <c r="A1003" s="1086">
        <f t="shared" ref="A1003" si="842">+A998+1</f>
        <v>6</v>
      </c>
      <c r="B1003" s="1088" t="s">
        <v>8</v>
      </c>
      <c r="C1003" s="1088" t="s">
        <v>3432</v>
      </c>
      <c r="D1003" s="1089" t="s">
        <v>30</v>
      </c>
      <c r="E1003" s="1362">
        <v>3</v>
      </c>
      <c r="F1003" s="1358">
        <f>H1003+J1003+R1003</f>
        <v>6.1536635000000004</v>
      </c>
      <c r="G1003" s="1089">
        <v>0.9</v>
      </c>
      <c r="H1003" s="1105">
        <f t="shared" ref="H1003" si="843">G1003*$P$9/1000</f>
        <v>2.212596</v>
      </c>
      <c r="I1003" s="1089">
        <v>0.05</v>
      </c>
      <c r="J1003" s="1105">
        <f t="shared" ref="J1003" si="844">I1003*$P$10/1000</f>
        <v>0.15240500000000001</v>
      </c>
      <c r="K1003" s="580" t="s">
        <v>3433</v>
      </c>
      <c r="L1003" s="581" t="s">
        <v>30</v>
      </c>
      <c r="M1003" s="581">
        <v>1</v>
      </c>
      <c r="N1003" s="558">
        <v>3.125</v>
      </c>
      <c r="O1003" s="563">
        <f t="shared" ref="O1003:O1007" si="845">M1003*N1003</f>
        <v>3.125</v>
      </c>
      <c r="P1003" s="1140">
        <f>E1003*F1003</f>
        <v>18.460990500000001</v>
      </c>
      <c r="Q1003" s="1140">
        <f>SUM(O1003:O1007)</f>
        <v>3.125</v>
      </c>
      <c r="R1003" s="1105">
        <f t="shared" si="827"/>
        <v>3.7886625000000005</v>
      </c>
      <c r="S1003" s="1441">
        <f t="shared" ref="S1003" si="846">+F1003*$T$12</f>
        <v>8.0912914831028395</v>
      </c>
      <c r="T1003" s="1233">
        <f t="shared" ref="T1003" si="847">+S1003*E1003</f>
        <v>24.273874449308519</v>
      </c>
    </row>
    <row r="1004" spans="1:21" s="2" customFormat="1">
      <c r="A1004" s="1086"/>
      <c r="B1004" s="1088"/>
      <c r="C1004" s="1088"/>
      <c r="D1004" s="1089"/>
      <c r="E1004" s="1362"/>
      <c r="F1004" s="1358"/>
      <c r="G1004" s="1089"/>
      <c r="H1004" s="1105"/>
      <c r="I1004" s="1089"/>
      <c r="J1004" s="1105"/>
      <c r="K1004" s="580"/>
      <c r="L1004" s="581"/>
      <c r="M1004" s="581"/>
      <c r="N1004" s="558"/>
      <c r="O1004" s="563">
        <f t="shared" si="845"/>
        <v>0</v>
      </c>
      <c r="P1004" s="1140"/>
      <c r="Q1004" s="1140"/>
      <c r="R1004" s="1105"/>
      <c r="S1004" s="1441"/>
      <c r="T1004" s="1233"/>
    </row>
    <row r="1005" spans="1:21" s="2" customFormat="1">
      <c r="A1005" s="1086"/>
      <c r="B1005" s="1088"/>
      <c r="C1005" s="1088"/>
      <c r="D1005" s="1089"/>
      <c r="E1005" s="1362"/>
      <c r="F1005" s="1358"/>
      <c r="G1005" s="1089"/>
      <c r="H1005" s="1105"/>
      <c r="I1005" s="1089"/>
      <c r="J1005" s="1105"/>
      <c r="K1005" s="580"/>
      <c r="L1005" s="581"/>
      <c r="M1005" s="582"/>
      <c r="N1005" s="558"/>
      <c r="O1005" s="563">
        <f t="shared" si="845"/>
        <v>0</v>
      </c>
      <c r="P1005" s="1140"/>
      <c r="Q1005" s="1140"/>
      <c r="R1005" s="1105"/>
      <c r="S1005" s="1441"/>
      <c r="T1005" s="1233"/>
    </row>
    <row r="1006" spans="1:21" s="2" customFormat="1">
      <c r="A1006" s="1086"/>
      <c r="B1006" s="1088"/>
      <c r="C1006" s="1088"/>
      <c r="D1006" s="1089"/>
      <c r="E1006" s="1362"/>
      <c r="F1006" s="1358"/>
      <c r="G1006" s="1089"/>
      <c r="H1006" s="1105"/>
      <c r="I1006" s="1089"/>
      <c r="J1006" s="1105"/>
      <c r="K1006" s="580"/>
      <c r="L1006" s="581"/>
      <c r="M1006" s="582"/>
      <c r="N1006" s="558"/>
      <c r="O1006" s="563">
        <f t="shared" si="845"/>
        <v>0</v>
      </c>
      <c r="P1006" s="1140"/>
      <c r="Q1006" s="1140"/>
      <c r="R1006" s="1105"/>
      <c r="S1006" s="1441"/>
      <c r="T1006" s="1233"/>
    </row>
    <row r="1007" spans="1:21" s="2" customFormat="1">
      <c r="A1007" s="1086"/>
      <c r="B1007" s="1088"/>
      <c r="C1007" s="1088"/>
      <c r="D1007" s="1089"/>
      <c r="E1007" s="1362"/>
      <c r="F1007" s="1358"/>
      <c r="G1007" s="1089"/>
      <c r="H1007" s="1105"/>
      <c r="I1007" s="1089"/>
      <c r="J1007" s="1105"/>
      <c r="K1007" s="580"/>
      <c r="L1007" s="581"/>
      <c r="M1007" s="581"/>
      <c r="N1007" s="558"/>
      <c r="O1007" s="563">
        <f t="shared" si="845"/>
        <v>0</v>
      </c>
      <c r="P1007" s="1140"/>
      <c r="Q1007" s="1140"/>
      <c r="R1007" s="1105"/>
      <c r="S1007" s="1441"/>
      <c r="T1007" s="1233"/>
    </row>
    <row r="1008" spans="1:21" s="315" customFormat="1" ht="6.75" customHeight="1">
      <c r="A1008" s="1411"/>
      <c r="B1008" s="1396"/>
      <c r="C1008" s="1399" t="s">
        <v>3801</v>
      </c>
      <c r="D1008" s="1414"/>
      <c r="E1008" s="1362"/>
      <c r="F1008" s="1420"/>
      <c r="G1008" s="1417"/>
      <c r="H1008" s="1105">
        <f>G1008*$P$9/1000</f>
        <v>0</v>
      </c>
      <c r="I1008" s="1417"/>
      <c r="J1008" s="1105">
        <f>I1008*$P$10/1000</f>
        <v>0</v>
      </c>
      <c r="K1008" s="573"/>
      <c r="L1008" s="571"/>
      <c r="M1008" s="439"/>
      <c r="N1008" s="439"/>
      <c r="O1008" s="572"/>
      <c r="P1008" s="1420"/>
      <c r="Q1008" s="1420"/>
      <c r="R1008" s="1105">
        <f>Q1008*1.02*1.05*$R$15</f>
        <v>0</v>
      </c>
      <c r="S1008" s="1441">
        <f t="shared" ref="S1008" si="848">+F1008*$T$12</f>
        <v>0</v>
      </c>
      <c r="T1008" s="1233">
        <f t="shared" ref="T1008" si="849">+S1008*E1008</f>
        <v>0</v>
      </c>
    </row>
    <row r="1009" spans="1:21" s="315" customFormat="1" ht="6.75" customHeight="1">
      <c r="A1009" s="1412"/>
      <c r="B1009" s="1397"/>
      <c r="C1009" s="1400"/>
      <c r="D1009" s="1415"/>
      <c r="E1009" s="1362"/>
      <c r="F1009" s="1421"/>
      <c r="G1009" s="1418"/>
      <c r="H1009" s="1105"/>
      <c r="I1009" s="1418"/>
      <c r="J1009" s="1105"/>
      <c r="K1009" s="575"/>
      <c r="L1009" s="312"/>
      <c r="M1009" s="312"/>
      <c r="N1009" s="312"/>
      <c r="O1009" s="574"/>
      <c r="P1009" s="1421"/>
      <c r="Q1009" s="1421"/>
      <c r="R1009" s="1105"/>
      <c r="S1009" s="1441"/>
      <c r="T1009" s="1233"/>
    </row>
    <row r="1010" spans="1:21" s="315" customFormat="1" ht="6.75" customHeight="1">
      <c r="A1010" s="1412"/>
      <c r="B1010" s="1397"/>
      <c r="C1010" s="1400"/>
      <c r="D1010" s="1415"/>
      <c r="E1010" s="1362"/>
      <c r="F1010" s="1421"/>
      <c r="G1010" s="1418"/>
      <c r="H1010" s="1105"/>
      <c r="I1010" s="1418"/>
      <c r="J1010" s="1105"/>
      <c r="K1010" s="575"/>
      <c r="L1010" s="312"/>
      <c r="M1010" s="312"/>
      <c r="N1010" s="312"/>
      <c r="O1010" s="574"/>
      <c r="P1010" s="1421"/>
      <c r="Q1010" s="1421"/>
      <c r="R1010" s="1105"/>
      <c r="S1010" s="1441"/>
      <c r="T1010" s="1233"/>
    </row>
    <row r="1011" spans="1:21" s="315" customFormat="1" ht="6.75" customHeight="1">
      <c r="A1011" s="1412"/>
      <c r="B1011" s="1397"/>
      <c r="C1011" s="1400"/>
      <c r="D1011" s="1415"/>
      <c r="E1011" s="1362"/>
      <c r="F1011" s="1421"/>
      <c r="G1011" s="1418"/>
      <c r="H1011" s="1105"/>
      <c r="I1011" s="1418"/>
      <c r="J1011" s="1105"/>
      <c r="K1011" s="575"/>
      <c r="L1011" s="312"/>
      <c r="M1011" s="312"/>
      <c r="N1011" s="312"/>
      <c r="O1011" s="574"/>
      <c r="P1011" s="1421"/>
      <c r="Q1011" s="1421"/>
      <c r="R1011" s="1105"/>
      <c r="S1011" s="1441"/>
      <c r="T1011" s="1233"/>
    </row>
    <row r="1012" spans="1:21" s="315" customFormat="1" ht="6.75" customHeight="1">
      <c r="A1012" s="1413"/>
      <c r="B1012" s="1398"/>
      <c r="C1012" s="1401"/>
      <c r="D1012" s="1416"/>
      <c r="E1012" s="1362"/>
      <c r="F1012" s="1422"/>
      <c r="G1012" s="1419"/>
      <c r="H1012" s="1105"/>
      <c r="I1012" s="1419"/>
      <c r="J1012" s="1105"/>
      <c r="K1012" s="577"/>
      <c r="L1012" s="313"/>
      <c r="M1012" s="313"/>
      <c r="N1012" s="313"/>
      <c r="O1012" s="576"/>
      <c r="P1012" s="1422"/>
      <c r="Q1012" s="1422"/>
      <c r="R1012" s="1105"/>
      <c r="S1012" s="1441"/>
      <c r="T1012" s="1233"/>
    </row>
    <row r="1013" spans="1:21" s="2" customFormat="1" ht="15.75" customHeight="1">
      <c r="A1013" s="1361">
        <f>+A1003+1</f>
        <v>7</v>
      </c>
      <c r="B1013" s="1426" t="s">
        <v>2739</v>
      </c>
      <c r="C1013" s="1088" t="s">
        <v>2707</v>
      </c>
      <c r="D1013" s="1428" t="s">
        <v>19</v>
      </c>
      <c r="E1013" s="1362">
        <v>1</v>
      </c>
      <c r="F1013" s="1105">
        <f>H1013+J1013+R1013</f>
        <v>40.702448400000002</v>
      </c>
      <c r="G1013" s="1090">
        <v>3.66</v>
      </c>
      <c r="H1013" s="1105">
        <f>G1013*$P$9/1000</f>
        <v>8.9978904000000011</v>
      </c>
      <c r="I1013" s="1090">
        <v>0.06</v>
      </c>
      <c r="J1013" s="1105">
        <f>I1013*$P$10/1000</f>
        <v>0.18288599999999999</v>
      </c>
      <c r="K1013" s="329" t="s">
        <v>3186</v>
      </c>
      <c r="L1013" s="539" t="s">
        <v>19</v>
      </c>
      <c r="M1013" s="539">
        <v>1</v>
      </c>
      <c r="N1013" s="539">
        <v>26</v>
      </c>
      <c r="O1013" s="432">
        <f t="shared" ref="O1013:O1022" si="850">M1013*N1013</f>
        <v>26</v>
      </c>
      <c r="P1013" s="1105">
        <f>E1013*F1013</f>
        <v>40.702448400000002</v>
      </c>
      <c r="Q1013" s="1105">
        <f>SUM(O1013:O1017)</f>
        <v>26</v>
      </c>
      <c r="R1013" s="1105">
        <f>Q1013*1.02*1.05*$R$15</f>
        <v>31.521672000000002</v>
      </c>
      <c r="S1013" s="1443">
        <f>+(F1013-N1013)*$T$12+N1013*$W$5</f>
        <v>46.111865565882667</v>
      </c>
      <c r="T1013" s="1233">
        <f t="shared" ref="T1013" si="851">+S1013*E1013</f>
        <v>46.111865565882667</v>
      </c>
    </row>
    <row r="1014" spans="1:21" s="2" customFormat="1" ht="15.75" customHeight="1">
      <c r="A1014" s="1361"/>
      <c r="B1014" s="1427"/>
      <c r="C1014" s="1088"/>
      <c r="D1014" s="1428"/>
      <c r="E1014" s="1362"/>
      <c r="F1014" s="1105"/>
      <c r="G1014" s="1090"/>
      <c r="H1014" s="1105"/>
      <c r="I1014" s="1090"/>
      <c r="J1014" s="1105"/>
      <c r="K1014" s="329"/>
      <c r="L1014" s="539"/>
      <c r="M1014" s="539"/>
      <c r="N1014" s="539"/>
      <c r="O1014" s="432">
        <f t="shared" si="850"/>
        <v>0</v>
      </c>
      <c r="P1014" s="1105"/>
      <c r="Q1014" s="1105"/>
      <c r="R1014" s="1105"/>
      <c r="S1014" s="1444"/>
      <c r="T1014" s="1233"/>
    </row>
    <row r="1015" spans="1:21" s="2" customFormat="1" ht="15.75" customHeight="1">
      <c r="A1015" s="1361"/>
      <c r="B1015" s="1427"/>
      <c r="C1015" s="1088"/>
      <c r="D1015" s="1428"/>
      <c r="E1015" s="1362"/>
      <c r="F1015" s="1105"/>
      <c r="G1015" s="1090"/>
      <c r="H1015" s="1105"/>
      <c r="I1015" s="1090"/>
      <c r="J1015" s="1105"/>
      <c r="K1015" s="329"/>
      <c r="L1015" s="539"/>
      <c r="M1015" s="539"/>
      <c r="N1015" s="539"/>
      <c r="O1015" s="432">
        <f t="shared" si="850"/>
        <v>0</v>
      </c>
      <c r="P1015" s="1105"/>
      <c r="Q1015" s="1105"/>
      <c r="R1015" s="1105"/>
      <c r="S1015" s="1444"/>
      <c r="T1015" s="1233"/>
    </row>
    <row r="1016" spans="1:21" s="2" customFormat="1" ht="15.75" customHeight="1">
      <c r="A1016" s="1361"/>
      <c r="B1016" s="1427"/>
      <c r="C1016" s="1088"/>
      <c r="D1016" s="1428"/>
      <c r="E1016" s="1362"/>
      <c r="F1016" s="1105"/>
      <c r="G1016" s="1090"/>
      <c r="H1016" s="1105"/>
      <c r="I1016" s="1090"/>
      <c r="J1016" s="1105"/>
      <c r="K1016" s="329"/>
      <c r="L1016" s="539"/>
      <c r="M1016" s="539"/>
      <c r="N1016" s="539"/>
      <c r="O1016" s="432">
        <f t="shared" si="850"/>
        <v>0</v>
      </c>
      <c r="P1016" s="1105"/>
      <c r="Q1016" s="1105"/>
      <c r="R1016" s="1105"/>
      <c r="S1016" s="1444"/>
      <c r="T1016" s="1233"/>
    </row>
    <row r="1017" spans="1:21" s="2" customFormat="1" ht="15.75" customHeight="1">
      <c r="A1017" s="1361"/>
      <c r="B1017" s="1427"/>
      <c r="C1017" s="1088"/>
      <c r="D1017" s="1428"/>
      <c r="E1017" s="1362"/>
      <c r="F1017" s="1105"/>
      <c r="G1017" s="1090"/>
      <c r="H1017" s="1105"/>
      <c r="I1017" s="1090"/>
      <c r="J1017" s="1105"/>
      <c r="K1017" s="329"/>
      <c r="L1017" s="539"/>
      <c r="M1017" s="539"/>
      <c r="N1017" s="539"/>
      <c r="O1017" s="432">
        <f t="shared" si="850"/>
        <v>0</v>
      </c>
      <c r="P1017" s="1105"/>
      <c r="Q1017" s="1105"/>
      <c r="R1017" s="1105"/>
      <c r="S1017" s="1445"/>
      <c r="T1017" s="1233"/>
    </row>
    <row r="1018" spans="1:21" s="2" customFormat="1" ht="12.75" customHeight="1">
      <c r="A1018" s="1086">
        <f>+A1013+1</f>
        <v>8</v>
      </c>
      <c r="B1018" s="1088" t="s">
        <v>9</v>
      </c>
      <c r="C1018" s="1088" t="s">
        <v>3429</v>
      </c>
      <c r="D1018" s="1089" t="s">
        <v>30</v>
      </c>
      <c r="E1018" s="1362">
        <v>1</v>
      </c>
      <c r="F1018" s="1358">
        <f>H1018+J1018+R1018</f>
        <v>10.256370000000002</v>
      </c>
      <c r="G1018" s="1089">
        <v>1.04</v>
      </c>
      <c r="H1018" s="1105">
        <f t="shared" ref="H1018" si="852">G1018*$P$9/1000</f>
        <v>2.5567776000000002</v>
      </c>
      <c r="I1018" s="1089">
        <v>0.06</v>
      </c>
      <c r="J1018" s="1105">
        <f t="shared" ref="J1018" si="853">I1018*$P$10/1000</f>
        <v>0.18288599999999999</v>
      </c>
      <c r="K1018" s="580" t="s">
        <v>3430</v>
      </c>
      <c r="L1018" s="581" t="s">
        <v>30</v>
      </c>
      <c r="M1018" s="581">
        <v>1</v>
      </c>
      <c r="N1018" s="558">
        <v>6.2</v>
      </c>
      <c r="O1018" s="563">
        <f t="shared" si="850"/>
        <v>6.2</v>
      </c>
      <c r="P1018" s="1140">
        <f>E1018*F1018</f>
        <v>10.256370000000002</v>
      </c>
      <c r="Q1018" s="1140">
        <f>SUM(O1018:O1022)</f>
        <v>6.2</v>
      </c>
      <c r="R1018" s="1105">
        <f>Q1018*1.02*1.05*$R$15</f>
        <v>7.5167064000000021</v>
      </c>
      <c r="S1018" s="1441">
        <f t="shared" ref="S1018" si="854">+F1018*$T$12</f>
        <v>13.485833151024829</v>
      </c>
      <c r="T1018" s="1233">
        <f t="shared" ref="T1018" si="855">+S1018*E1018</f>
        <v>13.485833151024829</v>
      </c>
    </row>
    <row r="1019" spans="1:21" s="2" customFormat="1">
      <c r="A1019" s="1086"/>
      <c r="B1019" s="1088"/>
      <c r="C1019" s="1088"/>
      <c r="D1019" s="1089"/>
      <c r="E1019" s="1362"/>
      <c r="F1019" s="1358"/>
      <c r="G1019" s="1089"/>
      <c r="H1019" s="1105"/>
      <c r="I1019" s="1089"/>
      <c r="J1019" s="1105"/>
      <c r="K1019" s="580"/>
      <c r="L1019" s="581"/>
      <c r="M1019" s="581"/>
      <c r="N1019" s="558"/>
      <c r="O1019" s="563">
        <f t="shared" si="850"/>
        <v>0</v>
      </c>
      <c r="P1019" s="1140"/>
      <c r="Q1019" s="1140"/>
      <c r="R1019" s="1105"/>
      <c r="S1019" s="1441"/>
      <c r="T1019" s="1233"/>
    </row>
    <row r="1020" spans="1:21" s="2" customFormat="1">
      <c r="A1020" s="1086"/>
      <c r="B1020" s="1088"/>
      <c r="C1020" s="1088"/>
      <c r="D1020" s="1089"/>
      <c r="E1020" s="1362"/>
      <c r="F1020" s="1358"/>
      <c r="G1020" s="1089"/>
      <c r="H1020" s="1105"/>
      <c r="I1020" s="1089"/>
      <c r="J1020" s="1105"/>
      <c r="K1020" s="580"/>
      <c r="L1020" s="581"/>
      <c r="M1020" s="582"/>
      <c r="N1020" s="558"/>
      <c r="O1020" s="563">
        <f t="shared" si="850"/>
        <v>0</v>
      </c>
      <c r="P1020" s="1140"/>
      <c r="Q1020" s="1140"/>
      <c r="R1020" s="1105"/>
      <c r="S1020" s="1441"/>
      <c r="T1020" s="1233"/>
    </row>
    <row r="1021" spans="1:21" s="2" customFormat="1">
      <c r="A1021" s="1086"/>
      <c r="B1021" s="1088"/>
      <c r="C1021" s="1088"/>
      <c r="D1021" s="1089"/>
      <c r="E1021" s="1362"/>
      <c r="F1021" s="1358"/>
      <c r="G1021" s="1089"/>
      <c r="H1021" s="1105"/>
      <c r="I1021" s="1089"/>
      <c r="J1021" s="1105"/>
      <c r="K1021" s="580"/>
      <c r="L1021" s="581"/>
      <c r="M1021" s="582"/>
      <c r="N1021" s="558"/>
      <c r="O1021" s="563">
        <f t="shared" si="850"/>
        <v>0</v>
      </c>
      <c r="P1021" s="1140"/>
      <c r="Q1021" s="1140"/>
      <c r="R1021" s="1105"/>
      <c r="S1021" s="1441"/>
      <c r="T1021" s="1233"/>
    </row>
    <row r="1022" spans="1:21" s="2" customFormat="1">
      <c r="A1022" s="1086"/>
      <c r="B1022" s="1088"/>
      <c r="C1022" s="1088"/>
      <c r="D1022" s="1089"/>
      <c r="E1022" s="1362"/>
      <c r="F1022" s="1358"/>
      <c r="G1022" s="1089"/>
      <c r="H1022" s="1105"/>
      <c r="I1022" s="1089"/>
      <c r="J1022" s="1105"/>
      <c r="K1022" s="580"/>
      <c r="L1022" s="581"/>
      <c r="M1022" s="581"/>
      <c r="N1022" s="558"/>
      <c r="O1022" s="563">
        <f t="shared" si="850"/>
        <v>0</v>
      </c>
      <c r="P1022" s="1140"/>
      <c r="Q1022" s="1140"/>
      <c r="R1022" s="1105"/>
      <c r="S1022" s="1441"/>
      <c r="T1022" s="1233"/>
    </row>
    <row r="1023" spans="1:21" s="1" customFormat="1" ht="12.75" customHeight="1">
      <c r="A1023" s="1086">
        <f>+A1018+1</f>
        <v>9</v>
      </c>
      <c r="B1023" s="1375" t="s">
        <v>8</v>
      </c>
      <c r="C1023" s="1088" t="s">
        <v>2703</v>
      </c>
      <c r="D1023" s="1091" t="s">
        <v>30</v>
      </c>
      <c r="E1023" s="1362">
        <v>2</v>
      </c>
      <c r="F1023" s="1378">
        <f>H1023+J1023+R1023</f>
        <v>4.3860251239999997</v>
      </c>
      <c r="G1023" s="1091">
        <v>0.9</v>
      </c>
      <c r="H1023" s="1105">
        <f>G1023*$P$9/1000</f>
        <v>2.212596</v>
      </c>
      <c r="I1023" s="1091">
        <v>0.05</v>
      </c>
      <c r="J1023" s="1105">
        <f>I1023*$P$10/1000</f>
        <v>0.15240500000000001</v>
      </c>
      <c r="K1023" s="580" t="s">
        <v>2737</v>
      </c>
      <c r="L1023" s="581" t="s">
        <v>30</v>
      </c>
      <c r="M1023" s="581">
        <v>1</v>
      </c>
      <c r="N1023" s="558">
        <v>1.667</v>
      </c>
      <c r="O1023" s="563">
        <f>M1023*N1023</f>
        <v>1.667</v>
      </c>
      <c r="P1023" s="1381">
        <f>E1023*F1023</f>
        <v>8.7720502479999993</v>
      </c>
      <c r="Q1023" s="1381">
        <f>SUM(O1023:O1027)</f>
        <v>1.667</v>
      </c>
      <c r="R1023" s="1105">
        <f>Q1023*1.02*1.05*$R$15</f>
        <v>2.0210241240000002</v>
      </c>
      <c r="S1023" s="1441">
        <f t="shared" ref="S1023" si="856">+F1023*$T$12</f>
        <v>5.7670699300500052</v>
      </c>
      <c r="T1023" s="1233">
        <f t="shared" ref="T1023" si="857">+S1023*E1023</f>
        <v>11.53413986010001</v>
      </c>
      <c r="U1023" s="2"/>
    </row>
    <row r="1024" spans="1:21" s="1" customFormat="1">
      <c r="A1024" s="1086"/>
      <c r="B1024" s="1376"/>
      <c r="C1024" s="1088"/>
      <c r="D1024" s="1146"/>
      <c r="E1024" s="1362"/>
      <c r="F1024" s="1379"/>
      <c r="G1024" s="1146"/>
      <c r="H1024" s="1105"/>
      <c r="I1024" s="1146"/>
      <c r="J1024" s="1105"/>
      <c r="K1024" s="580"/>
      <c r="L1024" s="581"/>
      <c r="M1024" s="581"/>
      <c r="N1024" s="558"/>
      <c r="O1024" s="563">
        <f>M1024*N1024</f>
        <v>0</v>
      </c>
      <c r="P1024" s="1382"/>
      <c r="Q1024" s="1382"/>
      <c r="R1024" s="1105"/>
      <c r="S1024" s="1441"/>
      <c r="T1024" s="1233"/>
      <c r="U1024" s="2"/>
    </row>
    <row r="1025" spans="1:21" s="1" customFormat="1">
      <c r="A1025" s="1086"/>
      <c r="B1025" s="1376"/>
      <c r="C1025" s="1088"/>
      <c r="D1025" s="1146"/>
      <c r="E1025" s="1362"/>
      <c r="F1025" s="1379"/>
      <c r="G1025" s="1146"/>
      <c r="H1025" s="1105"/>
      <c r="I1025" s="1146"/>
      <c r="J1025" s="1105"/>
      <c r="K1025" s="580"/>
      <c r="L1025" s="581"/>
      <c r="M1025" s="582"/>
      <c r="N1025" s="558"/>
      <c r="O1025" s="563">
        <f>M1025*N1025</f>
        <v>0</v>
      </c>
      <c r="P1025" s="1382"/>
      <c r="Q1025" s="1382"/>
      <c r="R1025" s="1105"/>
      <c r="S1025" s="1441"/>
      <c r="T1025" s="1233"/>
      <c r="U1025" s="2"/>
    </row>
    <row r="1026" spans="1:21" s="1" customFormat="1">
      <c r="A1026" s="1086"/>
      <c r="B1026" s="1376"/>
      <c r="C1026" s="1088"/>
      <c r="D1026" s="1146"/>
      <c r="E1026" s="1362"/>
      <c r="F1026" s="1379"/>
      <c r="G1026" s="1146"/>
      <c r="H1026" s="1105"/>
      <c r="I1026" s="1146"/>
      <c r="J1026" s="1105"/>
      <c r="K1026" s="580"/>
      <c r="L1026" s="581"/>
      <c r="M1026" s="582"/>
      <c r="N1026" s="558"/>
      <c r="O1026" s="563"/>
      <c r="P1026" s="1382"/>
      <c r="Q1026" s="1382"/>
      <c r="R1026" s="1105"/>
      <c r="S1026" s="1441"/>
      <c r="T1026" s="1233"/>
      <c r="U1026" s="2"/>
    </row>
    <row r="1027" spans="1:21" s="1" customFormat="1">
      <c r="A1027" s="1086"/>
      <c r="B1027" s="1377"/>
      <c r="C1027" s="1088"/>
      <c r="D1027" s="1147"/>
      <c r="E1027" s="1362"/>
      <c r="F1027" s="1380"/>
      <c r="G1027" s="1147"/>
      <c r="H1027" s="1105"/>
      <c r="I1027" s="1147"/>
      <c r="J1027" s="1105"/>
      <c r="K1027" s="580"/>
      <c r="L1027" s="581"/>
      <c r="M1027" s="581"/>
      <c r="N1027" s="558"/>
      <c r="O1027" s="563">
        <f>M1027*N1027</f>
        <v>0</v>
      </c>
      <c r="P1027" s="1383"/>
      <c r="Q1027" s="1383"/>
      <c r="R1027" s="1105"/>
      <c r="S1027" s="1441"/>
      <c r="T1027" s="1233"/>
      <c r="U1027" s="2"/>
    </row>
    <row r="1028" spans="1:21" s="1" customFormat="1" ht="12.75" customHeight="1">
      <c r="A1028" s="1086">
        <f t="shared" ref="A1028" si="858">+A1023+1</f>
        <v>10</v>
      </c>
      <c r="B1028" s="1375" t="s">
        <v>8</v>
      </c>
      <c r="C1028" s="1088" t="s">
        <v>2704</v>
      </c>
      <c r="D1028" s="1091" t="s">
        <v>30</v>
      </c>
      <c r="E1028" s="1362">
        <v>3</v>
      </c>
      <c r="F1028" s="1378">
        <f>H1028+J1028+R1028</f>
        <v>4.1835590000000007</v>
      </c>
      <c r="G1028" s="1091">
        <v>0.9</v>
      </c>
      <c r="H1028" s="1105">
        <f>G1028*$P$9/1000</f>
        <v>2.212596</v>
      </c>
      <c r="I1028" s="1091">
        <v>0.05</v>
      </c>
      <c r="J1028" s="1105">
        <f>I1028*$P$10/1000</f>
        <v>0.15240500000000001</v>
      </c>
      <c r="K1028" s="580" t="s">
        <v>2705</v>
      </c>
      <c r="L1028" s="581" t="s">
        <v>30</v>
      </c>
      <c r="M1028" s="581">
        <v>1</v>
      </c>
      <c r="N1028" s="558">
        <v>1.5</v>
      </c>
      <c r="O1028" s="563">
        <f>M1028*N1028</f>
        <v>1.5</v>
      </c>
      <c r="P1028" s="1381">
        <f>E1028*F1028</f>
        <v>12.550677000000002</v>
      </c>
      <c r="Q1028" s="1381">
        <f>SUM(O1028:O1032)</f>
        <v>1.5</v>
      </c>
      <c r="R1028" s="1105">
        <f>Q1028*1.02*1.05*$R$15</f>
        <v>1.8185580000000003</v>
      </c>
      <c r="S1028" s="1441">
        <f t="shared" ref="S1028" si="859">+F1028*$T$12</f>
        <v>5.5008525093642566</v>
      </c>
      <c r="T1028" s="1233">
        <f t="shared" ref="T1028" si="860">+S1028*E1028</f>
        <v>16.502557528092769</v>
      </c>
      <c r="U1028" s="2"/>
    </row>
    <row r="1029" spans="1:21" s="1" customFormat="1">
      <c r="A1029" s="1086"/>
      <c r="B1029" s="1376"/>
      <c r="C1029" s="1088"/>
      <c r="D1029" s="1146"/>
      <c r="E1029" s="1362"/>
      <c r="F1029" s="1379"/>
      <c r="G1029" s="1146"/>
      <c r="H1029" s="1105"/>
      <c r="I1029" s="1146"/>
      <c r="J1029" s="1105"/>
      <c r="K1029" s="580"/>
      <c r="L1029" s="581"/>
      <c r="M1029" s="581"/>
      <c r="N1029" s="558"/>
      <c r="O1029" s="563">
        <f>M1029*N1029</f>
        <v>0</v>
      </c>
      <c r="P1029" s="1382"/>
      <c r="Q1029" s="1382"/>
      <c r="R1029" s="1105"/>
      <c r="S1029" s="1441"/>
      <c r="T1029" s="1233"/>
      <c r="U1029" s="2"/>
    </row>
    <row r="1030" spans="1:21" s="1" customFormat="1">
      <c r="A1030" s="1086"/>
      <c r="B1030" s="1376"/>
      <c r="C1030" s="1088"/>
      <c r="D1030" s="1146"/>
      <c r="E1030" s="1362"/>
      <c r="F1030" s="1379"/>
      <c r="G1030" s="1146"/>
      <c r="H1030" s="1105"/>
      <c r="I1030" s="1146"/>
      <c r="J1030" s="1105"/>
      <c r="K1030" s="580"/>
      <c r="L1030" s="581"/>
      <c r="M1030" s="582"/>
      <c r="N1030" s="558"/>
      <c r="O1030" s="563">
        <f>M1030*N1030</f>
        <v>0</v>
      </c>
      <c r="P1030" s="1382"/>
      <c r="Q1030" s="1382"/>
      <c r="R1030" s="1105"/>
      <c r="S1030" s="1441"/>
      <c r="T1030" s="1233"/>
      <c r="U1030" s="2"/>
    </row>
    <row r="1031" spans="1:21" s="1" customFormat="1">
      <c r="A1031" s="1086"/>
      <c r="B1031" s="1376"/>
      <c r="C1031" s="1088"/>
      <c r="D1031" s="1146"/>
      <c r="E1031" s="1362"/>
      <c r="F1031" s="1379"/>
      <c r="G1031" s="1146"/>
      <c r="H1031" s="1105"/>
      <c r="I1031" s="1146"/>
      <c r="J1031" s="1105"/>
      <c r="K1031" s="580"/>
      <c r="L1031" s="581"/>
      <c r="M1031" s="582"/>
      <c r="N1031" s="558"/>
      <c r="O1031" s="563"/>
      <c r="P1031" s="1382"/>
      <c r="Q1031" s="1382"/>
      <c r="R1031" s="1105"/>
      <c r="S1031" s="1441"/>
      <c r="T1031" s="1233"/>
      <c r="U1031" s="2"/>
    </row>
    <row r="1032" spans="1:21" s="1" customFormat="1">
      <c r="A1032" s="1086"/>
      <c r="B1032" s="1377"/>
      <c r="C1032" s="1088"/>
      <c r="D1032" s="1147"/>
      <c r="E1032" s="1362"/>
      <c r="F1032" s="1380"/>
      <c r="G1032" s="1147"/>
      <c r="H1032" s="1105"/>
      <c r="I1032" s="1147"/>
      <c r="J1032" s="1105"/>
      <c r="K1032" s="580"/>
      <c r="L1032" s="581"/>
      <c r="M1032" s="581"/>
      <c r="N1032" s="558"/>
      <c r="O1032" s="563">
        <f>M1032*N1032</f>
        <v>0</v>
      </c>
      <c r="P1032" s="1383"/>
      <c r="Q1032" s="1383"/>
      <c r="R1032" s="1105"/>
      <c r="S1032" s="1441"/>
      <c r="T1032" s="1233"/>
      <c r="U1032" s="2"/>
    </row>
    <row r="1033" spans="1:21" s="2" customFormat="1" ht="12.75" customHeight="1">
      <c r="A1033" s="1086">
        <f t="shared" ref="A1033" si="861">+A1028+1</f>
        <v>11</v>
      </c>
      <c r="B1033" s="1088" t="s">
        <v>8</v>
      </c>
      <c r="C1033" s="1088" t="s">
        <v>3432</v>
      </c>
      <c r="D1033" s="1089" t="s">
        <v>30</v>
      </c>
      <c r="E1033" s="1362">
        <v>1</v>
      </c>
      <c r="F1033" s="1358">
        <f>H1033+J1033+R1033</f>
        <v>6.1536635000000004</v>
      </c>
      <c r="G1033" s="1089">
        <v>0.9</v>
      </c>
      <c r="H1033" s="1105">
        <f t="shared" ref="H1033" si="862">G1033*$P$9/1000</f>
        <v>2.212596</v>
      </c>
      <c r="I1033" s="1089">
        <v>0.05</v>
      </c>
      <c r="J1033" s="1105">
        <f t="shared" ref="J1033" si="863">I1033*$P$10/1000</f>
        <v>0.15240500000000001</v>
      </c>
      <c r="K1033" s="580" t="s">
        <v>3433</v>
      </c>
      <c r="L1033" s="581" t="s">
        <v>30</v>
      </c>
      <c r="M1033" s="581">
        <v>1</v>
      </c>
      <c r="N1033" s="558">
        <v>3.125</v>
      </c>
      <c r="O1033" s="563">
        <f t="shared" ref="O1033:O1037" si="864">M1033*N1033</f>
        <v>3.125</v>
      </c>
      <c r="P1033" s="1140">
        <f>E1033*F1033</f>
        <v>6.1536635000000004</v>
      </c>
      <c r="Q1033" s="1140">
        <f>SUM(O1033:O1037)</f>
        <v>3.125</v>
      </c>
      <c r="R1033" s="1105">
        <f>Q1033*1.02*1.05*$R$15</f>
        <v>3.7886625000000005</v>
      </c>
      <c r="S1033" s="1441">
        <f t="shared" ref="S1033" si="865">+F1033*$T$12</f>
        <v>8.0912914831028395</v>
      </c>
      <c r="T1033" s="1233">
        <f t="shared" ref="T1033" si="866">+S1033*E1033</f>
        <v>8.0912914831028395</v>
      </c>
    </row>
    <row r="1034" spans="1:21" s="2" customFormat="1">
      <c r="A1034" s="1086"/>
      <c r="B1034" s="1088"/>
      <c r="C1034" s="1088"/>
      <c r="D1034" s="1089"/>
      <c r="E1034" s="1362"/>
      <c r="F1034" s="1358"/>
      <c r="G1034" s="1089"/>
      <c r="H1034" s="1105"/>
      <c r="I1034" s="1089"/>
      <c r="J1034" s="1105"/>
      <c r="K1034" s="580"/>
      <c r="L1034" s="581"/>
      <c r="M1034" s="581"/>
      <c r="N1034" s="558"/>
      <c r="O1034" s="563">
        <f t="shared" si="864"/>
        <v>0</v>
      </c>
      <c r="P1034" s="1140"/>
      <c r="Q1034" s="1140"/>
      <c r="R1034" s="1105"/>
      <c r="S1034" s="1441"/>
      <c r="T1034" s="1233"/>
    </row>
    <row r="1035" spans="1:21" s="2" customFormat="1">
      <c r="A1035" s="1086"/>
      <c r="B1035" s="1088"/>
      <c r="C1035" s="1088"/>
      <c r="D1035" s="1089"/>
      <c r="E1035" s="1362"/>
      <c r="F1035" s="1358"/>
      <c r="G1035" s="1089"/>
      <c r="H1035" s="1105"/>
      <c r="I1035" s="1089"/>
      <c r="J1035" s="1105"/>
      <c r="K1035" s="580"/>
      <c r="L1035" s="581"/>
      <c r="M1035" s="582"/>
      <c r="N1035" s="558"/>
      <c r="O1035" s="563">
        <f t="shared" si="864"/>
        <v>0</v>
      </c>
      <c r="P1035" s="1140"/>
      <c r="Q1035" s="1140"/>
      <c r="R1035" s="1105"/>
      <c r="S1035" s="1441"/>
      <c r="T1035" s="1233"/>
    </row>
    <row r="1036" spans="1:21" s="2" customFormat="1">
      <c r="A1036" s="1086"/>
      <c r="B1036" s="1088"/>
      <c r="C1036" s="1088"/>
      <c r="D1036" s="1089"/>
      <c r="E1036" s="1362"/>
      <c r="F1036" s="1358"/>
      <c r="G1036" s="1089"/>
      <c r="H1036" s="1105"/>
      <c r="I1036" s="1089"/>
      <c r="J1036" s="1105"/>
      <c r="K1036" s="580"/>
      <c r="L1036" s="581"/>
      <c r="M1036" s="582"/>
      <c r="N1036" s="558"/>
      <c r="O1036" s="563">
        <f t="shared" si="864"/>
        <v>0</v>
      </c>
      <c r="P1036" s="1140"/>
      <c r="Q1036" s="1140"/>
      <c r="R1036" s="1105"/>
      <c r="S1036" s="1441"/>
      <c r="T1036" s="1233"/>
    </row>
    <row r="1037" spans="1:21" s="2" customFormat="1">
      <c r="A1037" s="1086"/>
      <c r="B1037" s="1088"/>
      <c r="C1037" s="1088"/>
      <c r="D1037" s="1089"/>
      <c r="E1037" s="1362"/>
      <c r="F1037" s="1358"/>
      <c r="G1037" s="1089"/>
      <c r="H1037" s="1105"/>
      <c r="I1037" s="1089"/>
      <c r="J1037" s="1105"/>
      <c r="K1037" s="580"/>
      <c r="L1037" s="581"/>
      <c r="M1037" s="581"/>
      <c r="N1037" s="558"/>
      <c r="O1037" s="563">
        <f t="shared" si="864"/>
        <v>0</v>
      </c>
      <c r="P1037" s="1140"/>
      <c r="Q1037" s="1140"/>
      <c r="R1037" s="1105"/>
      <c r="S1037" s="1441"/>
      <c r="T1037" s="1233"/>
    </row>
    <row r="1038" spans="1:21" s="315" customFormat="1" ht="6.75" customHeight="1">
      <c r="A1038" s="1318"/>
      <c r="B1038" s="1396"/>
      <c r="C1038" s="1399" t="s">
        <v>3800</v>
      </c>
      <c r="D1038" s="1402"/>
      <c r="E1038" s="1206"/>
      <c r="F1038" s="1405"/>
      <c r="G1038" s="1408"/>
      <c r="H1038" s="1106">
        <f t="shared" ref="H1038" si="867">G1038*$P$9/1000</f>
        <v>0</v>
      </c>
      <c r="I1038" s="1122"/>
      <c r="J1038" s="1106">
        <f t="shared" ref="J1038" si="868">I1038*$P$10/1000</f>
        <v>0</v>
      </c>
      <c r="K1038" s="573"/>
      <c r="L1038" s="571"/>
      <c r="M1038" s="439"/>
      <c r="N1038" s="439"/>
      <c r="O1038" s="572"/>
      <c r="P1038" s="1420"/>
      <c r="Q1038" s="1429"/>
      <c r="R1038" s="1106">
        <f t="shared" ref="R1038" si="869">Q1038*1.02*1.05*$R$15</f>
        <v>0</v>
      </c>
      <c r="S1038" s="1441">
        <f t="shared" ref="S1038" si="870">+F1038*$T$12</f>
        <v>0</v>
      </c>
      <c r="T1038" s="1233">
        <f t="shared" ref="T1038" si="871">+S1038*E1038</f>
        <v>0</v>
      </c>
    </row>
    <row r="1039" spans="1:21" s="315" customFormat="1" ht="6.75" customHeight="1">
      <c r="A1039" s="1319"/>
      <c r="B1039" s="1397"/>
      <c r="C1039" s="1400"/>
      <c r="D1039" s="1403"/>
      <c r="E1039" s="1207"/>
      <c r="F1039" s="1406"/>
      <c r="G1039" s="1409"/>
      <c r="H1039" s="1107"/>
      <c r="I1039" s="1123"/>
      <c r="J1039" s="1107"/>
      <c r="K1039" s="575"/>
      <c r="L1039" s="312"/>
      <c r="M1039" s="312"/>
      <c r="N1039" s="312"/>
      <c r="O1039" s="574"/>
      <c r="P1039" s="1421"/>
      <c r="Q1039" s="1430"/>
      <c r="R1039" s="1107"/>
      <c r="S1039" s="1441"/>
      <c r="T1039" s="1233"/>
    </row>
    <row r="1040" spans="1:21" s="315" customFormat="1" ht="6.75" customHeight="1">
      <c r="A1040" s="1319"/>
      <c r="B1040" s="1397"/>
      <c r="C1040" s="1400"/>
      <c r="D1040" s="1403"/>
      <c r="E1040" s="1207"/>
      <c r="F1040" s="1406"/>
      <c r="G1040" s="1409"/>
      <c r="H1040" s="1107"/>
      <c r="I1040" s="1123"/>
      <c r="J1040" s="1107"/>
      <c r="K1040" s="575"/>
      <c r="L1040" s="312"/>
      <c r="M1040" s="312"/>
      <c r="N1040" s="312"/>
      <c r="O1040" s="574"/>
      <c r="P1040" s="1421"/>
      <c r="Q1040" s="1430"/>
      <c r="R1040" s="1107"/>
      <c r="S1040" s="1441"/>
      <c r="T1040" s="1233"/>
    </row>
    <row r="1041" spans="1:20" s="315" customFormat="1" ht="6.75" customHeight="1">
      <c r="A1041" s="1319"/>
      <c r="B1041" s="1397"/>
      <c r="C1041" s="1400"/>
      <c r="D1041" s="1403"/>
      <c r="E1041" s="1207"/>
      <c r="F1041" s="1406"/>
      <c r="G1041" s="1409"/>
      <c r="H1041" s="1107"/>
      <c r="I1041" s="1123"/>
      <c r="J1041" s="1107"/>
      <c r="K1041" s="575"/>
      <c r="L1041" s="312"/>
      <c r="M1041" s="312"/>
      <c r="N1041" s="312"/>
      <c r="O1041" s="574"/>
      <c r="P1041" s="1421"/>
      <c r="Q1041" s="1430"/>
      <c r="R1041" s="1107"/>
      <c r="S1041" s="1441"/>
      <c r="T1041" s="1233"/>
    </row>
    <row r="1042" spans="1:20" s="315" customFormat="1" ht="6.75" customHeight="1">
      <c r="A1042" s="1320"/>
      <c r="B1042" s="1398"/>
      <c r="C1042" s="1401"/>
      <c r="D1042" s="1404"/>
      <c r="E1042" s="1208"/>
      <c r="F1042" s="1407"/>
      <c r="G1042" s="1410"/>
      <c r="H1042" s="1108"/>
      <c r="I1042" s="1124"/>
      <c r="J1042" s="1108"/>
      <c r="K1042" s="577"/>
      <c r="L1042" s="313"/>
      <c r="M1042" s="313"/>
      <c r="N1042" s="313"/>
      <c r="O1042" s="576"/>
      <c r="P1042" s="1422"/>
      <c r="Q1042" s="1431"/>
      <c r="R1042" s="1108"/>
      <c r="S1042" s="1441"/>
      <c r="T1042" s="1233"/>
    </row>
    <row r="1043" spans="1:20" s="2" customFormat="1" ht="15.75" customHeight="1">
      <c r="A1043" s="1372">
        <f>+A1033+1</f>
        <v>12</v>
      </c>
      <c r="B1043" s="1197" t="s">
        <v>2739</v>
      </c>
      <c r="C1043" s="1119" t="s">
        <v>3202</v>
      </c>
      <c r="D1043" s="1384" t="s">
        <v>19</v>
      </c>
      <c r="E1043" s="1206">
        <v>1</v>
      </c>
      <c r="F1043" s="1106">
        <f>H1043+J1043+R1043</f>
        <v>26.153984400000006</v>
      </c>
      <c r="G1043" s="1122">
        <v>3.66</v>
      </c>
      <c r="H1043" s="1106">
        <f t="shared" ref="H1043" si="872">G1043*$P$9/1000</f>
        <v>8.9978904000000011</v>
      </c>
      <c r="I1043" s="1122">
        <v>0.06</v>
      </c>
      <c r="J1043" s="1106">
        <f t="shared" ref="J1043" si="873">I1043*$P$10/1000</f>
        <v>0.18288599999999999</v>
      </c>
      <c r="K1043" s="329" t="s">
        <v>3798</v>
      </c>
      <c r="L1043" s="539" t="s">
        <v>19</v>
      </c>
      <c r="M1043" s="539">
        <v>1</v>
      </c>
      <c r="N1043" s="539">
        <v>14</v>
      </c>
      <c r="O1043" s="432">
        <f t="shared" ref="O1043:O1047" si="874">M1043*N1043</f>
        <v>14</v>
      </c>
      <c r="P1043" s="1106">
        <f>E1043*F1043</f>
        <v>26.153984400000006</v>
      </c>
      <c r="Q1043" s="1106">
        <f>SUM(O1043:O1047)</f>
        <v>14</v>
      </c>
      <c r="R1043" s="1106">
        <f t="shared" ref="R1043" si="875">Q1043*1.02*1.05*$R$15</f>
        <v>16.973208000000003</v>
      </c>
      <c r="S1043" s="1441">
        <f t="shared" ref="S1043" si="876">+F1043*$T$12</f>
        <v>34.389191288234166</v>
      </c>
      <c r="T1043" s="1233">
        <f t="shared" ref="T1043" si="877">+S1043*E1043</f>
        <v>34.389191288234166</v>
      </c>
    </row>
    <row r="1044" spans="1:20" s="2" customFormat="1" ht="15.75" customHeight="1">
      <c r="A1044" s="1373"/>
      <c r="B1044" s="1198"/>
      <c r="C1044" s="1120"/>
      <c r="D1044" s="1385"/>
      <c r="E1044" s="1207"/>
      <c r="F1044" s="1107"/>
      <c r="G1044" s="1123"/>
      <c r="H1044" s="1107"/>
      <c r="I1044" s="1123"/>
      <c r="J1044" s="1107"/>
      <c r="K1044" s="329"/>
      <c r="L1044" s="539"/>
      <c r="M1044" s="539"/>
      <c r="N1044" s="539"/>
      <c r="O1044" s="432">
        <f t="shared" si="874"/>
        <v>0</v>
      </c>
      <c r="P1044" s="1107"/>
      <c r="Q1044" s="1107"/>
      <c r="R1044" s="1107"/>
      <c r="S1044" s="1441"/>
      <c r="T1044" s="1233"/>
    </row>
    <row r="1045" spans="1:20" s="2" customFormat="1" ht="15.75" customHeight="1">
      <c r="A1045" s="1373"/>
      <c r="B1045" s="1198"/>
      <c r="C1045" s="1120"/>
      <c r="D1045" s="1385"/>
      <c r="E1045" s="1207"/>
      <c r="F1045" s="1107"/>
      <c r="G1045" s="1123"/>
      <c r="H1045" s="1107"/>
      <c r="I1045" s="1123"/>
      <c r="J1045" s="1107"/>
      <c r="K1045" s="329"/>
      <c r="L1045" s="539"/>
      <c r="M1045" s="539"/>
      <c r="N1045" s="539"/>
      <c r="O1045" s="432">
        <f t="shared" si="874"/>
        <v>0</v>
      </c>
      <c r="P1045" s="1107"/>
      <c r="Q1045" s="1107"/>
      <c r="R1045" s="1107"/>
      <c r="S1045" s="1441"/>
      <c r="T1045" s="1233"/>
    </row>
    <row r="1046" spans="1:20" s="2" customFormat="1" ht="15.75" customHeight="1">
      <c r="A1046" s="1373"/>
      <c r="B1046" s="1198"/>
      <c r="C1046" s="1120"/>
      <c r="D1046" s="1385"/>
      <c r="E1046" s="1207"/>
      <c r="F1046" s="1107"/>
      <c r="G1046" s="1123"/>
      <c r="H1046" s="1107"/>
      <c r="I1046" s="1123"/>
      <c r="J1046" s="1107"/>
      <c r="K1046" s="329"/>
      <c r="L1046" s="539"/>
      <c r="M1046" s="539"/>
      <c r="N1046" s="539"/>
      <c r="O1046" s="432">
        <f t="shared" si="874"/>
        <v>0</v>
      </c>
      <c r="P1046" s="1107"/>
      <c r="Q1046" s="1107"/>
      <c r="R1046" s="1107"/>
      <c r="S1046" s="1441"/>
      <c r="T1046" s="1233"/>
    </row>
    <row r="1047" spans="1:20" s="2" customFormat="1" ht="15.75" customHeight="1">
      <c r="A1047" s="1374"/>
      <c r="B1047" s="1199"/>
      <c r="C1047" s="1121"/>
      <c r="D1047" s="1386"/>
      <c r="E1047" s="1208"/>
      <c r="F1047" s="1108"/>
      <c r="G1047" s="1124"/>
      <c r="H1047" s="1108"/>
      <c r="I1047" s="1124"/>
      <c r="J1047" s="1108"/>
      <c r="K1047" s="329"/>
      <c r="L1047" s="539"/>
      <c r="M1047" s="539"/>
      <c r="N1047" s="539"/>
      <c r="O1047" s="432">
        <f t="shared" si="874"/>
        <v>0</v>
      </c>
      <c r="P1047" s="1108"/>
      <c r="Q1047" s="1108"/>
      <c r="R1047" s="1108"/>
      <c r="S1047" s="1441"/>
      <c r="T1047" s="1233"/>
    </row>
    <row r="1048" spans="1:20" s="2" customFormat="1" ht="12.75" customHeight="1">
      <c r="A1048" s="1372">
        <v>13</v>
      </c>
      <c r="B1048" s="1375" t="s">
        <v>8</v>
      </c>
      <c r="C1048" s="1119" t="s">
        <v>3830</v>
      </c>
      <c r="D1048" s="1091" t="s">
        <v>30</v>
      </c>
      <c r="E1048" s="1206">
        <v>1</v>
      </c>
      <c r="F1048" s="1378">
        <f>H1048+J1048+R1048</f>
        <v>4.3860251239999997</v>
      </c>
      <c r="G1048" s="1091">
        <v>0.9</v>
      </c>
      <c r="H1048" s="1106">
        <f t="shared" ref="H1048" si="878">G1048*$P$9/1000</f>
        <v>2.212596</v>
      </c>
      <c r="I1048" s="1091">
        <v>0.05</v>
      </c>
      <c r="J1048" s="1106">
        <f t="shared" ref="J1048" si="879">I1048*$P$10/1000</f>
        <v>0.15240500000000001</v>
      </c>
      <c r="K1048" s="580" t="s">
        <v>2737</v>
      </c>
      <c r="L1048" s="581" t="s">
        <v>30</v>
      </c>
      <c r="M1048" s="581">
        <v>1</v>
      </c>
      <c r="N1048" s="558">
        <v>1.667</v>
      </c>
      <c r="O1048" s="563">
        <f>M1048*N1048</f>
        <v>1.667</v>
      </c>
      <c r="P1048" s="1381">
        <f>E1048*F1048</f>
        <v>4.3860251239999997</v>
      </c>
      <c r="Q1048" s="1381">
        <f>SUM(O1048:O1052)</f>
        <v>1.667</v>
      </c>
      <c r="R1048" s="1106">
        <f t="shared" ref="R1048" si="880">Q1048*1.02*1.05*$R$15</f>
        <v>2.0210241240000002</v>
      </c>
      <c r="S1048" s="1441">
        <f t="shared" ref="S1048" si="881">+F1048*$T$12</f>
        <v>5.7670699300500052</v>
      </c>
      <c r="T1048" s="1233">
        <f t="shared" ref="T1048" si="882">+S1048*E1048</f>
        <v>5.7670699300500052</v>
      </c>
    </row>
    <row r="1049" spans="1:20" s="2" customFormat="1">
      <c r="A1049" s="1373"/>
      <c r="B1049" s="1376"/>
      <c r="C1049" s="1120"/>
      <c r="D1049" s="1146"/>
      <c r="E1049" s="1207"/>
      <c r="F1049" s="1379"/>
      <c r="G1049" s="1146"/>
      <c r="H1049" s="1107"/>
      <c r="I1049" s="1146"/>
      <c r="J1049" s="1107"/>
      <c r="K1049" s="580"/>
      <c r="L1049" s="581"/>
      <c r="M1049" s="581"/>
      <c r="N1049" s="558"/>
      <c r="O1049" s="563">
        <f>M1049*N1049</f>
        <v>0</v>
      </c>
      <c r="P1049" s="1382"/>
      <c r="Q1049" s="1382"/>
      <c r="R1049" s="1107"/>
      <c r="S1049" s="1441"/>
      <c r="T1049" s="1233"/>
    </row>
    <row r="1050" spans="1:20" s="2" customFormat="1">
      <c r="A1050" s="1373"/>
      <c r="B1050" s="1376"/>
      <c r="C1050" s="1120"/>
      <c r="D1050" s="1146"/>
      <c r="E1050" s="1207"/>
      <c r="F1050" s="1379"/>
      <c r="G1050" s="1146"/>
      <c r="H1050" s="1107"/>
      <c r="I1050" s="1146"/>
      <c r="J1050" s="1107"/>
      <c r="K1050" s="580"/>
      <c r="L1050" s="581"/>
      <c r="M1050" s="582"/>
      <c r="N1050" s="558"/>
      <c r="O1050" s="563">
        <f>M1050*N1050</f>
        <v>0</v>
      </c>
      <c r="P1050" s="1382"/>
      <c r="Q1050" s="1382"/>
      <c r="R1050" s="1107"/>
      <c r="S1050" s="1441"/>
      <c r="T1050" s="1233"/>
    </row>
    <row r="1051" spans="1:20" s="2" customFormat="1">
      <c r="A1051" s="1373"/>
      <c r="B1051" s="1376"/>
      <c r="C1051" s="1120"/>
      <c r="D1051" s="1146"/>
      <c r="E1051" s="1207"/>
      <c r="F1051" s="1379"/>
      <c r="G1051" s="1146"/>
      <c r="H1051" s="1107"/>
      <c r="I1051" s="1146"/>
      <c r="J1051" s="1107"/>
      <c r="K1051" s="580"/>
      <c r="L1051" s="581"/>
      <c r="M1051" s="582"/>
      <c r="N1051" s="558"/>
      <c r="O1051" s="563"/>
      <c r="P1051" s="1382"/>
      <c r="Q1051" s="1382"/>
      <c r="R1051" s="1107"/>
      <c r="S1051" s="1441"/>
      <c r="T1051" s="1233"/>
    </row>
    <row r="1052" spans="1:20" s="2" customFormat="1">
      <c r="A1052" s="1374"/>
      <c r="B1052" s="1377"/>
      <c r="C1052" s="1121"/>
      <c r="D1052" s="1147"/>
      <c r="E1052" s="1208"/>
      <c r="F1052" s="1380"/>
      <c r="G1052" s="1147"/>
      <c r="H1052" s="1108"/>
      <c r="I1052" s="1147"/>
      <c r="J1052" s="1108"/>
      <c r="K1052" s="580"/>
      <c r="L1052" s="581"/>
      <c r="M1052" s="581"/>
      <c r="N1052" s="558"/>
      <c r="O1052" s="563">
        <f>M1052*N1052</f>
        <v>0</v>
      </c>
      <c r="P1052" s="1383"/>
      <c r="Q1052" s="1383"/>
      <c r="R1052" s="1108"/>
      <c r="S1052" s="1441"/>
      <c r="T1052" s="1233"/>
    </row>
    <row r="1053" spans="1:20" s="2" customFormat="1" ht="12.75" customHeight="1">
      <c r="A1053" s="1372">
        <v>14</v>
      </c>
      <c r="B1053" s="1375" t="s">
        <v>8</v>
      </c>
      <c r="C1053" s="1119" t="s">
        <v>2703</v>
      </c>
      <c r="D1053" s="1091" t="s">
        <v>30</v>
      </c>
      <c r="E1053" s="1206">
        <v>1</v>
      </c>
      <c r="F1053" s="1378">
        <f>H1053+J1053+R1053</f>
        <v>4.3860251239999997</v>
      </c>
      <c r="G1053" s="1091">
        <v>0.9</v>
      </c>
      <c r="H1053" s="1106">
        <f t="shared" ref="H1053" si="883">G1053*$P$9/1000</f>
        <v>2.212596</v>
      </c>
      <c r="I1053" s="1091">
        <v>0.05</v>
      </c>
      <c r="J1053" s="1106">
        <f t="shared" ref="J1053" si="884">I1053*$P$10/1000</f>
        <v>0.15240500000000001</v>
      </c>
      <c r="K1053" s="580" t="s">
        <v>2737</v>
      </c>
      <c r="L1053" s="581" t="s">
        <v>30</v>
      </c>
      <c r="M1053" s="581">
        <v>1</v>
      </c>
      <c r="N1053" s="558">
        <v>1.667</v>
      </c>
      <c r="O1053" s="563">
        <f>M1053*N1053</f>
        <v>1.667</v>
      </c>
      <c r="P1053" s="1381">
        <f>E1053*F1053</f>
        <v>4.3860251239999997</v>
      </c>
      <c r="Q1053" s="1381">
        <f>SUM(O1053:O1057)</f>
        <v>1.667</v>
      </c>
      <c r="R1053" s="1106">
        <f t="shared" ref="R1053" si="885">Q1053*1.02*1.05*$R$15</f>
        <v>2.0210241240000002</v>
      </c>
      <c r="S1053" s="1441">
        <f t="shared" ref="S1053" si="886">+F1053*$T$12</f>
        <v>5.7670699300500052</v>
      </c>
      <c r="T1053" s="1233">
        <f t="shared" ref="T1053" si="887">+S1053*E1053</f>
        <v>5.7670699300500052</v>
      </c>
    </row>
    <row r="1054" spans="1:20" s="2" customFormat="1">
      <c r="A1054" s="1373"/>
      <c r="B1054" s="1376"/>
      <c r="C1054" s="1120"/>
      <c r="D1054" s="1146"/>
      <c r="E1054" s="1207"/>
      <c r="F1054" s="1379"/>
      <c r="G1054" s="1146"/>
      <c r="H1054" s="1107"/>
      <c r="I1054" s="1146"/>
      <c r="J1054" s="1107"/>
      <c r="K1054" s="580"/>
      <c r="L1054" s="581"/>
      <c r="M1054" s="581"/>
      <c r="N1054" s="558"/>
      <c r="O1054" s="563">
        <f>M1054*N1054</f>
        <v>0</v>
      </c>
      <c r="P1054" s="1382"/>
      <c r="Q1054" s="1382"/>
      <c r="R1054" s="1107"/>
      <c r="S1054" s="1441"/>
      <c r="T1054" s="1233"/>
    </row>
    <row r="1055" spans="1:20" s="2" customFormat="1">
      <c r="A1055" s="1373"/>
      <c r="B1055" s="1376"/>
      <c r="C1055" s="1120"/>
      <c r="D1055" s="1146"/>
      <c r="E1055" s="1207"/>
      <c r="F1055" s="1379"/>
      <c r="G1055" s="1146"/>
      <c r="H1055" s="1107"/>
      <c r="I1055" s="1146"/>
      <c r="J1055" s="1107"/>
      <c r="K1055" s="580"/>
      <c r="L1055" s="581"/>
      <c r="M1055" s="582"/>
      <c r="N1055" s="558"/>
      <c r="O1055" s="563">
        <f>M1055*N1055</f>
        <v>0</v>
      </c>
      <c r="P1055" s="1382"/>
      <c r="Q1055" s="1382"/>
      <c r="R1055" s="1107"/>
      <c r="S1055" s="1441"/>
      <c r="T1055" s="1233"/>
    </row>
    <row r="1056" spans="1:20" s="2" customFormat="1">
      <c r="A1056" s="1373"/>
      <c r="B1056" s="1376"/>
      <c r="C1056" s="1120"/>
      <c r="D1056" s="1146"/>
      <c r="E1056" s="1207"/>
      <c r="F1056" s="1379"/>
      <c r="G1056" s="1146"/>
      <c r="H1056" s="1107"/>
      <c r="I1056" s="1146"/>
      <c r="J1056" s="1107"/>
      <c r="K1056" s="580"/>
      <c r="L1056" s="581"/>
      <c r="M1056" s="582"/>
      <c r="N1056" s="558"/>
      <c r="O1056" s="563"/>
      <c r="P1056" s="1382"/>
      <c r="Q1056" s="1382"/>
      <c r="R1056" s="1107"/>
      <c r="S1056" s="1441"/>
      <c r="T1056" s="1233"/>
    </row>
    <row r="1057" spans="1:20" s="2" customFormat="1">
      <c r="A1057" s="1374"/>
      <c r="B1057" s="1377"/>
      <c r="C1057" s="1121"/>
      <c r="D1057" s="1147"/>
      <c r="E1057" s="1208"/>
      <c r="F1057" s="1380"/>
      <c r="G1057" s="1147"/>
      <c r="H1057" s="1108"/>
      <c r="I1057" s="1147"/>
      <c r="J1057" s="1108"/>
      <c r="K1057" s="580"/>
      <c r="L1057" s="581"/>
      <c r="M1057" s="581"/>
      <c r="N1057" s="558"/>
      <c r="O1057" s="563">
        <f>M1057*N1057</f>
        <v>0</v>
      </c>
      <c r="P1057" s="1383"/>
      <c r="Q1057" s="1383"/>
      <c r="R1057" s="1108"/>
      <c r="S1057" s="1441"/>
      <c r="T1057" s="1233"/>
    </row>
    <row r="1058" spans="1:20" s="2" customFormat="1" ht="12.75" customHeight="1">
      <c r="A1058" s="1372">
        <f t="shared" ref="A1058" si="888">+A1053+1</f>
        <v>15</v>
      </c>
      <c r="B1058" s="1375" t="s">
        <v>8</v>
      </c>
      <c r="C1058" s="1119" t="s">
        <v>2704</v>
      </c>
      <c r="D1058" s="1091" t="s">
        <v>30</v>
      </c>
      <c r="E1058" s="1206">
        <v>2</v>
      </c>
      <c r="F1058" s="1378">
        <f>H1058+J1058+R1058</f>
        <v>4.1835590000000007</v>
      </c>
      <c r="G1058" s="1091">
        <v>0.9</v>
      </c>
      <c r="H1058" s="1106">
        <f t="shared" ref="H1058" si="889">G1058*$P$9/1000</f>
        <v>2.212596</v>
      </c>
      <c r="I1058" s="1091">
        <v>0.05</v>
      </c>
      <c r="J1058" s="1106">
        <f t="shared" ref="J1058" si="890">I1058*$P$10/1000</f>
        <v>0.15240500000000001</v>
      </c>
      <c r="K1058" s="580" t="s">
        <v>2705</v>
      </c>
      <c r="L1058" s="581" t="s">
        <v>30</v>
      </c>
      <c r="M1058" s="581">
        <v>1</v>
      </c>
      <c r="N1058" s="558">
        <v>1.5</v>
      </c>
      <c r="O1058" s="563">
        <f>M1058*N1058</f>
        <v>1.5</v>
      </c>
      <c r="P1058" s="1381">
        <f>E1058*F1058</f>
        <v>8.3671180000000014</v>
      </c>
      <c r="Q1058" s="1381">
        <f>SUM(O1058:O1062)</f>
        <v>1.5</v>
      </c>
      <c r="R1058" s="1106">
        <f t="shared" ref="R1058" si="891">Q1058*1.02*1.05*$R$15</f>
        <v>1.8185580000000003</v>
      </c>
      <c r="S1058" s="1441">
        <f t="shared" ref="S1058" si="892">+F1058*$T$12</f>
        <v>5.5008525093642566</v>
      </c>
      <c r="T1058" s="1233">
        <f t="shared" ref="T1058" si="893">+S1058*E1058</f>
        <v>11.001705018728513</v>
      </c>
    </row>
    <row r="1059" spans="1:20" s="2" customFormat="1">
      <c r="A1059" s="1373"/>
      <c r="B1059" s="1376"/>
      <c r="C1059" s="1120"/>
      <c r="D1059" s="1146"/>
      <c r="E1059" s="1207"/>
      <c r="F1059" s="1379"/>
      <c r="G1059" s="1146"/>
      <c r="H1059" s="1107"/>
      <c r="I1059" s="1146"/>
      <c r="J1059" s="1107"/>
      <c r="K1059" s="580"/>
      <c r="L1059" s="581"/>
      <c r="M1059" s="581"/>
      <c r="N1059" s="558"/>
      <c r="O1059" s="563">
        <f>M1059*N1059</f>
        <v>0</v>
      </c>
      <c r="P1059" s="1382"/>
      <c r="Q1059" s="1382"/>
      <c r="R1059" s="1107"/>
      <c r="S1059" s="1441"/>
      <c r="T1059" s="1233"/>
    </row>
    <row r="1060" spans="1:20" s="2" customFormat="1">
      <c r="A1060" s="1373"/>
      <c r="B1060" s="1376"/>
      <c r="C1060" s="1120"/>
      <c r="D1060" s="1146"/>
      <c r="E1060" s="1207"/>
      <c r="F1060" s="1379"/>
      <c r="G1060" s="1146"/>
      <c r="H1060" s="1107"/>
      <c r="I1060" s="1146"/>
      <c r="J1060" s="1107"/>
      <c r="K1060" s="580"/>
      <c r="L1060" s="581"/>
      <c r="M1060" s="582"/>
      <c r="N1060" s="558"/>
      <c r="O1060" s="563">
        <f>M1060*N1060</f>
        <v>0</v>
      </c>
      <c r="P1060" s="1382"/>
      <c r="Q1060" s="1382"/>
      <c r="R1060" s="1107"/>
      <c r="S1060" s="1441"/>
      <c r="T1060" s="1233"/>
    </row>
    <row r="1061" spans="1:20" s="2" customFormat="1">
      <c r="A1061" s="1373"/>
      <c r="B1061" s="1376"/>
      <c r="C1061" s="1120"/>
      <c r="D1061" s="1146"/>
      <c r="E1061" s="1207"/>
      <c r="F1061" s="1379"/>
      <c r="G1061" s="1146"/>
      <c r="H1061" s="1107"/>
      <c r="I1061" s="1146"/>
      <c r="J1061" s="1107"/>
      <c r="K1061" s="580"/>
      <c r="L1061" s="581"/>
      <c r="M1061" s="582"/>
      <c r="N1061" s="558"/>
      <c r="O1061" s="563"/>
      <c r="P1061" s="1382"/>
      <c r="Q1061" s="1382"/>
      <c r="R1061" s="1107"/>
      <c r="S1061" s="1441"/>
      <c r="T1061" s="1233"/>
    </row>
    <row r="1062" spans="1:20" s="2" customFormat="1">
      <c r="A1062" s="1374"/>
      <c r="B1062" s="1377"/>
      <c r="C1062" s="1121"/>
      <c r="D1062" s="1147"/>
      <c r="E1062" s="1208"/>
      <c r="F1062" s="1380"/>
      <c r="G1062" s="1147"/>
      <c r="H1062" s="1108"/>
      <c r="I1062" s="1147"/>
      <c r="J1062" s="1108"/>
      <c r="K1062" s="580"/>
      <c r="L1062" s="581"/>
      <c r="M1062" s="581"/>
      <c r="N1062" s="558"/>
      <c r="O1062" s="563">
        <f>M1062*N1062</f>
        <v>0</v>
      </c>
      <c r="P1062" s="1383"/>
      <c r="Q1062" s="1383"/>
      <c r="R1062" s="1108"/>
      <c r="S1062" s="1441"/>
      <c r="T1062" s="1233"/>
    </row>
    <row r="1063" spans="1:20" s="315" customFormat="1" ht="6.75" customHeight="1">
      <c r="A1063" s="1318"/>
      <c r="B1063" s="1396"/>
      <c r="C1063" s="1423" t="s">
        <v>2740</v>
      </c>
      <c r="D1063" s="1414"/>
      <c r="E1063" s="1090"/>
      <c r="F1063" s="1105">
        <f t="shared" ref="F1063" si="894">H1063+J1063+R1063</f>
        <v>0</v>
      </c>
      <c r="G1063" s="1417"/>
      <c r="H1063" s="1105">
        <f t="shared" ref="H1063:H1108" si="895">G1063*$P$9/1000</f>
        <v>0</v>
      </c>
      <c r="I1063" s="1417"/>
      <c r="J1063" s="1105">
        <f t="shared" ref="J1063:J1108" si="896">I1063*$P$10/1000</f>
        <v>0</v>
      </c>
      <c r="K1063" s="573"/>
      <c r="L1063" s="571"/>
      <c r="M1063" s="439"/>
      <c r="N1063" s="439"/>
      <c r="O1063" s="572"/>
      <c r="P1063" s="1420"/>
      <c r="Q1063" s="1420"/>
      <c r="R1063" s="1105">
        <f t="shared" ref="R1063:R1093" si="897">Q1063*1.02*1.05*$R$15</f>
        <v>0</v>
      </c>
      <c r="S1063" s="1441">
        <f t="shared" ref="S1063" si="898">+F1063*$T$12</f>
        <v>0</v>
      </c>
      <c r="T1063" s="1233">
        <f t="shared" ref="T1063" si="899">+S1063*E1063</f>
        <v>0</v>
      </c>
    </row>
    <row r="1064" spans="1:20" s="315" customFormat="1" ht="6.75" customHeight="1">
      <c r="A1064" s="1319"/>
      <c r="B1064" s="1397"/>
      <c r="C1064" s="1424"/>
      <c r="D1064" s="1415"/>
      <c r="E1064" s="1090"/>
      <c r="F1064" s="1105"/>
      <c r="G1064" s="1418"/>
      <c r="H1064" s="1105"/>
      <c r="I1064" s="1418"/>
      <c r="J1064" s="1105"/>
      <c r="K1064" s="575"/>
      <c r="L1064" s="312"/>
      <c r="M1064" s="312"/>
      <c r="N1064" s="312"/>
      <c r="O1064" s="574"/>
      <c r="P1064" s="1421"/>
      <c r="Q1064" s="1421"/>
      <c r="R1064" s="1105"/>
      <c r="S1064" s="1441"/>
      <c r="T1064" s="1233"/>
    </row>
    <row r="1065" spans="1:20" s="315" customFormat="1" ht="6.75" customHeight="1">
      <c r="A1065" s="1319"/>
      <c r="B1065" s="1397"/>
      <c r="C1065" s="1424"/>
      <c r="D1065" s="1415"/>
      <c r="E1065" s="1090"/>
      <c r="F1065" s="1105"/>
      <c r="G1065" s="1418"/>
      <c r="H1065" s="1105"/>
      <c r="I1065" s="1418"/>
      <c r="J1065" s="1105"/>
      <c r="K1065" s="575"/>
      <c r="L1065" s="312"/>
      <c r="M1065" s="312"/>
      <c r="N1065" s="312"/>
      <c r="O1065" s="574"/>
      <c r="P1065" s="1421"/>
      <c r="Q1065" s="1421"/>
      <c r="R1065" s="1105"/>
      <c r="S1065" s="1441"/>
      <c r="T1065" s="1233"/>
    </row>
    <row r="1066" spans="1:20" s="315" customFormat="1" ht="6.75" customHeight="1">
      <c r="A1066" s="1319"/>
      <c r="B1066" s="1397"/>
      <c r="C1066" s="1424"/>
      <c r="D1066" s="1415"/>
      <c r="E1066" s="1090"/>
      <c r="F1066" s="1105"/>
      <c r="G1066" s="1418"/>
      <c r="H1066" s="1105"/>
      <c r="I1066" s="1418"/>
      <c r="J1066" s="1105"/>
      <c r="K1066" s="575"/>
      <c r="L1066" s="312"/>
      <c r="M1066" s="312"/>
      <c r="N1066" s="312"/>
      <c r="O1066" s="574"/>
      <c r="P1066" s="1421"/>
      <c r="Q1066" s="1421"/>
      <c r="R1066" s="1105"/>
      <c r="S1066" s="1441"/>
      <c r="T1066" s="1233"/>
    </row>
    <row r="1067" spans="1:20" s="315" customFormat="1" ht="6.75" customHeight="1">
      <c r="A1067" s="1320"/>
      <c r="B1067" s="1398"/>
      <c r="C1067" s="1425"/>
      <c r="D1067" s="1416"/>
      <c r="E1067" s="1090"/>
      <c r="F1067" s="1105"/>
      <c r="G1067" s="1419"/>
      <c r="H1067" s="1105"/>
      <c r="I1067" s="1419"/>
      <c r="J1067" s="1105"/>
      <c r="K1067" s="577"/>
      <c r="L1067" s="313"/>
      <c r="M1067" s="313"/>
      <c r="N1067" s="313"/>
      <c r="O1067" s="576"/>
      <c r="P1067" s="1422"/>
      <c r="Q1067" s="1422"/>
      <c r="R1067" s="1105"/>
      <c r="S1067" s="1441"/>
      <c r="T1067" s="1233"/>
    </row>
    <row r="1068" spans="1:20" s="2" customFormat="1" ht="12.75" customHeight="1">
      <c r="A1068" s="1084">
        <v>16</v>
      </c>
      <c r="B1068" s="1359" t="s">
        <v>2749</v>
      </c>
      <c r="C1068" s="1119" t="s">
        <v>2752</v>
      </c>
      <c r="D1068" s="1091" t="s">
        <v>18</v>
      </c>
      <c r="E1068" s="1090">
        <v>600</v>
      </c>
      <c r="F1068" s="1105">
        <f t="shared" ref="F1068" si="900">H1068+J1068+R1068</f>
        <v>0.54987319918799993</v>
      </c>
      <c r="G1068" s="1090">
        <v>6.2399999999999997E-2</v>
      </c>
      <c r="H1068" s="1105">
        <f t="shared" si="895"/>
        <v>0.153406656</v>
      </c>
      <c r="I1068" s="1090">
        <v>2.7000000000000001E-3</v>
      </c>
      <c r="J1068" s="1105">
        <f t="shared" si="896"/>
        <v>8.2298700000000002E-3</v>
      </c>
      <c r="K1068" s="329" t="s">
        <v>2753</v>
      </c>
      <c r="L1068" s="539" t="s">
        <v>18</v>
      </c>
      <c r="M1068" s="539">
        <v>1.02</v>
      </c>
      <c r="N1068" s="539">
        <f>0.273*1.15</f>
        <v>0.31395000000000001</v>
      </c>
      <c r="O1068" s="432">
        <f t="shared" ref="O1068:O1102" si="901">M1068*N1068</f>
        <v>0.32022899999999999</v>
      </c>
      <c r="P1068" s="1106">
        <f>E1068*F1068</f>
        <v>329.92391951279996</v>
      </c>
      <c r="Q1068" s="1106">
        <f>SUM(O1068:O1072)</f>
        <v>0.32022899999999999</v>
      </c>
      <c r="R1068" s="1105">
        <f t="shared" si="897"/>
        <v>0.38823667318799998</v>
      </c>
      <c r="S1068" s="1441">
        <f t="shared" ref="S1068" si="902">+F1068*$T$12</f>
        <v>0.72301391413039973</v>
      </c>
      <c r="T1068" s="1233">
        <f t="shared" ref="T1068" si="903">+S1068*E1068</f>
        <v>433.80834847823985</v>
      </c>
    </row>
    <row r="1069" spans="1:20" s="2" customFormat="1">
      <c r="A1069" s="1084"/>
      <c r="B1069" s="1088"/>
      <c r="C1069" s="1120"/>
      <c r="D1069" s="1146"/>
      <c r="E1069" s="1090"/>
      <c r="F1069" s="1105"/>
      <c r="G1069" s="1090"/>
      <c r="H1069" s="1105"/>
      <c r="I1069" s="1090"/>
      <c r="J1069" s="1105"/>
      <c r="K1069" s="329"/>
      <c r="L1069" s="539"/>
      <c r="M1069" s="539"/>
      <c r="N1069" s="539"/>
      <c r="O1069" s="432">
        <f t="shared" si="901"/>
        <v>0</v>
      </c>
      <c r="P1069" s="1107"/>
      <c r="Q1069" s="1107"/>
      <c r="R1069" s="1105"/>
      <c r="S1069" s="1441"/>
      <c r="T1069" s="1233"/>
    </row>
    <row r="1070" spans="1:20" s="2" customFormat="1">
      <c r="A1070" s="1084"/>
      <c r="B1070" s="1088"/>
      <c r="C1070" s="1120"/>
      <c r="D1070" s="1146"/>
      <c r="E1070" s="1090"/>
      <c r="F1070" s="1105"/>
      <c r="G1070" s="1090"/>
      <c r="H1070" s="1105"/>
      <c r="I1070" s="1090"/>
      <c r="J1070" s="1105"/>
      <c r="K1070" s="329"/>
      <c r="L1070" s="539"/>
      <c r="M1070" s="539"/>
      <c r="N1070" s="539"/>
      <c r="O1070" s="432">
        <f t="shared" si="901"/>
        <v>0</v>
      </c>
      <c r="P1070" s="1107"/>
      <c r="Q1070" s="1107"/>
      <c r="R1070" s="1105"/>
      <c r="S1070" s="1441"/>
      <c r="T1070" s="1233"/>
    </row>
    <row r="1071" spans="1:20" s="2" customFormat="1">
      <c r="A1071" s="1084"/>
      <c r="B1071" s="1088"/>
      <c r="C1071" s="1120"/>
      <c r="D1071" s="1146"/>
      <c r="E1071" s="1090"/>
      <c r="F1071" s="1105"/>
      <c r="G1071" s="1090"/>
      <c r="H1071" s="1105"/>
      <c r="I1071" s="1090"/>
      <c r="J1071" s="1105"/>
      <c r="K1071" s="329"/>
      <c r="L1071" s="539"/>
      <c r="M1071" s="539"/>
      <c r="N1071" s="539"/>
      <c r="O1071" s="432">
        <f t="shared" si="901"/>
        <v>0</v>
      </c>
      <c r="P1071" s="1107"/>
      <c r="Q1071" s="1107"/>
      <c r="R1071" s="1105"/>
      <c r="S1071" s="1441"/>
      <c r="T1071" s="1233"/>
    </row>
    <row r="1072" spans="1:20" s="2" customFormat="1">
      <c r="A1072" s="1084"/>
      <c r="B1072" s="1088"/>
      <c r="C1072" s="1121"/>
      <c r="D1072" s="1147"/>
      <c r="E1072" s="1090"/>
      <c r="F1072" s="1105"/>
      <c r="G1072" s="1090"/>
      <c r="H1072" s="1105"/>
      <c r="I1072" s="1090"/>
      <c r="J1072" s="1105"/>
      <c r="K1072" s="329"/>
      <c r="L1072" s="539"/>
      <c r="M1072" s="539"/>
      <c r="N1072" s="539"/>
      <c r="O1072" s="432">
        <f t="shared" si="901"/>
        <v>0</v>
      </c>
      <c r="P1072" s="1108"/>
      <c r="Q1072" s="1108"/>
      <c r="R1072" s="1105"/>
      <c r="S1072" s="1441"/>
      <c r="T1072" s="1233"/>
    </row>
    <row r="1073" spans="1:20" s="2" customFormat="1" ht="12.75" customHeight="1">
      <c r="A1073" s="1084">
        <f>+A1068+1</f>
        <v>17</v>
      </c>
      <c r="B1073" s="1359" t="s">
        <v>2749</v>
      </c>
      <c r="C1073" s="1119" t="s">
        <v>2754</v>
      </c>
      <c r="D1073" s="1091" t="s">
        <v>18</v>
      </c>
      <c r="E1073" s="1090">
        <v>450</v>
      </c>
      <c r="F1073" s="1105">
        <f t="shared" ref="F1073" si="904">H1073+J1073+R1073</f>
        <v>0.73759203018000008</v>
      </c>
      <c r="G1073" s="1090">
        <v>6.2399999999999997E-2</v>
      </c>
      <c r="H1073" s="1105">
        <f t="shared" si="895"/>
        <v>0.153406656</v>
      </c>
      <c r="I1073" s="1090">
        <v>2.7000000000000001E-3</v>
      </c>
      <c r="J1073" s="1105">
        <f t="shared" si="896"/>
        <v>8.2298700000000002E-3</v>
      </c>
      <c r="K1073" s="329" t="s">
        <v>2755</v>
      </c>
      <c r="L1073" s="539" t="s">
        <v>18</v>
      </c>
      <c r="M1073" s="539">
        <v>1.02</v>
      </c>
      <c r="N1073" s="539">
        <f>0.405*1.15</f>
        <v>0.46575</v>
      </c>
      <c r="O1073" s="432">
        <f t="shared" si="901"/>
        <v>0.47506500000000002</v>
      </c>
      <c r="P1073" s="1106">
        <f>E1073*F1073</f>
        <v>331.91641358100003</v>
      </c>
      <c r="Q1073" s="1106">
        <f>SUM(O1073:O1077)</f>
        <v>0.47506500000000002</v>
      </c>
      <c r="R1073" s="1105">
        <f t="shared" si="897"/>
        <v>0.57595550418000008</v>
      </c>
      <c r="S1073" s="1441">
        <f t="shared" ref="S1073" si="905">+F1073*$T$12</f>
        <v>0.96984050424596124</v>
      </c>
      <c r="T1073" s="1233">
        <f t="shared" ref="T1073" si="906">+S1073*E1073</f>
        <v>436.42822691068255</v>
      </c>
    </row>
    <row r="1074" spans="1:20" s="2" customFormat="1">
      <c r="A1074" s="1084"/>
      <c r="B1074" s="1088"/>
      <c r="C1074" s="1120"/>
      <c r="D1074" s="1146"/>
      <c r="E1074" s="1090"/>
      <c r="F1074" s="1105"/>
      <c r="G1074" s="1090"/>
      <c r="H1074" s="1105"/>
      <c r="I1074" s="1090"/>
      <c r="J1074" s="1105"/>
      <c r="K1074" s="329"/>
      <c r="L1074" s="539"/>
      <c r="M1074" s="539"/>
      <c r="N1074" s="539"/>
      <c r="O1074" s="432">
        <f t="shared" si="901"/>
        <v>0</v>
      </c>
      <c r="P1074" s="1107"/>
      <c r="Q1074" s="1107"/>
      <c r="R1074" s="1105"/>
      <c r="S1074" s="1441"/>
      <c r="T1074" s="1233"/>
    </row>
    <row r="1075" spans="1:20" s="2" customFormat="1">
      <c r="A1075" s="1084"/>
      <c r="B1075" s="1088"/>
      <c r="C1075" s="1120"/>
      <c r="D1075" s="1146"/>
      <c r="E1075" s="1090"/>
      <c r="F1075" s="1105"/>
      <c r="G1075" s="1090"/>
      <c r="H1075" s="1105"/>
      <c r="I1075" s="1090"/>
      <c r="J1075" s="1105"/>
      <c r="K1075" s="329"/>
      <c r="L1075" s="539"/>
      <c r="M1075" s="539"/>
      <c r="N1075" s="539"/>
      <c r="O1075" s="432">
        <f t="shared" si="901"/>
        <v>0</v>
      </c>
      <c r="P1075" s="1107"/>
      <c r="Q1075" s="1107"/>
      <c r="R1075" s="1105"/>
      <c r="S1075" s="1441"/>
      <c r="T1075" s="1233"/>
    </row>
    <row r="1076" spans="1:20" s="2" customFormat="1">
      <c r="A1076" s="1084"/>
      <c r="B1076" s="1088"/>
      <c r="C1076" s="1120"/>
      <c r="D1076" s="1146"/>
      <c r="E1076" s="1090"/>
      <c r="F1076" s="1105"/>
      <c r="G1076" s="1090"/>
      <c r="H1076" s="1105"/>
      <c r="I1076" s="1090"/>
      <c r="J1076" s="1105"/>
      <c r="K1076" s="329"/>
      <c r="L1076" s="539"/>
      <c r="M1076" s="539"/>
      <c r="N1076" s="539"/>
      <c r="O1076" s="432">
        <f t="shared" si="901"/>
        <v>0</v>
      </c>
      <c r="P1076" s="1107"/>
      <c r="Q1076" s="1107"/>
      <c r="R1076" s="1105"/>
      <c r="S1076" s="1441"/>
      <c r="T1076" s="1233"/>
    </row>
    <row r="1077" spans="1:20" s="2" customFormat="1">
      <c r="A1077" s="1084"/>
      <c r="B1077" s="1088"/>
      <c r="C1077" s="1121"/>
      <c r="D1077" s="1147"/>
      <c r="E1077" s="1090"/>
      <c r="F1077" s="1105"/>
      <c r="G1077" s="1090"/>
      <c r="H1077" s="1105"/>
      <c r="I1077" s="1090"/>
      <c r="J1077" s="1105"/>
      <c r="K1077" s="329"/>
      <c r="L1077" s="539"/>
      <c r="M1077" s="539"/>
      <c r="N1077" s="539"/>
      <c r="O1077" s="432">
        <f t="shared" si="901"/>
        <v>0</v>
      </c>
      <c r="P1077" s="1108"/>
      <c r="Q1077" s="1108"/>
      <c r="R1077" s="1105"/>
      <c r="S1077" s="1441"/>
      <c r="T1077" s="1233"/>
    </row>
    <row r="1078" spans="1:20" s="2" customFormat="1" ht="12.75" customHeight="1">
      <c r="A1078" s="1084">
        <f>+A1073+1</f>
        <v>18</v>
      </c>
      <c r="B1078" s="1359" t="s">
        <v>2749</v>
      </c>
      <c r="C1078" s="1119" t="s">
        <v>3187</v>
      </c>
      <c r="D1078" s="1091" t="s">
        <v>18</v>
      </c>
      <c r="E1078" s="1090">
        <v>164</v>
      </c>
      <c r="F1078" s="1105">
        <f t="shared" ref="F1078" si="907">H1078+J1078+R1078</f>
        <v>1.0319692878720002</v>
      </c>
      <c r="G1078" s="1090">
        <v>6.2399999999999997E-2</v>
      </c>
      <c r="H1078" s="1105">
        <f t="shared" ref="H1078" si="908">G1078*$P$9/1000</f>
        <v>0.153406656</v>
      </c>
      <c r="I1078" s="1090">
        <v>2.7000000000000001E-3</v>
      </c>
      <c r="J1078" s="1105">
        <f t="shared" ref="J1078" si="909">I1078*$P$10/1000</f>
        <v>8.2298700000000002E-3</v>
      </c>
      <c r="K1078" s="329" t="s">
        <v>3188</v>
      </c>
      <c r="L1078" s="539" t="s">
        <v>18</v>
      </c>
      <c r="M1078" s="539">
        <v>1.02</v>
      </c>
      <c r="N1078" s="539">
        <f>0.612*1.15</f>
        <v>0.70379999999999998</v>
      </c>
      <c r="O1078" s="432">
        <f t="shared" si="901"/>
        <v>0.71787599999999996</v>
      </c>
      <c r="P1078" s="1106">
        <f>E1078*F1078</f>
        <v>169.24296321100803</v>
      </c>
      <c r="Q1078" s="1106">
        <f>SUM(O1078:O1082)</f>
        <v>0.71787599999999996</v>
      </c>
      <c r="R1078" s="1105">
        <f t="shared" si="897"/>
        <v>0.87033276187200015</v>
      </c>
      <c r="S1078" s="1441">
        <f t="shared" ref="S1078" si="910">+F1078*$T$12</f>
        <v>1.3569094751090007</v>
      </c>
      <c r="T1078" s="1233">
        <f t="shared" ref="T1078" si="911">+S1078*E1078</f>
        <v>222.53315391787612</v>
      </c>
    </row>
    <row r="1079" spans="1:20" s="2" customFormat="1">
      <c r="A1079" s="1084"/>
      <c r="B1079" s="1088"/>
      <c r="C1079" s="1120"/>
      <c r="D1079" s="1146"/>
      <c r="E1079" s="1090"/>
      <c r="F1079" s="1105"/>
      <c r="G1079" s="1090"/>
      <c r="H1079" s="1105"/>
      <c r="I1079" s="1090"/>
      <c r="J1079" s="1105"/>
      <c r="K1079" s="329"/>
      <c r="L1079" s="539"/>
      <c r="M1079" s="539"/>
      <c r="N1079" s="539"/>
      <c r="O1079" s="432">
        <f t="shared" si="901"/>
        <v>0</v>
      </c>
      <c r="P1079" s="1107"/>
      <c r="Q1079" s="1107"/>
      <c r="R1079" s="1105"/>
      <c r="S1079" s="1441"/>
      <c r="T1079" s="1233"/>
    </row>
    <row r="1080" spans="1:20" s="2" customFormat="1">
      <c r="A1080" s="1084"/>
      <c r="B1080" s="1088"/>
      <c r="C1080" s="1120"/>
      <c r="D1080" s="1146"/>
      <c r="E1080" s="1090"/>
      <c r="F1080" s="1105"/>
      <c r="G1080" s="1090"/>
      <c r="H1080" s="1105"/>
      <c r="I1080" s="1090"/>
      <c r="J1080" s="1105"/>
      <c r="K1080" s="329"/>
      <c r="L1080" s="539"/>
      <c r="M1080" s="539"/>
      <c r="N1080" s="539"/>
      <c r="O1080" s="432">
        <f t="shared" si="901"/>
        <v>0</v>
      </c>
      <c r="P1080" s="1107"/>
      <c r="Q1080" s="1107"/>
      <c r="R1080" s="1105"/>
      <c r="S1080" s="1441"/>
      <c r="T1080" s="1233"/>
    </row>
    <row r="1081" spans="1:20" s="2" customFormat="1">
      <c r="A1081" s="1084"/>
      <c r="B1081" s="1088"/>
      <c r="C1081" s="1120"/>
      <c r="D1081" s="1146"/>
      <c r="E1081" s="1090"/>
      <c r="F1081" s="1105"/>
      <c r="G1081" s="1090"/>
      <c r="H1081" s="1105"/>
      <c r="I1081" s="1090"/>
      <c r="J1081" s="1105"/>
      <c r="K1081" s="329"/>
      <c r="L1081" s="539"/>
      <c r="M1081" s="539"/>
      <c r="N1081" s="539"/>
      <c r="O1081" s="432">
        <f t="shared" si="901"/>
        <v>0</v>
      </c>
      <c r="P1081" s="1107"/>
      <c r="Q1081" s="1107"/>
      <c r="R1081" s="1105"/>
      <c r="S1081" s="1441"/>
      <c r="T1081" s="1233"/>
    </row>
    <row r="1082" spans="1:20" s="2" customFormat="1">
      <c r="A1082" s="1084"/>
      <c r="B1082" s="1088"/>
      <c r="C1082" s="1121"/>
      <c r="D1082" s="1147"/>
      <c r="E1082" s="1090"/>
      <c r="F1082" s="1105"/>
      <c r="G1082" s="1090"/>
      <c r="H1082" s="1105"/>
      <c r="I1082" s="1090"/>
      <c r="J1082" s="1105"/>
      <c r="K1082" s="329"/>
      <c r="L1082" s="539"/>
      <c r="M1082" s="539"/>
      <c r="N1082" s="539"/>
      <c r="O1082" s="432">
        <f t="shared" si="901"/>
        <v>0</v>
      </c>
      <c r="P1082" s="1108"/>
      <c r="Q1082" s="1108"/>
      <c r="R1082" s="1105"/>
      <c r="S1082" s="1441"/>
      <c r="T1082" s="1233"/>
    </row>
    <row r="1083" spans="1:20" s="2" customFormat="1" ht="12.75" customHeight="1">
      <c r="A1083" s="1084">
        <f>+A1078+1</f>
        <v>19</v>
      </c>
      <c r="B1083" s="1359" t="s">
        <v>2749</v>
      </c>
      <c r="C1083" s="1119" t="s">
        <v>3827</v>
      </c>
      <c r="D1083" s="1091" t="s">
        <v>18</v>
      </c>
      <c r="E1083" s="1090">
        <v>50</v>
      </c>
      <c r="F1083" s="1105">
        <f t="shared" ref="F1083" si="912">H1083+J1083+R1083</f>
        <v>1.5396633989640001</v>
      </c>
      <c r="G1083" s="1090">
        <v>6.2399999999999997E-2</v>
      </c>
      <c r="H1083" s="1105">
        <f t="shared" ref="H1083" si="913">G1083*$P$9/1000</f>
        <v>0.153406656</v>
      </c>
      <c r="I1083" s="1090">
        <v>2.7000000000000001E-3</v>
      </c>
      <c r="J1083" s="1105">
        <f t="shared" ref="J1083" si="914">I1083*$P$10/1000</f>
        <v>8.2298700000000002E-3</v>
      </c>
      <c r="K1083" s="329" t="s">
        <v>3828</v>
      </c>
      <c r="L1083" s="539" t="s">
        <v>18</v>
      </c>
      <c r="M1083" s="539">
        <v>1.02</v>
      </c>
      <c r="N1083" s="539">
        <f>0.969*1.15</f>
        <v>1.11435</v>
      </c>
      <c r="O1083" s="432">
        <f t="shared" si="901"/>
        <v>1.1366369999999999</v>
      </c>
      <c r="P1083" s="1106">
        <f>E1083*F1083</f>
        <v>76.9831699482</v>
      </c>
      <c r="Q1083" s="1106">
        <f>SUM(O1083:O1087)</f>
        <v>1.1366369999999999</v>
      </c>
      <c r="R1083" s="1105">
        <f t="shared" ref="R1083" si="915">Q1083*1.02*1.05*$R$15</f>
        <v>1.3780268729640002</v>
      </c>
      <c r="S1083" s="1441">
        <f t="shared" ref="S1083" si="916">+F1083*$T$12</f>
        <v>2.0244632074669964</v>
      </c>
      <c r="T1083" s="1233">
        <f t="shared" ref="T1083" si="917">+S1083*E1083</f>
        <v>101.22316037334981</v>
      </c>
    </row>
    <row r="1084" spans="1:20" s="2" customFormat="1">
      <c r="A1084" s="1084"/>
      <c r="B1084" s="1088"/>
      <c r="C1084" s="1120"/>
      <c r="D1084" s="1146"/>
      <c r="E1084" s="1090"/>
      <c r="F1084" s="1105"/>
      <c r="G1084" s="1090"/>
      <c r="H1084" s="1105"/>
      <c r="I1084" s="1090"/>
      <c r="J1084" s="1105"/>
      <c r="K1084" s="329"/>
      <c r="L1084" s="539"/>
      <c r="M1084" s="539"/>
      <c r="N1084" s="539"/>
      <c r="O1084" s="432">
        <f t="shared" si="901"/>
        <v>0</v>
      </c>
      <c r="P1084" s="1107"/>
      <c r="Q1084" s="1107"/>
      <c r="R1084" s="1105"/>
      <c r="S1084" s="1441"/>
      <c r="T1084" s="1233"/>
    </row>
    <row r="1085" spans="1:20" s="2" customFormat="1">
      <c r="A1085" s="1084"/>
      <c r="B1085" s="1088"/>
      <c r="C1085" s="1120"/>
      <c r="D1085" s="1146"/>
      <c r="E1085" s="1090"/>
      <c r="F1085" s="1105"/>
      <c r="G1085" s="1090"/>
      <c r="H1085" s="1105"/>
      <c r="I1085" s="1090"/>
      <c r="J1085" s="1105"/>
      <c r="K1085" s="329"/>
      <c r="L1085" s="539"/>
      <c r="M1085" s="539"/>
      <c r="N1085" s="539"/>
      <c r="O1085" s="432">
        <f t="shared" si="901"/>
        <v>0</v>
      </c>
      <c r="P1085" s="1107"/>
      <c r="Q1085" s="1107"/>
      <c r="R1085" s="1105"/>
      <c r="S1085" s="1441"/>
      <c r="T1085" s="1233"/>
    </row>
    <row r="1086" spans="1:20" s="2" customFormat="1">
      <c r="A1086" s="1084"/>
      <c r="B1086" s="1088"/>
      <c r="C1086" s="1120"/>
      <c r="D1086" s="1146"/>
      <c r="E1086" s="1090"/>
      <c r="F1086" s="1105"/>
      <c r="G1086" s="1090"/>
      <c r="H1086" s="1105"/>
      <c r="I1086" s="1090"/>
      <c r="J1086" s="1105"/>
      <c r="K1086" s="329"/>
      <c r="L1086" s="539"/>
      <c r="M1086" s="539"/>
      <c r="N1086" s="539"/>
      <c r="O1086" s="432">
        <f t="shared" si="901"/>
        <v>0</v>
      </c>
      <c r="P1086" s="1107"/>
      <c r="Q1086" s="1107"/>
      <c r="R1086" s="1105"/>
      <c r="S1086" s="1441"/>
      <c r="T1086" s="1233"/>
    </row>
    <row r="1087" spans="1:20" s="2" customFormat="1">
      <c r="A1087" s="1084"/>
      <c r="B1087" s="1088"/>
      <c r="C1087" s="1121"/>
      <c r="D1087" s="1147"/>
      <c r="E1087" s="1090"/>
      <c r="F1087" s="1105"/>
      <c r="G1087" s="1090"/>
      <c r="H1087" s="1105"/>
      <c r="I1087" s="1090"/>
      <c r="J1087" s="1105"/>
      <c r="K1087" s="329"/>
      <c r="L1087" s="539"/>
      <c r="M1087" s="539"/>
      <c r="N1087" s="539"/>
      <c r="O1087" s="432">
        <f t="shared" si="901"/>
        <v>0</v>
      </c>
      <c r="P1087" s="1108"/>
      <c r="Q1087" s="1108"/>
      <c r="R1087" s="1105"/>
      <c r="S1087" s="1441"/>
      <c r="T1087" s="1233"/>
    </row>
    <row r="1088" spans="1:20" s="2" customFormat="1" ht="12.75" customHeight="1">
      <c r="A1088" s="1084">
        <f t="shared" ref="A1088" si="918">+A1078+1</f>
        <v>19</v>
      </c>
      <c r="B1088" s="1359" t="s">
        <v>2750</v>
      </c>
      <c r="C1088" s="1119" t="s">
        <v>2758</v>
      </c>
      <c r="D1088" s="1091" t="s">
        <v>18</v>
      </c>
      <c r="E1088" s="1090">
        <v>10</v>
      </c>
      <c r="F1088" s="1105">
        <f t="shared" ref="F1088" si="919">H1088+J1088+R1088</f>
        <v>13.370311763375</v>
      </c>
      <c r="G1088" s="1090">
        <v>3.0623999999999998</v>
      </c>
      <c r="H1088" s="1105">
        <f t="shared" ref="H1088" si="920">G1088*$P$9/1000</f>
        <v>7.5287266559999999</v>
      </c>
      <c r="I1088" s="1090">
        <v>6.4999999999999997E-3</v>
      </c>
      <c r="J1088" s="1105">
        <f t="shared" ref="J1088" si="921">I1088*$P$10/1000</f>
        <v>1.9812649999999998E-2</v>
      </c>
      <c r="K1088" s="329" t="s">
        <v>3142</v>
      </c>
      <c r="L1088" s="539" t="s">
        <v>18</v>
      </c>
      <c r="M1088" s="539">
        <v>1.02</v>
      </c>
      <c r="N1088" s="539">
        <f>3.275*1.25*1.15</f>
        <v>4.7078124999999993</v>
      </c>
      <c r="O1088" s="432">
        <f t="shared" si="901"/>
        <v>4.8019687499999995</v>
      </c>
      <c r="P1088" s="1106">
        <f>E1088*F1088</f>
        <v>133.70311763375</v>
      </c>
      <c r="Q1088" s="1106">
        <f>SUM(O1088:O1092)</f>
        <v>4.8019687499999995</v>
      </c>
      <c r="R1088" s="1105">
        <f t="shared" si="897"/>
        <v>5.8217724573750003</v>
      </c>
      <c r="S1088" s="1441">
        <f t="shared" ref="S1088" si="922">+F1088*$T$12</f>
        <v>17.58027388033581</v>
      </c>
      <c r="T1088" s="1233">
        <f t="shared" ref="T1088" si="923">+S1088*E1088</f>
        <v>175.8027388033581</v>
      </c>
    </row>
    <row r="1089" spans="1:20" s="2" customFormat="1">
      <c r="A1089" s="1084"/>
      <c r="B1089" s="1088"/>
      <c r="C1089" s="1120"/>
      <c r="D1089" s="1146"/>
      <c r="E1089" s="1090"/>
      <c r="F1089" s="1105"/>
      <c r="G1089" s="1090"/>
      <c r="H1089" s="1105"/>
      <c r="I1089" s="1090"/>
      <c r="J1089" s="1105"/>
      <c r="K1089" s="329"/>
      <c r="L1089" s="539"/>
      <c r="M1089" s="539"/>
      <c r="N1089" s="539"/>
      <c r="O1089" s="432">
        <f t="shared" si="901"/>
        <v>0</v>
      </c>
      <c r="P1089" s="1107"/>
      <c r="Q1089" s="1107"/>
      <c r="R1089" s="1105"/>
      <c r="S1089" s="1441"/>
      <c r="T1089" s="1233"/>
    </row>
    <row r="1090" spans="1:20" s="2" customFormat="1">
      <c r="A1090" s="1084"/>
      <c r="B1090" s="1088"/>
      <c r="C1090" s="1120"/>
      <c r="D1090" s="1146"/>
      <c r="E1090" s="1090"/>
      <c r="F1090" s="1105"/>
      <c r="G1090" s="1090"/>
      <c r="H1090" s="1105"/>
      <c r="I1090" s="1090"/>
      <c r="J1090" s="1105"/>
      <c r="K1090" s="329"/>
      <c r="L1090" s="539"/>
      <c r="M1090" s="539"/>
      <c r="N1090" s="539"/>
      <c r="O1090" s="432">
        <f t="shared" si="901"/>
        <v>0</v>
      </c>
      <c r="P1090" s="1107"/>
      <c r="Q1090" s="1107"/>
      <c r="R1090" s="1105"/>
      <c r="S1090" s="1441"/>
      <c r="T1090" s="1233"/>
    </row>
    <row r="1091" spans="1:20" s="2" customFormat="1">
      <c r="A1091" s="1084"/>
      <c r="B1091" s="1088"/>
      <c r="C1091" s="1120"/>
      <c r="D1091" s="1146"/>
      <c r="E1091" s="1090"/>
      <c r="F1091" s="1105"/>
      <c r="G1091" s="1090"/>
      <c r="H1091" s="1105"/>
      <c r="I1091" s="1090"/>
      <c r="J1091" s="1105"/>
      <c r="K1091" s="329"/>
      <c r="L1091" s="539"/>
      <c r="M1091" s="539"/>
      <c r="N1091" s="539"/>
      <c r="O1091" s="432">
        <f t="shared" si="901"/>
        <v>0</v>
      </c>
      <c r="P1091" s="1107"/>
      <c r="Q1091" s="1107"/>
      <c r="R1091" s="1105"/>
      <c r="S1091" s="1441"/>
      <c r="T1091" s="1233"/>
    </row>
    <row r="1092" spans="1:20" s="2" customFormat="1">
      <c r="A1092" s="1084"/>
      <c r="B1092" s="1088"/>
      <c r="C1092" s="1121"/>
      <c r="D1092" s="1147"/>
      <c r="E1092" s="1090"/>
      <c r="F1092" s="1105"/>
      <c r="G1092" s="1090"/>
      <c r="H1092" s="1105"/>
      <c r="I1092" s="1090"/>
      <c r="J1092" s="1105"/>
      <c r="K1092" s="329"/>
      <c r="L1092" s="539"/>
      <c r="M1092" s="539"/>
      <c r="N1092" s="539"/>
      <c r="O1092" s="432">
        <f t="shared" si="901"/>
        <v>0</v>
      </c>
      <c r="P1092" s="1108"/>
      <c r="Q1092" s="1108"/>
      <c r="R1092" s="1105"/>
      <c r="S1092" s="1441"/>
      <c r="T1092" s="1233"/>
    </row>
    <row r="1093" spans="1:20" s="2" customFormat="1" ht="12.75" customHeight="1">
      <c r="A1093" s="1084">
        <f t="shared" ref="A1093" si="924">+A1088+1</f>
        <v>20</v>
      </c>
      <c r="B1093" s="1359" t="s">
        <v>2750</v>
      </c>
      <c r="C1093" s="1119" t="s">
        <v>2759</v>
      </c>
      <c r="D1093" s="1091" t="s">
        <v>18</v>
      </c>
      <c r="E1093" s="1090">
        <v>30</v>
      </c>
      <c r="F1093" s="1105">
        <f t="shared" ref="F1093" si="925">H1093+J1093+R1093</f>
        <v>18.944955463460001</v>
      </c>
      <c r="G1093" s="1090">
        <v>4.0624000000000002</v>
      </c>
      <c r="H1093" s="1105">
        <f t="shared" si="895"/>
        <v>9.9871666560000012</v>
      </c>
      <c r="I1093" s="1090">
        <v>6.4999999999999997E-3</v>
      </c>
      <c r="J1093" s="1105">
        <f t="shared" si="896"/>
        <v>1.9812649999999998E-2</v>
      </c>
      <c r="K1093" s="329" t="s">
        <v>2760</v>
      </c>
      <c r="L1093" s="539" t="s">
        <v>18</v>
      </c>
      <c r="M1093" s="539">
        <v>1.02</v>
      </c>
      <c r="N1093" s="539">
        <f>5.028*1.25*1.15</f>
        <v>7.2277499999999986</v>
      </c>
      <c r="O1093" s="432">
        <f t="shared" si="901"/>
        <v>7.372304999999999</v>
      </c>
      <c r="P1093" s="1106">
        <f>E1093*F1093</f>
        <v>568.3486639038</v>
      </c>
      <c r="Q1093" s="1106">
        <f>SUM(O1093:O1097)</f>
        <v>7.372304999999999</v>
      </c>
      <c r="R1093" s="1105">
        <f t="shared" si="897"/>
        <v>8.9379761574599996</v>
      </c>
      <c r="S1093" s="1441">
        <f t="shared" ref="S1093" si="926">+F1093*$T$12</f>
        <v>24.910227344939564</v>
      </c>
      <c r="T1093" s="1233">
        <f t="shared" ref="T1093" si="927">+S1093*E1093</f>
        <v>747.30682034818687</v>
      </c>
    </row>
    <row r="1094" spans="1:20" s="2" customFormat="1" ht="12.75" customHeight="1">
      <c r="A1094" s="1084"/>
      <c r="B1094" s="1088"/>
      <c r="C1094" s="1120"/>
      <c r="D1094" s="1146"/>
      <c r="E1094" s="1090"/>
      <c r="F1094" s="1105"/>
      <c r="G1094" s="1090"/>
      <c r="H1094" s="1105"/>
      <c r="I1094" s="1090"/>
      <c r="J1094" s="1105"/>
      <c r="K1094" s="329"/>
      <c r="L1094" s="539"/>
      <c r="M1094" s="539"/>
      <c r="N1094" s="539"/>
      <c r="O1094" s="432">
        <f t="shared" si="901"/>
        <v>0</v>
      </c>
      <c r="P1094" s="1107"/>
      <c r="Q1094" s="1107"/>
      <c r="R1094" s="1105"/>
      <c r="S1094" s="1441"/>
      <c r="T1094" s="1233"/>
    </row>
    <row r="1095" spans="1:20" s="2" customFormat="1" ht="12.75" customHeight="1">
      <c r="A1095" s="1084"/>
      <c r="B1095" s="1088"/>
      <c r="C1095" s="1120"/>
      <c r="D1095" s="1146"/>
      <c r="E1095" s="1090"/>
      <c r="F1095" s="1105"/>
      <c r="G1095" s="1090"/>
      <c r="H1095" s="1105"/>
      <c r="I1095" s="1090"/>
      <c r="J1095" s="1105"/>
      <c r="K1095" s="329"/>
      <c r="L1095" s="539"/>
      <c r="M1095" s="539"/>
      <c r="N1095" s="539"/>
      <c r="O1095" s="432">
        <f t="shared" si="901"/>
        <v>0</v>
      </c>
      <c r="P1095" s="1107"/>
      <c r="Q1095" s="1107"/>
      <c r="R1095" s="1105"/>
      <c r="S1095" s="1441"/>
      <c r="T1095" s="1233"/>
    </row>
    <row r="1096" spans="1:20" s="2" customFormat="1" ht="12.75" customHeight="1">
      <c r="A1096" s="1084"/>
      <c r="B1096" s="1088"/>
      <c r="C1096" s="1120"/>
      <c r="D1096" s="1146"/>
      <c r="E1096" s="1090"/>
      <c r="F1096" s="1105"/>
      <c r="G1096" s="1090"/>
      <c r="H1096" s="1105"/>
      <c r="I1096" s="1090"/>
      <c r="J1096" s="1105"/>
      <c r="K1096" s="329"/>
      <c r="L1096" s="539"/>
      <c r="M1096" s="539"/>
      <c r="N1096" s="539"/>
      <c r="O1096" s="432">
        <f t="shared" si="901"/>
        <v>0</v>
      </c>
      <c r="P1096" s="1107"/>
      <c r="Q1096" s="1107"/>
      <c r="R1096" s="1105"/>
      <c r="S1096" s="1441"/>
      <c r="T1096" s="1233"/>
    </row>
    <row r="1097" spans="1:20" s="2" customFormat="1" ht="12.75" customHeight="1">
      <c r="A1097" s="1084"/>
      <c r="B1097" s="1088"/>
      <c r="C1097" s="1121"/>
      <c r="D1097" s="1147"/>
      <c r="E1097" s="1090"/>
      <c r="F1097" s="1105"/>
      <c r="G1097" s="1090"/>
      <c r="H1097" s="1105"/>
      <c r="I1097" s="1090"/>
      <c r="J1097" s="1105"/>
      <c r="K1097" s="329"/>
      <c r="L1097" s="539"/>
      <c r="M1097" s="539"/>
      <c r="N1097" s="539"/>
      <c r="O1097" s="432">
        <f t="shared" si="901"/>
        <v>0</v>
      </c>
      <c r="P1097" s="1108"/>
      <c r="Q1097" s="1108"/>
      <c r="R1097" s="1105"/>
      <c r="S1097" s="1441"/>
      <c r="T1097" s="1233"/>
    </row>
    <row r="1098" spans="1:20" s="2" customFormat="1" ht="15.75" customHeight="1">
      <c r="A1098" s="1084">
        <f t="shared" ref="A1098" si="928">+A1093+1</f>
        <v>21</v>
      </c>
      <c r="B1098" s="1359" t="s">
        <v>27</v>
      </c>
      <c r="C1098" s="1088" t="s">
        <v>2708</v>
      </c>
      <c r="D1098" s="1089" t="s">
        <v>2709</v>
      </c>
      <c r="E1098" s="1362">
        <v>5</v>
      </c>
      <c r="F1098" s="1105">
        <f t="shared" ref="F1098" si="929">H1098+J1098+R1098</f>
        <v>1.4548464000000003</v>
      </c>
      <c r="G1098" s="1122"/>
      <c r="H1098" s="1105">
        <f t="shared" si="895"/>
        <v>0</v>
      </c>
      <c r="I1098" s="1090"/>
      <c r="J1098" s="1105">
        <f t="shared" si="896"/>
        <v>0</v>
      </c>
      <c r="K1098" s="329" t="s">
        <v>2708</v>
      </c>
      <c r="L1098" s="539" t="s">
        <v>2709</v>
      </c>
      <c r="M1098" s="539">
        <v>1</v>
      </c>
      <c r="N1098" s="539">
        <v>1.2</v>
      </c>
      <c r="O1098" s="432">
        <f t="shared" si="901"/>
        <v>1.2</v>
      </c>
      <c r="P1098" s="1105">
        <f>E1098*F1098</f>
        <v>7.2742320000000014</v>
      </c>
      <c r="Q1098" s="1105">
        <f>SUM(O1098:O1102)</f>
        <v>1.2</v>
      </c>
      <c r="R1098" s="1105">
        <f t="shared" ref="R1098:R1153" si="930">Q1098*1.02*1.05*$R$15</f>
        <v>1.4548464000000003</v>
      </c>
      <c r="S1098" s="1441">
        <f t="shared" ref="S1098" si="931">+F1098*$T$12</f>
        <v>1.9129395498377233</v>
      </c>
      <c r="T1098" s="1233">
        <f t="shared" ref="T1098" si="932">+S1098*E1098</f>
        <v>9.5646977491886158</v>
      </c>
    </row>
    <row r="1099" spans="1:20" s="2" customFormat="1" ht="15.75" customHeight="1">
      <c r="A1099" s="1084"/>
      <c r="B1099" s="1088"/>
      <c r="C1099" s="1088"/>
      <c r="D1099" s="1089"/>
      <c r="E1099" s="1362"/>
      <c r="F1099" s="1105"/>
      <c r="G1099" s="1123"/>
      <c r="H1099" s="1105"/>
      <c r="I1099" s="1090"/>
      <c r="J1099" s="1105"/>
      <c r="K1099" s="329"/>
      <c r="L1099" s="539"/>
      <c r="M1099" s="539"/>
      <c r="N1099" s="539"/>
      <c r="O1099" s="432">
        <f t="shared" si="901"/>
        <v>0</v>
      </c>
      <c r="P1099" s="1105"/>
      <c r="Q1099" s="1105"/>
      <c r="R1099" s="1105"/>
      <c r="S1099" s="1441"/>
      <c r="T1099" s="1233"/>
    </row>
    <row r="1100" spans="1:20" s="2" customFormat="1" ht="15.75" customHeight="1">
      <c r="A1100" s="1084"/>
      <c r="B1100" s="1088"/>
      <c r="C1100" s="1088"/>
      <c r="D1100" s="1089"/>
      <c r="E1100" s="1362"/>
      <c r="F1100" s="1105"/>
      <c r="G1100" s="1123"/>
      <c r="H1100" s="1105"/>
      <c r="I1100" s="1090"/>
      <c r="J1100" s="1105"/>
      <c r="K1100" s="329"/>
      <c r="L1100" s="539"/>
      <c r="M1100" s="539"/>
      <c r="N1100" s="539"/>
      <c r="O1100" s="432">
        <f t="shared" si="901"/>
        <v>0</v>
      </c>
      <c r="P1100" s="1105"/>
      <c r="Q1100" s="1105"/>
      <c r="R1100" s="1105"/>
      <c r="S1100" s="1441"/>
      <c r="T1100" s="1233"/>
    </row>
    <row r="1101" spans="1:20" s="2" customFormat="1" ht="15.75" customHeight="1">
      <c r="A1101" s="1084"/>
      <c r="B1101" s="1088"/>
      <c r="C1101" s="1088"/>
      <c r="D1101" s="1089"/>
      <c r="E1101" s="1362"/>
      <c r="F1101" s="1105"/>
      <c r="G1101" s="1123"/>
      <c r="H1101" s="1105"/>
      <c r="I1101" s="1090"/>
      <c r="J1101" s="1105"/>
      <c r="K1101" s="329"/>
      <c r="L1101" s="539"/>
      <c r="M1101" s="539"/>
      <c r="N1101" s="539"/>
      <c r="O1101" s="432">
        <f t="shared" si="901"/>
        <v>0</v>
      </c>
      <c r="P1101" s="1105"/>
      <c r="Q1101" s="1105"/>
      <c r="R1101" s="1105"/>
      <c r="S1101" s="1441"/>
      <c r="T1101" s="1233"/>
    </row>
    <row r="1102" spans="1:20" s="2" customFormat="1" ht="15.75" customHeight="1">
      <c r="A1102" s="1084"/>
      <c r="B1102" s="1088"/>
      <c r="C1102" s="1088"/>
      <c r="D1102" s="1089"/>
      <c r="E1102" s="1362"/>
      <c r="F1102" s="1105"/>
      <c r="G1102" s="1124"/>
      <c r="H1102" s="1105"/>
      <c r="I1102" s="1090"/>
      <c r="J1102" s="1105"/>
      <c r="K1102" s="329"/>
      <c r="L1102" s="539"/>
      <c r="M1102" s="539"/>
      <c r="N1102" s="539"/>
      <c r="O1102" s="432">
        <f t="shared" si="901"/>
        <v>0</v>
      </c>
      <c r="P1102" s="1105"/>
      <c r="Q1102" s="1105"/>
      <c r="R1102" s="1105"/>
      <c r="S1102" s="1441"/>
      <c r="T1102" s="1233"/>
    </row>
    <row r="1103" spans="1:20" s="315" customFormat="1" ht="8.25" customHeight="1">
      <c r="A1103" s="1318"/>
      <c r="B1103" s="1396"/>
      <c r="C1103" s="1423" t="s">
        <v>2741</v>
      </c>
      <c r="D1103" s="1414"/>
      <c r="E1103" s="1090"/>
      <c r="F1103" s="1105">
        <f t="shared" ref="F1103" si="933">H1103+J1103+R1103</f>
        <v>0</v>
      </c>
      <c r="G1103" s="1408"/>
      <c r="H1103" s="1105">
        <f t="shared" si="895"/>
        <v>0</v>
      </c>
      <c r="I1103" s="1417"/>
      <c r="J1103" s="1105">
        <f t="shared" si="896"/>
        <v>0</v>
      </c>
      <c r="K1103" s="573"/>
      <c r="L1103" s="571"/>
      <c r="M1103" s="439"/>
      <c r="N1103" s="439"/>
      <c r="O1103" s="572"/>
      <c r="P1103" s="1420"/>
      <c r="Q1103" s="1420"/>
      <c r="R1103" s="1105">
        <f t="shared" si="930"/>
        <v>0</v>
      </c>
      <c r="S1103" s="1441">
        <f t="shared" ref="S1103" si="934">+F1103*$T$12</f>
        <v>0</v>
      </c>
      <c r="T1103" s="1233">
        <f t="shared" ref="T1103" si="935">+S1103*E1103</f>
        <v>0</v>
      </c>
    </row>
    <row r="1104" spans="1:20" s="315" customFormat="1" ht="6.75" customHeight="1">
      <c r="A1104" s="1319"/>
      <c r="B1104" s="1397"/>
      <c r="C1104" s="1424"/>
      <c r="D1104" s="1415"/>
      <c r="E1104" s="1090"/>
      <c r="F1104" s="1105"/>
      <c r="G1104" s="1409"/>
      <c r="H1104" s="1105"/>
      <c r="I1104" s="1418"/>
      <c r="J1104" s="1105"/>
      <c r="K1104" s="575"/>
      <c r="L1104" s="312"/>
      <c r="M1104" s="312"/>
      <c r="N1104" s="312"/>
      <c r="O1104" s="574"/>
      <c r="P1104" s="1421"/>
      <c r="Q1104" s="1421"/>
      <c r="R1104" s="1105"/>
      <c r="S1104" s="1441"/>
      <c r="T1104" s="1233"/>
    </row>
    <row r="1105" spans="1:20" s="315" customFormat="1" ht="6.75" customHeight="1">
      <c r="A1105" s="1319"/>
      <c r="B1105" s="1397"/>
      <c r="C1105" s="1424"/>
      <c r="D1105" s="1415"/>
      <c r="E1105" s="1090"/>
      <c r="F1105" s="1105"/>
      <c r="G1105" s="1409"/>
      <c r="H1105" s="1105"/>
      <c r="I1105" s="1418"/>
      <c r="J1105" s="1105"/>
      <c r="K1105" s="575"/>
      <c r="L1105" s="312"/>
      <c r="M1105" s="312"/>
      <c r="N1105" s="312"/>
      <c r="O1105" s="574">
        <f>+P1104+P1103</f>
        <v>0</v>
      </c>
      <c r="P1105" s="1421"/>
      <c r="Q1105" s="1421"/>
      <c r="R1105" s="1105"/>
      <c r="S1105" s="1441"/>
      <c r="T1105" s="1233"/>
    </row>
    <row r="1106" spans="1:20" s="315" customFormat="1" ht="6.75" customHeight="1">
      <c r="A1106" s="1319"/>
      <c r="B1106" s="1397"/>
      <c r="C1106" s="1424"/>
      <c r="D1106" s="1415"/>
      <c r="E1106" s="1090"/>
      <c r="F1106" s="1105"/>
      <c r="G1106" s="1409"/>
      <c r="H1106" s="1105"/>
      <c r="I1106" s="1418"/>
      <c r="J1106" s="1105"/>
      <c r="K1106" s="575"/>
      <c r="L1106" s="312"/>
      <c r="M1106" s="312"/>
      <c r="N1106" s="312"/>
      <c r="O1106" s="574"/>
      <c r="P1106" s="1421"/>
      <c r="Q1106" s="1421"/>
      <c r="R1106" s="1105"/>
      <c r="S1106" s="1441"/>
      <c r="T1106" s="1233"/>
    </row>
    <row r="1107" spans="1:20" s="315" customFormat="1" ht="6.75" customHeight="1">
      <c r="A1107" s="1320"/>
      <c r="B1107" s="1398"/>
      <c r="C1107" s="1425"/>
      <c r="D1107" s="1416"/>
      <c r="E1107" s="1090"/>
      <c r="F1107" s="1105"/>
      <c r="G1107" s="1410"/>
      <c r="H1107" s="1105"/>
      <c r="I1107" s="1419"/>
      <c r="J1107" s="1105"/>
      <c r="K1107" s="577"/>
      <c r="L1107" s="313"/>
      <c r="M1107" s="313"/>
      <c r="N1107" s="313"/>
      <c r="O1107" s="576"/>
      <c r="P1107" s="1422"/>
      <c r="Q1107" s="1422"/>
      <c r="R1107" s="1105"/>
      <c r="S1107" s="1441"/>
      <c r="T1107" s="1233"/>
    </row>
    <row r="1108" spans="1:20" s="2" customFormat="1" ht="15.75" customHeight="1">
      <c r="A1108" s="1372">
        <f>+A1098+1</f>
        <v>22</v>
      </c>
      <c r="B1108" s="1359" t="s">
        <v>12</v>
      </c>
      <c r="C1108" s="1119" t="s">
        <v>2761</v>
      </c>
      <c r="D1108" s="1091" t="s">
        <v>19</v>
      </c>
      <c r="E1108" s="1362">
        <v>51</v>
      </c>
      <c r="F1108" s="1105">
        <f t="shared" ref="F1108" si="936">H1108+J1108+R1108</f>
        <v>8.7683049000000004</v>
      </c>
      <c r="G1108" s="1122">
        <v>0.35</v>
      </c>
      <c r="H1108" s="1105">
        <f t="shared" si="895"/>
        <v>0.86045399999999994</v>
      </c>
      <c r="I1108" s="1122">
        <v>8.9999999999999993E-3</v>
      </c>
      <c r="J1108" s="1105">
        <f t="shared" si="896"/>
        <v>2.7432899999999996E-2</v>
      </c>
      <c r="K1108" s="329" t="s">
        <v>2763</v>
      </c>
      <c r="L1108" s="539" t="s">
        <v>19</v>
      </c>
      <c r="M1108" s="539">
        <v>1</v>
      </c>
      <c r="N1108" s="539">
        <v>6.5</v>
      </c>
      <c r="O1108" s="432">
        <f t="shared" ref="O1108:O1171" si="937">M1108*N1108</f>
        <v>6.5</v>
      </c>
      <c r="P1108" s="1106">
        <f>E1108*F1108</f>
        <v>447.1835499</v>
      </c>
      <c r="Q1108" s="1106">
        <f>SUM(O1108:O1112)</f>
        <v>6.5</v>
      </c>
      <c r="R1108" s="1105">
        <f t="shared" si="930"/>
        <v>7.8804180000000006</v>
      </c>
      <c r="S1108" s="1441">
        <f t="shared" ref="S1108" si="938">+F1108*$T$12</f>
        <v>11.529215199794219</v>
      </c>
      <c r="T1108" s="1233">
        <f t="shared" ref="T1108" si="939">+S1108*E1108</f>
        <v>587.98997518950523</v>
      </c>
    </row>
    <row r="1109" spans="1:20" s="2" customFormat="1" ht="15.75" customHeight="1">
      <c r="A1109" s="1373"/>
      <c r="B1109" s="1088"/>
      <c r="C1109" s="1120"/>
      <c r="D1109" s="1146"/>
      <c r="E1109" s="1362"/>
      <c r="F1109" s="1105"/>
      <c r="G1109" s="1123"/>
      <c r="H1109" s="1105"/>
      <c r="I1109" s="1123"/>
      <c r="J1109" s="1105"/>
      <c r="K1109" s="329"/>
      <c r="L1109" s="539"/>
      <c r="M1109" s="539"/>
      <c r="N1109" s="539"/>
      <c r="O1109" s="432">
        <f t="shared" si="937"/>
        <v>0</v>
      </c>
      <c r="P1109" s="1107"/>
      <c r="Q1109" s="1107"/>
      <c r="R1109" s="1105"/>
      <c r="S1109" s="1441"/>
      <c r="T1109" s="1233"/>
    </row>
    <row r="1110" spans="1:20" s="2" customFormat="1" ht="15.75" customHeight="1">
      <c r="A1110" s="1373"/>
      <c r="B1110" s="1088"/>
      <c r="C1110" s="1120"/>
      <c r="D1110" s="1146"/>
      <c r="E1110" s="1362"/>
      <c r="F1110" s="1105"/>
      <c r="G1110" s="1123"/>
      <c r="H1110" s="1105"/>
      <c r="I1110" s="1123"/>
      <c r="J1110" s="1105"/>
      <c r="K1110" s="329"/>
      <c r="L1110" s="539"/>
      <c r="M1110" s="539"/>
      <c r="N1110" s="539"/>
      <c r="O1110" s="432">
        <f t="shared" si="937"/>
        <v>0</v>
      </c>
      <c r="P1110" s="1107"/>
      <c r="Q1110" s="1107"/>
      <c r="R1110" s="1105"/>
      <c r="S1110" s="1441"/>
      <c r="T1110" s="1233"/>
    </row>
    <row r="1111" spans="1:20" s="2" customFormat="1" ht="15.75" customHeight="1">
      <c r="A1111" s="1373"/>
      <c r="B1111" s="1088"/>
      <c r="C1111" s="1120"/>
      <c r="D1111" s="1146"/>
      <c r="E1111" s="1362"/>
      <c r="F1111" s="1105"/>
      <c r="G1111" s="1123"/>
      <c r="H1111" s="1105"/>
      <c r="I1111" s="1123"/>
      <c r="J1111" s="1105"/>
      <c r="K1111" s="329"/>
      <c r="L1111" s="539"/>
      <c r="M1111" s="539"/>
      <c r="N1111" s="539"/>
      <c r="O1111" s="432">
        <f t="shared" si="937"/>
        <v>0</v>
      </c>
      <c r="P1111" s="1107"/>
      <c r="Q1111" s="1107"/>
      <c r="R1111" s="1105"/>
      <c r="S1111" s="1441"/>
      <c r="T1111" s="1233"/>
    </row>
    <row r="1112" spans="1:20" s="2" customFormat="1" ht="15.75" customHeight="1">
      <c r="A1112" s="1374"/>
      <c r="B1112" s="1088"/>
      <c r="C1112" s="1121"/>
      <c r="D1112" s="1147"/>
      <c r="E1112" s="1362"/>
      <c r="F1112" s="1105"/>
      <c r="G1112" s="1124"/>
      <c r="H1112" s="1105"/>
      <c r="I1112" s="1124"/>
      <c r="J1112" s="1105"/>
      <c r="K1112" s="329"/>
      <c r="L1112" s="539"/>
      <c r="M1112" s="539"/>
      <c r="N1112" s="539"/>
      <c r="O1112" s="432">
        <f t="shared" si="937"/>
        <v>0</v>
      </c>
      <c r="P1112" s="1108"/>
      <c r="Q1112" s="1108"/>
      <c r="R1112" s="1105"/>
      <c r="S1112" s="1441"/>
      <c r="T1112" s="1233"/>
    </row>
    <row r="1113" spans="1:20" s="2" customFormat="1" ht="15.75" customHeight="1">
      <c r="A1113" s="1372">
        <f>+A1108+1</f>
        <v>23</v>
      </c>
      <c r="B1113" s="1433" t="s">
        <v>12</v>
      </c>
      <c r="C1113" s="1119" t="s">
        <v>3150</v>
      </c>
      <c r="D1113" s="1091" t="s">
        <v>19</v>
      </c>
      <c r="E1113" s="1362">
        <v>26</v>
      </c>
      <c r="F1113" s="1106">
        <f t="shared" ref="F1113" si="940">H1113+J1113+R1113</f>
        <v>5.1108210504000002</v>
      </c>
      <c r="G1113" s="1122">
        <v>0.35</v>
      </c>
      <c r="H1113" s="1105">
        <f t="shared" ref="H1113:H1158" si="941">G1113*$P$9/1000</f>
        <v>0.86045399999999994</v>
      </c>
      <c r="I1113" s="1122">
        <v>8.9999999999999993E-3</v>
      </c>
      <c r="J1113" s="1105">
        <f t="shared" ref="J1113:J1158" si="942">I1113*$P$10/1000</f>
        <v>2.7432899999999996E-2</v>
      </c>
      <c r="K1113" s="329" t="s">
        <v>2764</v>
      </c>
      <c r="L1113" s="539" t="s">
        <v>19</v>
      </c>
      <c r="M1113" s="539">
        <v>1</v>
      </c>
      <c r="N1113" s="539">
        <v>3.4832000000000001</v>
      </c>
      <c r="O1113" s="432">
        <f t="shared" si="937"/>
        <v>3.4832000000000001</v>
      </c>
      <c r="P1113" s="1106">
        <f>E1113*F1113</f>
        <v>132.8813473104</v>
      </c>
      <c r="Q1113" s="1106">
        <f>SUM(O1113:O1117)</f>
        <v>3.4832000000000001</v>
      </c>
      <c r="R1113" s="1105">
        <f t="shared" si="930"/>
        <v>4.2229341504000004</v>
      </c>
      <c r="S1113" s="1441">
        <f t="shared" ref="S1113" si="943">+F1113*$T$12</f>
        <v>6.7200851715021832</v>
      </c>
      <c r="T1113" s="1233">
        <f t="shared" ref="T1113" si="944">+S1113*E1113</f>
        <v>174.72221445905677</v>
      </c>
    </row>
    <row r="1114" spans="1:20" s="2" customFormat="1" ht="15.75" customHeight="1">
      <c r="A1114" s="1373"/>
      <c r="B1114" s="1434"/>
      <c r="C1114" s="1120"/>
      <c r="D1114" s="1146"/>
      <c r="E1114" s="1362"/>
      <c r="F1114" s="1107"/>
      <c r="G1114" s="1123"/>
      <c r="H1114" s="1105"/>
      <c r="I1114" s="1123"/>
      <c r="J1114" s="1105"/>
      <c r="K1114" s="329"/>
      <c r="L1114" s="539"/>
      <c r="M1114" s="539"/>
      <c r="N1114" s="539"/>
      <c r="O1114" s="432">
        <f t="shared" si="937"/>
        <v>0</v>
      </c>
      <c r="P1114" s="1107"/>
      <c r="Q1114" s="1107"/>
      <c r="R1114" s="1105"/>
      <c r="S1114" s="1441"/>
      <c r="T1114" s="1233"/>
    </row>
    <row r="1115" spans="1:20" s="2" customFormat="1" ht="15.75" customHeight="1">
      <c r="A1115" s="1373"/>
      <c r="B1115" s="1434"/>
      <c r="C1115" s="1120"/>
      <c r="D1115" s="1146"/>
      <c r="E1115" s="1362"/>
      <c r="F1115" s="1107"/>
      <c r="G1115" s="1123"/>
      <c r="H1115" s="1105"/>
      <c r="I1115" s="1123"/>
      <c r="J1115" s="1105"/>
      <c r="K1115" s="329"/>
      <c r="L1115" s="539"/>
      <c r="M1115" s="539"/>
      <c r="N1115" s="539"/>
      <c r="O1115" s="432">
        <f t="shared" si="937"/>
        <v>0</v>
      </c>
      <c r="P1115" s="1107"/>
      <c r="Q1115" s="1107"/>
      <c r="R1115" s="1105"/>
      <c r="S1115" s="1441"/>
      <c r="T1115" s="1233"/>
    </row>
    <row r="1116" spans="1:20" s="2" customFormat="1" ht="15.75" customHeight="1">
      <c r="A1116" s="1373"/>
      <c r="B1116" s="1434"/>
      <c r="C1116" s="1120"/>
      <c r="D1116" s="1146"/>
      <c r="E1116" s="1362"/>
      <c r="F1116" s="1107"/>
      <c r="G1116" s="1123"/>
      <c r="H1116" s="1105"/>
      <c r="I1116" s="1123"/>
      <c r="J1116" s="1105"/>
      <c r="K1116" s="329"/>
      <c r="L1116" s="539"/>
      <c r="M1116" s="539"/>
      <c r="N1116" s="539"/>
      <c r="O1116" s="432">
        <f t="shared" si="937"/>
        <v>0</v>
      </c>
      <c r="P1116" s="1107"/>
      <c r="Q1116" s="1107"/>
      <c r="R1116" s="1105"/>
      <c r="S1116" s="1441"/>
      <c r="T1116" s="1233"/>
    </row>
    <row r="1117" spans="1:20" s="2" customFormat="1" ht="15.75" customHeight="1">
      <c r="A1117" s="1374"/>
      <c r="B1117" s="1435"/>
      <c r="C1117" s="1121"/>
      <c r="D1117" s="1147"/>
      <c r="E1117" s="1362"/>
      <c r="F1117" s="1108"/>
      <c r="G1117" s="1124"/>
      <c r="H1117" s="1105"/>
      <c r="I1117" s="1124"/>
      <c r="J1117" s="1105"/>
      <c r="K1117" s="329"/>
      <c r="L1117" s="539"/>
      <c r="M1117" s="539"/>
      <c r="N1117" s="539"/>
      <c r="O1117" s="432">
        <f t="shared" si="937"/>
        <v>0</v>
      </c>
      <c r="P1117" s="1108"/>
      <c r="Q1117" s="1108"/>
      <c r="R1117" s="1105"/>
      <c r="S1117" s="1441"/>
      <c r="T1117" s="1233"/>
    </row>
    <row r="1118" spans="1:20" s="2" customFormat="1" ht="13.5" customHeight="1">
      <c r="A1118" s="1372">
        <f>+A1113+1</f>
        <v>24</v>
      </c>
      <c r="B1118" s="1359" t="s">
        <v>2387</v>
      </c>
      <c r="C1118" s="1119" t="s">
        <v>3443</v>
      </c>
      <c r="D1118" s="1091" t="s">
        <v>19</v>
      </c>
      <c r="E1118" s="1362">
        <v>18</v>
      </c>
      <c r="F1118" s="1105">
        <f t="shared" ref="F1118" si="945">H1118+J1118+R1118</f>
        <v>9.660304</v>
      </c>
      <c r="G1118" s="1122">
        <v>1.1599999999999999</v>
      </c>
      <c r="H1118" s="1105">
        <f t="shared" si="941"/>
        <v>2.8517904000000001</v>
      </c>
      <c r="I1118" s="1090">
        <v>1.1200000000000001</v>
      </c>
      <c r="J1118" s="1105">
        <f t="shared" si="942"/>
        <v>3.4138720000000005</v>
      </c>
      <c r="K1118" s="329" t="s">
        <v>2767</v>
      </c>
      <c r="L1118" s="539" t="s">
        <v>19</v>
      </c>
      <c r="M1118" s="579">
        <v>1</v>
      </c>
      <c r="N1118" s="539">
        <v>2.8</v>
      </c>
      <c r="O1118" s="432">
        <f t="shared" si="937"/>
        <v>2.8</v>
      </c>
      <c r="P1118" s="1105">
        <f>E1118*F1118</f>
        <v>173.88547199999999</v>
      </c>
      <c r="Q1118" s="1105">
        <f>SUM(O1118:O1122)</f>
        <v>2.8</v>
      </c>
      <c r="R1118" s="1105">
        <f t="shared" si="930"/>
        <v>3.3946416000000004</v>
      </c>
      <c r="S1118" s="1441">
        <f t="shared" ref="S1118" si="946">+F1118*$T$12</f>
        <v>12.702081529057331</v>
      </c>
      <c r="T1118" s="1233">
        <f t="shared" ref="T1118" si="947">+S1118*E1118</f>
        <v>228.63746752303194</v>
      </c>
    </row>
    <row r="1119" spans="1:20" s="2" customFormat="1" ht="13.5" customHeight="1">
      <c r="A1119" s="1373"/>
      <c r="B1119" s="1088"/>
      <c r="C1119" s="1120"/>
      <c r="D1119" s="1146"/>
      <c r="E1119" s="1362"/>
      <c r="F1119" s="1105"/>
      <c r="G1119" s="1123"/>
      <c r="H1119" s="1105"/>
      <c r="I1119" s="1090"/>
      <c r="J1119" s="1105"/>
      <c r="K1119" s="329"/>
      <c r="L1119" s="539"/>
      <c r="M1119" s="579"/>
      <c r="N1119" s="539"/>
      <c r="O1119" s="432">
        <f t="shared" si="937"/>
        <v>0</v>
      </c>
      <c r="P1119" s="1105"/>
      <c r="Q1119" s="1105"/>
      <c r="R1119" s="1105"/>
      <c r="S1119" s="1441"/>
      <c r="T1119" s="1233"/>
    </row>
    <row r="1120" spans="1:20" s="2" customFormat="1" ht="13.5" customHeight="1">
      <c r="A1120" s="1373"/>
      <c r="B1120" s="1088"/>
      <c r="C1120" s="1120"/>
      <c r="D1120" s="1146"/>
      <c r="E1120" s="1362"/>
      <c r="F1120" s="1105"/>
      <c r="G1120" s="1123"/>
      <c r="H1120" s="1105"/>
      <c r="I1120" s="1090"/>
      <c r="J1120" s="1105"/>
      <c r="K1120" s="329"/>
      <c r="L1120" s="539"/>
      <c r="M1120" s="579"/>
      <c r="N1120" s="539"/>
      <c r="O1120" s="432">
        <f t="shared" si="937"/>
        <v>0</v>
      </c>
      <c r="P1120" s="1105"/>
      <c r="Q1120" s="1105"/>
      <c r="R1120" s="1105"/>
      <c r="S1120" s="1441"/>
      <c r="T1120" s="1233"/>
    </row>
    <row r="1121" spans="1:20" s="2" customFormat="1" ht="13.5" customHeight="1">
      <c r="A1121" s="1373"/>
      <c r="B1121" s="1088"/>
      <c r="C1121" s="1120"/>
      <c r="D1121" s="1146"/>
      <c r="E1121" s="1362"/>
      <c r="F1121" s="1105"/>
      <c r="G1121" s="1123"/>
      <c r="H1121" s="1105"/>
      <c r="I1121" s="1090"/>
      <c r="J1121" s="1105"/>
      <c r="K1121" s="329"/>
      <c r="L1121" s="539"/>
      <c r="M1121" s="579"/>
      <c r="N1121" s="539"/>
      <c r="O1121" s="432">
        <f t="shared" si="937"/>
        <v>0</v>
      </c>
      <c r="P1121" s="1105"/>
      <c r="Q1121" s="1105"/>
      <c r="R1121" s="1105"/>
      <c r="S1121" s="1441"/>
      <c r="T1121" s="1233"/>
    </row>
    <row r="1122" spans="1:20" s="2" customFormat="1" ht="13.5" customHeight="1">
      <c r="A1122" s="1374"/>
      <c r="B1122" s="1088"/>
      <c r="C1122" s="1121"/>
      <c r="D1122" s="1147"/>
      <c r="E1122" s="1362"/>
      <c r="F1122" s="1105"/>
      <c r="G1122" s="1124"/>
      <c r="H1122" s="1105"/>
      <c r="I1122" s="1090"/>
      <c r="J1122" s="1105"/>
      <c r="K1122" s="329"/>
      <c r="L1122" s="539"/>
      <c r="M1122" s="579"/>
      <c r="N1122" s="539"/>
      <c r="O1122" s="432">
        <f t="shared" si="937"/>
        <v>0</v>
      </c>
      <c r="P1122" s="1105"/>
      <c r="Q1122" s="1105"/>
      <c r="R1122" s="1105"/>
      <c r="S1122" s="1441"/>
      <c r="T1122" s="1233"/>
    </row>
    <row r="1123" spans="1:20" s="2" customFormat="1" ht="13.5" customHeight="1">
      <c r="A1123" s="1372">
        <f>+A1118+1</f>
        <v>25</v>
      </c>
      <c r="B1123" s="1359" t="s">
        <v>2387</v>
      </c>
      <c r="C1123" s="1088" t="s">
        <v>3740</v>
      </c>
      <c r="D1123" s="1089" t="s">
        <v>19</v>
      </c>
      <c r="E1123" s="1362">
        <v>9</v>
      </c>
      <c r="F1123" s="1105">
        <f t="shared" ref="F1123" si="948">H1123+J1123+R1123</f>
        <v>9.7815411999999995</v>
      </c>
      <c r="G1123" s="1122">
        <v>1.1599999999999999</v>
      </c>
      <c r="H1123" s="1105">
        <f t="shared" ref="H1123" si="949">G1123*$P$9/1000</f>
        <v>2.8517904000000001</v>
      </c>
      <c r="I1123" s="1090">
        <v>1.1200000000000001</v>
      </c>
      <c r="J1123" s="1105">
        <f t="shared" ref="J1123" si="950">I1123*$P$10/1000</f>
        <v>3.4138720000000005</v>
      </c>
      <c r="K1123" s="329" t="s">
        <v>3741</v>
      </c>
      <c r="L1123" s="539" t="s">
        <v>19</v>
      </c>
      <c r="M1123" s="579">
        <v>1</v>
      </c>
      <c r="N1123" s="539">
        <v>2.9</v>
      </c>
      <c r="O1123" s="432">
        <f t="shared" si="937"/>
        <v>2.9</v>
      </c>
      <c r="P1123" s="1105">
        <f>E1123*F1123</f>
        <v>88.033870799999988</v>
      </c>
      <c r="Q1123" s="1105">
        <f>SUM(O1123:O1127)</f>
        <v>2.9</v>
      </c>
      <c r="R1123" s="1105">
        <f t="shared" ref="R1123" si="951">Q1123*1.02*1.05*$R$15</f>
        <v>3.5158787999999999</v>
      </c>
      <c r="S1123" s="1441">
        <f t="shared" ref="S1123" si="952">+F1123*$T$12</f>
        <v>12.861493158210473</v>
      </c>
      <c r="T1123" s="1233">
        <f t="shared" ref="T1123" si="953">+S1123*E1123</f>
        <v>115.75343842389427</v>
      </c>
    </row>
    <row r="1124" spans="1:20" s="2" customFormat="1" ht="13.5" customHeight="1">
      <c r="A1124" s="1373"/>
      <c r="B1124" s="1088"/>
      <c r="C1124" s="1088"/>
      <c r="D1124" s="1089"/>
      <c r="E1124" s="1362"/>
      <c r="F1124" s="1105"/>
      <c r="G1124" s="1123"/>
      <c r="H1124" s="1105"/>
      <c r="I1124" s="1090"/>
      <c r="J1124" s="1105"/>
      <c r="K1124" s="329"/>
      <c r="L1124" s="539"/>
      <c r="M1124" s="579"/>
      <c r="N1124" s="539"/>
      <c r="O1124" s="432">
        <f t="shared" si="937"/>
        <v>0</v>
      </c>
      <c r="P1124" s="1105"/>
      <c r="Q1124" s="1105"/>
      <c r="R1124" s="1105"/>
      <c r="S1124" s="1441"/>
      <c r="T1124" s="1233"/>
    </row>
    <row r="1125" spans="1:20" s="2" customFormat="1" ht="13.5" customHeight="1">
      <c r="A1125" s="1373"/>
      <c r="B1125" s="1088"/>
      <c r="C1125" s="1088"/>
      <c r="D1125" s="1089"/>
      <c r="E1125" s="1362"/>
      <c r="F1125" s="1105"/>
      <c r="G1125" s="1123"/>
      <c r="H1125" s="1105"/>
      <c r="I1125" s="1090"/>
      <c r="J1125" s="1105"/>
      <c r="K1125" s="329"/>
      <c r="L1125" s="539"/>
      <c r="M1125" s="579"/>
      <c r="N1125" s="539"/>
      <c r="O1125" s="432">
        <f t="shared" si="937"/>
        <v>0</v>
      </c>
      <c r="P1125" s="1105"/>
      <c r="Q1125" s="1105"/>
      <c r="R1125" s="1105"/>
      <c r="S1125" s="1441"/>
      <c r="T1125" s="1233"/>
    </row>
    <row r="1126" spans="1:20" s="2" customFormat="1" ht="13.5" customHeight="1">
      <c r="A1126" s="1373"/>
      <c r="B1126" s="1088"/>
      <c r="C1126" s="1088"/>
      <c r="D1126" s="1089"/>
      <c r="E1126" s="1362"/>
      <c r="F1126" s="1105"/>
      <c r="G1126" s="1123"/>
      <c r="H1126" s="1105"/>
      <c r="I1126" s="1090"/>
      <c r="J1126" s="1105"/>
      <c r="K1126" s="329"/>
      <c r="L1126" s="539"/>
      <c r="M1126" s="579"/>
      <c r="N1126" s="539"/>
      <c r="O1126" s="432">
        <f t="shared" si="937"/>
        <v>0</v>
      </c>
      <c r="P1126" s="1105"/>
      <c r="Q1126" s="1105"/>
      <c r="R1126" s="1105"/>
      <c r="S1126" s="1441"/>
      <c r="T1126" s="1233"/>
    </row>
    <row r="1127" spans="1:20" s="2" customFormat="1" ht="13.5" customHeight="1">
      <c r="A1127" s="1374"/>
      <c r="B1127" s="1088"/>
      <c r="C1127" s="1088"/>
      <c r="D1127" s="1089"/>
      <c r="E1127" s="1362"/>
      <c r="F1127" s="1105"/>
      <c r="G1127" s="1124"/>
      <c r="H1127" s="1105"/>
      <c r="I1127" s="1090"/>
      <c r="J1127" s="1105"/>
      <c r="K1127" s="329"/>
      <c r="L1127" s="539"/>
      <c r="M1127" s="579"/>
      <c r="N1127" s="539"/>
      <c r="O1127" s="432">
        <f t="shared" si="937"/>
        <v>0</v>
      </c>
      <c r="P1127" s="1105"/>
      <c r="Q1127" s="1105"/>
      <c r="R1127" s="1105"/>
      <c r="S1127" s="1441"/>
      <c r="T1127" s="1233"/>
    </row>
    <row r="1128" spans="1:20" s="1" customFormat="1" ht="12.75" customHeight="1">
      <c r="A1128" s="1361">
        <f>+A1123+1</f>
        <v>26</v>
      </c>
      <c r="B1128" s="1436" t="s">
        <v>12</v>
      </c>
      <c r="C1128" s="1437" t="s">
        <v>3441</v>
      </c>
      <c r="D1128" s="1438" t="s">
        <v>19</v>
      </c>
      <c r="E1128" s="1218">
        <v>9</v>
      </c>
      <c r="F1128" s="1439">
        <f>H1128+J1128+R1128</f>
        <v>20.285838900000005</v>
      </c>
      <c r="G1128" s="1203">
        <v>0.35</v>
      </c>
      <c r="H1128" s="1440">
        <f t="shared" ref="H1128" si="954">G1128*$P$9/1000</f>
        <v>0.86045399999999994</v>
      </c>
      <c r="I1128" s="1203">
        <v>8.9999999999999993E-3</v>
      </c>
      <c r="J1128" s="1440">
        <f t="shared" ref="J1128" si="955">I1128*$P$10/1000</f>
        <v>2.7432899999999996E-2</v>
      </c>
      <c r="K1128" s="702" t="s">
        <v>2550</v>
      </c>
      <c r="L1128" s="703" t="s">
        <v>19</v>
      </c>
      <c r="M1128" s="703">
        <v>1</v>
      </c>
      <c r="N1128" s="704">
        <v>16</v>
      </c>
      <c r="O1128" s="705">
        <f t="shared" si="937"/>
        <v>16</v>
      </c>
      <c r="P1128" s="1439">
        <f>E1128*F1128</f>
        <v>182.57255010000006</v>
      </c>
      <c r="Q1128" s="1439">
        <f>SUM(O1128:O1132)</f>
        <v>16</v>
      </c>
      <c r="R1128" s="1105">
        <f t="shared" si="930"/>
        <v>19.397952000000004</v>
      </c>
      <c r="S1128" s="1443">
        <f>+(F1128-N1128)*$T$12+N1128*$W$5</f>
        <v>22.115337679663646</v>
      </c>
      <c r="T1128" s="1233">
        <f t="shared" ref="T1128" si="956">+S1128*E1128</f>
        <v>199.03803911697281</v>
      </c>
    </row>
    <row r="1129" spans="1:20" s="1" customFormat="1" ht="13.5" customHeight="1">
      <c r="A1129" s="1361"/>
      <c r="B1129" s="1437"/>
      <c r="C1129" s="1437"/>
      <c r="D1129" s="1438"/>
      <c r="E1129" s="1218"/>
      <c r="F1129" s="1439"/>
      <c r="G1129" s="1204"/>
      <c r="H1129" s="1440"/>
      <c r="I1129" s="1204"/>
      <c r="J1129" s="1440"/>
      <c r="K1129" s="703"/>
      <c r="L1129" s="703"/>
      <c r="M1129" s="703"/>
      <c r="N1129" s="704"/>
      <c r="O1129" s="705">
        <f t="shared" si="937"/>
        <v>0</v>
      </c>
      <c r="P1129" s="1439"/>
      <c r="Q1129" s="1439"/>
      <c r="R1129" s="1105"/>
      <c r="S1129" s="1444"/>
      <c r="T1129" s="1233"/>
    </row>
    <row r="1130" spans="1:20" s="1" customFormat="1" ht="12" customHeight="1">
      <c r="A1130" s="1361"/>
      <c r="B1130" s="1437"/>
      <c r="C1130" s="1437"/>
      <c r="D1130" s="1438"/>
      <c r="E1130" s="1218"/>
      <c r="F1130" s="1439"/>
      <c r="G1130" s="1204"/>
      <c r="H1130" s="1440"/>
      <c r="I1130" s="1204"/>
      <c r="J1130" s="1440"/>
      <c r="K1130" s="703"/>
      <c r="L1130" s="703"/>
      <c r="M1130" s="703"/>
      <c r="N1130" s="704"/>
      <c r="O1130" s="705">
        <f t="shared" si="937"/>
        <v>0</v>
      </c>
      <c r="P1130" s="1439"/>
      <c r="Q1130" s="1439"/>
      <c r="R1130" s="1105"/>
      <c r="S1130" s="1444"/>
      <c r="T1130" s="1233"/>
    </row>
    <row r="1131" spans="1:20" s="1" customFormat="1" ht="12" customHeight="1">
      <c r="A1131" s="1361"/>
      <c r="B1131" s="1437"/>
      <c r="C1131" s="1437"/>
      <c r="D1131" s="1438"/>
      <c r="E1131" s="1218"/>
      <c r="F1131" s="1439"/>
      <c r="G1131" s="1204"/>
      <c r="H1131" s="1440"/>
      <c r="I1131" s="1204"/>
      <c r="J1131" s="1440"/>
      <c r="K1131" s="703"/>
      <c r="L1131" s="703"/>
      <c r="M1131" s="703"/>
      <c r="N1131" s="704"/>
      <c r="O1131" s="705">
        <f t="shared" si="937"/>
        <v>0</v>
      </c>
      <c r="P1131" s="1439"/>
      <c r="Q1131" s="1439"/>
      <c r="R1131" s="1105"/>
      <c r="S1131" s="1444"/>
      <c r="T1131" s="1233"/>
    </row>
    <row r="1132" spans="1:20" s="1" customFormat="1" ht="12" customHeight="1">
      <c r="A1132" s="1361"/>
      <c r="B1132" s="1437"/>
      <c r="C1132" s="1437"/>
      <c r="D1132" s="1438"/>
      <c r="E1132" s="1218"/>
      <c r="F1132" s="1439"/>
      <c r="G1132" s="1205"/>
      <c r="H1132" s="1440"/>
      <c r="I1132" s="1205"/>
      <c r="J1132" s="1440"/>
      <c r="K1132" s="703"/>
      <c r="L1132" s="703"/>
      <c r="M1132" s="703"/>
      <c r="N1132" s="704"/>
      <c r="O1132" s="705">
        <f t="shared" si="937"/>
        <v>0</v>
      </c>
      <c r="P1132" s="1439"/>
      <c r="Q1132" s="1439"/>
      <c r="R1132" s="1105"/>
      <c r="S1132" s="1445"/>
      <c r="T1132" s="1233"/>
    </row>
    <row r="1133" spans="1:20" s="2" customFormat="1" ht="15.75" customHeight="1">
      <c r="A1133" s="1372">
        <f>+A1128+1</f>
        <v>27</v>
      </c>
      <c r="B1133" s="1359" t="s">
        <v>2408</v>
      </c>
      <c r="C1133" s="1088" t="s">
        <v>2768</v>
      </c>
      <c r="D1133" s="1428" t="s">
        <v>19</v>
      </c>
      <c r="E1133" s="1362">
        <v>25</v>
      </c>
      <c r="F1133" s="1105">
        <f t="shared" ref="F1133" si="957">H1133+J1133+R1133</f>
        <v>0.18185580000000004</v>
      </c>
      <c r="G1133" s="1090"/>
      <c r="H1133" s="1105">
        <f t="shared" si="941"/>
        <v>0</v>
      </c>
      <c r="I1133" s="1090"/>
      <c r="J1133" s="1105">
        <f t="shared" si="942"/>
        <v>0</v>
      </c>
      <c r="K1133" s="329" t="s">
        <v>2768</v>
      </c>
      <c r="L1133" s="539" t="s">
        <v>19</v>
      </c>
      <c r="M1133" s="579">
        <v>1</v>
      </c>
      <c r="N1133" s="539">
        <v>0.15</v>
      </c>
      <c r="O1133" s="432">
        <f t="shared" si="937"/>
        <v>0.15</v>
      </c>
      <c r="P1133" s="1105">
        <f>E1133*F1133</f>
        <v>4.5463950000000013</v>
      </c>
      <c r="Q1133" s="1105">
        <f>SUM(O1133:O1137)</f>
        <v>0.15</v>
      </c>
      <c r="R1133" s="1105">
        <f t="shared" si="930"/>
        <v>0.18185580000000004</v>
      </c>
      <c r="S1133" s="1441">
        <f t="shared" ref="S1133" si="958">+F1133*$T$12</f>
        <v>0.23911744372971541</v>
      </c>
      <c r="T1133" s="1233">
        <f t="shared" ref="T1133" si="959">+S1133*E1133</f>
        <v>5.9779360932428851</v>
      </c>
    </row>
    <row r="1134" spans="1:20" s="2" customFormat="1" ht="15.75" customHeight="1">
      <c r="A1134" s="1373"/>
      <c r="B1134" s="1088"/>
      <c r="C1134" s="1088"/>
      <c r="D1134" s="1428"/>
      <c r="E1134" s="1362"/>
      <c r="F1134" s="1105"/>
      <c r="G1134" s="1090"/>
      <c r="H1134" s="1105"/>
      <c r="I1134" s="1090"/>
      <c r="J1134" s="1105"/>
      <c r="K1134" s="329"/>
      <c r="L1134" s="539"/>
      <c r="M1134" s="579"/>
      <c r="N1134" s="539"/>
      <c r="O1134" s="432">
        <f t="shared" si="937"/>
        <v>0</v>
      </c>
      <c r="P1134" s="1105"/>
      <c r="Q1134" s="1105"/>
      <c r="R1134" s="1105"/>
      <c r="S1134" s="1441"/>
      <c r="T1134" s="1233"/>
    </row>
    <row r="1135" spans="1:20" s="2" customFormat="1" ht="15.75" customHeight="1">
      <c r="A1135" s="1373"/>
      <c r="B1135" s="1088"/>
      <c r="C1135" s="1088"/>
      <c r="D1135" s="1428"/>
      <c r="E1135" s="1362"/>
      <c r="F1135" s="1105"/>
      <c r="G1135" s="1090"/>
      <c r="H1135" s="1105"/>
      <c r="I1135" s="1090"/>
      <c r="J1135" s="1105"/>
      <c r="K1135" s="329"/>
      <c r="L1135" s="539"/>
      <c r="M1135" s="579"/>
      <c r="N1135" s="539"/>
      <c r="O1135" s="432">
        <f t="shared" si="937"/>
        <v>0</v>
      </c>
      <c r="P1135" s="1105"/>
      <c r="Q1135" s="1105"/>
      <c r="R1135" s="1105"/>
      <c r="S1135" s="1441"/>
      <c r="T1135" s="1233"/>
    </row>
    <row r="1136" spans="1:20" s="2" customFormat="1" ht="15.75" customHeight="1">
      <c r="A1136" s="1373"/>
      <c r="B1136" s="1088"/>
      <c r="C1136" s="1088"/>
      <c r="D1136" s="1428"/>
      <c r="E1136" s="1362"/>
      <c r="F1136" s="1105"/>
      <c r="G1136" s="1090"/>
      <c r="H1136" s="1105"/>
      <c r="I1136" s="1090"/>
      <c r="J1136" s="1105"/>
      <c r="K1136" s="329"/>
      <c r="L1136" s="539"/>
      <c r="M1136" s="579"/>
      <c r="N1136" s="539"/>
      <c r="O1136" s="432">
        <f t="shared" si="937"/>
        <v>0</v>
      </c>
      <c r="P1136" s="1105"/>
      <c r="Q1136" s="1105"/>
      <c r="R1136" s="1105"/>
      <c r="S1136" s="1441"/>
      <c r="T1136" s="1233"/>
    </row>
    <row r="1137" spans="1:20" s="2" customFormat="1" ht="15.75" customHeight="1">
      <c r="A1137" s="1374"/>
      <c r="B1137" s="1088"/>
      <c r="C1137" s="1088"/>
      <c r="D1137" s="1428"/>
      <c r="E1137" s="1362"/>
      <c r="F1137" s="1105"/>
      <c r="G1137" s="1090"/>
      <c r="H1137" s="1105"/>
      <c r="I1137" s="1090"/>
      <c r="J1137" s="1105"/>
      <c r="K1137" s="329"/>
      <c r="L1137" s="539"/>
      <c r="M1137" s="579"/>
      <c r="N1137" s="539"/>
      <c r="O1137" s="432">
        <f t="shared" si="937"/>
        <v>0</v>
      </c>
      <c r="P1137" s="1105"/>
      <c r="Q1137" s="1105"/>
      <c r="R1137" s="1105"/>
      <c r="S1137" s="1441"/>
      <c r="T1137" s="1233"/>
    </row>
    <row r="1138" spans="1:20" s="2" customFormat="1" ht="15.75" customHeight="1">
      <c r="A1138" s="1372">
        <f t="shared" ref="A1138" si="960">+A1133+1</f>
        <v>28</v>
      </c>
      <c r="B1138" s="1359" t="s">
        <v>2408</v>
      </c>
      <c r="C1138" s="1088" t="s">
        <v>2769</v>
      </c>
      <c r="D1138" s="1428" t="s">
        <v>19</v>
      </c>
      <c r="E1138" s="1362">
        <v>126</v>
      </c>
      <c r="F1138" s="1105">
        <f t="shared" ref="F1138" si="961">H1138+J1138+R1138</f>
        <v>0.21822696</v>
      </c>
      <c r="G1138" s="1090"/>
      <c r="H1138" s="1105">
        <f t="shared" si="941"/>
        <v>0</v>
      </c>
      <c r="I1138" s="1090"/>
      <c r="J1138" s="1105">
        <f t="shared" si="942"/>
        <v>0</v>
      </c>
      <c r="K1138" s="329" t="s">
        <v>2769</v>
      </c>
      <c r="L1138" s="539" t="s">
        <v>19</v>
      </c>
      <c r="M1138" s="579">
        <v>1</v>
      </c>
      <c r="N1138" s="539">
        <v>0.18</v>
      </c>
      <c r="O1138" s="432">
        <f t="shared" si="937"/>
        <v>0.18</v>
      </c>
      <c r="P1138" s="1105">
        <f>E1138*F1138</f>
        <v>27.496596959999998</v>
      </c>
      <c r="Q1138" s="1105">
        <f>SUM(O1138:O1142)</f>
        <v>0.18</v>
      </c>
      <c r="R1138" s="1105">
        <f t="shared" si="930"/>
        <v>0.21822696</v>
      </c>
      <c r="S1138" s="1441">
        <f t="shared" ref="S1138" si="962">+F1138*$T$12</f>
        <v>0.28694093247565844</v>
      </c>
      <c r="T1138" s="1233">
        <f t="shared" ref="T1138" si="963">+S1138*E1138</f>
        <v>36.154557491932962</v>
      </c>
    </row>
    <row r="1139" spans="1:20" s="2" customFormat="1" ht="15.75" customHeight="1">
      <c r="A1139" s="1373"/>
      <c r="B1139" s="1088"/>
      <c r="C1139" s="1088"/>
      <c r="D1139" s="1428"/>
      <c r="E1139" s="1362"/>
      <c r="F1139" s="1105"/>
      <c r="G1139" s="1090"/>
      <c r="H1139" s="1105"/>
      <c r="I1139" s="1090"/>
      <c r="J1139" s="1105"/>
      <c r="K1139" s="329"/>
      <c r="L1139" s="539"/>
      <c r="M1139" s="539"/>
      <c r="N1139" s="539"/>
      <c r="O1139" s="432">
        <f t="shared" si="937"/>
        <v>0</v>
      </c>
      <c r="P1139" s="1105"/>
      <c r="Q1139" s="1105"/>
      <c r="R1139" s="1105"/>
      <c r="S1139" s="1441"/>
      <c r="T1139" s="1233"/>
    </row>
    <row r="1140" spans="1:20" s="2" customFormat="1" ht="15.75" customHeight="1">
      <c r="A1140" s="1373"/>
      <c r="B1140" s="1088"/>
      <c r="C1140" s="1088"/>
      <c r="D1140" s="1428"/>
      <c r="E1140" s="1362"/>
      <c r="F1140" s="1105"/>
      <c r="G1140" s="1090"/>
      <c r="H1140" s="1105"/>
      <c r="I1140" s="1090"/>
      <c r="J1140" s="1105"/>
      <c r="K1140" s="329"/>
      <c r="L1140" s="539"/>
      <c r="M1140" s="539"/>
      <c r="N1140" s="539"/>
      <c r="O1140" s="432">
        <f t="shared" si="937"/>
        <v>0</v>
      </c>
      <c r="P1140" s="1105"/>
      <c r="Q1140" s="1105"/>
      <c r="R1140" s="1105"/>
      <c r="S1140" s="1441"/>
      <c r="T1140" s="1233"/>
    </row>
    <row r="1141" spans="1:20" s="2" customFormat="1" ht="15.75" customHeight="1">
      <c r="A1141" s="1373"/>
      <c r="B1141" s="1088"/>
      <c r="C1141" s="1088"/>
      <c r="D1141" s="1428"/>
      <c r="E1141" s="1362"/>
      <c r="F1141" s="1105"/>
      <c r="G1141" s="1090"/>
      <c r="H1141" s="1105"/>
      <c r="I1141" s="1090"/>
      <c r="J1141" s="1105"/>
      <c r="K1141" s="329"/>
      <c r="L1141" s="539"/>
      <c r="M1141" s="539"/>
      <c r="N1141" s="539"/>
      <c r="O1141" s="432">
        <f t="shared" si="937"/>
        <v>0</v>
      </c>
      <c r="P1141" s="1105"/>
      <c r="Q1141" s="1105"/>
      <c r="R1141" s="1105"/>
      <c r="S1141" s="1441"/>
      <c r="T1141" s="1233"/>
    </row>
    <row r="1142" spans="1:20" s="2" customFormat="1" ht="15.75" customHeight="1">
      <c r="A1142" s="1374"/>
      <c r="B1142" s="1088"/>
      <c r="C1142" s="1088"/>
      <c r="D1142" s="1428"/>
      <c r="E1142" s="1362"/>
      <c r="F1142" s="1105"/>
      <c r="G1142" s="1090"/>
      <c r="H1142" s="1105"/>
      <c r="I1142" s="1090"/>
      <c r="J1142" s="1105"/>
      <c r="K1142" s="329"/>
      <c r="L1142" s="539"/>
      <c r="M1142" s="539"/>
      <c r="N1142" s="539"/>
      <c r="O1142" s="432">
        <f t="shared" si="937"/>
        <v>0</v>
      </c>
      <c r="P1142" s="1105"/>
      <c r="Q1142" s="1105"/>
      <c r="R1142" s="1105"/>
      <c r="S1142" s="1441"/>
      <c r="T1142" s="1233"/>
    </row>
    <row r="1143" spans="1:20" s="62" customFormat="1" ht="12.75" customHeight="1">
      <c r="A1143" s="1372">
        <f t="shared" ref="A1143:A1153" si="964">+A1138+1</f>
        <v>29</v>
      </c>
      <c r="B1143" s="1375" t="s">
        <v>13</v>
      </c>
      <c r="C1143" s="1119" t="s">
        <v>2771</v>
      </c>
      <c r="D1143" s="1091" t="s">
        <v>19</v>
      </c>
      <c r="E1143" s="1362">
        <v>28</v>
      </c>
      <c r="F1143" s="1105">
        <f t="shared" ref="F1143" si="965">H1143+J1143+R1143</f>
        <v>1.4302991160000003</v>
      </c>
      <c r="G1143" s="1122">
        <v>0.17100000000000001</v>
      </c>
      <c r="H1143" s="1105">
        <f t="shared" si="941"/>
        <v>0.42039324000000006</v>
      </c>
      <c r="I1143" s="1122"/>
      <c r="J1143" s="1105">
        <f t="shared" si="942"/>
        <v>0</v>
      </c>
      <c r="K1143" s="433" t="s">
        <v>2772</v>
      </c>
      <c r="L1143" s="538" t="s">
        <v>19</v>
      </c>
      <c r="M1143" s="578">
        <v>1</v>
      </c>
      <c r="N1143" s="538">
        <v>0.83299999999999996</v>
      </c>
      <c r="O1143" s="432">
        <f t="shared" si="937"/>
        <v>0.83299999999999996</v>
      </c>
      <c r="P1143" s="1106">
        <f>E1143*F1143</f>
        <v>40.048375248000006</v>
      </c>
      <c r="Q1143" s="1106">
        <f>SUM(O1143:O1147)</f>
        <v>0.83299999999999996</v>
      </c>
      <c r="R1143" s="1105">
        <f t="shared" si="930"/>
        <v>1.0099058760000001</v>
      </c>
      <c r="S1143" s="1441">
        <f t="shared" ref="S1143" si="966">+F1143*$T$12</f>
        <v>1.8806629669594903</v>
      </c>
      <c r="T1143" s="1233">
        <f t="shared" ref="T1143" si="967">+S1143*E1143</f>
        <v>52.658563074865725</v>
      </c>
    </row>
    <row r="1144" spans="1:20" s="62" customFormat="1">
      <c r="A1144" s="1373"/>
      <c r="B1144" s="1376"/>
      <c r="C1144" s="1120"/>
      <c r="D1144" s="1146"/>
      <c r="E1144" s="1362"/>
      <c r="F1144" s="1105"/>
      <c r="G1144" s="1123"/>
      <c r="H1144" s="1105"/>
      <c r="I1144" s="1123"/>
      <c r="J1144" s="1105"/>
      <c r="K1144" s="433"/>
      <c r="L1144" s="538"/>
      <c r="M1144" s="578"/>
      <c r="N1144" s="538"/>
      <c r="O1144" s="432">
        <f t="shared" si="937"/>
        <v>0</v>
      </c>
      <c r="P1144" s="1107"/>
      <c r="Q1144" s="1107"/>
      <c r="R1144" s="1105"/>
      <c r="S1144" s="1441"/>
      <c r="T1144" s="1233"/>
    </row>
    <row r="1145" spans="1:20" s="62" customFormat="1">
      <c r="A1145" s="1373"/>
      <c r="B1145" s="1376"/>
      <c r="C1145" s="1120"/>
      <c r="D1145" s="1146"/>
      <c r="E1145" s="1362"/>
      <c r="F1145" s="1105"/>
      <c r="G1145" s="1123"/>
      <c r="H1145" s="1105"/>
      <c r="I1145" s="1123"/>
      <c r="J1145" s="1105"/>
      <c r="K1145" s="433"/>
      <c r="L1145" s="538"/>
      <c r="M1145" s="578"/>
      <c r="N1145" s="538"/>
      <c r="O1145" s="432">
        <f t="shared" si="937"/>
        <v>0</v>
      </c>
      <c r="P1145" s="1107"/>
      <c r="Q1145" s="1107"/>
      <c r="R1145" s="1105"/>
      <c r="S1145" s="1441"/>
      <c r="T1145" s="1233"/>
    </row>
    <row r="1146" spans="1:20" s="62" customFormat="1">
      <c r="A1146" s="1373"/>
      <c r="B1146" s="1376"/>
      <c r="C1146" s="1120"/>
      <c r="D1146" s="1146"/>
      <c r="E1146" s="1362"/>
      <c r="F1146" s="1105"/>
      <c r="G1146" s="1123"/>
      <c r="H1146" s="1105"/>
      <c r="I1146" s="1123"/>
      <c r="J1146" s="1105"/>
      <c r="K1146" s="433"/>
      <c r="L1146" s="538"/>
      <c r="M1146" s="578"/>
      <c r="N1146" s="538"/>
      <c r="O1146" s="432">
        <f t="shared" si="937"/>
        <v>0</v>
      </c>
      <c r="P1146" s="1107"/>
      <c r="Q1146" s="1107"/>
      <c r="R1146" s="1105"/>
      <c r="S1146" s="1441"/>
      <c r="T1146" s="1233"/>
    </row>
    <row r="1147" spans="1:20" s="62" customFormat="1">
      <c r="A1147" s="1374"/>
      <c r="B1147" s="1377"/>
      <c r="C1147" s="1121"/>
      <c r="D1147" s="1147"/>
      <c r="E1147" s="1362"/>
      <c r="F1147" s="1105"/>
      <c r="G1147" s="1124"/>
      <c r="H1147" s="1105"/>
      <c r="I1147" s="1124"/>
      <c r="J1147" s="1105"/>
      <c r="K1147" s="433"/>
      <c r="L1147" s="538"/>
      <c r="M1147" s="578"/>
      <c r="N1147" s="538"/>
      <c r="O1147" s="432">
        <f t="shared" si="937"/>
        <v>0</v>
      </c>
      <c r="P1147" s="1108"/>
      <c r="Q1147" s="1108"/>
      <c r="R1147" s="1105"/>
      <c r="S1147" s="1441"/>
      <c r="T1147" s="1233"/>
    </row>
    <row r="1148" spans="1:20" s="62" customFormat="1" ht="12.75" customHeight="1">
      <c r="A1148" s="1372">
        <f t="shared" si="964"/>
        <v>30</v>
      </c>
      <c r="B1148" s="1375" t="s">
        <v>13</v>
      </c>
      <c r="C1148" s="1119" t="s">
        <v>2773</v>
      </c>
      <c r="D1148" s="1091" t="s">
        <v>19</v>
      </c>
      <c r="E1148" s="1362">
        <v>28</v>
      </c>
      <c r="F1148" s="1105">
        <f t="shared" ref="F1148" si="968">H1148+J1148+R1148</f>
        <v>1.8340189920000003</v>
      </c>
      <c r="G1148" s="1122">
        <v>0.17100000000000001</v>
      </c>
      <c r="H1148" s="1105">
        <f t="shared" si="941"/>
        <v>0.42039324000000006</v>
      </c>
      <c r="I1148" s="1122"/>
      <c r="J1148" s="1105">
        <f t="shared" si="942"/>
        <v>0</v>
      </c>
      <c r="K1148" s="433" t="s">
        <v>2774</v>
      </c>
      <c r="L1148" s="538" t="s">
        <v>19</v>
      </c>
      <c r="M1148" s="578">
        <v>1</v>
      </c>
      <c r="N1148" s="538">
        <v>1.1659999999999999</v>
      </c>
      <c r="O1148" s="432">
        <f t="shared" si="937"/>
        <v>1.1659999999999999</v>
      </c>
      <c r="P1148" s="1106">
        <f>E1148*F1148</f>
        <v>51.352531776000006</v>
      </c>
      <c r="Q1148" s="1106">
        <f>SUM(O1148:O1152)</f>
        <v>1.1659999999999999</v>
      </c>
      <c r="R1148" s="1105">
        <f t="shared" si="930"/>
        <v>1.4136257520000002</v>
      </c>
      <c r="S1148" s="1441">
        <f t="shared" ref="S1148" si="969">+F1148*$T$12</f>
        <v>2.4115036920394584</v>
      </c>
      <c r="T1148" s="1233">
        <f t="shared" ref="T1148" si="970">+S1148*E1148</f>
        <v>67.522103377104827</v>
      </c>
    </row>
    <row r="1149" spans="1:20" s="62" customFormat="1">
      <c r="A1149" s="1373"/>
      <c r="B1149" s="1376"/>
      <c r="C1149" s="1120"/>
      <c r="D1149" s="1146"/>
      <c r="E1149" s="1362"/>
      <c r="F1149" s="1105"/>
      <c r="G1149" s="1123"/>
      <c r="H1149" s="1105"/>
      <c r="I1149" s="1123"/>
      <c r="J1149" s="1105"/>
      <c r="K1149" s="433"/>
      <c r="L1149" s="538"/>
      <c r="M1149" s="578"/>
      <c r="N1149" s="538"/>
      <c r="O1149" s="432">
        <f t="shared" si="937"/>
        <v>0</v>
      </c>
      <c r="P1149" s="1107"/>
      <c r="Q1149" s="1107"/>
      <c r="R1149" s="1105"/>
      <c r="S1149" s="1441"/>
      <c r="T1149" s="1233"/>
    </row>
    <row r="1150" spans="1:20" s="62" customFormat="1">
      <c r="A1150" s="1373"/>
      <c r="B1150" s="1376"/>
      <c r="C1150" s="1120"/>
      <c r="D1150" s="1146"/>
      <c r="E1150" s="1362"/>
      <c r="F1150" s="1105"/>
      <c r="G1150" s="1123"/>
      <c r="H1150" s="1105"/>
      <c r="I1150" s="1123"/>
      <c r="J1150" s="1105"/>
      <c r="K1150" s="433"/>
      <c r="L1150" s="538"/>
      <c r="M1150" s="578"/>
      <c r="N1150" s="538"/>
      <c r="O1150" s="432">
        <f t="shared" si="937"/>
        <v>0</v>
      </c>
      <c r="P1150" s="1107"/>
      <c r="Q1150" s="1107"/>
      <c r="R1150" s="1105"/>
      <c r="S1150" s="1441"/>
      <c r="T1150" s="1233"/>
    </row>
    <row r="1151" spans="1:20" s="62" customFormat="1">
      <c r="A1151" s="1373"/>
      <c r="B1151" s="1376"/>
      <c r="C1151" s="1120"/>
      <c r="D1151" s="1146"/>
      <c r="E1151" s="1362"/>
      <c r="F1151" s="1105"/>
      <c r="G1151" s="1123"/>
      <c r="H1151" s="1105"/>
      <c r="I1151" s="1123"/>
      <c r="J1151" s="1105"/>
      <c r="K1151" s="433"/>
      <c r="L1151" s="538"/>
      <c r="M1151" s="578"/>
      <c r="N1151" s="538"/>
      <c r="O1151" s="432">
        <f t="shared" si="937"/>
        <v>0</v>
      </c>
      <c r="P1151" s="1107"/>
      <c r="Q1151" s="1107"/>
      <c r="R1151" s="1105"/>
      <c r="S1151" s="1441"/>
      <c r="T1151" s="1233"/>
    </row>
    <row r="1152" spans="1:20" s="62" customFormat="1">
      <c r="A1152" s="1374"/>
      <c r="B1152" s="1377"/>
      <c r="C1152" s="1121"/>
      <c r="D1152" s="1147"/>
      <c r="E1152" s="1362"/>
      <c r="F1152" s="1105"/>
      <c r="G1152" s="1124"/>
      <c r="H1152" s="1105"/>
      <c r="I1152" s="1124"/>
      <c r="J1152" s="1105"/>
      <c r="K1152" s="433"/>
      <c r="L1152" s="538"/>
      <c r="M1152" s="578"/>
      <c r="N1152" s="538"/>
      <c r="O1152" s="432">
        <f t="shared" si="937"/>
        <v>0</v>
      </c>
      <c r="P1152" s="1108"/>
      <c r="Q1152" s="1108"/>
      <c r="R1152" s="1105"/>
      <c r="S1152" s="1441"/>
      <c r="T1152" s="1233"/>
    </row>
    <row r="1153" spans="1:21" s="62" customFormat="1" ht="12.75" customHeight="1">
      <c r="A1153" s="1372">
        <f t="shared" si="964"/>
        <v>31</v>
      </c>
      <c r="B1153" s="1375" t="s">
        <v>124</v>
      </c>
      <c r="C1153" s="1119" t="s">
        <v>188</v>
      </c>
      <c r="D1153" s="1091" t="s">
        <v>19</v>
      </c>
      <c r="E1153" s="1362">
        <v>34</v>
      </c>
      <c r="F1153" s="1105">
        <f t="shared" ref="F1153" si="971">H1153+J1153+R1153</f>
        <v>1.8020592720000002</v>
      </c>
      <c r="G1153" s="1122">
        <v>0.158</v>
      </c>
      <c r="H1153" s="1105">
        <f t="shared" si="941"/>
        <v>0.38843351999999998</v>
      </c>
      <c r="I1153" s="1122"/>
      <c r="J1153" s="1105">
        <f t="shared" si="942"/>
        <v>0</v>
      </c>
      <c r="K1153" s="433" t="s">
        <v>2777</v>
      </c>
      <c r="L1153" s="538" t="s">
        <v>19</v>
      </c>
      <c r="M1153" s="578">
        <v>1</v>
      </c>
      <c r="N1153" s="538">
        <v>1.1659999999999999</v>
      </c>
      <c r="O1153" s="432">
        <f t="shared" si="937"/>
        <v>1.1659999999999999</v>
      </c>
      <c r="P1153" s="1106">
        <f>E1153*F1153</f>
        <v>61.270015248000007</v>
      </c>
      <c r="Q1153" s="1106">
        <f>SUM(O1153:O1157)</f>
        <v>1.1659999999999999</v>
      </c>
      <c r="R1153" s="1105">
        <f t="shared" si="930"/>
        <v>1.4136257520000002</v>
      </c>
      <c r="S1153" s="1441">
        <f t="shared" ref="S1153" si="972">+F1153*$T$12</f>
        <v>2.3694806905805144</v>
      </c>
      <c r="T1153" s="1233">
        <f t="shared" ref="T1153" si="973">+S1153*E1153</f>
        <v>80.562343479737493</v>
      </c>
    </row>
    <row r="1154" spans="1:21" s="62" customFormat="1">
      <c r="A1154" s="1373"/>
      <c r="B1154" s="1376"/>
      <c r="C1154" s="1120"/>
      <c r="D1154" s="1146"/>
      <c r="E1154" s="1362"/>
      <c r="F1154" s="1105"/>
      <c r="G1154" s="1123"/>
      <c r="H1154" s="1105"/>
      <c r="I1154" s="1123"/>
      <c r="J1154" s="1105"/>
      <c r="K1154" s="433"/>
      <c r="L1154" s="538"/>
      <c r="M1154" s="578"/>
      <c r="N1154" s="538"/>
      <c r="O1154" s="432">
        <f t="shared" si="937"/>
        <v>0</v>
      </c>
      <c r="P1154" s="1107"/>
      <c r="Q1154" s="1107"/>
      <c r="R1154" s="1105"/>
      <c r="S1154" s="1441"/>
      <c r="T1154" s="1233"/>
    </row>
    <row r="1155" spans="1:21" s="62" customFormat="1">
      <c r="A1155" s="1373"/>
      <c r="B1155" s="1376"/>
      <c r="C1155" s="1120"/>
      <c r="D1155" s="1146"/>
      <c r="E1155" s="1362"/>
      <c r="F1155" s="1105"/>
      <c r="G1155" s="1123"/>
      <c r="H1155" s="1105"/>
      <c r="I1155" s="1123"/>
      <c r="J1155" s="1105"/>
      <c r="K1155" s="433"/>
      <c r="L1155" s="538"/>
      <c r="M1155" s="578"/>
      <c r="N1155" s="538"/>
      <c r="O1155" s="432">
        <f t="shared" si="937"/>
        <v>0</v>
      </c>
      <c r="P1155" s="1107"/>
      <c r="Q1155" s="1107"/>
      <c r="R1155" s="1105"/>
      <c r="S1155" s="1441"/>
      <c r="T1155" s="1233"/>
    </row>
    <row r="1156" spans="1:21" s="62" customFormat="1">
      <c r="A1156" s="1373"/>
      <c r="B1156" s="1376"/>
      <c r="C1156" s="1120"/>
      <c r="D1156" s="1146"/>
      <c r="E1156" s="1362"/>
      <c r="F1156" s="1105"/>
      <c r="G1156" s="1123"/>
      <c r="H1156" s="1105"/>
      <c r="I1156" s="1123"/>
      <c r="J1156" s="1105"/>
      <c r="K1156" s="433"/>
      <c r="L1156" s="538"/>
      <c r="M1156" s="578"/>
      <c r="N1156" s="538"/>
      <c r="O1156" s="432">
        <f t="shared" si="937"/>
        <v>0</v>
      </c>
      <c r="P1156" s="1107"/>
      <c r="Q1156" s="1107"/>
      <c r="R1156" s="1105"/>
      <c r="S1156" s="1441"/>
      <c r="T1156" s="1233"/>
    </row>
    <row r="1157" spans="1:21" s="62" customFormat="1">
      <c r="A1157" s="1374"/>
      <c r="B1157" s="1377"/>
      <c r="C1157" s="1121"/>
      <c r="D1157" s="1147"/>
      <c r="E1157" s="1362"/>
      <c r="F1157" s="1105"/>
      <c r="G1157" s="1124"/>
      <c r="H1157" s="1105"/>
      <c r="I1157" s="1124"/>
      <c r="J1157" s="1105"/>
      <c r="K1157" s="433"/>
      <c r="L1157" s="538"/>
      <c r="M1157" s="578"/>
      <c r="N1157" s="538"/>
      <c r="O1157" s="432">
        <f t="shared" si="937"/>
        <v>0</v>
      </c>
      <c r="P1157" s="1108"/>
      <c r="Q1157" s="1108"/>
      <c r="R1157" s="1105"/>
      <c r="S1157" s="1441"/>
      <c r="T1157" s="1233"/>
    </row>
    <row r="1158" spans="1:21" s="1" customFormat="1" ht="12.75" customHeight="1">
      <c r="A1158" s="1372">
        <f t="shared" ref="A1158" si="974">+A1153+1</f>
        <v>32</v>
      </c>
      <c r="B1158" s="1088" t="s">
        <v>2056</v>
      </c>
      <c r="C1158" s="1088" t="s">
        <v>3453</v>
      </c>
      <c r="D1158" s="1089" t="s">
        <v>19</v>
      </c>
      <c r="E1158" s="1362">
        <v>4</v>
      </c>
      <c r="F1158" s="1105">
        <f t="shared" ref="F1158" si="975">H1158+J1158+R1158</f>
        <v>2.3487069960000007</v>
      </c>
      <c r="G1158" s="1122">
        <v>0.29799999999999999</v>
      </c>
      <c r="H1158" s="1105">
        <f t="shared" si="941"/>
        <v>0.73261511999999995</v>
      </c>
      <c r="I1158" s="1090"/>
      <c r="J1158" s="1105">
        <f t="shared" si="942"/>
        <v>0</v>
      </c>
      <c r="K1158" s="331" t="s">
        <v>2743</v>
      </c>
      <c r="L1158" s="332" t="s">
        <v>19</v>
      </c>
      <c r="M1158" s="583">
        <v>1</v>
      </c>
      <c r="N1158" s="538">
        <v>1.333</v>
      </c>
      <c r="O1158" s="432">
        <f t="shared" si="937"/>
        <v>1.333</v>
      </c>
      <c r="P1158" s="1105">
        <f>E1158*F1158</f>
        <v>9.3948279840000026</v>
      </c>
      <c r="Q1158" s="1105">
        <f>SUM(O1158:O1162)</f>
        <v>1.333</v>
      </c>
      <c r="R1158" s="1105">
        <f t="shared" ref="R1158:R1168" si="976">Q1158*1.02*1.05*$R$15</f>
        <v>1.6160918760000005</v>
      </c>
      <c r="S1158" s="1441">
        <f t="shared" ref="S1158" si="977">+F1158*$T$12</f>
        <v>3.0882535115933556</v>
      </c>
      <c r="T1158" s="1233">
        <f t="shared" ref="T1158" si="978">+S1158*E1158</f>
        <v>12.353014046373422</v>
      </c>
      <c r="U1158" s="2"/>
    </row>
    <row r="1159" spans="1:21" s="1" customFormat="1">
      <c r="A1159" s="1373"/>
      <c r="B1159" s="1088"/>
      <c r="C1159" s="1088"/>
      <c r="D1159" s="1089"/>
      <c r="E1159" s="1362"/>
      <c r="F1159" s="1105"/>
      <c r="G1159" s="1123"/>
      <c r="H1159" s="1105"/>
      <c r="I1159" s="1090"/>
      <c r="J1159" s="1105"/>
      <c r="K1159" s="331"/>
      <c r="L1159" s="332"/>
      <c r="M1159" s="332"/>
      <c r="N1159" s="538"/>
      <c r="O1159" s="432">
        <f t="shared" si="937"/>
        <v>0</v>
      </c>
      <c r="P1159" s="1105"/>
      <c r="Q1159" s="1105"/>
      <c r="R1159" s="1105"/>
      <c r="S1159" s="1441"/>
      <c r="T1159" s="1233"/>
      <c r="U1159" s="2"/>
    </row>
    <row r="1160" spans="1:21" s="1" customFormat="1">
      <c r="A1160" s="1373"/>
      <c r="B1160" s="1088"/>
      <c r="C1160" s="1088"/>
      <c r="D1160" s="1089"/>
      <c r="E1160" s="1362"/>
      <c r="F1160" s="1105"/>
      <c r="G1160" s="1123"/>
      <c r="H1160" s="1105"/>
      <c r="I1160" s="1090"/>
      <c r="J1160" s="1105"/>
      <c r="K1160" s="331"/>
      <c r="L1160" s="332"/>
      <c r="M1160" s="332"/>
      <c r="N1160" s="538"/>
      <c r="O1160" s="432">
        <f t="shared" si="937"/>
        <v>0</v>
      </c>
      <c r="P1160" s="1105"/>
      <c r="Q1160" s="1105"/>
      <c r="R1160" s="1105"/>
      <c r="S1160" s="1441"/>
      <c r="T1160" s="1233"/>
      <c r="U1160" s="2"/>
    </row>
    <row r="1161" spans="1:21" s="1" customFormat="1">
      <c r="A1161" s="1373"/>
      <c r="B1161" s="1088"/>
      <c r="C1161" s="1088"/>
      <c r="D1161" s="1089"/>
      <c r="E1161" s="1362"/>
      <c r="F1161" s="1105"/>
      <c r="G1161" s="1123"/>
      <c r="H1161" s="1105"/>
      <c r="I1161" s="1090"/>
      <c r="J1161" s="1105"/>
      <c r="K1161" s="331"/>
      <c r="L1161" s="332"/>
      <c r="M1161" s="332"/>
      <c r="N1161" s="538"/>
      <c r="O1161" s="432">
        <f t="shared" si="937"/>
        <v>0</v>
      </c>
      <c r="P1161" s="1105"/>
      <c r="Q1161" s="1105"/>
      <c r="R1161" s="1105"/>
      <c r="S1161" s="1441"/>
      <c r="T1161" s="1233"/>
      <c r="U1161" s="2"/>
    </row>
    <row r="1162" spans="1:21" s="1" customFormat="1">
      <c r="A1162" s="1374"/>
      <c r="B1162" s="1088"/>
      <c r="C1162" s="1088"/>
      <c r="D1162" s="1089"/>
      <c r="E1162" s="1362"/>
      <c r="F1162" s="1105"/>
      <c r="G1162" s="1124"/>
      <c r="H1162" s="1105"/>
      <c r="I1162" s="1090"/>
      <c r="J1162" s="1105"/>
      <c r="K1162" s="331"/>
      <c r="L1162" s="332"/>
      <c r="M1162" s="332"/>
      <c r="N1162" s="538"/>
      <c r="O1162" s="432">
        <f t="shared" si="937"/>
        <v>0</v>
      </c>
      <c r="P1162" s="1105"/>
      <c r="Q1162" s="1105"/>
      <c r="R1162" s="1105"/>
      <c r="S1162" s="1441"/>
      <c r="T1162" s="1233"/>
      <c r="U1162" s="2"/>
    </row>
    <row r="1163" spans="1:21" s="1" customFormat="1" ht="12.75" customHeight="1">
      <c r="A1163" s="1372">
        <f t="shared" ref="A1163" si="979">+A1158+1</f>
        <v>33</v>
      </c>
      <c r="B1163" s="1188" t="s">
        <v>3143</v>
      </c>
      <c r="C1163" s="1088" t="s">
        <v>3144</v>
      </c>
      <c r="D1163" s="1089" t="s">
        <v>2411</v>
      </c>
      <c r="E1163" s="1206">
        <v>94</v>
      </c>
      <c r="F1163" s="1141">
        <f>H1163+J1163+R1163</f>
        <v>0.40915771000000001</v>
      </c>
      <c r="G1163" s="1090">
        <v>8.1500000000000003E-2</v>
      </c>
      <c r="H1163" s="1105">
        <f>G1163*$P$9/1000</f>
        <v>0.20036286</v>
      </c>
      <c r="I1163" s="1090">
        <v>6.8500000000000005E-2</v>
      </c>
      <c r="J1163" s="1105">
        <f>I1163*$P$10/1000</f>
        <v>0.20879485</v>
      </c>
      <c r="K1163" s="532"/>
      <c r="L1163" s="331"/>
      <c r="M1163" s="331"/>
      <c r="N1163" s="433"/>
      <c r="O1163" s="330">
        <f t="shared" si="937"/>
        <v>0</v>
      </c>
      <c r="P1163" s="1105">
        <f>E1163*F1163</f>
        <v>38.46082474</v>
      </c>
      <c r="Q1163" s="1105">
        <f>SUM(O1163:O1167)</f>
        <v>0</v>
      </c>
      <c r="R1163" s="1105">
        <f t="shared" si="976"/>
        <v>0</v>
      </c>
      <c r="S1163" s="1441">
        <f t="shared" ref="S1163" si="980">+F1163*$T$12</f>
        <v>0.53799079104160663</v>
      </c>
      <c r="T1163" s="1233">
        <f t="shared" ref="T1163" si="981">+S1163*E1163</f>
        <v>50.571134357911021</v>
      </c>
      <c r="U1163" s="2"/>
    </row>
    <row r="1164" spans="1:21" s="1" customFormat="1">
      <c r="A1164" s="1373"/>
      <c r="B1164" s="1188"/>
      <c r="C1164" s="1088"/>
      <c r="D1164" s="1089"/>
      <c r="E1164" s="1207"/>
      <c r="F1164" s="1141"/>
      <c r="G1164" s="1090"/>
      <c r="H1164" s="1105"/>
      <c r="I1164" s="1090"/>
      <c r="J1164" s="1105"/>
      <c r="K1164" s="532"/>
      <c r="L1164" s="331"/>
      <c r="M1164" s="331"/>
      <c r="N1164" s="433"/>
      <c r="O1164" s="330">
        <f t="shared" si="937"/>
        <v>0</v>
      </c>
      <c r="P1164" s="1105"/>
      <c r="Q1164" s="1105"/>
      <c r="R1164" s="1105"/>
      <c r="S1164" s="1441"/>
      <c r="T1164" s="1233"/>
      <c r="U1164" s="2"/>
    </row>
    <row r="1165" spans="1:21" s="1" customFormat="1">
      <c r="A1165" s="1373"/>
      <c r="B1165" s="1188"/>
      <c r="C1165" s="1088"/>
      <c r="D1165" s="1089"/>
      <c r="E1165" s="1207"/>
      <c r="F1165" s="1141"/>
      <c r="G1165" s="1090"/>
      <c r="H1165" s="1105"/>
      <c r="I1165" s="1090"/>
      <c r="J1165" s="1105"/>
      <c r="K1165" s="532"/>
      <c r="L1165" s="331"/>
      <c r="M1165" s="331"/>
      <c r="N1165" s="433"/>
      <c r="O1165" s="330">
        <f t="shared" si="937"/>
        <v>0</v>
      </c>
      <c r="P1165" s="1105"/>
      <c r="Q1165" s="1105"/>
      <c r="R1165" s="1105"/>
      <c r="S1165" s="1441"/>
      <c r="T1165" s="1233"/>
      <c r="U1165" s="2"/>
    </row>
    <row r="1166" spans="1:21" s="1" customFormat="1">
      <c r="A1166" s="1373"/>
      <c r="B1166" s="1188"/>
      <c r="C1166" s="1088"/>
      <c r="D1166" s="1089"/>
      <c r="E1166" s="1207"/>
      <c r="F1166" s="1141"/>
      <c r="G1166" s="1090"/>
      <c r="H1166" s="1105"/>
      <c r="I1166" s="1090"/>
      <c r="J1166" s="1105"/>
      <c r="K1166" s="532"/>
      <c r="L1166" s="331"/>
      <c r="M1166" s="331"/>
      <c r="N1166" s="433"/>
      <c r="O1166" s="330">
        <f t="shared" si="937"/>
        <v>0</v>
      </c>
      <c r="P1166" s="1105"/>
      <c r="Q1166" s="1105"/>
      <c r="R1166" s="1105"/>
      <c r="S1166" s="1441"/>
      <c r="T1166" s="1233"/>
      <c r="U1166" s="2"/>
    </row>
    <row r="1167" spans="1:21" s="1" customFormat="1" ht="12.75" customHeight="1">
      <c r="A1167" s="1374"/>
      <c r="B1167" s="1188"/>
      <c r="C1167" s="1088"/>
      <c r="D1167" s="1089"/>
      <c r="E1167" s="1208"/>
      <c r="F1167" s="1141"/>
      <c r="G1167" s="1090"/>
      <c r="H1167" s="1105"/>
      <c r="I1167" s="1090"/>
      <c r="J1167" s="1105"/>
      <c r="K1167" s="532"/>
      <c r="L1167" s="331"/>
      <c r="M1167" s="331"/>
      <c r="N1167" s="433"/>
      <c r="O1167" s="330">
        <f t="shared" si="937"/>
        <v>0</v>
      </c>
      <c r="P1167" s="1105"/>
      <c r="Q1167" s="1105"/>
      <c r="R1167" s="1105"/>
      <c r="S1167" s="1441"/>
      <c r="T1167" s="1233"/>
      <c r="U1167" s="2"/>
    </row>
    <row r="1168" spans="1:21" s="315" customFormat="1" ht="11.25" customHeight="1">
      <c r="A1168" s="1361">
        <f>+A1163+1</f>
        <v>34</v>
      </c>
      <c r="B1168" s="1359" t="s">
        <v>3145</v>
      </c>
      <c r="C1168" s="1088" t="s">
        <v>3147</v>
      </c>
      <c r="D1168" s="1089" t="s">
        <v>19</v>
      </c>
      <c r="E1168" s="1362">
        <v>4</v>
      </c>
      <c r="F1168" s="1105">
        <f>H1168+J1168+R1168</f>
        <v>15.618980600000004</v>
      </c>
      <c r="G1168" s="1090">
        <v>0.89</v>
      </c>
      <c r="H1168" s="1105">
        <f t="shared" ref="H1168" si="982">G1168*$P$9/1000</f>
        <v>2.1880116000000003</v>
      </c>
      <c r="I1168" s="1090">
        <v>0.23</v>
      </c>
      <c r="J1168" s="1105">
        <f t="shared" ref="J1168" si="983">I1168*$P$10/1000</f>
        <v>0.70106299999999999</v>
      </c>
      <c r="K1168" s="584" t="s">
        <v>3146</v>
      </c>
      <c r="L1168" s="585" t="s">
        <v>19</v>
      </c>
      <c r="M1168" s="585">
        <v>1</v>
      </c>
      <c r="N1168" s="585">
        <v>10.5</v>
      </c>
      <c r="O1168" s="432">
        <f t="shared" si="937"/>
        <v>10.5</v>
      </c>
      <c r="P1168" s="1105">
        <f>E1168*F1168</f>
        <v>62.475922400000016</v>
      </c>
      <c r="Q1168" s="1105">
        <f>SUM(O1168:O1172)</f>
        <v>10.5</v>
      </c>
      <c r="R1168" s="1105">
        <f t="shared" si="976"/>
        <v>12.729906000000003</v>
      </c>
      <c r="S1168" s="1443">
        <f>+(F1168-N1168)*$T$12+N1168*$W$5</f>
        <v>17.545813950250725</v>
      </c>
      <c r="T1168" s="1233">
        <f t="shared" ref="T1168" si="984">+S1168*E1168</f>
        <v>70.1832558010029</v>
      </c>
    </row>
    <row r="1169" spans="1:22" s="315" customFormat="1" ht="11.25" customHeight="1">
      <c r="A1169" s="1361"/>
      <c r="B1169" s="1088"/>
      <c r="C1169" s="1088"/>
      <c r="D1169" s="1089"/>
      <c r="E1169" s="1362"/>
      <c r="F1169" s="1105"/>
      <c r="G1169" s="1090"/>
      <c r="H1169" s="1105"/>
      <c r="I1169" s="1090"/>
      <c r="J1169" s="1105"/>
      <c r="K1169" s="584"/>
      <c r="L1169" s="585"/>
      <c r="M1169" s="585"/>
      <c r="N1169" s="585"/>
      <c r="O1169" s="432">
        <f t="shared" si="937"/>
        <v>0</v>
      </c>
      <c r="P1169" s="1105"/>
      <c r="Q1169" s="1105"/>
      <c r="R1169" s="1105"/>
      <c r="S1169" s="1444"/>
      <c r="T1169" s="1233"/>
    </row>
    <row r="1170" spans="1:22" s="315" customFormat="1" ht="11.25" customHeight="1">
      <c r="A1170" s="1361"/>
      <c r="B1170" s="1088"/>
      <c r="C1170" s="1088"/>
      <c r="D1170" s="1089"/>
      <c r="E1170" s="1362"/>
      <c r="F1170" s="1105"/>
      <c r="G1170" s="1090"/>
      <c r="H1170" s="1105"/>
      <c r="I1170" s="1090"/>
      <c r="J1170" s="1105"/>
      <c r="K1170" s="584"/>
      <c r="L1170" s="585"/>
      <c r="M1170" s="585"/>
      <c r="N1170" s="585"/>
      <c r="O1170" s="432">
        <f t="shared" si="937"/>
        <v>0</v>
      </c>
      <c r="P1170" s="1105"/>
      <c r="Q1170" s="1105"/>
      <c r="R1170" s="1105"/>
      <c r="S1170" s="1444"/>
      <c r="T1170" s="1233"/>
    </row>
    <row r="1171" spans="1:22" s="315" customFormat="1" ht="11.25" customHeight="1">
      <c r="A1171" s="1361"/>
      <c r="B1171" s="1088"/>
      <c r="C1171" s="1088"/>
      <c r="D1171" s="1089"/>
      <c r="E1171" s="1362"/>
      <c r="F1171" s="1105"/>
      <c r="G1171" s="1090"/>
      <c r="H1171" s="1105"/>
      <c r="I1171" s="1090"/>
      <c r="J1171" s="1105"/>
      <c r="K1171" s="584"/>
      <c r="L1171" s="585"/>
      <c r="M1171" s="585"/>
      <c r="N1171" s="585"/>
      <c r="O1171" s="432">
        <f t="shared" si="937"/>
        <v>0</v>
      </c>
      <c r="P1171" s="1105"/>
      <c r="Q1171" s="1105"/>
      <c r="R1171" s="1105"/>
      <c r="S1171" s="1444"/>
      <c r="T1171" s="1233"/>
    </row>
    <row r="1172" spans="1:22" s="315" customFormat="1" ht="14.25" customHeight="1">
      <c r="A1172" s="1361"/>
      <c r="B1172" s="1088"/>
      <c r="C1172" s="1088"/>
      <c r="D1172" s="1089"/>
      <c r="E1172" s="1362"/>
      <c r="F1172" s="1105"/>
      <c r="G1172" s="1090"/>
      <c r="H1172" s="1105"/>
      <c r="I1172" s="1090"/>
      <c r="J1172" s="1105"/>
      <c r="K1172" s="584"/>
      <c r="L1172" s="585"/>
      <c r="M1172" s="585"/>
      <c r="N1172" s="585"/>
      <c r="O1172" s="432">
        <f t="shared" ref="O1172" si="985">M1172*N1172</f>
        <v>0</v>
      </c>
      <c r="P1172" s="1105"/>
      <c r="Q1172" s="1105"/>
      <c r="R1172" s="1105"/>
      <c r="S1172" s="1445"/>
      <c r="T1172" s="1233"/>
    </row>
    <row r="1173" spans="1:22" s="99" customFormat="1" ht="21" customHeight="1">
      <c r="A1173" s="102"/>
      <c r="B1173" s="102"/>
      <c r="C1173" s="206" t="s">
        <v>134</v>
      </c>
      <c r="D1173" s="207"/>
      <c r="E1173" s="515"/>
      <c r="F1173" s="516"/>
      <c r="G1173" s="516"/>
      <c r="H1173" s="516"/>
      <c r="I1173" s="516"/>
      <c r="J1173" s="516"/>
      <c r="K1173" s="517"/>
      <c r="L1173" s="516"/>
      <c r="M1173" s="516"/>
      <c r="N1173" s="789"/>
      <c r="O1173" s="516"/>
      <c r="P1173" s="519"/>
      <c r="Q1173" s="520"/>
      <c r="R1173" s="521"/>
      <c r="S1173" s="519"/>
      <c r="T1173" s="522">
        <f>SUM(T18:T1172)</f>
        <v>92482.809177848147</v>
      </c>
    </row>
    <row r="1174" spans="1:22" s="99" customFormat="1" ht="15" hidden="1" customHeight="1">
      <c r="A1174" s="102"/>
      <c r="B1174" s="102"/>
      <c r="C1174" s="203" t="s">
        <v>135</v>
      </c>
      <c r="D1174" s="523"/>
      <c r="E1174" s="515"/>
      <c r="F1174" s="524"/>
      <c r="G1174" s="524"/>
      <c r="H1174" s="524"/>
      <c r="I1174" s="524"/>
      <c r="J1174" s="524"/>
      <c r="K1174" s="525"/>
      <c r="L1174" s="524"/>
      <c r="M1174" s="524"/>
      <c r="N1174" s="790"/>
      <c r="O1174" s="524"/>
      <c r="P1174" s="519"/>
      <c r="Q1174" s="499"/>
      <c r="R1174" s="499"/>
      <c r="S1174" s="519"/>
      <c r="T1174" s="515">
        <f>T1173*D1174</f>
        <v>0</v>
      </c>
    </row>
    <row r="1175" spans="1:22" s="99" customFormat="1" ht="15" hidden="1" customHeight="1">
      <c r="A1175" s="102"/>
      <c r="B1175" s="102"/>
      <c r="C1175" s="203" t="s">
        <v>136</v>
      </c>
      <c r="D1175" s="207"/>
      <c r="E1175" s="515"/>
      <c r="F1175" s="524"/>
      <c r="G1175" s="524"/>
      <c r="H1175" s="524"/>
      <c r="I1175" s="524"/>
      <c r="J1175" s="524"/>
      <c r="K1175" s="525"/>
      <c r="L1175" s="524"/>
      <c r="M1175" s="524"/>
      <c r="N1175" s="790"/>
      <c r="O1175" s="524"/>
      <c r="P1175" s="519"/>
      <c r="Q1175" s="499"/>
      <c r="R1175" s="499"/>
      <c r="S1175" s="519"/>
      <c r="T1175" s="515">
        <f>SUM(T1173:T1174)</f>
        <v>92482.809177848147</v>
      </c>
    </row>
    <row r="1176" spans="1:22" s="99" customFormat="1" ht="15" hidden="1" customHeight="1">
      <c r="A1176" s="102"/>
      <c r="B1176" s="102"/>
      <c r="C1176" s="203" t="s">
        <v>33</v>
      </c>
      <c r="D1176" s="207"/>
      <c r="E1176" s="515"/>
      <c r="F1176" s="524"/>
      <c r="G1176" s="524"/>
      <c r="H1176" s="524"/>
      <c r="I1176" s="524"/>
      <c r="J1176" s="524"/>
      <c r="K1176" s="525"/>
      <c r="L1176" s="524"/>
      <c r="M1176" s="524"/>
      <c r="N1176" s="790"/>
      <c r="O1176" s="524"/>
      <c r="P1176" s="519"/>
      <c r="Q1176" s="524"/>
      <c r="R1176" s="524"/>
      <c r="S1176" s="519"/>
      <c r="T1176" s="515"/>
    </row>
    <row r="1177" spans="1:22" s="99" customFormat="1" ht="22.5" hidden="1" customHeight="1">
      <c r="A1177" s="102"/>
      <c r="B1177" s="102"/>
      <c r="C1177" s="203" t="s">
        <v>136</v>
      </c>
      <c r="D1177" s="207"/>
      <c r="E1177" s="515"/>
      <c r="F1177" s="524"/>
      <c r="G1177" s="524"/>
      <c r="H1177" s="524"/>
      <c r="I1177" s="524"/>
      <c r="J1177" s="524"/>
      <c r="K1177" s="525"/>
      <c r="L1177" s="524"/>
      <c r="M1177" s="524"/>
      <c r="N1177" s="790"/>
      <c r="O1177" s="524"/>
      <c r="P1177" s="519"/>
      <c r="Q1177" s="499"/>
      <c r="R1177" s="499"/>
      <c r="S1177" s="519"/>
      <c r="T1177" s="515">
        <f>SUM(T1175:T1176)</f>
        <v>92482.809177848147</v>
      </c>
    </row>
    <row r="1178" spans="1:22" s="99" customFormat="1" ht="15" customHeight="1">
      <c r="A1178" s="102"/>
      <c r="B1178" s="102"/>
      <c r="C1178" s="203" t="s">
        <v>0</v>
      </c>
      <c r="D1178" s="523">
        <v>0.2</v>
      </c>
      <c r="E1178" s="515"/>
      <c r="F1178" s="524"/>
      <c r="G1178" s="524"/>
      <c r="H1178" s="524"/>
      <c r="I1178" s="524"/>
      <c r="J1178" s="524"/>
      <c r="K1178" s="525"/>
      <c r="L1178" s="524"/>
      <c r="M1178" s="524"/>
      <c r="N1178" s="790"/>
      <c r="O1178" s="524"/>
      <c r="P1178" s="519"/>
      <c r="Q1178" s="499"/>
      <c r="R1178" s="499"/>
      <c r="S1178" s="519"/>
      <c r="T1178" s="515">
        <f>+T1177*D1178</f>
        <v>18496.561835569632</v>
      </c>
    </row>
    <row r="1179" spans="1:22" s="99" customFormat="1" ht="15" customHeight="1">
      <c r="A1179" s="102"/>
      <c r="B1179" s="102"/>
      <c r="C1179" s="206" t="s">
        <v>2055</v>
      </c>
      <c r="D1179" s="207"/>
      <c r="E1179" s="515"/>
      <c r="F1179" s="524"/>
      <c r="G1179" s="524"/>
      <c r="H1179" s="524"/>
      <c r="I1179" s="524"/>
      <c r="J1179" s="524"/>
      <c r="K1179" s="525"/>
      <c r="L1179" s="524"/>
      <c r="M1179" s="524"/>
      <c r="N1179" s="790"/>
      <c r="O1179" s="524"/>
      <c r="P1179" s="519"/>
      <c r="Q1179" s="524"/>
      <c r="R1179" s="524"/>
      <c r="S1179" s="519"/>
      <c r="T1179" s="527">
        <f>+T1177+T1178</f>
        <v>110979.37101341778</v>
      </c>
      <c r="U1179" s="528">
        <f>ԱՄՓՈՓ!D65+ԱՄՓՈՓ!F65</f>
        <v>110979.37101341778</v>
      </c>
      <c r="V1179" s="783">
        <f>+T1179-U1179</f>
        <v>0</v>
      </c>
    </row>
    <row r="1180" spans="1:22">
      <c r="P1180" s="113"/>
    </row>
    <row r="1181" spans="1:22">
      <c r="C1181" s="210" t="s">
        <v>3757</v>
      </c>
      <c r="F1181" s="1442" t="s">
        <v>17</v>
      </c>
      <c r="G1181" s="1442"/>
      <c r="K1181" s="1452"/>
      <c r="L1181" s="1452"/>
      <c r="M1181" s="1452"/>
    </row>
    <row r="1183" spans="1:22">
      <c r="R1183" s="195" t="s">
        <v>3153</v>
      </c>
      <c r="S1183" s="1443">
        <f>+(F1183-N1183)*$T$12+N1183*$W$5</f>
        <v>0</v>
      </c>
    </row>
    <row r="1184" spans="1:22">
      <c r="S1184" s="1444"/>
    </row>
    <row r="1185" spans="19:19">
      <c r="S1185" s="1444"/>
    </row>
    <row r="1186" spans="19:19">
      <c r="S1186" s="1444"/>
    </row>
    <row r="1187" spans="19:19">
      <c r="S1187" s="1445"/>
    </row>
  </sheetData>
  <mergeCells count="3482">
    <mergeCell ref="A293:A297"/>
    <mergeCell ref="B293:B297"/>
    <mergeCell ref="C293:C297"/>
    <mergeCell ref="D293:D297"/>
    <mergeCell ref="E293:E297"/>
    <mergeCell ref="F293:F297"/>
    <mergeCell ref="G293:G297"/>
    <mergeCell ref="H293:H297"/>
    <mergeCell ref="I293:I297"/>
    <mergeCell ref="J293:J297"/>
    <mergeCell ref="P293:P297"/>
    <mergeCell ref="Q293:Q297"/>
    <mergeCell ref="R293:R297"/>
    <mergeCell ref="S293:S297"/>
    <mergeCell ref="T293:T297"/>
    <mergeCell ref="A298:A302"/>
    <mergeCell ref="B298:B302"/>
    <mergeCell ref="C298:C302"/>
    <mergeCell ref="D298:D302"/>
    <mergeCell ref="E298:E302"/>
    <mergeCell ref="F298:F302"/>
    <mergeCell ref="G298:G302"/>
    <mergeCell ref="H298:H302"/>
    <mergeCell ref="I298:I302"/>
    <mergeCell ref="J298:J302"/>
    <mergeCell ref="P298:P302"/>
    <mergeCell ref="Q298:Q302"/>
    <mergeCell ref="R298:R302"/>
    <mergeCell ref="S298:S302"/>
    <mergeCell ref="T298:T302"/>
    <mergeCell ref="A283:A287"/>
    <mergeCell ref="B283:B287"/>
    <mergeCell ref="C283:C287"/>
    <mergeCell ref="D283:D287"/>
    <mergeCell ref="E283:E287"/>
    <mergeCell ref="F283:F287"/>
    <mergeCell ref="G283:G287"/>
    <mergeCell ref="H283:H287"/>
    <mergeCell ref="I283:I287"/>
    <mergeCell ref="J283:J287"/>
    <mergeCell ref="P283:P287"/>
    <mergeCell ref="Q283:Q287"/>
    <mergeCell ref="R283:R287"/>
    <mergeCell ref="S283:S287"/>
    <mergeCell ref="T283:T287"/>
    <mergeCell ref="A288:A292"/>
    <mergeCell ref="B288:B292"/>
    <mergeCell ref="C288:C292"/>
    <mergeCell ref="D288:D292"/>
    <mergeCell ref="E288:E292"/>
    <mergeCell ref="F288:F292"/>
    <mergeCell ref="G288:G292"/>
    <mergeCell ref="H288:H292"/>
    <mergeCell ref="I288:I292"/>
    <mergeCell ref="J288:J292"/>
    <mergeCell ref="P288:P292"/>
    <mergeCell ref="Q288:Q292"/>
    <mergeCell ref="R288:R292"/>
    <mergeCell ref="S288:S292"/>
    <mergeCell ref="T288:T292"/>
    <mergeCell ref="A273:A277"/>
    <mergeCell ref="B273:B277"/>
    <mergeCell ref="C273:C277"/>
    <mergeCell ref="D273:D277"/>
    <mergeCell ref="E273:E277"/>
    <mergeCell ref="F273:F277"/>
    <mergeCell ref="G273:G277"/>
    <mergeCell ref="H273:H277"/>
    <mergeCell ref="I273:I277"/>
    <mergeCell ref="J273:J277"/>
    <mergeCell ref="P273:P277"/>
    <mergeCell ref="Q273:Q277"/>
    <mergeCell ref="R273:R277"/>
    <mergeCell ref="S273:S277"/>
    <mergeCell ref="T273:T277"/>
    <mergeCell ref="A278:A282"/>
    <mergeCell ref="B278:B282"/>
    <mergeCell ref="C278:C282"/>
    <mergeCell ref="D278:D282"/>
    <mergeCell ref="E278:E282"/>
    <mergeCell ref="F278:F282"/>
    <mergeCell ref="G278:G282"/>
    <mergeCell ref="H278:H282"/>
    <mergeCell ref="I278:I282"/>
    <mergeCell ref="J278:J282"/>
    <mergeCell ref="P278:P282"/>
    <mergeCell ref="Q278:Q282"/>
    <mergeCell ref="R278:R282"/>
    <mergeCell ref="S278:S282"/>
    <mergeCell ref="T278:T282"/>
    <mergeCell ref="A263:A267"/>
    <mergeCell ref="B263:B267"/>
    <mergeCell ref="C263:C267"/>
    <mergeCell ref="D263:D267"/>
    <mergeCell ref="E263:E267"/>
    <mergeCell ref="F263:F267"/>
    <mergeCell ref="G263:G267"/>
    <mergeCell ref="H263:H267"/>
    <mergeCell ref="I263:I267"/>
    <mergeCell ref="J263:J267"/>
    <mergeCell ref="P263:P267"/>
    <mergeCell ref="Q263:Q267"/>
    <mergeCell ref="R263:R267"/>
    <mergeCell ref="S263:S267"/>
    <mergeCell ref="T263:T267"/>
    <mergeCell ref="A268:A272"/>
    <mergeCell ref="B268:B272"/>
    <mergeCell ref="C268:C272"/>
    <mergeCell ref="D268:D272"/>
    <mergeCell ref="E268:E272"/>
    <mergeCell ref="F268:F272"/>
    <mergeCell ref="G268:G272"/>
    <mergeCell ref="H268:H272"/>
    <mergeCell ref="I268:I272"/>
    <mergeCell ref="J268:J272"/>
    <mergeCell ref="P268:P272"/>
    <mergeCell ref="Q268:Q272"/>
    <mergeCell ref="R268:R272"/>
    <mergeCell ref="S268:S272"/>
    <mergeCell ref="T268:T272"/>
    <mergeCell ref="A253:A257"/>
    <mergeCell ref="B253:B257"/>
    <mergeCell ref="C253:C257"/>
    <mergeCell ref="D253:D257"/>
    <mergeCell ref="E253:E257"/>
    <mergeCell ref="F253:F257"/>
    <mergeCell ref="G253:G257"/>
    <mergeCell ref="H253:H257"/>
    <mergeCell ref="I253:I257"/>
    <mergeCell ref="J253:J257"/>
    <mergeCell ref="P253:P257"/>
    <mergeCell ref="Q253:Q257"/>
    <mergeCell ref="R253:R257"/>
    <mergeCell ref="S253:S257"/>
    <mergeCell ref="T253:T257"/>
    <mergeCell ref="A258:A262"/>
    <mergeCell ref="B258:B262"/>
    <mergeCell ref="C258:C262"/>
    <mergeCell ref="D258:D262"/>
    <mergeCell ref="E258:E262"/>
    <mergeCell ref="F258:F262"/>
    <mergeCell ref="G258:G262"/>
    <mergeCell ref="H258:H262"/>
    <mergeCell ref="I258:I262"/>
    <mergeCell ref="J258:J262"/>
    <mergeCell ref="P258:P262"/>
    <mergeCell ref="Q258:Q262"/>
    <mergeCell ref="R258:R262"/>
    <mergeCell ref="S258:S262"/>
    <mergeCell ref="T258:T262"/>
    <mergeCell ref="A243:A247"/>
    <mergeCell ref="B243:B247"/>
    <mergeCell ref="C243:C247"/>
    <mergeCell ref="D243:D247"/>
    <mergeCell ref="E243:E247"/>
    <mergeCell ref="F243:F247"/>
    <mergeCell ref="G243:G247"/>
    <mergeCell ref="H243:H247"/>
    <mergeCell ref="I243:I247"/>
    <mergeCell ref="J243:J247"/>
    <mergeCell ref="P243:P247"/>
    <mergeCell ref="Q243:Q247"/>
    <mergeCell ref="R243:R247"/>
    <mergeCell ref="S243:S247"/>
    <mergeCell ref="T243:T247"/>
    <mergeCell ref="A248:A252"/>
    <mergeCell ref="B248:B252"/>
    <mergeCell ref="C248:C252"/>
    <mergeCell ref="D248:D252"/>
    <mergeCell ref="E248:E252"/>
    <mergeCell ref="F248:F252"/>
    <mergeCell ref="G248:G252"/>
    <mergeCell ref="H248:H252"/>
    <mergeCell ref="I248:I252"/>
    <mergeCell ref="J248:J252"/>
    <mergeCell ref="P248:P252"/>
    <mergeCell ref="Q248:Q252"/>
    <mergeCell ref="R248:R252"/>
    <mergeCell ref="S248:S252"/>
    <mergeCell ref="T248:T252"/>
    <mergeCell ref="A233:A237"/>
    <mergeCell ref="B233:B237"/>
    <mergeCell ref="C233:C237"/>
    <mergeCell ref="D233:D237"/>
    <mergeCell ref="E233:E237"/>
    <mergeCell ref="F233:F237"/>
    <mergeCell ref="G233:G237"/>
    <mergeCell ref="H233:H237"/>
    <mergeCell ref="I233:I237"/>
    <mergeCell ref="J233:J237"/>
    <mergeCell ref="P233:P237"/>
    <mergeCell ref="Q233:Q237"/>
    <mergeCell ref="R233:R237"/>
    <mergeCell ref="S233:S237"/>
    <mergeCell ref="T233:T237"/>
    <mergeCell ref="A238:A242"/>
    <mergeCell ref="B238:B242"/>
    <mergeCell ref="C238:C242"/>
    <mergeCell ref="D238:D242"/>
    <mergeCell ref="E238:E242"/>
    <mergeCell ref="F238:F242"/>
    <mergeCell ref="G238:G242"/>
    <mergeCell ref="H238:H242"/>
    <mergeCell ref="I238:I242"/>
    <mergeCell ref="J238:J242"/>
    <mergeCell ref="P238:P242"/>
    <mergeCell ref="Q238:Q242"/>
    <mergeCell ref="R238:R242"/>
    <mergeCell ref="S238:S242"/>
    <mergeCell ref="T238:T242"/>
    <mergeCell ref="A223:A227"/>
    <mergeCell ref="B223:B227"/>
    <mergeCell ref="C223:C227"/>
    <mergeCell ref="D223:D227"/>
    <mergeCell ref="E223:E227"/>
    <mergeCell ref="F223:F227"/>
    <mergeCell ref="G223:G227"/>
    <mergeCell ref="H223:H227"/>
    <mergeCell ref="I223:I227"/>
    <mergeCell ref="J223:J227"/>
    <mergeCell ref="P223:P227"/>
    <mergeCell ref="Q223:Q227"/>
    <mergeCell ref="R223:R227"/>
    <mergeCell ref="S223:S227"/>
    <mergeCell ref="T223:T227"/>
    <mergeCell ref="A228:A232"/>
    <mergeCell ref="B228:B232"/>
    <mergeCell ref="C228:C232"/>
    <mergeCell ref="D228:D232"/>
    <mergeCell ref="E228:E232"/>
    <mergeCell ref="F228:F232"/>
    <mergeCell ref="G228:G232"/>
    <mergeCell ref="H228:H232"/>
    <mergeCell ref="I228:I232"/>
    <mergeCell ref="J228:J232"/>
    <mergeCell ref="P228:P232"/>
    <mergeCell ref="Q228:Q232"/>
    <mergeCell ref="R228:R232"/>
    <mergeCell ref="S228:S232"/>
    <mergeCell ref="T228:T232"/>
    <mergeCell ref="A213:A217"/>
    <mergeCell ref="B213:B217"/>
    <mergeCell ref="C213:C217"/>
    <mergeCell ref="D213:D217"/>
    <mergeCell ref="E213:E217"/>
    <mergeCell ref="F213:F217"/>
    <mergeCell ref="G213:G217"/>
    <mergeCell ref="H213:H217"/>
    <mergeCell ref="I213:I217"/>
    <mergeCell ref="J213:J217"/>
    <mergeCell ref="P213:P217"/>
    <mergeCell ref="Q213:Q217"/>
    <mergeCell ref="R213:R217"/>
    <mergeCell ref="S213:S217"/>
    <mergeCell ref="T213:T217"/>
    <mergeCell ref="A218:A222"/>
    <mergeCell ref="B218:B222"/>
    <mergeCell ref="C218:C222"/>
    <mergeCell ref="D218:D222"/>
    <mergeCell ref="E218:E222"/>
    <mergeCell ref="F218:F222"/>
    <mergeCell ref="G218:G222"/>
    <mergeCell ref="H218:H222"/>
    <mergeCell ref="I218:I222"/>
    <mergeCell ref="J218:J222"/>
    <mergeCell ref="P218:P222"/>
    <mergeCell ref="Q218:Q222"/>
    <mergeCell ref="R218:R222"/>
    <mergeCell ref="S218:S222"/>
    <mergeCell ref="T218:T222"/>
    <mergeCell ref="A203:A207"/>
    <mergeCell ref="B203:B207"/>
    <mergeCell ref="C203:C207"/>
    <mergeCell ref="D203:D207"/>
    <mergeCell ref="E203:E207"/>
    <mergeCell ref="F203:F207"/>
    <mergeCell ref="G203:G207"/>
    <mergeCell ref="H203:H207"/>
    <mergeCell ref="I203:I207"/>
    <mergeCell ref="J203:J207"/>
    <mergeCell ref="P203:P207"/>
    <mergeCell ref="Q203:Q207"/>
    <mergeCell ref="R203:R207"/>
    <mergeCell ref="S203:S207"/>
    <mergeCell ref="T203:T207"/>
    <mergeCell ref="A208:A212"/>
    <mergeCell ref="B208:B212"/>
    <mergeCell ref="C208:C212"/>
    <mergeCell ref="D208:D212"/>
    <mergeCell ref="E208:E212"/>
    <mergeCell ref="F208:F212"/>
    <mergeCell ref="G208:G212"/>
    <mergeCell ref="H208:H212"/>
    <mergeCell ref="I208:I212"/>
    <mergeCell ref="J208:J212"/>
    <mergeCell ref="P208:P212"/>
    <mergeCell ref="Q208:Q212"/>
    <mergeCell ref="R208:R212"/>
    <mergeCell ref="S208:S212"/>
    <mergeCell ref="T208:T212"/>
    <mergeCell ref="A193:A197"/>
    <mergeCell ref="B193:B197"/>
    <mergeCell ref="C193:C197"/>
    <mergeCell ref="D193:D197"/>
    <mergeCell ref="E193:E197"/>
    <mergeCell ref="F193:F197"/>
    <mergeCell ref="G193:G197"/>
    <mergeCell ref="H193:H197"/>
    <mergeCell ref="I193:I197"/>
    <mergeCell ref="J193:J197"/>
    <mergeCell ref="P193:P197"/>
    <mergeCell ref="Q193:Q197"/>
    <mergeCell ref="R193:R197"/>
    <mergeCell ref="S193:S197"/>
    <mergeCell ref="T193:T197"/>
    <mergeCell ref="A198:A202"/>
    <mergeCell ref="B198:B202"/>
    <mergeCell ref="C198:C202"/>
    <mergeCell ref="D198:D202"/>
    <mergeCell ref="E198:E202"/>
    <mergeCell ref="F198:F202"/>
    <mergeCell ref="G198:G202"/>
    <mergeCell ref="H198:H202"/>
    <mergeCell ref="I198:I202"/>
    <mergeCell ref="J198:J202"/>
    <mergeCell ref="P198:P202"/>
    <mergeCell ref="Q198:Q202"/>
    <mergeCell ref="R198:R202"/>
    <mergeCell ref="S198:S202"/>
    <mergeCell ref="T198:T202"/>
    <mergeCell ref="A183:A187"/>
    <mergeCell ref="B183:B187"/>
    <mergeCell ref="C183:C187"/>
    <mergeCell ref="D183:D187"/>
    <mergeCell ref="E183:E187"/>
    <mergeCell ref="F183:F187"/>
    <mergeCell ref="G183:G187"/>
    <mergeCell ref="H183:H187"/>
    <mergeCell ref="I183:I187"/>
    <mergeCell ref="J183:J187"/>
    <mergeCell ref="P183:P187"/>
    <mergeCell ref="Q183:Q187"/>
    <mergeCell ref="R183:R187"/>
    <mergeCell ref="S183:S187"/>
    <mergeCell ref="T183:T187"/>
    <mergeCell ref="A188:A192"/>
    <mergeCell ref="B188:B192"/>
    <mergeCell ref="C188:C192"/>
    <mergeCell ref="D188:D192"/>
    <mergeCell ref="E188:E192"/>
    <mergeCell ref="F188:F192"/>
    <mergeCell ref="G188:G192"/>
    <mergeCell ref="H188:H192"/>
    <mergeCell ref="I188:I192"/>
    <mergeCell ref="J188:J192"/>
    <mergeCell ref="P188:P192"/>
    <mergeCell ref="Q188:Q192"/>
    <mergeCell ref="R188:R192"/>
    <mergeCell ref="S188:S192"/>
    <mergeCell ref="T188:T192"/>
    <mergeCell ref="A173:A177"/>
    <mergeCell ref="B173:B177"/>
    <mergeCell ref="C173:C177"/>
    <mergeCell ref="D173:D177"/>
    <mergeCell ref="E173:E177"/>
    <mergeCell ref="F173:F177"/>
    <mergeCell ref="G173:G177"/>
    <mergeCell ref="H173:H177"/>
    <mergeCell ref="I173:I177"/>
    <mergeCell ref="J173:J177"/>
    <mergeCell ref="P173:P177"/>
    <mergeCell ref="Q173:Q177"/>
    <mergeCell ref="R173:R177"/>
    <mergeCell ref="S173:S177"/>
    <mergeCell ref="T173:T177"/>
    <mergeCell ref="A178:A182"/>
    <mergeCell ref="B178:B182"/>
    <mergeCell ref="C178:C182"/>
    <mergeCell ref="D178:D182"/>
    <mergeCell ref="E178:E182"/>
    <mergeCell ref="F178:F182"/>
    <mergeCell ref="G178:G182"/>
    <mergeCell ref="H178:H182"/>
    <mergeCell ref="I178:I182"/>
    <mergeCell ref="J178:J182"/>
    <mergeCell ref="P178:P182"/>
    <mergeCell ref="Q178:Q182"/>
    <mergeCell ref="R178:R182"/>
    <mergeCell ref="S178:S182"/>
    <mergeCell ref="T178:T182"/>
    <mergeCell ref="A163:A167"/>
    <mergeCell ref="B163:B167"/>
    <mergeCell ref="C163:C167"/>
    <mergeCell ref="D163:D167"/>
    <mergeCell ref="E163:E167"/>
    <mergeCell ref="F163:F167"/>
    <mergeCell ref="G163:G167"/>
    <mergeCell ref="H163:H167"/>
    <mergeCell ref="I163:I167"/>
    <mergeCell ref="J163:J167"/>
    <mergeCell ref="P163:P167"/>
    <mergeCell ref="Q163:Q167"/>
    <mergeCell ref="R163:R167"/>
    <mergeCell ref="S163:S167"/>
    <mergeCell ref="T163:T167"/>
    <mergeCell ref="A168:A172"/>
    <mergeCell ref="B168:B172"/>
    <mergeCell ref="C168:C172"/>
    <mergeCell ref="D168:D172"/>
    <mergeCell ref="E168:E172"/>
    <mergeCell ref="F168:F172"/>
    <mergeCell ref="G168:G172"/>
    <mergeCell ref="H168:H172"/>
    <mergeCell ref="I168:I172"/>
    <mergeCell ref="J168:J172"/>
    <mergeCell ref="P168:P172"/>
    <mergeCell ref="Q168:Q172"/>
    <mergeCell ref="R168:R172"/>
    <mergeCell ref="S168:S172"/>
    <mergeCell ref="T168:T172"/>
    <mergeCell ref="A153:A157"/>
    <mergeCell ref="B153:B157"/>
    <mergeCell ref="C153:C157"/>
    <mergeCell ref="D153:D157"/>
    <mergeCell ref="E153:E157"/>
    <mergeCell ref="F153:F157"/>
    <mergeCell ref="G153:G157"/>
    <mergeCell ref="H153:H157"/>
    <mergeCell ref="I153:I157"/>
    <mergeCell ref="J153:J157"/>
    <mergeCell ref="P153:P157"/>
    <mergeCell ref="Q153:Q157"/>
    <mergeCell ref="R153:R157"/>
    <mergeCell ref="S153:S157"/>
    <mergeCell ref="T153:T157"/>
    <mergeCell ref="A158:A162"/>
    <mergeCell ref="B158:B162"/>
    <mergeCell ref="C158:C162"/>
    <mergeCell ref="D158:D162"/>
    <mergeCell ref="E158:E162"/>
    <mergeCell ref="F158:F162"/>
    <mergeCell ref="G158:G162"/>
    <mergeCell ref="H158:H162"/>
    <mergeCell ref="I158:I162"/>
    <mergeCell ref="J158:J162"/>
    <mergeCell ref="P158:P162"/>
    <mergeCell ref="Q158:Q162"/>
    <mergeCell ref="R158:R162"/>
    <mergeCell ref="S158:S162"/>
    <mergeCell ref="T158:T162"/>
    <mergeCell ref="A143:A147"/>
    <mergeCell ref="B143:B147"/>
    <mergeCell ref="C143:C147"/>
    <mergeCell ref="D143:D147"/>
    <mergeCell ref="E143:E147"/>
    <mergeCell ref="F143:F147"/>
    <mergeCell ref="G143:G147"/>
    <mergeCell ref="H143:H147"/>
    <mergeCell ref="I143:I147"/>
    <mergeCell ref="J143:J147"/>
    <mergeCell ref="P143:P147"/>
    <mergeCell ref="Q143:Q147"/>
    <mergeCell ref="R143:R147"/>
    <mergeCell ref="S143:S147"/>
    <mergeCell ref="T143:T147"/>
    <mergeCell ref="A148:A152"/>
    <mergeCell ref="B148:B152"/>
    <mergeCell ref="C148:C152"/>
    <mergeCell ref="D148:D152"/>
    <mergeCell ref="E148:E152"/>
    <mergeCell ref="F148:F152"/>
    <mergeCell ref="G148:G152"/>
    <mergeCell ref="H148:H152"/>
    <mergeCell ref="I148:I152"/>
    <mergeCell ref="J148:J152"/>
    <mergeCell ref="P148:P152"/>
    <mergeCell ref="Q148:Q152"/>
    <mergeCell ref="R148:R152"/>
    <mergeCell ref="S148:S152"/>
    <mergeCell ref="T148:T152"/>
    <mergeCell ref="A133:A137"/>
    <mergeCell ref="B133:B137"/>
    <mergeCell ref="C133:C137"/>
    <mergeCell ref="D133:D137"/>
    <mergeCell ref="E133:E137"/>
    <mergeCell ref="F133:F137"/>
    <mergeCell ref="G133:G137"/>
    <mergeCell ref="H133:H137"/>
    <mergeCell ref="I133:I137"/>
    <mergeCell ref="J133:J137"/>
    <mergeCell ref="P133:P137"/>
    <mergeCell ref="Q133:Q137"/>
    <mergeCell ref="R133:R137"/>
    <mergeCell ref="S133:S137"/>
    <mergeCell ref="T133:T137"/>
    <mergeCell ref="A138:A142"/>
    <mergeCell ref="B138:B142"/>
    <mergeCell ref="C138:C142"/>
    <mergeCell ref="D138:D142"/>
    <mergeCell ref="E138:E142"/>
    <mergeCell ref="F138:F142"/>
    <mergeCell ref="G138:G142"/>
    <mergeCell ref="H138:H142"/>
    <mergeCell ref="I138:I142"/>
    <mergeCell ref="J138:J142"/>
    <mergeCell ref="P138:P142"/>
    <mergeCell ref="Q138:Q142"/>
    <mergeCell ref="R138:R142"/>
    <mergeCell ref="S138:S142"/>
    <mergeCell ref="T138:T142"/>
    <mergeCell ref="A123:A127"/>
    <mergeCell ref="B123:B127"/>
    <mergeCell ref="C123:C127"/>
    <mergeCell ref="D123:D127"/>
    <mergeCell ref="E123:E127"/>
    <mergeCell ref="F123:F127"/>
    <mergeCell ref="G123:G127"/>
    <mergeCell ref="H123:H127"/>
    <mergeCell ref="I123:I127"/>
    <mergeCell ref="J123:J127"/>
    <mergeCell ref="P123:P127"/>
    <mergeCell ref="Q123:Q127"/>
    <mergeCell ref="R123:R127"/>
    <mergeCell ref="S123:S127"/>
    <mergeCell ref="T123:T127"/>
    <mergeCell ref="A128:A132"/>
    <mergeCell ref="B128:B132"/>
    <mergeCell ref="C128:C132"/>
    <mergeCell ref="D128:D132"/>
    <mergeCell ref="E128:E132"/>
    <mergeCell ref="F128:F132"/>
    <mergeCell ref="G128:G132"/>
    <mergeCell ref="H128:H132"/>
    <mergeCell ref="I128:I132"/>
    <mergeCell ref="J128:J132"/>
    <mergeCell ref="P128:P132"/>
    <mergeCell ref="Q128:Q132"/>
    <mergeCell ref="R128:R132"/>
    <mergeCell ref="S128:S132"/>
    <mergeCell ref="T128:T132"/>
    <mergeCell ref="A113:A117"/>
    <mergeCell ref="B113:B117"/>
    <mergeCell ref="C113:C117"/>
    <mergeCell ref="D113:D117"/>
    <mergeCell ref="E113:E117"/>
    <mergeCell ref="F113:F117"/>
    <mergeCell ref="G113:G117"/>
    <mergeCell ref="H113:H117"/>
    <mergeCell ref="I113:I117"/>
    <mergeCell ref="J113:J117"/>
    <mergeCell ref="P113:P117"/>
    <mergeCell ref="Q113:Q117"/>
    <mergeCell ref="R113:R117"/>
    <mergeCell ref="S113:S117"/>
    <mergeCell ref="T113:T117"/>
    <mergeCell ref="A118:A122"/>
    <mergeCell ref="B118:B122"/>
    <mergeCell ref="C118:C122"/>
    <mergeCell ref="D118:D122"/>
    <mergeCell ref="E118:E122"/>
    <mergeCell ref="F118:F122"/>
    <mergeCell ref="G118:G122"/>
    <mergeCell ref="H118:H122"/>
    <mergeCell ref="I118:I122"/>
    <mergeCell ref="J118:J122"/>
    <mergeCell ref="P118:P122"/>
    <mergeCell ref="Q118:Q122"/>
    <mergeCell ref="R118:R122"/>
    <mergeCell ref="S118:S122"/>
    <mergeCell ref="T118:T122"/>
    <mergeCell ref="A103:A107"/>
    <mergeCell ref="B103:B107"/>
    <mergeCell ref="C103:C107"/>
    <mergeCell ref="D103:D107"/>
    <mergeCell ref="E103:E107"/>
    <mergeCell ref="F103:F107"/>
    <mergeCell ref="G103:G107"/>
    <mergeCell ref="H103:H107"/>
    <mergeCell ref="I103:I107"/>
    <mergeCell ref="J103:J107"/>
    <mergeCell ref="P103:P107"/>
    <mergeCell ref="Q103:Q107"/>
    <mergeCell ref="R103:R107"/>
    <mergeCell ref="S103:S107"/>
    <mergeCell ref="T103:T107"/>
    <mergeCell ref="A108:A112"/>
    <mergeCell ref="B108:B112"/>
    <mergeCell ref="C108:C112"/>
    <mergeCell ref="D108:D112"/>
    <mergeCell ref="E108:E112"/>
    <mergeCell ref="F108:F112"/>
    <mergeCell ref="G108:G112"/>
    <mergeCell ref="H108:H112"/>
    <mergeCell ref="I108:I112"/>
    <mergeCell ref="J108:J112"/>
    <mergeCell ref="P108:P112"/>
    <mergeCell ref="Q108:Q112"/>
    <mergeCell ref="R108:R112"/>
    <mergeCell ref="S108:S112"/>
    <mergeCell ref="T108:T112"/>
    <mergeCell ref="A93:A97"/>
    <mergeCell ref="B93:B97"/>
    <mergeCell ref="C93:C97"/>
    <mergeCell ref="D93:D97"/>
    <mergeCell ref="E93:E97"/>
    <mergeCell ref="F93:F97"/>
    <mergeCell ref="G93:G97"/>
    <mergeCell ref="H93:H97"/>
    <mergeCell ref="I93:I97"/>
    <mergeCell ref="J93:J97"/>
    <mergeCell ref="P93:P97"/>
    <mergeCell ref="Q93:Q97"/>
    <mergeCell ref="R93:R97"/>
    <mergeCell ref="S93:S97"/>
    <mergeCell ref="T93:T97"/>
    <mergeCell ref="A98:A102"/>
    <mergeCell ref="B98:B102"/>
    <mergeCell ref="C98:C102"/>
    <mergeCell ref="D98:D102"/>
    <mergeCell ref="E98:E102"/>
    <mergeCell ref="F98:F102"/>
    <mergeCell ref="G98:G102"/>
    <mergeCell ref="H98:H102"/>
    <mergeCell ref="I98:I102"/>
    <mergeCell ref="J98:J102"/>
    <mergeCell ref="P98:P102"/>
    <mergeCell ref="Q98:Q102"/>
    <mergeCell ref="R98:R102"/>
    <mergeCell ref="S98:S102"/>
    <mergeCell ref="T98:T102"/>
    <mergeCell ref="A83:A87"/>
    <mergeCell ref="B83:B87"/>
    <mergeCell ref="C83:C87"/>
    <mergeCell ref="D83:D87"/>
    <mergeCell ref="E83:E87"/>
    <mergeCell ref="F83:F87"/>
    <mergeCell ref="G83:G87"/>
    <mergeCell ref="H83:H87"/>
    <mergeCell ref="I83:I87"/>
    <mergeCell ref="J83:J87"/>
    <mergeCell ref="P83:P87"/>
    <mergeCell ref="Q83:Q87"/>
    <mergeCell ref="R83:R87"/>
    <mergeCell ref="S83:S87"/>
    <mergeCell ref="T83:T87"/>
    <mergeCell ref="A88:A92"/>
    <mergeCell ref="B88:B92"/>
    <mergeCell ref="C88:C92"/>
    <mergeCell ref="D88:D92"/>
    <mergeCell ref="E88:E92"/>
    <mergeCell ref="F88:F92"/>
    <mergeCell ref="G88:G92"/>
    <mergeCell ref="H88:H92"/>
    <mergeCell ref="I88:I92"/>
    <mergeCell ref="J88:J92"/>
    <mergeCell ref="P88:P92"/>
    <mergeCell ref="Q88:Q92"/>
    <mergeCell ref="R88:R92"/>
    <mergeCell ref="S88:S92"/>
    <mergeCell ref="T88:T92"/>
    <mergeCell ref="A73:A77"/>
    <mergeCell ref="B73:B77"/>
    <mergeCell ref="C73:C77"/>
    <mergeCell ref="D73:D77"/>
    <mergeCell ref="E73:E77"/>
    <mergeCell ref="F73:F77"/>
    <mergeCell ref="G73:G77"/>
    <mergeCell ref="H73:H77"/>
    <mergeCell ref="I73:I77"/>
    <mergeCell ref="J73:J77"/>
    <mergeCell ref="P73:P77"/>
    <mergeCell ref="Q73:Q77"/>
    <mergeCell ref="R73:R77"/>
    <mergeCell ref="S73:S77"/>
    <mergeCell ref="T73:T77"/>
    <mergeCell ref="A78:A82"/>
    <mergeCell ref="B78:B82"/>
    <mergeCell ref="C78:C82"/>
    <mergeCell ref="D78:D82"/>
    <mergeCell ref="E78:E82"/>
    <mergeCell ref="F78:F82"/>
    <mergeCell ref="G78:G82"/>
    <mergeCell ref="H78:H82"/>
    <mergeCell ref="I78:I82"/>
    <mergeCell ref="J78:J82"/>
    <mergeCell ref="P78:P82"/>
    <mergeCell ref="Q78:Q82"/>
    <mergeCell ref="R78:R82"/>
    <mergeCell ref="S78:S82"/>
    <mergeCell ref="T78:T82"/>
    <mergeCell ref="A63:A67"/>
    <mergeCell ref="B63:B67"/>
    <mergeCell ref="C63:C67"/>
    <mergeCell ref="D63:D67"/>
    <mergeCell ref="E63:E67"/>
    <mergeCell ref="F63:F67"/>
    <mergeCell ref="G63:G67"/>
    <mergeCell ref="H63:H67"/>
    <mergeCell ref="I63:I67"/>
    <mergeCell ref="J63:J67"/>
    <mergeCell ref="P63:P67"/>
    <mergeCell ref="Q63:Q67"/>
    <mergeCell ref="R63:R67"/>
    <mergeCell ref="S63:S67"/>
    <mergeCell ref="T63:T67"/>
    <mergeCell ref="A68:A72"/>
    <mergeCell ref="B68:B72"/>
    <mergeCell ref="C68:C72"/>
    <mergeCell ref="D68:D72"/>
    <mergeCell ref="E68:E72"/>
    <mergeCell ref="F68:F72"/>
    <mergeCell ref="G68:G72"/>
    <mergeCell ref="H68:H72"/>
    <mergeCell ref="I68:I72"/>
    <mergeCell ref="J68:J72"/>
    <mergeCell ref="P68:P72"/>
    <mergeCell ref="Q68:Q72"/>
    <mergeCell ref="R68:R72"/>
    <mergeCell ref="S68:S72"/>
    <mergeCell ref="T68:T72"/>
    <mergeCell ref="A53:A57"/>
    <mergeCell ref="B53:B57"/>
    <mergeCell ref="C53:C57"/>
    <mergeCell ref="D53:D57"/>
    <mergeCell ref="E53:E57"/>
    <mergeCell ref="F53:F57"/>
    <mergeCell ref="G53:G57"/>
    <mergeCell ref="H53:H57"/>
    <mergeCell ref="I53:I57"/>
    <mergeCell ref="J53:J57"/>
    <mergeCell ref="P53:P57"/>
    <mergeCell ref="Q53:Q57"/>
    <mergeCell ref="R53:R57"/>
    <mergeCell ref="S53:S57"/>
    <mergeCell ref="T53:T57"/>
    <mergeCell ref="A58:A62"/>
    <mergeCell ref="B58:B62"/>
    <mergeCell ref="C58:C62"/>
    <mergeCell ref="D58:D62"/>
    <mergeCell ref="E58:E62"/>
    <mergeCell ref="F58:F62"/>
    <mergeCell ref="G58:G62"/>
    <mergeCell ref="H58:H62"/>
    <mergeCell ref="I58:I62"/>
    <mergeCell ref="J58:J62"/>
    <mergeCell ref="P58:P62"/>
    <mergeCell ref="Q58:Q62"/>
    <mergeCell ref="R58:R62"/>
    <mergeCell ref="S58:S62"/>
    <mergeCell ref="T58:T62"/>
    <mergeCell ref="A43:A47"/>
    <mergeCell ref="B43:B47"/>
    <mergeCell ref="C43:C47"/>
    <mergeCell ref="D43:D47"/>
    <mergeCell ref="E43:E47"/>
    <mergeCell ref="F43:F47"/>
    <mergeCell ref="G43:G47"/>
    <mergeCell ref="H43:H47"/>
    <mergeCell ref="I43:I47"/>
    <mergeCell ref="J43:J47"/>
    <mergeCell ref="P43:P47"/>
    <mergeCell ref="Q43:Q47"/>
    <mergeCell ref="R43:R47"/>
    <mergeCell ref="S43:S47"/>
    <mergeCell ref="T43:T47"/>
    <mergeCell ref="A48:A52"/>
    <mergeCell ref="B48:B52"/>
    <mergeCell ref="C48:C52"/>
    <mergeCell ref="D48:D52"/>
    <mergeCell ref="E48:E52"/>
    <mergeCell ref="F48:F52"/>
    <mergeCell ref="G48:G52"/>
    <mergeCell ref="H48:H52"/>
    <mergeCell ref="I48:I52"/>
    <mergeCell ref="J48:J52"/>
    <mergeCell ref="P48:P52"/>
    <mergeCell ref="Q48:Q52"/>
    <mergeCell ref="R48:R52"/>
    <mergeCell ref="S48:S52"/>
    <mergeCell ref="T48:T52"/>
    <mergeCell ref="A33:A37"/>
    <mergeCell ref="B33:B37"/>
    <mergeCell ref="C33:C37"/>
    <mergeCell ref="D33:D37"/>
    <mergeCell ref="E33:E37"/>
    <mergeCell ref="F33:F37"/>
    <mergeCell ref="G33:G37"/>
    <mergeCell ref="H33:H37"/>
    <mergeCell ref="I33:I37"/>
    <mergeCell ref="J33:J37"/>
    <mergeCell ref="P33:P37"/>
    <mergeCell ref="Q33:Q37"/>
    <mergeCell ref="R33:R37"/>
    <mergeCell ref="S33:S37"/>
    <mergeCell ref="T33:T37"/>
    <mergeCell ref="A38:A42"/>
    <mergeCell ref="B38:B42"/>
    <mergeCell ref="C38:C42"/>
    <mergeCell ref="D38:D42"/>
    <mergeCell ref="E38:E42"/>
    <mergeCell ref="F38:F42"/>
    <mergeCell ref="G38:G42"/>
    <mergeCell ref="H38:H42"/>
    <mergeCell ref="I38:I42"/>
    <mergeCell ref="J38:J42"/>
    <mergeCell ref="P38:P42"/>
    <mergeCell ref="Q38:Q42"/>
    <mergeCell ref="R38:R42"/>
    <mergeCell ref="S38:S42"/>
    <mergeCell ref="T38:T42"/>
    <mergeCell ref="C23:C27"/>
    <mergeCell ref="D23:D27"/>
    <mergeCell ref="E23:E27"/>
    <mergeCell ref="F23:F27"/>
    <mergeCell ref="G23:G27"/>
    <mergeCell ref="H23:H27"/>
    <mergeCell ref="I23:I27"/>
    <mergeCell ref="J23:J27"/>
    <mergeCell ref="P23:P27"/>
    <mergeCell ref="Q23:Q27"/>
    <mergeCell ref="R23:R27"/>
    <mergeCell ref="S23:S27"/>
    <mergeCell ref="T23:T27"/>
    <mergeCell ref="A28:A32"/>
    <mergeCell ref="B28:B32"/>
    <mergeCell ref="C28:C32"/>
    <mergeCell ref="D28:D32"/>
    <mergeCell ref="E28:E32"/>
    <mergeCell ref="F28:F32"/>
    <mergeCell ref="G28:G32"/>
    <mergeCell ref="H28:H32"/>
    <mergeCell ref="I28:I32"/>
    <mergeCell ref="J28:J32"/>
    <mergeCell ref="P28:P32"/>
    <mergeCell ref="Q28:Q32"/>
    <mergeCell ref="R28:R32"/>
    <mergeCell ref="S28:S32"/>
    <mergeCell ref="T28:T32"/>
    <mergeCell ref="A1168:A1172"/>
    <mergeCell ref="B1168:B1172"/>
    <mergeCell ref="C1168:C1172"/>
    <mergeCell ref="D1168:D1172"/>
    <mergeCell ref="E1168:E1172"/>
    <mergeCell ref="F1168:F1172"/>
    <mergeCell ref="G1168:G1172"/>
    <mergeCell ref="H1168:H1172"/>
    <mergeCell ref="I1168:I1172"/>
    <mergeCell ref="J1168:J1172"/>
    <mergeCell ref="P1168:P1172"/>
    <mergeCell ref="Q1168:Q1172"/>
    <mergeCell ref="R1168:R1172"/>
    <mergeCell ref="S1168:S1172"/>
    <mergeCell ref="T1168:T1172"/>
    <mergeCell ref="A18:A22"/>
    <mergeCell ref="B18:B22"/>
    <mergeCell ref="C18:C22"/>
    <mergeCell ref="D18:D22"/>
    <mergeCell ref="E18:E22"/>
    <mergeCell ref="F18:F22"/>
    <mergeCell ref="G18:G22"/>
    <mergeCell ref="H18:H22"/>
    <mergeCell ref="I18:I22"/>
    <mergeCell ref="J18:J22"/>
    <mergeCell ref="P18:P22"/>
    <mergeCell ref="Q18:Q22"/>
    <mergeCell ref="R18:R22"/>
    <mergeCell ref="S18:S22"/>
    <mergeCell ref="T18:T22"/>
    <mergeCell ref="A23:A27"/>
    <mergeCell ref="B23:B27"/>
    <mergeCell ref="A1158:A1162"/>
    <mergeCell ref="B1158:B1162"/>
    <mergeCell ref="C1158:C1162"/>
    <mergeCell ref="D1158:D1162"/>
    <mergeCell ref="E1158:E1162"/>
    <mergeCell ref="F1158:F1162"/>
    <mergeCell ref="G1158:G1162"/>
    <mergeCell ref="H1158:H1162"/>
    <mergeCell ref="I1158:I1162"/>
    <mergeCell ref="J1158:J1162"/>
    <mergeCell ref="P1158:P1162"/>
    <mergeCell ref="Q1158:Q1162"/>
    <mergeCell ref="R1158:R1162"/>
    <mergeCell ref="S1158:S1162"/>
    <mergeCell ref="T1158:T1162"/>
    <mergeCell ref="A1163:A1167"/>
    <mergeCell ref="B1163:B1167"/>
    <mergeCell ref="C1163:C1167"/>
    <mergeCell ref="D1163:D1167"/>
    <mergeCell ref="E1163:E1167"/>
    <mergeCell ref="F1163:F1167"/>
    <mergeCell ref="G1163:G1167"/>
    <mergeCell ref="H1163:H1167"/>
    <mergeCell ref="I1163:I1167"/>
    <mergeCell ref="J1163:J1167"/>
    <mergeCell ref="P1163:P1167"/>
    <mergeCell ref="Q1163:Q1167"/>
    <mergeCell ref="R1163:R1167"/>
    <mergeCell ref="S1163:S1167"/>
    <mergeCell ref="T1163:T1167"/>
    <mergeCell ref="A1148:A1152"/>
    <mergeCell ref="B1148:B1152"/>
    <mergeCell ref="C1148:C1152"/>
    <mergeCell ref="D1148:D1152"/>
    <mergeCell ref="E1148:E1152"/>
    <mergeCell ref="F1148:F1152"/>
    <mergeCell ref="G1148:G1152"/>
    <mergeCell ref="H1148:H1152"/>
    <mergeCell ref="I1148:I1152"/>
    <mergeCell ref="J1148:J1152"/>
    <mergeCell ref="P1148:P1152"/>
    <mergeCell ref="Q1148:Q1152"/>
    <mergeCell ref="R1148:R1152"/>
    <mergeCell ref="S1148:S1152"/>
    <mergeCell ref="T1148:T1152"/>
    <mergeCell ref="A1153:A1157"/>
    <mergeCell ref="B1153:B1157"/>
    <mergeCell ref="C1153:C1157"/>
    <mergeCell ref="D1153:D1157"/>
    <mergeCell ref="E1153:E1157"/>
    <mergeCell ref="F1153:F1157"/>
    <mergeCell ref="G1153:G1157"/>
    <mergeCell ref="H1153:H1157"/>
    <mergeCell ref="I1153:I1157"/>
    <mergeCell ref="J1153:J1157"/>
    <mergeCell ref="P1153:P1157"/>
    <mergeCell ref="Q1153:Q1157"/>
    <mergeCell ref="R1153:R1157"/>
    <mergeCell ref="S1153:S1157"/>
    <mergeCell ref="T1153:T1157"/>
    <mergeCell ref="A1138:A1142"/>
    <mergeCell ref="B1138:B1142"/>
    <mergeCell ref="C1138:C1142"/>
    <mergeCell ref="D1138:D1142"/>
    <mergeCell ref="E1138:E1142"/>
    <mergeCell ref="F1138:F1142"/>
    <mergeCell ref="G1138:G1142"/>
    <mergeCell ref="H1138:H1142"/>
    <mergeCell ref="I1138:I1142"/>
    <mergeCell ref="J1138:J1142"/>
    <mergeCell ref="P1138:P1142"/>
    <mergeCell ref="Q1138:Q1142"/>
    <mergeCell ref="R1138:R1142"/>
    <mergeCell ref="S1138:S1142"/>
    <mergeCell ref="T1138:T1142"/>
    <mergeCell ref="A1143:A1147"/>
    <mergeCell ref="B1143:B1147"/>
    <mergeCell ref="C1143:C1147"/>
    <mergeCell ref="D1143:D1147"/>
    <mergeCell ref="E1143:E1147"/>
    <mergeCell ref="F1143:F1147"/>
    <mergeCell ref="G1143:G1147"/>
    <mergeCell ref="H1143:H1147"/>
    <mergeCell ref="I1143:I1147"/>
    <mergeCell ref="J1143:J1147"/>
    <mergeCell ref="P1143:P1147"/>
    <mergeCell ref="Q1143:Q1147"/>
    <mergeCell ref="R1143:R1147"/>
    <mergeCell ref="S1143:S1147"/>
    <mergeCell ref="T1143:T1147"/>
    <mergeCell ref="A1128:A1132"/>
    <mergeCell ref="B1128:B1132"/>
    <mergeCell ref="C1128:C1132"/>
    <mergeCell ref="D1128:D1132"/>
    <mergeCell ref="E1128:E1132"/>
    <mergeCell ref="F1128:F1132"/>
    <mergeCell ref="G1128:G1132"/>
    <mergeCell ref="H1128:H1132"/>
    <mergeCell ref="I1128:I1132"/>
    <mergeCell ref="J1128:J1132"/>
    <mergeCell ref="P1128:P1132"/>
    <mergeCell ref="Q1128:Q1132"/>
    <mergeCell ref="R1128:R1132"/>
    <mergeCell ref="S1128:S1132"/>
    <mergeCell ref="T1128:T1132"/>
    <mergeCell ref="A1133:A1137"/>
    <mergeCell ref="B1133:B1137"/>
    <mergeCell ref="C1133:C1137"/>
    <mergeCell ref="D1133:D1137"/>
    <mergeCell ref="E1133:E1137"/>
    <mergeCell ref="F1133:F1137"/>
    <mergeCell ref="G1133:G1137"/>
    <mergeCell ref="H1133:H1137"/>
    <mergeCell ref="I1133:I1137"/>
    <mergeCell ref="J1133:J1137"/>
    <mergeCell ref="P1133:P1137"/>
    <mergeCell ref="Q1133:Q1137"/>
    <mergeCell ref="R1133:R1137"/>
    <mergeCell ref="S1133:S1137"/>
    <mergeCell ref="T1133:T1137"/>
    <mergeCell ref="A1118:A1122"/>
    <mergeCell ref="B1118:B1122"/>
    <mergeCell ref="C1118:C1122"/>
    <mergeCell ref="D1118:D1122"/>
    <mergeCell ref="E1118:E1122"/>
    <mergeCell ref="F1118:F1122"/>
    <mergeCell ref="G1118:G1122"/>
    <mergeCell ref="H1118:H1122"/>
    <mergeCell ref="I1118:I1122"/>
    <mergeCell ref="J1118:J1122"/>
    <mergeCell ref="P1118:P1122"/>
    <mergeCell ref="Q1118:Q1122"/>
    <mergeCell ref="R1118:R1122"/>
    <mergeCell ref="S1118:S1122"/>
    <mergeCell ref="T1118:T1122"/>
    <mergeCell ref="A1123:A1127"/>
    <mergeCell ref="B1123:B1127"/>
    <mergeCell ref="C1123:C1127"/>
    <mergeCell ref="D1123:D1127"/>
    <mergeCell ref="E1123:E1127"/>
    <mergeCell ref="F1123:F1127"/>
    <mergeCell ref="G1123:G1127"/>
    <mergeCell ref="H1123:H1127"/>
    <mergeCell ref="I1123:I1127"/>
    <mergeCell ref="J1123:J1127"/>
    <mergeCell ref="P1123:P1127"/>
    <mergeCell ref="Q1123:Q1127"/>
    <mergeCell ref="R1123:R1127"/>
    <mergeCell ref="S1123:S1127"/>
    <mergeCell ref="T1123:T1127"/>
    <mergeCell ref="A1108:A1112"/>
    <mergeCell ref="B1108:B1112"/>
    <mergeCell ref="C1108:C1112"/>
    <mergeCell ref="D1108:D1112"/>
    <mergeCell ref="E1108:E1112"/>
    <mergeCell ref="F1108:F1112"/>
    <mergeCell ref="G1108:G1112"/>
    <mergeCell ref="H1108:H1112"/>
    <mergeCell ref="I1108:I1112"/>
    <mergeCell ref="J1108:J1112"/>
    <mergeCell ref="P1108:P1112"/>
    <mergeCell ref="Q1108:Q1112"/>
    <mergeCell ref="R1108:R1112"/>
    <mergeCell ref="S1108:S1112"/>
    <mergeCell ref="T1108:T1112"/>
    <mergeCell ref="A1113:A1117"/>
    <mergeCell ref="B1113:B1117"/>
    <mergeCell ref="C1113:C1117"/>
    <mergeCell ref="D1113:D1117"/>
    <mergeCell ref="E1113:E1117"/>
    <mergeCell ref="F1113:F1117"/>
    <mergeCell ref="G1113:G1117"/>
    <mergeCell ref="H1113:H1117"/>
    <mergeCell ref="I1113:I1117"/>
    <mergeCell ref="J1113:J1117"/>
    <mergeCell ref="P1113:P1117"/>
    <mergeCell ref="Q1113:Q1117"/>
    <mergeCell ref="R1113:R1117"/>
    <mergeCell ref="S1113:S1117"/>
    <mergeCell ref="T1113:T1117"/>
    <mergeCell ref="A1098:A1102"/>
    <mergeCell ref="B1098:B1102"/>
    <mergeCell ref="C1098:C1102"/>
    <mergeCell ref="D1098:D1102"/>
    <mergeCell ref="E1098:E1102"/>
    <mergeCell ref="F1098:F1102"/>
    <mergeCell ref="G1098:G1102"/>
    <mergeCell ref="H1098:H1102"/>
    <mergeCell ref="I1098:I1102"/>
    <mergeCell ref="J1098:J1102"/>
    <mergeCell ref="P1098:P1102"/>
    <mergeCell ref="Q1098:Q1102"/>
    <mergeCell ref="R1098:R1102"/>
    <mergeCell ref="S1098:S1102"/>
    <mergeCell ref="T1098:T1102"/>
    <mergeCell ref="A1103:A1107"/>
    <mergeCell ref="B1103:B1107"/>
    <mergeCell ref="C1103:C1107"/>
    <mergeCell ref="D1103:D1107"/>
    <mergeCell ref="E1103:E1107"/>
    <mergeCell ref="F1103:F1107"/>
    <mergeCell ref="G1103:G1107"/>
    <mergeCell ref="H1103:H1107"/>
    <mergeCell ref="I1103:I1107"/>
    <mergeCell ref="J1103:J1107"/>
    <mergeCell ref="P1103:P1107"/>
    <mergeCell ref="Q1103:Q1107"/>
    <mergeCell ref="R1103:R1107"/>
    <mergeCell ref="S1103:S1107"/>
    <mergeCell ref="T1103:T1107"/>
    <mergeCell ref="A1088:A1092"/>
    <mergeCell ref="B1088:B1092"/>
    <mergeCell ref="C1088:C1092"/>
    <mergeCell ref="D1088:D1092"/>
    <mergeCell ref="E1088:E1092"/>
    <mergeCell ref="F1088:F1092"/>
    <mergeCell ref="G1088:G1092"/>
    <mergeCell ref="H1088:H1092"/>
    <mergeCell ref="I1088:I1092"/>
    <mergeCell ref="J1088:J1092"/>
    <mergeCell ref="P1088:P1092"/>
    <mergeCell ref="Q1088:Q1092"/>
    <mergeCell ref="R1088:R1092"/>
    <mergeCell ref="S1088:S1092"/>
    <mergeCell ref="T1088:T1092"/>
    <mergeCell ref="A1093:A1097"/>
    <mergeCell ref="B1093:B1097"/>
    <mergeCell ref="C1093:C1097"/>
    <mergeCell ref="D1093:D1097"/>
    <mergeCell ref="E1093:E1097"/>
    <mergeCell ref="F1093:F1097"/>
    <mergeCell ref="G1093:G1097"/>
    <mergeCell ref="H1093:H1097"/>
    <mergeCell ref="I1093:I1097"/>
    <mergeCell ref="J1093:J1097"/>
    <mergeCell ref="P1093:P1097"/>
    <mergeCell ref="Q1093:Q1097"/>
    <mergeCell ref="R1093:R1097"/>
    <mergeCell ref="S1093:S1097"/>
    <mergeCell ref="T1093:T1097"/>
    <mergeCell ref="A1078:A1082"/>
    <mergeCell ref="B1078:B1082"/>
    <mergeCell ref="C1078:C1082"/>
    <mergeCell ref="D1078:D1082"/>
    <mergeCell ref="E1078:E1082"/>
    <mergeCell ref="F1078:F1082"/>
    <mergeCell ref="G1078:G1082"/>
    <mergeCell ref="H1078:H1082"/>
    <mergeCell ref="I1078:I1082"/>
    <mergeCell ref="J1078:J1082"/>
    <mergeCell ref="P1078:P1082"/>
    <mergeCell ref="Q1078:Q1082"/>
    <mergeCell ref="R1078:R1082"/>
    <mergeCell ref="S1078:S1082"/>
    <mergeCell ref="T1078:T1082"/>
    <mergeCell ref="A1083:A1087"/>
    <mergeCell ref="B1083:B1087"/>
    <mergeCell ref="C1083:C1087"/>
    <mergeCell ref="D1083:D1087"/>
    <mergeCell ref="E1083:E1087"/>
    <mergeCell ref="F1083:F1087"/>
    <mergeCell ref="G1083:G1087"/>
    <mergeCell ref="H1083:H1087"/>
    <mergeCell ref="I1083:I1087"/>
    <mergeCell ref="J1083:J1087"/>
    <mergeCell ref="P1083:P1087"/>
    <mergeCell ref="Q1083:Q1087"/>
    <mergeCell ref="R1083:R1087"/>
    <mergeCell ref="S1083:S1087"/>
    <mergeCell ref="T1083:T1087"/>
    <mergeCell ref="A1068:A1072"/>
    <mergeCell ref="B1068:B1072"/>
    <mergeCell ref="C1068:C1072"/>
    <mergeCell ref="D1068:D1072"/>
    <mergeCell ref="E1068:E1072"/>
    <mergeCell ref="F1068:F1072"/>
    <mergeCell ref="G1068:G1072"/>
    <mergeCell ref="H1068:H1072"/>
    <mergeCell ref="I1068:I1072"/>
    <mergeCell ref="J1068:J1072"/>
    <mergeCell ref="P1068:P1072"/>
    <mergeCell ref="Q1068:Q1072"/>
    <mergeCell ref="R1068:R1072"/>
    <mergeCell ref="S1068:S1072"/>
    <mergeCell ref="T1068:T1072"/>
    <mergeCell ref="A1073:A1077"/>
    <mergeCell ref="B1073:B1077"/>
    <mergeCell ref="C1073:C1077"/>
    <mergeCell ref="D1073:D1077"/>
    <mergeCell ref="E1073:E1077"/>
    <mergeCell ref="F1073:F1077"/>
    <mergeCell ref="G1073:G1077"/>
    <mergeCell ref="H1073:H1077"/>
    <mergeCell ref="I1073:I1077"/>
    <mergeCell ref="J1073:J1077"/>
    <mergeCell ref="P1073:P1077"/>
    <mergeCell ref="Q1073:Q1077"/>
    <mergeCell ref="R1073:R1077"/>
    <mergeCell ref="S1073:S1077"/>
    <mergeCell ref="T1073:T1077"/>
    <mergeCell ref="A1058:A1062"/>
    <mergeCell ref="B1058:B1062"/>
    <mergeCell ref="C1058:C1062"/>
    <mergeCell ref="D1058:D1062"/>
    <mergeCell ref="E1058:E1062"/>
    <mergeCell ref="F1058:F1062"/>
    <mergeCell ref="G1058:G1062"/>
    <mergeCell ref="H1058:H1062"/>
    <mergeCell ref="I1058:I1062"/>
    <mergeCell ref="J1058:J1062"/>
    <mergeCell ref="P1058:P1062"/>
    <mergeCell ref="Q1058:Q1062"/>
    <mergeCell ref="R1058:R1062"/>
    <mergeCell ref="S1058:S1062"/>
    <mergeCell ref="T1058:T1062"/>
    <mergeCell ref="A1063:A1067"/>
    <mergeCell ref="B1063:B1067"/>
    <mergeCell ref="C1063:C1067"/>
    <mergeCell ref="D1063:D1067"/>
    <mergeCell ref="E1063:E1067"/>
    <mergeCell ref="F1063:F1067"/>
    <mergeCell ref="G1063:G1067"/>
    <mergeCell ref="H1063:H1067"/>
    <mergeCell ref="I1063:I1067"/>
    <mergeCell ref="J1063:J1067"/>
    <mergeCell ref="P1063:P1067"/>
    <mergeCell ref="Q1063:Q1067"/>
    <mergeCell ref="R1063:R1067"/>
    <mergeCell ref="S1063:S1067"/>
    <mergeCell ref="T1063:T1067"/>
    <mergeCell ref="A1048:A1052"/>
    <mergeCell ref="B1048:B1052"/>
    <mergeCell ref="C1048:C1052"/>
    <mergeCell ref="D1048:D1052"/>
    <mergeCell ref="E1048:E1052"/>
    <mergeCell ref="F1048:F1052"/>
    <mergeCell ref="G1048:G1052"/>
    <mergeCell ref="H1048:H1052"/>
    <mergeCell ref="I1048:I1052"/>
    <mergeCell ref="J1048:J1052"/>
    <mergeCell ref="P1048:P1052"/>
    <mergeCell ref="Q1048:Q1052"/>
    <mergeCell ref="R1048:R1052"/>
    <mergeCell ref="S1048:S1052"/>
    <mergeCell ref="T1048:T1052"/>
    <mergeCell ref="A1053:A1057"/>
    <mergeCell ref="B1053:B1057"/>
    <mergeCell ref="C1053:C1057"/>
    <mergeCell ref="D1053:D1057"/>
    <mergeCell ref="E1053:E1057"/>
    <mergeCell ref="F1053:F1057"/>
    <mergeCell ref="G1053:G1057"/>
    <mergeCell ref="H1053:H1057"/>
    <mergeCell ref="I1053:I1057"/>
    <mergeCell ref="J1053:J1057"/>
    <mergeCell ref="P1053:P1057"/>
    <mergeCell ref="Q1053:Q1057"/>
    <mergeCell ref="R1053:R1057"/>
    <mergeCell ref="S1053:S1057"/>
    <mergeCell ref="T1053:T1057"/>
    <mergeCell ref="A1038:A1042"/>
    <mergeCell ref="B1038:B1042"/>
    <mergeCell ref="C1038:C1042"/>
    <mergeCell ref="D1038:D1042"/>
    <mergeCell ref="E1038:E1042"/>
    <mergeCell ref="F1038:F1042"/>
    <mergeCell ref="G1038:G1042"/>
    <mergeCell ref="H1038:H1042"/>
    <mergeCell ref="I1038:I1042"/>
    <mergeCell ref="J1038:J1042"/>
    <mergeCell ref="P1038:P1042"/>
    <mergeCell ref="Q1038:Q1042"/>
    <mergeCell ref="R1038:R1042"/>
    <mergeCell ref="S1038:S1042"/>
    <mergeCell ref="T1038:T1042"/>
    <mergeCell ref="A1043:A1047"/>
    <mergeCell ref="B1043:B1047"/>
    <mergeCell ref="C1043:C1047"/>
    <mergeCell ref="D1043:D1047"/>
    <mergeCell ref="E1043:E1047"/>
    <mergeCell ref="F1043:F1047"/>
    <mergeCell ref="G1043:G1047"/>
    <mergeCell ref="H1043:H1047"/>
    <mergeCell ref="I1043:I1047"/>
    <mergeCell ref="J1043:J1047"/>
    <mergeCell ref="P1043:P1047"/>
    <mergeCell ref="Q1043:Q1047"/>
    <mergeCell ref="R1043:R1047"/>
    <mergeCell ref="S1043:S1047"/>
    <mergeCell ref="T1043:T1047"/>
    <mergeCell ref="A1028:A1032"/>
    <mergeCell ref="B1028:B1032"/>
    <mergeCell ref="C1028:C1032"/>
    <mergeCell ref="D1028:D1032"/>
    <mergeCell ref="E1028:E1032"/>
    <mergeCell ref="F1028:F1032"/>
    <mergeCell ref="G1028:G1032"/>
    <mergeCell ref="H1028:H1032"/>
    <mergeCell ref="I1028:I1032"/>
    <mergeCell ref="J1028:J1032"/>
    <mergeCell ref="P1028:P1032"/>
    <mergeCell ref="Q1028:Q1032"/>
    <mergeCell ref="R1028:R1032"/>
    <mergeCell ref="S1028:S1032"/>
    <mergeCell ref="T1028:T1032"/>
    <mergeCell ref="A1033:A1037"/>
    <mergeCell ref="B1033:B1037"/>
    <mergeCell ref="C1033:C1037"/>
    <mergeCell ref="D1033:D1037"/>
    <mergeCell ref="E1033:E1037"/>
    <mergeCell ref="F1033:F1037"/>
    <mergeCell ref="G1033:G1037"/>
    <mergeCell ref="H1033:H1037"/>
    <mergeCell ref="I1033:I1037"/>
    <mergeCell ref="J1033:J1037"/>
    <mergeCell ref="P1033:P1037"/>
    <mergeCell ref="Q1033:Q1037"/>
    <mergeCell ref="R1033:R1037"/>
    <mergeCell ref="S1033:S1037"/>
    <mergeCell ref="T1033:T1037"/>
    <mergeCell ref="A1018:A1022"/>
    <mergeCell ref="B1018:B1022"/>
    <mergeCell ref="C1018:C1022"/>
    <mergeCell ref="D1018:D1022"/>
    <mergeCell ref="E1018:E1022"/>
    <mergeCell ref="F1018:F1022"/>
    <mergeCell ref="G1018:G1022"/>
    <mergeCell ref="H1018:H1022"/>
    <mergeCell ref="I1018:I1022"/>
    <mergeCell ref="J1018:J1022"/>
    <mergeCell ref="P1018:P1022"/>
    <mergeCell ref="Q1018:Q1022"/>
    <mergeCell ref="R1018:R1022"/>
    <mergeCell ref="S1018:S1022"/>
    <mergeCell ref="T1018:T1022"/>
    <mergeCell ref="A1023:A1027"/>
    <mergeCell ref="B1023:B1027"/>
    <mergeCell ref="C1023:C1027"/>
    <mergeCell ref="D1023:D1027"/>
    <mergeCell ref="E1023:E1027"/>
    <mergeCell ref="F1023:F1027"/>
    <mergeCell ref="G1023:G1027"/>
    <mergeCell ref="H1023:H1027"/>
    <mergeCell ref="I1023:I1027"/>
    <mergeCell ref="J1023:J1027"/>
    <mergeCell ref="P1023:P1027"/>
    <mergeCell ref="Q1023:Q1027"/>
    <mergeCell ref="R1023:R1027"/>
    <mergeCell ref="S1023:S1027"/>
    <mergeCell ref="T1023:T1027"/>
    <mergeCell ref="A1008:A1012"/>
    <mergeCell ref="B1008:B1012"/>
    <mergeCell ref="C1008:C1012"/>
    <mergeCell ref="D1008:D1012"/>
    <mergeCell ref="E1008:E1012"/>
    <mergeCell ref="F1008:F1012"/>
    <mergeCell ref="G1008:G1012"/>
    <mergeCell ref="H1008:H1012"/>
    <mergeCell ref="I1008:I1012"/>
    <mergeCell ref="J1008:J1012"/>
    <mergeCell ref="P1008:P1012"/>
    <mergeCell ref="Q1008:Q1012"/>
    <mergeCell ref="R1008:R1012"/>
    <mergeCell ref="S1008:S1012"/>
    <mergeCell ref="T1008:T1012"/>
    <mergeCell ref="A1013:A1017"/>
    <mergeCell ref="B1013:B1017"/>
    <mergeCell ref="C1013:C1017"/>
    <mergeCell ref="D1013:D1017"/>
    <mergeCell ref="E1013:E1017"/>
    <mergeCell ref="F1013:F1017"/>
    <mergeCell ref="G1013:G1017"/>
    <mergeCell ref="H1013:H1017"/>
    <mergeCell ref="I1013:I1017"/>
    <mergeCell ref="J1013:J1017"/>
    <mergeCell ref="P1013:P1017"/>
    <mergeCell ref="Q1013:Q1017"/>
    <mergeCell ref="R1013:R1017"/>
    <mergeCell ref="S1013:S1017"/>
    <mergeCell ref="T1013:T1017"/>
    <mergeCell ref="A998:A1002"/>
    <mergeCell ref="B998:B1002"/>
    <mergeCell ref="C998:C1002"/>
    <mergeCell ref="D998:D1002"/>
    <mergeCell ref="E998:E1002"/>
    <mergeCell ref="F998:F1002"/>
    <mergeCell ref="G998:G1002"/>
    <mergeCell ref="H998:H1002"/>
    <mergeCell ref="I998:I1002"/>
    <mergeCell ref="J998:J1002"/>
    <mergeCell ref="P998:P1002"/>
    <mergeCell ref="Q998:Q1002"/>
    <mergeCell ref="R998:R1002"/>
    <mergeCell ref="S998:S1002"/>
    <mergeCell ref="T998:T1002"/>
    <mergeCell ref="A1003:A1007"/>
    <mergeCell ref="B1003:B1007"/>
    <mergeCell ref="C1003:C1007"/>
    <mergeCell ref="D1003:D1007"/>
    <mergeCell ref="E1003:E1007"/>
    <mergeCell ref="F1003:F1007"/>
    <mergeCell ref="G1003:G1007"/>
    <mergeCell ref="H1003:H1007"/>
    <mergeCell ref="I1003:I1007"/>
    <mergeCell ref="J1003:J1007"/>
    <mergeCell ref="P1003:P1007"/>
    <mergeCell ref="Q1003:Q1007"/>
    <mergeCell ref="R1003:R1007"/>
    <mergeCell ref="S1003:S1007"/>
    <mergeCell ref="T1003:T1007"/>
    <mergeCell ref="A988:A992"/>
    <mergeCell ref="B988:B992"/>
    <mergeCell ref="C988:C992"/>
    <mergeCell ref="D988:D992"/>
    <mergeCell ref="E988:E992"/>
    <mergeCell ref="F988:F992"/>
    <mergeCell ref="G988:G992"/>
    <mergeCell ref="H988:H992"/>
    <mergeCell ref="I988:I992"/>
    <mergeCell ref="J988:J992"/>
    <mergeCell ref="P988:P992"/>
    <mergeCell ref="Q988:Q992"/>
    <mergeCell ref="R988:R992"/>
    <mergeCell ref="S988:S992"/>
    <mergeCell ref="T988:T992"/>
    <mergeCell ref="A993:A997"/>
    <mergeCell ref="B993:B997"/>
    <mergeCell ref="C993:C997"/>
    <mergeCell ref="D993:D997"/>
    <mergeCell ref="E993:E997"/>
    <mergeCell ref="F993:F997"/>
    <mergeCell ref="G993:G997"/>
    <mergeCell ref="H993:H997"/>
    <mergeCell ref="I993:I997"/>
    <mergeCell ref="J993:J997"/>
    <mergeCell ref="P993:P997"/>
    <mergeCell ref="Q993:Q997"/>
    <mergeCell ref="R993:R997"/>
    <mergeCell ref="S993:S997"/>
    <mergeCell ref="T993:T997"/>
    <mergeCell ref="A978:A982"/>
    <mergeCell ref="B978:B982"/>
    <mergeCell ref="C978:C982"/>
    <mergeCell ref="D978:D982"/>
    <mergeCell ref="E978:E982"/>
    <mergeCell ref="F978:F982"/>
    <mergeCell ref="G978:G982"/>
    <mergeCell ref="H978:H982"/>
    <mergeCell ref="I978:I982"/>
    <mergeCell ref="J978:J982"/>
    <mergeCell ref="P978:P982"/>
    <mergeCell ref="Q978:Q982"/>
    <mergeCell ref="R978:R982"/>
    <mergeCell ref="S978:S982"/>
    <mergeCell ref="T978:T982"/>
    <mergeCell ref="A983:A987"/>
    <mergeCell ref="B983:B987"/>
    <mergeCell ref="C983:C987"/>
    <mergeCell ref="D983:D987"/>
    <mergeCell ref="E983:E987"/>
    <mergeCell ref="F983:F987"/>
    <mergeCell ref="G983:G987"/>
    <mergeCell ref="H983:H987"/>
    <mergeCell ref="I983:I987"/>
    <mergeCell ref="J983:J987"/>
    <mergeCell ref="P983:P987"/>
    <mergeCell ref="Q983:Q987"/>
    <mergeCell ref="R983:R987"/>
    <mergeCell ref="S983:S987"/>
    <mergeCell ref="T983:T987"/>
    <mergeCell ref="A968:A972"/>
    <mergeCell ref="B968:B972"/>
    <mergeCell ref="C968:C972"/>
    <mergeCell ref="D968:D972"/>
    <mergeCell ref="E968:E972"/>
    <mergeCell ref="F968:F972"/>
    <mergeCell ref="G968:G972"/>
    <mergeCell ref="H968:H972"/>
    <mergeCell ref="I968:I972"/>
    <mergeCell ref="J968:J972"/>
    <mergeCell ref="P968:P972"/>
    <mergeCell ref="Q968:Q972"/>
    <mergeCell ref="R968:R972"/>
    <mergeCell ref="S968:S972"/>
    <mergeCell ref="T968:T972"/>
    <mergeCell ref="A973:A977"/>
    <mergeCell ref="B973:B977"/>
    <mergeCell ref="C973:C977"/>
    <mergeCell ref="D973:D977"/>
    <mergeCell ref="E973:E977"/>
    <mergeCell ref="F973:F977"/>
    <mergeCell ref="G973:G977"/>
    <mergeCell ref="H973:H977"/>
    <mergeCell ref="I973:I977"/>
    <mergeCell ref="J973:J977"/>
    <mergeCell ref="P973:P977"/>
    <mergeCell ref="Q973:Q977"/>
    <mergeCell ref="R973:R977"/>
    <mergeCell ref="S973:S977"/>
    <mergeCell ref="T973:T977"/>
    <mergeCell ref="A958:A962"/>
    <mergeCell ref="B958:B962"/>
    <mergeCell ref="C958:C962"/>
    <mergeCell ref="D958:D962"/>
    <mergeCell ref="E958:E962"/>
    <mergeCell ref="F958:F962"/>
    <mergeCell ref="G958:G962"/>
    <mergeCell ref="H958:H962"/>
    <mergeCell ref="I958:I962"/>
    <mergeCell ref="J958:J962"/>
    <mergeCell ref="P958:P962"/>
    <mergeCell ref="Q958:Q962"/>
    <mergeCell ref="R958:R962"/>
    <mergeCell ref="S958:S962"/>
    <mergeCell ref="T958:T962"/>
    <mergeCell ref="A963:A967"/>
    <mergeCell ref="B963:B967"/>
    <mergeCell ref="C963:C967"/>
    <mergeCell ref="D963:D967"/>
    <mergeCell ref="E963:E967"/>
    <mergeCell ref="F963:F967"/>
    <mergeCell ref="G963:G967"/>
    <mergeCell ref="H963:H967"/>
    <mergeCell ref="I963:I967"/>
    <mergeCell ref="J963:J967"/>
    <mergeCell ref="P963:P967"/>
    <mergeCell ref="Q963:Q967"/>
    <mergeCell ref="R963:R967"/>
    <mergeCell ref="S963:S967"/>
    <mergeCell ref="T963:T967"/>
    <mergeCell ref="A948:A952"/>
    <mergeCell ref="B948:B952"/>
    <mergeCell ref="C948:C952"/>
    <mergeCell ref="D948:D952"/>
    <mergeCell ref="E948:E952"/>
    <mergeCell ref="F948:F952"/>
    <mergeCell ref="G948:G952"/>
    <mergeCell ref="H948:H952"/>
    <mergeCell ref="I948:I952"/>
    <mergeCell ref="J948:J952"/>
    <mergeCell ref="P948:P952"/>
    <mergeCell ref="Q948:Q952"/>
    <mergeCell ref="R948:R952"/>
    <mergeCell ref="S948:S952"/>
    <mergeCell ref="T948:T952"/>
    <mergeCell ref="A953:A957"/>
    <mergeCell ref="B953:B957"/>
    <mergeCell ref="C953:C957"/>
    <mergeCell ref="D953:D957"/>
    <mergeCell ref="E953:E957"/>
    <mergeCell ref="F953:F957"/>
    <mergeCell ref="G953:G957"/>
    <mergeCell ref="H953:H957"/>
    <mergeCell ref="I953:I957"/>
    <mergeCell ref="J953:J957"/>
    <mergeCell ref="P953:P957"/>
    <mergeCell ref="Q953:Q957"/>
    <mergeCell ref="R953:R957"/>
    <mergeCell ref="S953:S957"/>
    <mergeCell ref="T953:T957"/>
    <mergeCell ref="A938:A942"/>
    <mergeCell ref="B938:B942"/>
    <mergeCell ref="C938:C942"/>
    <mergeCell ref="D938:D942"/>
    <mergeCell ref="E938:E942"/>
    <mergeCell ref="F938:F942"/>
    <mergeCell ref="G938:G942"/>
    <mergeCell ref="H938:H942"/>
    <mergeCell ref="I938:I942"/>
    <mergeCell ref="J938:J942"/>
    <mergeCell ref="P938:P942"/>
    <mergeCell ref="Q938:Q942"/>
    <mergeCell ref="R938:R942"/>
    <mergeCell ref="S938:S942"/>
    <mergeCell ref="T938:T942"/>
    <mergeCell ref="A943:A947"/>
    <mergeCell ref="B943:B947"/>
    <mergeCell ref="C943:C947"/>
    <mergeCell ref="D943:D947"/>
    <mergeCell ref="E943:E947"/>
    <mergeCell ref="F943:F947"/>
    <mergeCell ref="G943:G947"/>
    <mergeCell ref="H943:H947"/>
    <mergeCell ref="I943:I947"/>
    <mergeCell ref="J943:J947"/>
    <mergeCell ref="P943:P947"/>
    <mergeCell ref="Q943:Q947"/>
    <mergeCell ref="R943:R947"/>
    <mergeCell ref="S943:S947"/>
    <mergeCell ref="T943:T947"/>
    <mergeCell ref="A928:A932"/>
    <mergeCell ref="B928:B932"/>
    <mergeCell ref="C928:C932"/>
    <mergeCell ref="D928:D932"/>
    <mergeCell ref="E928:E932"/>
    <mergeCell ref="F928:F932"/>
    <mergeCell ref="G928:G932"/>
    <mergeCell ref="H928:H932"/>
    <mergeCell ref="I928:I932"/>
    <mergeCell ref="J928:J932"/>
    <mergeCell ref="P928:P932"/>
    <mergeCell ref="Q928:Q932"/>
    <mergeCell ref="R928:R932"/>
    <mergeCell ref="S928:S932"/>
    <mergeCell ref="T928:T932"/>
    <mergeCell ref="A933:A937"/>
    <mergeCell ref="B933:B937"/>
    <mergeCell ref="C933:C937"/>
    <mergeCell ref="D933:D937"/>
    <mergeCell ref="E933:E937"/>
    <mergeCell ref="F933:F937"/>
    <mergeCell ref="G933:G937"/>
    <mergeCell ref="H933:H937"/>
    <mergeCell ref="I933:I937"/>
    <mergeCell ref="J933:J937"/>
    <mergeCell ref="P933:P937"/>
    <mergeCell ref="Q933:Q937"/>
    <mergeCell ref="R933:R937"/>
    <mergeCell ref="S933:S937"/>
    <mergeCell ref="T933:T937"/>
    <mergeCell ref="A918:A922"/>
    <mergeCell ref="B918:B922"/>
    <mergeCell ref="C918:C922"/>
    <mergeCell ref="D918:D922"/>
    <mergeCell ref="E918:E922"/>
    <mergeCell ref="F918:F922"/>
    <mergeCell ref="G918:G922"/>
    <mergeCell ref="H918:H922"/>
    <mergeCell ref="I918:I922"/>
    <mergeCell ref="J918:J922"/>
    <mergeCell ref="P918:P922"/>
    <mergeCell ref="Q918:Q922"/>
    <mergeCell ref="R918:R922"/>
    <mergeCell ref="S918:S922"/>
    <mergeCell ref="T918:T922"/>
    <mergeCell ref="A923:A927"/>
    <mergeCell ref="B923:B927"/>
    <mergeCell ref="C923:C927"/>
    <mergeCell ref="D923:D927"/>
    <mergeCell ref="E923:E927"/>
    <mergeCell ref="F923:F927"/>
    <mergeCell ref="G923:G927"/>
    <mergeCell ref="H923:H927"/>
    <mergeCell ref="I923:I927"/>
    <mergeCell ref="J923:J927"/>
    <mergeCell ref="P923:P927"/>
    <mergeCell ref="Q923:Q927"/>
    <mergeCell ref="R923:R927"/>
    <mergeCell ref="S923:S927"/>
    <mergeCell ref="T923:T927"/>
    <mergeCell ref="A908:A912"/>
    <mergeCell ref="B908:B912"/>
    <mergeCell ref="C908:C912"/>
    <mergeCell ref="D908:D912"/>
    <mergeCell ref="E908:E912"/>
    <mergeCell ref="F908:F912"/>
    <mergeCell ref="G908:G912"/>
    <mergeCell ref="H908:H912"/>
    <mergeCell ref="I908:I912"/>
    <mergeCell ref="J908:J912"/>
    <mergeCell ref="P908:P912"/>
    <mergeCell ref="Q908:Q912"/>
    <mergeCell ref="R908:R912"/>
    <mergeCell ref="S908:S912"/>
    <mergeCell ref="T908:T912"/>
    <mergeCell ref="A913:A917"/>
    <mergeCell ref="B913:B917"/>
    <mergeCell ref="C913:C917"/>
    <mergeCell ref="D913:D917"/>
    <mergeCell ref="E913:E917"/>
    <mergeCell ref="F913:F917"/>
    <mergeCell ref="G913:G917"/>
    <mergeCell ref="H913:H917"/>
    <mergeCell ref="I913:I917"/>
    <mergeCell ref="J913:J917"/>
    <mergeCell ref="P913:P917"/>
    <mergeCell ref="Q913:Q917"/>
    <mergeCell ref="R913:R917"/>
    <mergeCell ref="S913:S917"/>
    <mergeCell ref="T913:T917"/>
    <mergeCell ref="A898:A902"/>
    <mergeCell ref="B898:B902"/>
    <mergeCell ref="C898:C902"/>
    <mergeCell ref="D898:D902"/>
    <mergeCell ref="E898:E902"/>
    <mergeCell ref="F898:F902"/>
    <mergeCell ref="G898:G902"/>
    <mergeCell ref="H898:H902"/>
    <mergeCell ref="I898:I902"/>
    <mergeCell ref="J898:J902"/>
    <mergeCell ref="P898:P902"/>
    <mergeCell ref="Q898:Q902"/>
    <mergeCell ref="R898:R902"/>
    <mergeCell ref="S898:S902"/>
    <mergeCell ref="T898:T902"/>
    <mergeCell ref="A903:A907"/>
    <mergeCell ref="B903:B907"/>
    <mergeCell ref="C903:C907"/>
    <mergeCell ref="D903:D907"/>
    <mergeCell ref="E903:E907"/>
    <mergeCell ref="F903:F907"/>
    <mergeCell ref="G903:G907"/>
    <mergeCell ref="H903:H907"/>
    <mergeCell ref="I903:I907"/>
    <mergeCell ref="J903:J907"/>
    <mergeCell ref="P903:P907"/>
    <mergeCell ref="Q903:Q907"/>
    <mergeCell ref="R903:R907"/>
    <mergeCell ref="S903:S907"/>
    <mergeCell ref="T903:T907"/>
    <mergeCell ref="A888:A892"/>
    <mergeCell ref="B888:B892"/>
    <mergeCell ref="C888:C892"/>
    <mergeCell ref="D888:D892"/>
    <mergeCell ref="E888:E892"/>
    <mergeCell ref="F888:F892"/>
    <mergeCell ref="G888:G892"/>
    <mergeCell ref="H888:H892"/>
    <mergeCell ref="I888:I892"/>
    <mergeCell ref="J888:J892"/>
    <mergeCell ref="P888:P892"/>
    <mergeCell ref="Q888:Q892"/>
    <mergeCell ref="R888:R892"/>
    <mergeCell ref="S888:S892"/>
    <mergeCell ref="T888:T892"/>
    <mergeCell ref="A893:A897"/>
    <mergeCell ref="B893:B897"/>
    <mergeCell ref="C893:C897"/>
    <mergeCell ref="D893:D897"/>
    <mergeCell ref="E893:E897"/>
    <mergeCell ref="F893:F897"/>
    <mergeCell ref="G893:G897"/>
    <mergeCell ref="H893:H897"/>
    <mergeCell ref="I893:I897"/>
    <mergeCell ref="J893:J897"/>
    <mergeCell ref="P893:P897"/>
    <mergeCell ref="Q893:Q897"/>
    <mergeCell ref="R893:R897"/>
    <mergeCell ref="S893:S897"/>
    <mergeCell ref="T893:T897"/>
    <mergeCell ref="A878:A882"/>
    <mergeCell ref="B878:B882"/>
    <mergeCell ref="C878:C882"/>
    <mergeCell ref="D878:D882"/>
    <mergeCell ref="E878:E882"/>
    <mergeCell ref="F878:F882"/>
    <mergeCell ref="G878:G882"/>
    <mergeCell ref="H878:H882"/>
    <mergeCell ref="I878:I882"/>
    <mergeCell ref="J878:J882"/>
    <mergeCell ref="P878:P882"/>
    <mergeCell ref="Q878:Q882"/>
    <mergeCell ref="R878:R882"/>
    <mergeCell ref="S878:S882"/>
    <mergeCell ref="T878:T882"/>
    <mergeCell ref="A883:A887"/>
    <mergeCell ref="B883:B887"/>
    <mergeCell ref="C883:C887"/>
    <mergeCell ref="D883:D887"/>
    <mergeCell ref="E883:E887"/>
    <mergeCell ref="F883:F887"/>
    <mergeCell ref="G883:G887"/>
    <mergeCell ref="H883:H887"/>
    <mergeCell ref="I883:I887"/>
    <mergeCell ref="J883:J887"/>
    <mergeCell ref="P883:P887"/>
    <mergeCell ref="Q883:Q887"/>
    <mergeCell ref="R883:R887"/>
    <mergeCell ref="S883:S887"/>
    <mergeCell ref="T883:T887"/>
    <mergeCell ref="A868:A872"/>
    <mergeCell ref="B868:B872"/>
    <mergeCell ref="C868:C872"/>
    <mergeCell ref="D868:D872"/>
    <mergeCell ref="E868:E872"/>
    <mergeCell ref="F868:F872"/>
    <mergeCell ref="G868:G872"/>
    <mergeCell ref="H868:H872"/>
    <mergeCell ref="I868:I872"/>
    <mergeCell ref="J868:J872"/>
    <mergeCell ref="P868:P872"/>
    <mergeCell ref="Q868:Q872"/>
    <mergeCell ref="R868:R872"/>
    <mergeCell ref="S868:S872"/>
    <mergeCell ref="T868:T872"/>
    <mergeCell ref="A873:A877"/>
    <mergeCell ref="B873:B877"/>
    <mergeCell ref="C873:C877"/>
    <mergeCell ref="D873:D877"/>
    <mergeCell ref="E873:E877"/>
    <mergeCell ref="F873:F877"/>
    <mergeCell ref="G873:G877"/>
    <mergeCell ref="H873:H877"/>
    <mergeCell ref="I873:I877"/>
    <mergeCell ref="J873:J877"/>
    <mergeCell ref="P873:P877"/>
    <mergeCell ref="Q873:Q877"/>
    <mergeCell ref="R873:R877"/>
    <mergeCell ref="S873:S877"/>
    <mergeCell ref="T873:T877"/>
    <mergeCell ref="A858:A862"/>
    <mergeCell ref="B858:B862"/>
    <mergeCell ref="C858:C862"/>
    <mergeCell ref="D858:D862"/>
    <mergeCell ref="E858:E862"/>
    <mergeCell ref="F858:F862"/>
    <mergeCell ref="G858:G862"/>
    <mergeCell ref="H858:H862"/>
    <mergeCell ref="I858:I862"/>
    <mergeCell ref="J858:J862"/>
    <mergeCell ref="P858:P862"/>
    <mergeCell ref="Q858:Q862"/>
    <mergeCell ref="R858:R862"/>
    <mergeCell ref="S858:S862"/>
    <mergeCell ref="T858:T862"/>
    <mergeCell ref="A863:A867"/>
    <mergeCell ref="B863:B867"/>
    <mergeCell ref="C863:C867"/>
    <mergeCell ref="D863:D867"/>
    <mergeCell ref="E863:E867"/>
    <mergeCell ref="F863:F867"/>
    <mergeCell ref="G863:G867"/>
    <mergeCell ref="H863:H867"/>
    <mergeCell ref="I863:I867"/>
    <mergeCell ref="J863:J867"/>
    <mergeCell ref="P863:P867"/>
    <mergeCell ref="Q863:Q867"/>
    <mergeCell ref="R863:R867"/>
    <mergeCell ref="S863:S867"/>
    <mergeCell ref="T863:T867"/>
    <mergeCell ref="A848:A852"/>
    <mergeCell ref="B848:B852"/>
    <mergeCell ref="C848:C852"/>
    <mergeCell ref="D848:D852"/>
    <mergeCell ref="E848:E852"/>
    <mergeCell ref="F848:F852"/>
    <mergeCell ref="G848:G852"/>
    <mergeCell ref="H848:H852"/>
    <mergeCell ref="I848:I852"/>
    <mergeCell ref="J848:J852"/>
    <mergeCell ref="P848:P852"/>
    <mergeCell ref="Q848:Q852"/>
    <mergeCell ref="R848:R852"/>
    <mergeCell ref="S848:S852"/>
    <mergeCell ref="T848:T852"/>
    <mergeCell ref="A853:A857"/>
    <mergeCell ref="B853:B857"/>
    <mergeCell ref="C853:C857"/>
    <mergeCell ref="D853:D857"/>
    <mergeCell ref="E853:E857"/>
    <mergeCell ref="F853:F857"/>
    <mergeCell ref="G853:G857"/>
    <mergeCell ref="H853:H857"/>
    <mergeCell ref="I853:I857"/>
    <mergeCell ref="J853:J857"/>
    <mergeCell ref="P853:P857"/>
    <mergeCell ref="Q853:Q857"/>
    <mergeCell ref="R853:R857"/>
    <mergeCell ref="S853:S857"/>
    <mergeCell ref="T853:T857"/>
    <mergeCell ref="A838:A842"/>
    <mergeCell ref="B838:B842"/>
    <mergeCell ref="C838:C842"/>
    <mergeCell ref="D838:D842"/>
    <mergeCell ref="E838:E842"/>
    <mergeCell ref="F838:F842"/>
    <mergeCell ref="G838:G842"/>
    <mergeCell ref="H838:H842"/>
    <mergeCell ref="I838:I842"/>
    <mergeCell ref="J838:J842"/>
    <mergeCell ref="P838:P842"/>
    <mergeCell ref="Q838:Q842"/>
    <mergeCell ref="R838:R842"/>
    <mergeCell ref="S838:S842"/>
    <mergeCell ref="T838:T842"/>
    <mergeCell ref="A843:A847"/>
    <mergeCell ref="B843:B847"/>
    <mergeCell ref="C843:C847"/>
    <mergeCell ref="D843:D847"/>
    <mergeCell ref="E843:E847"/>
    <mergeCell ref="F843:F847"/>
    <mergeCell ref="G843:G847"/>
    <mergeCell ref="H843:H847"/>
    <mergeCell ref="I843:I847"/>
    <mergeCell ref="J843:J847"/>
    <mergeCell ref="P843:P847"/>
    <mergeCell ref="Q843:Q847"/>
    <mergeCell ref="R843:R847"/>
    <mergeCell ref="S843:S847"/>
    <mergeCell ref="T843:T847"/>
    <mergeCell ref="A828:A832"/>
    <mergeCell ref="B828:B832"/>
    <mergeCell ref="C828:C832"/>
    <mergeCell ref="D828:D832"/>
    <mergeCell ref="E828:E832"/>
    <mergeCell ref="F828:F832"/>
    <mergeCell ref="G828:G832"/>
    <mergeCell ref="H828:H832"/>
    <mergeCell ref="I828:I832"/>
    <mergeCell ref="J828:J832"/>
    <mergeCell ref="P828:P832"/>
    <mergeCell ref="Q828:Q832"/>
    <mergeCell ref="R828:R832"/>
    <mergeCell ref="S828:S832"/>
    <mergeCell ref="T828:T832"/>
    <mergeCell ref="A833:A837"/>
    <mergeCell ref="B833:B837"/>
    <mergeCell ref="C833:C837"/>
    <mergeCell ref="D833:D837"/>
    <mergeCell ref="E833:E837"/>
    <mergeCell ref="F833:F837"/>
    <mergeCell ref="G833:G837"/>
    <mergeCell ref="H833:H837"/>
    <mergeCell ref="I833:I837"/>
    <mergeCell ref="J833:J837"/>
    <mergeCell ref="P833:P837"/>
    <mergeCell ref="Q833:Q837"/>
    <mergeCell ref="R833:R837"/>
    <mergeCell ref="S833:S837"/>
    <mergeCell ref="T833:T837"/>
    <mergeCell ref="A818:A822"/>
    <mergeCell ref="B818:B822"/>
    <mergeCell ref="C818:C822"/>
    <mergeCell ref="D818:D822"/>
    <mergeCell ref="E818:E822"/>
    <mergeCell ref="F818:F822"/>
    <mergeCell ref="G818:G822"/>
    <mergeCell ref="H818:H822"/>
    <mergeCell ref="I818:I822"/>
    <mergeCell ref="J818:J822"/>
    <mergeCell ref="P818:P822"/>
    <mergeCell ref="Q818:Q822"/>
    <mergeCell ref="R818:R822"/>
    <mergeCell ref="S818:S822"/>
    <mergeCell ref="T818:T822"/>
    <mergeCell ref="A823:A827"/>
    <mergeCell ref="B823:B827"/>
    <mergeCell ref="C823:C827"/>
    <mergeCell ref="D823:D827"/>
    <mergeCell ref="E823:E827"/>
    <mergeCell ref="F823:F827"/>
    <mergeCell ref="G823:G827"/>
    <mergeCell ref="H823:H827"/>
    <mergeCell ref="I823:I827"/>
    <mergeCell ref="J823:J827"/>
    <mergeCell ref="P823:P827"/>
    <mergeCell ref="Q823:Q827"/>
    <mergeCell ref="R823:R827"/>
    <mergeCell ref="S823:S827"/>
    <mergeCell ref="T823:T827"/>
    <mergeCell ref="A808:A812"/>
    <mergeCell ref="B808:B812"/>
    <mergeCell ref="C808:C812"/>
    <mergeCell ref="D808:D812"/>
    <mergeCell ref="E808:E812"/>
    <mergeCell ref="F808:F812"/>
    <mergeCell ref="G808:G812"/>
    <mergeCell ref="H808:H812"/>
    <mergeCell ref="I808:I812"/>
    <mergeCell ref="J808:J812"/>
    <mergeCell ref="P808:P812"/>
    <mergeCell ref="Q808:Q812"/>
    <mergeCell ref="R808:R812"/>
    <mergeCell ref="S808:S812"/>
    <mergeCell ref="T808:T812"/>
    <mergeCell ref="A813:A817"/>
    <mergeCell ref="B813:B817"/>
    <mergeCell ref="C813:C817"/>
    <mergeCell ref="D813:D817"/>
    <mergeCell ref="E813:E817"/>
    <mergeCell ref="F813:F817"/>
    <mergeCell ref="G813:G817"/>
    <mergeCell ref="H813:H817"/>
    <mergeCell ref="I813:I817"/>
    <mergeCell ref="J813:J817"/>
    <mergeCell ref="P813:P817"/>
    <mergeCell ref="Q813:Q817"/>
    <mergeCell ref="R813:R817"/>
    <mergeCell ref="S813:S817"/>
    <mergeCell ref="T813:T817"/>
    <mergeCell ref="A798:A802"/>
    <mergeCell ref="B798:B802"/>
    <mergeCell ref="C798:C802"/>
    <mergeCell ref="D798:D802"/>
    <mergeCell ref="E798:E802"/>
    <mergeCell ref="F798:F802"/>
    <mergeCell ref="G798:G802"/>
    <mergeCell ref="H798:H802"/>
    <mergeCell ref="I798:I802"/>
    <mergeCell ref="J798:J802"/>
    <mergeCell ref="P798:P802"/>
    <mergeCell ref="Q798:Q802"/>
    <mergeCell ref="R798:R802"/>
    <mergeCell ref="S798:S802"/>
    <mergeCell ref="T798:T802"/>
    <mergeCell ref="A803:A807"/>
    <mergeCell ref="B803:B807"/>
    <mergeCell ref="C803:C807"/>
    <mergeCell ref="D803:D807"/>
    <mergeCell ref="E803:E807"/>
    <mergeCell ref="F803:F807"/>
    <mergeCell ref="G803:G807"/>
    <mergeCell ref="H803:H807"/>
    <mergeCell ref="I803:I807"/>
    <mergeCell ref="J803:J807"/>
    <mergeCell ref="P803:P807"/>
    <mergeCell ref="Q803:Q807"/>
    <mergeCell ref="R803:R807"/>
    <mergeCell ref="S803:S807"/>
    <mergeCell ref="T803:T807"/>
    <mergeCell ref="A788:A792"/>
    <mergeCell ref="B788:B792"/>
    <mergeCell ref="C788:C792"/>
    <mergeCell ref="D788:D792"/>
    <mergeCell ref="E788:E792"/>
    <mergeCell ref="F788:F792"/>
    <mergeCell ref="G788:G792"/>
    <mergeCell ref="H788:H792"/>
    <mergeCell ref="I788:I792"/>
    <mergeCell ref="J788:J792"/>
    <mergeCell ref="P788:P792"/>
    <mergeCell ref="Q788:Q792"/>
    <mergeCell ref="R788:R792"/>
    <mergeCell ref="S788:S792"/>
    <mergeCell ref="T788:T792"/>
    <mergeCell ref="A793:A797"/>
    <mergeCell ref="B793:B797"/>
    <mergeCell ref="C793:C797"/>
    <mergeCell ref="D793:D797"/>
    <mergeCell ref="E793:E797"/>
    <mergeCell ref="F793:F797"/>
    <mergeCell ref="G793:G797"/>
    <mergeCell ref="H793:H797"/>
    <mergeCell ref="I793:I797"/>
    <mergeCell ref="J793:J797"/>
    <mergeCell ref="P793:P797"/>
    <mergeCell ref="Q793:Q797"/>
    <mergeCell ref="R793:R797"/>
    <mergeCell ref="S793:S797"/>
    <mergeCell ref="T793:T797"/>
    <mergeCell ref="A778:A782"/>
    <mergeCell ref="B778:B782"/>
    <mergeCell ref="C778:C782"/>
    <mergeCell ref="D778:D782"/>
    <mergeCell ref="E778:E782"/>
    <mergeCell ref="F778:F782"/>
    <mergeCell ref="G778:G782"/>
    <mergeCell ref="H778:H782"/>
    <mergeCell ref="I778:I782"/>
    <mergeCell ref="J778:J782"/>
    <mergeCell ref="P778:P782"/>
    <mergeCell ref="Q778:Q782"/>
    <mergeCell ref="R778:R782"/>
    <mergeCell ref="S778:S782"/>
    <mergeCell ref="T778:T782"/>
    <mergeCell ref="A783:A787"/>
    <mergeCell ref="B783:B787"/>
    <mergeCell ref="C783:C787"/>
    <mergeCell ref="D783:D787"/>
    <mergeCell ref="E783:E787"/>
    <mergeCell ref="F783:F787"/>
    <mergeCell ref="G783:G787"/>
    <mergeCell ref="H783:H787"/>
    <mergeCell ref="I783:I787"/>
    <mergeCell ref="J783:J787"/>
    <mergeCell ref="P783:P787"/>
    <mergeCell ref="Q783:Q787"/>
    <mergeCell ref="R783:R787"/>
    <mergeCell ref="S783:S787"/>
    <mergeCell ref="T783:T787"/>
    <mergeCell ref="A768:A772"/>
    <mergeCell ref="B768:B772"/>
    <mergeCell ref="C768:C772"/>
    <mergeCell ref="D768:D772"/>
    <mergeCell ref="E768:E772"/>
    <mergeCell ref="F768:F772"/>
    <mergeCell ref="G768:G772"/>
    <mergeCell ref="H768:H772"/>
    <mergeCell ref="I768:I772"/>
    <mergeCell ref="J768:J772"/>
    <mergeCell ref="P768:P772"/>
    <mergeCell ref="Q768:Q772"/>
    <mergeCell ref="R768:R772"/>
    <mergeCell ref="S768:S772"/>
    <mergeCell ref="T768:T772"/>
    <mergeCell ref="A773:A777"/>
    <mergeCell ref="B773:B777"/>
    <mergeCell ref="C773:C777"/>
    <mergeCell ref="D773:D777"/>
    <mergeCell ref="E773:E777"/>
    <mergeCell ref="F773:F777"/>
    <mergeCell ref="G773:G777"/>
    <mergeCell ref="H773:H777"/>
    <mergeCell ref="I773:I777"/>
    <mergeCell ref="J773:J777"/>
    <mergeCell ref="P773:P777"/>
    <mergeCell ref="Q773:Q777"/>
    <mergeCell ref="R773:R777"/>
    <mergeCell ref="S773:S777"/>
    <mergeCell ref="T773:T777"/>
    <mergeCell ref="A758:A762"/>
    <mergeCell ref="B758:B762"/>
    <mergeCell ref="C758:C762"/>
    <mergeCell ref="D758:D762"/>
    <mergeCell ref="E758:E762"/>
    <mergeCell ref="F758:F762"/>
    <mergeCell ref="G758:G762"/>
    <mergeCell ref="H758:H762"/>
    <mergeCell ref="I758:I762"/>
    <mergeCell ref="J758:J762"/>
    <mergeCell ref="P758:P762"/>
    <mergeCell ref="Q758:Q762"/>
    <mergeCell ref="R758:R762"/>
    <mergeCell ref="S758:S762"/>
    <mergeCell ref="T758:T762"/>
    <mergeCell ref="A763:A767"/>
    <mergeCell ref="B763:B767"/>
    <mergeCell ref="C763:C767"/>
    <mergeCell ref="D763:D767"/>
    <mergeCell ref="E763:E767"/>
    <mergeCell ref="F763:F767"/>
    <mergeCell ref="G763:G767"/>
    <mergeCell ref="H763:H767"/>
    <mergeCell ref="I763:I767"/>
    <mergeCell ref="J763:J767"/>
    <mergeCell ref="P763:P767"/>
    <mergeCell ref="Q763:Q767"/>
    <mergeCell ref="R763:R767"/>
    <mergeCell ref="S763:S767"/>
    <mergeCell ref="T763:T767"/>
    <mergeCell ref="A748:A752"/>
    <mergeCell ref="B748:B752"/>
    <mergeCell ref="C748:C752"/>
    <mergeCell ref="D748:D752"/>
    <mergeCell ref="E748:E752"/>
    <mergeCell ref="F748:F752"/>
    <mergeCell ref="G748:G752"/>
    <mergeCell ref="H748:H752"/>
    <mergeCell ref="I748:I752"/>
    <mergeCell ref="J748:J752"/>
    <mergeCell ref="P748:P752"/>
    <mergeCell ref="Q748:Q752"/>
    <mergeCell ref="R748:R752"/>
    <mergeCell ref="S748:S752"/>
    <mergeCell ref="T748:T752"/>
    <mergeCell ref="A753:A757"/>
    <mergeCell ref="B753:B757"/>
    <mergeCell ref="C753:C757"/>
    <mergeCell ref="D753:D757"/>
    <mergeCell ref="E753:E757"/>
    <mergeCell ref="F753:F757"/>
    <mergeCell ref="G753:G757"/>
    <mergeCell ref="H753:H757"/>
    <mergeCell ref="I753:I757"/>
    <mergeCell ref="J753:J757"/>
    <mergeCell ref="P753:P757"/>
    <mergeCell ref="Q753:Q757"/>
    <mergeCell ref="R753:R757"/>
    <mergeCell ref="S753:S757"/>
    <mergeCell ref="T753:T757"/>
    <mergeCell ref="A738:A742"/>
    <mergeCell ref="B738:B742"/>
    <mergeCell ref="C738:C742"/>
    <mergeCell ref="D738:D742"/>
    <mergeCell ref="E738:E742"/>
    <mergeCell ref="F738:F742"/>
    <mergeCell ref="G738:G742"/>
    <mergeCell ref="H738:H742"/>
    <mergeCell ref="I738:I742"/>
    <mergeCell ref="J738:J742"/>
    <mergeCell ref="P738:P742"/>
    <mergeCell ref="Q738:Q742"/>
    <mergeCell ref="R738:R742"/>
    <mergeCell ref="S738:S742"/>
    <mergeCell ref="T738:T742"/>
    <mergeCell ref="A743:A747"/>
    <mergeCell ref="B743:B747"/>
    <mergeCell ref="C743:C747"/>
    <mergeCell ref="D743:D747"/>
    <mergeCell ref="E743:E747"/>
    <mergeCell ref="F743:F747"/>
    <mergeCell ref="G743:G747"/>
    <mergeCell ref="H743:H747"/>
    <mergeCell ref="I743:I747"/>
    <mergeCell ref="J743:J747"/>
    <mergeCell ref="P743:P747"/>
    <mergeCell ref="Q743:Q747"/>
    <mergeCell ref="R743:R747"/>
    <mergeCell ref="S743:S747"/>
    <mergeCell ref="T743:T747"/>
    <mergeCell ref="U724:U725"/>
    <mergeCell ref="A728:A732"/>
    <mergeCell ref="B728:B732"/>
    <mergeCell ref="C728:C732"/>
    <mergeCell ref="D728:D732"/>
    <mergeCell ref="E728:E732"/>
    <mergeCell ref="F728:F732"/>
    <mergeCell ref="G728:G732"/>
    <mergeCell ref="H728:H732"/>
    <mergeCell ref="I728:I732"/>
    <mergeCell ref="J728:J732"/>
    <mergeCell ref="P728:P732"/>
    <mergeCell ref="Q728:Q732"/>
    <mergeCell ref="R728:R732"/>
    <mergeCell ref="S728:S732"/>
    <mergeCell ref="T728:T732"/>
    <mergeCell ref="A733:A737"/>
    <mergeCell ref="B733:B737"/>
    <mergeCell ref="C733:C737"/>
    <mergeCell ref="D733:D737"/>
    <mergeCell ref="E733:E737"/>
    <mergeCell ref="F733:F737"/>
    <mergeCell ref="G733:G737"/>
    <mergeCell ref="H733:H737"/>
    <mergeCell ref="I733:I737"/>
    <mergeCell ref="J733:J737"/>
    <mergeCell ref="P733:P737"/>
    <mergeCell ref="Q733:Q737"/>
    <mergeCell ref="R733:R737"/>
    <mergeCell ref="S733:S737"/>
    <mergeCell ref="T733:T737"/>
    <mergeCell ref="A718:A722"/>
    <mergeCell ref="B718:B722"/>
    <mergeCell ref="C718:C722"/>
    <mergeCell ref="D718:D722"/>
    <mergeCell ref="E718:E722"/>
    <mergeCell ref="F718:F722"/>
    <mergeCell ref="G718:G722"/>
    <mergeCell ref="H718:H722"/>
    <mergeCell ref="I718:I722"/>
    <mergeCell ref="J718:J722"/>
    <mergeCell ref="P718:P722"/>
    <mergeCell ref="Q718:Q722"/>
    <mergeCell ref="R718:R722"/>
    <mergeCell ref="S718:S722"/>
    <mergeCell ref="T718:T722"/>
    <mergeCell ref="A723:A727"/>
    <mergeCell ref="B723:B727"/>
    <mergeCell ref="C723:C727"/>
    <mergeCell ref="D723:D727"/>
    <mergeCell ref="E723:E727"/>
    <mergeCell ref="F723:F727"/>
    <mergeCell ref="G723:G727"/>
    <mergeCell ref="H723:H727"/>
    <mergeCell ref="I723:I727"/>
    <mergeCell ref="J723:J727"/>
    <mergeCell ref="P723:P727"/>
    <mergeCell ref="Q723:Q727"/>
    <mergeCell ref="R723:R727"/>
    <mergeCell ref="S723:S727"/>
    <mergeCell ref="T723:T727"/>
    <mergeCell ref="U704:U705"/>
    <mergeCell ref="A708:A712"/>
    <mergeCell ref="B708:B712"/>
    <mergeCell ref="C708:C712"/>
    <mergeCell ref="D708:D712"/>
    <mergeCell ref="E708:E712"/>
    <mergeCell ref="F708:F712"/>
    <mergeCell ref="G708:G712"/>
    <mergeCell ref="H708:H712"/>
    <mergeCell ref="I708:I712"/>
    <mergeCell ref="J708:J712"/>
    <mergeCell ref="P708:P712"/>
    <mergeCell ref="Q708:Q712"/>
    <mergeCell ref="R708:R712"/>
    <mergeCell ref="S708:S712"/>
    <mergeCell ref="T708:T712"/>
    <mergeCell ref="A713:A717"/>
    <mergeCell ref="B713:B717"/>
    <mergeCell ref="C713:C717"/>
    <mergeCell ref="D713:D717"/>
    <mergeCell ref="E713:E717"/>
    <mergeCell ref="F713:F717"/>
    <mergeCell ref="G713:G717"/>
    <mergeCell ref="H713:H717"/>
    <mergeCell ref="I713:I717"/>
    <mergeCell ref="J713:J717"/>
    <mergeCell ref="P713:P717"/>
    <mergeCell ref="Q713:Q717"/>
    <mergeCell ref="R713:R717"/>
    <mergeCell ref="S713:S717"/>
    <mergeCell ref="T713:T717"/>
    <mergeCell ref="A698:A702"/>
    <mergeCell ref="B698:B702"/>
    <mergeCell ref="C698:C702"/>
    <mergeCell ref="D698:D702"/>
    <mergeCell ref="E698:E702"/>
    <mergeCell ref="F698:F702"/>
    <mergeCell ref="G698:G702"/>
    <mergeCell ref="H698:H702"/>
    <mergeCell ref="I698:I702"/>
    <mergeCell ref="J698:J702"/>
    <mergeCell ref="P698:P702"/>
    <mergeCell ref="Q698:Q702"/>
    <mergeCell ref="R698:R702"/>
    <mergeCell ref="S698:S702"/>
    <mergeCell ref="T698:T702"/>
    <mergeCell ref="A703:A707"/>
    <mergeCell ref="B703:B707"/>
    <mergeCell ref="C703:C707"/>
    <mergeCell ref="D703:D707"/>
    <mergeCell ref="E703:E707"/>
    <mergeCell ref="F703:F707"/>
    <mergeCell ref="G703:G707"/>
    <mergeCell ref="H703:H707"/>
    <mergeCell ref="I703:I707"/>
    <mergeCell ref="J703:J707"/>
    <mergeCell ref="P703:P707"/>
    <mergeCell ref="Q703:Q707"/>
    <mergeCell ref="R703:R707"/>
    <mergeCell ref="S703:S707"/>
    <mergeCell ref="T703:T707"/>
    <mergeCell ref="A688:A692"/>
    <mergeCell ref="B688:B692"/>
    <mergeCell ref="C688:C692"/>
    <mergeCell ref="D688:D692"/>
    <mergeCell ref="E688:E692"/>
    <mergeCell ref="F688:F692"/>
    <mergeCell ref="G688:G692"/>
    <mergeCell ref="H688:H692"/>
    <mergeCell ref="I688:I692"/>
    <mergeCell ref="J688:J692"/>
    <mergeCell ref="P688:P692"/>
    <mergeCell ref="Q688:Q692"/>
    <mergeCell ref="R688:R692"/>
    <mergeCell ref="S688:S692"/>
    <mergeCell ref="T688:T692"/>
    <mergeCell ref="A693:A697"/>
    <mergeCell ref="B693:B697"/>
    <mergeCell ref="C693:C697"/>
    <mergeCell ref="D693:D697"/>
    <mergeCell ref="E693:E697"/>
    <mergeCell ref="F693:F697"/>
    <mergeCell ref="G693:G697"/>
    <mergeCell ref="H693:H697"/>
    <mergeCell ref="I693:I697"/>
    <mergeCell ref="J693:J697"/>
    <mergeCell ref="P693:P697"/>
    <mergeCell ref="Q693:Q697"/>
    <mergeCell ref="R693:R697"/>
    <mergeCell ref="S693:S697"/>
    <mergeCell ref="T693:T697"/>
    <mergeCell ref="A678:A682"/>
    <mergeCell ref="B678:B682"/>
    <mergeCell ref="C678:C682"/>
    <mergeCell ref="D678:D682"/>
    <mergeCell ref="E678:E682"/>
    <mergeCell ref="F678:F682"/>
    <mergeCell ref="G678:G682"/>
    <mergeCell ref="H678:H682"/>
    <mergeCell ref="I678:I682"/>
    <mergeCell ref="J678:J682"/>
    <mergeCell ref="P678:P682"/>
    <mergeCell ref="Q678:Q682"/>
    <mergeCell ref="R678:R682"/>
    <mergeCell ref="S678:S682"/>
    <mergeCell ref="T678:T682"/>
    <mergeCell ref="A683:A687"/>
    <mergeCell ref="B683:B687"/>
    <mergeCell ref="C683:C687"/>
    <mergeCell ref="D683:D687"/>
    <mergeCell ref="E683:E687"/>
    <mergeCell ref="F683:F687"/>
    <mergeCell ref="G683:G687"/>
    <mergeCell ref="H683:H687"/>
    <mergeCell ref="I683:I687"/>
    <mergeCell ref="J683:J687"/>
    <mergeCell ref="P683:P687"/>
    <mergeCell ref="Q683:Q687"/>
    <mergeCell ref="R683:R687"/>
    <mergeCell ref="S683:S687"/>
    <mergeCell ref="T683:T687"/>
    <mergeCell ref="A668:A672"/>
    <mergeCell ref="B668:B672"/>
    <mergeCell ref="C668:C672"/>
    <mergeCell ref="D668:D672"/>
    <mergeCell ref="E668:E672"/>
    <mergeCell ref="F668:F672"/>
    <mergeCell ref="G668:G672"/>
    <mergeCell ref="H668:H672"/>
    <mergeCell ref="I668:I672"/>
    <mergeCell ref="J668:J672"/>
    <mergeCell ref="P668:P672"/>
    <mergeCell ref="Q668:Q672"/>
    <mergeCell ref="R668:R672"/>
    <mergeCell ref="S668:S672"/>
    <mergeCell ref="T668:T672"/>
    <mergeCell ref="U669:U670"/>
    <mergeCell ref="A673:A677"/>
    <mergeCell ref="B673:B677"/>
    <mergeCell ref="C673:C677"/>
    <mergeCell ref="D673:D677"/>
    <mergeCell ref="E673:E677"/>
    <mergeCell ref="F673:F677"/>
    <mergeCell ref="G673:G677"/>
    <mergeCell ref="H673:H677"/>
    <mergeCell ref="I673:I677"/>
    <mergeCell ref="J673:J677"/>
    <mergeCell ref="P673:P677"/>
    <mergeCell ref="Q673:Q677"/>
    <mergeCell ref="R673:R677"/>
    <mergeCell ref="S673:S677"/>
    <mergeCell ref="T673:T677"/>
    <mergeCell ref="A658:A662"/>
    <mergeCell ref="B658:B662"/>
    <mergeCell ref="C658:C662"/>
    <mergeCell ref="D658:D662"/>
    <mergeCell ref="E658:E662"/>
    <mergeCell ref="F658:F662"/>
    <mergeCell ref="G658:G662"/>
    <mergeCell ref="H658:H662"/>
    <mergeCell ref="I658:I662"/>
    <mergeCell ref="J658:J662"/>
    <mergeCell ref="P658:P662"/>
    <mergeCell ref="Q658:Q662"/>
    <mergeCell ref="R658:R662"/>
    <mergeCell ref="S658:S662"/>
    <mergeCell ref="T658:T662"/>
    <mergeCell ref="A663:A667"/>
    <mergeCell ref="B663:B667"/>
    <mergeCell ref="C663:C667"/>
    <mergeCell ref="D663:D667"/>
    <mergeCell ref="E663:E667"/>
    <mergeCell ref="F663:F667"/>
    <mergeCell ref="G663:G667"/>
    <mergeCell ref="H663:H667"/>
    <mergeCell ref="I663:I667"/>
    <mergeCell ref="J663:J667"/>
    <mergeCell ref="P663:P667"/>
    <mergeCell ref="Q663:Q667"/>
    <mergeCell ref="R663:R667"/>
    <mergeCell ref="S663:S667"/>
    <mergeCell ref="T663:T667"/>
    <mergeCell ref="A648:A652"/>
    <mergeCell ref="B648:B652"/>
    <mergeCell ref="C648:C652"/>
    <mergeCell ref="D648:D652"/>
    <mergeCell ref="E648:E652"/>
    <mergeCell ref="F648:F652"/>
    <mergeCell ref="G648:G652"/>
    <mergeCell ref="H648:H652"/>
    <mergeCell ref="I648:I652"/>
    <mergeCell ref="J648:J652"/>
    <mergeCell ref="P648:P652"/>
    <mergeCell ref="Q648:Q652"/>
    <mergeCell ref="R648:R652"/>
    <mergeCell ref="S648:S652"/>
    <mergeCell ref="T648:T652"/>
    <mergeCell ref="A653:A657"/>
    <mergeCell ref="B653:B657"/>
    <mergeCell ref="C653:C657"/>
    <mergeCell ref="D653:D657"/>
    <mergeCell ref="E653:E657"/>
    <mergeCell ref="F653:F657"/>
    <mergeCell ref="G653:G657"/>
    <mergeCell ref="H653:H657"/>
    <mergeCell ref="I653:I657"/>
    <mergeCell ref="J653:J657"/>
    <mergeCell ref="P653:P657"/>
    <mergeCell ref="Q653:Q657"/>
    <mergeCell ref="R653:R657"/>
    <mergeCell ref="S653:S657"/>
    <mergeCell ref="T653:T657"/>
    <mergeCell ref="A638:A642"/>
    <mergeCell ref="B638:B642"/>
    <mergeCell ref="C638:C642"/>
    <mergeCell ref="D638:D642"/>
    <mergeCell ref="E638:E642"/>
    <mergeCell ref="F638:F642"/>
    <mergeCell ref="G638:G642"/>
    <mergeCell ref="H638:H642"/>
    <mergeCell ref="I638:I642"/>
    <mergeCell ref="J638:J642"/>
    <mergeCell ref="P638:P642"/>
    <mergeCell ref="Q638:Q642"/>
    <mergeCell ref="R638:R642"/>
    <mergeCell ref="S638:S642"/>
    <mergeCell ref="T638:T642"/>
    <mergeCell ref="A643:A647"/>
    <mergeCell ref="B643:B647"/>
    <mergeCell ref="C643:C647"/>
    <mergeCell ref="D643:D647"/>
    <mergeCell ref="E643:E647"/>
    <mergeCell ref="F643:F647"/>
    <mergeCell ref="G643:G647"/>
    <mergeCell ref="H643:H647"/>
    <mergeCell ref="I643:I647"/>
    <mergeCell ref="J643:J647"/>
    <mergeCell ref="P643:P647"/>
    <mergeCell ref="Q643:Q647"/>
    <mergeCell ref="R643:R647"/>
    <mergeCell ref="S643:S647"/>
    <mergeCell ref="T643:T647"/>
    <mergeCell ref="A628:A632"/>
    <mergeCell ref="B628:B632"/>
    <mergeCell ref="C628:C632"/>
    <mergeCell ref="D628:D632"/>
    <mergeCell ref="E628:E632"/>
    <mergeCell ref="F628:F632"/>
    <mergeCell ref="G628:G632"/>
    <mergeCell ref="H628:H632"/>
    <mergeCell ref="I628:I632"/>
    <mergeCell ref="J628:J632"/>
    <mergeCell ref="P628:P632"/>
    <mergeCell ref="Q628:Q632"/>
    <mergeCell ref="R628:R632"/>
    <mergeCell ref="S628:S632"/>
    <mergeCell ref="T628:T632"/>
    <mergeCell ref="A633:A637"/>
    <mergeCell ref="B633:B637"/>
    <mergeCell ref="C633:C637"/>
    <mergeCell ref="D633:D637"/>
    <mergeCell ref="E633:E637"/>
    <mergeCell ref="F633:F637"/>
    <mergeCell ref="G633:G637"/>
    <mergeCell ref="H633:H637"/>
    <mergeCell ref="I633:I637"/>
    <mergeCell ref="J633:J637"/>
    <mergeCell ref="P633:P637"/>
    <mergeCell ref="Q633:Q637"/>
    <mergeCell ref="R633:R637"/>
    <mergeCell ref="S633:S637"/>
    <mergeCell ref="T633:T637"/>
    <mergeCell ref="A618:A622"/>
    <mergeCell ref="B618:B622"/>
    <mergeCell ref="C618:C622"/>
    <mergeCell ref="D618:D622"/>
    <mergeCell ref="E618:E622"/>
    <mergeCell ref="F618:F622"/>
    <mergeCell ref="G618:G622"/>
    <mergeCell ref="H618:H622"/>
    <mergeCell ref="I618:I622"/>
    <mergeCell ref="J618:J622"/>
    <mergeCell ref="P618:P622"/>
    <mergeCell ref="Q618:Q622"/>
    <mergeCell ref="R618:R622"/>
    <mergeCell ref="S618:S622"/>
    <mergeCell ref="T618:T622"/>
    <mergeCell ref="A623:A627"/>
    <mergeCell ref="B623:B627"/>
    <mergeCell ref="C623:C627"/>
    <mergeCell ref="D623:D627"/>
    <mergeCell ref="E623:E627"/>
    <mergeCell ref="F623:F627"/>
    <mergeCell ref="G623:G627"/>
    <mergeCell ref="H623:H627"/>
    <mergeCell ref="I623:I627"/>
    <mergeCell ref="J623:J627"/>
    <mergeCell ref="P623:P627"/>
    <mergeCell ref="Q623:Q627"/>
    <mergeCell ref="R623:R627"/>
    <mergeCell ref="S623:S627"/>
    <mergeCell ref="T623:T627"/>
    <mergeCell ref="A608:A612"/>
    <mergeCell ref="B608:B612"/>
    <mergeCell ref="C608:C612"/>
    <mergeCell ref="D608:D612"/>
    <mergeCell ref="E608:E612"/>
    <mergeCell ref="F608:F612"/>
    <mergeCell ref="G608:G612"/>
    <mergeCell ref="H608:H612"/>
    <mergeCell ref="I608:I612"/>
    <mergeCell ref="J608:J612"/>
    <mergeCell ref="P608:P612"/>
    <mergeCell ref="Q608:Q612"/>
    <mergeCell ref="R608:R612"/>
    <mergeCell ref="S608:S612"/>
    <mergeCell ref="T608:T612"/>
    <mergeCell ref="A613:A617"/>
    <mergeCell ref="B613:B617"/>
    <mergeCell ref="C613:C617"/>
    <mergeCell ref="D613:D617"/>
    <mergeCell ref="E613:E617"/>
    <mergeCell ref="F613:F617"/>
    <mergeCell ref="G613:G617"/>
    <mergeCell ref="H613:H617"/>
    <mergeCell ref="I613:I617"/>
    <mergeCell ref="J613:J617"/>
    <mergeCell ref="P613:P617"/>
    <mergeCell ref="Q613:Q617"/>
    <mergeCell ref="R613:R617"/>
    <mergeCell ref="S613:S617"/>
    <mergeCell ref="T613:T617"/>
    <mergeCell ref="A598:A602"/>
    <mergeCell ref="B598:B602"/>
    <mergeCell ref="C598:C602"/>
    <mergeCell ref="D598:D602"/>
    <mergeCell ref="E598:E602"/>
    <mergeCell ref="F598:F602"/>
    <mergeCell ref="G598:G602"/>
    <mergeCell ref="H598:H602"/>
    <mergeCell ref="I598:I602"/>
    <mergeCell ref="J598:J602"/>
    <mergeCell ref="P598:P602"/>
    <mergeCell ref="Q598:Q602"/>
    <mergeCell ref="R598:R602"/>
    <mergeCell ref="S598:S602"/>
    <mergeCell ref="T598:T602"/>
    <mergeCell ref="A603:A607"/>
    <mergeCell ref="B603:B607"/>
    <mergeCell ref="C603:C607"/>
    <mergeCell ref="D603:D607"/>
    <mergeCell ref="E603:E607"/>
    <mergeCell ref="F603:F607"/>
    <mergeCell ref="G603:G607"/>
    <mergeCell ref="H603:H607"/>
    <mergeCell ref="I603:I607"/>
    <mergeCell ref="J603:J607"/>
    <mergeCell ref="P603:P607"/>
    <mergeCell ref="Q603:Q607"/>
    <mergeCell ref="R603:R607"/>
    <mergeCell ref="S603:S607"/>
    <mergeCell ref="T603:T607"/>
    <mergeCell ref="A588:A592"/>
    <mergeCell ref="B588:B592"/>
    <mergeCell ref="C588:C592"/>
    <mergeCell ref="D588:D592"/>
    <mergeCell ref="E588:E592"/>
    <mergeCell ref="F588:F592"/>
    <mergeCell ref="G588:G592"/>
    <mergeCell ref="H588:H592"/>
    <mergeCell ref="I588:I592"/>
    <mergeCell ref="J588:J592"/>
    <mergeCell ref="P588:P592"/>
    <mergeCell ref="Q588:Q592"/>
    <mergeCell ref="R588:R592"/>
    <mergeCell ref="S588:S592"/>
    <mergeCell ref="T588:T592"/>
    <mergeCell ref="A593:A597"/>
    <mergeCell ref="B593:B597"/>
    <mergeCell ref="C593:C597"/>
    <mergeCell ref="D593:D597"/>
    <mergeCell ref="E593:E597"/>
    <mergeCell ref="F593:F597"/>
    <mergeCell ref="G593:G597"/>
    <mergeCell ref="H593:H597"/>
    <mergeCell ref="I593:I597"/>
    <mergeCell ref="J593:J597"/>
    <mergeCell ref="P593:P597"/>
    <mergeCell ref="Q593:Q597"/>
    <mergeCell ref="R593:R597"/>
    <mergeCell ref="S593:S597"/>
    <mergeCell ref="T593:T597"/>
    <mergeCell ref="A578:A582"/>
    <mergeCell ref="B578:B582"/>
    <mergeCell ref="C578:C582"/>
    <mergeCell ref="D578:D582"/>
    <mergeCell ref="E578:E582"/>
    <mergeCell ref="F578:F582"/>
    <mergeCell ref="G578:G582"/>
    <mergeCell ref="H578:H582"/>
    <mergeCell ref="I578:I582"/>
    <mergeCell ref="J578:J582"/>
    <mergeCell ref="P578:P582"/>
    <mergeCell ref="Q578:Q582"/>
    <mergeCell ref="R578:R582"/>
    <mergeCell ref="S578:S582"/>
    <mergeCell ref="T578:T582"/>
    <mergeCell ref="A583:A587"/>
    <mergeCell ref="B583:B587"/>
    <mergeCell ref="C583:C587"/>
    <mergeCell ref="D583:D587"/>
    <mergeCell ref="E583:E587"/>
    <mergeCell ref="F583:F587"/>
    <mergeCell ref="G583:G587"/>
    <mergeCell ref="H583:H587"/>
    <mergeCell ref="I583:I587"/>
    <mergeCell ref="J583:J587"/>
    <mergeCell ref="P583:P587"/>
    <mergeCell ref="Q583:Q587"/>
    <mergeCell ref="R583:R587"/>
    <mergeCell ref="S583:S587"/>
    <mergeCell ref="T583:T587"/>
    <mergeCell ref="A568:A572"/>
    <mergeCell ref="B568:B572"/>
    <mergeCell ref="C568:C572"/>
    <mergeCell ref="D568:D572"/>
    <mergeCell ref="E568:E572"/>
    <mergeCell ref="F568:F572"/>
    <mergeCell ref="G568:G572"/>
    <mergeCell ref="H568:H572"/>
    <mergeCell ref="I568:I572"/>
    <mergeCell ref="J568:J572"/>
    <mergeCell ref="P568:P572"/>
    <mergeCell ref="Q568:Q572"/>
    <mergeCell ref="R568:R572"/>
    <mergeCell ref="S568:S572"/>
    <mergeCell ref="T568:T572"/>
    <mergeCell ref="A573:A577"/>
    <mergeCell ref="B573:B577"/>
    <mergeCell ref="C573:C577"/>
    <mergeCell ref="D573:D577"/>
    <mergeCell ref="E573:E577"/>
    <mergeCell ref="F573:F577"/>
    <mergeCell ref="G573:G577"/>
    <mergeCell ref="H573:H577"/>
    <mergeCell ref="I573:I577"/>
    <mergeCell ref="J573:J577"/>
    <mergeCell ref="P573:P577"/>
    <mergeCell ref="Q573:Q577"/>
    <mergeCell ref="R573:R577"/>
    <mergeCell ref="S573:S577"/>
    <mergeCell ref="T573:T577"/>
    <mergeCell ref="A558:A562"/>
    <mergeCell ref="B558:B562"/>
    <mergeCell ref="C558:C562"/>
    <mergeCell ref="D558:D562"/>
    <mergeCell ref="E558:E562"/>
    <mergeCell ref="F558:F562"/>
    <mergeCell ref="G558:G562"/>
    <mergeCell ref="H558:H562"/>
    <mergeCell ref="I558:I562"/>
    <mergeCell ref="J558:J562"/>
    <mergeCell ref="P558:P562"/>
    <mergeCell ref="Q558:Q562"/>
    <mergeCell ref="R558:R562"/>
    <mergeCell ref="S558:S562"/>
    <mergeCell ref="T558:T562"/>
    <mergeCell ref="A563:A567"/>
    <mergeCell ref="B563:B567"/>
    <mergeCell ref="C563:C567"/>
    <mergeCell ref="D563:D567"/>
    <mergeCell ref="E563:E567"/>
    <mergeCell ref="F563:F567"/>
    <mergeCell ref="G563:G567"/>
    <mergeCell ref="H563:H567"/>
    <mergeCell ref="I563:I567"/>
    <mergeCell ref="J563:J567"/>
    <mergeCell ref="P563:P567"/>
    <mergeCell ref="Q563:Q567"/>
    <mergeCell ref="R563:R567"/>
    <mergeCell ref="S563:S567"/>
    <mergeCell ref="T563:T567"/>
    <mergeCell ref="A548:A552"/>
    <mergeCell ref="B548:B552"/>
    <mergeCell ref="C548:C552"/>
    <mergeCell ref="D548:D552"/>
    <mergeCell ref="E548:E552"/>
    <mergeCell ref="F548:F552"/>
    <mergeCell ref="G548:G552"/>
    <mergeCell ref="H548:H552"/>
    <mergeCell ref="I548:I552"/>
    <mergeCell ref="J548:J552"/>
    <mergeCell ref="P548:P552"/>
    <mergeCell ref="Q548:Q552"/>
    <mergeCell ref="R548:R552"/>
    <mergeCell ref="S548:S552"/>
    <mergeCell ref="T548:T552"/>
    <mergeCell ref="A553:A557"/>
    <mergeCell ref="B553:B557"/>
    <mergeCell ref="C553:C557"/>
    <mergeCell ref="D553:D557"/>
    <mergeCell ref="E553:E557"/>
    <mergeCell ref="F553:F557"/>
    <mergeCell ref="G553:G557"/>
    <mergeCell ref="H553:H557"/>
    <mergeCell ref="I553:I557"/>
    <mergeCell ref="J553:J557"/>
    <mergeCell ref="P553:P557"/>
    <mergeCell ref="Q553:Q557"/>
    <mergeCell ref="R553:R557"/>
    <mergeCell ref="S553:S557"/>
    <mergeCell ref="T553:T557"/>
    <mergeCell ref="A538:A542"/>
    <mergeCell ref="B538:B542"/>
    <mergeCell ref="C538:C542"/>
    <mergeCell ref="D538:D542"/>
    <mergeCell ref="E538:E542"/>
    <mergeCell ref="F538:F542"/>
    <mergeCell ref="G538:G542"/>
    <mergeCell ref="H538:H542"/>
    <mergeCell ref="I538:I542"/>
    <mergeCell ref="J538:J542"/>
    <mergeCell ref="P538:P542"/>
    <mergeCell ref="Q538:Q542"/>
    <mergeCell ref="R538:R542"/>
    <mergeCell ref="S538:S542"/>
    <mergeCell ref="T538:T542"/>
    <mergeCell ref="A543:A547"/>
    <mergeCell ref="B543:B547"/>
    <mergeCell ref="C543:C547"/>
    <mergeCell ref="D543:D547"/>
    <mergeCell ref="E543:E547"/>
    <mergeCell ref="F543:F547"/>
    <mergeCell ref="G543:G547"/>
    <mergeCell ref="H543:H547"/>
    <mergeCell ref="I543:I547"/>
    <mergeCell ref="J543:J547"/>
    <mergeCell ref="P543:P547"/>
    <mergeCell ref="Q543:Q547"/>
    <mergeCell ref="R543:R547"/>
    <mergeCell ref="S543:S547"/>
    <mergeCell ref="T543:T547"/>
    <mergeCell ref="A528:A532"/>
    <mergeCell ref="B528:B532"/>
    <mergeCell ref="C528:C532"/>
    <mergeCell ref="D528:D532"/>
    <mergeCell ref="E528:E532"/>
    <mergeCell ref="F528:F532"/>
    <mergeCell ref="G528:G532"/>
    <mergeCell ref="H528:H532"/>
    <mergeCell ref="I528:I532"/>
    <mergeCell ref="J528:J532"/>
    <mergeCell ref="P528:P532"/>
    <mergeCell ref="Q528:Q532"/>
    <mergeCell ref="R528:R532"/>
    <mergeCell ref="S528:S532"/>
    <mergeCell ref="T528:T532"/>
    <mergeCell ref="A533:A537"/>
    <mergeCell ref="B533:B537"/>
    <mergeCell ref="C533:C537"/>
    <mergeCell ref="D533:D537"/>
    <mergeCell ref="E533:E537"/>
    <mergeCell ref="F533:F537"/>
    <mergeCell ref="G533:G537"/>
    <mergeCell ref="H533:H537"/>
    <mergeCell ref="I533:I537"/>
    <mergeCell ref="J533:J537"/>
    <mergeCell ref="P533:P537"/>
    <mergeCell ref="Q533:Q537"/>
    <mergeCell ref="R533:R537"/>
    <mergeCell ref="S533:S537"/>
    <mergeCell ref="T533:T537"/>
    <mergeCell ref="A518:A522"/>
    <mergeCell ref="B518:B522"/>
    <mergeCell ref="C518:C522"/>
    <mergeCell ref="D518:D522"/>
    <mergeCell ref="E518:E522"/>
    <mergeCell ref="F518:F522"/>
    <mergeCell ref="G518:G522"/>
    <mergeCell ref="H518:H522"/>
    <mergeCell ref="I518:I522"/>
    <mergeCell ref="J518:J522"/>
    <mergeCell ref="P518:P522"/>
    <mergeCell ref="Q518:Q522"/>
    <mergeCell ref="R518:R522"/>
    <mergeCell ref="S518:S522"/>
    <mergeCell ref="T518:T522"/>
    <mergeCell ref="A523:A527"/>
    <mergeCell ref="B523:B527"/>
    <mergeCell ref="C523:C527"/>
    <mergeCell ref="D523:D527"/>
    <mergeCell ref="E523:E527"/>
    <mergeCell ref="F523:F527"/>
    <mergeCell ref="G523:G527"/>
    <mergeCell ref="H523:H527"/>
    <mergeCell ref="I523:I527"/>
    <mergeCell ref="J523:J527"/>
    <mergeCell ref="P523:P527"/>
    <mergeCell ref="Q523:Q527"/>
    <mergeCell ref="R523:R527"/>
    <mergeCell ref="S523:S527"/>
    <mergeCell ref="T523:T527"/>
    <mergeCell ref="A508:A512"/>
    <mergeCell ref="B508:B512"/>
    <mergeCell ref="C508:C512"/>
    <mergeCell ref="D508:D512"/>
    <mergeCell ref="E508:E512"/>
    <mergeCell ref="F508:F512"/>
    <mergeCell ref="G508:G512"/>
    <mergeCell ref="H508:H512"/>
    <mergeCell ref="I508:I512"/>
    <mergeCell ref="J508:J512"/>
    <mergeCell ref="P508:P512"/>
    <mergeCell ref="Q508:Q512"/>
    <mergeCell ref="R508:R512"/>
    <mergeCell ref="S508:S512"/>
    <mergeCell ref="T508:T512"/>
    <mergeCell ref="A513:A517"/>
    <mergeCell ref="B513:B517"/>
    <mergeCell ref="C513:C517"/>
    <mergeCell ref="D513:D517"/>
    <mergeCell ref="E513:E517"/>
    <mergeCell ref="F513:F517"/>
    <mergeCell ref="G513:G517"/>
    <mergeCell ref="H513:H517"/>
    <mergeCell ref="I513:I517"/>
    <mergeCell ref="J513:J517"/>
    <mergeCell ref="P513:P517"/>
    <mergeCell ref="Q513:Q517"/>
    <mergeCell ref="R513:R517"/>
    <mergeCell ref="S513:S517"/>
    <mergeCell ref="T513:T517"/>
    <mergeCell ref="A498:A502"/>
    <mergeCell ref="B498:B502"/>
    <mergeCell ref="C498:C502"/>
    <mergeCell ref="D498:D502"/>
    <mergeCell ref="E498:E502"/>
    <mergeCell ref="F498:F502"/>
    <mergeCell ref="G498:G502"/>
    <mergeCell ref="H498:H502"/>
    <mergeCell ref="I498:I502"/>
    <mergeCell ref="J498:J502"/>
    <mergeCell ref="P498:P502"/>
    <mergeCell ref="Q498:Q502"/>
    <mergeCell ref="R498:R502"/>
    <mergeCell ref="S498:S502"/>
    <mergeCell ref="T498:T502"/>
    <mergeCell ref="A503:A507"/>
    <mergeCell ref="B503:B507"/>
    <mergeCell ref="C503:C507"/>
    <mergeCell ref="D503:D507"/>
    <mergeCell ref="E503:E507"/>
    <mergeCell ref="F503:F507"/>
    <mergeCell ref="G503:G507"/>
    <mergeCell ref="H503:H507"/>
    <mergeCell ref="I503:I507"/>
    <mergeCell ref="J503:J507"/>
    <mergeCell ref="P503:P507"/>
    <mergeCell ref="Q503:Q507"/>
    <mergeCell ref="R503:R507"/>
    <mergeCell ref="S503:S507"/>
    <mergeCell ref="T503:T507"/>
    <mergeCell ref="A488:A492"/>
    <mergeCell ref="B488:B492"/>
    <mergeCell ref="C488:C492"/>
    <mergeCell ref="D488:D492"/>
    <mergeCell ref="E488:E492"/>
    <mergeCell ref="F488:F492"/>
    <mergeCell ref="G488:G492"/>
    <mergeCell ref="H488:H492"/>
    <mergeCell ref="I488:I492"/>
    <mergeCell ref="J488:J492"/>
    <mergeCell ref="P488:P492"/>
    <mergeCell ref="Q488:Q492"/>
    <mergeCell ref="R488:R492"/>
    <mergeCell ref="S488:S492"/>
    <mergeCell ref="T488:T492"/>
    <mergeCell ref="A493:A497"/>
    <mergeCell ref="B493:B497"/>
    <mergeCell ref="C493:C497"/>
    <mergeCell ref="D493:D497"/>
    <mergeCell ref="E493:E497"/>
    <mergeCell ref="F493:F497"/>
    <mergeCell ref="G493:G497"/>
    <mergeCell ref="H493:H497"/>
    <mergeCell ref="I493:I497"/>
    <mergeCell ref="J493:J497"/>
    <mergeCell ref="P493:P497"/>
    <mergeCell ref="Q493:Q497"/>
    <mergeCell ref="R493:R497"/>
    <mergeCell ref="S493:S497"/>
    <mergeCell ref="T493:T497"/>
    <mergeCell ref="A478:A482"/>
    <mergeCell ref="B478:B482"/>
    <mergeCell ref="C478:C482"/>
    <mergeCell ref="D478:D482"/>
    <mergeCell ref="E478:E482"/>
    <mergeCell ref="F478:F482"/>
    <mergeCell ref="G478:G482"/>
    <mergeCell ref="H478:H482"/>
    <mergeCell ref="I478:I482"/>
    <mergeCell ref="J478:J482"/>
    <mergeCell ref="P478:P482"/>
    <mergeCell ref="Q478:Q482"/>
    <mergeCell ref="R478:R482"/>
    <mergeCell ref="S478:S482"/>
    <mergeCell ref="T478:T482"/>
    <mergeCell ref="A483:A487"/>
    <mergeCell ref="B483:B487"/>
    <mergeCell ref="C483:C487"/>
    <mergeCell ref="D483:D487"/>
    <mergeCell ref="E483:E487"/>
    <mergeCell ref="F483:F487"/>
    <mergeCell ref="G483:G487"/>
    <mergeCell ref="H483:H487"/>
    <mergeCell ref="I483:I487"/>
    <mergeCell ref="J483:J487"/>
    <mergeCell ref="P483:P487"/>
    <mergeCell ref="Q483:Q487"/>
    <mergeCell ref="R483:R487"/>
    <mergeCell ref="S483:S487"/>
    <mergeCell ref="T483:T487"/>
    <mergeCell ref="A468:A472"/>
    <mergeCell ref="B468:B472"/>
    <mergeCell ref="C468:C472"/>
    <mergeCell ref="D468:D472"/>
    <mergeCell ref="E468:E472"/>
    <mergeCell ref="F468:F472"/>
    <mergeCell ref="G468:G472"/>
    <mergeCell ref="H468:H472"/>
    <mergeCell ref="I468:I472"/>
    <mergeCell ref="J468:J472"/>
    <mergeCell ref="P468:P472"/>
    <mergeCell ref="Q468:Q472"/>
    <mergeCell ref="R468:R472"/>
    <mergeCell ref="S468:S472"/>
    <mergeCell ref="T468:T472"/>
    <mergeCell ref="A473:A477"/>
    <mergeCell ref="B473:B477"/>
    <mergeCell ref="C473:C477"/>
    <mergeCell ref="D473:D477"/>
    <mergeCell ref="E473:E477"/>
    <mergeCell ref="F473:F477"/>
    <mergeCell ref="G473:G477"/>
    <mergeCell ref="H473:H477"/>
    <mergeCell ref="I473:I477"/>
    <mergeCell ref="J473:J477"/>
    <mergeCell ref="P473:P477"/>
    <mergeCell ref="Q473:Q477"/>
    <mergeCell ref="R473:R477"/>
    <mergeCell ref="S473:S477"/>
    <mergeCell ref="T473:T477"/>
    <mergeCell ref="A458:A462"/>
    <mergeCell ref="B458:B462"/>
    <mergeCell ref="C458:C462"/>
    <mergeCell ref="D458:D462"/>
    <mergeCell ref="E458:E462"/>
    <mergeCell ref="F458:F462"/>
    <mergeCell ref="G458:G462"/>
    <mergeCell ref="H458:H462"/>
    <mergeCell ref="I458:I462"/>
    <mergeCell ref="J458:J462"/>
    <mergeCell ref="P458:P462"/>
    <mergeCell ref="Q458:Q462"/>
    <mergeCell ref="R458:R462"/>
    <mergeCell ref="S458:S462"/>
    <mergeCell ref="T458:T462"/>
    <mergeCell ref="A463:A467"/>
    <mergeCell ref="B463:B467"/>
    <mergeCell ref="C463:C467"/>
    <mergeCell ref="D463:D467"/>
    <mergeCell ref="E463:E467"/>
    <mergeCell ref="F463:F467"/>
    <mergeCell ref="G463:G467"/>
    <mergeCell ref="H463:H467"/>
    <mergeCell ref="I463:I467"/>
    <mergeCell ref="J463:J467"/>
    <mergeCell ref="P463:P467"/>
    <mergeCell ref="Q463:Q467"/>
    <mergeCell ref="R463:R467"/>
    <mergeCell ref="S463:S467"/>
    <mergeCell ref="T463:T467"/>
    <mergeCell ref="A448:A452"/>
    <mergeCell ref="B448:B452"/>
    <mergeCell ref="C448:C452"/>
    <mergeCell ref="D448:D452"/>
    <mergeCell ref="E448:E452"/>
    <mergeCell ref="F448:F452"/>
    <mergeCell ref="G448:G452"/>
    <mergeCell ref="H448:H452"/>
    <mergeCell ref="I448:I452"/>
    <mergeCell ref="J448:J452"/>
    <mergeCell ref="P448:P452"/>
    <mergeCell ref="Q448:Q452"/>
    <mergeCell ref="R448:R452"/>
    <mergeCell ref="S448:S452"/>
    <mergeCell ref="T448:T452"/>
    <mergeCell ref="A453:A457"/>
    <mergeCell ref="B453:B457"/>
    <mergeCell ref="C453:C457"/>
    <mergeCell ref="D453:D457"/>
    <mergeCell ref="E453:E457"/>
    <mergeCell ref="F453:F457"/>
    <mergeCell ref="G453:G457"/>
    <mergeCell ref="H453:H457"/>
    <mergeCell ref="I453:I457"/>
    <mergeCell ref="J453:J457"/>
    <mergeCell ref="P453:P457"/>
    <mergeCell ref="Q453:Q457"/>
    <mergeCell ref="R453:R457"/>
    <mergeCell ref="S453:S457"/>
    <mergeCell ref="T453:T457"/>
    <mergeCell ref="A438:A442"/>
    <mergeCell ref="B438:B442"/>
    <mergeCell ref="C438:C442"/>
    <mergeCell ref="D438:D442"/>
    <mergeCell ref="E438:E442"/>
    <mergeCell ref="F438:F442"/>
    <mergeCell ref="G438:G442"/>
    <mergeCell ref="H438:H442"/>
    <mergeCell ref="I438:I442"/>
    <mergeCell ref="J438:J442"/>
    <mergeCell ref="P438:P442"/>
    <mergeCell ref="Q438:Q442"/>
    <mergeCell ref="R438:R442"/>
    <mergeCell ref="S438:S442"/>
    <mergeCell ref="T438:T442"/>
    <mergeCell ref="A443:A447"/>
    <mergeCell ref="B443:B447"/>
    <mergeCell ref="C443:C447"/>
    <mergeCell ref="D443:D447"/>
    <mergeCell ref="E443:E447"/>
    <mergeCell ref="F443:F447"/>
    <mergeCell ref="G443:G447"/>
    <mergeCell ref="H443:H447"/>
    <mergeCell ref="I443:I447"/>
    <mergeCell ref="J443:J447"/>
    <mergeCell ref="P443:P447"/>
    <mergeCell ref="Q443:Q447"/>
    <mergeCell ref="R443:R447"/>
    <mergeCell ref="S443:S447"/>
    <mergeCell ref="T443:T447"/>
    <mergeCell ref="A428:A432"/>
    <mergeCell ref="B428:B432"/>
    <mergeCell ref="C428:C432"/>
    <mergeCell ref="D428:D432"/>
    <mergeCell ref="E428:E432"/>
    <mergeCell ref="F428:F432"/>
    <mergeCell ref="G428:G432"/>
    <mergeCell ref="H428:H432"/>
    <mergeCell ref="I428:I432"/>
    <mergeCell ref="J428:J432"/>
    <mergeCell ref="P428:P432"/>
    <mergeCell ref="Q428:Q432"/>
    <mergeCell ref="R428:R432"/>
    <mergeCell ref="S428:S432"/>
    <mergeCell ref="T428:T432"/>
    <mergeCell ref="A433:A437"/>
    <mergeCell ref="B433:B437"/>
    <mergeCell ref="C433:C437"/>
    <mergeCell ref="D433:D437"/>
    <mergeCell ref="E433:E437"/>
    <mergeCell ref="F433:F437"/>
    <mergeCell ref="G433:G437"/>
    <mergeCell ref="H433:H437"/>
    <mergeCell ref="I433:I437"/>
    <mergeCell ref="J433:J437"/>
    <mergeCell ref="P433:P437"/>
    <mergeCell ref="Q433:Q437"/>
    <mergeCell ref="R433:R437"/>
    <mergeCell ref="S433:S437"/>
    <mergeCell ref="T433:T437"/>
    <mergeCell ref="A418:A422"/>
    <mergeCell ref="B418:B422"/>
    <mergeCell ref="C418:C422"/>
    <mergeCell ref="D418:D422"/>
    <mergeCell ref="E418:E422"/>
    <mergeCell ref="F418:F422"/>
    <mergeCell ref="G418:G422"/>
    <mergeCell ref="H418:H422"/>
    <mergeCell ref="I418:I422"/>
    <mergeCell ref="J418:J422"/>
    <mergeCell ref="P418:P422"/>
    <mergeCell ref="Q418:Q422"/>
    <mergeCell ref="R418:R422"/>
    <mergeCell ref="S418:S422"/>
    <mergeCell ref="T418:T422"/>
    <mergeCell ref="A423:A427"/>
    <mergeCell ref="B423:B427"/>
    <mergeCell ref="C423:C427"/>
    <mergeCell ref="D423:D427"/>
    <mergeCell ref="E423:E427"/>
    <mergeCell ref="F423:F427"/>
    <mergeCell ref="G423:G427"/>
    <mergeCell ref="H423:H427"/>
    <mergeCell ref="I423:I427"/>
    <mergeCell ref="J423:J427"/>
    <mergeCell ref="P423:P427"/>
    <mergeCell ref="Q423:Q427"/>
    <mergeCell ref="R423:R427"/>
    <mergeCell ref="S423:S427"/>
    <mergeCell ref="T423:T427"/>
    <mergeCell ref="A408:A412"/>
    <mergeCell ref="B408:B412"/>
    <mergeCell ref="C408:C412"/>
    <mergeCell ref="D408:D412"/>
    <mergeCell ref="E408:E412"/>
    <mergeCell ref="F408:F412"/>
    <mergeCell ref="G408:G412"/>
    <mergeCell ref="H408:H412"/>
    <mergeCell ref="I408:I412"/>
    <mergeCell ref="J408:J412"/>
    <mergeCell ref="P408:P412"/>
    <mergeCell ref="Q408:Q412"/>
    <mergeCell ref="R408:R412"/>
    <mergeCell ref="S408:S412"/>
    <mergeCell ref="T408:T412"/>
    <mergeCell ref="A413:A417"/>
    <mergeCell ref="B413:B417"/>
    <mergeCell ref="C413:C417"/>
    <mergeCell ref="D413:D417"/>
    <mergeCell ref="E413:E417"/>
    <mergeCell ref="F413:F417"/>
    <mergeCell ref="G413:G417"/>
    <mergeCell ref="H413:H417"/>
    <mergeCell ref="I413:I417"/>
    <mergeCell ref="J413:J417"/>
    <mergeCell ref="P413:P417"/>
    <mergeCell ref="Q413:Q417"/>
    <mergeCell ref="R413:R417"/>
    <mergeCell ref="S413:S417"/>
    <mergeCell ref="T413:T417"/>
    <mergeCell ref="A398:A402"/>
    <mergeCell ref="B398:B402"/>
    <mergeCell ref="C398:C402"/>
    <mergeCell ref="D398:D402"/>
    <mergeCell ref="E398:E402"/>
    <mergeCell ref="F398:F402"/>
    <mergeCell ref="G398:G402"/>
    <mergeCell ref="H398:H402"/>
    <mergeCell ref="I398:I402"/>
    <mergeCell ref="J398:J402"/>
    <mergeCell ref="P398:P402"/>
    <mergeCell ref="Q398:Q402"/>
    <mergeCell ref="R398:R402"/>
    <mergeCell ref="S398:S402"/>
    <mergeCell ref="T398:T402"/>
    <mergeCell ref="A403:A407"/>
    <mergeCell ref="B403:B407"/>
    <mergeCell ref="C403:C407"/>
    <mergeCell ref="D403:D407"/>
    <mergeCell ref="E403:E407"/>
    <mergeCell ref="F403:F407"/>
    <mergeCell ref="G403:G407"/>
    <mergeCell ref="H403:H407"/>
    <mergeCell ref="I403:I407"/>
    <mergeCell ref="J403:J407"/>
    <mergeCell ref="P403:P407"/>
    <mergeCell ref="Q403:Q407"/>
    <mergeCell ref="R403:R407"/>
    <mergeCell ref="S403:S407"/>
    <mergeCell ref="T403:T407"/>
    <mergeCell ref="A388:A392"/>
    <mergeCell ref="B388:B392"/>
    <mergeCell ref="C388:C392"/>
    <mergeCell ref="D388:D392"/>
    <mergeCell ref="E388:E392"/>
    <mergeCell ref="F388:F392"/>
    <mergeCell ref="G388:G392"/>
    <mergeCell ref="H388:H392"/>
    <mergeCell ref="I388:I392"/>
    <mergeCell ref="J388:J392"/>
    <mergeCell ref="P388:P392"/>
    <mergeCell ref="Q388:Q392"/>
    <mergeCell ref="R388:R392"/>
    <mergeCell ref="S388:S392"/>
    <mergeCell ref="T388:T392"/>
    <mergeCell ref="A393:A397"/>
    <mergeCell ref="B393:B397"/>
    <mergeCell ref="C393:C397"/>
    <mergeCell ref="D393:D397"/>
    <mergeCell ref="E393:E397"/>
    <mergeCell ref="F393:F397"/>
    <mergeCell ref="G393:G397"/>
    <mergeCell ref="H393:H397"/>
    <mergeCell ref="I393:I397"/>
    <mergeCell ref="J393:J397"/>
    <mergeCell ref="P393:P397"/>
    <mergeCell ref="Q393:Q397"/>
    <mergeCell ref="R393:R397"/>
    <mergeCell ref="S393:S397"/>
    <mergeCell ref="T393:T397"/>
    <mergeCell ref="A378:A382"/>
    <mergeCell ref="B378:B382"/>
    <mergeCell ref="C378:C382"/>
    <mergeCell ref="D378:D382"/>
    <mergeCell ref="E378:E382"/>
    <mergeCell ref="F378:F382"/>
    <mergeCell ref="G378:G382"/>
    <mergeCell ref="H378:H382"/>
    <mergeCell ref="I378:I382"/>
    <mergeCell ref="J378:J382"/>
    <mergeCell ref="P378:P382"/>
    <mergeCell ref="Q378:Q382"/>
    <mergeCell ref="R378:R382"/>
    <mergeCell ref="S378:S382"/>
    <mergeCell ref="T378:T382"/>
    <mergeCell ref="A383:A387"/>
    <mergeCell ref="B383:B387"/>
    <mergeCell ref="C383:C387"/>
    <mergeCell ref="D383:D387"/>
    <mergeCell ref="E383:E387"/>
    <mergeCell ref="F383:F387"/>
    <mergeCell ref="G383:G387"/>
    <mergeCell ref="H383:H387"/>
    <mergeCell ref="I383:I387"/>
    <mergeCell ref="J383:J387"/>
    <mergeCell ref="P383:P387"/>
    <mergeCell ref="Q383:Q387"/>
    <mergeCell ref="R383:R387"/>
    <mergeCell ref="S383:S387"/>
    <mergeCell ref="T383:T387"/>
    <mergeCell ref="A368:A372"/>
    <mergeCell ref="B368:B372"/>
    <mergeCell ref="C368:C372"/>
    <mergeCell ref="D368:D372"/>
    <mergeCell ref="E368:E372"/>
    <mergeCell ref="F368:F372"/>
    <mergeCell ref="G368:G372"/>
    <mergeCell ref="H368:H372"/>
    <mergeCell ref="I368:I372"/>
    <mergeCell ref="J368:J372"/>
    <mergeCell ref="P368:P372"/>
    <mergeCell ref="Q368:Q372"/>
    <mergeCell ref="R368:R372"/>
    <mergeCell ref="S368:S372"/>
    <mergeCell ref="T368:T372"/>
    <mergeCell ref="A373:A377"/>
    <mergeCell ref="B373:B377"/>
    <mergeCell ref="C373:C377"/>
    <mergeCell ref="D373:D377"/>
    <mergeCell ref="E373:E377"/>
    <mergeCell ref="F373:F377"/>
    <mergeCell ref="G373:G377"/>
    <mergeCell ref="H373:H377"/>
    <mergeCell ref="I373:I377"/>
    <mergeCell ref="J373:J377"/>
    <mergeCell ref="P373:P377"/>
    <mergeCell ref="Q373:Q377"/>
    <mergeCell ref="R373:R377"/>
    <mergeCell ref="S373:S377"/>
    <mergeCell ref="T373:T377"/>
    <mergeCell ref="A358:A362"/>
    <mergeCell ref="B358:B362"/>
    <mergeCell ref="C358:C362"/>
    <mergeCell ref="D358:D362"/>
    <mergeCell ref="E358:E362"/>
    <mergeCell ref="F358:F362"/>
    <mergeCell ref="G358:G362"/>
    <mergeCell ref="H358:H362"/>
    <mergeCell ref="I358:I362"/>
    <mergeCell ref="J358:J362"/>
    <mergeCell ref="P358:P362"/>
    <mergeCell ref="Q358:Q362"/>
    <mergeCell ref="R358:R362"/>
    <mergeCell ref="S358:S362"/>
    <mergeCell ref="T358:T362"/>
    <mergeCell ref="A363:A367"/>
    <mergeCell ref="B363:B367"/>
    <mergeCell ref="C363:C367"/>
    <mergeCell ref="D363:D367"/>
    <mergeCell ref="E363:E367"/>
    <mergeCell ref="F363:F367"/>
    <mergeCell ref="G363:G367"/>
    <mergeCell ref="H363:H367"/>
    <mergeCell ref="I363:I367"/>
    <mergeCell ref="J363:J367"/>
    <mergeCell ref="P363:P367"/>
    <mergeCell ref="Q363:Q367"/>
    <mergeCell ref="R363:R367"/>
    <mergeCell ref="S363:S367"/>
    <mergeCell ref="T363:T367"/>
    <mergeCell ref="A348:A352"/>
    <mergeCell ref="B348:B352"/>
    <mergeCell ref="C348:C352"/>
    <mergeCell ref="D348:D352"/>
    <mergeCell ref="E348:E352"/>
    <mergeCell ref="F348:F352"/>
    <mergeCell ref="G348:G352"/>
    <mergeCell ref="H348:H352"/>
    <mergeCell ref="I348:I352"/>
    <mergeCell ref="J348:J352"/>
    <mergeCell ref="P348:P352"/>
    <mergeCell ref="Q348:Q352"/>
    <mergeCell ref="R348:R352"/>
    <mergeCell ref="S348:S352"/>
    <mergeCell ref="T348:T352"/>
    <mergeCell ref="A353:A357"/>
    <mergeCell ref="B353:B357"/>
    <mergeCell ref="C353:C357"/>
    <mergeCell ref="D353:D357"/>
    <mergeCell ref="E353:E357"/>
    <mergeCell ref="F353:F357"/>
    <mergeCell ref="G353:G357"/>
    <mergeCell ref="H353:H357"/>
    <mergeCell ref="I353:I357"/>
    <mergeCell ref="J353:J357"/>
    <mergeCell ref="P353:P357"/>
    <mergeCell ref="Q353:Q357"/>
    <mergeCell ref="R353:R357"/>
    <mergeCell ref="S353:S357"/>
    <mergeCell ref="T353:T357"/>
    <mergeCell ref="A338:A342"/>
    <mergeCell ref="B338:B342"/>
    <mergeCell ref="C338:C342"/>
    <mergeCell ref="D338:D342"/>
    <mergeCell ref="E338:E342"/>
    <mergeCell ref="F338:F342"/>
    <mergeCell ref="G338:G342"/>
    <mergeCell ref="H338:H342"/>
    <mergeCell ref="I338:I342"/>
    <mergeCell ref="J338:J342"/>
    <mergeCell ref="P338:P342"/>
    <mergeCell ref="Q338:Q342"/>
    <mergeCell ref="R338:R342"/>
    <mergeCell ref="S338:S342"/>
    <mergeCell ref="T338:T342"/>
    <mergeCell ref="A343:A347"/>
    <mergeCell ref="B343:B347"/>
    <mergeCell ref="C343:C347"/>
    <mergeCell ref="D343:D347"/>
    <mergeCell ref="E343:E347"/>
    <mergeCell ref="F343:F347"/>
    <mergeCell ref="G343:G347"/>
    <mergeCell ref="H343:H347"/>
    <mergeCell ref="I343:I347"/>
    <mergeCell ref="J343:J347"/>
    <mergeCell ref="P343:P347"/>
    <mergeCell ref="Q343:Q347"/>
    <mergeCell ref="R343:R347"/>
    <mergeCell ref="S343:S347"/>
    <mergeCell ref="T343:T347"/>
    <mergeCell ref="A328:A332"/>
    <mergeCell ref="B328:B332"/>
    <mergeCell ref="C328:C332"/>
    <mergeCell ref="D328:D332"/>
    <mergeCell ref="E328:E332"/>
    <mergeCell ref="F328:F332"/>
    <mergeCell ref="G328:G332"/>
    <mergeCell ref="H328:H332"/>
    <mergeCell ref="I328:I332"/>
    <mergeCell ref="J328:J332"/>
    <mergeCell ref="P328:P332"/>
    <mergeCell ref="Q328:Q332"/>
    <mergeCell ref="R328:R332"/>
    <mergeCell ref="S328:S332"/>
    <mergeCell ref="T328:T332"/>
    <mergeCell ref="A333:A337"/>
    <mergeCell ref="B333:B337"/>
    <mergeCell ref="C333:C337"/>
    <mergeCell ref="D333:D337"/>
    <mergeCell ref="E333:E337"/>
    <mergeCell ref="F333:F337"/>
    <mergeCell ref="G333:G337"/>
    <mergeCell ref="H333:H337"/>
    <mergeCell ref="I333:I337"/>
    <mergeCell ref="J333:J337"/>
    <mergeCell ref="P333:P337"/>
    <mergeCell ref="Q333:Q337"/>
    <mergeCell ref="R333:R337"/>
    <mergeCell ref="S333:S337"/>
    <mergeCell ref="T333:T337"/>
    <mergeCell ref="A318:A322"/>
    <mergeCell ref="B318:B322"/>
    <mergeCell ref="C318:C322"/>
    <mergeCell ref="D318:D322"/>
    <mergeCell ref="E318:E322"/>
    <mergeCell ref="F318:F322"/>
    <mergeCell ref="G318:G322"/>
    <mergeCell ref="H318:H322"/>
    <mergeCell ref="I318:I322"/>
    <mergeCell ref="J318:J322"/>
    <mergeCell ref="P318:P322"/>
    <mergeCell ref="Q318:Q322"/>
    <mergeCell ref="R318:R322"/>
    <mergeCell ref="S318:S322"/>
    <mergeCell ref="T318:T322"/>
    <mergeCell ref="A323:A327"/>
    <mergeCell ref="B323:B327"/>
    <mergeCell ref="C323:C327"/>
    <mergeCell ref="D323:D327"/>
    <mergeCell ref="E323:E327"/>
    <mergeCell ref="F323:F327"/>
    <mergeCell ref="G323:G327"/>
    <mergeCell ref="H323:H327"/>
    <mergeCell ref="I323:I327"/>
    <mergeCell ref="J323:J327"/>
    <mergeCell ref="P323:P327"/>
    <mergeCell ref="Q323:Q327"/>
    <mergeCell ref="R323:R327"/>
    <mergeCell ref="S323:S327"/>
    <mergeCell ref="T323:T327"/>
    <mergeCell ref="D308:D312"/>
    <mergeCell ref="E308:E312"/>
    <mergeCell ref="F308:F312"/>
    <mergeCell ref="G308:G312"/>
    <mergeCell ref="H308:H312"/>
    <mergeCell ref="I308:I312"/>
    <mergeCell ref="J308:J312"/>
    <mergeCell ref="P308:P312"/>
    <mergeCell ref="Q308:Q312"/>
    <mergeCell ref="R308:R312"/>
    <mergeCell ref="S308:S312"/>
    <mergeCell ref="T308:T312"/>
    <mergeCell ref="A313:A317"/>
    <mergeCell ref="B313:B317"/>
    <mergeCell ref="C313:C317"/>
    <mergeCell ref="D313:D317"/>
    <mergeCell ref="E313:E317"/>
    <mergeCell ref="F313:F317"/>
    <mergeCell ref="G313:G317"/>
    <mergeCell ref="H313:H317"/>
    <mergeCell ref="I313:I317"/>
    <mergeCell ref="J313:J317"/>
    <mergeCell ref="P313:P317"/>
    <mergeCell ref="Q313:Q317"/>
    <mergeCell ref="R313:R317"/>
    <mergeCell ref="S313:S317"/>
    <mergeCell ref="T313:T317"/>
    <mergeCell ref="A303:A307"/>
    <mergeCell ref="B303:B307"/>
    <mergeCell ref="C303:C307"/>
    <mergeCell ref="D303:D307"/>
    <mergeCell ref="E303:E307"/>
    <mergeCell ref="F303:F307"/>
    <mergeCell ref="G303:G307"/>
    <mergeCell ref="H303:H307"/>
    <mergeCell ref="I303:I307"/>
    <mergeCell ref="J303:J307"/>
    <mergeCell ref="P303:P307"/>
    <mergeCell ref="Q303:Q307"/>
    <mergeCell ref="R303:R307"/>
    <mergeCell ref="S303:S307"/>
    <mergeCell ref="T303:T307"/>
    <mergeCell ref="S1:T1"/>
    <mergeCell ref="S1183:S1187"/>
    <mergeCell ref="A10:E10"/>
    <mergeCell ref="F10:G10"/>
    <mergeCell ref="L10:O10"/>
    <mergeCell ref="K11:O11"/>
    <mergeCell ref="D1:G1"/>
    <mergeCell ref="C3:S3"/>
    <mergeCell ref="A6:R6"/>
    <mergeCell ref="A7:R7"/>
    <mergeCell ref="J9:K9"/>
    <mergeCell ref="L9:O9"/>
    <mergeCell ref="F1181:G1181"/>
    <mergeCell ref="K1181:M1181"/>
    <mergeCell ref="A308:A312"/>
    <mergeCell ref="B308:B312"/>
    <mergeCell ref="C308:C312"/>
  </mergeCells>
  <pageMargins left="0" right="0" top="0.98425196850393704" bottom="0.78740157480314965" header="0.51181102362204722" footer="0.51181102362204722"/>
  <pageSetup paperSize="9" orientation="landscape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Worksheet____10"/>
  <dimension ref="A1:V4716"/>
  <sheetViews>
    <sheetView showZeros="0" view="pageBreakPreview" topLeftCell="A309" zoomScaleNormal="100" zoomScaleSheetLayoutView="100" workbookViewId="0">
      <selection activeCell="O429" sqref="O429"/>
    </sheetView>
  </sheetViews>
  <sheetFormatPr defaultRowHeight="20.25"/>
  <cols>
    <col min="1" max="1" width="4.28515625" style="216" customWidth="1"/>
    <col min="2" max="2" width="8.140625" style="66" hidden="1" customWidth="1"/>
    <col min="3" max="3" width="60.42578125" style="63" customWidth="1"/>
    <col min="4" max="4" width="7.42578125" style="349" customWidth="1"/>
    <col min="5" max="5" width="9.28515625" style="217" customWidth="1"/>
    <col min="6" max="6" width="9.28515625" style="217" hidden="1" customWidth="1"/>
    <col min="7" max="7" width="9.28515625" style="217" customWidth="1"/>
    <col min="8" max="8" width="14.85546875" style="67" customWidth="1"/>
    <col min="9" max="9" width="3.85546875" style="216" hidden="1" customWidth="1"/>
    <col min="10" max="10" width="4.7109375" style="65" hidden="1" customWidth="1"/>
    <col min="11" max="11" width="6" style="65" hidden="1" customWidth="1"/>
    <col min="12" max="12" width="6.28515625" style="65" hidden="1" customWidth="1"/>
    <col min="13" max="13" width="10.140625" style="65" hidden="1" customWidth="1"/>
    <col min="14" max="14" width="14.85546875" style="65" customWidth="1"/>
    <col min="15" max="15" width="10.7109375" style="65" customWidth="1"/>
    <col min="16" max="16" width="10.28515625" style="65" customWidth="1"/>
    <col min="17" max="17" width="8" style="65" customWidth="1"/>
    <col min="18" max="18" width="7.28515625" style="249" customWidth="1"/>
    <col min="19" max="19" width="9.28515625" style="351" customWidth="1"/>
    <col min="23" max="256" width="9.140625" style="65"/>
    <col min="257" max="257" width="4.28515625" style="65" customWidth="1"/>
    <col min="258" max="258" width="0" style="65" hidden="1" customWidth="1"/>
    <col min="259" max="259" width="50.140625" style="65" customWidth="1"/>
    <col min="260" max="260" width="6.7109375" style="65" customWidth="1"/>
    <col min="261" max="261" width="7.85546875" style="65" customWidth="1"/>
    <col min="262" max="262" width="0" style="65" hidden="1" customWidth="1"/>
    <col min="263" max="263" width="9.42578125" style="65" customWidth="1"/>
    <col min="264" max="264" width="14.140625" style="65" customWidth="1"/>
    <col min="265" max="265" width="9.42578125" style="65" customWidth="1"/>
    <col min="266" max="266" width="13" style="65" customWidth="1"/>
    <col min="267" max="267" width="5.5703125" style="65" customWidth="1"/>
    <col min="268" max="268" width="13" style="65" customWidth="1"/>
    <col min="269" max="270" width="9.140625" style="65"/>
    <col min="271" max="271" width="8" style="65" customWidth="1"/>
    <col min="272" max="272" width="10.42578125" style="65" bestFit="1" customWidth="1"/>
    <col min="273" max="273" width="8" style="65" customWidth="1"/>
    <col min="274" max="274" width="7.7109375" style="65" customWidth="1"/>
    <col min="275" max="512" width="9.140625" style="65"/>
    <col min="513" max="513" width="4.28515625" style="65" customWidth="1"/>
    <col min="514" max="514" width="0" style="65" hidden="1" customWidth="1"/>
    <col min="515" max="515" width="50.140625" style="65" customWidth="1"/>
    <col min="516" max="516" width="6.7109375" style="65" customWidth="1"/>
    <col min="517" max="517" width="7.85546875" style="65" customWidth="1"/>
    <col min="518" max="518" width="0" style="65" hidden="1" customWidth="1"/>
    <col min="519" max="519" width="9.42578125" style="65" customWidth="1"/>
    <col min="520" max="520" width="14.140625" style="65" customWidth="1"/>
    <col min="521" max="521" width="9.42578125" style="65" customWidth="1"/>
    <col min="522" max="522" width="13" style="65" customWidth="1"/>
    <col min="523" max="523" width="5.5703125" style="65" customWidth="1"/>
    <col min="524" max="524" width="13" style="65" customWidth="1"/>
    <col min="525" max="526" width="9.140625" style="65"/>
    <col min="527" max="527" width="8" style="65" customWidth="1"/>
    <col min="528" max="528" width="10.42578125" style="65" bestFit="1" customWidth="1"/>
    <col min="529" max="529" width="8" style="65" customWidth="1"/>
    <col min="530" max="530" width="7.7109375" style="65" customWidth="1"/>
    <col min="531" max="768" width="9.140625" style="65"/>
    <col min="769" max="769" width="4.28515625" style="65" customWidth="1"/>
    <col min="770" max="770" width="0" style="65" hidden="1" customWidth="1"/>
    <col min="771" max="771" width="50.140625" style="65" customWidth="1"/>
    <col min="772" max="772" width="6.7109375" style="65" customWidth="1"/>
    <col min="773" max="773" width="7.85546875" style="65" customWidth="1"/>
    <col min="774" max="774" width="0" style="65" hidden="1" customWidth="1"/>
    <col min="775" max="775" width="9.42578125" style="65" customWidth="1"/>
    <col min="776" max="776" width="14.140625" style="65" customWidth="1"/>
    <col min="777" max="777" width="9.42578125" style="65" customWidth="1"/>
    <col min="778" max="778" width="13" style="65" customWidth="1"/>
    <col min="779" max="779" width="5.5703125" style="65" customWidth="1"/>
    <col min="780" max="780" width="13" style="65" customWidth="1"/>
    <col min="781" max="782" width="9.140625" style="65"/>
    <col min="783" max="783" width="8" style="65" customWidth="1"/>
    <col min="784" max="784" width="10.42578125" style="65" bestFit="1" customWidth="1"/>
    <col min="785" max="785" width="8" style="65" customWidth="1"/>
    <col min="786" max="786" width="7.7109375" style="65" customWidth="1"/>
    <col min="787" max="1024" width="9.140625" style="65"/>
    <col min="1025" max="1025" width="4.28515625" style="65" customWidth="1"/>
    <col min="1026" max="1026" width="0" style="65" hidden="1" customWidth="1"/>
    <col min="1027" max="1027" width="50.140625" style="65" customWidth="1"/>
    <col min="1028" max="1028" width="6.7109375" style="65" customWidth="1"/>
    <col min="1029" max="1029" width="7.85546875" style="65" customWidth="1"/>
    <col min="1030" max="1030" width="0" style="65" hidden="1" customWidth="1"/>
    <col min="1031" max="1031" width="9.42578125" style="65" customWidth="1"/>
    <col min="1032" max="1032" width="14.140625" style="65" customWidth="1"/>
    <col min="1033" max="1033" width="9.42578125" style="65" customWidth="1"/>
    <col min="1034" max="1034" width="13" style="65" customWidth="1"/>
    <col min="1035" max="1035" width="5.5703125" style="65" customWidth="1"/>
    <col min="1036" max="1036" width="13" style="65" customWidth="1"/>
    <col min="1037" max="1038" width="9.140625" style="65"/>
    <col min="1039" max="1039" width="8" style="65" customWidth="1"/>
    <col min="1040" max="1040" width="10.42578125" style="65" bestFit="1" customWidth="1"/>
    <col min="1041" max="1041" width="8" style="65" customWidth="1"/>
    <col min="1042" max="1042" width="7.7109375" style="65" customWidth="1"/>
    <col min="1043" max="1280" width="9.140625" style="65"/>
    <col min="1281" max="1281" width="4.28515625" style="65" customWidth="1"/>
    <col min="1282" max="1282" width="0" style="65" hidden="1" customWidth="1"/>
    <col min="1283" max="1283" width="50.140625" style="65" customWidth="1"/>
    <col min="1284" max="1284" width="6.7109375" style="65" customWidth="1"/>
    <col min="1285" max="1285" width="7.85546875" style="65" customWidth="1"/>
    <col min="1286" max="1286" width="0" style="65" hidden="1" customWidth="1"/>
    <col min="1287" max="1287" width="9.42578125" style="65" customWidth="1"/>
    <col min="1288" max="1288" width="14.140625" style="65" customWidth="1"/>
    <col min="1289" max="1289" width="9.42578125" style="65" customWidth="1"/>
    <col min="1290" max="1290" width="13" style="65" customWidth="1"/>
    <col min="1291" max="1291" width="5.5703125" style="65" customWidth="1"/>
    <col min="1292" max="1292" width="13" style="65" customWidth="1"/>
    <col min="1293" max="1294" width="9.140625" style="65"/>
    <col min="1295" max="1295" width="8" style="65" customWidth="1"/>
    <col min="1296" max="1296" width="10.42578125" style="65" bestFit="1" customWidth="1"/>
    <col min="1297" max="1297" width="8" style="65" customWidth="1"/>
    <col min="1298" max="1298" width="7.7109375" style="65" customWidth="1"/>
    <col min="1299" max="1536" width="9.140625" style="65"/>
    <col min="1537" max="1537" width="4.28515625" style="65" customWidth="1"/>
    <col min="1538" max="1538" width="0" style="65" hidden="1" customWidth="1"/>
    <col min="1539" max="1539" width="50.140625" style="65" customWidth="1"/>
    <col min="1540" max="1540" width="6.7109375" style="65" customWidth="1"/>
    <col min="1541" max="1541" width="7.85546875" style="65" customWidth="1"/>
    <col min="1542" max="1542" width="0" style="65" hidden="1" customWidth="1"/>
    <col min="1543" max="1543" width="9.42578125" style="65" customWidth="1"/>
    <col min="1544" max="1544" width="14.140625" style="65" customWidth="1"/>
    <col min="1545" max="1545" width="9.42578125" style="65" customWidth="1"/>
    <col min="1546" max="1546" width="13" style="65" customWidth="1"/>
    <col min="1547" max="1547" width="5.5703125" style="65" customWidth="1"/>
    <col min="1548" max="1548" width="13" style="65" customWidth="1"/>
    <col min="1549" max="1550" width="9.140625" style="65"/>
    <col min="1551" max="1551" width="8" style="65" customWidth="1"/>
    <col min="1552" max="1552" width="10.42578125" style="65" bestFit="1" customWidth="1"/>
    <col min="1553" max="1553" width="8" style="65" customWidth="1"/>
    <col min="1554" max="1554" width="7.7109375" style="65" customWidth="1"/>
    <col min="1555" max="1792" width="9.140625" style="65"/>
    <col min="1793" max="1793" width="4.28515625" style="65" customWidth="1"/>
    <col min="1794" max="1794" width="0" style="65" hidden="1" customWidth="1"/>
    <col min="1795" max="1795" width="50.140625" style="65" customWidth="1"/>
    <col min="1796" max="1796" width="6.7109375" style="65" customWidth="1"/>
    <col min="1797" max="1797" width="7.85546875" style="65" customWidth="1"/>
    <col min="1798" max="1798" width="0" style="65" hidden="1" customWidth="1"/>
    <col min="1799" max="1799" width="9.42578125" style="65" customWidth="1"/>
    <col min="1800" max="1800" width="14.140625" style="65" customWidth="1"/>
    <col min="1801" max="1801" width="9.42578125" style="65" customWidth="1"/>
    <col min="1802" max="1802" width="13" style="65" customWidth="1"/>
    <col min="1803" max="1803" width="5.5703125" style="65" customWidth="1"/>
    <col min="1804" max="1804" width="13" style="65" customWidth="1"/>
    <col min="1805" max="1806" width="9.140625" style="65"/>
    <col min="1807" max="1807" width="8" style="65" customWidth="1"/>
    <col min="1808" max="1808" width="10.42578125" style="65" bestFit="1" customWidth="1"/>
    <col min="1809" max="1809" width="8" style="65" customWidth="1"/>
    <col min="1810" max="1810" width="7.7109375" style="65" customWidth="1"/>
    <col min="1811" max="2048" width="9.140625" style="65"/>
    <col min="2049" max="2049" width="4.28515625" style="65" customWidth="1"/>
    <col min="2050" max="2050" width="0" style="65" hidden="1" customWidth="1"/>
    <col min="2051" max="2051" width="50.140625" style="65" customWidth="1"/>
    <col min="2052" max="2052" width="6.7109375" style="65" customWidth="1"/>
    <col min="2053" max="2053" width="7.85546875" style="65" customWidth="1"/>
    <col min="2054" max="2054" width="0" style="65" hidden="1" customWidth="1"/>
    <col min="2055" max="2055" width="9.42578125" style="65" customWidth="1"/>
    <col min="2056" max="2056" width="14.140625" style="65" customWidth="1"/>
    <col min="2057" max="2057" width="9.42578125" style="65" customWidth="1"/>
    <col min="2058" max="2058" width="13" style="65" customWidth="1"/>
    <col min="2059" max="2059" width="5.5703125" style="65" customWidth="1"/>
    <col min="2060" max="2060" width="13" style="65" customWidth="1"/>
    <col min="2061" max="2062" width="9.140625" style="65"/>
    <col min="2063" max="2063" width="8" style="65" customWidth="1"/>
    <col min="2064" max="2064" width="10.42578125" style="65" bestFit="1" customWidth="1"/>
    <col min="2065" max="2065" width="8" style="65" customWidth="1"/>
    <col min="2066" max="2066" width="7.7109375" style="65" customWidth="1"/>
    <col min="2067" max="2304" width="9.140625" style="65"/>
    <col min="2305" max="2305" width="4.28515625" style="65" customWidth="1"/>
    <col min="2306" max="2306" width="0" style="65" hidden="1" customWidth="1"/>
    <col min="2307" max="2307" width="50.140625" style="65" customWidth="1"/>
    <col min="2308" max="2308" width="6.7109375" style="65" customWidth="1"/>
    <col min="2309" max="2309" width="7.85546875" style="65" customWidth="1"/>
    <col min="2310" max="2310" width="0" style="65" hidden="1" customWidth="1"/>
    <col min="2311" max="2311" width="9.42578125" style="65" customWidth="1"/>
    <col min="2312" max="2312" width="14.140625" style="65" customWidth="1"/>
    <col min="2313" max="2313" width="9.42578125" style="65" customWidth="1"/>
    <col min="2314" max="2314" width="13" style="65" customWidth="1"/>
    <col min="2315" max="2315" width="5.5703125" style="65" customWidth="1"/>
    <col min="2316" max="2316" width="13" style="65" customWidth="1"/>
    <col min="2317" max="2318" width="9.140625" style="65"/>
    <col min="2319" max="2319" width="8" style="65" customWidth="1"/>
    <col min="2320" max="2320" width="10.42578125" style="65" bestFit="1" customWidth="1"/>
    <col min="2321" max="2321" width="8" style="65" customWidth="1"/>
    <col min="2322" max="2322" width="7.7109375" style="65" customWidth="1"/>
    <col min="2323" max="2560" width="9.140625" style="65"/>
    <col min="2561" max="2561" width="4.28515625" style="65" customWidth="1"/>
    <col min="2562" max="2562" width="0" style="65" hidden="1" customWidth="1"/>
    <col min="2563" max="2563" width="50.140625" style="65" customWidth="1"/>
    <col min="2564" max="2564" width="6.7109375" style="65" customWidth="1"/>
    <col min="2565" max="2565" width="7.85546875" style="65" customWidth="1"/>
    <col min="2566" max="2566" width="0" style="65" hidden="1" customWidth="1"/>
    <col min="2567" max="2567" width="9.42578125" style="65" customWidth="1"/>
    <col min="2568" max="2568" width="14.140625" style="65" customWidth="1"/>
    <col min="2569" max="2569" width="9.42578125" style="65" customWidth="1"/>
    <col min="2570" max="2570" width="13" style="65" customWidth="1"/>
    <col min="2571" max="2571" width="5.5703125" style="65" customWidth="1"/>
    <col min="2572" max="2572" width="13" style="65" customWidth="1"/>
    <col min="2573" max="2574" width="9.140625" style="65"/>
    <col min="2575" max="2575" width="8" style="65" customWidth="1"/>
    <col min="2576" max="2576" width="10.42578125" style="65" bestFit="1" customWidth="1"/>
    <col min="2577" max="2577" width="8" style="65" customWidth="1"/>
    <col min="2578" max="2578" width="7.7109375" style="65" customWidth="1"/>
    <col min="2579" max="2816" width="9.140625" style="65"/>
    <col min="2817" max="2817" width="4.28515625" style="65" customWidth="1"/>
    <col min="2818" max="2818" width="0" style="65" hidden="1" customWidth="1"/>
    <col min="2819" max="2819" width="50.140625" style="65" customWidth="1"/>
    <col min="2820" max="2820" width="6.7109375" style="65" customWidth="1"/>
    <col min="2821" max="2821" width="7.85546875" style="65" customWidth="1"/>
    <col min="2822" max="2822" width="0" style="65" hidden="1" customWidth="1"/>
    <col min="2823" max="2823" width="9.42578125" style="65" customWidth="1"/>
    <col min="2824" max="2824" width="14.140625" style="65" customWidth="1"/>
    <col min="2825" max="2825" width="9.42578125" style="65" customWidth="1"/>
    <col min="2826" max="2826" width="13" style="65" customWidth="1"/>
    <col min="2827" max="2827" width="5.5703125" style="65" customWidth="1"/>
    <col min="2828" max="2828" width="13" style="65" customWidth="1"/>
    <col min="2829" max="2830" width="9.140625" style="65"/>
    <col min="2831" max="2831" width="8" style="65" customWidth="1"/>
    <col min="2832" max="2832" width="10.42578125" style="65" bestFit="1" customWidth="1"/>
    <col min="2833" max="2833" width="8" style="65" customWidth="1"/>
    <col min="2834" max="2834" width="7.7109375" style="65" customWidth="1"/>
    <col min="2835" max="3072" width="9.140625" style="65"/>
    <col min="3073" max="3073" width="4.28515625" style="65" customWidth="1"/>
    <col min="3074" max="3074" width="0" style="65" hidden="1" customWidth="1"/>
    <col min="3075" max="3075" width="50.140625" style="65" customWidth="1"/>
    <col min="3076" max="3076" width="6.7109375" style="65" customWidth="1"/>
    <col min="3077" max="3077" width="7.85546875" style="65" customWidth="1"/>
    <col min="3078" max="3078" width="0" style="65" hidden="1" customWidth="1"/>
    <col min="3079" max="3079" width="9.42578125" style="65" customWidth="1"/>
    <col min="3080" max="3080" width="14.140625" style="65" customWidth="1"/>
    <col min="3081" max="3081" width="9.42578125" style="65" customWidth="1"/>
    <col min="3082" max="3082" width="13" style="65" customWidth="1"/>
    <col min="3083" max="3083" width="5.5703125" style="65" customWidth="1"/>
    <col min="3084" max="3084" width="13" style="65" customWidth="1"/>
    <col min="3085" max="3086" width="9.140625" style="65"/>
    <col min="3087" max="3087" width="8" style="65" customWidth="1"/>
    <col min="3088" max="3088" width="10.42578125" style="65" bestFit="1" customWidth="1"/>
    <col min="3089" max="3089" width="8" style="65" customWidth="1"/>
    <col min="3090" max="3090" width="7.7109375" style="65" customWidth="1"/>
    <col min="3091" max="3328" width="9.140625" style="65"/>
    <col min="3329" max="3329" width="4.28515625" style="65" customWidth="1"/>
    <col min="3330" max="3330" width="0" style="65" hidden="1" customWidth="1"/>
    <col min="3331" max="3331" width="50.140625" style="65" customWidth="1"/>
    <col min="3332" max="3332" width="6.7109375" style="65" customWidth="1"/>
    <col min="3333" max="3333" width="7.85546875" style="65" customWidth="1"/>
    <col min="3334" max="3334" width="0" style="65" hidden="1" customWidth="1"/>
    <col min="3335" max="3335" width="9.42578125" style="65" customWidth="1"/>
    <col min="3336" max="3336" width="14.140625" style="65" customWidth="1"/>
    <col min="3337" max="3337" width="9.42578125" style="65" customWidth="1"/>
    <col min="3338" max="3338" width="13" style="65" customWidth="1"/>
    <col min="3339" max="3339" width="5.5703125" style="65" customWidth="1"/>
    <col min="3340" max="3340" width="13" style="65" customWidth="1"/>
    <col min="3341" max="3342" width="9.140625" style="65"/>
    <col min="3343" max="3343" width="8" style="65" customWidth="1"/>
    <col min="3344" max="3344" width="10.42578125" style="65" bestFit="1" customWidth="1"/>
    <col min="3345" max="3345" width="8" style="65" customWidth="1"/>
    <col min="3346" max="3346" width="7.7109375" style="65" customWidth="1"/>
    <col min="3347" max="3584" width="9.140625" style="65"/>
    <col min="3585" max="3585" width="4.28515625" style="65" customWidth="1"/>
    <col min="3586" max="3586" width="0" style="65" hidden="1" customWidth="1"/>
    <col min="3587" max="3587" width="50.140625" style="65" customWidth="1"/>
    <col min="3588" max="3588" width="6.7109375" style="65" customWidth="1"/>
    <col min="3589" max="3589" width="7.85546875" style="65" customWidth="1"/>
    <col min="3590" max="3590" width="0" style="65" hidden="1" customWidth="1"/>
    <col min="3591" max="3591" width="9.42578125" style="65" customWidth="1"/>
    <col min="3592" max="3592" width="14.140625" style="65" customWidth="1"/>
    <col min="3593" max="3593" width="9.42578125" style="65" customWidth="1"/>
    <col min="3594" max="3594" width="13" style="65" customWidth="1"/>
    <col min="3595" max="3595" width="5.5703125" style="65" customWidth="1"/>
    <col min="3596" max="3596" width="13" style="65" customWidth="1"/>
    <col min="3597" max="3598" width="9.140625" style="65"/>
    <col min="3599" max="3599" width="8" style="65" customWidth="1"/>
    <col min="3600" max="3600" width="10.42578125" style="65" bestFit="1" customWidth="1"/>
    <col min="3601" max="3601" width="8" style="65" customWidth="1"/>
    <col min="3602" max="3602" width="7.7109375" style="65" customWidth="1"/>
    <col min="3603" max="3840" width="9.140625" style="65"/>
    <col min="3841" max="3841" width="4.28515625" style="65" customWidth="1"/>
    <col min="3842" max="3842" width="0" style="65" hidden="1" customWidth="1"/>
    <col min="3843" max="3843" width="50.140625" style="65" customWidth="1"/>
    <col min="3844" max="3844" width="6.7109375" style="65" customWidth="1"/>
    <col min="3845" max="3845" width="7.85546875" style="65" customWidth="1"/>
    <col min="3846" max="3846" width="0" style="65" hidden="1" customWidth="1"/>
    <col min="3847" max="3847" width="9.42578125" style="65" customWidth="1"/>
    <col min="3848" max="3848" width="14.140625" style="65" customWidth="1"/>
    <col min="3849" max="3849" width="9.42578125" style="65" customWidth="1"/>
    <col min="3850" max="3850" width="13" style="65" customWidth="1"/>
    <col min="3851" max="3851" width="5.5703125" style="65" customWidth="1"/>
    <col min="3852" max="3852" width="13" style="65" customWidth="1"/>
    <col min="3853" max="3854" width="9.140625" style="65"/>
    <col min="3855" max="3855" width="8" style="65" customWidth="1"/>
    <col min="3856" max="3856" width="10.42578125" style="65" bestFit="1" customWidth="1"/>
    <col min="3857" max="3857" width="8" style="65" customWidth="1"/>
    <col min="3858" max="3858" width="7.7109375" style="65" customWidth="1"/>
    <col min="3859" max="4096" width="9.140625" style="65"/>
    <col min="4097" max="4097" width="4.28515625" style="65" customWidth="1"/>
    <col min="4098" max="4098" width="0" style="65" hidden="1" customWidth="1"/>
    <col min="4099" max="4099" width="50.140625" style="65" customWidth="1"/>
    <col min="4100" max="4100" width="6.7109375" style="65" customWidth="1"/>
    <col min="4101" max="4101" width="7.85546875" style="65" customWidth="1"/>
    <col min="4102" max="4102" width="0" style="65" hidden="1" customWidth="1"/>
    <col min="4103" max="4103" width="9.42578125" style="65" customWidth="1"/>
    <col min="4104" max="4104" width="14.140625" style="65" customWidth="1"/>
    <col min="4105" max="4105" width="9.42578125" style="65" customWidth="1"/>
    <col min="4106" max="4106" width="13" style="65" customWidth="1"/>
    <col min="4107" max="4107" width="5.5703125" style="65" customWidth="1"/>
    <col min="4108" max="4108" width="13" style="65" customWidth="1"/>
    <col min="4109" max="4110" width="9.140625" style="65"/>
    <col min="4111" max="4111" width="8" style="65" customWidth="1"/>
    <col min="4112" max="4112" width="10.42578125" style="65" bestFit="1" customWidth="1"/>
    <col min="4113" max="4113" width="8" style="65" customWidth="1"/>
    <col min="4114" max="4114" width="7.7109375" style="65" customWidth="1"/>
    <col min="4115" max="4352" width="9.140625" style="65"/>
    <col min="4353" max="4353" width="4.28515625" style="65" customWidth="1"/>
    <col min="4354" max="4354" width="0" style="65" hidden="1" customWidth="1"/>
    <col min="4355" max="4355" width="50.140625" style="65" customWidth="1"/>
    <col min="4356" max="4356" width="6.7109375" style="65" customWidth="1"/>
    <col min="4357" max="4357" width="7.85546875" style="65" customWidth="1"/>
    <col min="4358" max="4358" width="0" style="65" hidden="1" customWidth="1"/>
    <col min="4359" max="4359" width="9.42578125" style="65" customWidth="1"/>
    <col min="4360" max="4360" width="14.140625" style="65" customWidth="1"/>
    <col min="4361" max="4361" width="9.42578125" style="65" customWidth="1"/>
    <col min="4362" max="4362" width="13" style="65" customWidth="1"/>
    <col min="4363" max="4363" width="5.5703125" style="65" customWidth="1"/>
    <col min="4364" max="4364" width="13" style="65" customWidth="1"/>
    <col min="4365" max="4366" width="9.140625" style="65"/>
    <col min="4367" max="4367" width="8" style="65" customWidth="1"/>
    <col min="4368" max="4368" width="10.42578125" style="65" bestFit="1" customWidth="1"/>
    <col min="4369" max="4369" width="8" style="65" customWidth="1"/>
    <col min="4370" max="4370" width="7.7109375" style="65" customWidth="1"/>
    <col min="4371" max="4608" width="9.140625" style="65"/>
    <col min="4609" max="4609" width="4.28515625" style="65" customWidth="1"/>
    <col min="4610" max="4610" width="0" style="65" hidden="1" customWidth="1"/>
    <col min="4611" max="4611" width="50.140625" style="65" customWidth="1"/>
    <col min="4612" max="4612" width="6.7109375" style="65" customWidth="1"/>
    <col min="4613" max="4613" width="7.85546875" style="65" customWidth="1"/>
    <col min="4614" max="4614" width="0" style="65" hidden="1" customWidth="1"/>
    <col min="4615" max="4615" width="9.42578125" style="65" customWidth="1"/>
    <col min="4616" max="4616" width="14.140625" style="65" customWidth="1"/>
    <col min="4617" max="4617" width="9.42578125" style="65" customWidth="1"/>
    <col min="4618" max="4618" width="13" style="65" customWidth="1"/>
    <col min="4619" max="4619" width="5.5703125" style="65" customWidth="1"/>
    <col min="4620" max="4620" width="13" style="65" customWidth="1"/>
    <col min="4621" max="4622" width="9.140625" style="65"/>
    <col min="4623" max="4623" width="8" style="65" customWidth="1"/>
    <col min="4624" max="4624" width="10.42578125" style="65" bestFit="1" customWidth="1"/>
    <col min="4625" max="4625" width="8" style="65" customWidth="1"/>
    <col min="4626" max="4626" width="7.7109375" style="65" customWidth="1"/>
    <col min="4627" max="4864" width="9.140625" style="65"/>
    <col min="4865" max="4865" width="4.28515625" style="65" customWidth="1"/>
    <col min="4866" max="4866" width="0" style="65" hidden="1" customWidth="1"/>
    <col min="4867" max="4867" width="50.140625" style="65" customWidth="1"/>
    <col min="4868" max="4868" width="6.7109375" style="65" customWidth="1"/>
    <col min="4869" max="4869" width="7.85546875" style="65" customWidth="1"/>
    <col min="4870" max="4870" width="0" style="65" hidden="1" customWidth="1"/>
    <col min="4871" max="4871" width="9.42578125" style="65" customWidth="1"/>
    <col min="4872" max="4872" width="14.140625" style="65" customWidth="1"/>
    <col min="4873" max="4873" width="9.42578125" style="65" customWidth="1"/>
    <col min="4874" max="4874" width="13" style="65" customWidth="1"/>
    <col min="4875" max="4875" width="5.5703125" style="65" customWidth="1"/>
    <col min="4876" max="4876" width="13" style="65" customWidth="1"/>
    <col min="4877" max="4878" width="9.140625" style="65"/>
    <col min="4879" max="4879" width="8" style="65" customWidth="1"/>
    <col min="4880" max="4880" width="10.42578125" style="65" bestFit="1" customWidth="1"/>
    <col min="4881" max="4881" width="8" style="65" customWidth="1"/>
    <col min="4882" max="4882" width="7.7109375" style="65" customWidth="1"/>
    <col min="4883" max="5120" width="9.140625" style="65"/>
    <col min="5121" max="5121" width="4.28515625" style="65" customWidth="1"/>
    <col min="5122" max="5122" width="0" style="65" hidden="1" customWidth="1"/>
    <col min="5123" max="5123" width="50.140625" style="65" customWidth="1"/>
    <col min="5124" max="5124" width="6.7109375" style="65" customWidth="1"/>
    <col min="5125" max="5125" width="7.85546875" style="65" customWidth="1"/>
    <col min="5126" max="5126" width="0" style="65" hidden="1" customWidth="1"/>
    <col min="5127" max="5127" width="9.42578125" style="65" customWidth="1"/>
    <col min="5128" max="5128" width="14.140625" style="65" customWidth="1"/>
    <col min="5129" max="5129" width="9.42578125" style="65" customWidth="1"/>
    <col min="5130" max="5130" width="13" style="65" customWidth="1"/>
    <col min="5131" max="5131" width="5.5703125" style="65" customWidth="1"/>
    <col min="5132" max="5132" width="13" style="65" customWidth="1"/>
    <col min="5133" max="5134" width="9.140625" style="65"/>
    <col min="5135" max="5135" width="8" style="65" customWidth="1"/>
    <col min="5136" max="5136" width="10.42578125" style="65" bestFit="1" customWidth="1"/>
    <col min="5137" max="5137" width="8" style="65" customWidth="1"/>
    <col min="5138" max="5138" width="7.7109375" style="65" customWidth="1"/>
    <col min="5139" max="5376" width="9.140625" style="65"/>
    <col min="5377" max="5377" width="4.28515625" style="65" customWidth="1"/>
    <col min="5378" max="5378" width="0" style="65" hidden="1" customWidth="1"/>
    <col min="5379" max="5379" width="50.140625" style="65" customWidth="1"/>
    <col min="5380" max="5380" width="6.7109375" style="65" customWidth="1"/>
    <col min="5381" max="5381" width="7.85546875" style="65" customWidth="1"/>
    <col min="5382" max="5382" width="0" style="65" hidden="1" customWidth="1"/>
    <col min="5383" max="5383" width="9.42578125" style="65" customWidth="1"/>
    <col min="5384" max="5384" width="14.140625" style="65" customWidth="1"/>
    <col min="5385" max="5385" width="9.42578125" style="65" customWidth="1"/>
    <col min="5386" max="5386" width="13" style="65" customWidth="1"/>
    <col min="5387" max="5387" width="5.5703125" style="65" customWidth="1"/>
    <col min="5388" max="5388" width="13" style="65" customWidth="1"/>
    <col min="5389" max="5390" width="9.140625" style="65"/>
    <col min="5391" max="5391" width="8" style="65" customWidth="1"/>
    <col min="5392" max="5392" width="10.42578125" style="65" bestFit="1" customWidth="1"/>
    <col min="5393" max="5393" width="8" style="65" customWidth="1"/>
    <col min="5394" max="5394" width="7.7109375" style="65" customWidth="1"/>
    <col min="5395" max="5632" width="9.140625" style="65"/>
    <col min="5633" max="5633" width="4.28515625" style="65" customWidth="1"/>
    <col min="5634" max="5634" width="0" style="65" hidden="1" customWidth="1"/>
    <col min="5635" max="5635" width="50.140625" style="65" customWidth="1"/>
    <col min="5636" max="5636" width="6.7109375" style="65" customWidth="1"/>
    <col min="5637" max="5637" width="7.85546875" style="65" customWidth="1"/>
    <col min="5638" max="5638" width="0" style="65" hidden="1" customWidth="1"/>
    <col min="5639" max="5639" width="9.42578125" style="65" customWidth="1"/>
    <col min="5640" max="5640" width="14.140625" style="65" customWidth="1"/>
    <col min="5641" max="5641" width="9.42578125" style="65" customWidth="1"/>
    <col min="5642" max="5642" width="13" style="65" customWidth="1"/>
    <col min="5643" max="5643" width="5.5703125" style="65" customWidth="1"/>
    <col min="5644" max="5644" width="13" style="65" customWidth="1"/>
    <col min="5645" max="5646" width="9.140625" style="65"/>
    <col min="5647" max="5647" width="8" style="65" customWidth="1"/>
    <col min="5648" max="5648" width="10.42578125" style="65" bestFit="1" customWidth="1"/>
    <col min="5649" max="5649" width="8" style="65" customWidth="1"/>
    <col min="5650" max="5650" width="7.7109375" style="65" customWidth="1"/>
    <col min="5651" max="5888" width="9.140625" style="65"/>
    <col min="5889" max="5889" width="4.28515625" style="65" customWidth="1"/>
    <col min="5890" max="5890" width="0" style="65" hidden="1" customWidth="1"/>
    <col min="5891" max="5891" width="50.140625" style="65" customWidth="1"/>
    <col min="5892" max="5892" width="6.7109375" style="65" customWidth="1"/>
    <col min="5893" max="5893" width="7.85546875" style="65" customWidth="1"/>
    <col min="5894" max="5894" width="0" style="65" hidden="1" customWidth="1"/>
    <col min="5895" max="5895" width="9.42578125" style="65" customWidth="1"/>
    <col min="5896" max="5896" width="14.140625" style="65" customWidth="1"/>
    <col min="5897" max="5897" width="9.42578125" style="65" customWidth="1"/>
    <col min="5898" max="5898" width="13" style="65" customWidth="1"/>
    <col min="5899" max="5899" width="5.5703125" style="65" customWidth="1"/>
    <col min="5900" max="5900" width="13" style="65" customWidth="1"/>
    <col min="5901" max="5902" width="9.140625" style="65"/>
    <col min="5903" max="5903" width="8" style="65" customWidth="1"/>
    <col min="5904" max="5904" width="10.42578125" style="65" bestFit="1" customWidth="1"/>
    <col min="5905" max="5905" width="8" style="65" customWidth="1"/>
    <col min="5906" max="5906" width="7.7109375" style="65" customWidth="1"/>
    <col min="5907" max="6144" width="9.140625" style="65"/>
    <col min="6145" max="6145" width="4.28515625" style="65" customWidth="1"/>
    <col min="6146" max="6146" width="0" style="65" hidden="1" customWidth="1"/>
    <col min="6147" max="6147" width="50.140625" style="65" customWidth="1"/>
    <col min="6148" max="6148" width="6.7109375" style="65" customWidth="1"/>
    <col min="6149" max="6149" width="7.85546875" style="65" customWidth="1"/>
    <col min="6150" max="6150" width="0" style="65" hidden="1" customWidth="1"/>
    <col min="6151" max="6151" width="9.42578125" style="65" customWidth="1"/>
    <col min="6152" max="6152" width="14.140625" style="65" customWidth="1"/>
    <col min="6153" max="6153" width="9.42578125" style="65" customWidth="1"/>
    <col min="6154" max="6154" width="13" style="65" customWidth="1"/>
    <col min="6155" max="6155" width="5.5703125" style="65" customWidth="1"/>
    <col min="6156" max="6156" width="13" style="65" customWidth="1"/>
    <col min="6157" max="6158" width="9.140625" style="65"/>
    <col min="6159" max="6159" width="8" style="65" customWidth="1"/>
    <col min="6160" max="6160" width="10.42578125" style="65" bestFit="1" customWidth="1"/>
    <col min="6161" max="6161" width="8" style="65" customWidth="1"/>
    <col min="6162" max="6162" width="7.7109375" style="65" customWidth="1"/>
    <col min="6163" max="6400" width="9.140625" style="65"/>
    <col min="6401" max="6401" width="4.28515625" style="65" customWidth="1"/>
    <col min="6402" max="6402" width="0" style="65" hidden="1" customWidth="1"/>
    <col min="6403" max="6403" width="50.140625" style="65" customWidth="1"/>
    <col min="6404" max="6404" width="6.7109375" style="65" customWidth="1"/>
    <col min="6405" max="6405" width="7.85546875" style="65" customWidth="1"/>
    <col min="6406" max="6406" width="0" style="65" hidden="1" customWidth="1"/>
    <col min="6407" max="6407" width="9.42578125" style="65" customWidth="1"/>
    <col min="6408" max="6408" width="14.140625" style="65" customWidth="1"/>
    <col min="6409" max="6409" width="9.42578125" style="65" customWidth="1"/>
    <col min="6410" max="6410" width="13" style="65" customWidth="1"/>
    <col min="6411" max="6411" width="5.5703125" style="65" customWidth="1"/>
    <col min="6412" max="6412" width="13" style="65" customWidth="1"/>
    <col min="6413" max="6414" width="9.140625" style="65"/>
    <col min="6415" max="6415" width="8" style="65" customWidth="1"/>
    <col min="6416" max="6416" width="10.42578125" style="65" bestFit="1" customWidth="1"/>
    <col min="6417" max="6417" width="8" style="65" customWidth="1"/>
    <col min="6418" max="6418" width="7.7109375" style="65" customWidth="1"/>
    <col min="6419" max="6656" width="9.140625" style="65"/>
    <col min="6657" max="6657" width="4.28515625" style="65" customWidth="1"/>
    <col min="6658" max="6658" width="0" style="65" hidden="1" customWidth="1"/>
    <col min="6659" max="6659" width="50.140625" style="65" customWidth="1"/>
    <col min="6660" max="6660" width="6.7109375" style="65" customWidth="1"/>
    <col min="6661" max="6661" width="7.85546875" style="65" customWidth="1"/>
    <col min="6662" max="6662" width="0" style="65" hidden="1" customWidth="1"/>
    <col min="6663" max="6663" width="9.42578125" style="65" customWidth="1"/>
    <col min="6664" max="6664" width="14.140625" style="65" customWidth="1"/>
    <col min="6665" max="6665" width="9.42578125" style="65" customWidth="1"/>
    <col min="6666" max="6666" width="13" style="65" customWidth="1"/>
    <col min="6667" max="6667" width="5.5703125" style="65" customWidth="1"/>
    <col min="6668" max="6668" width="13" style="65" customWidth="1"/>
    <col min="6669" max="6670" width="9.140625" style="65"/>
    <col min="6671" max="6671" width="8" style="65" customWidth="1"/>
    <col min="6672" max="6672" width="10.42578125" style="65" bestFit="1" customWidth="1"/>
    <col min="6673" max="6673" width="8" style="65" customWidth="1"/>
    <col min="6674" max="6674" width="7.7109375" style="65" customWidth="1"/>
    <col min="6675" max="6912" width="9.140625" style="65"/>
    <col min="6913" max="6913" width="4.28515625" style="65" customWidth="1"/>
    <col min="6914" max="6914" width="0" style="65" hidden="1" customWidth="1"/>
    <col min="6915" max="6915" width="50.140625" style="65" customWidth="1"/>
    <col min="6916" max="6916" width="6.7109375" style="65" customWidth="1"/>
    <col min="6917" max="6917" width="7.85546875" style="65" customWidth="1"/>
    <col min="6918" max="6918" width="0" style="65" hidden="1" customWidth="1"/>
    <col min="6919" max="6919" width="9.42578125" style="65" customWidth="1"/>
    <col min="6920" max="6920" width="14.140625" style="65" customWidth="1"/>
    <col min="6921" max="6921" width="9.42578125" style="65" customWidth="1"/>
    <col min="6922" max="6922" width="13" style="65" customWidth="1"/>
    <col min="6923" max="6923" width="5.5703125" style="65" customWidth="1"/>
    <col min="6924" max="6924" width="13" style="65" customWidth="1"/>
    <col min="6925" max="6926" width="9.140625" style="65"/>
    <col min="6927" max="6927" width="8" style="65" customWidth="1"/>
    <col min="6928" max="6928" width="10.42578125" style="65" bestFit="1" customWidth="1"/>
    <col min="6929" max="6929" width="8" style="65" customWidth="1"/>
    <col min="6930" max="6930" width="7.7109375" style="65" customWidth="1"/>
    <col min="6931" max="7168" width="9.140625" style="65"/>
    <col min="7169" max="7169" width="4.28515625" style="65" customWidth="1"/>
    <col min="7170" max="7170" width="0" style="65" hidden="1" customWidth="1"/>
    <col min="7171" max="7171" width="50.140625" style="65" customWidth="1"/>
    <col min="7172" max="7172" width="6.7109375" style="65" customWidth="1"/>
    <col min="7173" max="7173" width="7.85546875" style="65" customWidth="1"/>
    <col min="7174" max="7174" width="0" style="65" hidden="1" customWidth="1"/>
    <col min="7175" max="7175" width="9.42578125" style="65" customWidth="1"/>
    <col min="7176" max="7176" width="14.140625" style="65" customWidth="1"/>
    <col min="7177" max="7177" width="9.42578125" style="65" customWidth="1"/>
    <col min="7178" max="7178" width="13" style="65" customWidth="1"/>
    <col min="7179" max="7179" width="5.5703125" style="65" customWidth="1"/>
    <col min="7180" max="7180" width="13" style="65" customWidth="1"/>
    <col min="7181" max="7182" width="9.140625" style="65"/>
    <col min="7183" max="7183" width="8" style="65" customWidth="1"/>
    <col min="7184" max="7184" width="10.42578125" style="65" bestFit="1" customWidth="1"/>
    <col min="7185" max="7185" width="8" style="65" customWidth="1"/>
    <col min="7186" max="7186" width="7.7109375" style="65" customWidth="1"/>
    <col min="7187" max="7424" width="9.140625" style="65"/>
    <col min="7425" max="7425" width="4.28515625" style="65" customWidth="1"/>
    <col min="7426" max="7426" width="0" style="65" hidden="1" customWidth="1"/>
    <col min="7427" max="7427" width="50.140625" style="65" customWidth="1"/>
    <col min="7428" max="7428" width="6.7109375" style="65" customWidth="1"/>
    <col min="7429" max="7429" width="7.85546875" style="65" customWidth="1"/>
    <col min="7430" max="7430" width="0" style="65" hidden="1" customWidth="1"/>
    <col min="7431" max="7431" width="9.42578125" style="65" customWidth="1"/>
    <col min="7432" max="7432" width="14.140625" style="65" customWidth="1"/>
    <col min="7433" max="7433" width="9.42578125" style="65" customWidth="1"/>
    <col min="7434" max="7434" width="13" style="65" customWidth="1"/>
    <col min="7435" max="7435" width="5.5703125" style="65" customWidth="1"/>
    <col min="7436" max="7436" width="13" style="65" customWidth="1"/>
    <col min="7437" max="7438" width="9.140625" style="65"/>
    <col min="7439" max="7439" width="8" style="65" customWidth="1"/>
    <col min="7440" max="7440" width="10.42578125" style="65" bestFit="1" customWidth="1"/>
    <col min="7441" max="7441" width="8" style="65" customWidth="1"/>
    <col min="7442" max="7442" width="7.7109375" style="65" customWidth="1"/>
    <col min="7443" max="7680" width="9.140625" style="65"/>
    <col min="7681" max="7681" width="4.28515625" style="65" customWidth="1"/>
    <col min="7682" max="7682" width="0" style="65" hidden="1" customWidth="1"/>
    <col min="7683" max="7683" width="50.140625" style="65" customWidth="1"/>
    <col min="7684" max="7684" width="6.7109375" style="65" customWidth="1"/>
    <col min="7685" max="7685" width="7.85546875" style="65" customWidth="1"/>
    <col min="7686" max="7686" width="0" style="65" hidden="1" customWidth="1"/>
    <col min="7687" max="7687" width="9.42578125" style="65" customWidth="1"/>
    <col min="7688" max="7688" width="14.140625" style="65" customWidth="1"/>
    <col min="7689" max="7689" width="9.42578125" style="65" customWidth="1"/>
    <col min="7690" max="7690" width="13" style="65" customWidth="1"/>
    <col min="7691" max="7691" width="5.5703125" style="65" customWidth="1"/>
    <col min="7692" max="7692" width="13" style="65" customWidth="1"/>
    <col min="7693" max="7694" width="9.140625" style="65"/>
    <col min="7695" max="7695" width="8" style="65" customWidth="1"/>
    <col min="7696" max="7696" width="10.42578125" style="65" bestFit="1" customWidth="1"/>
    <col min="7697" max="7697" width="8" style="65" customWidth="1"/>
    <col min="7698" max="7698" width="7.7109375" style="65" customWidth="1"/>
    <col min="7699" max="7936" width="9.140625" style="65"/>
    <col min="7937" max="7937" width="4.28515625" style="65" customWidth="1"/>
    <col min="7938" max="7938" width="0" style="65" hidden="1" customWidth="1"/>
    <col min="7939" max="7939" width="50.140625" style="65" customWidth="1"/>
    <col min="7940" max="7940" width="6.7109375" style="65" customWidth="1"/>
    <col min="7941" max="7941" width="7.85546875" style="65" customWidth="1"/>
    <col min="7942" max="7942" width="0" style="65" hidden="1" customWidth="1"/>
    <col min="7943" max="7943" width="9.42578125" style="65" customWidth="1"/>
    <col min="7944" max="7944" width="14.140625" style="65" customWidth="1"/>
    <col min="7945" max="7945" width="9.42578125" style="65" customWidth="1"/>
    <col min="7946" max="7946" width="13" style="65" customWidth="1"/>
    <col min="7947" max="7947" width="5.5703125" style="65" customWidth="1"/>
    <col min="7948" max="7948" width="13" style="65" customWidth="1"/>
    <col min="7949" max="7950" width="9.140625" style="65"/>
    <col min="7951" max="7951" width="8" style="65" customWidth="1"/>
    <col min="7952" max="7952" width="10.42578125" style="65" bestFit="1" customWidth="1"/>
    <col min="7953" max="7953" width="8" style="65" customWidth="1"/>
    <col min="7954" max="7954" width="7.7109375" style="65" customWidth="1"/>
    <col min="7955" max="8192" width="9.140625" style="65"/>
    <col min="8193" max="8193" width="4.28515625" style="65" customWidth="1"/>
    <col min="8194" max="8194" width="0" style="65" hidden="1" customWidth="1"/>
    <col min="8195" max="8195" width="50.140625" style="65" customWidth="1"/>
    <col min="8196" max="8196" width="6.7109375" style="65" customWidth="1"/>
    <col min="8197" max="8197" width="7.85546875" style="65" customWidth="1"/>
    <col min="8198" max="8198" width="0" style="65" hidden="1" customWidth="1"/>
    <col min="8199" max="8199" width="9.42578125" style="65" customWidth="1"/>
    <col min="8200" max="8200" width="14.140625" style="65" customWidth="1"/>
    <col min="8201" max="8201" width="9.42578125" style="65" customWidth="1"/>
    <col min="8202" max="8202" width="13" style="65" customWidth="1"/>
    <col min="8203" max="8203" width="5.5703125" style="65" customWidth="1"/>
    <col min="8204" max="8204" width="13" style="65" customWidth="1"/>
    <col min="8205" max="8206" width="9.140625" style="65"/>
    <col min="8207" max="8207" width="8" style="65" customWidth="1"/>
    <col min="8208" max="8208" width="10.42578125" style="65" bestFit="1" customWidth="1"/>
    <col min="8209" max="8209" width="8" style="65" customWidth="1"/>
    <col min="8210" max="8210" width="7.7109375" style="65" customWidth="1"/>
    <col min="8211" max="8448" width="9.140625" style="65"/>
    <col min="8449" max="8449" width="4.28515625" style="65" customWidth="1"/>
    <col min="8450" max="8450" width="0" style="65" hidden="1" customWidth="1"/>
    <col min="8451" max="8451" width="50.140625" style="65" customWidth="1"/>
    <col min="8452" max="8452" width="6.7109375" style="65" customWidth="1"/>
    <col min="8453" max="8453" width="7.85546875" style="65" customWidth="1"/>
    <col min="8454" max="8454" width="0" style="65" hidden="1" customWidth="1"/>
    <col min="8455" max="8455" width="9.42578125" style="65" customWidth="1"/>
    <col min="8456" max="8456" width="14.140625" style="65" customWidth="1"/>
    <col min="8457" max="8457" width="9.42578125" style="65" customWidth="1"/>
    <col min="8458" max="8458" width="13" style="65" customWidth="1"/>
    <col min="8459" max="8459" width="5.5703125" style="65" customWidth="1"/>
    <col min="8460" max="8460" width="13" style="65" customWidth="1"/>
    <col min="8461" max="8462" width="9.140625" style="65"/>
    <col min="8463" max="8463" width="8" style="65" customWidth="1"/>
    <col min="8464" max="8464" width="10.42578125" style="65" bestFit="1" customWidth="1"/>
    <col min="8465" max="8465" width="8" style="65" customWidth="1"/>
    <col min="8466" max="8466" width="7.7109375" style="65" customWidth="1"/>
    <col min="8467" max="8704" width="9.140625" style="65"/>
    <col min="8705" max="8705" width="4.28515625" style="65" customWidth="1"/>
    <col min="8706" max="8706" width="0" style="65" hidden="1" customWidth="1"/>
    <col min="8707" max="8707" width="50.140625" style="65" customWidth="1"/>
    <col min="8708" max="8708" width="6.7109375" style="65" customWidth="1"/>
    <col min="8709" max="8709" width="7.85546875" style="65" customWidth="1"/>
    <col min="8710" max="8710" width="0" style="65" hidden="1" customWidth="1"/>
    <col min="8711" max="8711" width="9.42578125" style="65" customWidth="1"/>
    <col min="8712" max="8712" width="14.140625" style="65" customWidth="1"/>
    <col min="8713" max="8713" width="9.42578125" style="65" customWidth="1"/>
    <col min="8714" max="8714" width="13" style="65" customWidth="1"/>
    <col min="8715" max="8715" width="5.5703125" style="65" customWidth="1"/>
    <col min="8716" max="8716" width="13" style="65" customWidth="1"/>
    <col min="8717" max="8718" width="9.140625" style="65"/>
    <col min="8719" max="8719" width="8" style="65" customWidth="1"/>
    <col min="8720" max="8720" width="10.42578125" style="65" bestFit="1" customWidth="1"/>
    <col min="8721" max="8721" width="8" style="65" customWidth="1"/>
    <col min="8722" max="8722" width="7.7109375" style="65" customWidth="1"/>
    <col min="8723" max="8960" width="9.140625" style="65"/>
    <col min="8961" max="8961" width="4.28515625" style="65" customWidth="1"/>
    <col min="8962" max="8962" width="0" style="65" hidden="1" customWidth="1"/>
    <col min="8963" max="8963" width="50.140625" style="65" customWidth="1"/>
    <col min="8964" max="8964" width="6.7109375" style="65" customWidth="1"/>
    <col min="8965" max="8965" width="7.85546875" style="65" customWidth="1"/>
    <col min="8966" max="8966" width="0" style="65" hidden="1" customWidth="1"/>
    <col min="8967" max="8967" width="9.42578125" style="65" customWidth="1"/>
    <col min="8968" max="8968" width="14.140625" style="65" customWidth="1"/>
    <col min="8969" max="8969" width="9.42578125" style="65" customWidth="1"/>
    <col min="8970" max="8970" width="13" style="65" customWidth="1"/>
    <col min="8971" max="8971" width="5.5703125" style="65" customWidth="1"/>
    <col min="8972" max="8972" width="13" style="65" customWidth="1"/>
    <col min="8973" max="8974" width="9.140625" style="65"/>
    <col min="8975" max="8975" width="8" style="65" customWidth="1"/>
    <col min="8976" max="8976" width="10.42578125" style="65" bestFit="1" customWidth="1"/>
    <col min="8977" max="8977" width="8" style="65" customWidth="1"/>
    <col min="8978" max="8978" width="7.7109375" style="65" customWidth="1"/>
    <col min="8979" max="9216" width="9.140625" style="65"/>
    <col min="9217" max="9217" width="4.28515625" style="65" customWidth="1"/>
    <col min="9218" max="9218" width="0" style="65" hidden="1" customWidth="1"/>
    <col min="9219" max="9219" width="50.140625" style="65" customWidth="1"/>
    <col min="9220" max="9220" width="6.7109375" style="65" customWidth="1"/>
    <col min="9221" max="9221" width="7.85546875" style="65" customWidth="1"/>
    <col min="9222" max="9222" width="0" style="65" hidden="1" customWidth="1"/>
    <col min="9223" max="9223" width="9.42578125" style="65" customWidth="1"/>
    <col min="9224" max="9224" width="14.140625" style="65" customWidth="1"/>
    <col min="9225" max="9225" width="9.42578125" style="65" customWidth="1"/>
    <col min="9226" max="9226" width="13" style="65" customWidth="1"/>
    <col min="9227" max="9227" width="5.5703125" style="65" customWidth="1"/>
    <col min="9228" max="9228" width="13" style="65" customWidth="1"/>
    <col min="9229" max="9230" width="9.140625" style="65"/>
    <col min="9231" max="9231" width="8" style="65" customWidth="1"/>
    <col min="9232" max="9232" width="10.42578125" style="65" bestFit="1" customWidth="1"/>
    <col min="9233" max="9233" width="8" style="65" customWidth="1"/>
    <col min="9234" max="9234" width="7.7109375" style="65" customWidth="1"/>
    <col min="9235" max="9472" width="9.140625" style="65"/>
    <col min="9473" max="9473" width="4.28515625" style="65" customWidth="1"/>
    <col min="9474" max="9474" width="0" style="65" hidden="1" customWidth="1"/>
    <col min="9475" max="9475" width="50.140625" style="65" customWidth="1"/>
    <col min="9476" max="9476" width="6.7109375" style="65" customWidth="1"/>
    <col min="9477" max="9477" width="7.85546875" style="65" customWidth="1"/>
    <col min="9478" max="9478" width="0" style="65" hidden="1" customWidth="1"/>
    <col min="9479" max="9479" width="9.42578125" style="65" customWidth="1"/>
    <col min="9480" max="9480" width="14.140625" style="65" customWidth="1"/>
    <col min="9481" max="9481" width="9.42578125" style="65" customWidth="1"/>
    <col min="9482" max="9482" width="13" style="65" customWidth="1"/>
    <col min="9483" max="9483" width="5.5703125" style="65" customWidth="1"/>
    <col min="9484" max="9484" width="13" style="65" customWidth="1"/>
    <col min="9485" max="9486" width="9.140625" style="65"/>
    <col min="9487" max="9487" width="8" style="65" customWidth="1"/>
    <col min="9488" max="9488" width="10.42578125" style="65" bestFit="1" customWidth="1"/>
    <col min="9489" max="9489" width="8" style="65" customWidth="1"/>
    <col min="9490" max="9490" width="7.7109375" style="65" customWidth="1"/>
    <col min="9491" max="9728" width="9.140625" style="65"/>
    <col min="9729" max="9729" width="4.28515625" style="65" customWidth="1"/>
    <col min="9730" max="9730" width="0" style="65" hidden="1" customWidth="1"/>
    <col min="9731" max="9731" width="50.140625" style="65" customWidth="1"/>
    <col min="9732" max="9732" width="6.7109375" style="65" customWidth="1"/>
    <col min="9733" max="9733" width="7.85546875" style="65" customWidth="1"/>
    <col min="9734" max="9734" width="0" style="65" hidden="1" customWidth="1"/>
    <col min="9735" max="9735" width="9.42578125" style="65" customWidth="1"/>
    <col min="9736" max="9736" width="14.140625" style="65" customWidth="1"/>
    <col min="9737" max="9737" width="9.42578125" style="65" customWidth="1"/>
    <col min="9738" max="9738" width="13" style="65" customWidth="1"/>
    <col min="9739" max="9739" width="5.5703125" style="65" customWidth="1"/>
    <col min="9740" max="9740" width="13" style="65" customWidth="1"/>
    <col min="9741" max="9742" width="9.140625" style="65"/>
    <col min="9743" max="9743" width="8" style="65" customWidth="1"/>
    <col min="9744" max="9744" width="10.42578125" style="65" bestFit="1" customWidth="1"/>
    <col min="9745" max="9745" width="8" style="65" customWidth="1"/>
    <col min="9746" max="9746" width="7.7109375" style="65" customWidth="1"/>
    <col min="9747" max="9984" width="9.140625" style="65"/>
    <col min="9985" max="9985" width="4.28515625" style="65" customWidth="1"/>
    <col min="9986" max="9986" width="0" style="65" hidden="1" customWidth="1"/>
    <col min="9987" max="9987" width="50.140625" style="65" customWidth="1"/>
    <col min="9988" max="9988" width="6.7109375" style="65" customWidth="1"/>
    <col min="9989" max="9989" width="7.85546875" style="65" customWidth="1"/>
    <col min="9990" max="9990" width="0" style="65" hidden="1" customWidth="1"/>
    <col min="9991" max="9991" width="9.42578125" style="65" customWidth="1"/>
    <col min="9992" max="9992" width="14.140625" style="65" customWidth="1"/>
    <col min="9993" max="9993" width="9.42578125" style="65" customWidth="1"/>
    <col min="9994" max="9994" width="13" style="65" customWidth="1"/>
    <col min="9995" max="9995" width="5.5703125" style="65" customWidth="1"/>
    <col min="9996" max="9996" width="13" style="65" customWidth="1"/>
    <col min="9997" max="9998" width="9.140625" style="65"/>
    <col min="9999" max="9999" width="8" style="65" customWidth="1"/>
    <col min="10000" max="10000" width="10.42578125" style="65" bestFit="1" customWidth="1"/>
    <col min="10001" max="10001" width="8" style="65" customWidth="1"/>
    <col min="10002" max="10002" width="7.7109375" style="65" customWidth="1"/>
    <col min="10003" max="10240" width="9.140625" style="65"/>
    <col min="10241" max="10241" width="4.28515625" style="65" customWidth="1"/>
    <col min="10242" max="10242" width="0" style="65" hidden="1" customWidth="1"/>
    <col min="10243" max="10243" width="50.140625" style="65" customWidth="1"/>
    <col min="10244" max="10244" width="6.7109375" style="65" customWidth="1"/>
    <col min="10245" max="10245" width="7.85546875" style="65" customWidth="1"/>
    <col min="10246" max="10246" width="0" style="65" hidden="1" customWidth="1"/>
    <col min="10247" max="10247" width="9.42578125" style="65" customWidth="1"/>
    <col min="10248" max="10248" width="14.140625" style="65" customWidth="1"/>
    <col min="10249" max="10249" width="9.42578125" style="65" customWidth="1"/>
    <col min="10250" max="10250" width="13" style="65" customWidth="1"/>
    <col min="10251" max="10251" width="5.5703125" style="65" customWidth="1"/>
    <col min="10252" max="10252" width="13" style="65" customWidth="1"/>
    <col min="10253" max="10254" width="9.140625" style="65"/>
    <col min="10255" max="10255" width="8" style="65" customWidth="1"/>
    <col min="10256" max="10256" width="10.42578125" style="65" bestFit="1" customWidth="1"/>
    <col min="10257" max="10257" width="8" style="65" customWidth="1"/>
    <col min="10258" max="10258" width="7.7109375" style="65" customWidth="1"/>
    <col min="10259" max="10496" width="9.140625" style="65"/>
    <col min="10497" max="10497" width="4.28515625" style="65" customWidth="1"/>
    <col min="10498" max="10498" width="0" style="65" hidden="1" customWidth="1"/>
    <col min="10499" max="10499" width="50.140625" style="65" customWidth="1"/>
    <col min="10500" max="10500" width="6.7109375" style="65" customWidth="1"/>
    <col min="10501" max="10501" width="7.85546875" style="65" customWidth="1"/>
    <col min="10502" max="10502" width="0" style="65" hidden="1" customWidth="1"/>
    <col min="10503" max="10503" width="9.42578125" style="65" customWidth="1"/>
    <col min="10504" max="10504" width="14.140625" style="65" customWidth="1"/>
    <col min="10505" max="10505" width="9.42578125" style="65" customWidth="1"/>
    <col min="10506" max="10506" width="13" style="65" customWidth="1"/>
    <col min="10507" max="10507" width="5.5703125" style="65" customWidth="1"/>
    <col min="10508" max="10508" width="13" style="65" customWidth="1"/>
    <col min="10509" max="10510" width="9.140625" style="65"/>
    <col min="10511" max="10511" width="8" style="65" customWidth="1"/>
    <col min="10512" max="10512" width="10.42578125" style="65" bestFit="1" customWidth="1"/>
    <col min="10513" max="10513" width="8" style="65" customWidth="1"/>
    <col min="10514" max="10514" width="7.7109375" style="65" customWidth="1"/>
    <col min="10515" max="10752" width="9.140625" style="65"/>
    <col min="10753" max="10753" width="4.28515625" style="65" customWidth="1"/>
    <col min="10754" max="10754" width="0" style="65" hidden="1" customWidth="1"/>
    <col min="10755" max="10755" width="50.140625" style="65" customWidth="1"/>
    <col min="10756" max="10756" width="6.7109375" style="65" customWidth="1"/>
    <col min="10757" max="10757" width="7.85546875" style="65" customWidth="1"/>
    <col min="10758" max="10758" width="0" style="65" hidden="1" customWidth="1"/>
    <col min="10759" max="10759" width="9.42578125" style="65" customWidth="1"/>
    <col min="10760" max="10760" width="14.140625" style="65" customWidth="1"/>
    <col min="10761" max="10761" width="9.42578125" style="65" customWidth="1"/>
    <col min="10762" max="10762" width="13" style="65" customWidth="1"/>
    <col min="10763" max="10763" width="5.5703125" style="65" customWidth="1"/>
    <col min="10764" max="10764" width="13" style="65" customWidth="1"/>
    <col min="10765" max="10766" width="9.140625" style="65"/>
    <col min="10767" max="10767" width="8" style="65" customWidth="1"/>
    <col min="10768" max="10768" width="10.42578125" style="65" bestFit="1" customWidth="1"/>
    <col min="10769" max="10769" width="8" style="65" customWidth="1"/>
    <col min="10770" max="10770" width="7.7109375" style="65" customWidth="1"/>
    <col min="10771" max="11008" width="9.140625" style="65"/>
    <col min="11009" max="11009" width="4.28515625" style="65" customWidth="1"/>
    <col min="11010" max="11010" width="0" style="65" hidden="1" customWidth="1"/>
    <col min="11011" max="11011" width="50.140625" style="65" customWidth="1"/>
    <col min="11012" max="11012" width="6.7109375" style="65" customWidth="1"/>
    <col min="11013" max="11013" width="7.85546875" style="65" customWidth="1"/>
    <col min="11014" max="11014" width="0" style="65" hidden="1" customWidth="1"/>
    <col min="11015" max="11015" width="9.42578125" style="65" customWidth="1"/>
    <col min="11016" max="11016" width="14.140625" style="65" customWidth="1"/>
    <col min="11017" max="11017" width="9.42578125" style="65" customWidth="1"/>
    <col min="11018" max="11018" width="13" style="65" customWidth="1"/>
    <col min="11019" max="11019" width="5.5703125" style="65" customWidth="1"/>
    <col min="11020" max="11020" width="13" style="65" customWidth="1"/>
    <col min="11021" max="11022" width="9.140625" style="65"/>
    <col min="11023" max="11023" width="8" style="65" customWidth="1"/>
    <col min="11024" max="11024" width="10.42578125" style="65" bestFit="1" customWidth="1"/>
    <col min="11025" max="11025" width="8" style="65" customWidth="1"/>
    <col min="11026" max="11026" width="7.7109375" style="65" customWidth="1"/>
    <col min="11027" max="11264" width="9.140625" style="65"/>
    <col min="11265" max="11265" width="4.28515625" style="65" customWidth="1"/>
    <col min="11266" max="11266" width="0" style="65" hidden="1" customWidth="1"/>
    <col min="11267" max="11267" width="50.140625" style="65" customWidth="1"/>
    <col min="11268" max="11268" width="6.7109375" style="65" customWidth="1"/>
    <col min="11269" max="11269" width="7.85546875" style="65" customWidth="1"/>
    <col min="11270" max="11270" width="0" style="65" hidden="1" customWidth="1"/>
    <col min="11271" max="11271" width="9.42578125" style="65" customWidth="1"/>
    <col min="11272" max="11272" width="14.140625" style="65" customWidth="1"/>
    <col min="11273" max="11273" width="9.42578125" style="65" customWidth="1"/>
    <col min="11274" max="11274" width="13" style="65" customWidth="1"/>
    <col min="11275" max="11275" width="5.5703125" style="65" customWidth="1"/>
    <col min="11276" max="11276" width="13" style="65" customWidth="1"/>
    <col min="11277" max="11278" width="9.140625" style="65"/>
    <col min="11279" max="11279" width="8" style="65" customWidth="1"/>
    <col min="11280" max="11280" width="10.42578125" style="65" bestFit="1" customWidth="1"/>
    <col min="11281" max="11281" width="8" style="65" customWidth="1"/>
    <col min="11282" max="11282" width="7.7109375" style="65" customWidth="1"/>
    <col min="11283" max="11520" width="9.140625" style="65"/>
    <col min="11521" max="11521" width="4.28515625" style="65" customWidth="1"/>
    <col min="11522" max="11522" width="0" style="65" hidden="1" customWidth="1"/>
    <col min="11523" max="11523" width="50.140625" style="65" customWidth="1"/>
    <col min="11524" max="11524" width="6.7109375" style="65" customWidth="1"/>
    <col min="11525" max="11525" width="7.85546875" style="65" customWidth="1"/>
    <col min="11526" max="11526" width="0" style="65" hidden="1" customWidth="1"/>
    <col min="11527" max="11527" width="9.42578125" style="65" customWidth="1"/>
    <col min="11528" max="11528" width="14.140625" style="65" customWidth="1"/>
    <col min="11529" max="11529" width="9.42578125" style="65" customWidth="1"/>
    <col min="11530" max="11530" width="13" style="65" customWidth="1"/>
    <col min="11531" max="11531" width="5.5703125" style="65" customWidth="1"/>
    <col min="11532" max="11532" width="13" style="65" customWidth="1"/>
    <col min="11533" max="11534" width="9.140625" style="65"/>
    <col min="11535" max="11535" width="8" style="65" customWidth="1"/>
    <col min="11536" max="11536" width="10.42578125" style="65" bestFit="1" customWidth="1"/>
    <col min="11537" max="11537" width="8" style="65" customWidth="1"/>
    <col min="11538" max="11538" width="7.7109375" style="65" customWidth="1"/>
    <col min="11539" max="11776" width="9.140625" style="65"/>
    <col min="11777" max="11777" width="4.28515625" style="65" customWidth="1"/>
    <col min="11778" max="11778" width="0" style="65" hidden="1" customWidth="1"/>
    <col min="11779" max="11779" width="50.140625" style="65" customWidth="1"/>
    <col min="11780" max="11780" width="6.7109375" style="65" customWidth="1"/>
    <col min="11781" max="11781" width="7.85546875" style="65" customWidth="1"/>
    <col min="11782" max="11782" width="0" style="65" hidden="1" customWidth="1"/>
    <col min="11783" max="11783" width="9.42578125" style="65" customWidth="1"/>
    <col min="11784" max="11784" width="14.140625" style="65" customWidth="1"/>
    <col min="11785" max="11785" width="9.42578125" style="65" customWidth="1"/>
    <col min="11786" max="11786" width="13" style="65" customWidth="1"/>
    <col min="11787" max="11787" width="5.5703125" style="65" customWidth="1"/>
    <col min="11788" max="11788" width="13" style="65" customWidth="1"/>
    <col min="11789" max="11790" width="9.140625" style="65"/>
    <col min="11791" max="11791" width="8" style="65" customWidth="1"/>
    <col min="11792" max="11792" width="10.42578125" style="65" bestFit="1" customWidth="1"/>
    <col min="11793" max="11793" width="8" style="65" customWidth="1"/>
    <col min="11794" max="11794" width="7.7109375" style="65" customWidth="1"/>
    <col min="11795" max="12032" width="9.140625" style="65"/>
    <col min="12033" max="12033" width="4.28515625" style="65" customWidth="1"/>
    <col min="12034" max="12034" width="0" style="65" hidden="1" customWidth="1"/>
    <col min="12035" max="12035" width="50.140625" style="65" customWidth="1"/>
    <col min="12036" max="12036" width="6.7109375" style="65" customWidth="1"/>
    <col min="12037" max="12037" width="7.85546875" style="65" customWidth="1"/>
    <col min="12038" max="12038" width="0" style="65" hidden="1" customWidth="1"/>
    <col min="12039" max="12039" width="9.42578125" style="65" customWidth="1"/>
    <col min="12040" max="12040" width="14.140625" style="65" customWidth="1"/>
    <col min="12041" max="12041" width="9.42578125" style="65" customWidth="1"/>
    <col min="12042" max="12042" width="13" style="65" customWidth="1"/>
    <col min="12043" max="12043" width="5.5703125" style="65" customWidth="1"/>
    <col min="12044" max="12044" width="13" style="65" customWidth="1"/>
    <col min="12045" max="12046" width="9.140625" style="65"/>
    <col min="12047" max="12047" width="8" style="65" customWidth="1"/>
    <col min="12048" max="12048" width="10.42578125" style="65" bestFit="1" customWidth="1"/>
    <col min="12049" max="12049" width="8" style="65" customWidth="1"/>
    <col min="12050" max="12050" width="7.7109375" style="65" customWidth="1"/>
    <col min="12051" max="12288" width="9.140625" style="65"/>
    <col min="12289" max="12289" width="4.28515625" style="65" customWidth="1"/>
    <col min="12290" max="12290" width="0" style="65" hidden="1" customWidth="1"/>
    <col min="12291" max="12291" width="50.140625" style="65" customWidth="1"/>
    <col min="12292" max="12292" width="6.7109375" style="65" customWidth="1"/>
    <col min="12293" max="12293" width="7.85546875" style="65" customWidth="1"/>
    <col min="12294" max="12294" width="0" style="65" hidden="1" customWidth="1"/>
    <col min="12295" max="12295" width="9.42578125" style="65" customWidth="1"/>
    <col min="12296" max="12296" width="14.140625" style="65" customWidth="1"/>
    <col min="12297" max="12297" width="9.42578125" style="65" customWidth="1"/>
    <col min="12298" max="12298" width="13" style="65" customWidth="1"/>
    <col min="12299" max="12299" width="5.5703125" style="65" customWidth="1"/>
    <col min="12300" max="12300" width="13" style="65" customWidth="1"/>
    <col min="12301" max="12302" width="9.140625" style="65"/>
    <col min="12303" max="12303" width="8" style="65" customWidth="1"/>
    <col min="12304" max="12304" width="10.42578125" style="65" bestFit="1" customWidth="1"/>
    <col min="12305" max="12305" width="8" style="65" customWidth="1"/>
    <col min="12306" max="12306" width="7.7109375" style="65" customWidth="1"/>
    <col min="12307" max="12544" width="9.140625" style="65"/>
    <col min="12545" max="12545" width="4.28515625" style="65" customWidth="1"/>
    <col min="12546" max="12546" width="0" style="65" hidden="1" customWidth="1"/>
    <col min="12547" max="12547" width="50.140625" style="65" customWidth="1"/>
    <col min="12548" max="12548" width="6.7109375" style="65" customWidth="1"/>
    <col min="12549" max="12549" width="7.85546875" style="65" customWidth="1"/>
    <col min="12550" max="12550" width="0" style="65" hidden="1" customWidth="1"/>
    <col min="12551" max="12551" width="9.42578125" style="65" customWidth="1"/>
    <col min="12552" max="12552" width="14.140625" style="65" customWidth="1"/>
    <col min="12553" max="12553" width="9.42578125" style="65" customWidth="1"/>
    <col min="12554" max="12554" width="13" style="65" customWidth="1"/>
    <col min="12555" max="12555" width="5.5703125" style="65" customWidth="1"/>
    <col min="12556" max="12556" width="13" style="65" customWidth="1"/>
    <col min="12557" max="12558" width="9.140625" style="65"/>
    <col min="12559" max="12559" width="8" style="65" customWidth="1"/>
    <col min="12560" max="12560" width="10.42578125" style="65" bestFit="1" customWidth="1"/>
    <col min="12561" max="12561" width="8" style="65" customWidth="1"/>
    <col min="12562" max="12562" width="7.7109375" style="65" customWidth="1"/>
    <col min="12563" max="12800" width="9.140625" style="65"/>
    <col min="12801" max="12801" width="4.28515625" style="65" customWidth="1"/>
    <col min="12802" max="12802" width="0" style="65" hidden="1" customWidth="1"/>
    <col min="12803" max="12803" width="50.140625" style="65" customWidth="1"/>
    <col min="12804" max="12804" width="6.7109375" style="65" customWidth="1"/>
    <col min="12805" max="12805" width="7.85546875" style="65" customWidth="1"/>
    <col min="12806" max="12806" width="0" style="65" hidden="1" customWidth="1"/>
    <col min="12807" max="12807" width="9.42578125" style="65" customWidth="1"/>
    <col min="12808" max="12808" width="14.140625" style="65" customWidth="1"/>
    <col min="12809" max="12809" width="9.42578125" style="65" customWidth="1"/>
    <col min="12810" max="12810" width="13" style="65" customWidth="1"/>
    <col min="12811" max="12811" width="5.5703125" style="65" customWidth="1"/>
    <col min="12812" max="12812" width="13" style="65" customWidth="1"/>
    <col min="12813" max="12814" width="9.140625" style="65"/>
    <col min="12815" max="12815" width="8" style="65" customWidth="1"/>
    <col min="12816" max="12816" width="10.42578125" style="65" bestFit="1" customWidth="1"/>
    <col min="12817" max="12817" width="8" style="65" customWidth="1"/>
    <col min="12818" max="12818" width="7.7109375" style="65" customWidth="1"/>
    <col min="12819" max="13056" width="9.140625" style="65"/>
    <col min="13057" max="13057" width="4.28515625" style="65" customWidth="1"/>
    <col min="13058" max="13058" width="0" style="65" hidden="1" customWidth="1"/>
    <col min="13059" max="13059" width="50.140625" style="65" customWidth="1"/>
    <col min="13060" max="13060" width="6.7109375" style="65" customWidth="1"/>
    <col min="13061" max="13061" width="7.85546875" style="65" customWidth="1"/>
    <col min="13062" max="13062" width="0" style="65" hidden="1" customWidth="1"/>
    <col min="13063" max="13063" width="9.42578125" style="65" customWidth="1"/>
    <col min="13064" max="13064" width="14.140625" style="65" customWidth="1"/>
    <col min="13065" max="13065" width="9.42578125" style="65" customWidth="1"/>
    <col min="13066" max="13066" width="13" style="65" customWidth="1"/>
    <col min="13067" max="13067" width="5.5703125" style="65" customWidth="1"/>
    <col min="13068" max="13068" width="13" style="65" customWidth="1"/>
    <col min="13069" max="13070" width="9.140625" style="65"/>
    <col min="13071" max="13071" width="8" style="65" customWidth="1"/>
    <col min="13072" max="13072" width="10.42578125" style="65" bestFit="1" customWidth="1"/>
    <col min="13073" max="13073" width="8" style="65" customWidth="1"/>
    <col min="13074" max="13074" width="7.7109375" style="65" customWidth="1"/>
    <col min="13075" max="13312" width="9.140625" style="65"/>
    <col min="13313" max="13313" width="4.28515625" style="65" customWidth="1"/>
    <col min="13314" max="13314" width="0" style="65" hidden="1" customWidth="1"/>
    <col min="13315" max="13315" width="50.140625" style="65" customWidth="1"/>
    <col min="13316" max="13316" width="6.7109375" style="65" customWidth="1"/>
    <col min="13317" max="13317" width="7.85546875" style="65" customWidth="1"/>
    <col min="13318" max="13318" width="0" style="65" hidden="1" customWidth="1"/>
    <col min="13319" max="13319" width="9.42578125" style="65" customWidth="1"/>
    <col min="13320" max="13320" width="14.140625" style="65" customWidth="1"/>
    <col min="13321" max="13321" width="9.42578125" style="65" customWidth="1"/>
    <col min="13322" max="13322" width="13" style="65" customWidth="1"/>
    <col min="13323" max="13323" width="5.5703125" style="65" customWidth="1"/>
    <col min="13324" max="13324" width="13" style="65" customWidth="1"/>
    <col min="13325" max="13326" width="9.140625" style="65"/>
    <col min="13327" max="13327" width="8" style="65" customWidth="1"/>
    <col min="13328" max="13328" width="10.42578125" style="65" bestFit="1" customWidth="1"/>
    <col min="13329" max="13329" width="8" style="65" customWidth="1"/>
    <col min="13330" max="13330" width="7.7109375" style="65" customWidth="1"/>
    <col min="13331" max="13568" width="9.140625" style="65"/>
    <col min="13569" max="13569" width="4.28515625" style="65" customWidth="1"/>
    <col min="13570" max="13570" width="0" style="65" hidden="1" customWidth="1"/>
    <col min="13571" max="13571" width="50.140625" style="65" customWidth="1"/>
    <col min="13572" max="13572" width="6.7109375" style="65" customWidth="1"/>
    <col min="13573" max="13573" width="7.85546875" style="65" customWidth="1"/>
    <col min="13574" max="13574" width="0" style="65" hidden="1" customWidth="1"/>
    <col min="13575" max="13575" width="9.42578125" style="65" customWidth="1"/>
    <col min="13576" max="13576" width="14.140625" style="65" customWidth="1"/>
    <col min="13577" max="13577" width="9.42578125" style="65" customWidth="1"/>
    <col min="13578" max="13578" width="13" style="65" customWidth="1"/>
    <col min="13579" max="13579" width="5.5703125" style="65" customWidth="1"/>
    <col min="13580" max="13580" width="13" style="65" customWidth="1"/>
    <col min="13581" max="13582" width="9.140625" style="65"/>
    <col min="13583" max="13583" width="8" style="65" customWidth="1"/>
    <col min="13584" max="13584" width="10.42578125" style="65" bestFit="1" customWidth="1"/>
    <col min="13585" max="13585" width="8" style="65" customWidth="1"/>
    <col min="13586" max="13586" width="7.7109375" style="65" customWidth="1"/>
    <col min="13587" max="13824" width="9.140625" style="65"/>
    <col min="13825" max="13825" width="4.28515625" style="65" customWidth="1"/>
    <col min="13826" max="13826" width="0" style="65" hidden="1" customWidth="1"/>
    <col min="13827" max="13827" width="50.140625" style="65" customWidth="1"/>
    <col min="13828" max="13828" width="6.7109375" style="65" customWidth="1"/>
    <col min="13829" max="13829" width="7.85546875" style="65" customWidth="1"/>
    <col min="13830" max="13830" width="0" style="65" hidden="1" customWidth="1"/>
    <col min="13831" max="13831" width="9.42578125" style="65" customWidth="1"/>
    <col min="13832" max="13832" width="14.140625" style="65" customWidth="1"/>
    <col min="13833" max="13833" width="9.42578125" style="65" customWidth="1"/>
    <col min="13834" max="13834" width="13" style="65" customWidth="1"/>
    <col min="13835" max="13835" width="5.5703125" style="65" customWidth="1"/>
    <col min="13836" max="13836" width="13" style="65" customWidth="1"/>
    <col min="13837" max="13838" width="9.140625" style="65"/>
    <col min="13839" max="13839" width="8" style="65" customWidth="1"/>
    <col min="13840" max="13840" width="10.42578125" style="65" bestFit="1" customWidth="1"/>
    <col min="13841" max="13841" width="8" style="65" customWidth="1"/>
    <col min="13842" max="13842" width="7.7109375" style="65" customWidth="1"/>
    <col min="13843" max="14080" width="9.140625" style="65"/>
    <col min="14081" max="14081" width="4.28515625" style="65" customWidth="1"/>
    <col min="14082" max="14082" width="0" style="65" hidden="1" customWidth="1"/>
    <col min="14083" max="14083" width="50.140625" style="65" customWidth="1"/>
    <col min="14084" max="14084" width="6.7109375" style="65" customWidth="1"/>
    <col min="14085" max="14085" width="7.85546875" style="65" customWidth="1"/>
    <col min="14086" max="14086" width="0" style="65" hidden="1" customWidth="1"/>
    <col min="14087" max="14087" width="9.42578125" style="65" customWidth="1"/>
    <col min="14088" max="14088" width="14.140625" style="65" customWidth="1"/>
    <col min="14089" max="14089" width="9.42578125" style="65" customWidth="1"/>
    <col min="14090" max="14090" width="13" style="65" customWidth="1"/>
    <col min="14091" max="14091" width="5.5703125" style="65" customWidth="1"/>
    <col min="14092" max="14092" width="13" style="65" customWidth="1"/>
    <col min="14093" max="14094" width="9.140625" style="65"/>
    <col min="14095" max="14095" width="8" style="65" customWidth="1"/>
    <col min="14096" max="14096" width="10.42578125" style="65" bestFit="1" customWidth="1"/>
    <col min="14097" max="14097" width="8" style="65" customWidth="1"/>
    <col min="14098" max="14098" width="7.7109375" style="65" customWidth="1"/>
    <col min="14099" max="14336" width="9.140625" style="65"/>
    <col min="14337" max="14337" width="4.28515625" style="65" customWidth="1"/>
    <col min="14338" max="14338" width="0" style="65" hidden="1" customWidth="1"/>
    <col min="14339" max="14339" width="50.140625" style="65" customWidth="1"/>
    <col min="14340" max="14340" width="6.7109375" style="65" customWidth="1"/>
    <col min="14341" max="14341" width="7.85546875" style="65" customWidth="1"/>
    <col min="14342" max="14342" width="0" style="65" hidden="1" customWidth="1"/>
    <col min="14343" max="14343" width="9.42578125" style="65" customWidth="1"/>
    <col min="14344" max="14344" width="14.140625" style="65" customWidth="1"/>
    <col min="14345" max="14345" width="9.42578125" style="65" customWidth="1"/>
    <col min="14346" max="14346" width="13" style="65" customWidth="1"/>
    <col min="14347" max="14347" width="5.5703125" style="65" customWidth="1"/>
    <col min="14348" max="14348" width="13" style="65" customWidth="1"/>
    <col min="14349" max="14350" width="9.140625" style="65"/>
    <col min="14351" max="14351" width="8" style="65" customWidth="1"/>
    <col min="14352" max="14352" width="10.42578125" style="65" bestFit="1" customWidth="1"/>
    <col min="14353" max="14353" width="8" style="65" customWidth="1"/>
    <col min="14354" max="14354" width="7.7109375" style="65" customWidth="1"/>
    <col min="14355" max="14592" width="9.140625" style="65"/>
    <col min="14593" max="14593" width="4.28515625" style="65" customWidth="1"/>
    <col min="14594" max="14594" width="0" style="65" hidden="1" customWidth="1"/>
    <col min="14595" max="14595" width="50.140625" style="65" customWidth="1"/>
    <col min="14596" max="14596" width="6.7109375" style="65" customWidth="1"/>
    <col min="14597" max="14597" width="7.85546875" style="65" customWidth="1"/>
    <col min="14598" max="14598" width="0" style="65" hidden="1" customWidth="1"/>
    <col min="14599" max="14599" width="9.42578125" style="65" customWidth="1"/>
    <col min="14600" max="14600" width="14.140625" style="65" customWidth="1"/>
    <col min="14601" max="14601" width="9.42578125" style="65" customWidth="1"/>
    <col min="14602" max="14602" width="13" style="65" customWidth="1"/>
    <col min="14603" max="14603" width="5.5703125" style="65" customWidth="1"/>
    <col min="14604" max="14604" width="13" style="65" customWidth="1"/>
    <col min="14605" max="14606" width="9.140625" style="65"/>
    <col min="14607" max="14607" width="8" style="65" customWidth="1"/>
    <col min="14608" max="14608" width="10.42578125" style="65" bestFit="1" customWidth="1"/>
    <col min="14609" max="14609" width="8" style="65" customWidth="1"/>
    <col min="14610" max="14610" width="7.7109375" style="65" customWidth="1"/>
    <col min="14611" max="14848" width="9.140625" style="65"/>
    <col min="14849" max="14849" width="4.28515625" style="65" customWidth="1"/>
    <col min="14850" max="14850" width="0" style="65" hidden="1" customWidth="1"/>
    <col min="14851" max="14851" width="50.140625" style="65" customWidth="1"/>
    <col min="14852" max="14852" width="6.7109375" style="65" customWidth="1"/>
    <col min="14853" max="14853" width="7.85546875" style="65" customWidth="1"/>
    <col min="14854" max="14854" width="0" style="65" hidden="1" customWidth="1"/>
    <col min="14855" max="14855" width="9.42578125" style="65" customWidth="1"/>
    <col min="14856" max="14856" width="14.140625" style="65" customWidth="1"/>
    <col min="14857" max="14857" width="9.42578125" style="65" customWidth="1"/>
    <col min="14858" max="14858" width="13" style="65" customWidth="1"/>
    <col min="14859" max="14859" width="5.5703125" style="65" customWidth="1"/>
    <col min="14860" max="14860" width="13" style="65" customWidth="1"/>
    <col min="14861" max="14862" width="9.140625" style="65"/>
    <col min="14863" max="14863" width="8" style="65" customWidth="1"/>
    <col min="14864" max="14864" width="10.42578125" style="65" bestFit="1" customWidth="1"/>
    <col min="14865" max="14865" width="8" style="65" customWidth="1"/>
    <col min="14866" max="14866" width="7.7109375" style="65" customWidth="1"/>
    <col min="14867" max="15104" width="9.140625" style="65"/>
    <col min="15105" max="15105" width="4.28515625" style="65" customWidth="1"/>
    <col min="15106" max="15106" width="0" style="65" hidden="1" customWidth="1"/>
    <col min="15107" max="15107" width="50.140625" style="65" customWidth="1"/>
    <col min="15108" max="15108" width="6.7109375" style="65" customWidth="1"/>
    <col min="15109" max="15109" width="7.85546875" style="65" customWidth="1"/>
    <col min="15110" max="15110" width="0" style="65" hidden="1" customWidth="1"/>
    <col min="15111" max="15111" width="9.42578125" style="65" customWidth="1"/>
    <col min="15112" max="15112" width="14.140625" style="65" customWidth="1"/>
    <col min="15113" max="15113" width="9.42578125" style="65" customWidth="1"/>
    <col min="15114" max="15114" width="13" style="65" customWidth="1"/>
    <col min="15115" max="15115" width="5.5703125" style="65" customWidth="1"/>
    <col min="15116" max="15116" width="13" style="65" customWidth="1"/>
    <col min="15117" max="15118" width="9.140625" style="65"/>
    <col min="15119" max="15119" width="8" style="65" customWidth="1"/>
    <col min="15120" max="15120" width="10.42578125" style="65" bestFit="1" customWidth="1"/>
    <col min="15121" max="15121" width="8" style="65" customWidth="1"/>
    <col min="15122" max="15122" width="7.7109375" style="65" customWidth="1"/>
    <col min="15123" max="15360" width="9.140625" style="65"/>
    <col min="15361" max="15361" width="4.28515625" style="65" customWidth="1"/>
    <col min="15362" max="15362" width="0" style="65" hidden="1" customWidth="1"/>
    <col min="15363" max="15363" width="50.140625" style="65" customWidth="1"/>
    <col min="15364" max="15364" width="6.7109375" style="65" customWidth="1"/>
    <col min="15365" max="15365" width="7.85546875" style="65" customWidth="1"/>
    <col min="15366" max="15366" width="0" style="65" hidden="1" customWidth="1"/>
    <col min="15367" max="15367" width="9.42578125" style="65" customWidth="1"/>
    <col min="15368" max="15368" width="14.140625" style="65" customWidth="1"/>
    <col min="15369" max="15369" width="9.42578125" style="65" customWidth="1"/>
    <col min="15370" max="15370" width="13" style="65" customWidth="1"/>
    <col min="15371" max="15371" width="5.5703125" style="65" customWidth="1"/>
    <col min="15372" max="15372" width="13" style="65" customWidth="1"/>
    <col min="15373" max="15374" width="9.140625" style="65"/>
    <col min="15375" max="15375" width="8" style="65" customWidth="1"/>
    <col min="15376" max="15376" width="10.42578125" style="65" bestFit="1" customWidth="1"/>
    <col min="15377" max="15377" width="8" style="65" customWidth="1"/>
    <col min="15378" max="15378" width="7.7109375" style="65" customWidth="1"/>
    <col min="15379" max="15616" width="9.140625" style="65"/>
    <col min="15617" max="15617" width="4.28515625" style="65" customWidth="1"/>
    <col min="15618" max="15618" width="0" style="65" hidden="1" customWidth="1"/>
    <col min="15619" max="15619" width="50.140625" style="65" customWidth="1"/>
    <col min="15620" max="15620" width="6.7109375" style="65" customWidth="1"/>
    <col min="15621" max="15621" width="7.85546875" style="65" customWidth="1"/>
    <col min="15622" max="15622" width="0" style="65" hidden="1" customWidth="1"/>
    <col min="15623" max="15623" width="9.42578125" style="65" customWidth="1"/>
    <col min="15624" max="15624" width="14.140625" style="65" customWidth="1"/>
    <col min="15625" max="15625" width="9.42578125" style="65" customWidth="1"/>
    <col min="15626" max="15626" width="13" style="65" customWidth="1"/>
    <col min="15627" max="15627" width="5.5703125" style="65" customWidth="1"/>
    <col min="15628" max="15628" width="13" style="65" customWidth="1"/>
    <col min="15629" max="15630" width="9.140625" style="65"/>
    <col min="15631" max="15631" width="8" style="65" customWidth="1"/>
    <col min="15632" max="15632" width="10.42578125" style="65" bestFit="1" customWidth="1"/>
    <col min="15633" max="15633" width="8" style="65" customWidth="1"/>
    <col min="15634" max="15634" width="7.7109375" style="65" customWidth="1"/>
    <col min="15635" max="15872" width="9.140625" style="65"/>
    <col min="15873" max="15873" width="4.28515625" style="65" customWidth="1"/>
    <col min="15874" max="15874" width="0" style="65" hidden="1" customWidth="1"/>
    <col min="15875" max="15875" width="50.140625" style="65" customWidth="1"/>
    <col min="15876" max="15876" width="6.7109375" style="65" customWidth="1"/>
    <col min="15877" max="15877" width="7.85546875" style="65" customWidth="1"/>
    <col min="15878" max="15878" width="0" style="65" hidden="1" customWidth="1"/>
    <col min="15879" max="15879" width="9.42578125" style="65" customWidth="1"/>
    <col min="15880" max="15880" width="14.140625" style="65" customWidth="1"/>
    <col min="15881" max="15881" width="9.42578125" style="65" customWidth="1"/>
    <col min="15882" max="15882" width="13" style="65" customWidth="1"/>
    <col min="15883" max="15883" width="5.5703125" style="65" customWidth="1"/>
    <col min="15884" max="15884" width="13" style="65" customWidth="1"/>
    <col min="15885" max="15886" width="9.140625" style="65"/>
    <col min="15887" max="15887" width="8" style="65" customWidth="1"/>
    <col min="15888" max="15888" width="10.42578125" style="65" bestFit="1" customWidth="1"/>
    <col min="15889" max="15889" width="8" style="65" customWidth="1"/>
    <col min="15890" max="15890" width="7.7109375" style="65" customWidth="1"/>
    <col min="15891" max="16128" width="9.140625" style="65"/>
    <col min="16129" max="16129" width="4.28515625" style="65" customWidth="1"/>
    <col min="16130" max="16130" width="0" style="65" hidden="1" customWidth="1"/>
    <col min="16131" max="16131" width="50.140625" style="65" customWidth="1"/>
    <col min="16132" max="16132" width="6.7109375" style="65" customWidth="1"/>
    <col min="16133" max="16133" width="7.85546875" style="65" customWidth="1"/>
    <col min="16134" max="16134" width="0" style="65" hidden="1" customWidth="1"/>
    <col min="16135" max="16135" width="9.42578125" style="65" customWidth="1"/>
    <col min="16136" max="16136" width="14.140625" style="65" customWidth="1"/>
    <col min="16137" max="16137" width="9.42578125" style="65" customWidth="1"/>
    <col min="16138" max="16138" width="13" style="65" customWidth="1"/>
    <col min="16139" max="16139" width="5.5703125" style="65" customWidth="1"/>
    <col min="16140" max="16140" width="13" style="65" customWidth="1"/>
    <col min="16141" max="16142" width="9.140625" style="65"/>
    <col min="16143" max="16143" width="8" style="65" customWidth="1"/>
    <col min="16144" max="16144" width="10.42578125" style="65" bestFit="1" customWidth="1"/>
    <col min="16145" max="16145" width="8" style="65" customWidth="1"/>
    <col min="16146" max="16146" width="7.7109375" style="65" customWidth="1"/>
    <col min="16147" max="16384" width="9.140625" style="65"/>
  </cols>
  <sheetData>
    <row r="1" spans="1:20" ht="74.25" customHeight="1">
      <c r="A1" s="1461" t="str">
        <f>+'1'!D3</f>
        <v>««Դիլիջանի թիվ 1 մանկապարտեզ» ՀՈԱԿ-ի,  «Հաղարծնի մանկապարտեզ» ՀՈԱԿ-ի, «Սարիգյուղի մանկապարտեզ» ՀՈԱԿ-ի և «Կոթիի մսուր-մանկապարտեզ» ՀՈԱԿ-ի վերանորոգման համար շենքերի չափագրման, ծավալաթերթ/թերությունների ակտերի և նախահաշիվների փաստաթղթերի մշակում» 
«Կոթիի մսուր-մանկապարտեզ» ՀՈԱԿ</v>
      </c>
      <c r="B1" s="1461"/>
      <c r="C1" s="1461"/>
      <c r="D1" s="1461"/>
      <c r="E1" s="1461"/>
      <c r="F1" s="1461"/>
      <c r="G1" s="1461"/>
      <c r="H1" s="1461"/>
      <c r="J1" s="1462" t="s">
        <v>129</v>
      </c>
      <c r="K1" s="1462"/>
      <c r="L1" s="1462"/>
      <c r="M1" s="1462"/>
      <c r="N1" s="1462"/>
      <c r="O1" s="1462"/>
      <c r="P1" s="1462"/>
      <c r="R1" s="65"/>
      <c r="S1" s="65"/>
    </row>
    <row r="2" spans="1:20" ht="12.75" customHeight="1">
      <c r="A2" s="1463"/>
      <c r="B2" s="1463"/>
      <c r="C2" s="1463"/>
      <c r="D2" s="1463"/>
      <c r="E2" s="1463"/>
      <c r="F2" s="1463"/>
      <c r="G2" s="1463"/>
      <c r="H2" s="1463"/>
      <c r="R2" s="65"/>
      <c r="S2" s="65"/>
    </row>
    <row r="3" spans="1:20" ht="12.75" customHeight="1">
      <c r="A3" s="1464" t="s">
        <v>140</v>
      </c>
      <c r="B3" s="1464"/>
      <c r="C3" s="1464"/>
      <c r="D3" s="1464"/>
      <c r="E3" s="1464"/>
      <c r="F3" s="1464"/>
      <c r="G3" s="1464"/>
      <c r="H3" s="1464"/>
      <c r="L3" s="101">
        <f>P6*P7*P8*P9*P10*P11*P12</f>
        <v>1.2957252441762381</v>
      </c>
      <c r="R3" s="65"/>
      <c r="S3" s="65"/>
    </row>
    <row r="4" spans="1:20" ht="7.5" customHeight="1">
      <c r="C4" s="217"/>
    </row>
    <row r="5" spans="1:20" ht="12.75">
      <c r="A5" s="1465" t="s">
        <v>15</v>
      </c>
      <c r="B5" s="1465" t="s">
        <v>15</v>
      </c>
      <c r="C5" s="1081" t="s">
        <v>142</v>
      </c>
      <c r="D5" s="1466" t="s">
        <v>143</v>
      </c>
      <c r="E5" s="1468" t="s">
        <v>144</v>
      </c>
      <c r="F5" s="1454">
        <v>55555555</v>
      </c>
      <c r="G5" s="1481" t="s">
        <v>145</v>
      </c>
      <c r="H5" s="1481" t="s">
        <v>146</v>
      </c>
      <c r="I5" s="1484" t="s">
        <v>147</v>
      </c>
      <c r="J5" s="1482" t="s">
        <v>130</v>
      </c>
      <c r="L5" s="1483" t="s">
        <v>130</v>
      </c>
      <c r="R5" s="1454"/>
      <c r="S5" s="1459">
        <v>55555555</v>
      </c>
    </row>
    <row r="6" spans="1:20" ht="51" customHeight="1">
      <c r="A6" s="1465"/>
      <c r="B6" s="1465"/>
      <c r="C6" s="1081"/>
      <c r="D6" s="1467"/>
      <c r="E6" s="1468"/>
      <c r="F6" s="1455"/>
      <c r="G6" s="1481"/>
      <c r="H6" s="1481"/>
      <c r="I6" s="1485"/>
      <c r="J6" s="1482"/>
      <c r="L6" s="1483"/>
      <c r="M6" s="1476" t="s">
        <v>131</v>
      </c>
      <c r="N6" s="1476"/>
      <c r="O6" s="1476"/>
      <c r="P6" s="100">
        <v>1.133</v>
      </c>
      <c r="R6" s="1455"/>
      <c r="S6" s="1460"/>
      <c r="T6" s="250">
        <f>+O4668</f>
        <v>95349.766163934415</v>
      </c>
    </row>
    <row r="7" spans="1:20" ht="12.75">
      <c r="A7" s="200">
        <v>1</v>
      </c>
      <c r="B7" s="200">
        <v>1</v>
      </c>
      <c r="C7" s="201">
        <v>2</v>
      </c>
      <c r="D7" s="201">
        <v>3</v>
      </c>
      <c r="E7" s="201">
        <v>4</v>
      </c>
      <c r="F7" s="201">
        <v>555555</v>
      </c>
      <c r="G7" s="201">
        <v>5</v>
      </c>
      <c r="H7" s="211">
        <v>6</v>
      </c>
      <c r="I7" s="219">
        <v>7</v>
      </c>
      <c r="J7" s="202">
        <v>5</v>
      </c>
      <c r="L7" s="68">
        <v>5</v>
      </c>
      <c r="M7" s="1476" t="s">
        <v>2062</v>
      </c>
      <c r="N7" s="1476"/>
      <c r="O7" s="1476"/>
      <c r="P7" s="243">
        <f>+ԱՄՓՈՓ!B35+1</f>
        <v>1.0075000000000001</v>
      </c>
      <c r="Q7" s="69"/>
      <c r="R7" s="201"/>
      <c r="S7" s="352">
        <v>555555</v>
      </c>
    </row>
    <row r="8" spans="1:20" ht="9.75" customHeight="1">
      <c r="A8" s="1477"/>
      <c r="B8" s="1234"/>
      <c r="C8" s="1478" t="s">
        <v>2393</v>
      </c>
      <c r="D8" s="1128"/>
      <c r="E8" s="1203"/>
      <c r="F8" s="1203"/>
      <c r="G8" s="1284"/>
      <c r="H8" s="1284">
        <f>E8*G8</f>
        <v>0</v>
      </c>
      <c r="I8" s="217"/>
      <c r="J8" s="1469">
        <f>+F8</f>
        <v>0</v>
      </c>
      <c r="L8" s="1471">
        <f>J8*$L$3</f>
        <v>0</v>
      </c>
      <c r="M8" s="1476" t="s">
        <v>132</v>
      </c>
      <c r="N8" s="1476"/>
      <c r="O8" s="1476"/>
      <c r="P8" s="100">
        <f>+ԱՄՓՈՓ!B41+1</f>
        <v>1</v>
      </c>
      <c r="Q8" s="69"/>
      <c r="R8" s="1203"/>
      <c r="S8" s="1456"/>
    </row>
    <row r="9" spans="1:20" ht="9.75" customHeight="1">
      <c r="A9" s="1477"/>
      <c r="B9" s="1234"/>
      <c r="C9" s="1479"/>
      <c r="D9" s="1129"/>
      <c r="E9" s="1204"/>
      <c r="F9" s="1204"/>
      <c r="G9" s="1284"/>
      <c r="H9" s="1284"/>
      <c r="I9" s="217"/>
      <c r="J9" s="1470"/>
      <c r="L9" s="1471"/>
      <c r="M9" s="1476" t="s">
        <v>133</v>
      </c>
      <c r="N9" s="1476"/>
      <c r="O9" s="1476"/>
      <c r="P9" s="100">
        <f>+ԱՄՓՈՓ!B39+1</f>
        <v>1.006</v>
      </c>
      <c r="Q9" s="69"/>
      <c r="R9" s="1204"/>
      <c r="S9" s="1457"/>
    </row>
    <row r="10" spans="1:20" ht="9.75" customHeight="1">
      <c r="A10" s="1477"/>
      <c r="B10" s="1234"/>
      <c r="C10" s="1479"/>
      <c r="D10" s="1129"/>
      <c r="E10" s="1204"/>
      <c r="F10" s="1204"/>
      <c r="G10" s="1284"/>
      <c r="H10" s="1284"/>
      <c r="I10" s="217"/>
      <c r="J10" s="1470"/>
      <c r="L10" s="1471"/>
      <c r="M10" s="1476" t="s">
        <v>141</v>
      </c>
      <c r="N10" s="1476"/>
      <c r="O10" s="1476"/>
      <c r="P10" s="100">
        <v>1.0149999999999999</v>
      </c>
      <c r="Q10" s="69"/>
      <c r="R10" s="1204"/>
      <c r="S10" s="1457"/>
    </row>
    <row r="11" spans="1:20" ht="9.75" customHeight="1">
      <c r="A11" s="1477"/>
      <c r="B11" s="1234"/>
      <c r="C11" s="1479"/>
      <c r="D11" s="1129"/>
      <c r="E11" s="1204"/>
      <c r="F11" s="1204"/>
      <c r="G11" s="1284"/>
      <c r="H11" s="1284"/>
      <c r="I11" s="217"/>
      <c r="J11" s="1470"/>
      <c r="L11" s="1471"/>
      <c r="M11" s="70"/>
      <c r="N11" s="70" t="s">
        <v>2778</v>
      </c>
      <c r="O11" s="70"/>
      <c r="P11" s="65">
        <v>1.1100000000000001</v>
      </c>
      <c r="R11" s="1204"/>
      <c r="S11" s="1457"/>
    </row>
    <row r="12" spans="1:20" ht="9.75" customHeight="1">
      <c r="A12" s="1477"/>
      <c r="B12" s="1234"/>
      <c r="C12" s="1480"/>
      <c r="D12" s="1130"/>
      <c r="E12" s="1205"/>
      <c r="F12" s="1205"/>
      <c r="G12" s="1284"/>
      <c r="H12" s="1284"/>
      <c r="I12" s="217"/>
      <c r="J12" s="1470"/>
      <c r="L12" s="1471"/>
      <c r="N12" s="65" t="s">
        <v>2780</v>
      </c>
      <c r="P12" s="65">
        <v>1.0015000000000001</v>
      </c>
      <c r="R12" s="1205"/>
      <c r="S12" s="1458"/>
    </row>
    <row r="13" spans="1:20" ht="9" customHeight="1">
      <c r="A13" s="1112">
        <v>1</v>
      </c>
      <c r="B13" s="1473" t="s">
        <v>3038</v>
      </c>
      <c r="C13" s="1109" t="s">
        <v>3039</v>
      </c>
      <c r="D13" s="1128" t="s">
        <v>7</v>
      </c>
      <c r="E13" s="1472">
        <v>646.20000000000005</v>
      </c>
      <c r="F13" s="1203">
        <v>0.70688536000000002</v>
      </c>
      <c r="G13" s="1092">
        <f>+L13</f>
        <v>0.91592920569060798</v>
      </c>
      <c r="H13" s="1092">
        <f>E13*G13</f>
        <v>591.87345271727088</v>
      </c>
      <c r="I13" s="217"/>
      <c r="J13" s="1469">
        <f>+F13</f>
        <v>0.70688536000000002</v>
      </c>
      <c r="L13" s="1471">
        <f>J13*$L$3</f>
        <v>0.91592920569060798</v>
      </c>
      <c r="M13" s="242"/>
      <c r="R13" s="1203">
        <f>+F13</f>
        <v>0.70688536000000002</v>
      </c>
      <c r="S13" s="1456">
        <f>+F13</f>
        <v>0.70688536000000002</v>
      </c>
    </row>
    <row r="14" spans="1:20" ht="9" customHeight="1">
      <c r="A14" s="1113"/>
      <c r="B14" s="1474"/>
      <c r="C14" s="1110"/>
      <c r="D14" s="1129"/>
      <c r="E14" s="1472"/>
      <c r="F14" s="1204"/>
      <c r="G14" s="1092"/>
      <c r="H14" s="1092"/>
      <c r="I14" s="217"/>
      <c r="J14" s="1470"/>
      <c r="L14" s="1471"/>
      <c r="M14" s="242"/>
      <c r="R14" s="1204"/>
      <c r="S14" s="1457"/>
    </row>
    <row r="15" spans="1:20" ht="9" customHeight="1">
      <c r="A15" s="1113"/>
      <c r="B15" s="1474"/>
      <c r="C15" s="1110"/>
      <c r="D15" s="1129"/>
      <c r="E15" s="1472"/>
      <c r="F15" s="1204"/>
      <c r="G15" s="1092"/>
      <c r="H15" s="1092"/>
      <c r="I15" s="217"/>
      <c r="J15" s="1470"/>
      <c r="L15" s="1471"/>
      <c r="M15" s="242"/>
      <c r="R15" s="1204"/>
      <c r="S15" s="1457"/>
    </row>
    <row r="16" spans="1:20" ht="9" customHeight="1">
      <c r="A16" s="1113"/>
      <c r="B16" s="1474"/>
      <c r="C16" s="1110"/>
      <c r="D16" s="1129"/>
      <c r="E16" s="1472"/>
      <c r="F16" s="1204"/>
      <c r="G16" s="1092"/>
      <c r="H16" s="1092"/>
      <c r="I16" s="217"/>
      <c r="J16" s="1470"/>
      <c r="L16" s="1471"/>
      <c r="M16" s="242"/>
      <c r="R16" s="1204"/>
      <c r="S16" s="1457"/>
    </row>
    <row r="17" spans="1:19" ht="9" customHeight="1">
      <c r="A17" s="1114"/>
      <c r="B17" s="1475"/>
      <c r="C17" s="1111"/>
      <c r="D17" s="1130"/>
      <c r="E17" s="1472"/>
      <c r="F17" s="1205"/>
      <c r="G17" s="1092"/>
      <c r="H17" s="1092"/>
      <c r="I17" s="217"/>
      <c r="J17" s="1470"/>
      <c r="L17" s="1471"/>
      <c r="M17" s="242"/>
      <c r="R17" s="1205"/>
      <c r="S17" s="1458"/>
    </row>
    <row r="18" spans="1:19" ht="9" customHeight="1">
      <c r="A18" s="1112">
        <f>+A13+1</f>
        <v>2</v>
      </c>
      <c r="B18" s="1200" t="s">
        <v>2395</v>
      </c>
      <c r="C18" s="1109" t="s">
        <v>2396</v>
      </c>
      <c r="D18" s="1128" t="s">
        <v>7</v>
      </c>
      <c r="E18" s="1472">
        <v>170.7</v>
      </c>
      <c r="F18" s="1203">
        <v>0.39128686899999993</v>
      </c>
      <c r="G18" s="1092">
        <f t="shared" ref="G18" si="0">+L18</f>
        <v>0.50700027387798063</v>
      </c>
      <c r="H18" s="1092">
        <f t="shared" ref="H18" si="1">E18*G18</f>
        <v>86.544946750971292</v>
      </c>
      <c r="I18" s="217"/>
      <c r="J18" s="1469">
        <f>+F18</f>
        <v>0.39128686899999993</v>
      </c>
      <c r="L18" s="1471">
        <f>J18*$L$3</f>
        <v>0.50700027387798063</v>
      </c>
      <c r="M18" s="242"/>
      <c r="R18" s="1203">
        <f t="shared" ref="R18" si="2">+F18</f>
        <v>0.39128686899999993</v>
      </c>
      <c r="S18" s="1456">
        <f t="shared" ref="S18" si="3">+F18</f>
        <v>0.39128686899999993</v>
      </c>
    </row>
    <row r="19" spans="1:19" ht="9" customHeight="1">
      <c r="A19" s="1113"/>
      <c r="B19" s="1201"/>
      <c r="C19" s="1110"/>
      <c r="D19" s="1129"/>
      <c r="E19" s="1472"/>
      <c r="F19" s="1204"/>
      <c r="G19" s="1092"/>
      <c r="H19" s="1092"/>
      <c r="I19" s="217"/>
      <c r="J19" s="1470"/>
      <c r="L19" s="1471"/>
      <c r="M19" s="242"/>
      <c r="R19" s="1204"/>
      <c r="S19" s="1457"/>
    </row>
    <row r="20" spans="1:19" ht="9" customHeight="1">
      <c r="A20" s="1113"/>
      <c r="B20" s="1201"/>
      <c r="C20" s="1110"/>
      <c r="D20" s="1129"/>
      <c r="E20" s="1472"/>
      <c r="F20" s="1204"/>
      <c r="G20" s="1092"/>
      <c r="H20" s="1092"/>
      <c r="I20" s="217"/>
      <c r="J20" s="1470"/>
      <c r="L20" s="1471"/>
      <c r="M20" s="242"/>
      <c r="R20" s="1204"/>
      <c r="S20" s="1457"/>
    </row>
    <row r="21" spans="1:19" ht="9" customHeight="1">
      <c r="A21" s="1113"/>
      <c r="B21" s="1201"/>
      <c r="C21" s="1110"/>
      <c r="D21" s="1129"/>
      <c r="E21" s="1472"/>
      <c r="F21" s="1204"/>
      <c r="G21" s="1092"/>
      <c r="H21" s="1092"/>
      <c r="I21" s="217"/>
      <c r="J21" s="1470"/>
      <c r="L21" s="1471"/>
      <c r="M21" s="242"/>
      <c r="R21" s="1204"/>
      <c r="S21" s="1457"/>
    </row>
    <row r="22" spans="1:19" ht="9" customHeight="1">
      <c r="A22" s="1114"/>
      <c r="B22" s="1202"/>
      <c r="C22" s="1111"/>
      <c r="D22" s="1130"/>
      <c r="E22" s="1472"/>
      <c r="F22" s="1205"/>
      <c r="G22" s="1092"/>
      <c r="H22" s="1092"/>
      <c r="I22" s="217"/>
      <c r="J22" s="1470"/>
      <c r="L22" s="1471"/>
      <c r="M22" s="242"/>
      <c r="R22" s="1205"/>
      <c r="S22" s="1458"/>
    </row>
    <row r="23" spans="1:19" ht="9" customHeight="1">
      <c r="A23" s="1112">
        <f>+A18+1</f>
        <v>3</v>
      </c>
      <c r="B23" s="1473" t="s">
        <v>2389</v>
      </c>
      <c r="C23" s="1109" t="s">
        <v>3040</v>
      </c>
      <c r="D23" s="1128" t="s">
        <v>7</v>
      </c>
      <c r="E23" s="1492">
        <v>96.6</v>
      </c>
      <c r="F23" s="1203">
        <v>0.55567471999999996</v>
      </c>
      <c r="G23" s="1092">
        <f t="shared" ref="G23" si="4">+L23</f>
        <v>0.72000176225456269</v>
      </c>
      <c r="H23" s="1092">
        <f t="shared" ref="H23" si="5">E23*G23</f>
        <v>69.552170233790747</v>
      </c>
      <c r="I23" s="217"/>
      <c r="J23" s="1469">
        <f>+F23</f>
        <v>0.55567471999999996</v>
      </c>
      <c r="L23" s="1471">
        <f>J23*$L$3</f>
        <v>0.72000176225456269</v>
      </c>
      <c r="M23" s="242"/>
      <c r="R23" s="1203">
        <f t="shared" ref="R23" si="6">+F23</f>
        <v>0.55567471999999996</v>
      </c>
      <c r="S23" s="1456">
        <f t="shared" ref="S23" si="7">+F23</f>
        <v>0.55567471999999996</v>
      </c>
    </row>
    <row r="24" spans="1:19" ht="9" customHeight="1">
      <c r="A24" s="1113"/>
      <c r="B24" s="1474"/>
      <c r="C24" s="1110"/>
      <c r="D24" s="1129"/>
      <c r="E24" s="1493"/>
      <c r="F24" s="1204"/>
      <c r="G24" s="1092"/>
      <c r="H24" s="1092"/>
      <c r="I24" s="217"/>
      <c r="J24" s="1470"/>
      <c r="L24" s="1471"/>
      <c r="M24" s="242"/>
      <c r="R24" s="1204"/>
      <c r="S24" s="1457"/>
    </row>
    <row r="25" spans="1:19" ht="9" customHeight="1">
      <c r="A25" s="1113"/>
      <c r="B25" s="1474"/>
      <c r="C25" s="1110"/>
      <c r="D25" s="1129"/>
      <c r="E25" s="1493"/>
      <c r="F25" s="1204"/>
      <c r="G25" s="1092"/>
      <c r="H25" s="1092"/>
      <c r="I25" s="217"/>
      <c r="J25" s="1470"/>
      <c r="L25" s="1471"/>
      <c r="M25" s="242"/>
      <c r="R25" s="1204"/>
      <c r="S25" s="1457"/>
    </row>
    <row r="26" spans="1:19" ht="9" customHeight="1">
      <c r="A26" s="1113"/>
      <c r="B26" s="1474"/>
      <c r="C26" s="1110"/>
      <c r="D26" s="1129"/>
      <c r="E26" s="1493"/>
      <c r="F26" s="1204"/>
      <c r="G26" s="1092"/>
      <c r="H26" s="1092"/>
      <c r="I26" s="217"/>
      <c r="J26" s="1470"/>
      <c r="L26" s="1471"/>
      <c r="M26" s="242"/>
      <c r="R26" s="1204"/>
      <c r="S26" s="1457"/>
    </row>
    <row r="27" spans="1:19" ht="9" customHeight="1">
      <c r="A27" s="1114"/>
      <c r="B27" s="1475"/>
      <c r="C27" s="1111"/>
      <c r="D27" s="1130"/>
      <c r="E27" s="1494"/>
      <c r="F27" s="1205"/>
      <c r="G27" s="1092"/>
      <c r="H27" s="1092"/>
      <c r="I27" s="217"/>
      <c r="J27" s="1470"/>
      <c r="L27" s="1471"/>
      <c r="M27" s="242"/>
      <c r="P27" s="69"/>
      <c r="R27" s="1205"/>
      <c r="S27" s="1458"/>
    </row>
    <row r="28" spans="1:19" ht="9" customHeight="1">
      <c r="A28" s="1112">
        <f>+A23+1</f>
        <v>4</v>
      </c>
      <c r="B28" s="1473" t="s">
        <v>2398</v>
      </c>
      <c r="C28" s="1109" t="s">
        <v>2399</v>
      </c>
      <c r="D28" s="1128" t="s">
        <v>7</v>
      </c>
      <c r="E28" s="1472">
        <v>147.1</v>
      </c>
      <c r="F28" s="1203">
        <v>0.78489299999999995</v>
      </c>
      <c r="G28" s="1092">
        <f t="shared" ref="G28" si="8">+L28</f>
        <v>1.01700567407722</v>
      </c>
      <c r="H28" s="1092">
        <f t="shared" ref="H28" si="9">E28*G28</f>
        <v>149.60153465675904</v>
      </c>
      <c r="I28" s="217"/>
      <c r="J28" s="1469">
        <f>+F28</f>
        <v>0.78489299999999995</v>
      </c>
      <c r="L28" s="1471">
        <f>J28*$L$3</f>
        <v>1.01700567407722</v>
      </c>
      <c r="M28" s="242"/>
      <c r="R28" s="1203">
        <f t="shared" ref="R28" si="10">+F28</f>
        <v>0.78489299999999995</v>
      </c>
      <c r="S28" s="1456">
        <f t="shared" ref="S28" si="11">+F28</f>
        <v>0.78489299999999995</v>
      </c>
    </row>
    <row r="29" spans="1:19" ht="9" customHeight="1">
      <c r="A29" s="1113"/>
      <c r="B29" s="1474"/>
      <c r="C29" s="1110"/>
      <c r="D29" s="1129"/>
      <c r="E29" s="1472"/>
      <c r="F29" s="1204"/>
      <c r="G29" s="1092"/>
      <c r="H29" s="1092"/>
      <c r="I29" s="217"/>
      <c r="J29" s="1470"/>
      <c r="L29" s="1471"/>
      <c r="M29" s="242"/>
      <c r="R29" s="1204"/>
      <c r="S29" s="1457"/>
    </row>
    <row r="30" spans="1:19" ht="9" customHeight="1">
      <c r="A30" s="1113"/>
      <c r="B30" s="1474"/>
      <c r="C30" s="1110"/>
      <c r="D30" s="1129"/>
      <c r="E30" s="1472"/>
      <c r="F30" s="1204"/>
      <c r="G30" s="1092"/>
      <c r="H30" s="1092"/>
      <c r="I30" s="217"/>
      <c r="J30" s="1470"/>
      <c r="L30" s="1471"/>
      <c r="M30" s="242"/>
      <c r="P30" s="71"/>
      <c r="R30" s="1204"/>
      <c r="S30" s="1457"/>
    </row>
    <row r="31" spans="1:19" ht="9" customHeight="1">
      <c r="A31" s="1113"/>
      <c r="B31" s="1474"/>
      <c r="C31" s="1110"/>
      <c r="D31" s="1129"/>
      <c r="E31" s="1472"/>
      <c r="F31" s="1204"/>
      <c r="G31" s="1092"/>
      <c r="H31" s="1092"/>
      <c r="I31" s="217"/>
      <c r="J31" s="1470"/>
      <c r="L31" s="1471"/>
      <c r="M31" s="242"/>
      <c r="R31" s="1204"/>
      <c r="S31" s="1457"/>
    </row>
    <row r="32" spans="1:19" ht="9" customHeight="1">
      <c r="A32" s="1114"/>
      <c r="B32" s="1475"/>
      <c r="C32" s="1111"/>
      <c r="D32" s="1130"/>
      <c r="E32" s="1472"/>
      <c r="F32" s="1205"/>
      <c r="G32" s="1092"/>
      <c r="H32" s="1092"/>
      <c r="I32" s="217"/>
      <c r="J32" s="1470"/>
      <c r="L32" s="1471"/>
      <c r="M32" s="242"/>
      <c r="R32" s="1205"/>
      <c r="S32" s="1458"/>
    </row>
    <row r="33" spans="1:19" ht="9" customHeight="1">
      <c r="A33" s="1112">
        <f>+A28+1</f>
        <v>5</v>
      </c>
      <c r="B33" s="1473" t="s">
        <v>2571</v>
      </c>
      <c r="C33" s="1109" t="s">
        <v>2572</v>
      </c>
      <c r="D33" s="1128" t="s">
        <v>7</v>
      </c>
      <c r="E33" s="1488">
        <v>324.39999999999998</v>
      </c>
      <c r="F33" s="1125">
        <v>1.0203609</v>
      </c>
      <c r="G33" s="1092">
        <f t="shared" ref="G33" si="12">+L33</f>
        <v>1.3221073763003861</v>
      </c>
      <c r="H33" s="1092">
        <f t="shared" ref="H33" si="13">E33*G33</f>
        <v>428.89163287184522</v>
      </c>
      <c r="I33" s="217"/>
      <c r="J33" s="1469">
        <f>+F33</f>
        <v>1.0203609</v>
      </c>
      <c r="L33" s="1471">
        <f>J33*$L$3</f>
        <v>1.3221073763003861</v>
      </c>
      <c r="M33" s="242"/>
      <c r="R33" s="1203">
        <f t="shared" ref="R33" si="14">+F33</f>
        <v>1.0203609</v>
      </c>
      <c r="S33" s="1456">
        <f t="shared" ref="S33" si="15">+F33</f>
        <v>1.0203609</v>
      </c>
    </row>
    <row r="34" spans="1:19" ht="9" customHeight="1">
      <c r="A34" s="1113"/>
      <c r="B34" s="1474"/>
      <c r="C34" s="1110"/>
      <c r="D34" s="1129"/>
      <c r="E34" s="1488"/>
      <c r="F34" s="1126"/>
      <c r="G34" s="1092"/>
      <c r="H34" s="1092"/>
      <c r="I34" s="217"/>
      <c r="J34" s="1470"/>
      <c r="L34" s="1471"/>
      <c r="M34" s="242"/>
      <c r="R34" s="1204"/>
      <c r="S34" s="1457"/>
    </row>
    <row r="35" spans="1:19" ht="9" customHeight="1">
      <c r="A35" s="1113"/>
      <c r="B35" s="1474"/>
      <c r="C35" s="1110"/>
      <c r="D35" s="1129"/>
      <c r="E35" s="1488"/>
      <c r="F35" s="1126"/>
      <c r="G35" s="1092"/>
      <c r="H35" s="1092"/>
      <c r="I35" s="217"/>
      <c r="J35" s="1470"/>
      <c r="L35" s="1471"/>
      <c r="M35" s="242"/>
      <c r="R35" s="1204"/>
      <c r="S35" s="1457"/>
    </row>
    <row r="36" spans="1:19" ht="9" customHeight="1">
      <c r="A36" s="1113"/>
      <c r="B36" s="1474"/>
      <c r="C36" s="1110"/>
      <c r="D36" s="1129"/>
      <c r="E36" s="1488"/>
      <c r="F36" s="1126"/>
      <c r="G36" s="1092"/>
      <c r="H36" s="1092"/>
      <c r="I36" s="217"/>
      <c r="J36" s="1470"/>
      <c r="L36" s="1471"/>
      <c r="M36" s="242"/>
      <c r="R36" s="1204"/>
      <c r="S36" s="1457"/>
    </row>
    <row r="37" spans="1:19" ht="9" customHeight="1">
      <c r="A37" s="1114"/>
      <c r="B37" s="1475"/>
      <c r="C37" s="1111"/>
      <c r="D37" s="1130"/>
      <c r="E37" s="1488"/>
      <c r="F37" s="1127"/>
      <c r="G37" s="1092"/>
      <c r="H37" s="1092"/>
      <c r="I37" s="217"/>
      <c r="J37" s="1470"/>
      <c r="L37" s="1471"/>
      <c r="M37" s="242"/>
      <c r="R37" s="1205"/>
      <c r="S37" s="1458"/>
    </row>
    <row r="38" spans="1:19" ht="9" customHeight="1">
      <c r="A38" s="1112">
        <f>+A33+1</f>
        <v>6</v>
      </c>
      <c r="B38" s="1473" t="s">
        <v>36</v>
      </c>
      <c r="C38" s="1109" t="s">
        <v>2394</v>
      </c>
      <c r="D38" s="1128" t="s">
        <v>7</v>
      </c>
      <c r="E38" s="1488">
        <v>1078.25</v>
      </c>
      <c r="F38" s="1203">
        <v>1.2296657</v>
      </c>
      <c r="G38" s="1092">
        <f t="shared" ref="G38" si="16">+L38</f>
        <v>1.5933088893876448</v>
      </c>
      <c r="H38" s="1092">
        <f t="shared" ref="H38" si="17">E38*G38</f>
        <v>1717.985309982228</v>
      </c>
      <c r="I38" s="217"/>
      <c r="J38" s="1469">
        <f>+F38</f>
        <v>1.2296657</v>
      </c>
      <c r="L38" s="1471">
        <f>J38*$L$3</f>
        <v>1.5933088893876448</v>
      </c>
      <c r="M38" s="242"/>
      <c r="R38" s="1203">
        <f t="shared" ref="R38" si="18">+F38</f>
        <v>1.2296657</v>
      </c>
      <c r="S38" s="1456">
        <f t="shared" ref="S38" si="19">+F38</f>
        <v>1.2296657</v>
      </c>
    </row>
    <row r="39" spans="1:19" ht="9" customHeight="1">
      <c r="A39" s="1113"/>
      <c r="B39" s="1474"/>
      <c r="C39" s="1110"/>
      <c r="D39" s="1129"/>
      <c r="E39" s="1488"/>
      <c r="F39" s="1204"/>
      <c r="G39" s="1092"/>
      <c r="H39" s="1092"/>
      <c r="I39" s="217"/>
      <c r="J39" s="1470"/>
      <c r="L39" s="1471"/>
      <c r="M39" s="242"/>
      <c r="R39" s="1204"/>
      <c r="S39" s="1457"/>
    </row>
    <row r="40" spans="1:19" ht="9" customHeight="1">
      <c r="A40" s="1113"/>
      <c r="B40" s="1474"/>
      <c r="C40" s="1110"/>
      <c r="D40" s="1129"/>
      <c r="E40" s="1488"/>
      <c r="F40" s="1204"/>
      <c r="G40" s="1092"/>
      <c r="H40" s="1092"/>
      <c r="I40" s="217"/>
      <c r="J40" s="1470"/>
      <c r="L40" s="1471"/>
      <c r="M40" s="242"/>
      <c r="R40" s="1204"/>
      <c r="S40" s="1457"/>
    </row>
    <row r="41" spans="1:19" ht="9" customHeight="1">
      <c r="A41" s="1113"/>
      <c r="B41" s="1474"/>
      <c r="C41" s="1110"/>
      <c r="D41" s="1129"/>
      <c r="E41" s="1488"/>
      <c r="F41" s="1204"/>
      <c r="G41" s="1092"/>
      <c r="H41" s="1092"/>
      <c r="I41" s="217"/>
      <c r="J41" s="1470"/>
      <c r="L41" s="1471"/>
      <c r="M41" s="242"/>
      <c r="R41" s="1204"/>
      <c r="S41" s="1457"/>
    </row>
    <row r="42" spans="1:19" ht="9" customHeight="1">
      <c r="A42" s="1114"/>
      <c r="B42" s="1475"/>
      <c r="C42" s="1111"/>
      <c r="D42" s="1130"/>
      <c r="E42" s="1488"/>
      <c r="F42" s="1205"/>
      <c r="G42" s="1092"/>
      <c r="H42" s="1092"/>
      <c r="I42" s="217"/>
      <c r="J42" s="1470"/>
      <c r="L42" s="1471"/>
      <c r="M42" s="242"/>
      <c r="R42" s="1205"/>
      <c r="S42" s="1458"/>
    </row>
    <row r="43" spans="1:19" ht="9" customHeight="1">
      <c r="A43" s="1112">
        <f>+A38+1</f>
        <v>7</v>
      </c>
      <c r="B43" s="1473" t="s">
        <v>37</v>
      </c>
      <c r="C43" s="1109" t="s">
        <v>38</v>
      </c>
      <c r="D43" s="1128" t="s">
        <v>7</v>
      </c>
      <c r="E43" s="1487">
        <v>438.25</v>
      </c>
      <c r="F43" s="1203">
        <v>1.3343181</v>
      </c>
      <c r="G43" s="1092">
        <f t="shared" ref="G43" si="20">+L43</f>
        <v>1.7289096459312741</v>
      </c>
      <c r="H43" s="1092">
        <f t="shared" ref="H43" si="21">E43*G43</f>
        <v>757.6946523293808</v>
      </c>
      <c r="I43" s="217"/>
      <c r="J43" s="1469">
        <f>+F43</f>
        <v>1.3343181</v>
      </c>
      <c r="L43" s="1471">
        <f>J43*$L$3</f>
        <v>1.7289096459312741</v>
      </c>
      <c r="M43" s="242"/>
      <c r="R43" s="1203">
        <f t="shared" ref="R43" si="22">+F43</f>
        <v>1.3343181</v>
      </c>
      <c r="S43" s="1456">
        <f t="shared" ref="S43" si="23">+F43</f>
        <v>1.3343181</v>
      </c>
    </row>
    <row r="44" spans="1:19" ht="9" customHeight="1">
      <c r="A44" s="1113"/>
      <c r="B44" s="1474"/>
      <c r="C44" s="1110"/>
      <c r="D44" s="1129"/>
      <c r="E44" s="1487"/>
      <c r="F44" s="1204"/>
      <c r="G44" s="1092"/>
      <c r="H44" s="1092"/>
      <c r="I44" s="217"/>
      <c r="J44" s="1470"/>
      <c r="L44" s="1471"/>
      <c r="M44" s="242"/>
      <c r="R44" s="1204"/>
      <c r="S44" s="1457"/>
    </row>
    <row r="45" spans="1:19" ht="9" customHeight="1">
      <c r="A45" s="1113"/>
      <c r="B45" s="1474"/>
      <c r="C45" s="1110"/>
      <c r="D45" s="1129"/>
      <c r="E45" s="1487"/>
      <c r="F45" s="1204"/>
      <c r="G45" s="1092"/>
      <c r="H45" s="1092"/>
      <c r="I45" s="217"/>
      <c r="J45" s="1470"/>
      <c r="L45" s="1471"/>
      <c r="M45" s="242"/>
      <c r="R45" s="1204"/>
      <c r="S45" s="1457"/>
    </row>
    <row r="46" spans="1:19" ht="9" customHeight="1">
      <c r="A46" s="1113"/>
      <c r="B46" s="1474"/>
      <c r="C46" s="1110"/>
      <c r="D46" s="1129"/>
      <c r="E46" s="1487"/>
      <c r="F46" s="1204"/>
      <c r="G46" s="1092"/>
      <c r="H46" s="1092"/>
      <c r="I46" s="217"/>
      <c r="J46" s="1470"/>
      <c r="L46" s="1471"/>
      <c r="M46" s="242"/>
      <c r="R46" s="1204"/>
      <c r="S46" s="1457"/>
    </row>
    <row r="47" spans="1:19" ht="9" customHeight="1">
      <c r="A47" s="1114"/>
      <c r="B47" s="1475"/>
      <c r="C47" s="1111"/>
      <c r="D47" s="1130"/>
      <c r="E47" s="1487"/>
      <c r="F47" s="1205"/>
      <c r="G47" s="1092"/>
      <c r="H47" s="1092"/>
      <c r="I47" s="217"/>
      <c r="J47" s="1470"/>
      <c r="L47" s="1471"/>
      <c r="M47" s="242"/>
      <c r="R47" s="1205"/>
      <c r="S47" s="1458"/>
    </row>
    <row r="48" spans="1:19" ht="9" customHeight="1">
      <c r="A48" s="1112">
        <f>+A43+1</f>
        <v>8</v>
      </c>
      <c r="B48" s="1489" t="s">
        <v>2573</v>
      </c>
      <c r="C48" s="1109" t="s">
        <v>2574</v>
      </c>
      <c r="D48" s="1128" t="s">
        <v>7</v>
      </c>
      <c r="E48" s="1486">
        <v>7.3</v>
      </c>
      <c r="F48" s="1203">
        <v>0.52686175999999996</v>
      </c>
      <c r="G48" s="1092">
        <f t="shared" ref="G48" si="24">+L48</f>
        <v>0.68266808262312251</v>
      </c>
      <c r="H48" s="1092">
        <f t="shared" ref="H48" si="25">E48*G48</f>
        <v>4.9834770031487938</v>
      </c>
      <c r="I48" s="217"/>
      <c r="J48" s="1469">
        <f>+F48</f>
        <v>0.52686175999999996</v>
      </c>
      <c r="L48" s="1471">
        <f>J48*$L$3</f>
        <v>0.68266808262312251</v>
      </c>
      <c r="M48" s="242"/>
      <c r="R48" s="1203">
        <f t="shared" ref="R48" si="26">+F48</f>
        <v>0.52686175999999996</v>
      </c>
      <c r="S48" s="1456">
        <f t="shared" ref="S48" si="27">+F48</f>
        <v>0.52686175999999996</v>
      </c>
    </row>
    <row r="49" spans="1:19" ht="9" customHeight="1">
      <c r="A49" s="1113"/>
      <c r="B49" s="1490"/>
      <c r="C49" s="1110"/>
      <c r="D49" s="1129"/>
      <c r="E49" s="1486"/>
      <c r="F49" s="1204"/>
      <c r="G49" s="1092"/>
      <c r="H49" s="1092"/>
      <c r="I49" s="217"/>
      <c r="J49" s="1470"/>
      <c r="L49" s="1471"/>
      <c r="M49" s="242"/>
      <c r="R49" s="1204"/>
      <c r="S49" s="1457"/>
    </row>
    <row r="50" spans="1:19" ht="9" customHeight="1">
      <c r="A50" s="1113"/>
      <c r="B50" s="1490"/>
      <c r="C50" s="1110"/>
      <c r="D50" s="1129"/>
      <c r="E50" s="1486"/>
      <c r="F50" s="1204"/>
      <c r="G50" s="1092"/>
      <c r="H50" s="1092"/>
      <c r="I50" s="217"/>
      <c r="J50" s="1470"/>
      <c r="L50" s="1471"/>
      <c r="M50" s="242"/>
      <c r="R50" s="1204"/>
      <c r="S50" s="1457"/>
    </row>
    <row r="51" spans="1:19" ht="9" customHeight="1">
      <c r="A51" s="1113"/>
      <c r="B51" s="1490"/>
      <c r="C51" s="1110"/>
      <c r="D51" s="1129"/>
      <c r="E51" s="1486"/>
      <c r="F51" s="1204"/>
      <c r="G51" s="1092"/>
      <c r="H51" s="1092"/>
      <c r="I51" s="217"/>
      <c r="J51" s="1470"/>
      <c r="L51" s="1471"/>
      <c r="M51" s="242"/>
      <c r="R51" s="1204"/>
      <c r="S51" s="1457"/>
    </row>
    <row r="52" spans="1:19" ht="9" customHeight="1">
      <c r="A52" s="1114"/>
      <c r="B52" s="1491"/>
      <c r="C52" s="1111"/>
      <c r="D52" s="1130"/>
      <c r="E52" s="1486"/>
      <c r="F52" s="1205"/>
      <c r="G52" s="1092"/>
      <c r="H52" s="1092"/>
      <c r="I52" s="217"/>
      <c r="J52" s="1470"/>
      <c r="L52" s="1471"/>
      <c r="M52" s="242"/>
      <c r="R52" s="1205"/>
      <c r="S52" s="1458"/>
    </row>
    <row r="53" spans="1:19" ht="9" customHeight="1">
      <c r="A53" s="1112">
        <f>+A48+1</f>
        <v>9</v>
      </c>
      <c r="B53" s="1473" t="s">
        <v>2575</v>
      </c>
      <c r="C53" s="1109" t="s">
        <v>2576</v>
      </c>
      <c r="D53" s="1128" t="s">
        <v>18</v>
      </c>
      <c r="E53" s="1472">
        <v>813.8</v>
      </c>
      <c r="F53" s="1203">
        <v>1.5750052E-2</v>
      </c>
      <c r="G53" s="1092">
        <f t="shared" ref="G53" si="28">+L53</f>
        <v>2.0407739973488447E-2</v>
      </c>
      <c r="H53" s="1092">
        <f t="shared" ref="H53" si="29">E53*G53</f>
        <v>16.607818790424897</v>
      </c>
      <c r="I53" s="217"/>
      <c r="J53" s="1469">
        <f>+F53</f>
        <v>1.5750052E-2</v>
      </c>
      <c r="L53" s="1471">
        <f>J53*$L$3</f>
        <v>2.0407739973488447E-2</v>
      </c>
      <c r="M53" s="242"/>
      <c r="R53" s="1203">
        <f t="shared" ref="R53" si="30">+F53</f>
        <v>1.5750052E-2</v>
      </c>
      <c r="S53" s="1456">
        <f t="shared" ref="S53" si="31">+F53</f>
        <v>1.5750052E-2</v>
      </c>
    </row>
    <row r="54" spans="1:19" ht="9" customHeight="1">
      <c r="A54" s="1113"/>
      <c r="B54" s="1474"/>
      <c r="C54" s="1110"/>
      <c r="D54" s="1129"/>
      <c r="E54" s="1472"/>
      <c r="F54" s="1204"/>
      <c r="G54" s="1092"/>
      <c r="H54" s="1092"/>
      <c r="I54" s="217"/>
      <c r="J54" s="1470"/>
      <c r="L54" s="1471"/>
      <c r="M54" s="242"/>
      <c r="R54" s="1204"/>
      <c r="S54" s="1457"/>
    </row>
    <row r="55" spans="1:19" ht="9" customHeight="1">
      <c r="A55" s="1113"/>
      <c r="B55" s="1474"/>
      <c r="C55" s="1110"/>
      <c r="D55" s="1129"/>
      <c r="E55" s="1472"/>
      <c r="F55" s="1204"/>
      <c r="G55" s="1092"/>
      <c r="H55" s="1092"/>
      <c r="I55" s="217"/>
      <c r="J55" s="1470"/>
      <c r="L55" s="1471"/>
      <c r="M55" s="242"/>
      <c r="R55" s="1204"/>
      <c r="S55" s="1457"/>
    </row>
    <row r="56" spans="1:19" ht="9" customHeight="1">
      <c r="A56" s="1113"/>
      <c r="B56" s="1474"/>
      <c r="C56" s="1110"/>
      <c r="D56" s="1129"/>
      <c r="E56" s="1472"/>
      <c r="F56" s="1204"/>
      <c r="G56" s="1092"/>
      <c r="H56" s="1092"/>
      <c r="I56" s="217"/>
      <c r="J56" s="1470"/>
      <c r="L56" s="1471"/>
      <c r="M56" s="242"/>
      <c r="R56" s="1204"/>
      <c r="S56" s="1457"/>
    </row>
    <row r="57" spans="1:19" ht="9" customHeight="1">
      <c r="A57" s="1114"/>
      <c r="B57" s="1475"/>
      <c r="C57" s="1111"/>
      <c r="D57" s="1130"/>
      <c r="E57" s="1472"/>
      <c r="F57" s="1205"/>
      <c r="G57" s="1092"/>
      <c r="H57" s="1092"/>
      <c r="I57" s="217"/>
      <c r="J57" s="1470"/>
      <c r="L57" s="1471"/>
      <c r="M57" s="242"/>
      <c r="R57" s="1205"/>
      <c r="S57" s="1458"/>
    </row>
    <row r="58" spans="1:19" ht="10.5" customHeight="1">
      <c r="A58" s="1112">
        <f>+A53+1</f>
        <v>10</v>
      </c>
      <c r="B58" s="1473" t="s">
        <v>2397</v>
      </c>
      <c r="C58" s="1109" t="s">
        <v>2577</v>
      </c>
      <c r="D58" s="1128" t="s">
        <v>7</v>
      </c>
      <c r="E58" s="1472">
        <v>2546.3999999999996</v>
      </c>
      <c r="F58" s="1203">
        <v>0.20668849</v>
      </c>
      <c r="G58" s="1092">
        <f t="shared" ref="G58" si="32">+L58</f>
        <v>0.26781149417366795</v>
      </c>
      <c r="H58" s="1092">
        <f t="shared" ref="H58" si="33">E58*G58</f>
        <v>681.955188763828</v>
      </c>
      <c r="I58" s="217"/>
      <c r="J58" s="1469">
        <f>+F58</f>
        <v>0.20668849</v>
      </c>
      <c r="L58" s="1471">
        <f>J58*$L$3</f>
        <v>0.26781149417366795</v>
      </c>
      <c r="M58" s="242"/>
      <c r="R58" s="1203">
        <f t="shared" ref="R58" si="34">+F58</f>
        <v>0.20668849</v>
      </c>
      <c r="S58" s="1456">
        <f t="shared" ref="S58" si="35">+F58</f>
        <v>0.20668849</v>
      </c>
    </row>
    <row r="59" spans="1:19" ht="10.5" customHeight="1">
      <c r="A59" s="1113"/>
      <c r="B59" s="1474"/>
      <c r="C59" s="1110"/>
      <c r="D59" s="1129"/>
      <c r="E59" s="1472"/>
      <c r="F59" s="1204"/>
      <c r="G59" s="1092"/>
      <c r="H59" s="1092"/>
      <c r="I59" s="217"/>
      <c r="J59" s="1470"/>
      <c r="L59" s="1471"/>
      <c r="M59" s="242"/>
      <c r="R59" s="1204"/>
      <c r="S59" s="1457"/>
    </row>
    <row r="60" spans="1:19" ht="10.5" customHeight="1">
      <c r="A60" s="1113"/>
      <c r="B60" s="1474"/>
      <c r="C60" s="1110"/>
      <c r="D60" s="1129"/>
      <c r="E60" s="1472"/>
      <c r="F60" s="1204"/>
      <c r="G60" s="1092"/>
      <c r="H60" s="1092"/>
      <c r="I60" s="217"/>
      <c r="J60" s="1470"/>
      <c r="L60" s="1471"/>
      <c r="M60" s="242"/>
      <c r="R60" s="1204"/>
      <c r="S60" s="1457"/>
    </row>
    <row r="61" spans="1:19" ht="10.5" customHeight="1">
      <c r="A61" s="1113"/>
      <c r="B61" s="1474"/>
      <c r="C61" s="1110"/>
      <c r="D61" s="1129"/>
      <c r="E61" s="1472"/>
      <c r="F61" s="1204"/>
      <c r="G61" s="1092"/>
      <c r="H61" s="1092"/>
      <c r="I61" s="217"/>
      <c r="J61" s="1470"/>
      <c r="L61" s="1471"/>
      <c r="M61" s="242"/>
      <c r="R61" s="1204"/>
      <c r="S61" s="1457"/>
    </row>
    <row r="62" spans="1:19" ht="10.5" customHeight="1">
      <c r="A62" s="1114"/>
      <c r="B62" s="1475"/>
      <c r="C62" s="1111"/>
      <c r="D62" s="1130"/>
      <c r="E62" s="1472"/>
      <c r="F62" s="1205"/>
      <c r="G62" s="1092"/>
      <c r="H62" s="1092"/>
      <c r="I62" s="217"/>
      <c r="J62" s="1470"/>
      <c r="L62" s="1471"/>
      <c r="M62" s="242"/>
      <c r="R62" s="1205"/>
      <c r="S62" s="1458"/>
    </row>
    <row r="63" spans="1:19" ht="10.5" customHeight="1">
      <c r="A63" s="1112">
        <f>+A58+1</f>
        <v>11</v>
      </c>
      <c r="B63" s="1200" t="s">
        <v>2578</v>
      </c>
      <c r="C63" s="1109" t="s">
        <v>2579</v>
      </c>
      <c r="D63" s="1128" t="s">
        <v>139</v>
      </c>
      <c r="E63" s="1498">
        <v>37</v>
      </c>
      <c r="F63" s="1203">
        <v>1.2309696829999999</v>
      </c>
      <c r="G63" s="1092">
        <f t="shared" ref="G63" si="36">+L63</f>
        <v>1.5949984930787213</v>
      </c>
      <c r="H63" s="1092">
        <f t="shared" ref="H63" si="37">E63*G63</f>
        <v>59.014944243912687</v>
      </c>
      <c r="I63" s="217"/>
      <c r="J63" s="1469">
        <f>+F63</f>
        <v>1.2309696829999999</v>
      </c>
      <c r="L63" s="1471">
        <f>J63*$L$3</f>
        <v>1.5949984930787213</v>
      </c>
      <c r="M63" s="242"/>
      <c r="R63" s="1203">
        <f t="shared" ref="R63" si="38">+F63</f>
        <v>1.2309696829999999</v>
      </c>
      <c r="S63" s="1456">
        <f t="shared" ref="S63" si="39">+F63</f>
        <v>1.2309696829999999</v>
      </c>
    </row>
    <row r="64" spans="1:19" ht="10.5" customHeight="1">
      <c r="A64" s="1113"/>
      <c r="B64" s="1201"/>
      <c r="C64" s="1110"/>
      <c r="D64" s="1129"/>
      <c r="E64" s="1498"/>
      <c r="F64" s="1204"/>
      <c r="G64" s="1092"/>
      <c r="H64" s="1092"/>
      <c r="I64" s="217"/>
      <c r="J64" s="1470"/>
      <c r="L64" s="1471"/>
      <c r="M64" s="242"/>
      <c r="R64" s="1204"/>
      <c r="S64" s="1457"/>
    </row>
    <row r="65" spans="1:19" ht="10.5" customHeight="1">
      <c r="A65" s="1113"/>
      <c r="B65" s="1201"/>
      <c r="C65" s="1110"/>
      <c r="D65" s="1129"/>
      <c r="E65" s="1498"/>
      <c r="F65" s="1204"/>
      <c r="G65" s="1092"/>
      <c r="H65" s="1092"/>
      <c r="I65" s="217"/>
      <c r="J65" s="1470"/>
      <c r="L65" s="1471"/>
      <c r="M65" s="242"/>
      <c r="R65" s="1204"/>
      <c r="S65" s="1457"/>
    </row>
    <row r="66" spans="1:19" ht="10.5" customHeight="1">
      <c r="A66" s="1113"/>
      <c r="B66" s="1201"/>
      <c r="C66" s="1110"/>
      <c r="D66" s="1129"/>
      <c r="E66" s="1498"/>
      <c r="F66" s="1204"/>
      <c r="G66" s="1092"/>
      <c r="H66" s="1092"/>
      <c r="I66" s="217"/>
      <c r="J66" s="1470"/>
      <c r="L66" s="1471"/>
      <c r="M66" s="242"/>
      <c r="R66" s="1204"/>
      <c r="S66" s="1457"/>
    </row>
    <row r="67" spans="1:19" ht="10.5" customHeight="1">
      <c r="A67" s="1114"/>
      <c r="B67" s="1202"/>
      <c r="C67" s="1111"/>
      <c r="D67" s="1130"/>
      <c r="E67" s="1498"/>
      <c r="F67" s="1205"/>
      <c r="G67" s="1092"/>
      <c r="H67" s="1092"/>
      <c r="I67" s="217"/>
      <c r="J67" s="1470"/>
      <c r="L67" s="1471"/>
      <c r="M67" s="242"/>
      <c r="R67" s="1205"/>
      <c r="S67" s="1458"/>
    </row>
    <row r="68" spans="1:19" ht="10.5" customHeight="1">
      <c r="A68" s="1112">
        <f>+A63+1</f>
        <v>12</v>
      </c>
      <c r="B68" s="1473" t="s">
        <v>2391</v>
      </c>
      <c r="C68" s="1495" t="s">
        <v>2580</v>
      </c>
      <c r="D68" s="1128" t="s">
        <v>7</v>
      </c>
      <c r="E68" s="1472">
        <v>86.93</v>
      </c>
      <c r="F68" s="1203">
        <v>1.5032002099999999</v>
      </c>
      <c r="G68" s="1092">
        <f t="shared" ref="G68" si="40">+L68</f>
        <v>1.9477344591480223</v>
      </c>
      <c r="H68" s="1092">
        <f t="shared" ref="H68" si="41">E68*G68</f>
        <v>169.31655653373758</v>
      </c>
      <c r="I68" s="217"/>
      <c r="J68" s="1469">
        <f>+F68</f>
        <v>1.5032002099999999</v>
      </c>
      <c r="L68" s="1471">
        <f>J68*$L$3</f>
        <v>1.9477344591480223</v>
      </c>
      <c r="M68" s="242"/>
      <c r="R68" s="1203">
        <f t="shared" ref="R68" si="42">+F68</f>
        <v>1.5032002099999999</v>
      </c>
      <c r="S68" s="1456">
        <f t="shared" ref="S68" si="43">+F68</f>
        <v>1.5032002099999999</v>
      </c>
    </row>
    <row r="69" spans="1:19" ht="10.5" customHeight="1">
      <c r="A69" s="1113"/>
      <c r="B69" s="1474"/>
      <c r="C69" s="1496"/>
      <c r="D69" s="1129"/>
      <c r="E69" s="1472"/>
      <c r="F69" s="1204"/>
      <c r="G69" s="1092"/>
      <c r="H69" s="1092"/>
      <c r="I69" s="217"/>
      <c r="J69" s="1470"/>
      <c r="L69" s="1471"/>
      <c r="M69" s="242"/>
      <c r="R69" s="1204"/>
      <c r="S69" s="1457"/>
    </row>
    <row r="70" spans="1:19" ht="10.5" customHeight="1">
      <c r="A70" s="1113"/>
      <c r="B70" s="1474"/>
      <c r="C70" s="1496"/>
      <c r="D70" s="1129"/>
      <c r="E70" s="1472"/>
      <c r="F70" s="1204"/>
      <c r="G70" s="1092"/>
      <c r="H70" s="1092"/>
      <c r="I70" s="217"/>
      <c r="J70" s="1470"/>
      <c r="L70" s="1471"/>
      <c r="M70" s="242"/>
      <c r="R70" s="1204"/>
      <c r="S70" s="1457"/>
    </row>
    <row r="71" spans="1:19" ht="10.5" customHeight="1">
      <c r="A71" s="1113"/>
      <c r="B71" s="1474"/>
      <c r="C71" s="1496"/>
      <c r="D71" s="1129"/>
      <c r="E71" s="1472"/>
      <c r="F71" s="1204"/>
      <c r="G71" s="1092"/>
      <c r="H71" s="1092"/>
      <c r="I71" s="217"/>
      <c r="J71" s="1470"/>
      <c r="L71" s="1471"/>
      <c r="M71" s="242"/>
      <c r="R71" s="1204"/>
      <c r="S71" s="1457"/>
    </row>
    <row r="72" spans="1:19" ht="10.5" customHeight="1">
      <c r="A72" s="1114"/>
      <c r="B72" s="1475"/>
      <c r="C72" s="1497"/>
      <c r="D72" s="1130"/>
      <c r="E72" s="1472"/>
      <c r="F72" s="1205"/>
      <c r="G72" s="1092"/>
      <c r="H72" s="1092"/>
      <c r="I72" s="217"/>
      <c r="J72" s="1470"/>
      <c r="L72" s="1471"/>
      <c r="M72" s="242"/>
      <c r="R72" s="1205"/>
      <c r="S72" s="1458"/>
    </row>
    <row r="73" spans="1:19" ht="9.75" customHeight="1">
      <c r="A73" s="1112">
        <f t="shared" ref="A73" si="44">+A68+1</f>
        <v>13</v>
      </c>
      <c r="B73" s="1473" t="s">
        <v>2581</v>
      </c>
      <c r="C73" s="1109" t="s">
        <v>2582</v>
      </c>
      <c r="D73" s="1128" t="s">
        <v>19</v>
      </c>
      <c r="E73" s="1472">
        <v>54</v>
      </c>
      <c r="F73" s="1203">
        <v>0.44477270000000002</v>
      </c>
      <c r="G73" s="1092">
        <f t="shared" ref="G73" si="45">+L73</f>
        <v>0.57630321531042472</v>
      </c>
      <c r="H73" s="1092">
        <f t="shared" ref="H73" si="46">E73*G73</f>
        <v>31.120373626762934</v>
      </c>
      <c r="I73" s="217"/>
      <c r="J73" s="1469">
        <f>+F73</f>
        <v>0.44477270000000002</v>
      </c>
      <c r="L73" s="1471">
        <f>J73*$L$3</f>
        <v>0.57630321531042472</v>
      </c>
      <c r="M73" s="242"/>
      <c r="R73" s="1203">
        <f t="shared" ref="R73" si="47">+F73</f>
        <v>0.44477270000000002</v>
      </c>
      <c r="S73" s="1456">
        <f t="shared" ref="S73" si="48">+F73</f>
        <v>0.44477270000000002</v>
      </c>
    </row>
    <row r="74" spans="1:19" ht="9.75" customHeight="1">
      <c r="A74" s="1113"/>
      <c r="B74" s="1474"/>
      <c r="C74" s="1110"/>
      <c r="D74" s="1129"/>
      <c r="E74" s="1472"/>
      <c r="F74" s="1204"/>
      <c r="G74" s="1092"/>
      <c r="H74" s="1092"/>
      <c r="I74" s="217"/>
      <c r="J74" s="1470"/>
      <c r="L74" s="1471"/>
      <c r="M74" s="242"/>
      <c r="R74" s="1204"/>
      <c r="S74" s="1457"/>
    </row>
    <row r="75" spans="1:19" ht="9.75" customHeight="1">
      <c r="A75" s="1113"/>
      <c r="B75" s="1474"/>
      <c r="C75" s="1110"/>
      <c r="D75" s="1129"/>
      <c r="E75" s="1472"/>
      <c r="F75" s="1204"/>
      <c r="G75" s="1092"/>
      <c r="H75" s="1092"/>
      <c r="I75" s="217"/>
      <c r="J75" s="1470"/>
      <c r="L75" s="1471"/>
      <c r="M75" s="242"/>
      <c r="R75" s="1204"/>
      <c r="S75" s="1457"/>
    </row>
    <row r="76" spans="1:19" ht="9.75" customHeight="1">
      <c r="A76" s="1113"/>
      <c r="B76" s="1474"/>
      <c r="C76" s="1110"/>
      <c r="D76" s="1129"/>
      <c r="E76" s="1472"/>
      <c r="F76" s="1204"/>
      <c r="G76" s="1092"/>
      <c r="H76" s="1092"/>
      <c r="I76" s="217"/>
      <c r="J76" s="1470"/>
      <c r="L76" s="1471"/>
      <c r="M76" s="242"/>
      <c r="R76" s="1204"/>
      <c r="S76" s="1457"/>
    </row>
    <row r="77" spans="1:19" ht="9.75" customHeight="1">
      <c r="A77" s="1114"/>
      <c r="B77" s="1475"/>
      <c r="C77" s="1111"/>
      <c r="D77" s="1130"/>
      <c r="E77" s="1472"/>
      <c r="F77" s="1205"/>
      <c r="G77" s="1092"/>
      <c r="H77" s="1092"/>
      <c r="I77" s="217"/>
      <c r="J77" s="1470"/>
      <c r="L77" s="1471"/>
      <c r="M77" s="242"/>
      <c r="R77" s="1205"/>
      <c r="S77" s="1458"/>
    </row>
    <row r="78" spans="1:19" ht="9.75" customHeight="1">
      <c r="A78" s="1112">
        <f t="shared" ref="A78" si="49">+A73+1</f>
        <v>14</v>
      </c>
      <c r="B78" s="1473" t="s">
        <v>2585</v>
      </c>
      <c r="C78" s="1109" t="s">
        <v>2586</v>
      </c>
      <c r="D78" s="1128" t="s">
        <v>19</v>
      </c>
      <c r="E78" s="1506">
        <v>6</v>
      </c>
      <c r="F78" s="1203">
        <v>0.79954030999999981</v>
      </c>
      <c r="G78" s="1092">
        <f t="shared" ref="G78" si="50">+L78</f>
        <v>1.035984563403495</v>
      </c>
      <c r="H78" s="1092">
        <f t="shared" ref="H78" si="51">E78*G78</f>
        <v>6.2159073804209699</v>
      </c>
      <c r="I78" s="217"/>
      <c r="J78" s="1469">
        <f>+F78</f>
        <v>0.79954030999999981</v>
      </c>
      <c r="L78" s="1471">
        <f>J78*$L$3</f>
        <v>1.035984563403495</v>
      </c>
      <c r="M78" s="242"/>
      <c r="R78" s="1203">
        <f t="shared" ref="R78" si="52">+F78</f>
        <v>0.79954030999999981</v>
      </c>
      <c r="S78" s="1456">
        <f t="shared" ref="S78" si="53">+F78</f>
        <v>0.79954030999999981</v>
      </c>
    </row>
    <row r="79" spans="1:19" ht="9.75" customHeight="1">
      <c r="A79" s="1113"/>
      <c r="B79" s="1474"/>
      <c r="C79" s="1110"/>
      <c r="D79" s="1129"/>
      <c r="E79" s="1506"/>
      <c r="F79" s="1204"/>
      <c r="G79" s="1092"/>
      <c r="H79" s="1092"/>
      <c r="I79" s="217"/>
      <c r="J79" s="1470"/>
      <c r="L79" s="1471"/>
      <c r="M79" s="242"/>
      <c r="R79" s="1204"/>
      <c r="S79" s="1457"/>
    </row>
    <row r="80" spans="1:19" ht="9.75" customHeight="1">
      <c r="A80" s="1113"/>
      <c r="B80" s="1474"/>
      <c r="C80" s="1110"/>
      <c r="D80" s="1129"/>
      <c r="E80" s="1506"/>
      <c r="F80" s="1204"/>
      <c r="G80" s="1092"/>
      <c r="H80" s="1092"/>
      <c r="I80" s="217"/>
      <c r="J80" s="1470"/>
      <c r="L80" s="1471"/>
      <c r="M80" s="242"/>
      <c r="R80" s="1204"/>
      <c r="S80" s="1457"/>
    </row>
    <row r="81" spans="1:19" ht="9.75" customHeight="1">
      <c r="A81" s="1113"/>
      <c r="B81" s="1474"/>
      <c r="C81" s="1110"/>
      <c r="D81" s="1129"/>
      <c r="E81" s="1506"/>
      <c r="F81" s="1204"/>
      <c r="G81" s="1092"/>
      <c r="H81" s="1092"/>
      <c r="I81" s="217"/>
      <c r="J81" s="1470"/>
      <c r="L81" s="1471"/>
      <c r="M81" s="242"/>
      <c r="R81" s="1204"/>
      <c r="S81" s="1457"/>
    </row>
    <row r="82" spans="1:19" ht="9.75" customHeight="1">
      <c r="A82" s="1114"/>
      <c r="B82" s="1475"/>
      <c r="C82" s="1111"/>
      <c r="D82" s="1130"/>
      <c r="E82" s="1506"/>
      <c r="F82" s="1205"/>
      <c r="G82" s="1092"/>
      <c r="H82" s="1092"/>
      <c r="I82" s="217"/>
      <c r="J82" s="1470"/>
      <c r="L82" s="1471"/>
      <c r="M82" s="242"/>
      <c r="R82" s="1205"/>
      <c r="S82" s="1458"/>
    </row>
    <row r="83" spans="1:19" ht="9.75" customHeight="1">
      <c r="A83" s="1112">
        <f>+A78+1</f>
        <v>15</v>
      </c>
      <c r="B83" s="1473" t="s">
        <v>2583</v>
      </c>
      <c r="C83" s="1109" t="s">
        <v>2584</v>
      </c>
      <c r="D83" s="1128" t="s">
        <v>19</v>
      </c>
      <c r="E83" s="1506">
        <v>6</v>
      </c>
      <c r="F83" s="1203">
        <v>0.64569993999999997</v>
      </c>
      <c r="G83" s="1092">
        <f t="shared" ref="G83" si="54">+L83</f>
        <v>0.83664971242108233</v>
      </c>
      <c r="H83" s="1092">
        <f t="shared" ref="H83" si="55">E83*G83</f>
        <v>5.0198982745264935</v>
      </c>
      <c r="I83" s="217"/>
      <c r="J83" s="1469">
        <f>+F83</f>
        <v>0.64569993999999997</v>
      </c>
      <c r="L83" s="1471">
        <f>J83*$L$3</f>
        <v>0.83664971242108233</v>
      </c>
      <c r="M83" s="242"/>
      <c r="R83" s="1203">
        <f t="shared" ref="R83" si="56">+F83</f>
        <v>0.64569993999999997</v>
      </c>
      <c r="S83" s="1456">
        <f t="shared" ref="S83" si="57">+F83</f>
        <v>0.64569993999999997</v>
      </c>
    </row>
    <row r="84" spans="1:19" ht="9.75" customHeight="1">
      <c r="A84" s="1113"/>
      <c r="B84" s="1474"/>
      <c r="C84" s="1110"/>
      <c r="D84" s="1129"/>
      <c r="E84" s="1506"/>
      <c r="F84" s="1204"/>
      <c r="G84" s="1092"/>
      <c r="H84" s="1092"/>
      <c r="I84" s="217"/>
      <c r="J84" s="1470"/>
      <c r="L84" s="1471"/>
      <c r="M84" s="242"/>
      <c r="R84" s="1204"/>
      <c r="S84" s="1457"/>
    </row>
    <row r="85" spans="1:19" ht="9.75" customHeight="1">
      <c r="A85" s="1113"/>
      <c r="B85" s="1474"/>
      <c r="C85" s="1110"/>
      <c r="D85" s="1129"/>
      <c r="E85" s="1506"/>
      <c r="F85" s="1204"/>
      <c r="G85" s="1092"/>
      <c r="H85" s="1092"/>
      <c r="I85" s="217"/>
      <c r="J85" s="1470"/>
      <c r="L85" s="1471"/>
      <c r="M85" s="242"/>
      <c r="R85" s="1204"/>
      <c r="S85" s="1457"/>
    </row>
    <row r="86" spans="1:19" ht="9.75" customHeight="1">
      <c r="A86" s="1113"/>
      <c r="B86" s="1474"/>
      <c r="C86" s="1110"/>
      <c r="D86" s="1129"/>
      <c r="E86" s="1506"/>
      <c r="F86" s="1204"/>
      <c r="G86" s="1092"/>
      <c r="H86" s="1092"/>
      <c r="I86" s="217"/>
      <c r="J86" s="1470"/>
      <c r="L86" s="1471"/>
      <c r="M86" s="242"/>
      <c r="R86" s="1204"/>
      <c r="S86" s="1457"/>
    </row>
    <row r="87" spans="1:19" ht="9.75" customHeight="1">
      <c r="A87" s="1114"/>
      <c r="B87" s="1475"/>
      <c r="C87" s="1111"/>
      <c r="D87" s="1130"/>
      <c r="E87" s="1506"/>
      <c r="F87" s="1205"/>
      <c r="G87" s="1092"/>
      <c r="H87" s="1092"/>
      <c r="I87" s="217"/>
      <c r="J87" s="1470"/>
      <c r="L87" s="1471"/>
      <c r="M87" s="242"/>
      <c r="R87" s="1205"/>
      <c r="S87" s="1458"/>
    </row>
    <row r="88" spans="1:19" ht="9.75" customHeight="1">
      <c r="A88" s="1112">
        <f>+A83+1</f>
        <v>16</v>
      </c>
      <c r="B88" s="1200" t="s">
        <v>2587</v>
      </c>
      <c r="C88" s="1499" t="s">
        <v>2588</v>
      </c>
      <c r="D88" s="1502" t="s">
        <v>20</v>
      </c>
      <c r="E88" s="1505">
        <v>324</v>
      </c>
      <c r="F88" s="1203">
        <v>1.2505424999999999</v>
      </c>
      <c r="G88" s="1092">
        <f t="shared" ref="G88" si="58">+L88</f>
        <v>1.620359486165263</v>
      </c>
      <c r="H88" s="1092">
        <f t="shared" ref="H88" si="59">E88*G88</f>
        <v>524.99647351754527</v>
      </c>
      <c r="I88" s="217"/>
      <c r="J88" s="1469">
        <f>+F88</f>
        <v>1.2505424999999999</v>
      </c>
      <c r="L88" s="1471">
        <f>J88*$L$3</f>
        <v>1.620359486165263</v>
      </c>
      <c r="M88" s="242"/>
      <c r="R88" s="1203">
        <f t="shared" ref="R88" si="60">+F88</f>
        <v>1.2505424999999999</v>
      </c>
      <c r="S88" s="1456">
        <f t="shared" ref="S88" si="61">+F88</f>
        <v>1.2505424999999999</v>
      </c>
    </row>
    <row r="89" spans="1:19" ht="9.75" customHeight="1">
      <c r="A89" s="1113"/>
      <c r="B89" s="1201"/>
      <c r="C89" s="1500"/>
      <c r="D89" s="1503"/>
      <c r="E89" s="1505"/>
      <c r="F89" s="1204"/>
      <c r="G89" s="1092"/>
      <c r="H89" s="1092"/>
      <c r="I89" s="217"/>
      <c r="J89" s="1470"/>
      <c r="L89" s="1471"/>
      <c r="M89" s="242"/>
      <c r="R89" s="1204"/>
      <c r="S89" s="1457"/>
    </row>
    <row r="90" spans="1:19" ht="9.75" customHeight="1">
      <c r="A90" s="1113"/>
      <c r="B90" s="1201"/>
      <c r="C90" s="1500"/>
      <c r="D90" s="1503"/>
      <c r="E90" s="1505"/>
      <c r="F90" s="1204"/>
      <c r="G90" s="1092"/>
      <c r="H90" s="1092"/>
      <c r="I90" s="217"/>
      <c r="J90" s="1470"/>
      <c r="L90" s="1471"/>
      <c r="M90" s="242"/>
      <c r="R90" s="1204"/>
      <c r="S90" s="1457"/>
    </row>
    <row r="91" spans="1:19" ht="9.75" customHeight="1">
      <c r="A91" s="1113"/>
      <c r="B91" s="1201"/>
      <c r="C91" s="1500"/>
      <c r="D91" s="1503"/>
      <c r="E91" s="1505"/>
      <c r="F91" s="1204"/>
      <c r="G91" s="1092"/>
      <c r="H91" s="1092"/>
      <c r="I91" s="217"/>
      <c r="J91" s="1470"/>
      <c r="L91" s="1471"/>
      <c r="M91" s="242"/>
      <c r="R91" s="1204"/>
      <c r="S91" s="1457"/>
    </row>
    <row r="92" spans="1:19" ht="9.75" customHeight="1">
      <c r="A92" s="1114"/>
      <c r="B92" s="1202"/>
      <c r="C92" s="1501"/>
      <c r="D92" s="1504"/>
      <c r="E92" s="1505"/>
      <c r="F92" s="1205"/>
      <c r="G92" s="1092"/>
      <c r="H92" s="1092"/>
      <c r="I92" s="217"/>
      <c r="J92" s="1470"/>
      <c r="L92" s="1471"/>
      <c r="M92" s="242"/>
      <c r="R92" s="1205"/>
      <c r="S92" s="1458"/>
    </row>
    <row r="93" spans="1:19" ht="9.75" customHeight="1">
      <c r="A93" s="1112">
        <f>+A88+1</f>
        <v>17</v>
      </c>
      <c r="B93" s="1473" t="s">
        <v>2589</v>
      </c>
      <c r="C93" s="1109" t="s">
        <v>2590</v>
      </c>
      <c r="D93" s="1128" t="s">
        <v>18</v>
      </c>
      <c r="E93" s="1472">
        <v>320</v>
      </c>
      <c r="F93" s="1203">
        <v>0.44267831000000007</v>
      </c>
      <c r="G93" s="1092">
        <f t="shared" ref="G93" si="62">+L93</f>
        <v>0.57358946131627453</v>
      </c>
      <c r="H93" s="1092">
        <f t="shared" ref="H93" si="63">E93*G93</f>
        <v>183.54862762120786</v>
      </c>
      <c r="I93" s="217"/>
      <c r="J93" s="1469">
        <f>+F93</f>
        <v>0.44267831000000007</v>
      </c>
      <c r="L93" s="1471">
        <f>J93*$L$3</f>
        <v>0.57358946131627453</v>
      </c>
      <c r="M93" s="242"/>
      <c r="R93" s="1203">
        <f t="shared" ref="R93" si="64">+F93</f>
        <v>0.44267831000000007</v>
      </c>
      <c r="S93" s="1456">
        <f t="shared" ref="S93" si="65">+F93</f>
        <v>0.44267831000000007</v>
      </c>
    </row>
    <row r="94" spans="1:19" ht="9.75" customHeight="1">
      <c r="A94" s="1113"/>
      <c r="B94" s="1474"/>
      <c r="C94" s="1110"/>
      <c r="D94" s="1129"/>
      <c r="E94" s="1472"/>
      <c r="F94" s="1204"/>
      <c r="G94" s="1092"/>
      <c r="H94" s="1092"/>
      <c r="I94" s="217"/>
      <c r="J94" s="1470"/>
      <c r="L94" s="1471"/>
      <c r="M94" s="242"/>
      <c r="R94" s="1204"/>
      <c r="S94" s="1457"/>
    </row>
    <row r="95" spans="1:19" ht="9.75" customHeight="1">
      <c r="A95" s="1113"/>
      <c r="B95" s="1474"/>
      <c r="C95" s="1110"/>
      <c r="D95" s="1129"/>
      <c r="E95" s="1472"/>
      <c r="F95" s="1204"/>
      <c r="G95" s="1092"/>
      <c r="H95" s="1092"/>
      <c r="I95" s="217"/>
      <c r="J95" s="1470"/>
      <c r="L95" s="1471"/>
      <c r="M95" s="242"/>
      <c r="R95" s="1204"/>
      <c r="S95" s="1457"/>
    </row>
    <row r="96" spans="1:19" ht="9.75" customHeight="1">
      <c r="A96" s="1113"/>
      <c r="B96" s="1474"/>
      <c r="C96" s="1110"/>
      <c r="D96" s="1129"/>
      <c r="E96" s="1472"/>
      <c r="F96" s="1204"/>
      <c r="G96" s="1092"/>
      <c r="H96" s="1092"/>
      <c r="I96" s="217"/>
      <c r="J96" s="1470"/>
      <c r="L96" s="1471"/>
      <c r="M96" s="242"/>
      <c r="R96" s="1204"/>
      <c r="S96" s="1457"/>
    </row>
    <row r="97" spans="1:19" ht="9.75" customHeight="1">
      <c r="A97" s="1114"/>
      <c r="B97" s="1475"/>
      <c r="C97" s="1111"/>
      <c r="D97" s="1130"/>
      <c r="E97" s="1472"/>
      <c r="F97" s="1205"/>
      <c r="G97" s="1092"/>
      <c r="H97" s="1092"/>
      <c r="I97" s="217"/>
      <c r="J97" s="1470"/>
      <c r="L97" s="1471"/>
      <c r="M97" s="242"/>
      <c r="R97" s="1205"/>
      <c r="S97" s="1458"/>
    </row>
    <row r="98" spans="1:19" ht="9.75" customHeight="1">
      <c r="A98" s="1112">
        <f>+A93+1</f>
        <v>18</v>
      </c>
      <c r="B98" s="1473" t="s">
        <v>2591</v>
      </c>
      <c r="C98" s="1109" t="s">
        <v>2592</v>
      </c>
      <c r="D98" s="1128" t="s">
        <v>18</v>
      </c>
      <c r="E98" s="1472">
        <v>36</v>
      </c>
      <c r="F98" s="1203">
        <v>1.1140194300000001</v>
      </c>
      <c r="G98" s="1092">
        <f t="shared" ref="G98" si="66">+L98</f>
        <v>1.4434630979538239</v>
      </c>
      <c r="H98" s="1092">
        <f t="shared" ref="H98" si="67">E98*G98</f>
        <v>51.964671526337661</v>
      </c>
      <c r="I98" s="217"/>
      <c r="J98" s="1469">
        <f>+F98</f>
        <v>1.1140194300000001</v>
      </c>
      <c r="L98" s="1471">
        <f>J98*$L$3</f>
        <v>1.4434630979538239</v>
      </c>
      <c r="M98" s="242"/>
      <c r="R98" s="1203">
        <f t="shared" ref="R98" si="68">+F98</f>
        <v>1.1140194300000001</v>
      </c>
      <c r="S98" s="1456">
        <f t="shared" ref="S98" si="69">+F98</f>
        <v>1.1140194300000001</v>
      </c>
    </row>
    <row r="99" spans="1:19" ht="9.75" customHeight="1">
      <c r="A99" s="1113"/>
      <c r="B99" s="1474"/>
      <c r="C99" s="1110"/>
      <c r="D99" s="1129"/>
      <c r="E99" s="1472"/>
      <c r="F99" s="1204"/>
      <c r="G99" s="1092"/>
      <c r="H99" s="1092"/>
      <c r="I99" s="217"/>
      <c r="J99" s="1470"/>
      <c r="L99" s="1471"/>
      <c r="M99" s="242"/>
      <c r="R99" s="1204"/>
      <c r="S99" s="1457"/>
    </row>
    <row r="100" spans="1:19" ht="9.75" customHeight="1">
      <c r="A100" s="1113"/>
      <c r="B100" s="1474"/>
      <c r="C100" s="1110"/>
      <c r="D100" s="1129"/>
      <c r="E100" s="1472"/>
      <c r="F100" s="1204"/>
      <c r="G100" s="1092"/>
      <c r="H100" s="1092"/>
      <c r="I100" s="217"/>
      <c r="J100" s="1470"/>
      <c r="L100" s="1471"/>
      <c r="M100" s="242"/>
      <c r="R100" s="1204"/>
      <c r="S100" s="1457"/>
    </row>
    <row r="101" spans="1:19" ht="9.75" customHeight="1">
      <c r="A101" s="1113"/>
      <c r="B101" s="1474"/>
      <c r="C101" s="1110"/>
      <c r="D101" s="1129"/>
      <c r="E101" s="1472"/>
      <c r="F101" s="1204"/>
      <c r="G101" s="1092"/>
      <c r="H101" s="1092"/>
      <c r="I101" s="217"/>
      <c r="J101" s="1470"/>
      <c r="L101" s="1471"/>
      <c r="M101" s="242"/>
      <c r="R101" s="1204"/>
      <c r="S101" s="1457"/>
    </row>
    <row r="102" spans="1:19" ht="15.75" customHeight="1">
      <c r="A102" s="1114"/>
      <c r="B102" s="1475"/>
      <c r="C102" s="1111"/>
      <c r="D102" s="1130"/>
      <c r="E102" s="1472"/>
      <c r="F102" s="1205"/>
      <c r="G102" s="1092"/>
      <c r="H102" s="1092"/>
      <c r="J102" s="1470"/>
      <c r="L102" s="1471"/>
      <c r="M102" s="242"/>
      <c r="R102" s="1205"/>
      <c r="S102" s="1458"/>
    </row>
    <row r="103" spans="1:19" ht="9.75" customHeight="1">
      <c r="A103" s="1112">
        <f>+A98+1</f>
        <v>19</v>
      </c>
      <c r="B103" s="1473" t="s">
        <v>2589</v>
      </c>
      <c r="C103" s="1109" t="s">
        <v>2593</v>
      </c>
      <c r="D103" s="1128" t="s">
        <v>18</v>
      </c>
      <c r="E103" s="1472">
        <v>30</v>
      </c>
      <c r="F103" s="1203">
        <v>0.44267831000000007</v>
      </c>
      <c r="G103" s="1092">
        <f t="shared" ref="G103" si="70">+L103</f>
        <v>0.57358946131627453</v>
      </c>
      <c r="H103" s="1092">
        <f t="shared" ref="H103" si="71">E103*G103</f>
        <v>17.207683839488237</v>
      </c>
      <c r="I103" s="217"/>
      <c r="J103" s="1469">
        <f>+F103</f>
        <v>0.44267831000000007</v>
      </c>
      <c r="L103" s="1471">
        <f>J103*$L$3</f>
        <v>0.57358946131627453</v>
      </c>
      <c r="M103" s="242"/>
      <c r="R103" s="1203">
        <f t="shared" ref="R103" si="72">+F103</f>
        <v>0.44267831000000007</v>
      </c>
      <c r="S103" s="1456">
        <f t="shared" ref="S103" si="73">+F103</f>
        <v>0.44267831000000007</v>
      </c>
    </row>
    <row r="104" spans="1:19" ht="9.75" customHeight="1">
      <c r="A104" s="1113"/>
      <c r="B104" s="1474"/>
      <c r="C104" s="1110"/>
      <c r="D104" s="1129"/>
      <c r="E104" s="1472"/>
      <c r="F104" s="1204"/>
      <c r="G104" s="1092"/>
      <c r="H104" s="1092"/>
      <c r="I104" s="217"/>
      <c r="J104" s="1470"/>
      <c r="L104" s="1471"/>
      <c r="M104" s="242"/>
      <c r="R104" s="1204"/>
      <c r="S104" s="1457"/>
    </row>
    <row r="105" spans="1:19" ht="9.75" customHeight="1">
      <c r="A105" s="1113"/>
      <c r="B105" s="1474"/>
      <c r="C105" s="1110"/>
      <c r="D105" s="1129"/>
      <c r="E105" s="1472"/>
      <c r="F105" s="1204"/>
      <c r="G105" s="1092"/>
      <c r="H105" s="1092"/>
      <c r="I105" s="217"/>
      <c r="J105" s="1470"/>
      <c r="L105" s="1471"/>
      <c r="M105" s="242"/>
      <c r="R105" s="1204"/>
      <c r="S105" s="1457"/>
    </row>
    <row r="106" spans="1:19" ht="9.75" customHeight="1">
      <c r="A106" s="1113"/>
      <c r="B106" s="1474"/>
      <c r="C106" s="1110"/>
      <c r="D106" s="1129"/>
      <c r="E106" s="1472"/>
      <c r="F106" s="1204"/>
      <c r="G106" s="1092"/>
      <c r="H106" s="1092"/>
      <c r="I106" s="217"/>
      <c r="J106" s="1470"/>
      <c r="L106" s="1471"/>
      <c r="M106" s="242"/>
      <c r="R106" s="1204"/>
      <c r="S106" s="1457"/>
    </row>
    <row r="107" spans="1:19" ht="9.75" customHeight="1">
      <c r="A107" s="1114"/>
      <c r="B107" s="1475"/>
      <c r="C107" s="1111"/>
      <c r="D107" s="1130"/>
      <c r="E107" s="1472"/>
      <c r="F107" s="1205"/>
      <c r="G107" s="1092"/>
      <c r="H107" s="1092"/>
      <c r="I107" s="220">
        <f>SUM(H13:H107)/$H$4663</f>
        <v>3.2660857523534474E-2</v>
      </c>
      <c r="J107" s="1470"/>
      <c r="L107" s="1471"/>
      <c r="M107" s="242"/>
      <c r="R107" s="1205"/>
      <c r="S107" s="1458"/>
    </row>
    <row r="108" spans="1:19" ht="9.75" customHeight="1">
      <c r="A108" s="1112">
        <f>+A98+1</f>
        <v>19</v>
      </c>
      <c r="B108" s="1473" t="s">
        <v>3042</v>
      </c>
      <c r="C108" s="1109" t="s">
        <v>3043</v>
      </c>
      <c r="D108" s="1128" t="s">
        <v>21</v>
      </c>
      <c r="E108" s="1472">
        <v>5.38</v>
      </c>
      <c r="F108" s="1203">
        <v>9.7311969999999999</v>
      </c>
      <c r="G108" s="1092">
        <f t="shared" ref="G108" si="74">+L108</f>
        <v>12.608957608952077</v>
      </c>
      <c r="H108" s="1092">
        <f t="shared" ref="H108" si="75">E108*G108</f>
        <v>67.836191936162166</v>
      </c>
      <c r="I108" s="217"/>
      <c r="J108" s="1469">
        <f>+F108</f>
        <v>9.7311969999999999</v>
      </c>
      <c r="L108" s="1471">
        <f>J108*$L$3</f>
        <v>12.608957608952077</v>
      </c>
      <c r="M108" s="242"/>
      <c r="R108" s="1203">
        <f t="shared" ref="R108" si="76">+F108</f>
        <v>9.7311969999999999</v>
      </c>
      <c r="S108" s="1456">
        <f t="shared" ref="S108" si="77">+F108</f>
        <v>9.7311969999999999</v>
      </c>
    </row>
    <row r="109" spans="1:19" ht="9.75" customHeight="1">
      <c r="A109" s="1113"/>
      <c r="B109" s="1474"/>
      <c r="C109" s="1110"/>
      <c r="D109" s="1129"/>
      <c r="E109" s="1472"/>
      <c r="F109" s="1204"/>
      <c r="G109" s="1092"/>
      <c r="H109" s="1092"/>
      <c r="I109" s="217"/>
      <c r="J109" s="1470"/>
      <c r="L109" s="1471"/>
      <c r="M109" s="242"/>
      <c r="R109" s="1204"/>
      <c r="S109" s="1457"/>
    </row>
    <row r="110" spans="1:19" ht="9.75" customHeight="1">
      <c r="A110" s="1113"/>
      <c r="B110" s="1474"/>
      <c r="C110" s="1110"/>
      <c r="D110" s="1129"/>
      <c r="E110" s="1472"/>
      <c r="F110" s="1204"/>
      <c r="G110" s="1092"/>
      <c r="H110" s="1092"/>
      <c r="I110" s="217"/>
      <c r="J110" s="1470"/>
      <c r="L110" s="1471"/>
      <c r="M110" s="242"/>
      <c r="R110" s="1204"/>
      <c r="S110" s="1457"/>
    </row>
    <row r="111" spans="1:19" ht="9.75" customHeight="1">
      <c r="A111" s="1113"/>
      <c r="B111" s="1474"/>
      <c r="C111" s="1110"/>
      <c r="D111" s="1129"/>
      <c r="E111" s="1472"/>
      <c r="F111" s="1204"/>
      <c r="G111" s="1092"/>
      <c r="H111" s="1092"/>
      <c r="I111" s="217"/>
      <c r="J111" s="1470"/>
      <c r="L111" s="1471"/>
      <c r="M111" s="242"/>
      <c r="R111" s="1204"/>
      <c r="S111" s="1457"/>
    </row>
    <row r="112" spans="1:19" ht="12" customHeight="1">
      <c r="A112" s="1114"/>
      <c r="B112" s="1475"/>
      <c r="C112" s="1111"/>
      <c r="D112" s="1130"/>
      <c r="E112" s="1472"/>
      <c r="F112" s="1205"/>
      <c r="G112" s="1092"/>
      <c r="H112" s="1092"/>
      <c r="I112" s="217"/>
      <c r="J112" s="1470"/>
      <c r="L112" s="1471"/>
      <c r="M112" s="242"/>
      <c r="R112" s="1205"/>
      <c r="S112" s="1458"/>
    </row>
    <row r="113" spans="1:19" ht="9.75" customHeight="1">
      <c r="A113" s="1112">
        <f>+A103+1</f>
        <v>20</v>
      </c>
      <c r="B113" s="1473" t="s">
        <v>3044</v>
      </c>
      <c r="C113" s="1109" t="s">
        <v>3045</v>
      </c>
      <c r="D113" s="1128" t="s">
        <v>7</v>
      </c>
      <c r="E113" s="1472">
        <v>50</v>
      </c>
      <c r="F113" s="1203">
        <v>1.05692214</v>
      </c>
      <c r="G113" s="1092">
        <f t="shared" ref="G113" si="78">+L113</f>
        <v>1.3694806979267722</v>
      </c>
      <c r="H113" s="1092">
        <f t="shared" ref="H113" si="79">E113*G113</f>
        <v>68.474034896338608</v>
      </c>
      <c r="I113" s="217"/>
      <c r="J113" s="1469">
        <f>+F113</f>
        <v>1.05692214</v>
      </c>
      <c r="L113" s="1471">
        <f>J113*$L$3</f>
        <v>1.3694806979267722</v>
      </c>
      <c r="M113" s="242"/>
      <c r="R113" s="1203">
        <f t="shared" ref="R113" si="80">+F113</f>
        <v>1.05692214</v>
      </c>
      <c r="S113" s="1456">
        <f t="shared" ref="S113" si="81">+F113</f>
        <v>1.05692214</v>
      </c>
    </row>
    <row r="114" spans="1:19" ht="9.75" customHeight="1">
      <c r="A114" s="1113"/>
      <c r="B114" s="1474"/>
      <c r="C114" s="1110"/>
      <c r="D114" s="1129"/>
      <c r="E114" s="1472"/>
      <c r="F114" s="1204"/>
      <c r="G114" s="1092"/>
      <c r="H114" s="1092"/>
      <c r="I114" s="217"/>
      <c r="J114" s="1470"/>
      <c r="L114" s="1471"/>
      <c r="M114" s="242"/>
      <c r="R114" s="1204"/>
      <c r="S114" s="1457"/>
    </row>
    <row r="115" spans="1:19" ht="9.75" customHeight="1">
      <c r="A115" s="1113"/>
      <c r="B115" s="1474"/>
      <c r="C115" s="1110"/>
      <c r="D115" s="1129"/>
      <c r="E115" s="1472"/>
      <c r="F115" s="1204"/>
      <c r="G115" s="1092"/>
      <c r="H115" s="1092"/>
      <c r="I115" s="217"/>
      <c r="J115" s="1470"/>
      <c r="L115" s="1471"/>
      <c r="M115" s="242"/>
      <c r="R115" s="1204"/>
      <c r="S115" s="1457"/>
    </row>
    <row r="116" spans="1:19" ht="9.75" customHeight="1">
      <c r="A116" s="1113"/>
      <c r="B116" s="1474"/>
      <c r="C116" s="1110"/>
      <c r="D116" s="1129"/>
      <c r="E116" s="1472"/>
      <c r="F116" s="1204"/>
      <c r="G116" s="1092"/>
      <c r="H116" s="1092"/>
      <c r="I116" s="217"/>
      <c r="J116" s="1470"/>
      <c r="L116" s="1471"/>
      <c r="M116" s="242"/>
      <c r="R116" s="1204"/>
      <c r="S116" s="1457"/>
    </row>
    <row r="117" spans="1:19" ht="9.75" customHeight="1">
      <c r="A117" s="1114"/>
      <c r="B117" s="1475"/>
      <c r="C117" s="1111"/>
      <c r="D117" s="1130"/>
      <c r="E117" s="1472"/>
      <c r="F117" s="1205"/>
      <c r="G117" s="1092"/>
      <c r="H117" s="1092"/>
      <c r="I117" s="217"/>
      <c r="J117" s="1470"/>
      <c r="L117" s="1471"/>
      <c r="M117" s="242"/>
      <c r="R117" s="1205"/>
      <c r="S117" s="1458"/>
    </row>
    <row r="118" spans="1:19" ht="9.75" customHeight="1">
      <c r="A118" s="1112">
        <f>+A113+1</f>
        <v>21</v>
      </c>
      <c r="B118" s="1473" t="s">
        <v>2594</v>
      </c>
      <c r="C118" s="1109" t="s">
        <v>2595</v>
      </c>
      <c r="D118" s="1128" t="s">
        <v>18</v>
      </c>
      <c r="E118" s="1472">
        <v>25</v>
      </c>
      <c r="F118" s="1203">
        <v>0.61011208499999992</v>
      </c>
      <c r="G118" s="1092">
        <f t="shared" ref="G118" si="82">+L118</f>
        <v>0.7905376303114986</v>
      </c>
      <c r="H118" s="1092">
        <f t="shared" ref="H118" si="83">E118*G118</f>
        <v>19.763440757787464</v>
      </c>
      <c r="I118" s="217"/>
      <c r="J118" s="1469">
        <f>+F118</f>
        <v>0.61011208499999992</v>
      </c>
      <c r="L118" s="1471">
        <f>J118*$L$3</f>
        <v>0.7905376303114986</v>
      </c>
      <c r="M118" s="242"/>
      <c r="R118" s="1203">
        <f t="shared" ref="R118" si="84">+F118</f>
        <v>0.61011208499999992</v>
      </c>
      <c r="S118" s="1456">
        <f t="shared" ref="S118" si="85">+F118</f>
        <v>0.61011208499999992</v>
      </c>
    </row>
    <row r="119" spans="1:19" ht="9.75" customHeight="1">
      <c r="A119" s="1113"/>
      <c r="B119" s="1474"/>
      <c r="C119" s="1110"/>
      <c r="D119" s="1129"/>
      <c r="E119" s="1472"/>
      <c r="F119" s="1204"/>
      <c r="G119" s="1092"/>
      <c r="H119" s="1092"/>
      <c r="I119" s="217"/>
      <c r="J119" s="1470"/>
      <c r="L119" s="1471"/>
      <c r="M119" s="242"/>
      <c r="R119" s="1204"/>
      <c r="S119" s="1457"/>
    </row>
    <row r="120" spans="1:19" ht="9.75" customHeight="1">
      <c r="A120" s="1113"/>
      <c r="B120" s="1474"/>
      <c r="C120" s="1110"/>
      <c r="D120" s="1129"/>
      <c r="E120" s="1472"/>
      <c r="F120" s="1204"/>
      <c r="G120" s="1092"/>
      <c r="H120" s="1092"/>
      <c r="I120" s="217"/>
      <c r="J120" s="1470"/>
      <c r="L120" s="1471"/>
      <c r="M120" s="242"/>
      <c r="R120" s="1204"/>
      <c r="S120" s="1457"/>
    </row>
    <row r="121" spans="1:19" ht="9.75" customHeight="1">
      <c r="A121" s="1113"/>
      <c r="B121" s="1474"/>
      <c r="C121" s="1110"/>
      <c r="D121" s="1129"/>
      <c r="E121" s="1472"/>
      <c r="F121" s="1204"/>
      <c r="G121" s="1092"/>
      <c r="H121" s="1092"/>
      <c r="I121" s="217"/>
      <c r="J121" s="1470"/>
      <c r="L121" s="1471"/>
      <c r="M121" s="242"/>
      <c r="R121" s="1204"/>
      <c r="S121" s="1457"/>
    </row>
    <row r="122" spans="1:19" ht="9.75" customHeight="1">
      <c r="A122" s="1114"/>
      <c r="B122" s="1475"/>
      <c r="C122" s="1111"/>
      <c r="D122" s="1130"/>
      <c r="E122" s="1472"/>
      <c r="F122" s="1205"/>
      <c r="G122" s="1092"/>
      <c r="H122" s="1092"/>
      <c r="I122" s="217"/>
      <c r="J122" s="1470"/>
      <c r="L122" s="1471"/>
      <c r="M122" s="242"/>
      <c r="R122" s="1205"/>
      <c r="S122" s="1458"/>
    </row>
    <row r="123" spans="1:19" ht="9.75" customHeight="1">
      <c r="A123" s="1112">
        <f>+A118+1</f>
        <v>22</v>
      </c>
      <c r="B123" s="1200" t="s">
        <v>2392</v>
      </c>
      <c r="C123" s="1109" t="s">
        <v>2712</v>
      </c>
      <c r="D123" s="1128" t="s">
        <v>23</v>
      </c>
      <c r="E123" s="1507">
        <v>800</v>
      </c>
      <c r="F123" s="1203">
        <v>2.2704336999999999</v>
      </c>
      <c r="G123" s="1092">
        <f t="shared" ref="G123" si="86">+L123</f>
        <v>2.9418582603184595</v>
      </c>
      <c r="H123" s="1092">
        <f t="shared" ref="H123" si="87">E123*G123</f>
        <v>2353.4866082547678</v>
      </c>
      <c r="I123" s="217"/>
      <c r="J123" s="1469">
        <f>+F123</f>
        <v>2.2704336999999999</v>
      </c>
      <c r="L123" s="1471">
        <f>J123*$L$3</f>
        <v>2.9418582603184595</v>
      </c>
      <c r="M123" s="242"/>
      <c r="R123" s="1203">
        <f t="shared" ref="R123" si="88">+F123</f>
        <v>2.2704336999999999</v>
      </c>
      <c r="S123" s="1456">
        <f t="shared" ref="S123" si="89">+F123</f>
        <v>2.2704336999999999</v>
      </c>
    </row>
    <row r="124" spans="1:19" ht="9.75" customHeight="1">
      <c r="A124" s="1113"/>
      <c r="B124" s="1201"/>
      <c r="C124" s="1110"/>
      <c r="D124" s="1129"/>
      <c r="E124" s="1508"/>
      <c r="F124" s="1204"/>
      <c r="G124" s="1092"/>
      <c r="H124" s="1092"/>
      <c r="I124" s="217"/>
      <c r="J124" s="1470"/>
      <c r="L124" s="1471"/>
      <c r="M124" s="242"/>
      <c r="R124" s="1204"/>
      <c r="S124" s="1457"/>
    </row>
    <row r="125" spans="1:19" ht="9.75" customHeight="1">
      <c r="A125" s="1113"/>
      <c r="B125" s="1201"/>
      <c r="C125" s="1110"/>
      <c r="D125" s="1129"/>
      <c r="E125" s="1508"/>
      <c r="F125" s="1204"/>
      <c r="G125" s="1092"/>
      <c r="H125" s="1092"/>
      <c r="I125" s="217"/>
      <c r="J125" s="1470"/>
      <c r="L125" s="1471"/>
      <c r="M125" s="242"/>
      <c r="R125" s="1204"/>
      <c r="S125" s="1457"/>
    </row>
    <row r="126" spans="1:19" ht="9.75" customHeight="1">
      <c r="A126" s="1113"/>
      <c r="B126" s="1201"/>
      <c r="C126" s="1110"/>
      <c r="D126" s="1129"/>
      <c r="E126" s="1508"/>
      <c r="F126" s="1204"/>
      <c r="G126" s="1092"/>
      <c r="H126" s="1092"/>
      <c r="I126" s="217"/>
      <c r="J126" s="1470"/>
      <c r="L126" s="1471"/>
      <c r="M126" s="242"/>
      <c r="R126" s="1204"/>
      <c r="S126" s="1457"/>
    </row>
    <row r="127" spans="1:19" ht="9.75" customHeight="1">
      <c r="A127" s="1114"/>
      <c r="B127" s="1202"/>
      <c r="C127" s="1111"/>
      <c r="D127" s="1130"/>
      <c r="E127" s="1509"/>
      <c r="F127" s="1205"/>
      <c r="G127" s="1092"/>
      <c r="H127" s="1092"/>
      <c r="I127" s="217"/>
      <c r="J127" s="1470"/>
      <c r="L127" s="1471"/>
      <c r="M127" s="242"/>
      <c r="R127" s="1205"/>
      <c r="S127" s="1458"/>
    </row>
    <row r="128" spans="1:19" ht="9.75" customHeight="1">
      <c r="A128" s="1112"/>
      <c r="B128" s="1200"/>
      <c r="C128" s="1478" t="s">
        <v>2388</v>
      </c>
      <c r="D128" s="1128"/>
      <c r="E128" s="1233"/>
      <c r="F128" s="1203">
        <v>0</v>
      </c>
      <c r="G128" s="1092">
        <f t="shared" ref="G128" si="90">+L128</f>
        <v>0</v>
      </c>
      <c r="H128" s="1092">
        <f t="shared" ref="H128" si="91">E128*G128</f>
        <v>0</v>
      </c>
      <c r="I128" s="217"/>
      <c r="J128" s="1469">
        <f>+F128</f>
        <v>0</v>
      </c>
      <c r="L128" s="1471">
        <f>J128*$L$3</f>
        <v>0</v>
      </c>
      <c r="M128" s="242"/>
      <c r="R128" s="1203">
        <f t="shared" ref="R128" si="92">+F128</f>
        <v>0</v>
      </c>
      <c r="S128" s="1456">
        <f t="shared" ref="S128" si="93">+F128</f>
        <v>0</v>
      </c>
    </row>
    <row r="129" spans="1:19" ht="9.75" customHeight="1">
      <c r="A129" s="1113"/>
      <c r="B129" s="1201"/>
      <c r="C129" s="1479"/>
      <c r="D129" s="1129"/>
      <c r="E129" s="1233"/>
      <c r="F129" s="1204"/>
      <c r="G129" s="1092"/>
      <c r="H129" s="1092"/>
      <c r="I129" s="217"/>
      <c r="J129" s="1470"/>
      <c r="L129" s="1471"/>
      <c r="M129" s="242"/>
      <c r="R129" s="1204"/>
      <c r="S129" s="1457"/>
    </row>
    <row r="130" spans="1:19" ht="9.75" customHeight="1">
      <c r="A130" s="1113"/>
      <c r="B130" s="1201"/>
      <c r="C130" s="1479"/>
      <c r="D130" s="1129"/>
      <c r="E130" s="1233"/>
      <c r="F130" s="1204"/>
      <c r="G130" s="1092"/>
      <c r="H130" s="1092"/>
      <c r="I130" s="217"/>
      <c r="J130" s="1470"/>
      <c r="L130" s="1471"/>
      <c r="M130" s="242"/>
      <c r="R130" s="1204"/>
      <c r="S130" s="1457"/>
    </row>
    <row r="131" spans="1:19" ht="9.75" customHeight="1">
      <c r="A131" s="1113"/>
      <c r="B131" s="1201"/>
      <c r="C131" s="1479"/>
      <c r="D131" s="1129"/>
      <c r="E131" s="1233"/>
      <c r="F131" s="1204"/>
      <c r="G131" s="1092"/>
      <c r="H131" s="1092"/>
      <c r="I131" s="217"/>
      <c r="J131" s="1470"/>
      <c r="L131" s="1471"/>
      <c r="M131" s="242"/>
      <c r="R131" s="1204"/>
      <c r="S131" s="1457"/>
    </row>
    <row r="132" spans="1:19" ht="9.75" customHeight="1">
      <c r="A132" s="1114"/>
      <c r="B132" s="1202"/>
      <c r="C132" s="1480"/>
      <c r="D132" s="1130"/>
      <c r="E132" s="1233"/>
      <c r="F132" s="1205"/>
      <c r="G132" s="1092"/>
      <c r="H132" s="1092"/>
      <c r="I132" s="217"/>
      <c r="J132" s="1470"/>
      <c r="L132" s="1471"/>
      <c r="M132" s="242"/>
      <c r="R132" s="1205"/>
      <c r="S132" s="1458"/>
    </row>
    <row r="133" spans="1:19" ht="9.75" customHeight="1">
      <c r="A133" s="1112">
        <f>+A123+1</f>
        <v>23</v>
      </c>
      <c r="B133" s="1473" t="s">
        <v>47</v>
      </c>
      <c r="C133" s="1109" t="s">
        <v>48</v>
      </c>
      <c r="D133" s="1128" t="s">
        <v>7</v>
      </c>
      <c r="E133" s="1510">
        <v>27.2</v>
      </c>
      <c r="F133" s="1203">
        <v>1.8051868000000002</v>
      </c>
      <c r="G133" s="1092">
        <f t="shared" ref="G133" si="94">+L133</f>
        <v>2.3390261072137224</v>
      </c>
      <c r="H133" s="1092">
        <f t="shared" ref="H133" si="95">E133*G133</f>
        <v>63.621510116213244</v>
      </c>
      <c r="I133" s="217"/>
      <c r="J133" s="1469">
        <f>+F133</f>
        <v>1.8051868000000002</v>
      </c>
      <c r="L133" s="1471">
        <f>J133*$L$3</f>
        <v>2.3390261072137224</v>
      </c>
      <c r="M133" s="242"/>
      <c r="R133" s="1203">
        <f t="shared" ref="R133" si="96">+F133</f>
        <v>1.8051868000000002</v>
      </c>
      <c r="S133" s="1456">
        <f t="shared" ref="S133" si="97">+F133</f>
        <v>1.8051868000000002</v>
      </c>
    </row>
    <row r="134" spans="1:19" ht="9.75" customHeight="1">
      <c r="A134" s="1113"/>
      <c r="B134" s="1474"/>
      <c r="C134" s="1110"/>
      <c r="D134" s="1129"/>
      <c r="E134" s="1510"/>
      <c r="F134" s="1204"/>
      <c r="G134" s="1092"/>
      <c r="H134" s="1092"/>
      <c r="I134" s="217"/>
      <c r="J134" s="1470"/>
      <c r="L134" s="1471"/>
      <c r="M134" s="242"/>
      <c r="R134" s="1204"/>
      <c r="S134" s="1457"/>
    </row>
    <row r="135" spans="1:19" ht="9.75" customHeight="1">
      <c r="A135" s="1113"/>
      <c r="B135" s="1474"/>
      <c r="C135" s="1110"/>
      <c r="D135" s="1129"/>
      <c r="E135" s="1510"/>
      <c r="F135" s="1204"/>
      <c r="G135" s="1092"/>
      <c r="H135" s="1092"/>
      <c r="I135" s="217"/>
      <c r="J135" s="1470"/>
      <c r="L135" s="1471"/>
      <c r="M135" s="242"/>
      <c r="R135" s="1204"/>
      <c r="S135" s="1457"/>
    </row>
    <row r="136" spans="1:19" ht="9.75" customHeight="1">
      <c r="A136" s="1113"/>
      <c r="B136" s="1474"/>
      <c r="C136" s="1110"/>
      <c r="D136" s="1129"/>
      <c r="E136" s="1510"/>
      <c r="F136" s="1204"/>
      <c r="G136" s="1092"/>
      <c r="H136" s="1092"/>
      <c r="I136" s="217"/>
      <c r="J136" s="1470"/>
      <c r="L136" s="1471"/>
      <c r="M136" s="242"/>
      <c r="R136" s="1204"/>
      <c r="S136" s="1457"/>
    </row>
    <row r="137" spans="1:19" ht="9.75" customHeight="1">
      <c r="A137" s="1114"/>
      <c r="B137" s="1475"/>
      <c r="C137" s="1111"/>
      <c r="D137" s="1130"/>
      <c r="E137" s="1510"/>
      <c r="F137" s="1205"/>
      <c r="G137" s="1092"/>
      <c r="H137" s="1092"/>
      <c r="I137" s="217"/>
      <c r="J137" s="1470"/>
      <c r="L137" s="1471"/>
      <c r="M137" s="242"/>
      <c r="R137" s="1205"/>
      <c r="S137" s="1458"/>
    </row>
    <row r="138" spans="1:19" ht="9.75" customHeight="1">
      <c r="A138" s="1112">
        <f>+A133+1</f>
        <v>24</v>
      </c>
      <c r="B138" s="1473" t="s">
        <v>27</v>
      </c>
      <c r="C138" s="1109" t="s">
        <v>2598</v>
      </c>
      <c r="D138" s="1128" t="s">
        <v>18</v>
      </c>
      <c r="E138" s="1510">
        <v>108.8</v>
      </c>
      <c r="F138" s="1203">
        <v>2.4183180000000002</v>
      </c>
      <c r="G138" s="1092">
        <f t="shared" ref="G138" si="98">+L138</f>
        <v>3.133475681045792</v>
      </c>
      <c r="H138" s="1092">
        <f t="shared" ref="H138" si="99">E138*G138</f>
        <v>340.92215409778214</v>
      </c>
      <c r="I138" s="217"/>
      <c r="J138" s="1469">
        <f>+F138</f>
        <v>2.4183180000000002</v>
      </c>
      <c r="L138" s="1471">
        <f>J138*$L$3</f>
        <v>3.133475681045792</v>
      </c>
      <c r="M138" s="242"/>
      <c r="R138" s="1203">
        <f t="shared" ref="R138" si="100">+F138</f>
        <v>2.4183180000000002</v>
      </c>
      <c r="S138" s="1456">
        <f t="shared" ref="S138" si="101">+F138</f>
        <v>2.4183180000000002</v>
      </c>
    </row>
    <row r="139" spans="1:19" ht="9.75" customHeight="1">
      <c r="A139" s="1113"/>
      <c r="B139" s="1474"/>
      <c r="C139" s="1110"/>
      <c r="D139" s="1129"/>
      <c r="E139" s="1510"/>
      <c r="F139" s="1204"/>
      <c r="G139" s="1092"/>
      <c r="H139" s="1092"/>
      <c r="I139" s="217"/>
      <c r="J139" s="1470"/>
      <c r="L139" s="1471"/>
      <c r="M139" s="242"/>
      <c r="R139" s="1204"/>
      <c r="S139" s="1457"/>
    </row>
    <row r="140" spans="1:19" ht="9.75" customHeight="1">
      <c r="A140" s="1113"/>
      <c r="B140" s="1474"/>
      <c r="C140" s="1110"/>
      <c r="D140" s="1129"/>
      <c r="E140" s="1510"/>
      <c r="F140" s="1204"/>
      <c r="G140" s="1092"/>
      <c r="H140" s="1092"/>
      <c r="I140" s="217"/>
      <c r="J140" s="1470"/>
      <c r="L140" s="1471"/>
      <c r="M140" s="242"/>
      <c r="R140" s="1204"/>
      <c r="S140" s="1457"/>
    </row>
    <row r="141" spans="1:19" ht="9.75" customHeight="1">
      <c r="A141" s="1113"/>
      <c r="B141" s="1474"/>
      <c r="C141" s="1110"/>
      <c r="D141" s="1129"/>
      <c r="E141" s="1510"/>
      <c r="F141" s="1204"/>
      <c r="G141" s="1092"/>
      <c r="H141" s="1092"/>
      <c r="I141" s="217"/>
      <c r="J141" s="1470"/>
      <c r="L141" s="1471"/>
      <c r="M141" s="242"/>
      <c r="R141" s="1204"/>
      <c r="S141" s="1457"/>
    </row>
    <row r="142" spans="1:19" ht="9.75" customHeight="1">
      <c r="A142" s="1114"/>
      <c r="B142" s="1475"/>
      <c r="C142" s="1111"/>
      <c r="D142" s="1130"/>
      <c r="E142" s="1510"/>
      <c r="F142" s="1205"/>
      <c r="G142" s="1092"/>
      <c r="H142" s="1092"/>
      <c r="I142" s="217"/>
      <c r="J142" s="1470"/>
      <c r="L142" s="1471"/>
      <c r="M142" s="242"/>
      <c r="R142" s="1205"/>
      <c r="S142" s="1458"/>
    </row>
    <row r="143" spans="1:19" ht="9.75" customHeight="1">
      <c r="A143" s="1112">
        <f>+A138+1</f>
        <v>25</v>
      </c>
      <c r="B143" s="1200" t="s">
        <v>27</v>
      </c>
      <c r="C143" s="1109" t="s">
        <v>2680</v>
      </c>
      <c r="D143" s="1128" t="s">
        <v>7</v>
      </c>
      <c r="E143" s="1512">
        <v>14</v>
      </c>
      <c r="F143" s="1203">
        <v>33.915357</v>
      </c>
      <c r="G143" s="1092">
        <f t="shared" ref="G143" si="102">+L143</f>
        <v>43.944984230149288</v>
      </c>
      <c r="H143" s="1092">
        <f t="shared" ref="H143" si="103">E143*G143</f>
        <v>615.22977922208997</v>
      </c>
      <c r="I143" s="217"/>
      <c r="J143" s="1469">
        <f>+F143</f>
        <v>33.915357</v>
      </c>
      <c r="L143" s="1471">
        <f>J143*$L$3</f>
        <v>43.944984230149288</v>
      </c>
      <c r="M143" s="242"/>
      <c r="R143" s="1203">
        <f t="shared" ref="R143" si="104">+F143</f>
        <v>33.915357</v>
      </c>
      <c r="S143" s="1456">
        <f t="shared" ref="S143" si="105">+F143</f>
        <v>33.915357</v>
      </c>
    </row>
    <row r="144" spans="1:19" ht="9.75" customHeight="1">
      <c r="A144" s="1113"/>
      <c r="B144" s="1201"/>
      <c r="C144" s="1110"/>
      <c r="D144" s="1129"/>
      <c r="E144" s="1512"/>
      <c r="F144" s="1204"/>
      <c r="G144" s="1092"/>
      <c r="H144" s="1092"/>
      <c r="I144" s="217"/>
      <c r="J144" s="1470"/>
      <c r="L144" s="1471"/>
      <c r="M144" s="242"/>
      <c r="R144" s="1204"/>
      <c r="S144" s="1457"/>
    </row>
    <row r="145" spans="1:19" ht="9.75" customHeight="1">
      <c r="A145" s="1113"/>
      <c r="B145" s="1201"/>
      <c r="C145" s="1110"/>
      <c r="D145" s="1129"/>
      <c r="E145" s="1512"/>
      <c r="F145" s="1204"/>
      <c r="G145" s="1092"/>
      <c r="H145" s="1092"/>
      <c r="I145" s="217"/>
      <c r="J145" s="1470"/>
      <c r="L145" s="1471"/>
      <c r="M145" s="242"/>
      <c r="R145" s="1204"/>
      <c r="S145" s="1457"/>
    </row>
    <row r="146" spans="1:19" ht="9.75" customHeight="1">
      <c r="A146" s="1113"/>
      <c r="B146" s="1201"/>
      <c r="C146" s="1110"/>
      <c r="D146" s="1129"/>
      <c r="E146" s="1512"/>
      <c r="F146" s="1204"/>
      <c r="G146" s="1092"/>
      <c r="H146" s="1092"/>
      <c r="I146" s="217"/>
      <c r="J146" s="1470"/>
      <c r="L146" s="1471"/>
      <c r="M146" s="242"/>
      <c r="R146" s="1204"/>
      <c r="S146" s="1457"/>
    </row>
    <row r="147" spans="1:19" ht="9.75" customHeight="1">
      <c r="A147" s="1114"/>
      <c r="B147" s="1202"/>
      <c r="C147" s="1111"/>
      <c r="D147" s="1130"/>
      <c r="E147" s="1513"/>
      <c r="F147" s="1205"/>
      <c r="G147" s="1092"/>
      <c r="H147" s="1092"/>
      <c r="I147" s="217"/>
      <c r="J147" s="1470"/>
      <c r="L147" s="1471"/>
      <c r="M147" s="242"/>
      <c r="R147" s="1205"/>
      <c r="S147" s="1458"/>
    </row>
    <row r="148" spans="1:19" ht="9.75" customHeight="1">
      <c r="A148" s="1112">
        <f>+A143+1</f>
        <v>26</v>
      </c>
      <c r="B148" s="1473" t="s">
        <v>2083</v>
      </c>
      <c r="C148" s="1109" t="s">
        <v>2600</v>
      </c>
      <c r="D148" s="1128" t="s">
        <v>7</v>
      </c>
      <c r="E148" s="1498">
        <v>69.67</v>
      </c>
      <c r="F148" s="1203">
        <v>44.85791600000001</v>
      </c>
      <c r="G148" s="1092">
        <f t="shared" ref="G148" si="106">+L148</f>
        <v>58.123534162337194</v>
      </c>
      <c r="H148" s="1092">
        <f t="shared" ref="H148" si="107">E148*G148</f>
        <v>4049.4666250900323</v>
      </c>
      <c r="I148" s="217"/>
      <c r="J148" s="1469">
        <f>+F148</f>
        <v>44.85791600000001</v>
      </c>
      <c r="L148" s="1471">
        <f>J148*$L$3</f>
        <v>58.123534162337194</v>
      </c>
      <c r="M148" s="242"/>
      <c r="R148" s="1203">
        <f t="shared" ref="R148" si="108">+F148</f>
        <v>44.85791600000001</v>
      </c>
      <c r="S148" s="1456">
        <f t="shared" ref="S148" si="109">+F148</f>
        <v>44.85791600000001</v>
      </c>
    </row>
    <row r="149" spans="1:19" ht="9.75" customHeight="1">
      <c r="A149" s="1113"/>
      <c r="B149" s="1474"/>
      <c r="C149" s="1110"/>
      <c r="D149" s="1129"/>
      <c r="E149" s="1498"/>
      <c r="F149" s="1204"/>
      <c r="G149" s="1092"/>
      <c r="H149" s="1092"/>
      <c r="I149" s="217"/>
      <c r="J149" s="1470"/>
      <c r="L149" s="1471"/>
      <c r="M149" s="242"/>
      <c r="R149" s="1204"/>
      <c r="S149" s="1457"/>
    </row>
    <row r="150" spans="1:19" ht="9.75" customHeight="1">
      <c r="A150" s="1113"/>
      <c r="B150" s="1474"/>
      <c r="C150" s="1110"/>
      <c r="D150" s="1129"/>
      <c r="E150" s="1498"/>
      <c r="F150" s="1204"/>
      <c r="G150" s="1092"/>
      <c r="H150" s="1092"/>
      <c r="I150" s="217"/>
      <c r="J150" s="1470"/>
      <c r="L150" s="1471"/>
      <c r="M150" s="242"/>
      <c r="R150" s="1204"/>
      <c r="S150" s="1457"/>
    </row>
    <row r="151" spans="1:19" ht="9.75" customHeight="1">
      <c r="A151" s="1113"/>
      <c r="B151" s="1474"/>
      <c r="C151" s="1110"/>
      <c r="D151" s="1129"/>
      <c r="E151" s="1498"/>
      <c r="F151" s="1204"/>
      <c r="G151" s="1092"/>
      <c r="H151" s="1092"/>
      <c r="I151" s="217"/>
      <c r="J151" s="1470"/>
      <c r="L151" s="1471"/>
      <c r="M151" s="242"/>
      <c r="R151" s="1204"/>
      <c r="S151" s="1457"/>
    </row>
    <row r="152" spans="1:19" ht="12.75">
      <c r="A152" s="1114"/>
      <c r="B152" s="1475"/>
      <c r="C152" s="1111"/>
      <c r="D152" s="1130"/>
      <c r="E152" s="1498"/>
      <c r="F152" s="1205"/>
      <c r="G152" s="1092"/>
      <c r="H152" s="1092"/>
      <c r="I152" s="220"/>
      <c r="J152" s="1470"/>
      <c r="L152" s="1471"/>
      <c r="M152" s="242"/>
      <c r="R152" s="1205"/>
      <c r="S152" s="1458"/>
    </row>
    <row r="153" spans="1:19" ht="9.75" customHeight="1">
      <c r="A153" s="1112">
        <f>+A148+1</f>
        <v>27</v>
      </c>
      <c r="B153" s="1200" t="s">
        <v>27</v>
      </c>
      <c r="C153" s="1109" t="s">
        <v>2602</v>
      </c>
      <c r="D153" s="1128" t="s">
        <v>7</v>
      </c>
      <c r="E153" s="1510">
        <v>18.899999999999999</v>
      </c>
      <c r="F153" s="1203">
        <v>97.746600000000001</v>
      </c>
      <c r="G153" s="1092">
        <f t="shared" ref="G153" si="110">+L153</f>
        <v>126.65273715239708</v>
      </c>
      <c r="H153" s="1092">
        <f t="shared" ref="H153" si="111">E153*G153</f>
        <v>2393.7367321803044</v>
      </c>
      <c r="I153" s="217"/>
      <c r="J153" s="1469">
        <f>+F153</f>
        <v>97.746600000000001</v>
      </c>
      <c r="L153" s="1471">
        <f>J153*$L$3</f>
        <v>126.65273715239708</v>
      </c>
      <c r="M153" s="242"/>
      <c r="R153" s="1203">
        <f t="shared" ref="R153" si="112">+F153</f>
        <v>97.746600000000001</v>
      </c>
      <c r="S153" s="1456">
        <f t="shared" ref="S153" si="113">+F153</f>
        <v>97.746600000000001</v>
      </c>
    </row>
    <row r="154" spans="1:19" ht="9.75" customHeight="1">
      <c r="A154" s="1113"/>
      <c r="B154" s="1201"/>
      <c r="C154" s="1110"/>
      <c r="D154" s="1129"/>
      <c r="E154" s="1510"/>
      <c r="F154" s="1204"/>
      <c r="G154" s="1092"/>
      <c r="H154" s="1092"/>
      <c r="I154" s="217"/>
      <c r="J154" s="1470"/>
      <c r="L154" s="1471"/>
      <c r="M154" s="242"/>
      <c r="R154" s="1204"/>
      <c r="S154" s="1457"/>
    </row>
    <row r="155" spans="1:19" ht="9.75" customHeight="1">
      <c r="A155" s="1113"/>
      <c r="B155" s="1201"/>
      <c r="C155" s="1110"/>
      <c r="D155" s="1129"/>
      <c r="E155" s="1510"/>
      <c r="F155" s="1204"/>
      <c r="G155" s="1092"/>
      <c r="H155" s="1092"/>
      <c r="I155" s="217"/>
      <c r="J155" s="1470"/>
      <c r="L155" s="1471"/>
      <c r="M155" s="242"/>
      <c r="R155" s="1204"/>
      <c r="S155" s="1457"/>
    </row>
    <row r="156" spans="1:19" ht="9.75" customHeight="1">
      <c r="A156" s="1113"/>
      <c r="B156" s="1201"/>
      <c r="C156" s="1110"/>
      <c r="D156" s="1129"/>
      <c r="E156" s="1510"/>
      <c r="F156" s="1204"/>
      <c r="G156" s="1092"/>
      <c r="H156" s="1092"/>
      <c r="I156" s="217"/>
      <c r="J156" s="1470"/>
      <c r="L156" s="1471"/>
      <c r="M156" s="242"/>
      <c r="R156" s="1204"/>
      <c r="S156" s="1457"/>
    </row>
    <row r="157" spans="1:19" ht="9.75" customHeight="1">
      <c r="A157" s="1114"/>
      <c r="B157" s="1202"/>
      <c r="C157" s="1111"/>
      <c r="D157" s="1130"/>
      <c r="E157" s="1511"/>
      <c r="F157" s="1205"/>
      <c r="G157" s="1092"/>
      <c r="H157" s="1092"/>
      <c r="I157" s="217"/>
      <c r="J157" s="1470"/>
      <c r="L157" s="1471"/>
      <c r="M157" s="242"/>
      <c r="R157" s="1205"/>
      <c r="S157" s="1458"/>
    </row>
    <row r="158" spans="1:19" ht="9.75" customHeight="1">
      <c r="A158" s="1112">
        <f t="shared" ref="A158" si="114">+A153+1</f>
        <v>28</v>
      </c>
      <c r="B158" s="1473" t="s">
        <v>2603</v>
      </c>
      <c r="C158" s="1109" t="s">
        <v>2604</v>
      </c>
      <c r="D158" s="1128" t="s">
        <v>19</v>
      </c>
      <c r="E158" s="1514">
        <v>54</v>
      </c>
      <c r="F158" s="1203">
        <v>4.1318593699999999</v>
      </c>
      <c r="G158" s="1092">
        <f t="shared" ref="G158" si="115">+L158</f>
        <v>5.3537544910951276</v>
      </c>
      <c r="H158" s="1092">
        <f t="shared" ref="H158" si="116">E158*G158</f>
        <v>289.10274251913688</v>
      </c>
      <c r="I158" s="217"/>
      <c r="J158" s="1469">
        <f>+F158</f>
        <v>4.1318593699999999</v>
      </c>
      <c r="L158" s="1471">
        <f>J158*$L$3</f>
        <v>5.3537544910951276</v>
      </c>
      <c r="M158" s="242"/>
      <c r="R158" s="1203">
        <f t="shared" ref="R158" si="117">+F158</f>
        <v>4.1318593699999999</v>
      </c>
      <c r="S158" s="1456">
        <f t="shared" ref="S158" si="118">+F158</f>
        <v>4.1318593699999999</v>
      </c>
    </row>
    <row r="159" spans="1:19" ht="9.75" customHeight="1">
      <c r="A159" s="1113"/>
      <c r="B159" s="1474"/>
      <c r="C159" s="1110"/>
      <c r="D159" s="1129"/>
      <c r="E159" s="1515"/>
      <c r="F159" s="1204"/>
      <c r="G159" s="1092"/>
      <c r="H159" s="1092"/>
      <c r="I159" s="217"/>
      <c r="J159" s="1470"/>
      <c r="L159" s="1471"/>
      <c r="M159" s="242"/>
      <c r="R159" s="1204"/>
      <c r="S159" s="1457"/>
    </row>
    <row r="160" spans="1:19" ht="9.75" customHeight="1">
      <c r="A160" s="1113"/>
      <c r="B160" s="1474"/>
      <c r="C160" s="1110"/>
      <c r="D160" s="1129"/>
      <c r="E160" s="1515"/>
      <c r="F160" s="1204"/>
      <c r="G160" s="1092"/>
      <c r="H160" s="1092"/>
      <c r="I160" s="217"/>
      <c r="J160" s="1470"/>
      <c r="L160" s="1471"/>
      <c r="M160" s="242"/>
      <c r="R160" s="1204"/>
      <c r="S160" s="1457"/>
    </row>
    <row r="161" spans="1:19" ht="9.75" customHeight="1">
      <c r="A161" s="1113"/>
      <c r="B161" s="1474"/>
      <c r="C161" s="1110"/>
      <c r="D161" s="1129"/>
      <c r="E161" s="1515"/>
      <c r="F161" s="1204"/>
      <c r="G161" s="1092"/>
      <c r="H161" s="1092"/>
      <c r="I161" s="217"/>
      <c r="J161" s="1470"/>
      <c r="L161" s="1471"/>
      <c r="M161" s="242"/>
      <c r="R161" s="1204"/>
      <c r="S161" s="1457"/>
    </row>
    <row r="162" spans="1:19" ht="15.75" customHeight="1">
      <c r="A162" s="1114"/>
      <c r="B162" s="1475"/>
      <c r="C162" s="1111"/>
      <c r="D162" s="1130"/>
      <c r="E162" s="1516"/>
      <c r="F162" s="1205"/>
      <c r="G162" s="1092"/>
      <c r="H162" s="1092"/>
      <c r="I162" s="220"/>
      <c r="J162" s="1470"/>
      <c r="L162" s="1471"/>
      <c r="M162" s="242"/>
      <c r="R162" s="1205"/>
      <c r="S162" s="1458"/>
    </row>
    <row r="163" spans="1:19" ht="9.75" customHeight="1">
      <c r="A163" s="1112">
        <f t="shared" ref="A163" si="119">+A158+1</f>
        <v>29</v>
      </c>
      <c r="B163" s="1200" t="s">
        <v>2075</v>
      </c>
      <c r="C163" s="1109" t="s">
        <v>2076</v>
      </c>
      <c r="D163" s="1128" t="s">
        <v>7</v>
      </c>
      <c r="E163" s="1498">
        <v>2661.8</v>
      </c>
      <c r="F163" s="1203">
        <v>0.79706309997699998</v>
      </c>
      <c r="G163" s="1092">
        <f t="shared" ref="G163" si="120">+L163</f>
        <v>1.0327747798415676</v>
      </c>
      <c r="H163" s="1092">
        <f t="shared" ref="H163" si="121">E163*G163</f>
        <v>2749.0399089822849</v>
      </c>
      <c r="I163" s="217"/>
      <c r="J163" s="1469">
        <f>+F163</f>
        <v>0.79706309997699998</v>
      </c>
      <c r="L163" s="1471">
        <f>J163*$L$3</f>
        <v>1.0327747798415676</v>
      </c>
      <c r="R163" s="1203">
        <f t="shared" ref="R163" si="122">+F163</f>
        <v>0.79706309997699998</v>
      </c>
      <c r="S163" s="1456">
        <f t="shared" ref="S163" si="123">+F163</f>
        <v>0.79706309997699998</v>
      </c>
    </row>
    <row r="164" spans="1:19" ht="9.75" customHeight="1">
      <c r="A164" s="1113"/>
      <c r="B164" s="1201"/>
      <c r="C164" s="1110"/>
      <c r="D164" s="1129"/>
      <c r="E164" s="1498"/>
      <c r="F164" s="1204"/>
      <c r="G164" s="1092"/>
      <c r="H164" s="1092"/>
      <c r="I164" s="217"/>
      <c r="J164" s="1470"/>
      <c r="L164" s="1471"/>
      <c r="R164" s="1204"/>
      <c r="S164" s="1457"/>
    </row>
    <row r="165" spans="1:19" ht="9.75" customHeight="1">
      <c r="A165" s="1113"/>
      <c r="B165" s="1201"/>
      <c r="C165" s="1110"/>
      <c r="D165" s="1129"/>
      <c r="E165" s="1498"/>
      <c r="F165" s="1204"/>
      <c r="G165" s="1092"/>
      <c r="H165" s="1092"/>
      <c r="I165" s="217"/>
      <c r="J165" s="1470"/>
      <c r="L165" s="1471"/>
      <c r="R165" s="1204"/>
      <c r="S165" s="1457"/>
    </row>
    <row r="166" spans="1:19" ht="9.75" customHeight="1">
      <c r="A166" s="1113"/>
      <c r="B166" s="1201"/>
      <c r="C166" s="1110"/>
      <c r="D166" s="1129"/>
      <c r="E166" s="1498"/>
      <c r="F166" s="1204"/>
      <c r="G166" s="1092"/>
      <c r="H166" s="1092"/>
      <c r="I166" s="217"/>
      <c r="J166" s="1470"/>
      <c r="L166" s="1471"/>
      <c r="R166" s="1204"/>
      <c r="S166" s="1457"/>
    </row>
    <row r="167" spans="1:19" ht="7.5" customHeight="1">
      <c r="A167" s="1114"/>
      <c r="B167" s="1202"/>
      <c r="C167" s="1111"/>
      <c r="D167" s="1130"/>
      <c r="E167" s="1498"/>
      <c r="F167" s="1205"/>
      <c r="G167" s="1092"/>
      <c r="H167" s="1092"/>
      <c r="I167" s="217"/>
      <c r="J167" s="1470"/>
      <c r="L167" s="1471"/>
      <c r="R167" s="1205"/>
      <c r="S167" s="1458"/>
    </row>
    <row r="168" spans="1:19" ht="9.75" customHeight="1">
      <c r="A168" s="1112">
        <f t="shared" ref="A168" si="124">+A163+1</f>
        <v>30</v>
      </c>
      <c r="B168" s="1200" t="s">
        <v>45</v>
      </c>
      <c r="C168" s="1109" t="s">
        <v>2402</v>
      </c>
      <c r="D168" s="1128" t="s">
        <v>7</v>
      </c>
      <c r="E168" s="1498">
        <v>1077.4000000000001</v>
      </c>
      <c r="F168" s="1203">
        <v>2.5051862248273</v>
      </c>
      <c r="G168" s="1092">
        <f t="shared" ref="G168" si="125">+L168</f>
        <v>3.2460330328713014</v>
      </c>
      <c r="H168" s="1092">
        <f t="shared" ref="H168" si="126">E168*G168</f>
        <v>3497.2759896155403</v>
      </c>
      <c r="I168" s="217"/>
      <c r="J168" s="1469">
        <f>+F168</f>
        <v>2.5051862248273</v>
      </c>
      <c r="L168" s="1471">
        <f>J168*$L$3</f>
        <v>3.2460330328713014</v>
      </c>
      <c r="R168" s="1203">
        <f t="shared" ref="R168" si="127">+F168</f>
        <v>2.5051862248273</v>
      </c>
      <c r="S168" s="1456">
        <f t="shared" ref="S168" si="128">+F168</f>
        <v>2.5051862248273</v>
      </c>
    </row>
    <row r="169" spans="1:19" ht="9.75" customHeight="1">
      <c r="A169" s="1113"/>
      <c r="B169" s="1201"/>
      <c r="C169" s="1110"/>
      <c r="D169" s="1129"/>
      <c r="E169" s="1498"/>
      <c r="F169" s="1204"/>
      <c r="G169" s="1092"/>
      <c r="H169" s="1092"/>
      <c r="I169" s="217"/>
      <c r="J169" s="1470"/>
      <c r="L169" s="1471"/>
      <c r="R169" s="1204"/>
      <c r="S169" s="1457"/>
    </row>
    <row r="170" spans="1:19" ht="9.75" customHeight="1">
      <c r="A170" s="1113"/>
      <c r="B170" s="1201"/>
      <c r="C170" s="1110"/>
      <c r="D170" s="1129"/>
      <c r="E170" s="1498"/>
      <c r="F170" s="1204"/>
      <c r="G170" s="1092"/>
      <c r="H170" s="1092"/>
      <c r="I170" s="217"/>
      <c r="J170" s="1470"/>
      <c r="L170" s="1471"/>
      <c r="R170" s="1204"/>
      <c r="S170" s="1457"/>
    </row>
    <row r="171" spans="1:19" ht="9.75" customHeight="1">
      <c r="A171" s="1113"/>
      <c r="B171" s="1201"/>
      <c r="C171" s="1110"/>
      <c r="D171" s="1129"/>
      <c r="E171" s="1498"/>
      <c r="F171" s="1204"/>
      <c r="G171" s="1092"/>
      <c r="H171" s="1092"/>
      <c r="I171" s="217"/>
      <c r="J171" s="1470"/>
      <c r="L171" s="1471"/>
      <c r="R171" s="1204"/>
      <c r="S171" s="1457"/>
    </row>
    <row r="172" spans="1:19" ht="9.75" customHeight="1">
      <c r="A172" s="1114"/>
      <c r="B172" s="1202"/>
      <c r="C172" s="1111"/>
      <c r="D172" s="1130"/>
      <c r="E172" s="1498"/>
      <c r="F172" s="1205"/>
      <c r="G172" s="1092"/>
      <c r="H172" s="1092"/>
      <c r="I172" s="217"/>
      <c r="J172" s="1470"/>
      <c r="L172" s="1471"/>
      <c r="R172" s="1205"/>
      <c r="S172" s="1458"/>
    </row>
    <row r="173" spans="1:19" ht="9.75" customHeight="1">
      <c r="A173" s="1112">
        <f t="shared" ref="A173" si="129">+A168+1</f>
        <v>31</v>
      </c>
      <c r="B173" s="1200" t="s">
        <v>2403</v>
      </c>
      <c r="C173" s="1109" t="s">
        <v>2059</v>
      </c>
      <c r="D173" s="1128" t="s">
        <v>7</v>
      </c>
      <c r="E173" s="1498">
        <v>135.69999999999999</v>
      </c>
      <c r="F173" s="1203">
        <v>5.5517922632770995</v>
      </c>
      <c r="G173" s="1092">
        <f t="shared" ref="G173" si="130">+L173</f>
        <v>7.1935973859504694</v>
      </c>
      <c r="H173" s="1092">
        <f t="shared" ref="H173" si="131">E173*G173</f>
        <v>976.17116527347866</v>
      </c>
      <c r="I173" s="217"/>
      <c r="J173" s="1469">
        <f>+F173</f>
        <v>5.5517922632770995</v>
      </c>
      <c r="L173" s="1471">
        <f>J173*$L$3</f>
        <v>7.1935973859504694</v>
      </c>
      <c r="R173" s="1203">
        <f t="shared" ref="R173" si="132">+F173</f>
        <v>5.5517922632770995</v>
      </c>
      <c r="S173" s="1456">
        <f t="shared" ref="S173" si="133">+F173</f>
        <v>5.5517922632770995</v>
      </c>
    </row>
    <row r="174" spans="1:19" ht="9.75" customHeight="1">
      <c r="A174" s="1113"/>
      <c r="B174" s="1201"/>
      <c r="C174" s="1110"/>
      <c r="D174" s="1129"/>
      <c r="E174" s="1498"/>
      <c r="F174" s="1204"/>
      <c r="G174" s="1092"/>
      <c r="H174" s="1092"/>
      <c r="I174" s="217"/>
      <c r="J174" s="1470"/>
      <c r="L174" s="1471"/>
      <c r="R174" s="1204"/>
      <c r="S174" s="1457"/>
    </row>
    <row r="175" spans="1:19" ht="9.75" customHeight="1">
      <c r="A175" s="1113"/>
      <c r="B175" s="1201"/>
      <c r="C175" s="1110"/>
      <c r="D175" s="1129"/>
      <c r="E175" s="1498"/>
      <c r="F175" s="1204"/>
      <c r="G175" s="1092"/>
      <c r="H175" s="1092"/>
      <c r="I175" s="217"/>
      <c r="J175" s="1470"/>
      <c r="L175" s="1471"/>
      <c r="R175" s="1204"/>
      <c r="S175" s="1457"/>
    </row>
    <row r="176" spans="1:19" ht="9.75" customHeight="1">
      <c r="A176" s="1113"/>
      <c r="B176" s="1201"/>
      <c r="C176" s="1110"/>
      <c r="D176" s="1129"/>
      <c r="E176" s="1498"/>
      <c r="F176" s="1204"/>
      <c r="G176" s="1092"/>
      <c r="H176" s="1092"/>
      <c r="I176" s="217"/>
      <c r="J176" s="1470"/>
      <c r="L176" s="1471"/>
      <c r="R176" s="1204"/>
      <c r="S176" s="1457"/>
    </row>
    <row r="177" spans="1:19" ht="9.75" customHeight="1">
      <c r="A177" s="1114"/>
      <c r="B177" s="1202"/>
      <c r="C177" s="1111"/>
      <c r="D177" s="1130"/>
      <c r="E177" s="1498"/>
      <c r="F177" s="1205"/>
      <c r="G177" s="1092"/>
      <c r="H177" s="1092"/>
      <c r="I177" s="217"/>
      <c r="J177" s="1470"/>
      <c r="L177" s="1471"/>
      <c r="R177" s="1205"/>
      <c r="S177" s="1458"/>
    </row>
    <row r="178" spans="1:19" ht="9.75" customHeight="1">
      <c r="A178" s="1112">
        <f>+A173+1</f>
        <v>32</v>
      </c>
      <c r="B178" s="1200" t="s">
        <v>2605</v>
      </c>
      <c r="C178" s="1109" t="s">
        <v>2606</v>
      </c>
      <c r="D178" s="1128" t="s">
        <v>7</v>
      </c>
      <c r="E178" s="1498">
        <v>456.8</v>
      </c>
      <c r="F178" s="1203">
        <v>2.9857940732445001</v>
      </c>
      <c r="G178" s="1092">
        <f t="shared" ref="G178" si="134">+L178</f>
        <v>3.8687687546146945</v>
      </c>
      <c r="H178" s="1092">
        <f t="shared" ref="H178" si="135">E178*G178</f>
        <v>1767.2535671079925</v>
      </c>
      <c r="I178" s="217"/>
      <c r="J178" s="1469">
        <f>+F178</f>
        <v>2.9857940732445001</v>
      </c>
      <c r="L178" s="1471">
        <f>J178*$L$3</f>
        <v>3.8687687546146945</v>
      </c>
      <c r="R178" s="1203">
        <f t="shared" ref="R178" si="136">+F178</f>
        <v>2.9857940732445001</v>
      </c>
      <c r="S178" s="1456">
        <f t="shared" ref="S178" si="137">+F178</f>
        <v>2.9857940732445001</v>
      </c>
    </row>
    <row r="179" spans="1:19" ht="9.75" customHeight="1">
      <c r="A179" s="1113"/>
      <c r="B179" s="1201"/>
      <c r="C179" s="1110"/>
      <c r="D179" s="1129"/>
      <c r="E179" s="1498"/>
      <c r="F179" s="1204"/>
      <c r="G179" s="1092"/>
      <c r="H179" s="1092"/>
      <c r="I179" s="217"/>
      <c r="J179" s="1470"/>
      <c r="L179" s="1471"/>
      <c r="R179" s="1204"/>
      <c r="S179" s="1457"/>
    </row>
    <row r="180" spans="1:19" ht="9.75" customHeight="1">
      <c r="A180" s="1113"/>
      <c r="B180" s="1201"/>
      <c r="C180" s="1110"/>
      <c r="D180" s="1129"/>
      <c r="E180" s="1498"/>
      <c r="F180" s="1204"/>
      <c r="G180" s="1092"/>
      <c r="H180" s="1092"/>
      <c r="I180" s="217"/>
      <c r="J180" s="1470"/>
      <c r="L180" s="1471"/>
      <c r="R180" s="1204"/>
      <c r="S180" s="1457"/>
    </row>
    <row r="181" spans="1:19" ht="9.75" customHeight="1">
      <c r="A181" s="1113"/>
      <c r="B181" s="1201"/>
      <c r="C181" s="1110"/>
      <c r="D181" s="1129"/>
      <c r="E181" s="1498"/>
      <c r="F181" s="1204"/>
      <c r="G181" s="1092"/>
      <c r="H181" s="1092"/>
      <c r="I181" s="217"/>
      <c r="J181" s="1470"/>
      <c r="L181" s="1471"/>
      <c r="R181" s="1204"/>
      <c r="S181" s="1457"/>
    </row>
    <row r="182" spans="1:19" ht="9.75" customHeight="1">
      <c r="A182" s="1114"/>
      <c r="B182" s="1202"/>
      <c r="C182" s="1111"/>
      <c r="D182" s="1130"/>
      <c r="E182" s="1498"/>
      <c r="F182" s="1205"/>
      <c r="G182" s="1092"/>
      <c r="H182" s="1092"/>
      <c r="I182" s="217"/>
      <c r="J182" s="1470"/>
      <c r="L182" s="1471"/>
      <c r="R182" s="1205"/>
      <c r="S182" s="1458"/>
    </row>
    <row r="183" spans="1:19" ht="9.75" customHeight="1">
      <c r="A183" s="1112">
        <f>+A178+1</f>
        <v>33</v>
      </c>
      <c r="B183" s="1200" t="s">
        <v>2607</v>
      </c>
      <c r="C183" s="1109" t="s">
        <v>2608</v>
      </c>
      <c r="D183" s="1128" t="s">
        <v>7</v>
      </c>
      <c r="E183" s="1498">
        <v>324.89999999999998</v>
      </c>
      <c r="F183" s="1203">
        <v>1.8315377665000001</v>
      </c>
      <c r="G183" s="1092">
        <f t="shared" ref="G183" si="138">+L183</f>
        <v>2.3731697197162145</v>
      </c>
      <c r="H183" s="1092">
        <f t="shared" ref="H183" si="139">E183*G183</f>
        <v>771.04284193579804</v>
      </c>
      <c r="I183" s="217"/>
      <c r="J183" s="1469">
        <f>+F183</f>
        <v>1.8315377665000001</v>
      </c>
      <c r="L183" s="1471">
        <f>J183*$L$3</f>
        <v>2.3731697197162145</v>
      </c>
      <c r="R183" s="1203">
        <f>+F183-S183</f>
        <v>0</v>
      </c>
      <c r="S183" s="1456">
        <f t="shared" ref="S183" si="140">+F183</f>
        <v>1.8315377665000001</v>
      </c>
    </row>
    <row r="184" spans="1:19" ht="9.75" customHeight="1">
      <c r="A184" s="1113"/>
      <c r="B184" s="1201"/>
      <c r="C184" s="1110"/>
      <c r="D184" s="1129"/>
      <c r="E184" s="1498"/>
      <c r="F184" s="1204"/>
      <c r="G184" s="1092"/>
      <c r="H184" s="1092"/>
      <c r="I184" s="217"/>
      <c r="J184" s="1470"/>
      <c r="L184" s="1471"/>
      <c r="R184" s="1204"/>
      <c r="S184" s="1457"/>
    </row>
    <row r="185" spans="1:19" ht="9.75" customHeight="1">
      <c r="A185" s="1113"/>
      <c r="B185" s="1201"/>
      <c r="C185" s="1110"/>
      <c r="D185" s="1129"/>
      <c r="E185" s="1498"/>
      <c r="F185" s="1204"/>
      <c r="G185" s="1092"/>
      <c r="H185" s="1092"/>
      <c r="I185" s="217"/>
      <c r="J185" s="1470"/>
      <c r="L185" s="1471"/>
      <c r="R185" s="1204"/>
      <c r="S185" s="1457"/>
    </row>
    <row r="186" spans="1:19" ht="9.75" customHeight="1">
      <c r="A186" s="1113"/>
      <c r="B186" s="1201"/>
      <c r="C186" s="1110"/>
      <c r="D186" s="1129"/>
      <c r="E186" s="1498"/>
      <c r="F186" s="1204"/>
      <c r="G186" s="1092"/>
      <c r="H186" s="1092"/>
      <c r="I186" s="217"/>
      <c r="J186" s="1470"/>
      <c r="L186" s="1471"/>
      <c r="R186" s="1204"/>
      <c r="S186" s="1457"/>
    </row>
    <row r="187" spans="1:19" ht="9.75" customHeight="1">
      <c r="A187" s="1114"/>
      <c r="B187" s="1202"/>
      <c r="C187" s="1111"/>
      <c r="D187" s="1130"/>
      <c r="E187" s="1498"/>
      <c r="F187" s="1205"/>
      <c r="G187" s="1092"/>
      <c r="H187" s="1092"/>
      <c r="I187" s="217"/>
      <c r="J187" s="1470"/>
      <c r="L187" s="1471"/>
      <c r="R187" s="1205"/>
      <c r="S187" s="1458"/>
    </row>
    <row r="188" spans="1:19" ht="9.75" customHeight="1">
      <c r="A188" s="1128">
        <f>+A183+1</f>
        <v>34</v>
      </c>
      <c r="B188" s="1200" t="s">
        <v>3046</v>
      </c>
      <c r="C188" s="1109" t="s">
        <v>3047</v>
      </c>
      <c r="D188" s="1128" t="s">
        <v>7</v>
      </c>
      <c r="E188" s="1498">
        <v>50</v>
      </c>
      <c r="F188" s="1203">
        <v>3.8548764595000002</v>
      </c>
      <c r="G188" s="1092">
        <f t="shared" ref="G188" si="141">+L188</f>
        <v>4.99486074175487</v>
      </c>
      <c r="H188" s="1092">
        <f t="shared" ref="H188" si="142">E188*G188</f>
        <v>249.74303708774352</v>
      </c>
      <c r="I188" s="217"/>
      <c r="J188" s="1469">
        <f>+F188</f>
        <v>3.8548764595000002</v>
      </c>
      <c r="L188" s="1471">
        <f>J188*$L$3</f>
        <v>4.99486074175487</v>
      </c>
      <c r="R188" s="1203">
        <f t="shared" ref="R188" si="143">+F188</f>
        <v>3.8548764595000002</v>
      </c>
      <c r="S188" s="1456">
        <f t="shared" ref="S188" si="144">+F188</f>
        <v>3.8548764595000002</v>
      </c>
    </row>
    <row r="189" spans="1:19" ht="9.75" customHeight="1">
      <c r="A189" s="1129"/>
      <c r="B189" s="1201"/>
      <c r="C189" s="1110"/>
      <c r="D189" s="1129"/>
      <c r="E189" s="1498"/>
      <c r="F189" s="1204"/>
      <c r="G189" s="1092"/>
      <c r="H189" s="1092"/>
      <c r="I189" s="217"/>
      <c r="J189" s="1470"/>
      <c r="L189" s="1471"/>
      <c r="R189" s="1204"/>
      <c r="S189" s="1457"/>
    </row>
    <row r="190" spans="1:19" ht="9.75" customHeight="1">
      <c r="A190" s="1129"/>
      <c r="B190" s="1201"/>
      <c r="C190" s="1110"/>
      <c r="D190" s="1129"/>
      <c r="E190" s="1498"/>
      <c r="F190" s="1204"/>
      <c r="G190" s="1092"/>
      <c r="H190" s="1092"/>
      <c r="I190" s="217"/>
      <c r="J190" s="1470"/>
      <c r="L190" s="1471"/>
      <c r="R190" s="1204"/>
      <c r="S190" s="1457"/>
    </row>
    <row r="191" spans="1:19" ht="9.75" customHeight="1">
      <c r="A191" s="1129"/>
      <c r="B191" s="1201"/>
      <c r="C191" s="1110"/>
      <c r="D191" s="1129"/>
      <c r="E191" s="1498"/>
      <c r="F191" s="1204"/>
      <c r="G191" s="1092"/>
      <c r="H191" s="1092"/>
      <c r="I191" s="217"/>
      <c r="J191" s="1470"/>
      <c r="L191" s="1471"/>
      <c r="R191" s="1204"/>
      <c r="S191" s="1457"/>
    </row>
    <row r="192" spans="1:19" ht="9.75" customHeight="1">
      <c r="A192" s="1130"/>
      <c r="B192" s="1202"/>
      <c r="C192" s="1111"/>
      <c r="D192" s="1130"/>
      <c r="E192" s="1498"/>
      <c r="F192" s="1205"/>
      <c r="G192" s="1092"/>
      <c r="H192" s="1092"/>
      <c r="I192" s="217"/>
      <c r="J192" s="1470"/>
      <c r="L192" s="1471"/>
      <c r="R192" s="1205"/>
      <c r="S192" s="1458"/>
    </row>
    <row r="193" spans="1:19" ht="9.75" customHeight="1">
      <c r="A193" s="1128">
        <f>+A188+1</f>
        <v>35</v>
      </c>
      <c r="B193" s="1200" t="s">
        <v>3049</v>
      </c>
      <c r="C193" s="1109" t="s">
        <v>3050</v>
      </c>
      <c r="D193" s="1128" t="s">
        <v>21</v>
      </c>
      <c r="E193" s="1498">
        <v>10.8</v>
      </c>
      <c r="F193" s="1203">
        <v>24.659530940000003</v>
      </c>
      <c r="G193" s="1092">
        <f t="shared" ref="G193" si="145">+L193</f>
        <v>31.951976748503004</v>
      </c>
      <c r="H193" s="1092">
        <f t="shared" ref="H193" si="146">E193*G193</f>
        <v>345.08134888383245</v>
      </c>
      <c r="I193" s="217"/>
      <c r="J193" s="1469">
        <f>+F193</f>
        <v>24.659530940000003</v>
      </c>
      <c r="L193" s="1471">
        <f>J193*$L$3</f>
        <v>31.951976748503004</v>
      </c>
      <c r="R193" s="1203">
        <f>+F193-S193</f>
        <v>0</v>
      </c>
      <c r="S193" s="1456">
        <f t="shared" ref="S193" si="147">+F193</f>
        <v>24.659530940000003</v>
      </c>
    </row>
    <row r="194" spans="1:19" ht="9.75" customHeight="1">
      <c r="A194" s="1129"/>
      <c r="B194" s="1201"/>
      <c r="C194" s="1110"/>
      <c r="D194" s="1129"/>
      <c r="E194" s="1498"/>
      <c r="F194" s="1204"/>
      <c r="G194" s="1092"/>
      <c r="H194" s="1092"/>
      <c r="I194" s="217"/>
      <c r="J194" s="1470"/>
      <c r="L194" s="1471"/>
      <c r="R194" s="1204"/>
      <c r="S194" s="1457"/>
    </row>
    <row r="195" spans="1:19" ht="9.75" customHeight="1">
      <c r="A195" s="1129"/>
      <c r="B195" s="1201"/>
      <c r="C195" s="1110"/>
      <c r="D195" s="1129"/>
      <c r="E195" s="1498"/>
      <c r="F195" s="1204"/>
      <c r="G195" s="1092"/>
      <c r="H195" s="1092"/>
      <c r="I195" s="217"/>
      <c r="J195" s="1470"/>
      <c r="L195" s="1471"/>
      <c r="R195" s="1204"/>
      <c r="S195" s="1457"/>
    </row>
    <row r="196" spans="1:19" ht="9.75" customHeight="1">
      <c r="A196" s="1129"/>
      <c r="B196" s="1201"/>
      <c r="C196" s="1110"/>
      <c r="D196" s="1129"/>
      <c r="E196" s="1498"/>
      <c r="F196" s="1204"/>
      <c r="G196" s="1092"/>
      <c r="H196" s="1092"/>
      <c r="I196" s="217"/>
      <c r="J196" s="1470"/>
      <c r="L196" s="1471"/>
      <c r="R196" s="1204"/>
      <c r="S196" s="1457"/>
    </row>
    <row r="197" spans="1:19" ht="9.75" customHeight="1">
      <c r="A197" s="1130"/>
      <c r="B197" s="1202"/>
      <c r="C197" s="1111"/>
      <c r="D197" s="1130"/>
      <c r="E197" s="1498"/>
      <c r="F197" s="1205"/>
      <c r="G197" s="1092"/>
      <c r="H197" s="1092"/>
      <c r="I197" s="217"/>
      <c r="J197" s="1470"/>
      <c r="L197" s="1471"/>
      <c r="R197" s="1205"/>
      <c r="S197" s="1458"/>
    </row>
    <row r="198" spans="1:19" ht="9.75" customHeight="1">
      <c r="A198" s="1112">
        <f>+A193+1</f>
        <v>36</v>
      </c>
      <c r="B198" s="1200" t="s">
        <v>2609</v>
      </c>
      <c r="C198" s="1109" t="s">
        <v>2610</v>
      </c>
      <c r="D198" s="1128" t="s">
        <v>177</v>
      </c>
      <c r="E198" s="1498">
        <v>1263.5</v>
      </c>
      <c r="F198" s="1203">
        <v>1.9696117042800001</v>
      </c>
      <c r="G198" s="1092">
        <f t="shared" ref="G198" si="148">+L198</f>
        <v>2.5520756064605798</v>
      </c>
      <c r="H198" s="1092">
        <f t="shared" ref="H198" si="149">E198*G198</f>
        <v>3224.5475287629424</v>
      </c>
      <c r="I198" s="217"/>
      <c r="J198" s="1469">
        <f>+F198</f>
        <v>1.9696117042800001</v>
      </c>
      <c r="L198" s="1471">
        <f>J198*$L$3</f>
        <v>2.5520756064605798</v>
      </c>
      <c r="R198" s="1203">
        <f t="shared" ref="R198" si="150">+F198</f>
        <v>1.9696117042800001</v>
      </c>
      <c r="S198" s="1456">
        <f t="shared" ref="S198" si="151">+F198</f>
        <v>1.9696117042800001</v>
      </c>
    </row>
    <row r="199" spans="1:19" ht="9.75" customHeight="1">
      <c r="A199" s="1113"/>
      <c r="B199" s="1201"/>
      <c r="C199" s="1110"/>
      <c r="D199" s="1129"/>
      <c r="E199" s="1498"/>
      <c r="F199" s="1204"/>
      <c r="G199" s="1092"/>
      <c r="H199" s="1092"/>
      <c r="I199" s="217"/>
      <c r="J199" s="1470"/>
      <c r="L199" s="1471"/>
      <c r="R199" s="1204"/>
      <c r="S199" s="1457"/>
    </row>
    <row r="200" spans="1:19" ht="9.75" customHeight="1">
      <c r="A200" s="1113"/>
      <c r="B200" s="1201"/>
      <c r="C200" s="1110"/>
      <c r="D200" s="1129"/>
      <c r="E200" s="1498"/>
      <c r="F200" s="1204"/>
      <c r="G200" s="1092"/>
      <c r="H200" s="1092"/>
      <c r="I200" s="217"/>
      <c r="J200" s="1470"/>
      <c r="L200" s="1471"/>
      <c r="R200" s="1204"/>
      <c r="S200" s="1457"/>
    </row>
    <row r="201" spans="1:19" ht="9.75" customHeight="1">
      <c r="A201" s="1113"/>
      <c r="B201" s="1201"/>
      <c r="C201" s="1110"/>
      <c r="D201" s="1129"/>
      <c r="E201" s="1498"/>
      <c r="F201" s="1204"/>
      <c r="G201" s="1092"/>
      <c r="H201" s="1092"/>
      <c r="I201" s="217"/>
      <c r="J201" s="1470"/>
      <c r="L201" s="1471"/>
      <c r="R201" s="1204"/>
      <c r="S201" s="1457"/>
    </row>
    <row r="202" spans="1:19" ht="9.75" customHeight="1">
      <c r="A202" s="1114"/>
      <c r="B202" s="1202"/>
      <c r="C202" s="1111"/>
      <c r="D202" s="1130"/>
      <c r="E202" s="1498"/>
      <c r="F202" s="1205"/>
      <c r="G202" s="1092"/>
      <c r="H202" s="1092"/>
      <c r="I202" s="217"/>
      <c r="J202" s="1470"/>
      <c r="L202" s="1471"/>
      <c r="R202" s="1205"/>
      <c r="S202" s="1458"/>
    </row>
    <row r="203" spans="1:19" ht="9.75" customHeight="1">
      <c r="A203" s="1112">
        <f>+A198+1</f>
        <v>37</v>
      </c>
      <c r="B203" s="1200" t="s">
        <v>2053</v>
      </c>
      <c r="C203" s="1109" t="s">
        <v>2698</v>
      </c>
      <c r="D203" s="1128" t="s">
        <v>177</v>
      </c>
      <c r="E203" s="1498">
        <v>2499.1999999999998</v>
      </c>
      <c r="F203" s="1203">
        <v>1.9752134672400006</v>
      </c>
      <c r="G203" s="1092">
        <f t="shared" ref="G203" si="152">+L203</f>
        <v>2.5593339521397436</v>
      </c>
      <c r="H203" s="1092">
        <f t="shared" ref="H203" si="153">E203*G203</f>
        <v>6396.287413187647</v>
      </c>
      <c r="I203" s="217"/>
      <c r="J203" s="1469">
        <f>+F203</f>
        <v>1.9752134672400006</v>
      </c>
      <c r="L203" s="1471">
        <f>J203*$L$3</f>
        <v>2.5593339521397436</v>
      </c>
      <c r="R203" s="1203">
        <f t="shared" ref="R203" si="154">+F203</f>
        <v>1.9752134672400006</v>
      </c>
      <c r="S203" s="1456">
        <f t="shared" ref="S203" si="155">+F203</f>
        <v>1.9752134672400006</v>
      </c>
    </row>
    <row r="204" spans="1:19" ht="9.75" customHeight="1">
      <c r="A204" s="1113"/>
      <c r="B204" s="1201"/>
      <c r="C204" s="1110"/>
      <c r="D204" s="1129"/>
      <c r="E204" s="1498"/>
      <c r="F204" s="1204"/>
      <c r="G204" s="1092"/>
      <c r="H204" s="1092"/>
      <c r="I204" s="217"/>
      <c r="J204" s="1470"/>
      <c r="L204" s="1471"/>
      <c r="R204" s="1204"/>
      <c r="S204" s="1457"/>
    </row>
    <row r="205" spans="1:19" ht="9.75" customHeight="1">
      <c r="A205" s="1113"/>
      <c r="B205" s="1201"/>
      <c r="C205" s="1110"/>
      <c r="D205" s="1129"/>
      <c r="E205" s="1498"/>
      <c r="F205" s="1204"/>
      <c r="G205" s="1092"/>
      <c r="H205" s="1092"/>
      <c r="I205" s="217"/>
      <c r="J205" s="1470"/>
      <c r="L205" s="1471"/>
      <c r="R205" s="1204"/>
      <c r="S205" s="1457"/>
    </row>
    <row r="206" spans="1:19" ht="9.75" customHeight="1">
      <c r="A206" s="1113"/>
      <c r="B206" s="1201"/>
      <c r="C206" s="1110"/>
      <c r="D206" s="1129"/>
      <c r="E206" s="1498"/>
      <c r="F206" s="1204"/>
      <c r="G206" s="1092"/>
      <c r="H206" s="1092"/>
      <c r="I206" s="217"/>
      <c r="J206" s="1470"/>
      <c r="L206" s="1471"/>
      <c r="R206" s="1204"/>
      <c r="S206" s="1457"/>
    </row>
    <row r="207" spans="1:19" ht="9.75" customHeight="1">
      <c r="A207" s="1114"/>
      <c r="B207" s="1202"/>
      <c r="C207" s="1111"/>
      <c r="D207" s="1130"/>
      <c r="E207" s="1498"/>
      <c r="F207" s="1205"/>
      <c r="G207" s="1092"/>
      <c r="H207" s="1092"/>
      <c r="I207" s="217"/>
      <c r="J207" s="1470"/>
      <c r="L207" s="1471"/>
      <c r="R207" s="1205"/>
      <c r="S207" s="1458"/>
    </row>
    <row r="208" spans="1:19" ht="9.75" customHeight="1">
      <c r="A208" s="1112">
        <f>+A203+1</f>
        <v>38</v>
      </c>
      <c r="B208" s="1200" t="s">
        <v>44</v>
      </c>
      <c r="C208" s="1109" t="s">
        <v>46</v>
      </c>
      <c r="D208" s="1128" t="s">
        <v>177</v>
      </c>
      <c r="E208" s="1498">
        <v>876.5</v>
      </c>
      <c r="F208" s="1203">
        <v>1.566194286</v>
      </c>
      <c r="G208" s="1092">
        <f t="shared" ref="G208" si="156">+L208</f>
        <v>2.029357473654779</v>
      </c>
      <c r="H208" s="1092">
        <f t="shared" ref="H208" si="157">E208*G208</f>
        <v>1778.7318256584138</v>
      </c>
      <c r="I208" s="217"/>
      <c r="J208" s="1469">
        <f>+F208</f>
        <v>1.566194286</v>
      </c>
      <c r="L208" s="1471">
        <f>J208*$L$3</f>
        <v>2.029357473654779</v>
      </c>
      <c r="R208" s="1203">
        <f t="shared" ref="R208" si="158">+F208</f>
        <v>1.566194286</v>
      </c>
      <c r="S208" s="1456">
        <f t="shared" ref="S208" si="159">+F208</f>
        <v>1.566194286</v>
      </c>
    </row>
    <row r="209" spans="1:19" ht="9.75" customHeight="1">
      <c r="A209" s="1113"/>
      <c r="B209" s="1201"/>
      <c r="C209" s="1110"/>
      <c r="D209" s="1129"/>
      <c r="E209" s="1498"/>
      <c r="F209" s="1204"/>
      <c r="G209" s="1092"/>
      <c r="H209" s="1092"/>
      <c r="I209" s="217"/>
      <c r="J209" s="1470"/>
      <c r="L209" s="1471"/>
      <c r="R209" s="1204"/>
      <c r="S209" s="1457"/>
    </row>
    <row r="210" spans="1:19" ht="9.75" customHeight="1">
      <c r="A210" s="1113"/>
      <c r="B210" s="1201"/>
      <c r="C210" s="1110"/>
      <c r="D210" s="1129"/>
      <c r="E210" s="1498"/>
      <c r="F210" s="1204"/>
      <c r="G210" s="1092"/>
      <c r="H210" s="1092"/>
      <c r="I210" s="217"/>
      <c r="J210" s="1470"/>
      <c r="L210" s="1471"/>
      <c r="R210" s="1204"/>
      <c r="S210" s="1457"/>
    </row>
    <row r="211" spans="1:19" ht="9.75" customHeight="1">
      <c r="A211" s="1113"/>
      <c r="B211" s="1201"/>
      <c r="C211" s="1110"/>
      <c r="D211" s="1129"/>
      <c r="E211" s="1498"/>
      <c r="F211" s="1204"/>
      <c r="G211" s="1092"/>
      <c r="H211" s="1092"/>
      <c r="I211" s="217"/>
      <c r="J211" s="1470"/>
      <c r="L211" s="1471"/>
      <c r="R211" s="1204"/>
      <c r="S211" s="1457"/>
    </row>
    <row r="212" spans="1:19" ht="9.75" customHeight="1">
      <c r="A212" s="1114"/>
      <c r="B212" s="1202"/>
      <c r="C212" s="1111"/>
      <c r="D212" s="1130"/>
      <c r="E212" s="1498"/>
      <c r="F212" s="1205"/>
      <c r="G212" s="1092"/>
      <c r="H212" s="1092"/>
      <c r="I212" s="217"/>
      <c r="J212" s="1470"/>
      <c r="L212" s="1471"/>
      <c r="R212" s="1205"/>
      <c r="S212" s="1458"/>
    </row>
    <row r="213" spans="1:19" ht="9.75" customHeight="1">
      <c r="A213" s="1112">
        <f>+A208+1</f>
        <v>39</v>
      </c>
      <c r="B213" s="1200" t="s">
        <v>42</v>
      </c>
      <c r="C213" s="1109" t="s">
        <v>2073</v>
      </c>
      <c r="D213" s="1128" t="s">
        <v>177</v>
      </c>
      <c r="E213" s="1498">
        <v>147.1</v>
      </c>
      <c r="F213" s="1203">
        <v>8.4187260449999997</v>
      </c>
      <c r="G213" s="1092">
        <f t="shared" ref="G213" si="160">+L213</f>
        <v>10.908355860310481</v>
      </c>
      <c r="H213" s="1092">
        <f t="shared" ref="H213" si="161">E213*G213</f>
        <v>1604.6191470516717</v>
      </c>
      <c r="I213" s="217"/>
      <c r="J213" s="1469">
        <f>+F213</f>
        <v>8.4187260449999997</v>
      </c>
      <c r="L213" s="1471">
        <f>J213*$L$3</f>
        <v>10.908355860310481</v>
      </c>
      <c r="R213" s="1203">
        <f t="shared" ref="R213" si="162">+F213</f>
        <v>8.4187260449999997</v>
      </c>
      <c r="S213" s="1456">
        <f t="shared" ref="S213" si="163">+F213</f>
        <v>8.4187260449999997</v>
      </c>
    </row>
    <row r="214" spans="1:19" ht="9.75" customHeight="1">
      <c r="A214" s="1113"/>
      <c r="B214" s="1201"/>
      <c r="C214" s="1110"/>
      <c r="D214" s="1129"/>
      <c r="E214" s="1498"/>
      <c r="F214" s="1204"/>
      <c r="G214" s="1092"/>
      <c r="H214" s="1092"/>
      <c r="I214" s="217"/>
      <c r="J214" s="1470"/>
      <c r="L214" s="1471"/>
      <c r="R214" s="1204"/>
      <c r="S214" s="1457"/>
    </row>
    <row r="215" spans="1:19" ht="9.75" customHeight="1">
      <c r="A215" s="1113"/>
      <c r="B215" s="1201"/>
      <c r="C215" s="1110"/>
      <c r="D215" s="1129"/>
      <c r="E215" s="1498"/>
      <c r="F215" s="1204"/>
      <c r="G215" s="1092"/>
      <c r="H215" s="1092"/>
      <c r="I215" s="217"/>
      <c r="J215" s="1470"/>
      <c r="L215" s="1471"/>
      <c r="R215" s="1204"/>
      <c r="S215" s="1457"/>
    </row>
    <row r="216" spans="1:19" ht="9.75" customHeight="1">
      <c r="A216" s="1113"/>
      <c r="B216" s="1201"/>
      <c r="C216" s="1110"/>
      <c r="D216" s="1129"/>
      <c r="E216" s="1498"/>
      <c r="F216" s="1204"/>
      <c r="G216" s="1092"/>
      <c r="H216" s="1092"/>
      <c r="I216" s="217"/>
      <c r="J216" s="1470"/>
      <c r="L216" s="1471"/>
      <c r="R216" s="1204"/>
      <c r="S216" s="1457"/>
    </row>
    <row r="217" spans="1:19" ht="9.75" customHeight="1">
      <c r="A217" s="1114"/>
      <c r="B217" s="1202"/>
      <c r="C217" s="1111"/>
      <c r="D217" s="1130"/>
      <c r="E217" s="1498"/>
      <c r="F217" s="1205"/>
      <c r="G217" s="1092"/>
      <c r="H217" s="1092"/>
      <c r="I217" s="217"/>
      <c r="J217" s="1470"/>
      <c r="L217" s="1471"/>
      <c r="R217" s="1205"/>
      <c r="S217" s="1458"/>
    </row>
    <row r="218" spans="1:19" ht="9.75" customHeight="1">
      <c r="A218" s="1112">
        <f>+A213+1</f>
        <v>40</v>
      </c>
      <c r="B218" s="1200" t="s">
        <v>4</v>
      </c>
      <c r="C218" s="1517" t="s">
        <v>2082</v>
      </c>
      <c r="D218" s="1128" t="s">
        <v>177</v>
      </c>
      <c r="E218" s="1520">
        <v>37</v>
      </c>
      <c r="F218" s="1203">
        <v>12.751120155150002</v>
      </c>
      <c r="G218" s="1092">
        <f t="shared" ref="G218" si="164">+L218</f>
        <v>16.521948276552287</v>
      </c>
      <c r="H218" s="1092">
        <f t="shared" ref="H218" si="165">E218*G218</f>
        <v>611.31208623243458</v>
      </c>
      <c r="I218" s="217"/>
      <c r="J218" s="1469">
        <f>+F218</f>
        <v>12.751120155150002</v>
      </c>
      <c r="L218" s="1471">
        <f>J218*$L$3</f>
        <v>16.521948276552287</v>
      </c>
      <c r="R218" s="1203">
        <f t="shared" ref="R218" si="166">+F218</f>
        <v>12.751120155150002</v>
      </c>
      <c r="S218" s="1456">
        <f t="shared" ref="S218" si="167">+F218</f>
        <v>12.751120155150002</v>
      </c>
    </row>
    <row r="219" spans="1:19" ht="9.75" customHeight="1">
      <c r="A219" s="1113"/>
      <c r="B219" s="1201"/>
      <c r="C219" s="1518"/>
      <c r="D219" s="1129"/>
      <c r="E219" s="1520"/>
      <c r="F219" s="1204"/>
      <c r="G219" s="1092"/>
      <c r="H219" s="1092"/>
      <c r="I219" s="217"/>
      <c r="J219" s="1470"/>
      <c r="L219" s="1471"/>
      <c r="R219" s="1204"/>
      <c r="S219" s="1457"/>
    </row>
    <row r="220" spans="1:19" ht="9.75" customHeight="1">
      <c r="A220" s="1113"/>
      <c r="B220" s="1201"/>
      <c r="C220" s="1518"/>
      <c r="D220" s="1129"/>
      <c r="E220" s="1520"/>
      <c r="F220" s="1204"/>
      <c r="G220" s="1092"/>
      <c r="H220" s="1092"/>
      <c r="I220" s="217"/>
      <c r="J220" s="1470"/>
      <c r="L220" s="1471"/>
      <c r="R220" s="1204"/>
      <c r="S220" s="1457"/>
    </row>
    <row r="221" spans="1:19" ht="9.75" customHeight="1">
      <c r="A221" s="1113"/>
      <c r="B221" s="1201"/>
      <c r="C221" s="1518"/>
      <c r="D221" s="1129"/>
      <c r="E221" s="1520"/>
      <c r="F221" s="1204"/>
      <c r="G221" s="1092"/>
      <c r="H221" s="1092"/>
      <c r="I221" s="217"/>
      <c r="J221" s="1470"/>
      <c r="L221" s="1471"/>
      <c r="R221" s="1204"/>
      <c r="S221" s="1457"/>
    </row>
    <row r="222" spans="1:19" ht="9.75" customHeight="1">
      <c r="A222" s="1114"/>
      <c r="B222" s="1202"/>
      <c r="C222" s="1519"/>
      <c r="D222" s="1130"/>
      <c r="E222" s="1520"/>
      <c r="F222" s="1205"/>
      <c r="G222" s="1092"/>
      <c r="H222" s="1092"/>
      <c r="I222" s="217"/>
      <c r="J222" s="1470"/>
      <c r="L222" s="1471"/>
      <c r="R222" s="1205"/>
      <c r="S222" s="1458"/>
    </row>
    <row r="223" spans="1:19" ht="9.75" customHeight="1">
      <c r="A223" s="1112">
        <f>+A218+1</f>
        <v>41</v>
      </c>
      <c r="B223" s="1200" t="s">
        <v>182</v>
      </c>
      <c r="C223" s="1109" t="s">
        <v>183</v>
      </c>
      <c r="D223" s="1128" t="s">
        <v>177</v>
      </c>
      <c r="E223" s="1498">
        <v>1059.7</v>
      </c>
      <c r="F223" s="1203">
        <v>1.2543056077000001</v>
      </c>
      <c r="G223" s="1092">
        <f t="shared" ref="G223" si="168">+L223</f>
        <v>1.6252354398087074</v>
      </c>
      <c r="H223" s="1092">
        <f t="shared" ref="H223" si="169">E223*G223</f>
        <v>1722.2619955652874</v>
      </c>
      <c r="I223" s="217"/>
      <c r="J223" s="1469">
        <f>+F223</f>
        <v>1.2543056077000001</v>
      </c>
      <c r="L223" s="1471">
        <f>J223*$L$3</f>
        <v>1.6252354398087074</v>
      </c>
      <c r="R223" s="1203">
        <f t="shared" ref="R223" si="170">+F223</f>
        <v>1.2543056077000001</v>
      </c>
      <c r="S223" s="1456">
        <f t="shared" ref="S223" si="171">+F223</f>
        <v>1.2543056077000001</v>
      </c>
    </row>
    <row r="224" spans="1:19" ht="9.75" customHeight="1">
      <c r="A224" s="1113"/>
      <c r="B224" s="1201"/>
      <c r="C224" s="1110"/>
      <c r="D224" s="1129"/>
      <c r="E224" s="1498"/>
      <c r="F224" s="1204"/>
      <c r="G224" s="1092"/>
      <c r="H224" s="1092"/>
      <c r="I224" s="217"/>
      <c r="J224" s="1470"/>
      <c r="L224" s="1471"/>
      <c r="R224" s="1204"/>
      <c r="S224" s="1457"/>
    </row>
    <row r="225" spans="1:19" ht="9.75" customHeight="1">
      <c r="A225" s="1113"/>
      <c r="B225" s="1201"/>
      <c r="C225" s="1110"/>
      <c r="D225" s="1129"/>
      <c r="E225" s="1498"/>
      <c r="F225" s="1204"/>
      <c r="G225" s="1092"/>
      <c r="H225" s="1092"/>
      <c r="I225" s="217"/>
      <c r="J225" s="1470"/>
      <c r="L225" s="1471"/>
      <c r="R225" s="1204"/>
      <c r="S225" s="1457"/>
    </row>
    <row r="226" spans="1:19" ht="9.75" customHeight="1">
      <c r="A226" s="1113"/>
      <c r="B226" s="1201"/>
      <c r="C226" s="1110"/>
      <c r="D226" s="1129"/>
      <c r="E226" s="1498"/>
      <c r="F226" s="1204"/>
      <c r="G226" s="1092"/>
      <c r="H226" s="1092"/>
      <c r="I226" s="217"/>
      <c r="J226" s="1470"/>
      <c r="L226" s="1471"/>
      <c r="R226" s="1204"/>
      <c r="S226" s="1457"/>
    </row>
    <row r="227" spans="1:19" ht="9.75" customHeight="1">
      <c r="A227" s="1114"/>
      <c r="B227" s="1202"/>
      <c r="C227" s="1111"/>
      <c r="D227" s="1130"/>
      <c r="E227" s="1498"/>
      <c r="F227" s="1205"/>
      <c r="G227" s="1092"/>
      <c r="H227" s="1092"/>
      <c r="I227" s="217"/>
      <c r="J227" s="1470"/>
      <c r="L227" s="1471"/>
      <c r="R227" s="1205"/>
      <c r="S227" s="1458"/>
    </row>
    <row r="228" spans="1:19" ht="9.75" customHeight="1">
      <c r="A228" s="1112">
        <f>+A223+1</f>
        <v>42</v>
      </c>
      <c r="B228" s="1200" t="s">
        <v>2613</v>
      </c>
      <c r="C228" s="1109" t="s">
        <v>2612</v>
      </c>
      <c r="D228" s="1128" t="s">
        <v>177</v>
      </c>
      <c r="E228" s="1498">
        <v>816.6</v>
      </c>
      <c r="F228" s="1203">
        <v>5.0947116380000006</v>
      </c>
      <c r="G228" s="1092">
        <f t="shared" ref="G228" si="172">+L228</f>
        <v>6.6013464811550726</v>
      </c>
      <c r="H228" s="1092">
        <f t="shared" ref="H228" si="173">E228*G228</f>
        <v>5390.6595365112325</v>
      </c>
      <c r="I228" s="217"/>
      <c r="J228" s="1469">
        <f>+F228</f>
        <v>5.0947116380000006</v>
      </c>
      <c r="L228" s="1471">
        <f>J228*$L$3</f>
        <v>6.6013464811550726</v>
      </c>
      <c r="R228" s="1203">
        <f>+F228-S228</f>
        <v>0</v>
      </c>
      <c r="S228" s="1456">
        <f t="shared" ref="S228" si="174">+F228</f>
        <v>5.0947116380000006</v>
      </c>
    </row>
    <row r="229" spans="1:19" ht="9.75" customHeight="1">
      <c r="A229" s="1113"/>
      <c r="B229" s="1201"/>
      <c r="C229" s="1110"/>
      <c r="D229" s="1129"/>
      <c r="E229" s="1498"/>
      <c r="F229" s="1204"/>
      <c r="G229" s="1092"/>
      <c r="H229" s="1092"/>
      <c r="I229" s="217"/>
      <c r="J229" s="1470"/>
      <c r="L229" s="1471"/>
      <c r="R229" s="1204"/>
      <c r="S229" s="1457"/>
    </row>
    <row r="230" spans="1:19" ht="9.75" customHeight="1">
      <c r="A230" s="1113"/>
      <c r="B230" s="1201"/>
      <c r="C230" s="1110"/>
      <c r="D230" s="1129"/>
      <c r="E230" s="1498"/>
      <c r="F230" s="1204"/>
      <c r="G230" s="1092"/>
      <c r="H230" s="1092"/>
      <c r="I230" s="217"/>
      <c r="J230" s="1470"/>
      <c r="L230" s="1471"/>
      <c r="R230" s="1204"/>
      <c r="S230" s="1457"/>
    </row>
    <row r="231" spans="1:19" ht="9.75" customHeight="1">
      <c r="A231" s="1113"/>
      <c r="B231" s="1201"/>
      <c r="C231" s="1110"/>
      <c r="D231" s="1129"/>
      <c r="E231" s="1498"/>
      <c r="F231" s="1204"/>
      <c r="G231" s="1092"/>
      <c r="H231" s="1092"/>
      <c r="I231" s="217"/>
      <c r="J231" s="1470"/>
      <c r="L231" s="1471"/>
      <c r="R231" s="1204"/>
      <c r="S231" s="1457"/>
    </row>
    <row r="232" spans="1:19" ht="9.75" customHeight="1">
      <c r="A232" s="1114"/>
      <c r="B232" s="1202"/>
      <c r="C232" s="1111"/>
      <c r="D232" s="1130"/>
      <c r="E232" s="1498"/>
      <c r="F232" s="1205"/>
      <c r="G232" s="1092"/>
      <c r="H232" s="1092"/>
      <c r="I232" s="217"/>
      <c r="J232" s="1470"/>
      <c r="L232" s="1471"/>
      <c r="R232" s="1205"/>
      <c r="S232" s="1458"/>
    </row>
    <row r="233" spans="1:19" ht="9.75" customHeight="1">
      <c r="A233" s="1112">
        <f>+A228+1</f>
        <v>43</v>
      </c>
      <c r="B233" s="1200" t="s">
        <v>50</v>
      </c>
      <c r="C233" s="1109" t="s">
        <v>3051</v>
      </c>
      <c r="D233" s="1128" t="s">
        <v>177</v>
      </c>
      <c r="E233" s="1498">
        <v>345.1</v>
      </c>
      <c r="F233" s="1203">
        <v>8.3321330910000011</v>
      </c>
      <c r="G233" s="1092">
        <f t="shared" ref="G233" si="175">+L233</f>
        <v>10.79615518384489</v>
      </c>
      <c r="H233" s="1092">
        <f t="shared" ref="H233" si="176">E233*G233</f>
        <v>3725.7531539448719</v>
      </c>
      <c r="I233" s="217"/>
      <c r="J233" s="1469">
        <f>+F233</f>
        <v>8.3321330910000011</v>
      </c>
      <c r="L233" s="1471">
        <f>J233*$L$3</f>
        <v>10.79615518384489</v>
      </c>
      <c r="R233" s="1203">
        <f t="shared" ref="R233" si="177">+F233</f>
        <v>8.3321330910000011</v>
      </c>
      <c r="S233" s="1456">
        <f t="shared" ref="S233" si="178">+F233</f>
        <v>8.3321330910000011</v>
      </c>
    </row>
    <row r="234" spans="1:19" ht="9.75" customHeight="1">
      <c r="A234" s="1113"/>
      <c r="B234" s="1201"/>
      <c r="C234" s="1110"/>
      <c r="D234" s="1129"/>
      <c r="E234" s="1498"/>
      <c r="F234" s="1204"/>
      <c r="G234" s="1092"/>
      <c r="H234" s="1092"/>
      <c r="I234" s="217"/>
      <c r="J234" s="1470"/>
      <c r="L234" s="1471"/>
      <c r="R234" s="1204"/>
      <c r="S234" s="1457"/>
    </row>
    <row r="235" spans="1:19" ht="9.75" customHeight="1">
      <c r="A235" s="1113"/>
      <c r="B235" s="1201"/>
      <c r="C235" s="1110"/>
      <c r="D235" s="1129"/>
      <c r="E235" s="1498"/>
      <c r="F235" s="1204"/>
      <c r="G235" s="1092"/>
      <c r="H235" s="1092"/>
      <c r="I235" s="217"/>
      <c r="J235" s="1470"/>
      <c r="L235" s="1471"/>
      <c r="R235" s="1204"/>
      <c r="S235" s="1457"/>
    </row>
    <row r="236" spans="1:19" ht="9.75" customHeight="1">
      <c r="A236" s="1113"/>
      <c r="B236" s="1201"/>
      <c r="C236" s="1110"/>
      <c r="D236" s="1129"/>
      <c r="E236" s="1498"/>
      <c r="F236" s="1204"/>
      <c r="G236" s="1092"/>
      <c r="H236" s="1092"/>
      <c r="I236" s="217"/>
      <c r="J236" s="1470"/>
      <c r="L236" s="1471"/>
      <c r="R236" s="1204"/>
      <c r="S236" s="1457"/>
    </row>
    <row r="237" spans="1:19" ht="9.75" customHeight="1">
      <c r="A237" s="1114"/>
      <c r="B237" s="1202"/>
      <c r="C237" s="1111"/>
      <c r="D237" s="1130"/>
      <c r="E237" s="1498"/>
      <c r="F237" s="1205"/>
      <c r="G237" s="1092"/>
      <c r="H237" s="1092"/>
      <c r="I237" s="217"/>
      <c r="J237" s="1470"/>
      <c r="L237" s="1471"/>
      <c r="R237" s="1205"/>
      <c r="S237" s="1458"/>
    </row>
    <row r="238" spans="1:19" ht="9.75" customHeight="1">
      <c r="A238" s="1112">
        <f t="shared" ref="A238" si="179">+A233+1</f>
        <v>44</v>
      </c>
      <c r="B238" s="1521" t="s">
        <v>52</v>
      </c>
      <c r="C238" s="1524" t="s">
        <v>2620</v>
      </c>
      <c r="D238" s="1527" t="s">
        <v>177</v>
      </c>
      <c r="E238" s="1530">
        <v>295</v>
      </c>
      <c r="F238" s="1203">
        <v>9.8051756475000005</v>
      </c>
      <c r="G238" s="1092">
        <f t="shared" ref="G238" si="180">+L238</f>
        <v>12.704813610047841</v>
      </c>
      <c r="H238" s="1092">
        <f t="shared" ref="H238" si="181">E238*G238</f>
        <v>3747.9200149641133</v>
      </c>
      <c r="I238" s="217"/>
      <c r="J238" s="1469">
        <f>+F238</f>
        <v>9.8051756475000005</v>
      </c>
      <c r="L238" s="1471">
        <f>J238*$L$3</f>
        <v>12.704813610047841</v>
      </c>
      <c r="R238" s="1203">
        <f t="shared" ref="R238" si="182">+F238</f>
        <v>9.8051756475000005</v>
      </c>
      <c r="S238" s="1456">
        <f t="shared" ref="S238" si="183">+F238</f>
        <v>9.8051756475000005</v>
      </c>
    </row>
    <row r="239" spans="1:19" ht="9.75" customHeight="1">
      <c r="A239" s="1113"/>
      <c r="B239" s="1522"/>
      <c r="C239" s="1525"/>
      <c r="D239" s="1528"/>
      <c r="E239" s="1530"/>
      <c r="F239" s="1204"/>
      <c r="G239" s="1092"/>
      <c r="H239" s="1092"/>
      <c r="I239" s="217"/>
      <c r="J239" s="1470"/>
      <c r="L239" s="1471"/>
      <c r="R239" s="1204"/>
      <c r="S239" s="1457"/>
    </row>
    <row r="240" spans="1:19" ht="9.75" customHeight="1">
      <c r="A240" s="1113"/>
      <c r="B240" s="1522"/>
      <c r="C240" s="1525"/>
      <c r="D240" s="1528"/>
      <c r="E240" s="1530"/>
      <c r="F240" s="1204"/>
      <c r="G240" s="1092"/>
      <c r="H240" s="1092"/>
      <c r="I240" s="217"/>
      <c r="J240" s="1470"/>
      <c r="L240" s="1471"/>
      <c r="R240" s="1204"/>
      <c r="S240" s="1457"/>
    </row>
    <row r="241" spans="1:19" ht="9.75" customHeight="1">
      <c r="A241" s="1113"/>
      <c r="B241" s="1522"/>
      <c r="C241" s="1525"/>
      <c r="D241" s="1528"/>
      <c r="E241" s="1530"/>
      <c r="F241" s="1204"/>
      <c r="G241" s="1092"/>
      <c r="H241" s="1092"/>
      <c r="I241" s="217"/>
      <c r="J241" s="1470"/>
      <c r="L241" s="1471"/>
      <c r="R241" s="1204"/>
      <c r="S241" s="1457"/>
    </row>
    <row r="242" spans="1:19" ht="9.75" customHeight="1">
      <c r="A242" s="1114"/>
      <c r="B242" s="1523"/>
      <c r="C242" s="1526"/>
      <c r="D242" s="1529"/>
      <c r="E242" s="1530"/>
      <c r="F242" s="1205"/>
      <c r="G242" s="1092"/>
      <c r="H242" s="1092"/>
      <c r="I242" s="217"/>
      <c r="J242" s="1470"/>
      <c r="L242" s="1471"/>
      <c r="R242" s="1205"/>
      <c r="S242" s="1458"/>
    </row>
    <row r="243" spans="1:19" ht="9.75" customHeight="1">
      <c r="A243" s="1112">
        <f t="shared" ref="A243" si="184">+A238+1</f>
        <v>45</v>
      </c>
      <c r="B243" s="1521" t="s">
        <v>2406</v>
      </c>
      <c r="C243" s="1524" t="s">
        <v>2614</v>
      </c>
      <c r="D243" s="1527" t="s">
        <v>177</v>
      </c>
      <c r="E243" s="1530">
        <v>646.20000000000005</v>
      </c>
      <c r="F243" s="1203">
        <v>12.47459383</v>
      </c>
      <c r="G243" s="1092">
        <f t="shared" ref="G243" si="185">+L243</f>
        <v>16.163646136376144</v>
      </c>
      <c r="H243" s="1092">
        <f t="shared" ref="H243" si="186">E243*G243</f>
        <v>10444.948133326265</v>
      </c>
      <c r="I243" s="217"/>
      <c r="J243" s="1469">
        <f>+F243</f>
        <v>12.47459383</v>
      </c>
      <c r="L243" s="1471">
        <f>J243*$L$3</f>
        <v>16.163646136376144</v>
      </c>
      <c r="R243" s="1203">
        <f t="shared" ref="R243" si="187">+F243</f>
        <v>12.47459383</v>
      </c>
      <c r="S243" s="1456">
        <f t="shared" ref="S243" si="188">+F243</f>
        <v>12.47459383</v>
      </c>
    </row>
    <row r="244" spans="1:19" ht="9.75" customHeight="1">
      <c r="A244" s="1113"/>
      <c r="B244" s="1522"/>
      <c r="C244" s="1525"/>
      <c r="D244" s="1528"/>
      <c r="E244" s="1530"/>
      <c r="F244" s="1204"/>
      <c r="G244" s="1092"/>
      <c r="H244" s="1092"/>
      <c r="I244" s="217"/>
      <c r="J244" s="1470"/>
      <c r="L244" s="1471"/>
      <c r="R244" s="1204"/>
      <c r="S244" s="1457"/>
    </row>
    <row r="245" spans="1:19" ht="9.75" customHeight="1">
      <c r="A245" s="1113"/>
      <c r="B245" s="1522"/>
      <c r="C245" s="1525"/>
      <c r="D245" s="1528"/>
      <c r="E245" s="1530"/>
      <c r="F245" s="1204"/>
      <c r="G245" s="1092"/>
      <c r="H245" s="1092"/>
      <c r="I245" s="217"/>
      <c r="J245" s="1470"/>
      <c r="L245" s="1471"/>
      <c r="R245" s="1204"/>
      <c r="S245" s="1457"/>
    </row>
    <row r="246" spans="1:19" ht="9.75" customHeight="1">
      <c r="A246" s="1113"/>
      <c r="B246" s="1522"/>
      <c r="C246" s="1525"/>
      <c r="D246" s="1528"/>
      <c r="E246" s="1530"/>
      <c r="F246" s="1204"/>
      <c r="G246" s="1092"/>
      <c r="H246" s="1092"/>
      <c r="I246" s="217"/>
      <c r="J246" s="1470"/>
      <c r="L246" s="1471"/>
      <c r="R246" s="1204"/>
      <c r="S246" s="1457"/>
    </row>
    <row r="247" spans="1:19" ht="9.75" customHeight="1">
      <c r="A247" s="1114"/>
      <c r="B247" s="1523"/>
      <c r="C247" s="1526"/>
      <c r="D247" s="1529"/>
      <c r="E247" s="1530"/>
      <c r="F247" s="1205"/>
      <c r="G247" s="1092"/>
      <c r="H247" s="1092"/>
      <c r="I247" s="217"/>
      <c r="J247" s="1470"/>
      <c r="L247" s="1471"/>
      <c r="R247" s="1205"/>
      <c r="S247" s="1458"/>
    </row>
    <row r="248" spans="1:19" ht="9.75" customHeight="1">
      <c r="A248" s="1112">
        <f t="shared" ref="A248" si="189">+A243+1</f>
        <v>46</v>
      </c>
      <c r="B248" s="1521" t="s">
        <v>2406</v>
      </c>
      <c r="C248" s="1524" t="s">
        <v>2616</v>
      </c>
      <c r="D248" s="1527" t="s">
        <v>177</v>
      </c>
      <c r="E248" s="1530">
        <v>170.7</v>
      </c>
      <c r="F248" s="1203">
        <v>17.311229830000002</v>
      </c>
      <c r="G248" s="1092">
        <f t="shared" ref="G248" si="190">+L248</f>
        <v>22.43059749846773</v>
      </c>
      <c r="H248" s="1092">
        <f t="shared" ref="H248" si="191">E248*G248</f>
        <v>3828.9029929884414</v>
      </c>
      <c r="I248" s="217"/>
      <c r="J248" s="1469">
        <f>+F248</f>
        <v>17.311229830000002</v>
      </c>
      <c r="L248" s="1471">
        <f>J248*$L$3</f>
        <v>22.43059749846773</v>
      </c>
      <c r="R248" s="1203">
        <f t="shared" ref="R248" si="192">+F248</f>
        <v>17.311229830000002</v>
      </c>
      <c r="S248" s="1456">
        <f t="shared" ref="S248" si="193">+F248</f>
        <v>17.311229830000002</v>
      </c>
    </row>
    <row r="249" spans="1:19" ht="9.75" customHeight="1">
      <c r="A249" s="1113"/>
      <c r="B249" s="1522"/>
      <c r="C249" s="1525"/>
      <c r="D249" s="1528"/>
      <c r="E249" s="1530"/>
      <c r="F249" s="1204"/>
      <c r="G249" s="1092"/>
      <c r="H249" s="1092"/>
      <c r="I249" s="217"/>
      <c r="J249" s="1470"/>
      <c r="L249" s="1471"/>
      <c r="R249" s="1204"/>
      <c r="S249" s="1457"/>
    </row>
    <row r="250" spans="1:19" ht="9.75" customHeight="1">
      <c r="A250" s="1113"/>
      <c r="B250" s="1522"/>
      <c r="C250" s="1525"/>
      <c r="D250" s="1528"/>
      <c r="E250" s="1530"/>
      <c r="F250" s="1204"/>
      <c r="G250" s="1092"/>
      <c r="H250" s="1092"/>
      <c r="I250" s="217"/>
      <c r="J250" s="1470"/>
      <c r="L250" s="1471"/>
      <c r="R250" s="1204"/>
      <c r="S250" s="1457"/>
    </row>
    <row r="251" spans="1:19" ht="9.75" customHeight="1">
      <c r="A251" s="1113"/>
      <c r="B251" s="1522"/>
      <c r="C251" s="1525"/>
      <c r="D251" s="1528"/>
      <c r="E251" s="1530"/>
      <c r="F251" s="1204"/>
      <c r="G251" s="1092"/>
      <c r="H251" s="1092"/>
      <c r="I251" s="217"/>
      <c r="J251" s="1470"/>
      <c r="L251" s="1471"/>
      <c r="R251" s="1204"/>
      <c r="S251" s="1457"/>
    </row>
    <row r="252" spans="1:19" ht="9.75" customHeight="1">
      <c r="A252" s="1114"/>
      <c r="B252" s="1523"/>
      <c r="C252" s="1526"/>
      <c r="D252" s="1529"/>
      <c r="E252" s="1530"/>
      <c r="F252" s="1205"/>
      <c r="G252" s="1092"/>
      <c r="H252" s="1092"/>
      <c r="I252" s="217"/>
      <c r="J252" s="1470"/>
      <c r="L252" s="1471"/>
      <c r="R252" s="1205"/>
      <c r="S252" s="1458"/>
    </row>
    <row r="253" spans="1:19" ht="9.75" customHeight="1">
      <c r="A253" s="1112">
        <f t="shared" ref="A253" si="194">+A248+1</f>
        <v>47</v>
      </c>
      <c r="B253" s="1200" t="s">
        <v>2617</v>
      </c>
      <c r="C253" s="1109" t="s">
        <v>2618</v>
      </c>
      <c r="D253" s="1128" t="s">
        <v>18</v>
      </c>
      <c r="E253" s="1498">
        <v>648.6</v>
      </c>
      <c r="F253" s="1203">
        <v>1.4273565700000002</v>
      </c>
      <c r="G253" s="1092">
        <f t="shared" ref="G253" si="195">+L253</f>
        <v>1.849461940189808</v>
      </c>
      <c r="H253" s="1092">
        <f t="shared" ref="H253" si="196">E253*G253</f>
        <v>1199.5610144071095</v>
      </c>
      <c r="I253" s="217"/>
      <c r="J253" s="1469">
        <f>+F253</f>
        <v>1.4273565700000002</v>
      </c>
      <c r="L253" s="1471">
        <f>J253*$L$3</f>
        <v>1.849461940189808</v>
      </c>
      <c r="R253" s="1203">
        <f t="shared" ref="R253" si="197">+F253</f>
        <v>1.4273565700000002</v>
      </c>
      <c r="S253" s="1456">
        <f t="shared" ref="S253" si="198">+F253</f>
        <v>1.4273565700000002</v>
      </c>
    </row>
    <row r="254" spans="1:19" ht="9.75" customHeight="1">
      <c r="A254" s="1113"/>
      <c r="B254" s="1201"/>
      <c r="C254" s="1110"/>
      <c r="D254" s="1129"/>
      <c r="E254" s="1498"/>
      <c r="F254" s="1204"/>
      <c r="G254" s="1092"/>
      <c r="H254" s="1092"/>
      <c r="I254" s="217"/>
      <c r="J254" s="1470"/>
      <c r="L254" s="1471"/>
      <c r="R254" s="1204"/>
      <c r="S254" s="1457"/>
    </row>
    <row r="255" spans="1:19" ht="9.75" customHeight="1">
      <c r="A255" s="1113"/>
      <c r="B255" s="1201"/>
      <c r="C255" s="1110"/>
      <c r="D255" s="1129"/>
      <c r="E255" s="1498"/>
      <c r="F255" s="1204"/>
      <c r="G255" s="1092"/>
      <c r="H255" s="1092"/>
      <c r="I255" s="217"/>
      <c r="J255" s="1470"/>
      <c r="L255" s="1471"/>
      <c r="R255" s="1204"/>
      <c r="S255" s="1457"/>
    </row>
    <row r="256" spans="1:19" ht="9.75" customHeight="1">
      <c r="A256" s="1113"/>
      <c r="B256" s="1201"/>
      <c r="C256" s="1110"/>
      <c r="D256" s="1129"/>
      <c r="E256" s="1498"/>
      <c r="F256" s="1204"/>
      <c r="G256" s="1092"/>
      <c r="H256" s="1092"/>
      <c r="I256" s="217"/>
      <c r="J256" s="1470"/>
      <c r="L256" s="1471"/>
      <c r="R256" s="1204"/>
      <c r="S256" s="1457"/>
    </row>
    <row r="257" spans="1:19" ht="9.75" customHeight="1">
      <c r="A257" s="1114"/>
      <c r="B257" s="1202"/>
      <c r="C257" s="1111"/>
      <c r="D257" s="1130"/>
      <c r="E257" s="1498"/>
      <c r="F257" s="1205"/>
      <c r="G257" s="1092"/>
      <c r="H257" s="1092"/>
      <c r="I257" s="217"/>
      <c r="J257" s="1470"/>
      <c r="L257" s="1471"/>
      <c r="R257" s="1205"/>
      <c r="S257" s="1458"/>
    </row>
    <row r="258" spans="1:19" ht="9.75" customHeight="1">
      <c r="A258" s="1112">
        <f>+A253+1</f>
        <v>48</v>
      </c>
      <c r="B258" s="1473" t="s">
        <v>5</v>
      </c>
      <c r="C258" s="1109" t="s">
        <v>2621</v>
      </c>
      <c r="D258" s="1128" t="s">
        <v>2068</v>
      </c>
      <c r="E258" s="1486">
        <v>25</v>
      </c>
      <c r="F258" s="1203">
        <v>33.35070778</v>
      </c>
      <c r="G258" s="1092">
        <f t="shared" ref="G258" si="199">+L258</f>
        <v>43.213353981690865</v>
      </c>
      <c r="H258" s="1092">
        <f t="shared" ref="H258" si="200">E258*G258</f>
        <v>1080.3338495422715</v>
      </c>
      <c r="I258" s="217"/>
      <c r="J258" s="1469">
        <f>+F258</f>
        <v>33.35070778</v>
      </c>
      <c r="L258" s="1471">
        <f>J258*$L$3</f>
        <v>43.213353981690865</v>
      </c>
      <c r="R258" s="84">
        <v>529.16999999999996</v>
      </c>
      <c r="S258" s="1456">
        <f t="shared" ref="S258" si="201">+F258</f>
        <v>33.35070778</v>
      </c>
    </row>
    <row r="259" spans="1:19" ht="9.75" customHeight="1">
      <c r="A259" s="1113"/>
      <c r="B259" s="1474"/>
      <c r="C259" s="1110"/>
      <c r="D259" s="1129"/>
      <c r="E259" s="1486"/>
      <c r="F259" s="1204"/>
      <c r="G259" s="1092"/>
      <c r="H259" s="1092"/>
      <c r="I259" s="217"/>
      <c r="J259" s="1470"/>
      <c r="L259" s="1471"/>
      <c r="R259" s="84"/>
      <c r="S259" s="1457"/>
    </row>
    <row r="260" spans="1:19" ht="9.75" customHeight="1">
      <c r="A260" s="1113"/>
      <c r="B260" s="1474"/>
      <c r="C260" s="1110"/>
      <c r="D260" s="1129"/>
      <c r="E260" s="1486"/>
      <c r="F260" s="1204"/>
      <c r="G260" s="1092"/>
      <c r="H260" s="1092"/>
      <c r="I260" s="217"/>
      <c r="J260" s="1470"/>
      <c r="L260" s="1471"/>
      <c r="R260" s="84"/>
      <c r="S260" s="1457"/>
    </row>
    <row r="261" spans="1:19" ht="9.75" customHeight="1">
      <c r="A261" s="1113"/>
      <c r="B261" s="1474"/>
      <c r="C261" s="1110"/>
      <c r="D261" s="1129"/>
      <c r="E261" s="1486"/>
      <c r="F261" s="1204"/>
      <c r="G261" s="1092"/>
      <c r="H261" s="1092"/>
      <c r="I261" s="217"/>
      <c r="J261" s="1470"/>
      <c r="L261" s="1471"/>
      <c r="R261" s="84"/>
      <c r="S261" s="1457"/>
    </row>
    <row r="262" spans="1:19" ht="9.75" customHeight="1">
      <c r="A262" s="1114"/>
      <c r="B262" s="1475"/>
      <c r="C262" s="1111"/>
      <c r="D262" s="1130"/>
      <c r="E262" s="1486"/>
      <c r="F262" s="1205"/>
      <c r="G262" s="1092"/>
      <c r="H262" s="1092"/>
      <c r="I262" s="217"/>
      <c r="J262" s="1470"/>
      <c r="L262" s="1471"/>
      <c r="R262" s="84"/>
      <c r="S262" s="1458"/>
    </row>
    <row r="263" spans="1:19" ht="9.75" customHeight="1">
      <c r="A263" s="1112">
        <f>+A258+1</f>
        <v>49</v>
      </c>
      <c r="B263" s="1531" t="s">
        <v>2077</v>
      </c>
      <c r="C263" s="1534" t="s">
        <v>2078</v>
      </c>
      <c r="D263" s="1537" t="s">
        <v>2079</v>
      </c>
      <c r="E263" s="1520">
        <v>54.62</v>
      </c>
      <c r="F263" s="1203">
        <v>14.085636640000001</v>
      </c>
      <c r="G263" s="1092">
        <f t="shared" ref="G263" si="202">+L263</f>
        <v>18.251114974741768</v>
      </c>
      <c r="H263" s="1092">
        <f t="shared" ref="H263" si="203">E263*G263</f>
        <v>996.87589992039534</v>
      </c>
      <c r="I263" s="217"/>
      <c r="J263" s="1469">
        <f>+F263</f>
        <v>14.085636640000001</v>
      </c>
      <c r="L263" s="1471">
        <f>J263*$L$3</f>
        <v>18.251114974741768</v>
      </c>
      <c r="R263" s="348">
        <v>4.92</v>
      </c>
      <c r="S263" s="1456">
        <f t="shared" ref="S263" si="204">+F263</f>
        <v>14.085636640000001</v>
      </c>
    </row>
    <row r="264" spans="1:19" ht="9.75" customHeight="1">
      <c r="A264" s="1113"/>
      <c r="B264" s="1532"/>
      <c r="C264" s="1535"/>
      <c r="D264" s="1538"/>
      <c r="E264" s="1520"/>
      <c r="F264" s="1204"/>
      <c r="G264" s="1092"/>
      <c r="H264" s="1092"/>
      <c r="I264" s="217"/>
      <c r="J264" s="1470"/>
      <c r="L264" s="1471"/>
      <c r="R264" s="348"/>
      <c r="S264" s="1457"/>
    </row>
    <row r="265" spans="1:19" ht="9.75" customHeight="1">
      <c r="A265" s="1113"/>
      <c r="B265" s="1532"/>
      <c r="C265" s="1535"/>
      <c r="D265" s="1538"/>
      <c r="E265" s="1520"/>
      <c r="F265" s="1204"/>
      <c r="G265" s="1092"/>
      <c r="H265" s="1092"/>
      <c r="I265" s="217"/>
      <c r="J265" s="1470"/>
      <c r="L265" s="1471"/>
      <c r="R265" s="348"/>
      <c r="S265" s="1457"/>
    </row>
    <row r="266" spans="1:19" ht="9.75" customHeight="1">
      <c r="A266" s="1113"/>
      <c r="B266" s="1532"/>
      <c r="C266" s="1535"/>
      <c r="D266" s="1538"/>
      <c r="E266" s="1520"/>
      <c r="F266" s="1204"/>
      <c r="G266" s="1092"/>
      <c r="H266" s="1092"/>
      <c r="I266" s="217"/>
      <c r="J266" s="1470"/>
      <c r="L266" s="1471"/>
      <c r="R266" s="348"/>
      <c r="S266" s="1457"/>
    </row>
    <row r="267" spans="1:19" ht="9.75" customHeight="1">
      <c r="A267" s="1114"/>
      <c r="B267" s="1533"/>
      <c r="C267" s="1536"/>
      <c r="D267" s="1539"/>
      <c r="E267" s="1520"/>
      <c r="F267" s="1205"/>
      <c r="G267" s="1092"/>
      <c r="H267" s="1092"/>
      <c r="I267" s="217"/>
      <c r="J267" s="1470"/>
      <c r="L267" s="1471"/>
      <c r="R267" s="348"/>
      <c r="S267" s="1458"/>
    </row>
    <row r="268" spans="1:19" ht="9.75" customHeight="1">
      <c r="A268" s="1112">
        <f>+A263+1</f>
        <v>50</v>
      </c>
      <c r="B268" s="1200" t="s">
        <v>3</v>
      </c>
      <c r="C268" s="1109" t="s">
        <v>2679</v>
      </c>
      <c r="D268" s="1112" t="s">
        <v>21</v>
      </c>
      <c r="E268" s="1472">
        <v>8.5350000000000001</v>
      </c>
      <c r="F268" s="1203">
        <v>41.668252759424</v>
      </c>
      <c r="G268" s="1092">
        <f t="shared" ref="G268" si="205">+L268</f>
        <v>53.99060698110187</v>
      </c>
      <c r="H268" s="1092">
        <f t="shared" ref="H268" si="206">E268*G268</f>
        <v>460.80983058370447</v>
      </c>
      <c r="I268" s="217"/>
      <c r="J268" s="1469">
        <f>+F268</f>
        <v>41.668252759424</v>
      </c>
      <c r="L268" s="1471">
        <f>J268*$L$3</f>
        <v>53.99060698110187</v>
      </c>
      <c r="R268" s="97">
        <v>2.5</v>
      </c>
      <c r="S268" s="1456">
        <f t="shared" ref="S268" si="207">+F268</f>
        <v>41.668252759424</v>
      </c>
    </row>
    <row r="269" spans="1:19" ht="9.75" customHeight="1">
      <c r="A269" s="1113"/>
      <c r="B269" s="1201"/>
      <c r="C269" s="1110"/>
      <c r="D269" s="1113"/>
      <c r="E269" s="1472"/>
      <c r="F269" s="1204"/>
      <c r="G269" s="1092"/>
      <c r="H269" s="1092"/>
      <c r="I269" s="217"/>
      <c r="J269" s="1470"/>
      <c r="L269" s="1471"/>
      <c r="R269" s="97"/>
      <c r="S269" s="1457"/>
    </row>
    <row r="270" spans="1:19" ht="9.75" customHeight="1">
      <c r="A270" s="1113"/>
      <c r="B270" s="1201"/>
      <c r="C270" s="1110"/>
      <c r="D270" s="1113"/>
      <c r="E270" s="1472"/>
      <c r="F270" s="1204"/>
      <c r="G270" s="1092"/>
      <c r="H270" s="1092"/>
      <c r="I270" s="217"/>
      <c r="J270" s="1470"/>
      <c r="L270" s="1471"/>
      <c r="R270" s="97"/>
      <c r="S270" s="1457"/>
    </row>
    <row r="271" spans="1:19" ht="9.75" customHeight="1">
      <c r="A271" s="1113"/>
      <c r="B271" s="1201"/>
      <c r="C271" s="1110"/>
      <c r="D271" s="1113"/>
      <c r="E271" s="1472"/>
      <c r="F271" s="1204"/>
      <c r="G271" s="1092"/>
      <c r="H271" s="1092"/>
      <c r="I271" s="217"/>
      <c r="J271" s="1470"/>
      <c r="L271" s="1471"/>
      <c r="R271" s="97"/>
      <c r="S271" s="1457"/>
    </row>
    <row r="272" spans="1:19" ht="9.75" customHeight="1">
      <c r="A272" s="1114"/>
      <c r="B272" s="1202"/>
      <c r="C272" s="1111"/>
      <c r="D272" s="1114"/>
      <c r="E272" s="1472"/>
      <c r="F272" s="1205"/>
      <c r="G272" s="1092"/>
      <c r="H272" s="1092"/>
      <c r="I272" s="217"/>
      <c r="J272" s="1470"/>
      <c r="L272" s="1471"/>
      <c r="R272" s="97"/>
      <c r="S272" s="1458"/>
    </row>
    <row r="273" spans="1:19" ht="9.75" customHeight="1">
      <c r="A273" s="1112">
        <f>+A268+1</f>
        <v>51</v>
      </c>
      <c r="B273" s="1521" t="s">
        <v>27</v>
      </c>
      <c r="C273" s="1524" t="s">
        <v>2677</v>
      </c>
      <c r="D273" s="1112" t="s">
        <v>7</v>
      </c>
      <c r="E273" s="1540">
        <v>170.7</v>
      </c>
      <c r="F273" s="1203">
        <v>0.90686925000000007</v>
      </c>
      <c r="G273" s="1092">
        <f t="shared" ref="G273" si="208">+L273</f>
        <v>1.1750533803921721</v>
      </c>
      <c r="H273" s="1092">
        <f t="shared" ref="H273" si="209">E273*G273</f>
        <v>200.58161203294375</v>
      </c>
      <c r="I273" s="217"/>
      <c r="J273" s="1469">
        <f>+F273</f>
        <v>0.90686925000000007</v>
      </c>
      <c r="L273" s="1471">
        <f>J273*$L$3</f>
        <v>1.1750533803921721</v>
      </c>
      <c r="R273" s="304"/>
      <c r="S273" s="1456">
        <f t="shared" ref="S273" si="210">+F273</f>
        <v>0.90686925000000007</v>
      </c>
    </row>
    <row r="274" spans="1:19" ht="9.75" customHeight="1">
      <c r="A274" s="1113"/>
      <c r="B274" s="1522"/>
      <c r="C274" s="1525"/>
      <c r="D274" s="1113"/>
      <c r="E274" s="1540"/>
      <c r="F274" s="1204"/>
      <c r="G274" s="1092"/>
      <c r="H274" s="1092"/>
      <c r="I274" s="217"/>
      <c r="J274" s="1470"/>
      <c r="L274" s="1471"/>
      <c r="R274" s="304"/>
      <c r="S274" s="1457"/>
    </row>
    <row r="275" spans="1:19" ht="9.75" customHeight="1">
      <c r="A275" s="1113"/>
      <c r="B275" s="1522"/>
      <c r="C275" s="1525"/>
      <c r="D275" s="1113"/>
      <c r="E275" s="1540"/>
      <c r="F275" s="1204"/>
      <c r="G275" s="1092"/>
      <c r="H275" s="1092"/>
      <c r="I275" s="217"/>
      <c r="J275" s="1470"/>
      <c r="L275" s="1471"/>
      <c r="R275" s="304"/>
      <c r="S275" s="1457"/>
    </row>
    <row r="276" spans="1:19" ht="9.75" customHeight="1">
      <c r="A276" s="1113"/>
      <c r="B276" s="1522"/>
      <c r="C276" s="1525"/>
      <c r="D276" s="1113"/>
      <c r="E276" s="1540"/>
      <c r="F276" s="1204"/>
      <c r="G276" s="1092"/>
      <c r="H276" s="1092"/>
      <c r="I276" s="217"/>
      <c r="J276" s="1470"/>
      <c r="L276" s="1471"/>
      <c r="R276" s="304"/>
      <c r="S276" s="1457"/>
    </row>
    <row r="277" spans="1:19" ht="6" customHeight="1">
      <c r="A277" s="1114"/>
      <c r="B277" s="1523"/>
      <c r="C277" s="1526"/>
      <c r="D277" s="1114"/>
      <c r="E277" s="1540"/>
      <c r="F277" s="1205"/>
      <c r="G277" s="1092"/>
      <c r="H277" s="1092"/>
      <c r="I277" s="217"/>
      <c r="J277" s="1470"/>
      <c r="L277" s="1471"/>
      <c r="R277" s="304"/>
      <c r="S277" s="1458"/>
    </row>
    <row r="278" spans="1:19" ht="9.75" customHeight="1">
      <c r="A278" s="1084"/>
      <c r="B278" s="1281"/>
      <c r="C278" s="1138" t="s">
        <v>2525</v>
      </c>
      <c r="D278" s="1084"/>
      <c r="E278" s="1233"/>
      <c r="F278" s="1203">
        <v>0</v>
      </c>
      <c r="G278" s="1092">
        <f t="shared" ref="G278" si="211">+L278</f>
        <v>0</v>
      </c>
      <c r="H278" s="1092">
        <f t="shared" ref="H278" si="212">E278*G278</f>
        <v>0</v>
      </c>
      <c r="I278" s="217"/>
      <c r="J278" s="1469">
        <f>+F278</f>
        <v>0</v>
      </c>
      <c r="L278" s="1471">
        <f>J278*$L$3</f>
        <v>0</v>
      </c>
      <c r="R278" s="304">
        <v>4</v>
      </c>
      <c r="S278" s="1456">
        <f t="shared" ref="S278" si="213">+F278</f>
        <v>0</v>
      </c>
    </row>
    <row r="279" spans="1:19" ht="9.75" customHeight="1">
      <c r="A279" s="1084"/>
      <c r="B279" s="1281"/>
      <c r="C279" s="1138"/>
      <c r="D279" s="1084"/>
      <c r="E279" s="1233"/>
      <c r="F279" s="1204"/>
      <c r="G279" s="1092"/>
      <c r="H279" s="1092"/>
      <c r="I279" s="217"/>
      <c r="J279" s="1470"/>
      <c r="L279" s="1471"/>
      <c r="R279" s="304"/>
      <c r="S279" s="1457"/>
    </row>
    <row r="280" spans="1:19" ht="9.75" customHeight="1">
      <c r="A280" s="1084"/>
      <c r="B280" s="1281"/>
      <c r="C280" s="1138"/>
      <c r="D280" s="1084"/>
      <c r="E280" s="1233"/>
      <c r="F280" s="1204"/>
      <c r="G280" s="1092"/>
      <c r="H280" s="1092"/>
      <c r="I280" s="217"/>
      <c r="J280" s="1470"/>
      <c r="L280" s="1471"/>
      <c r="R280" s="304"/>
      <c r="S280" s="1457"/>
    </row>
    <row r="281" spans="1:19" ht="9.75" customHeight="1">
      <c r="A281" s="1084"/>
      <c r="B281" s="1281"/>
      <c r="C281" s="1138"/>
      <c r="D281" s="1084"/>
      <c r="E281" s="1233"/>
      <c r="F281" s="1204"/>
      <c r="G281" s="1092"/>
      <c r="H281" s="1092"/>
      <c r="I281" s="217"/>
      <c r="J281" s="1470"/>
      <c r="L281" s="1471"/>
      <c r="R281" s="304"/>
      <c r="S281" s="1457"/>
    </row>
    <row r="282" spans="1:19" ht="9.75" customHeight="1">
      <c r="A282" s="1084"/>
      <c r="B282" s="1281"/>
      <c r="C282" s="1138"/>
      <c r="D282" s="1084"/>
      <c r="E282" s="1233"/>
      <c r="F282" s="1205"/>
      <c r="G282" s="1092"/>
      <c r="H282" s="1092"/>
      <c r="I282" s="217"/>
      <c r="J282" s="1470"/>
      <c r="L282" s="1471"/>
      <c r="R282" s="304"/>
      <c r="S282" s="1458"/>
    </row>
    <row r="283" spans="1:19" ht="9.75" customHeight="1">
      <c r="A283" s="1361">
        <v>1</v>
      </c>
      <c r="B283" s="1281" t="s">
        <v>2536</v>
      </c>
      <c r="C283" s="1437" t="s">
        <v>2540</v>
      </c>
      <c r="D283" s="1350" t="s">
        <v>19</v>
      </c>
      <c r="E283" s="1351">
        <v>1</v>
      </c>
      <c r="F283" s="1203">
        <v>91.369379062500002</v>
      </c>
      <c r="G283" s="1092">
        <f t="shared" ref="G283" si="214">+L283</f>
        <v>118.38961099598907</v>
      </c>
      <c r="H283" s="1092">
        <f t="shared" ref="H283" si="215">E283*G283</f>
        <v>118.38961099598907</v>
      </c>
      <c r="I283" s="217"/>
      <c r="J283" s="1469">
        <f>+F283</f>
        <v>91.369379062500002</v>
      </c>
      <c r="L283" s="1471">
        <f>J283*$L$3</f>
        <v>118.38961099598907</v>
      </c>
      <c r="R283" s="346">
        <v>215.4375</v>
      </c>
      <c r="S283" s="1456">
        <f>+F283-R283</f>
        <v>-124.0681209375</v>
      </c>
    </row>
    <row r="284" spans="1:19" ht="9.75" customHeight="1">
      <c r="A284" s="1361"/>
      <c r="B284" s="1281"/>
      <c r="C284" s="1437"/>
      <c r="D284" s="1350"/>
      <c r="E284" s="1351"/>
      <c r="F284" s="1204"/>
      <c r="G284" s="1092"/>
      <c r="H284" s="1092"/>
      <c r="I284" s="217"/>
      <c r="J284" s="1470"/>
      <c r="L284" s="1471"/>
      <c r="R284" s="346"/>
      <c r="S284" s="1457"/>
    </row>
    <row r="285" spans="1:19" ht="9.75" customHeight="1">
      <c r="A285" s="1361"/>
      <c r="B285" s="1281"/>
      <c r="C285" s="1437"/>
      <c r="D285" s="1350"/>
      <c r="E285" s="1351"/>
      <c r="F285" s="1204"/>
      <c r="G285" s="1092"/>
      <c r="H285" s="1092"/>
      <c r="I285" s="217"/>
      <c r="J285" s="1470"/>
      <c r="L285" s="1471"/>
      <c r="R285" s="346"/>
      <c r="S285" s="1457"/>
    </row>
    <row r="286" spans="1:19" ht="9.75" customHeight="1">
      <c r="A286" s="1361"/>
      <c r="B286" s="1281"/>
      <c r="C286" s="1437"/>
      <c r="D286" s="1350"/>
      <c r="E286" s="1351"/>
      <c r="F286" s="1204"/>
      <c r="G286" s="1092"/>
      <c r="H286" s="1092"/>
      <c r="I286" s="217"/>
      <c r="J286" s="1470"/>
      <c r="L286" s="1471"/>
      <c r="R286" s="346"/>
      <c r="S286" s="1457"/>
    </row>
    <row r="287" spans="1:19" ht="9.75" customHeight="1">
      <c r="A287" s="1361"/>
      <c r="B287" s="1281"/>
      <c r="C287" s="1437"/>
      <c r="D287" s="1350"/>
      <c r="E287" s="1351"/>
      <c r="F287" s="1205"/>
      <c r="G287" s="1092"/>
      <c r="H287" s="1092"/>
      <c r="I287" s="217"/>
      <c r="J287" s="1470"/>
      <c r="L287" s="1471"/>
      <c r="R287" s="346"/>
      <c r="S287" s="1458"/>
    </row>
    <row r="288" spans="1:19" ht="9.75" customHeight="1">
      <c r="A288" s="1361">
        <f>+A283+1</f>
        <v>2</v>
      </c>
      <c r="B288" s="1281" t="s">
        <v>2541</v>
      </c>
      <c r="C288" s="1437" t="s">
        <v>2542</v>
      </c>
      <c r="D288" s="1350" t="s">
        <v>19</v>
      </c>
      <c r="E288" s="1351">
        <v>2</v>
      </c>
      <c r="F288" s="1203">
        <v>21.080751800000002</v>
      </c>
      <c r="G288" s="1092">
        <f t="shared" ref="G288" si="216">+L288</f>
        <v>27.314862273473672</v>
      </c>
      <c r="H288" s="1092">
        <f t="shared" ref="H288" si="217">E288*G288</f>
        <v>54.629724546947344</v>
      </c>
      <c r="I288" s="217"/>
      <c r="J288" s="1469">
        <f>+F288</f>
        <v>21.080751800000002</v>
      </c>
      <c r="L288" s="1471">
        <f>J288*$L$3</f>
        <v>27.314862273473672</v>
      </c>
      <c r="R288" s="346">
        <v>46</v>
      </c>
      <c r="S288" s="1456">
        <f t="shared" ref="S288" si="218">+F288-R288</f>
        <v>-24.919248199999998</v>
      </c>
    </row>
    <row r="289" spans="1:19" ht="9.75" customHeight="1">
      <c r="A289" s="1361"/>
      <c r="B289" s="1281"/>
      <c r="C289" s="1437"/>
      <c r="D289" s="1350"/>
      <c r="E289" s="1351"/>
      <c r="F289" s="1204"/>
      <c r="G289" s="1092"/>
      <c r="H289" s="1092"/>
      <c r="I289" s="217"/>
      <c r="J289" s="1470"/>
      <c r="L289" s="1471"/>
      <c r="R289" s="346"/>
      <c r="S289" s="1457"/>
    </row>
    <row r="290" spans="1:19" ht="9.75" customHeight="1">
      <c r="A290" s="1361"/>
      <c r="B290" s="1281"/>
      <c r="C290" s="1437"/>
      <c r="D290" s="1350"/>
      <c r="E290" s="1351"/>
      <c r="F290" s="1204"/>
      <c r="G290" s="1092"/>
      <c r="H290" s="1092"/>
      <c r="I290" s="217"/>
      <c r="J290" s="1470"/>
      <c r="L290" s="1471"/>
      <c r="R290" s="346"/>
      <c r="S290" s="1457"/>
    </row>
    <row r="291" spans="1:19" ht="9.75" customHeight="1">
      <c r="A291" s="1361"/>
      <c r="B291" s="1281"/>
      <c r="C291" s="1437"/>
      <c r="D291" s="1350"/>
      <c r="E291" s="1351"/>
      <c r="F291" s="1204"/>
      <c r="G291" s="1092"/>
      <c r="H291" s="1092"/>
      <c r="I291" s="217"/>
      <c r="J291" s="1470"/>
      <c r="L291" s="1471"/>
      <c r="R291" s="346"/>
      <c r="S291" s="1457"/>
    </row>
    <row r="292" spans="1:19" ht="9.75" customHeight="1">
      <c r="A292" s="1361"/>
      <c r="B292" s="1281"/>
      <c r="C292" s="1437"/>
      <c r="D292" s="1350"/>
      <c r="E292" s="1351"/>
      <c r="F292" s="1205"/>
      <c r="G292" s="1092"/>
      <c r="H292" s="1092"/>
      <c r="I292" s="217"/>
      <c r="J292" s="1470"/>
      <c r="L292" s="1471"/>
      <c r="R292" s="346"/>
      <c r="S292" s="1458"/>
    </row>
    <row r="293" spans="1:19" ht="9.75" customHeight="1">
      <c r="A293" s="1361">
        <f t="shared" ref="A293" si="219">+A288+1</f>
        <v>3</v>
      </c>
      <c r="B293" s="1281" t="s">
        <v>2544</v>
      </c>
      <c r="C293" s="1437" t="s">
        <v>2543</v>
      </c>
      <c r="D293" s="1350" t="s">
        <v>19</v>
      </c>
      <c r="E293" s="1351">
        <v>1</v>
      </c>
      <c r="F293" s="1203">
        <v>12.341984800000006</v>
      </c>
      <c r="G293" s="1092">
        <f t="shared" ref="G293" si="220">+L293</f>
        <v>15.991821268599427</v>
      </c>
      <c r="H293" s="1092">
        <f t="shared" ref="H293" si="221">E293*G293</f>
        <v>15.991821268599427</v>
      </c>
      <c r="I293" s="217"/>
      <c r="J293" s="1469">
        <f>+F293</f>
        <v>12.341984800000006</v>
      </c>
      <c r="L293" s="1471">
        <f>J293*$L$3</f>
        <v>15.991821268599427</v>
      </c>
      <c r="R293" s="84">
        <v>48</v>
      </c>
      <c r="S293" s="1456">
        <f t="shared" ref="S293" si="222">+F293-R293</f>
        <v>-35.658015199999994</v>
      </c>
    </row>
    <row r="294" spans="1:19" ht="9.75" customHeight="1">
      <c r="A294" s="1361"/>
      <c r="B294" s="1281"/>
      <c r="C294" s="1437"/>
      <c r="D294" s="1350"/>
      <c r="E294" s="1351"/>
      <c r="F294" s="1204"/>
      <c r="G294" s="1092"/>
      <c r="H294" s="1092"/>
      <c r="I294" s="217"/>
      <c r="J294" s="1470"/>
      <c r="L294" s="1471"/>
      <c r="R294" s="84"/>
      <c r="S294" s="1457"/>
    </row>
    <row r="295" spans="1:19" ht="9.75" customHeight="1">
      <c r="A295" s="1361"/>
      <c r="B295" s="1281"/>
      <c r="C295" s="1437"/>
      <c r="D295" s="1350"/>
      <c r="E295" s="1351"/>
      <c r="F295" s="1204"/>
      <c r="G295" s="1092"/>
      <c r="H295" s="1092"/>
      <c r="I295" s="217"/>
      <c r="J295" s="1470"/>
      <c r="L295" s="1471"/>
      <c r="R295" s="84"/>
      <c r="S295" s="1457"/>
    </row>
    <row r="296" spans="1:19" ht="9.75" customHeight="1">
      <c r="A296" s="1361"/>
      <c r="B296" s="1281"/>
      <c r="C296" s="1437"/>
      <c r="D296" s="1350"/>
      <c r="E296" s="1351"/>
      <c r="F296" s="1204"/>
      <c r="G296" s="1092"/>
      <c r="H296" s="1092"/>
      <c r="I296" s="217"/>
      <c r="J296" s="1470"/>
      <c r="L296" s="1471"/>
      <c r="R296" s="84"/>
      <c r="S296" s="1457"/>
    </row>
    <row r="297" spans="1:19" ht="9.75" customHeight="1">
      <c r="A297" s="1361"/>
      <c r="B297" s="1281"/>
      <c r="C297" s="1437"/>
      <c r="D297" s="1350"/>
      <c r="E297" s="1351"/>
      <c r="F297" s="1205"/>
      <c r="G297" s="1092"/>
      <c r="H297" s="1092"/>
      <c r="I297" s="217"/>
      <c r="J297" s="1470"/>
      <c r="L297" s="1471"/>
      <c r="R297" s="84"/>
      <c r="S297" s="1458"/>
    </row>
    <row r="298" spans="1:19" ht="9.75" customHeight="1">
      <c r="A298" s="1361">
        <f t="shared" ref="A298" si="223">+A293+1</f>
        <v>4</v>
      </c>
      <c r="B298" s="1281" t="s">
        <v>2541</v>
      </c>
      <c r="C298" s="1437" t="s">
        <v>2545</v>
      </c>
      <c r="D298" s="1350" t="s">
        <v>19</v>
      </c>
      <c r="E298" s="1351">
        <v>2</v>
      </c>
      <c r="F298" s="1203">
        <v>20.453274800000003</v>
      </c>
      <c r="G298" s="1092">
        <f t="shared" ref="G298" si="224">+L298</f>
        <v>26.501824484433701</v>
      </c>
      <c r="H298" s="1092">
        <f t="shared" ref="H298" si="225">E298*G298</f>
        <v>53.003648968867402</v>
      </c>
      <c r="I298" s="217"/>
      <c r="J298" s="1469">
        <f>+F298</f>
        <v>20.453274800000003</v>
      </c>
      <c r="L298" s="1471">
        <f>J298*$L$3</f>
        <v>26.501824484433701</v>
      </c>
      <c r="R298" s="346">
        <v>43</v>
      </c>
      <c r="S298" s="1456">
        <f t="shared" ref="S298" si="226">+F298-R298</f>
        <v>-22.546725199999997</v>
      </c>
    </row>
    <row r="299" spans="1:19" ht="9.75" customHeight="1">
      <c r="A299" s="1361"/>
      <c r="B299" s="1281"/>
      <c r="C299" s="1437"/>
      <c r="D299" s="1350"/>
      <c r="E299" s="1351"/>
      <c r="F299" s="1204"/>
      <c r="G299" s="1092"/>
      <c r="H299" s="1092"/>
      <c r="I299" s="217"/>
      <c r="J299" s="1470"/>
      <c r="L299" s="1471"/>
      <c r="R299" s="346"/>
      <c r="S299" s="1457"/>
    </row>
    <row r="300" spans="1:19" ht="9.75" customHeight="1">
      <c r="A300" s="1361"/>
      <c r="B300" s="1281"/>
      <c r="C300" s="1437"/>
      <c r="D300" s="1350"/>
      <c r="E300" s="1351"/>
      <c r="F300" s="1204"/>
      <c r="G300" s="1092"/>
      <c r="H300" s="1092"/>
      <c r="I300" s="217"/>
      <c r="J300" s="1470"/>
      <c r="L300" s="1471"/>
      <c r="R300" s="346"/>
      <c r="S300" s="1457"/>
    </row>
    <row r="301" spans="1:19" ht="9.75" customHeight="1">
      <c r="A301" s="1361"/>
      <c r="B301" s="1281"/>
      <c r="C301" s="1437"/>
      <c r="D301" s="1350"/>
      <c r="E301" s="1351"/>
      <c r="F301" s="1204"/>
      <c r="G301" s="1092"/>
      <c r="H301" s="1092"/>
      <c r="I301" s="217"/>
      <c r="J301" s="1470"/>
      <c r="L301" s="1471"/>
      <c r="R301" s="346"/>
      <c r="S301" s="1457"/>
    </row>
    <row r="302" spans="1:19" ht="9.75" customHeight="1">
      <c r="A302" s="1361"/>
      <c r="B302" s="1281"/>
      <c r="C302" s="1437"/>
      <c r="D302" s="1350"/>
      <c r="E302" s="1351"/>
      <c r="F302" s="1205"/>
      <c r="G302" s="1092"/>
      <c r="H302" s="1092"/>
      <c r="I302" s="217"/>
      <c r="J302" s="1470"/>
      <c r="L302" s="1471"/>
      <c r="R302" s="346"/>
      <c r="S302" s="1458"/>
    </row>
    <row r="303" spans="1:19" ht="9.75" customHeight="1">
      <c r="A303" s="1361">
        <f t="shared" ref="A303" si="227">+A298+1</f>
        <v>5</v>
      </c>
      <c r="B303" s="1281" t="s">
        <v>2538</v>
      </c>
      <c r="C303" s="1437" t="s">
        <v>2546</v>
      </c>
      <c r="D303" s="1350" t="s">
        <v>19</v>
      </c>
      <c r="E303" s="1351">
        <v>2</v>
      </c>
      <c r="F303" s="1203">
        <v>9.4390470999999962</v>
      </c>
      <c r="G303" s="1092">
        <f t="shared" ref="G303" si="228">+L303</f>
        <v>12.230411608438507</v>
      </c>
      <c r="H303" s="1092">
        <f t="shared" ref="H303" si="229">E303*G303</f>
        <v>24.460823216877014</v>
      </c>
      <c r="I303" s="217"/>
      <c r="J303" s="1469">
        <f>+F303</f>
        <v>9.4390470999999962</v>
      </c>
      <c r="L303" s="1471">
        <f>J303*$L$3</f>
        <v>12.230411608438507</v>
      </c>
      <c r="R303" s="346">
        <v>40</v>
      </c>
      <c r="S303" s="1456">
        <f t="shared" ref="S303" si="230">+F303-R303</f>
        <v>-30.560952900000004</v>
      </c>
    </row>
    <row r="304" spans="1:19" ht="9.75" customHeight="1">
      <c r="A304" s="1361"/>
      <c r="B304" s="1281"/>
      <c r="C304" s="1437"/>
      <c r="D304" s="1350"/>
      <c r="E304" s="1351"/>
      <c r="F304" s="1204"/>
      <c r="G304" s="1092"/>
      <c r="H304" s="1092"/>
      <c r="I304" s="217"/>
      <c r="J304" s="1470"/>
      <c r="L304" s="1471"/>
      <c r="R304" s="346"/>
      <c r="S304" s="1457"/>
    </row>
    <row r="305" spans="1:19" ht="9.75" customHeight="1">
      <c r="A305" s="1361"/>
      <c r="B305" s="1281"/>
      <c r="C305" s="1437"/>
      <c r="D305" s="1350"/>
      <c r="E305" s="1351"/>
      <c r="F305" s="1204"/>
      <c r="G305" s="1092"/>
      <c r="H305" s="1092"/>
      <c r="I305" s="217"/>
      <c r="J305" s="1470"/>
      <c r="L305" s="1471"/>
      <c r="R305" s="346"/>
      <c r="S305" s="1457"/>
    </row>
    <row r="306" spans="1:19" ht="9.75" customHeight="1">
      <c r="A306" s="1361"/>
      <c r="B306" s="1281"/>
      <c r="C306" s="1437"/>
      <c r="D306" s="1350"/>
      <c r="E306" s="1351"/>
      <c r="F306" s="1204"/>
      <c r="G306" s="1092"/>
      <c r="H306" s="1092"/>
      <c r="I306" s="217"/>
      <c r="J306" s="1470"/>
      <c r="L306" s="1471"/>
      <c r="R306" s="346"/>
      <c r="S306" s="1457"/>
    </row>
    <row r="307" spans="1:19" ht="7.5" customHeight="1">
      <c r="A307" s="1361"/>
      <c r="B307" s="1281"/>
      <c r="C307" s="1437"/>
      <c r="D307" s="1350"/>
      <c r="E307" s="1351"/>
      <c r="F307" s="1205"/>
      <c r="G307" s="1092"/>
      <c r="H307" s="1092"/>
      <c r="I307" s="217"/>
      <c r="J307" s="1470"/>
      <c r="L307" s="1471"/>
      <c r="R307" s="346"/>
      <c r="S307" s="1458"/>
    </row>
    <row r="308" spans="1:19" ht="9.75" customHeight="1">
      <c r="A308" s="1361">
        <f t="shared" ref="A308" si="231">+A303+1</f>
        <v>6</v>
      </c>
      <c r="B308" s="1281" t="s">
        <v>2547</v>
      </c>
      <c r="C308" s="1437" t="s">
        <v>2548</v>
      </c>
      <c r="D308" s="1350" t="s">
        <v>19</v>
      </c>
      <c r="E308" s="1351">
        <v>4</v>
      </c>
      <c r="F308" s="1203">
        <v>8.3713172</v>
      </c>
      <c r="G308" s="1092">
        <f t="shared" ref="G308" si="232">+L308</f>
        <v>10.846927023046742</v>
      </c>
      <c r="H308" s="1092">
        <f t="shared" ref="H308" si="233">E308*G308</f>
        <v>43.387708092186969</v>
      </c>
      <c r="I308" s="217"/>
      <c r="J308" s="1469">
        <f>+F308</f>
        <v>8.3713172</v>
      </c>
      <c r="L308" s="1471">
        <f>J308*$L$3</f>
        <v>10.846927023046742</v>
      </c>
      <c r="R308" s="346">
        <v>6</v>
      </c>
      <c r="S308" s="1456">
        <f t="shared" ref="S308" si="234">+F308-R308</f>
        <v>2.3713172</v>
      </c>
    </row>
    <row r="309" spans="1:19" ht="9.75" customHeight="1">
      <c r="A309" s="1361"/>
      <c r="B309" s="1281"/>
      <c r="C309" s="1437"/>
      <c r="D309" s="1350"/>
      <c r="E309" s="1351"/>
      <c r="F309" s="1204"/>
      <c r="G309" s="1092"/>
      <c r="H309" s="1092"/>
      <c r="I309" s="217"/>
      <c r="J309" s="1470"/>
      <c r="L309" s="1471"/>
      <c r="R309" s="346"/>
      <c r="S309" s="1457"/>
    </row>
    <row r="310" spans="1:19" ht="9.75" customHeight="1">
      <c r="A310" s="1361"/>
      <c r="B310" s="1281"/>
      <c r="C310" s="1437"/>
      <c r="D310" s="1350"/>
      <c r="E310" s="1351"/>
      <c r="F310" s="1204"/>
      <c r="G310" s="1092"/>
      <c r="H310" s="1092"/>
      <c r="I310" s="217"/>
      <c r="J310" s="1470"/>
      <c r="L310" s="1471"/>
      <c r="R310" s="346"/>
      <c r="S310" s="1457"/>
    </row>
    <row r="311" spans="1:19" ht="9.75" customHeight="1">
      <c r="A311" s="1361"/>
      <c r="B311" s="1281"/>
      <c r="C311" s="1437"/>
      <c r="D311" s="1350"/>
      <c r="E311" s="1351"/>
      <c r="F311" s="1204"/>
      <c r="G311" s="1092"/>
      <c r="H311" s="1092"/>
      <c r="I311" s="217"/>
      <c r="J311" s="1470"/>
      <c r="L311" s="1471"/>
      <c r="R311" s="346"/>
      <c r="S311" s="1457"/>
    </row>
    <row r="312" spans="1:19" ht="9.75" customHeight="1">
      <c r="A312" s="1361"/>
      <c r="B312" s="1281"/>
      <c r="C312" s="1437"/>
      <c r="D312" s="1350"/>
      <c r="E312" s="1351"/>
      <c r="F312" s="1205"/>
      <c r="G312" s="1092"/>
      <c r="H312" s="1092"/>
      <c r="I312" s="217"/>
      <c r="J312" s="1470"/>
      <c r="L312" s="1471"/>
      <c r="R312" s="346"/>
      <c r="S312" s="1458"/>
    </row>
    <row r="313" spans="1:19" ht="9.75" customHeight="1">
      <c r="A313" s="1361">
        <f t="shared" ref="A313" si="235">+A308+1</f>
        <v>7</v>
      </c>
      <c r="B313" s="1281" t="s">
        <v>27</v>
      </c>
      <c r="C313" s="1437" t="s">
        <v>2549</v>
      </c>
      <c r="D313" s="1350" t="s">
        <v>19</v>
      </c>
      <c r="E313" s="1351">
        <v>11</v>
      </c>
      <c r="F313" s="1203">
        <v>3.3465440000000015</v>
      </c>
      <c r="G313" s="1092">
        <f t="shared" ref="G313" si="236">+L313</f>
        <v>4.3362015415465267</v>
      </c>
      <c r="H313" s="1092">
        <f t="shared" ref="H313" si="237">E313*G313</f>
        <v>47.698216957011795</v>
      </c>
      <c r="I313" s="217"/>
      <c r="J313" s="1469">
        <f>+F313</f>
        <v>3.3465440000000015</v>
      </c>
      <c r="L313" s="1471">
        <f>J313*$L$3</f>
        <v>4.3362015415465267</v>
      </c>
      <c r="R313" s="346">
        <v>16</v>
      </c>
      <c r="S313" s="1456">
        <f t="shared" ref="S313" si="238">+F313-R313</f>
        <v>-12.653455999999998</v>
      </c>
    </row>
    <row r="314" spans="1:19" ht="9.75" customHeight="1">
      <c r="A314" s="1361"/>
      <c r="B314" s="1281"/>
      <c r="C314" s="1437"/>
      <c r="D314" s="1350"/>
      <c r="E314" s="1351"/>
      <c r="F314" s="1204"/>
      <c r="G314" s="1092"/>
      <c r="H314" s="1092"/>
      <c r="I314" s="217"/>
      <c r="J314" s="1470"/>
      <c r="L314" s="1471"/>
      <c r="R314" s="346"/>
      <c r="S314" s="1457"/>
    </row>
    <row r="315" spans="1:19" ht="9.75" customHeight="1">
      <c r="A315" s="1361"/>
      <c r="B315" s="1281"/>
      <c r="C315" s="1437"/>
      <c r="D315" s="1350"/>
      <c r="E315" s="1351"/>
      <c r="F315" s="1204"/>
      <c r="G315" s="1092"/>
      <c r="H315" s="1092"/>
      <c r="I315" s="217"/>
      <c r="J315" s="1470"/>
      <c r="L315" s="1471"/>
      <c r="R315" s="346"/>
      <c r="S315" s="1457"/>
    </row>
    <row r="316" spans="1:19" ht="9.75" customHeight="1">
      <c r="A316" s="1361"/>
      <c r="B316" s="1281"/>
      <c r="C316" s="1437"/>
      <c r="D316" s="1350"/>
      <c r="E316" s="1351"/>
      <c r="F316" s="1204"/>
      <c r="G316" s="1092"/>
      <c r="H316" s="1092"/>
      <c r="I316" s="217"/>
      <c r="J316" s="1470"/>
      <c r="L316" s="1471"/>
      <c r="R316" s="346"/>
      <c r="S316" s="1457"/>
    </row>
    <row r="317" spans="1:19" ht="6.75" customHeight="1">
      <c r="A317" s="1361"/>
      <c r="B317" s="1281"/>
      <c r="C317" s="1437"/>
      <c r="D317" s="1350"/>
      <c r="E317" s="1351"/>
      <c r="F317" s="1205"/>
      <c r="G317" s="1092"/>
      <c r="H317" s="1092"/>
      <c r="I317" s="217"/>
      <c r="J317" s="1470"/>
      <c r="L317" s="1471"/>
      <c r="R317" s="346"/>
      <c r="S317" s="1458"/>
    </row>
    <row r="318" spans="1:19" ht="9.75" customHeight="1">
      <c r="A318" s="1361">
        <f t="shared" ref="A318" si="239">+A313+1</f>
        <v>8</v>
      </c>
      <c r="B318" s="1281" t="s">
        <v>27</v>
      </c>
      <c r="C318" s="1437" t="s">
        <v>2551</v>
      </c>
      <c r="D318" s="1350" t="s">
        <v>19</v>
      </c>
      <c r="E318" s="1351">
        <v>48</v>
      </c>
      <c r="F318" s="1125">
        <v>1.3804494000000007</v>
      </c>
      <c r="G318" s="1092">
        <f t="shared" ref="G318" si="240">+L318</f>
        <v>1.7886831358879423</v>
      </c>
      <c r="H318" s="1092">
        <f t="shared" ref="H318" si="241">E318*G318</f>
        <v>85.856790522621225</v>
      </c>
      <c r="I318" s="217"/>
      <c r="J318" s="1469">
        <f>+F318</f>
        <v>1.3804494000000007</v>
      </c>
      <c r="L318" s="1471">
        <f>J318*$L$3</f>
        <v>1.7886831358879423</v>
      </c>
      <c r="R318" s="305">
        <v>6.6</v>
      </c>
      <c r="S318" s="1456">
        <f t="shared" ref="S318" si="242">+F318-R318</f>
        <v>-5.2195505999999989</v>
      </c>
    </row>
    <row r="319" spans="1:19" ht="9.75" customHeight="1">
      <c r="A319" s="1361"/>
      <c r="B319" s="1281"/>
      <c r="C319" s="1437"/>
      <c r="D319" s="1350"/>
      <c r="E319" s="1351"/>
      <c r="F319" s="1126"/>
      <c r="G319" s="1092"/>
      <c r="H319" s="1092"/>
      <c r="I319" s="217"/>
      <c r="J319" s="1470"/>
      <c r="L319" s="1471"/>
      <c r="R319" s="305"/>
      <c r="S319" s="1457"/>
    </row>
    <row r="320" spans="1:19" ht="9.75" customHeight="1">
      <c r="A320" s="1361"/>
      <c r="B320" s="1281"/>
      <c r="C320" s="1437"/>
      <c r="D320" s="1350"/>
      <c r="E320" s="1351"/>
      <c r="F320" s="1126"/>
      <c r="G320" s="1092"/>
      <c r="H320" s="1092"/>
      <c r="I320" s="217"/>
      <c r="J320" s="1470"/>
      <c r="L320" s="1471"/>
      <c r="R320" s="305"/>
      <c r="S320" s="1457"/>
    </row>
    <row r="321" spans="1:19" ht="9.75" customHeight="1">
      <c r="A321" s="1361"/>
      <c r="B321" s="1281"/>
      <c r="C321" s="1437"/>
      <c r="D321" s="1350"/>
      <c r="E321" s="1351"/>
      <c r="F321" s="1126"/>
      <c r="G321" s="1092"/>
      <c r="H321" s="1092"/>
      <c r="I321" s="217"/>
      <c r="J321" s="1470"/>
      <c r="L321" s="1471"/>
      <c r="R321" s="305"/>
      <c r="S321" s="1457"/>
    </row>
    <row r="322" spans="1:19" ht="9.75" customHeight="1">
      <c r="A322" s="1361"/>
      <c r="B322" s="1281"/>
      <c r="C322" s="1437"/>
      <c r="D322" s="1350"/>
      <c r="E322" s="1351"/>
      <c r="F322" s="1127"/>
      <c r="G322" s="1092"/>
      <c r="H322" s="1092"/>
      <c r="I322" s="217"/>
      <c r="J322" s="1470"/>
      <c r="L322" s="1471"/>
      <c r="R322" s="305"/>
      <c r="S322" s="1458"/>
    </row>
    <row r="323" spans="1:19" ht="9.75" customHeight="1">
      <c r="A323" s="1361">
        <f t="shared" ref="A323" si="243">+A318+1</f>
        <v>9</v>
      </c>
      <c r="B323" s="1281" t="s">
        <v>2539</v>
      </c>
      <c r="C323" s="1437" t="s">
        <v>2552</v>
      </c>
      <c r="D323" s="1350" t="s">
        <v>19</v>
      </c>
      <c r="E323" s="1351">
        <v>4</v>
      </c>
      <c r="F323" s="1203">
        <v>17.0915724</v>
      </c>
      <c r="G323" s="1092">
        <f t="shared" ref="G323" si="244">+L323</f>
        <v>22.145981821345853</v>
      </c>
      <c r="H323" s="1092">
        <f t="shared" ref="H323" si="245">E323*G323</f>
        <v>88.58392728538341</v>
      </c>
      <c r="I323" s="217"/>
      <c r="J323" s="1469">
        <f>+F323</f>
        <v>17.0915724</v>
      </c>
      <c r="L323" s="1471">
        <f>J323*$L$3</f>
        <v>22.145981821345853</v>
      </c>
      <c r="R323" s="305">
        <v>23.3</v>
      </c>
      <c r="S323" s="1456">
        <f t="shared" ref="S323" si="246">+F323-R323</f>
        <v>-6.2084276000000003</v>
      </c>
    </row>
    <row r="324" spans="1:19" ht="9.75" customHeight="1">
      <c r="A324" s="1361"/>
      <c r="B324" s="1281"/>
      <c r="C324" s="1437"/>
      <c r="D324" s="1350"/>
      <c r="E324" s="1351"/>
      <c r="F324" s="1204"/>
      <c r="G324" s="1092"/>
      <c r="H324" s="1092"/>
      <c r="I324" s="217"/>
      <c r="J324" s="1470"/>
      <c r="L324" s="1471"/>
      <c r="R324" s="305"/>
      <c r="S324" s="1457"/>
    </row>
    <row r="325" spans="1:19" ht="9.75" customHeight="1">
      <c r="A325" s="1361"/>
      <c r="B325" s="1281"/>
      <c r="C325" s="1437"/>
      <c r="D325" s="1350"/>
      <c r="E325" s="1351"/>
      <c r="F325" s="1204"/>
      <c r="G325" s="1092"/>
      <c r="H325" s="1092"/>
      <c r="I325" s="217"/>
      <c r="J325" s="1470"/>
      <c r="L325" s="1471"/>
      <c r="R325" s="305"/>
      <c r="S325" s="1457"/>
    </row>
    <row r="326" spans="1:19" ht="9.75" customHeight="1">
      <c r="A326" s="1361"/>
      <c r="B326" s="1281"/>
      <c r="C326" s="1437"/>
      <c r="D326" s="1350"/>
      <c r="E326" s="1351"/>
      <c r="F326" s="1204"/>
      <c r="G326" s="1092"/>
      <c r="H326" s="1092"/>
      <c r="I326" s="217"/>
      <c r="J326" s="1470"/>
      <c r="L326" s="1471"/>
      <c r="R326" s="305"/>
      <c r="S326" s="1457"/>
    </row>
    <row r="327" spans="1:19" ht="9.75" customHeight="1">
      <c r="A327" s="1361"/>
      <c r="B327" s="1281"/>
      <c r="C327" s="1437"/>
      <c r="D327" s="1350"/>
      <c r="E327" s="1351"/>
      <c r="F327" s="1205"/>
      <c r="G327" s="1092"/>
      <c r="H327" s="1092"/>
      <c r="I327" s="217"/>
      <c r="J327" s="1470"/>
      <c r="L327" s="1471"/>
      <c r="R327" s="305"/>
      <c r="S327" s="1458"/>
    </row>
    <row r="328" spans="1:19" ht="9.75" customHeight="1">
      <c r="A328" s="1361">
        <f t="shared" ref="A328:A333" si="247">+A323+1</f>
        <v>10</v>
      </c>
      <c r="B328" s="1281" t="s">
        <v>2956</v>
      </c>
      <c r="C328" s="1437" t="s">
        <v>2957</v>
      </c>
      <c r="D328" s="1350" t="s">
        <v>19</v>
      </c>
      <c r="E328" s="1351">
        <v>2</v>
      </c>
      <c r="F328" s="1203">
        <v>7.9872944200000049</v>
      </c>
      <c r="G328" s="1092">
        <f t="shared" ref="G328" si="248">+L328</f>
        <v>10.349339012662011</v>
      </c>
      <c r="H328" s="1092">
        <f t="shared" ref="H328" si="249">E328*G328</f>
        <v>20.698678025324021</v>
      </c>
      <c r="I328" s="217"/>
      <c r="J328" s="1469">
        <f>+F328</f>
        <v>7.9872944200000049</v>
      </c>
      <c r="L328" s="1471">
        <f>J328*$L$3</f>
        <v>10.349339012662011</v>
      </c>
      <c r="R328" s="305">
        <v>27.18</v>
      </c>
      <c r="S328" s="1456">
        <f t="shared" ref="S328" si="250">+F328-R328</f>
        <v>-19.192705579999995</v>
      </c>
    </row>
    <row r="329" spans="1:19" ht="9.75" customHeight="1">
      <c r="A329" s="1361"/>
      <c r="B329" s="1281"/>
      <c r="C329" s="1437"/>
      <c r="D329" s="1350"/>
      <c r="E329" s="1351"/>
      <c r="F329" s="1204"/>
      <c r="G329" s="1092"/>
      <c r="H329" s="1092"/>
      <c r="I329" s="217"/>
      <c r="J329" s="1470"/>
      <c r="L329" s="1471"/>
      <c r="R329" s="305"/>
      <c r="S329" s="1457"/>
    </row>
    <row r="330" spans="1:19" ht="9.75" customHeight="1">
      <c r="A330" s="1361"/>
      <c r="B330" s="1281"/>
      <c r="C330" s="1437"/>
      <c r="D330" s="1350"/>
      <c r="E330" s="1351"/>
      <c r="F330" s="1204"/>
      <c r="G330" s="1092"/>
      <c r="H330" s="1092"/>
      <c r="I330" s="217"/>
      <c r="J330" s="1470"/>
      <c r="L330" s="1471"/>
      <c r="R330" s="305"/>
      <c r="S330" s="1457"/>
    </row>
    <row r="331" spans="1:19" ht="9.75" customHeight="1">
      <c r="A331" s="1361"/>
      <c r="B331" s="1281"/>
      <c r="C331" s="1437"/>
      <c r="D331" s="1350"/>
      <c r="E331" s="1351"/>
      <c r="F331" s="1204"/>
      <c r="G331" s="1092"/>
      <c r="H331" s="1092"/>
      <c r="I331" s="217"/>
      <c r="J331" s="1470"/>
      <c r="L331" s="1471"/>
      <c r="R331" s="305"/>
      <c r="S331" s="1457"/>
    </row>
    <row r="332" spans="1:19" ht="9.75" customHeight="1">
      <c r="A332" s="1361"/>
      <c r="B332" s="1281"/>
      <c r="C332" s="1437"/>
      <c r="D332" s="1350"/>
      <c r="E332" s="1351"/>
      <c r="F332" s="1205"/>
      <c r="G332" s="1092"/>
      <c r="H332" s="1092"/>
      <c r="I332" s="217"/>
      <c r="J332" s="1470"/>
      <c r="L332" s="1471"/>
      <c r="R332" s="305"/>
      <c r="S332" s="1458"/>
    </row>
    <row r="333" spans="1:19" ht="9.75" customHeight="1">
      <c r="A333" s="1361">
        <f t="shared" si="247"/>
        <v>11</v>
      </c>
      <c r="B333" s="1281" t="s">
        <v>2555</v>
      </c>
      <c r="C333" s="1541" t="s">
        <v>2560</v>
      </c>
      <c r="D333" s="1350" t="s">
        <v>2556</v>
      </c>
      <c r="E333" s="1351">
        <v>2</v>
      </c>
      <c r="F333" s="1203">
        <v>57.051040200000017</v>
      </c>
      <c r="G333" s="1092">
        <f t="shared" ref="G333" si="251">+L333</f>
        <v>73.9224729936534</v>
      </c>
      <c r="H333" s="1092">
        <f t="shared" ref="H333" si="252">E333*G333</f>
        <v>147.8449459873068</v>
      </c>
      <c r="I333" s="217"/>
      <c r="J333" s="1469">
        <f>+F333</f>
        <v>57.051040200000017</v>
      </c>
      <c r="L333" s="1471">
        <f>J333*$L$3</f>
        <v>73.9224729936534</v>
      </c>
      <c r="R333" s="306">
        <v>37</v>
      </c>
      <c r="S333" s="1456">
        <f t="shared" ref="S333" si="253">+F333-R333</f>
        <v>20.051040200000017</v>
      </c>
    </row>
    <row r="334" spans="1:19" ht="9.75" customHeight="1">
      <c r="A334" s="1361"/>
      <c r="B334" s="1281"/>
      <c r="C334" s="1541"/>
      <c r="D334" s="1350"/>
      <c r="E334" s="1351"/>
      <c r="F334" s="1204"/>
      <c r="G334" s="1092"/>
      <c r="H334" s="1092"/>
      <c r="I334" s="217"/>
      <c r="J334" s="1470"/>
      <c r="L334" s="1471"/>
      <c r="R334" s="305"/>
      <c r="S334" s="1457"/>
    </row>
    <row r="335" spans="1:19" ht="9.75" customHeight="1">
      <c r="A335" s="1361"/>
      <c r="B335" s="1281"/>
      <c r="C335" s="1541"/>
      <c r="D335" s="1350"/>
      <c r="E335" s="1351"/>
      <c r="F335" s="1204"/>
      <c r="G335" s="1092"/>
      <c r="H335" s="1092"/>
      <c r="I335" s="217"/>
      <c r="J335" s="1470"/>
      <c r="L335" s="1471"/>
      <c r="R335" s="305"/>
      <c r="S335" s="1457"/>
    </row>
    <row r="336" spans="1:19" ht="9.75" customHeight="1">
      <c r="A336" s="1361"/>
      <c r="B336" s="1281"/>
      <c r="C336" s="1541"/>
      <c r="D336" s="1350"/>
      <c r="E336" s="1351"/>
      <c r="F336" s="1204"/>
      <c r="G336" s="1092"/>
      <c r="H336" s="1092"/>
      <c r="I336" s="217"/>
      <c r="J336" s="1470"/>
      <c r="L336" s="1471"/>
      <c r="R336" s="305"/>
      <c r="S336" s="1457"/>
    </row>
    <row r="337" spans="1:19" ht="9.75" customHeight="1">
      <c r="A337" s="1361"/>
      <c r="B337" s="1281"/>
      <c r="C337" s="1541"/>
      <c r="D337" s="1350"/>
      <c r="E337" s="1351"/>
      <c r="F337" s="1205"/>
      <c r="G337" s="1092"/>
      <c r="H337" s="1092"/>
      <c r="I337" s="217"/>
      <c r="J337" s="1470"/>
      <c r="L337" s="1471"/>
      <c r="R337" s="305"/>
      <c r="S337" s="1458"/>
    </row>
    <row r="338" spans="1:19" ht="9.75" customHeight="1">
      <c r="A338" s="1361">
        <f t="shared" ref="A338:A348" si="254">+A333+1</f>
        <v>12</v>
      </c>
      <c r="B338" s="1281" t="s">
        <v>2555</v>
      </c>
      <c r="C338" s="1541" t="s">
        <v>2558</v>
      </c>
      <c r="D338" s="1350" t="s">
        <v>2556</v>
      </c>
      <c r="E338" s="1542">
        <v>30</v>
      </c>
      <c r="F338" s="1203">
        <v>57.051040200000017</v>
      </c>
      <c r="G338" s="1092">
        <f t="shared" ref="G338" si="255">+L338</f>
        <v>73.9224729936534</v>
      </c>
      <c r="H338" s="1092">
        <f t="shared" ref="H338" si="256">E338*G338</f>
        <v>2217.674189809602</v>
      </c>
      <c r="I338" s="217"/>
      <c r="J338" s="1469">
        <f>+F338</f>
        <v>57.051040200000017</v>
      </c>
      <c r="L338" s="1471">
        <f>J338*$L$3</f>
        <v>73.9224729936534</v>
      </c>
      <c r="R338" s="348">
        <v>37</v>
      </c>
      <c r="S338" s="1456">
        <f t="shared" ref="S338" si="257">+F338-R338</f>
        <v>20.051040200000017</v>
      </c>
    </row>
    <row r="339" spans="1:19" ht="9.75" customHeight="1">
      <c r="A339" s="1361"/>
      <c r="B339" s="1281"/>
      <c r="C339" s="1541"/>
      <c r="D339" s="1350"/>
      <c r="E339" s="1542"/>
      <c r="F339" s="1204"/>
      <c r="G339" s="1092"/>
      <c r="H339" s="1092"/>
      <c r="I339" s="217"/>
      <c r="J339" s="1470"/>
      <c r="L339" s="1471"/>
      <c r="R339" s="348"/>
      <c r="S339" s="1457"/>
    </row>
    <row r="340" spans="1:19" ht="9.75" customHeight="1">
      <c r="A340" s="1361"/>
      <c r="B340" s="1281"/>
      <c r="C340" s="1541"/>
      <c r="D340" s="1350"/>
      <c r="E340" s="1542"/>
      <c r="F340" s="1204"/>
      <c r="G340" s="1092"/>
      <c r="H340" s="1092"/>
      <c r="I340" s="217"/>
      <c r="J340" s="1470"/>
      <c r="L340" s="1471"/>
      <c r="R340" s="348"/>
      <c r="S340" s="1457"/>
    </row>
    <row r="341" spans="1:19" ht="9.75" customHeight="1">
      <c r="A341" s="1361"/>
      <c r="B341" s="1281"/>
      <c r="C341" s="1541"/>
      <c r="D341" s="1350"/>
      <c r="E341" s="1542"/>
      <c r="F341" s="1204"/>
      <c r="G341" s="1092"/>
      <c r="H341" s="1092"/>
      <c r="I341" s="217"/>
      <c r="J341" s="1470"/>
      <c r="L341" s="1471"/>
      <c r="R341" s="348"/>
      <c r="S341" s="1457"/>
    </row>
    <row r="342" spans="1:19" ht="9.75" customHeight="1">
      <c r="A342" s="1361"/>
      <c r="B342" s="1281"/>
      <c r="C342" s="1541"/>
      <c r="D342" s="1350"/>
      <c r="E342" s="1542"/>
      <c r="F342" s="1205"/>
      <c r="G342" s="1092"/>
      <c r="H342" s="1092"/>
      <c r="I342" s="217"/>
      <c r="J342" s="1470"/>
      <c r="L342" s="1471"/>
      <c r="R342" s="348"/>
      <c r="S342" s="1458"/>
    </row>
    <row r="343" spans="1:19" ht="9.75" customHeight="1">
      <c r="A343" s="1361">
        <f t="shared" si="254"/>
        <v>13</v>
      </c>
      <c r="B343" s="1281" t="s">
        <v>2553</v>
      </c>
      <c r="C343" s="1541" t="s">
        <v>2559</v>
      </c>
      <c r="D343" s="1350" t="s">
        <v>19</v>
      </c>
      <c r="E343" s="1351">
        <v>3</v>
      </c>
      <c r="F343" s="1203">
        <v>63.144164000000018</v>
      </c>
      <c r="G343" s="1092">
        <f t="shared" ref="G343" si="258">+L343</f>
        <v>81.817487317204453</v>
      </c>
      <c r="H343" s="1092">
        <f t="shared" ref="H343" si="259">E343*G343</f>
        <v>245.45246195161337</v>
      </c>
      <c r="I343" s="217"/>
      <c r="J343" s="1469">
        <f>+F343</f>
        <v>63.144164000000018</v>
      </c>
      <c r="L343" s="1471">
        <f>J343*$L$3</f>
        <v>81.817487317204453</v>
      </c>
      <c r="R343" s="307">
        <v>93</v>
      </c>
      <c r="S343" s="1456">
        <f t="shared" ref="S343" si="260">+F343-R343</f>
        <v>-29.855835999999982</v>
      </c>
    </row>
    <row r="344" spans="1:19" ht="9.75" customHeight="1">
      <c r="A344" s="1361"/>
      <c r="B344" s="1281"/>
      <c r="C344" s="1541"/>
      <c r="D344" s="1350"/>
      <c r="E344" s="1351"/>
      <c r="F344" s="1204"/>
      <c r="G344" s="1092"/>
      <c r="H344" s="1092"/>
      <c r="I344" s="217"/>
      <c r="J344" s="1470"/>
      <c r="L344" s="1471"/>
      <c r="R344" s="348"/>
      <c r="S344" s="1457"/>
    </row>
    <row r="345" spans="1:19" ht="9.75" customHeight="1">
      <c r="A345" s="1361"/>
      <c r="B345" s="1281"/>
      <c r="C345" s="1541"/>
      <c r="D345" s="1350"/>
      <c r="E345" s="1351"/>
      <c r="F345" s="1204"/>
      <c r="G345" s="1092"/>
      <c r="H345" s="1092"/>
      <c r="I345" s="217"/>
      <c r="J345" s="1470"/>
      <c r="L345" s="1471"/>
      <c r="R345" s="348"/>
      <c r="S345" s="1457"/>
    </row>
    <row r="346" spans="1:19" ht="9.75" customHeight="1">
      <c r="A346" s="1361"/>
      <c r="B346" s="1281"/>
      <c r="C346" s="1541"/>
      <c r="D346" s="1350"/>
      <c r="E346" s="1351"/>
      <c r="F346" s="1204"/>
      <c r="G346" s="1092"/>
      <c r="H346" s="1092"/>
      <c r="I346" s="217"/>
      <c r="J346" s="1470"/>
      <c r="L346" s="1471"/>
      <c r="R346" s="348"/>
      <c r="S346" s="1457"/>
    </row>
    <row r="347" spans="1:19" ht="9.75" customHeight="1">
      <c r="A347" s="1361"/>
      <c r="B347" s="1281"/>
      <c r="C347" s="1541"/>
      <c r="D347" s="1350"/>
      <c r="E347" s="1351"/>
      <c r="F347" s="1205"/>
      <c r="G347" s="1092"/>
      <c r="H347" s="1092"/>
      <c r="I347" s="217"/>
      <c r="J347" s="1470"/>
      <c r="L347" s="1471"/>
      <c r="R347" s="348"/>
      <c r="S347" s="1458"/>
    </row>
    <row r="348" spans="1:19" ht="9.75" customHeight="1">
      <c r="A348" s="1361">
        <f t="shared" si="254"/>
        <v>14</v>
      </c>
      <c r="B348" s="1281" t="s">
        <v>27</v>
      </c>
      <c r="C348" s="1541" t="s">
        <v>2561</v>
      </c>
      <c r="D348" s="1350" t="s">
        <v>19</v>
      </c>
      <c r="E348" s="1351">
        <v>4</v>
      </c>
      <c r="F348" s="1203">
        <v>7.5297239999999945</v>
      </c>
      <c r="G348" s="1092">
        <f t="shared" ref="G348" si="261">+L348</f>
        <v>9.7564534684796733</v>
      </c>
      <c r="H348" s="1092">
        <f t="shared" ref="H348" si="262">E348*G348</f>
        <v>39.025813873918693</v>
      </c>
      <c r="I348" s="217"/>
      <c r="J348" s="1469">
        <f>+F348</f>
        <v>7.5297239999999945</v>
      </c>
      <c r="L348" s="1471">
        <f>J348*$L$3</f>
        <v>9.7564534684796733</v>
      </c>
      <c r="R348" s="305">
        <v>36</v>
      </c>
      <c r="S348" s="1456">
        <f t="shared" ref="S348" si="263">+F348-R348</f>
        <v>-28.470276000000005</v>
      </c>
    </row>
    <row r="349" spans="1:19" ht="9.75" customHeight="1">
      <c r="A349" s="1361"/>
      <c r="B349" s="1281"/>
      <c r="C349" s="1541"/>
      <c r="D349" s="1350"/>
      <c r="E349" s="1351"/>
      <c r="F349" s="1204"/>
      <c r="G349" s="1092"/>
      <c r="H349" s="1092"/>
      <c r="I349" s="217"/>
      <c r="J349" s="1470"/>
      <c r="L349" s="1471"/>
      <c r="R349" s="305"/>
      <c r="S349" s="1457"/>
    </row>
    <row r="350" spans="1:19" ht="9.75" customHeight="1">
      <c r="A350" s="1361"/>
      <c r="B350" s="1281"/>
      <c r="C350" s="1541"/>
      <c r="D350" s="1350"/>
      <c r="E350" s="1351"/>
      <c r="F350" s="1204"/>
      <c r="G350" s="1092"/>
      <c r="H350" s="1092"/>
      <c r="I350" s="217"/>
      <c r="J350" s="1470"/>
      <c r="L350" s="1471"/>
      <c r="R350" s="305"/>
      <c r="S350" s="1457"/>
    </row>
    <row r="351" spans="1:19" ht="9.75" customHeight="1">
      <c r="A351" s="1361"/>
      <c r="B351" s="1281"/>
      <c r="C351" s="1541"/>
      <c r="D351" s="1350"/>
      <c r="E351" s="1351"/>
      <c r="F351" s="1204"/>
      <c r="G351" s="1092"/>
      <c r="H351" s="1092"/>
      <c r="I351" s="217"/>
      <c r="J351" s="1470"/>
      <c r="L351" s="1471"/>
      <c r="R351" s="305"/>
      <c r="S351" s="1457"/>
    </row>
    <row r="352" spans="1:19" ht="9.75" customHeight="1">
      <c r="A352" s="1361"/>
      <c r="B352" s="1281"/>
      <c r="C352" s="1541"/>
      <c r="D352" s="1350"/>
      <c r="E352" s="1351"/>
      <c r="F352" s="1205"/>
      <c r="G352" s="1092"/>
      <c r="H352" s="1092"/>
      <c r="I352" s="217"/>
      <c r="J352" s="1470"/>
      <c r="L352" s="1471"/>
      <c r="R352" s="305"/>
      <c r="S352" s="1458"/>
    </row>
    <row r="353" spans="1:19" ht="9.75" customHeight="1">
      <c r="A353" s="1350">
        <f t="shared" ref="A353" si="264">+A348+1</f>
        <v>15</v>
      </c>
      <c r="B353" s="1281" t="s">
        <v>27</v>
      </c>
      <c r="C353" s="1541" t="s">
        <v>2562</v>
      </c>
      <c r="D353" s="1350" t="s">
        <v>19</v>
      </c>
      <c r="E353" s="1351">
        <v>8</v>
      </c>
      <c r="F353" s="1203">
        <v>0.96732720000000016</v>
      </c>
      <c r="G353" s="1092">
        <f t="shared" ref="G353" si="265">+L353</f>
        <v>1.253390272418317</v>
      </c>
      <c r="H353" s="1092">
        <f t="shared" ref="H353" si="266">E353*G353</f>
        <v>10.027122179346536</v>
      </c>
      <c r="I353" s="217"/>
      <c r="J353" s="1469">
        <f>+F353</f>
        <v>0.96732720000000016</v>
      </c>
      <c r="L353" s="1471">
        <f>J353*$L$3</f>
        <v>1.253390272418317</v>
      </c>
      <c r="R353" s="305">
        <v>0.8</v>
      </c>
      <c r="S353" s="1456">
        <f>+F353</f>
        <v>0.96732720000000016</v>
      </c>
    </row>
    <row r="354" spans="1:19" ht="9.75" customHeight="1">
      <c r="A354" s="1350"/>
      <c r="B354" s="1281"/>
      <c r="C354" s="1541"/>
      <c r="D354" s="1350"/>
      <c r="E354" s="1351"/>
      <c r="F354" s="1204"/>
      <c r="G354" s="1092"/>
      <c r="H354" s="1092"/>
      <c r="I354" s="217"/>
      <c r="J354" s="1470"/>
      <c r="L354" s="1471"/>
      <c r="R354" s="305"/>
      <c r="S354" s="1457"/>
    </row>
    <row r="355" spans="1:19" ht="9.75" customHeight="1">
      <c r="A355" s="1350"/>
      <c r="B355" s="1281"/>
      <c r="C355" s="1541"/>
      <c r="D355" s="1350"/>
      <c r="E355" s="1351"/>
      <c r="F355" s="1204"/>
      <c r="G355" s="1092"/>
      <c r="H355" s="1092"/>
      <c r="I355" s="217"/>
      <c r="J355" s="1470"/>
      <c r="L355" s="1471"/>
      <c r="R355" s="305"/>
      <c r="S355" s="1457"/>
    </row>
    <row r="356" spans="1:19" ht="9.75" customHeight="1">
      <c r="A356" s="1350"/>
      <c r="B356" s="1281"/>
      <c r="C356" s="1541"/>
      <c r="D356" s="1350"/>
      <c r="E356" s="1351"/>
      <c r="F356" s="1204"/>
      <c r="G356" s="1092"/>
      <c r="H356" s="1092"/>
      <c r="I356" s="217"/>
      <c r="J356" s="1470"/>
      <c r="L356" s="1471"/>
      <c r="R356" s="305"/>
      <c r="S356" s="1457"/>
    </row>
    <row r="357" spans="1:19" ht="9.75" customHeight="1">
      <c r="A357" s="1350"/>
      <c r="B357" s="1281"/>
      <c r="C357" s="1541"/>
      <c r="D357" s="1350"/>
      <c r="E357" s="1351"/>
      <c r="F357" s="1205"/>
      <c r="G357" s="1092"/>
      <c r="H357" s="1092"/>
      <c r="I357" s="217"/>
      <c r="J357" s="1470"/>
      <c r="L357" s="1471"/>
      <c r="R357" s="305"/>
      <c r="S357" s="1458"/>
    </row>
    <row r="358" spans="1:19" ht="9.75" customHeight="1">
      <c r="A358" s="1350">
        <f t="shared" ref="A358" si="267">+A353+1</f>
        <v>16</v>
      </c>
      <c r="B358" s="1281" t="s">
        <v>2538</v>
      </c>
      <c r="C358" s="1437" t="s">
        <v>2563</v>
      </c>
      <c r="D358" s="1350" t="s">
        <v>19</v>
      </c>
      <c r="E358" s="1351">
        <v>8</v>
      </c>
      <c r="F358" s="1203">
        <v>18.605492600000002</v>
      </c>
      <c r="G358" s="1092">
        <f t="shared" ref="G358" si="268">+L358</f>
        <v>24.107606442154193</v>
      </c>
      <c r="H358" s="1092">
        <f t="shared" ref="H358" si="269">E358*G358</f>
        <v>192.86085153723354</v>
      </c>
      <c r="I358" s="217"/>
      <c r="J358" s="1469">
        <f>+F358</f>
        <v>18.605492600000002</v>
      </c>
      <c r="L358" s="1471">
        <f>J358*$L$3</f>
        <v>24.107606442154193</v>
      </c>
      <c r="R358" s="305">
        <v>14.5</v>
      </c>
      <c r="S358" s="1456">
        <f t="shared" ref="S358" si="270">+F358</f>
        <v>18.605492600000002</v>
      </c>
    </row>
    <row r="359" spans="1:19" ht="9.75" customHeight="1">
      <c r="A359" s="1350"/>
      <c r="B359" s="1281"/>
      <c r="C359" s="1437"/>
      <c r="D359" s="1350"/>
      <c r="E359" s="1351"/>
      <c r="F359" s="1204"/>
      <c r="G359" s="1092"/>
      <c r="H359" s="1092"/>
      <c r="I359" s="217"/>
      <c r="J359" s="1470"/>
      <c r="L359" s="1471"/>
      <c r="R359" s="305"/>
      <c r="S359" s="1457"/>
    </row>
    <row r="360" spans="1:19" ht="9.75" customHeight="1">
      <c r="A360" s="1350"/>
      <c r="B360" s="1281"/>
      <c r="C360" s="1437"/>
      <c r="D360" s="1350"/>
      <c r="E360" s="1351"/>
      <c r="F360" s="1204"/>
      <c r="G360" s="1092"/>
      <c r="H360" s="1092"/>
      <c r="I360" s="217"/>
      <c r="J360" s="1470"/>
      <c r="L360" s="1471"/>
      <c r="R360" s="305"/>
      <c r="S360" s="1457"/>
    </row>
    <row r="361" spans="1:19" ht="9.75" customHeight="1">
      <c r="A361" s="1350"/>
      <c r="B361" s="1281"/>
      <c r="C361" s="1437"/>
      <c r="D361" s="1350"/>
      <c r="E361" s="1351"/>
      <c r="F361" s="1204"/>
      <c r="G361" s="1092"/>
      <c r="H361" s="1092"/>
      <c r="I361" s="217"/>
      <c r="J361" s="1470"/>
      <c r="L361" s="1471"/>
      <c r="R361" s="305"/>
      <c r="S361" s="1457"/>
    </row>
    <row r="362" spans="1:19" ht="9.75" customHeight="1">
      <c r="A362" s="1350"/>
      <c r="B362" s="1281"/>
      <c r="C362" s="1437"/>
      <c r="D362" s="1350"/>
      <c r="E362" s="1351"/>
      <c r="F362" s="1205"/>
      <c r="G362" s="1092"/>
      <c r="H362" s="1092"/>
      <c r="I362" s="217"/>
      <c r="J362" s="1470"/>
      <c r="L362" s="1471"/>
      <c r="R362" s="305"/>
      <c r="S362" s="1458"/>
    </row>
    <row r="363" spans="1:19" ht="9.75" customHeight="1">
      <c r="A363" s="1350">
        <f t="shared" ref="A363" si="271">+A358+1</f>
        <v>17</v>
      </c>
      <c r="B363" s="1281" t="s">
        <v>2533</v>
      </c>
      <c r="C363" s="1437" t="s">
        <v>2564</v>
      </c>
      <c r="D363" s="1350" t="s">
        <v>18</v>
      </c>
      <c r="E363" s="1543">
        <v>50</v>
      </c>
      <c r="F363" s="1203">
        <v>0.86703836243999999</v>
      </c>
      <c r="G363" s="1092">
        <f t="shared" ref="G363" si="272">+L363</f>
        <v>1.1234434938827347</v>
      </c>
      <c r="H363" s="1092">
        <f t="shared" ref="H363" si="273">E363*G363</f>
        <v>56.172174694136736</v>
      </c>
      <c r="I363" s="217"/>
      <c r="J363" s="1469">
        <f>+F363</f>
        <v>0.86703836243999999</v>
      </c>
      <c r="L363" s="1471">
        <f>J363*$L$3</f>
        <v>1.1234434938827347</v>
      </c>
      <c r="R363" s="305">
        <v>0.25800000000000001</v>
      </c>
      <c r="S363" s="1456">
        <f t="shared" ref="S363" si="274">+F363</f>
        <v>0.86703836243999999</v>
      </c>
    </row>
    <row r="364" spans="1:19" ht="9.75" customHeight="1">
      <c r="A364" s="1350"/>
      <c r="B364" s="1281"/>
      <c r="C364" s="1437"/>
      <c r="D364" s="1350"/>
      <c r="E364" s="1543"/>
      <c r="F364" s="1204"/>
      <c r="G364" s="1092"/>
      <c r="H364" s="1092"/>
      <c r="I364" s="217"/>
      <c r="J364" s="1470"/>
      <c r="L364" s="1471"/>
      <c r="R364" s="305"/>
      <c r="S364" s="1457"/>
    </row>
    <row r="365" spans="1:19" ht="9.75" customHeight="1">
      <c r="A365" s="1350"/>
      <c r="B365" s="1281"/>
      <c r="C365" s="1437"/>
      <c r="D365" s="1350"/>
      <c r="E365" s="1543"/>
      <c r="F365" s="1204"/>
      <c r="G365" s="1092"/>
      <c r="H365" s="1092"/>
      <c r="I365" s="217"/>
      <c r="J365" s="1470"/>
      <c r="L365" s="1471"/>
      <c r="R365" s="305"/>
      <c r="S365" s="1457"/>
    </row>
    <row r="366" spans="1:19" ht="9.75" customHeight="1">
      <c r="A366" s="1350"/>
      <c r="B366" s="1281"/>
      <c r="C366" s="1437"/>
      <c r="D366" s="1350"/>
      <c r="E366" s="1543"/>
      <c r="F366" s="1204"/>
      <c r="G366" s="1092"/>
      <c r="H366" s="1092"/>
      <c r="I366" s="217"/>
      <c r="J366" s="1470"/>
      <c r="L366" s="1471"/>
      <c r="R366" s="305"/>
      <c r="S366" s="1457"/>
    </row>
    <row r="367" spans="1:19" ht="9.75" customHeight="1">
      <c r="A367" s="1350"/>
      <c r="B367" s="1281"/>
      <c r="C367" s="1437"/>
      <c r="D367" s="1350"/>
      <c r="E367" s="1543"/>
      <c r="F367" s="1205"/>
      <c r="G367" s="1092"/>
      <c r="H367" s="1092"/>
      <c r="I367" s="217"/>
      <c r="J367" s="1470"/>
      <c r="L367" s="1471"/>
      <c r="R367" s="305"/>
      <c r="S367" s="1458"/>
    </row>
    <row r="368" spans="1:19" ht="9.75" customHeight="1">
      <c r="A368" s="1350">
        <f t="shared" ref="A368" si="275">+A363+1</f>
        <v>18</v>
      </c>
      <c r="B368" s="1281" t="s">
        <v>2533</v>
      </c>
      <c r="C368" s="1437" t="s">
        <v>2565</v>
      </c>
      <c r="D368" s="1350" t="s">
        <v>18</v>
      </c>
      <c r="E368" s="1543">
        <v>400</v>
      </c>
      <c r="F368" s="1203">
        <v>0.77453769893999991</v>
      </c>
      <c r="G368" s="1092">
        <f t="shared" ref="G368" si="276">+L368</f>
        <v>1.0035880490827329</v>
      </c>
      <c r="H368" s="1092">
        <f t="shared" ref="H368" si="277">E368*G368</f>
        <v>401.43521963309314</v>
      </c>
      <c r="I368" s="217"/>
      <c r="J368" s="1469">
        <f>+F368</f>
        <v>0.77453769893999991</v>
      </c>
      <c r="L368" s="1471">
        <f>J368*$L$3</f>
        <v>1.0035880490827329</v>
      </c>
      <c r="R368" s="305">
        <v>0.183</v>
      </c>
      <c r="S368" s="1456">
        <f t="shared" ref="S368:S393" si="278">+F368</f>
        <v>0.77453769893999991</v>
      </c>
    </row>
    <row r="369" spans="1:19" ht="9.75" customHeight="1">
      <c r="A369" s="1350"/>
      <c r="B369" s="1281"/>
      <c r="C369" s="1437"/>
      <c r="D369" s="1350"/>
      <c r="E369" s="1543"/>
      <c r="F369" s="1204"/>
      <c r="G369" s="1092"/>
      <c r="H369" s="1092"/>
      <c r="I369" s="217"/>
      <c r="J369" s="1470"/>
      <c r="L369" s="1471"/>
      <c r="R369" s="305"/>
      <c r="S369" s="1457"/>
    </row>
    <row r="370" spans="1:19" ht="9.75" customHeight="1">
      <c r="A370" s="1350"/>
      <c r="B370" s="1281"/>
      <c r="C370" s="1437"/>
      <c r="D370" s="1350"/>
      <c r="E370" s="1543"/>
      <c r="F370" s="1204"/>
      <c r="G370" s="1092"/>
      <c r="H370" s="1092"/>
      <c r="I370" s="217"/>
      <c r="J370" s="1470"/>
      <c r="L370" s="1471"/>
      <c r="R370" s="305"/>
      <c r="S370" s="1457"/>
    </row>
    <row r="371" spans="1:19" ht="9.75" customHeight="1">
      <c r="A371" s="1350"/>
      <c r="B371" s="1281"/>
      <c r="C371" s="1437"/>
      <c r="D371" s="1350"/>
      <c r="E371" s="1543"/>
      <c r="F371" s="1204"/>
      <c r="G371" s="1092"/>
      <c r="H371" s="1092"/>
      <c r="I371" s="217"/>
      <c r="J371" s="1470"/>
      <c r="L371" s="1471"/>
      <c r="R371" s="305"/>
      <c r="S371" s="1457"/>
    </row>
    <row r="372" spans="1:19" ht="9.75" customHeight="1">
      <c r="A372" s="1350"/>
      <c r="B372" s="1281"/>
      <c r="C372" s="1437"/>
      <c r="D372" s="1350"/>
      <c r="E372" s="1543"/>
      <c r="F372" s="1205"/>
      <c r="G372" s="1092"/>
      <c r="H372" s="1092"/>
      <c r="I372" s="217"/>
      <c r="J372" s="1470"/>
      <c r="L372" s="1471"/>
      <c r="R372" s="305"/>
      <c r="S372" s="1458"/>
    </row>
    <row r="373" spans="1:19" ht="9.75" customHeight="1">
      <c r="A373" s="1350">
        <f t="shared" ref="A373" si="279">+A368+1</f>
        <v>19</v>
      </c>
      <c r="B373" s="1281" t="s">
        <v>2533</v>
      </c>
      <c r="C373" s="1437" t="s">
        <v>2566</v>
      </c>
      <c r="D373" s="1350" t="s">
        <v>18</v>
      </c>
      <c r="E373" s="1543">
        <v>112</v>
      </c>
      <c r="F373" s="1203">
        <v>0.88800517950000002</v>
      </c>
      <c r="G373" s="1092">
        <f t="shared" ref="G373" si="280">+L373</f>
        <v>1.1506107280374016</v>
      </c>
      <c r="H373" s="1092">
        <f t="shared" ref="H373" si="281">E373*G373</f>
        <v>128.86840154018898</v>
      </c>
      <c r="I373" s="217"/>
      <c r="J373" s="1469">
        <f>+F373</f>
        <v>0.88800517950000002</v>
      </c>
      <c r="L373" s="1471">
        <f>J373*$L$3</f>
        <v>1.1506107280374016</v>
      </c>
      <c r="R373" s="305">
        <v>0.27500000000000002</v>
      </c>
      <c r="S373" s="1456">
        <f t="shared" si="278"/>
        <v>0.88800517950000002</v>
      </c>
    </row>
    <row r="374" spans="1:19" ht="9.75" customHeight="1">
      <c r="A374" s="1350"/>
      <c r="B374" s="1281"/>
      <c r="C374" s="1437"/>
      <c r="D374" s="1350"/>
      <c r="E374" s="1543"/>
      <c r="F374" s="1204"/>
      <c r="G374" s="1092"/>
      <c r="H374" s="1092"/>
      <c r="I374" s="217"/>
      <c r="J374" s="1470"/>
      <c r="L374" s="1471"/>
      <c r="R374" s="305"/>
      <c r="S374" s="1457"/>
    </row>
    <row r="375" spans="1:19" ht="9.75" customHeight="1">
      <c r="A375" s="1350"/>
      <c r="B375" s="1281"/>
      <c r="C375" s="1437"/>
      <c r="D375" s="1350"/>
      <c r="E375" s="1543"/>
      <c r="F375" s="1204"/>
      <c r="G375" s="1092"/>
      <c r="H375" s="1092"/>
      <c r="I375" s="217"/>
      <c r="J375" s="1470"/>
      <c r="L375" s="1471"/>
      <c r="R375" s="305"/>
      <c r="S375" s="1457"/>
    </row>
    <row r="376" spans="1:19" ht="9.75" customHeight="1">
      <c r="A376" s="1350"/>
      <c r="B376" s="1281"/>
      <c r="C376" s="1437"/>
      <c r="D376" s="1350"/>
      <c r="E376" s="1543"/>
      <c r="F376" s="1204"/>
      <c r="G376" s="1092"/>
      <c r="H376" s="1092"/>
      <c r="I376" s="217"/>
      <c r="J376" s="1470"/>
      <c r="L376" s="1471"/>
      <c r="R376" s="305"/>
      <c r="S376" s="1457"/>
    </row>
    <row r="377" spans="1:19" ht="9.75" customHeight="1">
      <c r="A377" s="1350"/>
      <c r="B377" s="1281"/>
      <c r="C377" s="1437"/>
      <c r="D377" s="1350"/>
      <c r="E377" s="1543"/>
      <c r="F377" s="1205"/>
      <c r="G377" s="1092"/>
      <c r="H377" s="1092"/>
      <c r="I377" s="217"/>
      <c r="J377" s="1470"/>
      <c r="L377" s="1471"/>
      <c r="R377" s="305"/>
      <c r="S377" s="1458"/>
    </row>
    <row r="378" spans="1:19" ht="9.75" customHeight="1">
      <c r="A378" s="1350">
        <f t="shared" ref="A378" si="282">+A373+1</f>
        <v>20</v>
      </c>
      <c r="B378" s="1281" t="s">
        <v>2533</v>
      </c>
      <c r="C378" s="1437" t="s">
        <v>2567</v>
      </c>
      <c r="D378" s="1350" t="s">
        <v>18</v>
      </c>
      <c r="E378" s="1543">
        <v>250</v>
      </c>
      <c r="F378" s="1203">
        <v>0.75480422406000003</v>
      </c>
      <c r="G378" s="1092">
        <f t="shared" ref="G378" si="283">+L378</f>
        <v>0.97801888752539945</v>
      </c>
      <c r="H378" s="1092">
        <f t="shared" ref="H378" si="284">E378*G378</f>
        <v>244.50472188134987</v>
      </c>
      <c r="I378" s="217"/>
      <c r="J378" s="1469">
        <f>+F378</f>
        <v>0.75480422406000003</v>
      </c>
      <c r="L378" s="1471">
        <f>J378*$L$3</f>
        <v>0.97801888752539945</v>
      </c>
      <c r="R378" s="347">
        <v>0.16700000000000001</v>
      </c>
      <c r="S378" s="1456">
        <f t="shared" si="278"/>
        <v>0.75480422406000003</v>
      </c>
    </row>
    <row r="379" spans="1:19" ht="9.75" customHeight="1">
      <c r="A379" s="1350"/>
      <c r="B379" s="1281"/>
      <c r="C379" s="1437"/>
      <c r="D379" s="1350"/>
      <c r="E379" s="1543"/>
      <c r="F379" s="1204"/>
      <c r="G379" s="1092"/>
      <c r="H379" s="1092"/>
      <c r="I379" s="217"/>
      <c r="J379" s="1470"/>
      <c r="L379" s="1471"/>
      <c r="R379" s="347"/>
      <c r="S379" s="1457"/>
    </row>
    <row r="380" spans="1:19" ht="9.75" customHeight="1">
      <c r="A380" s="1350"/>
      <c r="B380" s="1281"/>
      <c r="C380" s="1437"/>
      <c r="D380" s="1350"/>
      <c r="E380" s="1543"/>
      <c r="F380" s="1204"/>
      <c r="G380" s="1092"/>
      <c r="H380" s="1092"/>
      <c r="I380" s="217"/>
      <c r="J380" s="1470"/>
      <c r="L380" s="1471"/>
      <c r="R380" s="347"/>
      <c r="S380" s="1457"/>
    </row>
    <row r="381" spans="1:19" ht="9.75" customHeight="1">
      <c r="A381" s="1350"/>
      <c r="B381" s="1281"/>
      <c r="C381" s="1437"/>
      <c r="D381" s="1350"/>
      <c r="E381" s="1543"/>
      <c r="F381" s="1204"/>
      <c r="G381" s="1092"/>
      <c r="H381" s="1092"/>
      <c r="I381" s="217"/>
      <c r="J381" s="1470"/>
      <c r="L381" s="1471"/>
      <c r="R381" s="347"/>
      <c r="S381" s="1457"/>
    </row>
    <row r="382" spans="1:19" ht="9.75" customHeight="1">
      <c r="A382" s="1350"/>
      <c r="B382" s="1281"/>
      <c r="C382" s="1437"/>
      <c r="D382" s="1350"/>
      <c r="E382" s="1543"/>
      <c r="F382" s="1205"/>
      <c r="G382" s="1092"/>
      <c r="H382" s="1092"/>
      <c r="I382" s="217"/>
      <c r="J382" s="1470"/>
      <c r="L382" s="1471"/>
      <c r="R382" s="347"/>
      <c r="S382" s="1458"/>
    </row>
    <row r="383" spans="1:19" ht="9.75" customHeight="1">
      <c r="A383" s="1350">
        <f t="shared" ref="A383" si="285">+A378+1</f>
        <v>21</v>
      </c>
      <c r="B383" s="1281" t="s">
        <v>2532</v>
      </c>
      <c r="C383" s="1437" t="s">
        <v>2569</v>
      </c>
      <c r="D383" s="1350" t="s">
        <v>18</v>
      </c>
      <c r="E383" s="1543">
        <v>250</v>
      </c>
      <c r="F383" s="1203">
        <v>1.02277858</v>
      </c>
      <c r="G383" s="1092">
        <f t="shared" ref="G383" si="286">+L383</f>
        <v>1.3252400253087262</v>
      </c>
      <c r="H383" s="1092">
        <f t="shared" ref="H383" si="287">E383*G383</f>
        <v>331.31000632718155</v>
      </c>
      <c r="I383" s="217"/>
      <c r="J383" s="1469">
        <f>+F383</f>
        <v>1.02277858</v>
      </c>
      <c r="L383" s="1471">
        <f>J383*$L$3</f>
        <v>1.3252400253087262</v>
      </c>
      <c r="R383" s="95">
        <v>0.25</v>
      </c>
      <c r="S383" s="1456">
        <f t="shared" si="278"/>
        <v>1.02277858</v>
      </c>
    </row>
    <row r="384" spans="1:19" ht="9.75" customHeight="1">
      <c r="A384" s="1350"/>
      <c r="B384" s="1281"/>
      <c r="C384" s="1437"/>
      <c r="D384" s="1350"/>
      <c r="E384" s="1543"/>
      <c r="F384" s="1204"/>
      <c r="G384" s="1092"/>
      <c r="H384" s="1092"/>
      <c r="I384" s="217"/>
      <c r="J384" s="1470"/>
      <c r="L384" s="1471"/>
      <c r="R384" s="248"/>
      <c r="S384" s="1457"/>
    </row>
    <row r="385" spans="1:19" ht="9.75" customHeight="1">
      <c r="A385" s="1350"/>
      <c r="B385" s="1281"/>
      <c r="C385" s="1437"/>
      <c r="D385" s="1350"/>
      <c r="E385" s="1543"/>
      <c r="F385" s="1204"/>
      <c r="G385" s="1092"/>
      <c r="H385" s="1092"/>
      <c r="I385" s="217"/>
      <c r="J385" s="1470"/>
      <c r="L385" s="1471"/>
      <c r="R385" s="248"/>
      <c r="S385" s="1457"/>
    </row>
    <row r="386" spans="1:19" ht="9.75" customHeight="1">
      <c r="A386" s="1350"/>
      <c r="B386" s="1281"/>
      <c r="C386" s="1437"/>
      <c r="D386" s="1350"/>
      <c r="E386" s="1543"/>
      <c r="F386" s="1204"/>
      <c r="G386" s="1092"/>
      <c r="H386" s="1092"/>
      <c r="I386" s="217"/>
      <c r="J386" s="1470"/>
      <c r="L386" s="1471"/>
      <c r="R386" s="248"/>
      <c r="S386" s="1457"/>
    </row>
    <row r="387" spans="1:19" ht="9.75" customHeight="1">
      <c r="A387" s="1350"/>
      <c r="B387" s="1281"/>
      <c r="C387" s="1437"/>
      <c r="D387" s="1350"/>
      <c r="E387" s="1543"/>
      <c r="F387" s="1205"/>
      <c r="G387" s="1092"/>
      <c r="H387" s="1092"/>
      <c r="I387" s="217"/>
      <c r="J387" s="1470"/>
      <c r="L387" s="1471"/>
      <c r="R387" s="96"/>
      <c r="S387" s="1458"/>
    </row>
    <row r="388" spans="1:19" ht="9.75" customHeight="1">
      <c r="A388" s="1350">
        <f t="shared" ref="A388" si="288">+A383+1</f>
        <v>22</v>
      </c>
      <c r="B388" s="1281" t="s">
        <v>2568</v>
      </c>
      <c r="C388" s="1437" t="s">
        <v>2570</v>
      </c>
      <c r="D388" s="1350" t="s">
        <v>18</v>
      </c>
      <c r="E388" s="1543">
        <v>250</v>
      </c>
      <c r="F388" s="1203">
        <v>0.41092660800000003</v>
      </c>
      <c r="G388" s="1092">
        <f t="shared" ref="G388" si="289">+L388</f>
        <v>0.53244797948931333</v>
      </c>
      <c r="H388" s="1092">
        <f t="shared" ref="H388" si="290">E388*G388</f>
        <v>133.11199487232832</v>
      </c>
      <c r="I388" s="217"/>
      <c r="J388" s="1469">
        <f>+F388</f>
        <v>0.41092660800000003</v>
      </c>
      <c r="L388" s="1471">
        <f>J388*$L$3</f>
        <v>0.53244797948931333</v>
      </c>
      <c r="R388" s="84">
        <v>0.15</v>
      </c>
      <c r="S388" s="1456">
        <f t="shared" si="278"/>
        <v>0.41092660800000003</v>
      </c>
    </row>
    <row r="389" spans="1:19" ht="9.75" customHeight="1">
      <c r="A389" s="1350"/>
      <c r="B389" s="1281"/>
      <c r="C389" s="1437"/>
      <c r="D389" s="1350"/>
      <c r="E389" s="1543"/>
      <c r="F389" s="1204"/>
      <c r="G389" s="1092"/>
      <c r="H389" s="1092"/>
      <c r="I389" s="217"/>
      <c r="J389" s="1470"/>
      <c r="L389" s="1471"/>
      <c r="R389" s="84"/>
      <c r="S389" s="1457"/>
    </row>
    <row r="390" spans="1:19" ht="9.75" customHeight="1">
      <c r="A390" s="1350"/>
      <c r="B390" s="1281"/>
      <c r="C390" s="1437"/>
      <c r="D390" s="1350"/>
      <c r="E390" s="1543"/>
      <c r="F390" s="1204"/>
      <c r="G390" s="1092"/>
      <c r="H390" s="1092"/>
      <c r="I390" s="217"/>
      <c r="J390" s="1470"/>
      <c r="L390" s="1471"/>
      <c r="R390" s="84"/>
      <c r="S390" s="1457"/>
    </row>
    <row r="391" spans="1:19" ht="9.75" customHeight="1">
      <c r="A391" s="1350"/>
      <c r="B391" s="1281"/>
      <c r="C391" s="1437"/>
      <c r="D391" s="1350"/>
      <c r="E391" s="1543"/>
      <c r="F391" s="1204"/>
      <c r="G391" s="1092"/>
      <c r="H391" s="1092"/>
      <c r="I391" s="217"/>
      <c r="J391" s="1470"/>
      <c r="L391" s="1471"/>
      <c r="R391" s="84"/>
      <c r="S391" s="1457"/>
    </row>
    <row r="392" spans="1:19" ht="7.5" customHeight="1">
      <c r="A392" s="1350"/>
      <c r="B392" s="1281"/>
      <c r="C392" s="1437"/>
      <c r="D392" s="1350"/>
      <c r="E392" s="1543"/>
      <c r="F392" s="1205"/>
      <c r="G392" s="1092"/>
      <c r="H392" s="1092"/>
      <c r="I392" s="217"/>
      <c r="J392" s="1470"/>
      <c r="L392" s="1471"/>
      <c r="R392" s="84"/>
      <c r="S392" s="1458"/>
    </row>
    <row r="393" spans="1:19" ht="9.75" customHeight="1">
      <c r="A393" s="1081"/>
      <c r="B393" s="1281"/>
      <c r="C393" s="1138" t="s">
        <v>2526</v>
      </c>
      <c r="D393" s="1084"/>
      <c r="E393" s="1233"/>
      <c r="F393" s="1203">
        <v>0</v>
      </c>
      <c r="G393" s="1092"/>
      <c r="H393" s="1092">
        <f t="shared" ref="H393" si="291">E393*G393</f>
        <v>0</v>
      </c>
      <c r="I393" s="217"/>
      <c r="J393" s="1469">
        <f>+F393</f>
        <v>0</v>
      </c>
      <c r="L393" s="1471">
        <f>J393*$L$3</f>
        <v>0</v>
      </c>
      <c r="R393" s="348">
        <v>4.92</v>
      </c>
      <c r="S393" s="1456">
        <f t="shared" si="278"/>
        <v>0</v>
      </c>
    </row>
    <row r="394" spans="1:19" ht="9.75" customHeight="1">
      <c r="A394" s="1081"/>
      <c r="B394" s="1281"/>
      <c r="C394" s="1138"/>
      <c r="D394" s="1084"/>
      <c r="E394" s="1233"/>
      <c r="F394" s="1204"/>
      <c r="G394" s="1092"/>
      <c r="H394" s="1092"/>
      <c r="I394" s="217"/>
      <c r="J394" s="1470"/>
      <c r="L394" s="1471"/>
      <c r="R394" s="348"/>
      <c r="S394" s="1457"/>
    </row>
    <row r="395" spans="1:19" ht="9.75" customHeight="1">
      <c r="A395" s="1081"/>
      <c r="B395" s="1281"/>
      <c r="C395" s="1138"/>
      <c r="D395" s="1084"/>
      <c r="E395" s="1233"/>
      <c r="F395" s="1204"/>
      <c r="G395" s="1092"/>
      <c r="H395" s="1092"/>
      <c r="I395" s="217"/>
      <c r="J395" s="1470"/>
      <c r="L395" s="1471"/>
      <c r="R395" s="348"/>
      <c r="S395" s="1457"/>
    </row>
    <row r="396" spans="1:19" ht="9.75" customHeight="1">
      <c r="A396" s="1081"/>
      <c r="B396" s="1281"/>
      <c r="C396" s="1138"/>
      <c r="D396" s="1084"/>
      <c r="E396" s="1233"/>
      <c r="F396" s="1204"/>
      <c r="G396" s="1092"/>
      <c r="H396" s="1092"/>
      <c r="I396" s="217"/>
      <c r="J396" s="1470"/>
      <c r="L396" s="1471"/>
      <c r="R396" s="348"/>
      <c r="S396" s="1457"/>
    </row>
    <row r="397" spans="1:19" ht="9.75" customHeight="1">
      <c r="A397" s="1081"/>
      <c r="B397" s="1281"/>
      <c r="C397" s="1138"/>
      <c r="D397" s="1084"/>
      <c r="E397" s="1233"/>
      <c r="F397" s="1205"/>
      <c r="G397" s="1092"/>
      <c r="H397" s="1092"/>
      <c r="I397" s="217"/>
      <c r="J397" s="1470"/>
      <c r="L397" s="1471"/>
      <c r="R397" s="348"/>
      <c r="S397" s="1458"/>
    </row>
    <row r="398" spans="1:19" ht="9.75" customHeight="1">
      <c r="A398" s="1361">
        <v>1</v>
      </c>
      <c r="B398" s="1281" t="s">
        <v>2527</v>
      </c>
      <c r="C398" s="1437" t="s">
        <v>2534</v>
      </c>
      <c r="D398" s="1350" t="s">
        <v>19</v>
      </c>
      <c r="E398" s="1351">
        <v>1</v>
      </c>
      <c r="F398" s="1203">
        <v>30.252481700000004</v>
      </c>
      <c r="G398" s="1092">
        <f t="shared" ref="G398" si="292">+L398</f>
        <v>39.19890423766968</v>
      </c>
      <c r="H398" s="1092">
        <f t="shared" ref="H398" si="293">E398*G398</f>
        <v>39.19890423766968</v>
      </c>
      <c r="I398" s="217"/>
      <c r="J398" s="1469">
        <f>+F398</f>
        <v>30.252481700000004</v>
      </c>
      <c r="L398" s="1471">
        <f>J398*$L$3</f>
        <v>39.19890423766968</v>
      </c>
      <c r="R398" s="97">
        <v>125</v>
      </c>
      <c r="S398" s="1456">
        <f t="shared" ref="S398" si="294">+F398-R398</f>
        <v>-94.747518299999996</v>
      </c>
    </row>
    <row r="399" spans="1:19" ht="9.75" customHeight="1">
      <c r="A399" s="1361"/>
      <c r="B399" s="1281"/>
      <c r="C399" s="1437"/>
      <c r="D399" s="1350"/>
      <c r="E399" s="1351"/>
      <c r="F399" s="1204"/>
      <c r="G399" s="1092"/>
      <c r="H399" s="1092"/>
      <c r="I399" s="217"/>
      <c r="J399" s="1470"/>
      <c r="L399" s="1471"/>
      <c r="R399" s="97"/>
      <c r="S399" s="1457"/>
    </row>
    <row r="400" spans="1:19" ht="9.75" customHeight="1">
      <c r="A400" s="1361"/>
      <c r="B400" s="1281"/>
      <c r="C400" s="1437"/>
      <c r="D400" s="1350"/>
      <c r="E400" s="1351"/>
      <c r="F400" s="1204"/>
      <c r="G400" s="1092"/>
      <c r="H400" s="1092"/>
      <c r="I400" s="217"/>
      <c r="J400" s="1470"/>
      <c r="L400" s="1471"/>
      <c r="R400" s="97"/>
      <c r="S400" s="1457"/>
    </row>
    <row r="401" spans="1:19" ht="9.75" customHeight="1">
      <c r="A401" s="1361"/>
      <c r="B401" s="1281"/>
      <c r="C401" s="1437"/>
      <c r="D401" s="1350"/>
      <c r="E401" s="1351"/>
      <c r="F401" s="1204"/>
      <c r="G401" s="1092"/>
      <c r="H401" s="1092"/>
      <c r="I401" s="217"/>
      <c r="J401" s="1470"/>
      <c r="L401" s="1471"/>
      <c r="R401" s="97"/>
      <c r="S401" s="1457"/>
    </row>
    <row r="402" spans="1:19" ht="9.75" customHeight="1">
      <c r="A402" s="1361"/>
      <c r="B402" s="1281"/>
      <c r="C402" s="1437"/>
      <c r="D402" s="1350"/>
      <c r="E402" s="1351"/>
      <c r="F402" s="1205"/>
      <c r="G402" s="1092"/>
      <c r="H402" s="1092"/>
      <c r="I402" s="217"/>
      <c r="J402" s="1470"/>
      <c r="L402" s="1471"/>
      <c r="R402" s="97"/>
      <c r="S402" s="1458"/>
    </row>
    <row r="403" spans="1:19" ht="9.75" customHeight="1">
      <c r="A403" s="1361">
        <f>+A398+1</f>
        <v>2</v>
      </c>
      <c r="B403" s="1281" t="s">
        <v>27</v>
      </c>
      <c r="C403" s="1437" t="s">
        <v>2528</v>
      </c>
      <c r="D403" s="1350" t="s">
        <v>19</v>
      </c>
      <c r="E403" s="1351">
        <v>7</v>
      </c>
      <c r="F403" s="1203">
        <v>9.4121549999999985</v>
      </c>
      <c r="G403" s="1092">
        <f t="shared" ref="G403" si="295">+L403</f>
        <v>12.195566835599598</v>
      </c>
      <c r="H403" s="1092">
        <f t="shared" ref="H403" si="296">E403*G403</f>
        <v>85.36896784919719</v>
      </c>
      <c r="I403" s="217"/>
      <c r="J403" s="1469">
        <f>+F403</f>
        <v>9.4121549999999985</v>
      </c>
      <c r="L403" s="1471">
        <f>J403*$L$3</f>
        <v>12.195566835599598</v>
      </c>
      <c r="R403" s="304">
        <v>45</v>
      </c>
      <c r="S403" s="1456">
        <f t="shared" ref="S403" si="297">+F403-R403</f>
        <v>-35.587845000000002</v>
      </c>
    </row>
    <row r="404" spans="1:19" ht="9.75" customHeight="1">
      <c r="A404" s="1361"/>
      <c r="B404" s="1281"/>
      <c r="C404" s="1437"/>
      <c r="D404" s="1350"/>
      <c r="E404" s="1351"/>
      <c r="F404" s="1204"/>
      <c r="G404" s="1092"/>
      <c r="H404" s="1092"/>
      <c r="I404" s="217"/>
      <c r="J404" s="1470"/>
      <c r="L404" s="1471"/>
      <c r="R404" s="304"/>
      <c r="S404" s="1457"/>
    </row>
    <row r="405" spans="1:19" ht="9.75" customHeight="1">
      <c r="A405" s="1361"/>
      <c r="B405" s="1281"/>
      <c r="C405" s="1437"/>
      <c r="D405" s="1350"/>
      <c r="E405" s="1351"/>
      <c r="F405" s="1204"/>
      <c r="G405" s="1092"/>
      <c r="H405" s="1092"/>
      <c r="I405" s="217"/>
      <c r="J405" s="1470"/>
      <c r="L405" s="1471"/>
      <c r="R405" s="304"/>
      <c r="S405" s="1457"/>
    </row>
    <row r="406" spans="1:19" ht="9.75" customHeight="1">
      <c r="A406" s="1361"/>
      <c r="B406" s="1281"/>
      <c r="C406" s="1437"/>
      <c r="D406" s="1350"/>
      <c r="E406" s="1351"/>
      <c r="F406" s="1204"/>
      <c r="G406" s="1092"/>
      <c r="H406" s="1092"/>
      <c r="I406" s="217"/>
      <c r="J406" s="1470"/>
      <c r="L406" s="1471"/>
      <c r="R406" s="304"/>
      <c r="S406" s="1457"/>
    </row>
    <row r="407" spans="1:19" ht="9.75" customHeight="1">
      <c r="A407" s="1361"/>
      <c r="B407" s="1281"/>
      <c r="C407" s="1437"/>
      <c r="D407" s="1350"/>
      <c r="E407" s="1351"/>
      <c r="F407" s="1205"/>
      <c r="G407" s="1092"/>
      <c r="H407" s="1092"/>
      <c r="I407" s="217"/>
      <c r="J407" s="1470"/>
      <c r="L407" s="1471"/>
      <c r="R407" s="304"/>
      <c r="S407" s="1458"/>
    </row>
    <row r="408" spans="1:19" ht="9.75" customHeight="1">
      <c r="A408" s="1545">
        <f t="shared" ref="A408" si="298">+A403+1</f>
        <v>3</v>
      </c>
      <c r="B408" s="1281" t="s">
        <v>2529</v>
      </c>
      <c r="C408" s="1437" t="s">
        <v>2530</v>
      </c>
      <c r="D408" s="1350" t="s">
        <v>19</v>
      </c>
      <c r="E408" s="1351">
        <v>8</v>
      </c>
      <c r="F408" s="1203">
        <v>7.9062033000000005</v>
      </c>
      <c r="G408" s="1092">
        <f t="shared" ref="G408" si="299">+L408</f>
        <v>10.244267201399481</v>
      </c>
      <c r="H408" s="1092">
        <f t="shared" ref="H408" si="300">E408*G408</f>
        <v>81.954137611195847</v>
      </c>
      <c r="I408" s="217"/>
      <c r="J408" s="1469">
        <f>+F408</f>
        <v>7.9062033000000005</v>
      </c>
      <c r="L408" s="1471">
        <f>J408*$L$3</f>
        <v>10.244267201399481</v>
      </c>
      <c r="R408" s="304">
        <v>5.5</v>
      </c>
      <c r="S408" s="1456">
        <f t="shared" ref="S408" si="301">+F408</f>
        <v>7.9062033000000005</v>
      </c>
    </row>
    <row r="409" spans="1:19" ht="9.75" customHeight="1">
      <c r="A409" s="1546"/>
      <c r="B409" s="1281"/>
      <c r="C409" s="1437"/>
      <c r="D409" s="1350"/>
      <c r="E409" s="1351"/>
      <c r="F409" s="1204"/>
      <c r="G409" s="1092"/>
      <c r="H409" s="1092"/>
      <c r="I409" s="217"/>
      <c r="J409" s="1470"/>
      <c r="L409" s="1471"/>
      <c r="R409" s="304"/>
      <c r="S409" s="1457"/>
    </row>
    <row r="410" spans="1:19" ht="9.75" customHeight="1">
      <c r="A410" s="1546"/>
      <c r="B410" s="1281"/>
      <c r="C410" s="1437"/>
      <c r="D410" s="1350"/>
      <c r="E410" s="1351"/>
      <c r="F410" s="1204"/>
      <c r="G410" s="1092"/>
      <c r="H410" s="1092"/>
      <c r="I410" s="217"/>
      <c r="J410" s="1470"/>
      <c r="L410" s="1471"/>
      <c r="R410" s="304"/>
      <c r="S410" s="1457"/>
    </row>
    <row r="411" spans="1:19" ht="9.75" customHeight="1">
      <c r="A411" s="1546"/>
      <c r="B411" s="1281"/>
      <c r="C411" s="1437"/>
      <c r="D411" s="1350"/>
      <c r="E411" s="1351"/>
      <c r="F411" s="1204"/>
      <c r="G411" s="1092"/>
      <c r="H411" s="1092"/>
      <c r="I411" s="217"/>
      <c r="J411" s="1470"/>
      <c r="L411" s="1471"/>
      <c r="R411" s="304"/>
      <c r="S411" s="1457"/>
    </row>
    <row r="412" spans="1:19" ht="9.75" customHeight="1">
      <c r="A412" s="1547"/>
      <c r="B412" s="1281"/>
      <c r="C412" s="1437"/>
      <c r="D412" s="1350"/>
      <c r="E412" s="1351"/>
      <c r="F412" s="1205"/>
      <c r="G412" s="1092"/>
      <c r="H412" s="1092"/>
      <c r="I412" s="217"/>
      <c r="J412" s="1470"/>
      <c r="L412" s="1471"/>
      <c r="R412" s="304"/>
      <c r="S412" s="1458"/>
    </row>
    <row r="413" spans="1:19" ht="9.75" customHeight="1">
      <c r="A413" s="1545">
        <f t="shared" ref="A413" si="302">+A408+1</f>
        <v>4</v>
      </c>
      <c r="B413" s="1281" t="s">
        <v>2531</v>
      </c>
      <c r="C413" s="1437" t="s">
        <v>2535</v>
      </c>
      <c r="D413" s="1350" t="s">
        <v>18</v>
      </c>
      <c r="E413" s="1543">
        <v>200</v>
      </c>
      <c r="F413" s="1203">
        <v>0.2958579516</v>
      </c>
      <c r="G413" s="1092">
        <f t="shared" ref="G413" si="303">+L413</f>
        <v>0.38335061657839165</v>
      </c>
      <c r="H413" s="1092">
        <f t="shared" ref="H413" si="304">E413*G413</f>
        <v>76.670123315678325</v>
      </c>
      <c r="I413" s="217"/>
      <c r="J413" s="1469">
        <f>+F413</f>
        <v>0.2958579516</v>
      </c>
      <c r="L413" s="1471">
        <f>J413*$L$3</f>
        <v>0.38335061657839165</v>
      </c>
      <c r="R413" s="346">
        <v>0.08</v>
      </c>
      <c r="S413" s="1456">
        <f t="shared" ref="S413" si="305">+F413</f>
        <v>0.2958579516</v>
      </c>
    </row>
    <row r="414" spans="1:19" ht="9.75" customHeight="1">
      <c r="A414" s="1546"/>
      <c r="B414" s="1281"/>
      <c r="C414" s="1437"/>
      <c r="D414" s="1350"/>
      <c r="E414" s="1543"/>
      <c r="F414" s="1204"/>
      <c r="G414" s="1092"/>
      <c r="H414" s="1092"/>
      <c r="I414" s="217"/>
      <c r="J414" s="1470"/>
      <c r="L414" s="1471"/>
      <c r="R414" s="346"/>
      <c r="S414" s="1457"/>
    </row>
    <row r="415" spans="1:19" ht="9.75" customHeight="1">
      <c r="A415" s="1546"/>
      <c r="B415" s="1281"/>
      <c r="C415" s="1437"/>
      <c r="D415" s="1350"/>
      <c r="E415" s="1543"/>
      <c r="F415" s="1204"/>
      <c r="G415" s="1092"/>
      <c r="H415" s="1092"/>
      <c r="I415" s="217"/>
      <c r="J415" s="1470"/>
      <c r="L415" s="1471"/>
      <c r="R415" s="346"/>
      <c r="S415" s="1457"/>
    </row>
    <row r="416" spans="1:19" ht="9.75" customHeight="1">
      <c r="A416" s="1546"/>
      <c r="B416" s="1281"/>
      <c r="C416" s="1437"/>
      <c r="D416" s="1350"/>
      <c r="E416" s="1543"/>
      <c r="F416" s="1204"/>
      <c r="G416" s="1092"/>
      <c r="H416" s="1092"/>
      <c r="I416" s="217"/>
      <c r="J416" s="1470"/>
      <c r="L416" s="1471"/>
      <c r="R416" s="346"/>
      <c r="S416" s="1457"/>
    </row>
    <row r="417" spans="1:19" ht="9.75" customHeight="1">
      <c r="A417" s="1547"/>
      <c r="B417" s="1281"/>
      <c r="C417" s="1437"/>
      <c r="D417" s="1350"/>
      <c r="E417" s="1543"/>
      <c r="F417" s="1205"/>
      <c r="G417" s="1092"/>
      <c r="H417" s="1092"/>
      <c r="I417" s="217"/>
      <c r="J417" s="1470"/>
      <c r="L417" s="1471"/>
      <c r="R417" s="346"/>
      <c r="S417" s="1458"/>
    </row>
    <row r="418" spans="1:19" ht="9.75" customHeight="1">
      <c r="A418" s="1084"/>
      <c r="B418" s="1281"/>
      <c r="C418" s="1324" t="s">
        <v>2425</v>
      </c>
      <c r="D418" s="1303"/>
      <c r="E418" s="1284"/>
      <c r="F418" s="1203">
        <v>0</v>
      </c>
      <c r="G418" s="1092">
        <f t="shared" ref="G418" si="306">+L418</f>
        <v>0</v>
      </c>
      <c r="H418" s="1092">
        <f t="shared" ref="H418" si="307">E418*G418</f>
        <v>0</v>
      </c>
      <c r="I418" s="217"/>
      <c r="J418" s="1469">
        <f>+F418</f>
        <v>0</v>
      </c>
      <c r="L418" s="1471">
        <f>J418*$L$3</f>
        <v>0</v>
      </c>
      <c r="R418" s="346">
        <v>2.08</v>
      </c>
      <c r="S418" s="1456">
        <f t="shared" ref="S418" si="308">+F418</f>
        <v>0</v>
      </c>
    </row>
    <row r="419" spans="1:19" ht="9.75" customHeight="1">
      <c r="A419" s="1084"/>
      <c r="B419" s="1281"/>
      <c r="C419" s="1325"/>
      <c r="D419" s="1304"/>
      <c r="E419" s="1284"/>
      <c r="F419" s="1204"/>
      <c r="G419" s="1092"/>
      <c r="H419" s="1092"/>
      <c r="I419" s="217"/>
      <c r="J419" s="1470"/>
      <c r="L419" s="1471"/>
      <c r="R419" s="346"/>
      <c r="S419" s="1457"/>
    </row>
    <row r="420" spans="1:19" ht="9.75" customHeight="1">
      <c r="A420" s="1084"/>
      <c r="B420" s="1281"/>
      <c r="C420" s="1325"/>
      <c r="D420" s="1304"/>
      <c r="E420" s="1284"/>
      <c r="F420" s="1204"/>
      <c r="G420" s="1092"/>
      <c r="H420" s="1092"/>
      <c r="I420" s="217"/>
      <c r="J420" s="1470"/>
      <c r="L420" s="1471"/>
      <c r="R420" s="346"/>
      <c r="S420" s="1457"/>
    </row>
    <row r="421" spans="1:19" ht="9.75" customHeight="1">
      <c r="A421" s="1084"/>
      <c r="B421" s="1281"/>
      <c r="C421" s="1325"/>
      <c r="D421" s="1304"/>
      <c r="E421" s="1284"/>
      <c r="F421" s="1204"/>
      <c r="G421" s="1092"/>
      <c r="H421" s="1092"/>
      <c r="I421" s="217"/>
      <c r="J421" s="1470"/>
      <c r="L421" s="1471"/>
      <c r="R421" s="346"/>
      <c r="S421" s="1457"/>
    </row>
    <row r="422" spans="1:19" ht="9.75" customHeight="1">
      <c r="A422" s="1084"/>
      <c r="B422" s="1281"/>
      <c r="C422" s="1326"/>
      <c r="D422" s="1305"/>
      <c r="E422" s="1284"/>
      <c r="F422" s="1205"/>
      <c r="G422" s="1092"/>
      <c r="H422" s="1092"/>
      <c r="I422" s="217"/>
      <c r="J422" s="1470"/>
      <c r="L422" s="1471"/>
      <c r="R422" s="346"/>
      <c r="S422" s="1458"/>
    </row>
    <row r="423" spans="1:19" ht="9.75" customHeight="1">
      <c r="A423" s="1084">
        <v>1</v>
      </c>
      <c r="B423" s="1281" t="s">
        <v>24</v>
      </c>
      <c r="C423" s="1083" t="s">
        <v>2626</v>
      </c>
      <c r="D423" s="1081" t="s">
        <v>19</v>
      </c>
      <c r="E423" s="1544">
        <v>10</v>
      </c>
      <c r="F423" s="1203">
        <v>18.313928799999999</v>
      </c>
      <c r="G423" s="1092">
        <f t="shared" ref="G423" si="309">+L423</f>
        <v>23.729819866206238</v>
      </c>
      <c r="H423" s="1092">
        <f t="shared" ref="H423" si="310">E423*G423</f>
        <v>237.29819866206239</v>
      </c>
      <c r="I423" s="217"/>
      <c r="J423" s="1469">
        <f>+F423</f>
        <v>18.313928799999999</v>
      </c>
      <c r="L423" s="1471">
        <f>J423*$L$3</f>
        <v>23.729819866206238</v>
      </c>
      <c r="R423" s="84">
        <v>1.8</v>
      </c>
      <c r="S423" s="1456">
        <f t="shared" ref="S423" si="311">+F423</f>
        <v>18.313928799999999</v>
      </c>
    </row>
    <row r="424" spans="1:19" ht="9.75" customHeight="1">
      <c r="A424" s="1084"/>
      <c r="B424" s="1281"/>
      <c r="C424" s="1083"/>
      <c r="D424" s="1084"/>
      <c r="E424" s="1544"/>
      <c r="F424" s="1204"/>
      <c r="G424" s="1092"/>
      <c r="H424" s="1092"/>
      <c r="I424" s="217"/>
      <c r="J424" s="1470"/>
      <c r="L424" s="1471"/>
      <c r="R424" s="84"/>
      <c r="S424" s="1457"/>
    </row>
    <row r="425" spans="1:19" ht="9.75" customHeight="1">
      <c r="A425" s="1084"/>
      <c r="B425" s="1281"/>
      <c r="C425" s="1083"/>
      <c r="D425" s="1084"/>
      <c r="E425" s="1544"/>
      <c r="F425" s="1204"/>
      <c r="G425" s="1092"/>
      <c r="H425" s="1092"/>
      <c r="I425" s="217"/>
      <c r="J425" s="1470"/>
      <c r="L425" s="1471"/>
      <c r="R425" s="84"/>
      <c r="S425" s="1457"/>
    </row>
    <row r="426" spans="1:19" ht="9.75" customHeight="1">
      <c r="A426" s="1084"/>
      <c r="B426" s="1281"/>
      <c r="C426" s="1083"/>
      <c r="D426" s="1084"/>
      <c r="E426" s="1544"/>
      <c r="F426" s="1204"/>
      <c r="G426" s="1092"/>
      <c r="H426" s="1092"/>
      <c r="I426" s="217"/>
      <c r="J426" s="1470"/>
      <c r="L426" s="1471"/>
      <c r="R426" s="84"/>
      <c r="S426" s="1457"/>
    </row>
    <row r="427" spans="1:19" ht="9.75" customHeight="1">
      <c r="A427" s="1084"/>
      <c r="B427" s="1281"/>
      <c r="C427" s="1083"/>
      <c r="D427" s="1084"/>
      <c r="E427" s="1544"/>
      <c r="F427" s="1205"/>
      <c r="G427" s="1092"/>
      <c r="H427" s="1092"/>
      <c r="I427" s="217"/>
      <c r="J427" s="1470"/>
      <c r="L427" s="1471"/>
      <c r="R427" s="84"/>
      <c r="S427" s="1458"/>
    </row>
    <row r="428" spans="1:19" ht="9.75" customHeight="1">
      <c r="A428" s="1084">
        <v>2</v>
      </c>
      <c r="B428" s="1281" t="s">
        <v>126</v>
      </c>
      <c r="C428" s="1083" t="s">
        <v>2627</v>
      </c>
      <c r="D428" s="1084" t="s">
        <v>19</v>
      </c>
      <c r="E428" s="1554">
        <v>10</v>
      </c>
      <c r="F428" s="1203">
        <v>7.9193421800000001</v>
      </c>
      <c r="G428" s="1092">
        <f t="shared" ref="G428" si="312">+L428</f>
        <v>10.261291579895682</v>
      </c>
      <c r="H428" s="1092">
        <f t="shared" ref="H428" si="313">E428*G428</f>
        <v>102.61291579895682</v>
      </c>
      <c r="I428" s="217"/>
      <c r="J428" s="1469">
        <f>+F428</f>
        <v>7.9193421800000001</v>
      </c>
      <c r="L428" s="1471">
        <f>J428*$L$3</f>
        <v>10.261291579895682</v>
      </c>
      <c r="R428" s="346">
        <v>0.08</v>
      </c>
      <c r="S428" s="1456">
        <f t="shared" ref="S428" si="314">+F428</f>
        <v>7.9193421800000001</v>
      </c>
    </row>
    <row r="429" spans="1:19" ht="9.75" customHeight="1">
      <c r="A429" s="1084"/>
      <c r="B429" s="1281"/>
      <c r="C429" s="1083"/>
      <c r="D429" s="1084"/>
      <c r="E429" s="1554"/>
      <c r="F429" s="1204"/>
      <c r="G429" s="1092"/>
      <c r="H429" s="1092"/>
      <c r="I429" s="217"/>
      <c r="J429" s="1470"/>
      <c r="L429" s="1471"/>
      <c r="R429" s="346"/>
      <c r="S429" s="1457"/>
    </row>
    <row r="430" spans="1:19" ht="9.75" customHeight="1">
      <c r="A430" s="1084"/>
      <c r="B430" s="1281"/>
      <c r="C430" s="1083"/>
      <c r="D430" s="1084"/>
      <c r="E430" s="1554"/>
      <c r="F430" s="1204"/>
      <c r="G430" s="1092"/>
      <c r="H430" s="1092"/>
      <c r="I430" s="217"/>
      <c r="J430" s="1470"/>
      <c r="L430" s="1471"/>
      <c r="R430" s="346"/>
      <c r="S430" s="1457"/>
    </row>
    <row r="431" spans="1:19" ht="9.75" customHeight="1">
      <c r="A431" s="1084"/>
      <c r="B431" s="1281"/>
      <c r="C431" s="1083"/>
      <c r="D431" s="1084"/>
      <c r="E431" s="1554"/>
      <c r="F431" s="1204"/>
      <c r="G431" s="1092"/>
      <c r="H431" s="1092"/>
      <c r="I431" s="217"/>
      <c r="J431" s="1470"/>
      <c r="L431" s="1471"/>
      <c r="R431" s="346"/>
      <c r="S431" s="1457"/>
    </row>
    <row r="432" spans="1:19" ht="9.75" customHeight="1">
      <c r="A432" s="1084"/>
      <c r="B432" s="1281"/>
      <c r="C432" s="1083"/>
      <c r="D432" s="1084"/>
      <c r="E432" s="1554"/>
      <c r="F432" s="1205"/>
      <c r="G432" s="1092"/>
      <c r="H432" s="1092"/>
      <c r="I432" s="217"/>
      <c r="J432" s="1470"/>
      <c r="L432" s="1471"/>
      <c r="R432" s="346"/>
      <c r="S432" s="1458"/>
    </row>
    <row r="433" spans="1:19" ht="9.75" customHeight="1">
      <c r="A433" s="1084">
        <v>3</v>
      </c>
      <c r="B433" s="1281" t="s">
        <v>126</v>
      </c>
      <c r="C433" s="1083" t="s">
        <v>2628</v>
      </c>
      <c r="D433" s="1084" t="s">
        <v>19</v>
      </c>
      <c r="E433" s="1554">
        <v>10</v>
      </c>
      <c r="F433" s="1203">
        <v>6.4441682</v>
      </c>
      <c r="G433" s="1092">
        <f t="shared" ref="G433" si="315">+L433</f>
        <v>8.3498714144577484</v>
      </c>
      <c r="H433" s="1092">
        <f t="shared" ref="H433" si="316">E433*G433</f>
        <v>83.498714144577491</v>
      </c>
      <c r="I433" s="217"/>
      <c r="J433" s="1469">
        <f>+F433</f>
        <v>6.4441682</v>
      </c>
      <c r="L433" s="1471">
        <f>J433*$L$3</f>
        <v>8.3498714144577484</v>
      </c>
      <c r="R433" s="346">
        <v>0.25</v>
      </c>
      <c r="S433" s="1456">
        <f t="shared" ref="S433" si="317">+F433</f>
        <v>6.4441682</v>
      </c>
    </row>
    <row r="434" spans="1:19" ht="9.75" customHeight="1">
      <c r="A434" s="1084"/>
      <c r="B434" s="1281"/>
      <c r="C434" s="1083"/>
      <c r="D434" s="1084"/>
      <c r="E434" s="1554"/>
      <c r="F434" s="1204"/>
      <c r="G434" s="1092"/>
      <c r="H434" s="1092"/>
      <c r="I434" s="217"/>
      <c r="J434" s="1470"/>
      <c r="L434" s="1471"/>
      <c r="R434" s="346"/>
      <c r="S434" s="1457"/>
    </row>
    <row r="435" spans="1:19" ht="9.75" customHeight="1">
      <c r="A435" s="1084"/>
      <c r="B435" s="1281"/>
      <c r="C435" s="1083"/>
      <c r="D435" s="1084"/>
      <c r="E435" s="1554"/>
      <c r="F435" s="1204"/>
      <c r="G435" s="1092"/>
      <c r="H435" s="1092"/>
      <c r="I435" s="217"/>
      <c r="J435" s="1470"/>
      <c r="L435" s="1471"/>
      <c r="R435" s="346"/>
      <c r="S435" s="1457"/>
    </row>
    <row r="436" spans="1:19" ht="9.75" customHeight="1">
      <c r="A436" s="1084"/>
      <c r="B436" s="1281"/>
      <c r="C436" s="1083"/>
      <c r="D436" s="1084"/>
      <c r="E436" s="1554"/>
      <c r="F436" s="1204"/>
      <c r="G436" s="1092"/>
      <c r="H436" s="1092"/>
      <c r="I436" s="217"/>
      <c r="J436" s="1470"/>
      <c r="L436" s="1471"/>
      <c r="R436" s="346"/>
      <c r="S436" s="1457"/>
    </row>
    <row r="437" spans="1:19" ht="9.75" customHeight="1">
      <c r="A437" s="1084"/>
      <c r="B437" s="1281"/>
      <c r="C437" s="1083"/>
      <c r="D437" s="1084"/>
      <c r="E437" s="1554"/>
      <c r="F437" s="1205"/>
      <c r="G437" s="1092"/>
      <c r="H437" s="1092"/>
      <c r="I437" s="217"/>
      <c r="J437" s="1470"/>
      <c r="L437" s="1471"/>
      <c r="R437" s="346"/>
      <c r="S437" s="1458"/>
    </row>
    <row r="438" spans="1:19" ht="9.75" customHeight="1">
      <c r="A438" s="1084">
        <v>4</v>
      </c>
      <c r="B438" s="1281" t="s">
        <v>2412</v>
      </c>
      <c r="C438" s="1548" t="s">
        <v>2623</v>
      </c>
      <c r="D438" s="1551" t="s">
        <v>18</v>
      </c>
      <c r="E438" s="1285">
        <v>12</v>
      </c>
      <c r="F438" s="1203">
        <v>3.5209549070000001</v>
      </c>
      <c r="G438" s="1092">
        <f t="shared" ref="G438" si="318">+L438</f>
        <v>4.5621901566060989</v>
      </c>
      <c r="H438" s="1092">
        <f t="shared" ref="H438" si="319">E438*G438</f>
        <v>54.746281879273184</v>
      </c>
      <c r="I438" s="217"/>
      <c r="J438" s="1469">
        <f>+F438</f>
        <v>3.5209549070000001</v>
      </c>
      <c r="L438" s="1471">
        <f>J438*$L$3</f>
        <v>4.5621901566060989</v>
      </c>
      <c r="R438" s="305">
        <v>0.56533333333333335</v>
      </c>
      <c r="S438" s="1456">
        <f t="shared" ref="S438" si="320">+F438</f>
        <v>3.5209549070000001</v>
      </c>
    </row>
    <row r="439" spans="1:19" ht="9.75" customHeight="1">
      <c r="A439" s="1084"/>
      <c r="B439" s="1281"/>
      <c r="C439" s="1549"/>
      <c r="D439" s="1552"/>
      <c r="E439" s="1285"/>
      <c r="F439" s="1204"/>
      <c r="G439" s="1092"/>
      <c r="H439" s="1092"/>
      <c r="I439" s="217"/>
      <c r="J439" s="1470"/>
      <c r="L439" s="1471"/>
      <c r="R439" s="305"/>
      <c r="S439" s="1457"/>
    </row>
    <row r="440" spans="1:19" ht="9.75" customHeight="1">
      <c r="A440" s="1084"/>
      <c r="B440" s="1281"/>
      <c r="C440" s="1549"/>
      <c r="D440" s="1552"/>
      <c r="E440" s="1285"/>
      <c r="F440" s="1204"/>
      <c r="G440" s="1092"/>
      <c r="H440" s="1092"/>
      <c r="I440" s="217"/>
      <c r="J440" s="1470"/>
      <c r="L440" s="1471"/>
      <c r="R440" s="305"/>
      <c r="S440" s="1457"/>
    </row>
    <row r="441" spans="1:19" ht="9.75" customHeight="1">
      <c r="A441" s="1084"/>
      <c r="B441" s="1281"/>
      <c r="C441" s="1549"/>
      <c r="D441" s="1552"/>
      <c r="E441" s="1285"/>
      <c r="F441" s="1204"/>
      <c r="G441" s="1092"/>
      <c r="H441" s="1092"/>
      <c r="I441" s="217"/>
      <c r="J441" s="1470"/>
      <c r="L441" s="1471"/>
      <c r="R441" s="305"/>
      <c r="S441" s="1457"/>
    </row>
    <row r="442" spans="1:19" ht="9.75" customHeight="1">
      <c r="A442" s="1084"/>
      <c r="B442" s="1281"/>
      <c r="C442" s="1550"/>
      <c r="D442" s="1553"/>
      <c r="E442" s="1285"/>
      <c r="F442" s="1205"/>
      <c r="G442" s="1092"/>
      <c r="H442" s="1092"/>
      <c r="I442" s="217"/>
      <c r="J442" s="1470"/>
      <c r="L442" s="1471"/>
      <c r="R442" s="305"/>
      <c r="S442" s="1458"/>
    </row>
    <row r="443" spans="1:19" ht="9.75" customHeight="1">
      <c r="A443" s="1084">
        <v>5</v>
      </c>
      <c r="B443" s="1281" t="s">
        <v>2414</v>
      </c>
      <c r="C443" s="1548" t="s">
        <v>2624</v>
      </c>
      <c r="D443" s="1551" t="s">
        <v>18</v>
      </c>
      <c r="E443" s="1554">
        <v>35</v>
      </c>
      <c r="F443" s="1203">
        <v>3.2298892876923078</v>
      </c>
      <c r="G443" s="1092">
        <f t="shared" ref="G443" si="321">+L443</f>
        <v>4.1850490859573313</v>
      </c>
      <c r="H443" s="1092">
        <f t="shared" ref="H443" si="322">E443*G443</f>
        <v>146.47671800850659</v>
      </c>
      <c r="I443" s="217"/>
      <c r="J443" s="1469">
        <f>+F443</f>
        <v>3.2298892876923078</v>
      </c>
      <c r="L443" s="1471">
        <f>J443*$L$3</f>
        <v>4.1850490859573313</v>
      </c>
      <c r="R443" s="305">
        <v>0.86153846153846159</v>
      </c>
      <c r="S443" s="1456">
        <f t="shared" ref="S443" si="323">+F443</f>
        <v>3.2298892876923078</v>
      </c>
    </row>
    <row r="444" spans="1:19" ht="9.75" customHeight="1">
      <c r="A444" s="1084"/>
      <c r="B444" s="1281"/>
      <c r="C444" s="1549"/>
      <c r="D444" s="1552"/>
      <c r="E444" s="1554"/>
      <c r="F444" s="1204"/>
      <c r="G444" s="1092"/>
      <c r="H444" s="1092"/>
      <c r="I444" s="217"/>
      <c r="J444" s="1470"/>
      <c r="L444" s="1471"/>
      <c r="R444" s="305"/>
      <c r="S444" s="1457"/>
    </row>
    <row r="445" spans="1:19" ht="9.75" customHeight="1">
      <c r="A445" s="1084"/>
      <c r="B445" s="1281"/>
      <c r="C445" s="1549"/>
      <c r="D445" s="1552"/>
      <c r="E445" s="1554"/>
      <c r="F445" s="1204"/>
      <c r="G445" s="1092"/>
      <c r="H445" s="1092"/>
      <c r="I445" s="217"/>
      <c r="J445" s="1470"/>
      <c r="L445" s="1471"/>
      <c r="R445" s="305"/>
      <c r="S445" s="1457"/>
    </row>
    <row r="446" spans="1:19" ht="9.75" customHeight="1">
      <c r="A446" s="1084"/>
      <c r="B446" s="1281"/>
      <c r="C446" s="1549"/>
      <c r="D446" s="1552"/>
      <c r="E446" s="1554"/>
      <c r="F446" s="1204"/>
      <c r="G446" s="1092"/>
      <c r="H446" s="1092"/>
      <c r="I446" s="217"/>
      <c r="J446" s="1470"/>
      <c r="L446" s="1471"/>
      <c r="R446" s="305"/>
      <c r="S446" s="1457"/>
    </row>
    <row r="447" spans="1:19" ht="9.75" customHeight="1">
      <c r="A447" s="1084"/>
      <c r="B447" s="1281"/>
      <c r="C447" s="1550"/>
      <c r="D447" s="1553"/>
      <c r="E447" s="1554"/>
      <c r="F447" s="1205"/>
      <c r="G447" s="1092"/>
      <c r="H447" s="1092"/>
      <c r="I447" s="217"/>
      <c r="J447" s="1470"/>
      <c r="L447" s="1471"/>
      <c r="R447" s="305"/>
      <c r="S447" s="1458"/>
    </row>
    <row r="448" spans="1:19" ht="9.75" customHeight="1">
      <c r="A448" s="1084">
        <v>6</v>
      </c>
      <c r="B448" s="1281" t="s">
        <v>2423</v>
      </c>
      <c r="C448" s="1548" t="s">
        <v>2625</v>
      </c>
      <c r="D448" s="1084" t="s">
        <v>18</v>
      </c>
      <c r="E448" s="1544">
        <v>20</v>
      </c>
      <c r="F448" s="1203">
        <v>3.1435752099999998</v>
      </c>
      <c r="G448" s="1092">
        <f t="shared" ref="G448" si="324">+L448</f>
        <v>4.0732097565636192</v>
      </c>
      <c r="H448" s="1092">
        <f t="shared" ref="H448" si="325">E448*G448</f>
        <v>81.46419513127239</v>
      </c>
      <c r="I448" s="217"/>
      <c r="J448" s="1469">
        <f>+F448</f>
        <v>3.1435752099999998</v>
      </c>
      <c r="L448" s="1471">
        <f>J448*$L$3</f>
        <v>4.0732097565636192</v>
      </c>
      <c r="R448" s="305">
        <v>0.9900000000000001</v>
      </c>
      <c r="S448" s="1456">
        <f t="shared" ref="S448" si="326">+F448</f>
        <v>3.1435752099999998</v>
      </c>
    </row>
    <row r="449" spans="1:19" ht="9.75" customHeight="1">
      <c r="A449" s="1084"/>
      <c r="B449" s="1281"/>
      <c r="C449" s="1549"/>
      <c r="D449" s="1084"/>
      <c r="E449" s="1544"/>
      <c r="F449" s="1204"/>
      <c r="G449" s="1092"/>
      <c r="H449" s="1092"/>
      <c r="I449" s="217"/>
      <c r="J449" s="1470"/>
      <c r="L449" s="1471"/>
      <c r="R449" s="305"/>
      <c r="S449" s="1457"/>
    </row>
    <row r="450" spans="1:19" ht="9.75" customHeight="1">
      <c r="A450" s="1084"/>
      <c r="B450" s="1281"/>
      <c r="C450" s="1549"/>
      <c r="D450" s="1084"/>
      <c r="E450" s="1544"/>
      <c r="F450" s="1204"/>
      <c r="G450" s="1092"/>
      <c r="H450" s="1092"/>
      <c r="I450" s="217"/>
      <c r="J450" s="1470"/>
      <c r="L450" s="1471"/>
      <c r="R450" s="305"/>
      <c r="S450" s="1457"/>
    </row>
    <row r="451" spans="1:19" ht="9.75" customHeight="1">
      <c r="A451" s="1084"/>
      <c r="B451" s="1281"/>
      <c r="C451" s="1549"/>
      <c r="D451" s="1084"/>
      <c r="E451" s="1544"/>
      <c r="F451" s="1204"/>
      <c r="G451" s="1092"/>
      <c r="H451" s="1092"/>
      <c r="I451" s="217"/>
      <c r="J451" s="1470"/>
      <c r="L451" s="1471"/>
      <c r="R451" s="305"/>
      <c r="S451" s="1457"/>
    </row>
    <row r="452" spans="1:19" ht="9.75" customHeight="1">
      <c r="A452" s="1084"/>
      <c r="B452" s="1281"/>
      <c r="C452" s="1550"/>
      <c r="D452" s="1084"/>
      <c r="E452" s="1544"/>
      <c r="F452" s="1205"/>
      <c r="G452" s="1092"/>
      <c r="H452" s="1092"/>
      <c r="I452" s="217"/>
      <c r="J452" s="1470"/>
      <c r="L452" s="1471"/>
      <c r="R452" s="305"/>
      <c r="S452" s="1458"/>
    </row>
    <row r="453" spans="1:19" ht="9.75" customHeight="1">
      <c r="A453" s="1084">
        <v>7</v>
      </c>
      <c r="B453" s="1281" t="s">
        <v>29</v>
      </c>
      <c r="C453" s="1083" t="s">
        <v>2424</v>
      </c>
      <c r="D453" s="1084" t="s">
        <v>30</v>
      </c>
      <c r="E453" s="1092">
        <v>42</v>
      </c>
      <c r="F453" s="1203">
        <v>1.1447440850000001</v>
      </c>
      <c r="G453" s="1092">
        <f t="shared" ref="G453" si="327">+L453</f>
        <v>1.4832738090559294</v>
      </c>
      <c r="H453" s="1092">
        <f t="shared" ref="H453" si="328">E453*G453</f>
        <v>62.297499980349038</v>
      </c>
      <c r="I453" s="217"/>
      <c r="J453" s="1469">
        <f>+F453</f>
        <v>1.1447440850000001</v>
      </c>
      <c r="L453" s="1471">
        <f>J453*$L$3</f>
        <v>1.4832738090559294</v>
      </c>
      <c r="R453" s="306">
        <v>1.6650000000000003</v>
      </c>
      <c r="S453" s="1456">
        <f t="shared" ref="S453" si="329">+F453</f>
        <v>1.1447440850000001</v>
      </c>
    </row>
    <row r="454" spans="1:19" ht="9.75" customHeight="1">
      <c r="A454" s="1084"/>
      <c r="B454" s="1281"/>
      <c r="C454" s="1083"/>
      <c r="D454" s="1084"/>
      <c r="E454" s="1092"/>
      <c r="F454" s="1204"/>
      <c r="G454" s="1092"/>
      <c r="H454" s="1092"/>
      <c r="I454" s="217"/>
      <c r="J454" s="1470"/>
      <c r="L454" s="1471"/>
      <c r="R454" s="305"/>
      <c r="S454" s="1457"/>
    </row>
    <row r="455" spans="1:19" ht="9.75" customHeight="1">
      <c r="A455" s="1084"/>
      <c r="B455" s="1281"/>
      <c r="C455" s="1083"/>
      <c r="D455" s="1084"/>
      <c r="E455" s="1092"/>
      <c r="F455" s="1204"/>
      <c r="G455" s="1092"/>
      <c r="H455" s="1092"/>
      <c r="I455" s="217"/>
      <c r="J455" s="1470"/>
      <c r="L455" s="1471"/>
      <c r="R455" s="305"/>
      <c r="S455" s="1457"/>
    </row>
    <row r="456" spans="1:19" ht="9.75" customHeight="1">
      <c r="A456" s="1084"/>
      <c r="B456" s="1281"/>
      <c r="C456" s="1083"/>
      <c r="D456" s="1084"/>
      <c r="E456" s="1092"/>
      <c r="F456" s="1204"/>
      <c r="G456" s="1092"/>
      <c r="H456" s="1092"/>
      <c r="I456" s="217"/>
      <c r="J456" s="1470"/>
      <c r="L456" s="1471"/>
      <c r="R456" s="305"/>
      <c r="S456" s="1457"/>
    </row>
    <row r="457" spans="1:19" ht="9.75" customHeight="1">
      <c r="A457" s="1084"/>
      <c r="B457" s="1281"/>
      <c r="C457" s="1083"/>
      <c r="D457" s="1084"/>
      <c r="E457" s="1092"/>
      <c r="F457" s="1205"/>
      <c r="G457" s="1092"/>
      <c r="H457" s="1092"/>
      <c r="I457" s="217"/>
      <c r="J457" s="1470"/>
      <c r="L457" s="1471"/>
      <c r="R457" s="305"/>
      <c r="S457" s="1458"/>
    </row>
    <row r="458" spans="1:19" ht="9.75" customHeight="1">
      <c r="A458" s="1084">
        <v>8</v>
      </c>
      <c r="B458" s="1281" t="s">
        <v>11</v>
      </c>
      <c r="C458" s="1083" t="s">
        <v>2629</v>
      </c>
      <c r="D458" s="1084" t="s">
        <v>30</v>
      </c>
      <c r="E458" s="1558">
        <v>25</v>
      </c>
      <c r="F458" s="1203">
        <v>0.78595335000000011</v>
      </c>
      <c r="G458" s="1092">
        <f t="shared" ref="G458" si="330">+L458</f>
        <v>1.0183795963398825</v>
      </c>
      <c r="H458" s="1092">
        <f t="shared" ref="H458" si="331">E458*G458</f>
        <v>25.459489908497062</v>
      </c>
      <c r="I458" s="217"/>
      <c r="J458" s="1469">
        <f>+F458</f>
        <v>0.78595335000000011</v>
      </c>
      <c r="L458" s="1471">
        <f>J458*$L$3</f>
        <v>1.0183795963398825</v>
      </c>
      <c r="R458" s="305">
        <v>0.11</v>
      </c>
      <c r="S458" s="1456">
        <f t="shared" ref="S458" si="332">+F458</f>
        <v>0.78595335000000011</v>
      </c>
    </row>
    <row r="459" spans="1:19" ht="9.75" customHeight="1">
      <c r="A459" s="1084"/>
      <c r="B459" s="1281"/>
      <c r="C459" s="1083"/>
      <c r="D459" s="1084"/>
      <c r="E459" s="1307"/>
      <c r="F459" s="1204"/>
      <c r="G459" s="1092"/>
      <c r="H459" s="1092"/>
      <c r="I459" s="217"/>
      <c r="J459" s="1470"/>
      <c r="L459" s="1471"/>
      <c r="R459" s="305"/>
      <c r="S459" s="1457"/>
    </row>
    <row r="460" spans="1:19" ht="9.75" customHeight="1">
      <c r="A460" s="1084"/>
      <c r="B460" s="1281"/>
      <c r="C460" s="1083"/>
      <c r="D460" s="1084"/>
      <c r="E460" s="1307"/>
      <c r="F460" s="1204"/>
      <c r="G460" s="1092"/>
      <c r="H460" s="1092"/>
      <c r="I460" s="217"/>
      <c r="J460" s="1470"/>
      <c r="L460" s="1471"/>
      <c r="R460" s="305"/>
      <c r="S460" s="1457"/>
    </row>
    <row r="461" spans="1:19" ht="9.75" customHeight="1">
      <c r="A461" s="1084"/>
      <c r="B461" s="1281"/>
      <c r="C461" s="1083"/>
      <c r="D461" s="1084"/>
      <c r="E461" s="1307"/>
      <c r="F461" s="1204"/>
      <c r="G461" s="1092"/>
      <c r="H461" s="1092"/>
      <c r="I461" s="217"/>
      <c r="J461" s="1470"/>
      <c r="L461" s="1471"/>
      <c r="R461" s="305"/>
      <c r="S461" s="1457"/>
    </row>
    <row r="462" spans="1:19" ht="9.75" customHeight="1">
      <c r="A462" s="1084"/>
      <c r="B462" s="1281"/>
      <c r="C462" s="1083"/>
      <c r="D462" s="1084"/>
      <c r="E462" s="1308"/>
      <c r="F462" s="1205"/>
      <c r="G462" s="1092"/>
      <c r="H462" s="1092"/>
      <c r="I462" s="217"/>
      <c r="J462" s="1470"/>
      <c r="L462" s="1471"/>
      <c r="R462" s="305"/>
      <c r="S462" s="1458"/>
    </row>
    <row r="463" spans="1:19" ht="9.75" customHeight="1">
      <c r="A463" s="1084">
        <v>9</v>
      </c>
      <c r="B463" s="1281" t="s">
        <v>32</v>
      </c>
      <c r="C463" s="1083" t="s">
        <v>2416</v>
      </c>
      <c r="D463" s="1084" t="s">
        <v>19</v>
      </c>
      <c r="E463" s="1555">
        <v>12</v>
      </c>
      <c r="F463" s="1203">
        <v>5.6059403999999997</v>
      </c>
      <c r="G463" s="1092">
        <f t="shared" ref="G463" si="333">+L463</f>
        <v>7.2637584936274378</v>
      </c>
      <c r="H463" s="1092">
        <f t="shared" ref="H463" si="334">E463*G463</f>
        <v>87.165101923529249</v>
      </c>
      <c r="I463" s="217"/>
      <c r="J463" s="1469">
        <f>+F463</f>
        <v>5.6059403999999997</v>
      </c>
      <c r="L463" s="1471">
        <f>J463*$L$3</f>
        <v>7.2637584936274378</v>
      </c>
      <c r="R463" s="305">
        <v>0.14000000000000001</v>
      </c>
      <c r="S463" s="1456">
        <f t="shared" ref="S463" si="335">+F463</f>
        <v>5.6059403999999997</v>
      </c>
    </row>
    <row r="464" spans="1:19" ht="9.75" customHeight="1">
      <c r="A464" s="1084"/>
      <c r="B464" s="1281"/>
      <c r="C464" s="1083"/>
      <c r="D464" s="1084"/>
      <c r="E464" s="1556"/>
      <c r="F464" s="1204"/>
      <c r="G464" s="1092"/>
      <c r="H464" s="1092"/>
      <c r="I464" s="217"/>
      <c r="J464" s="1470"/>
      <c r="L464" s="1471"/>
      <c r="R464" s="305"/>
      <c r="S464" s="1457"/>
    </row>
    <row r="465" spans="1:19" ht="9.75" customHeight="1">
      <c r="A465" s="1084"/>
      <c r="B465" s="1281"/>
      <c r="C465" s="1083"/>
      <c r="D465" s="1084"/>
      <c r="E465" s="1556"/>
      <c r="F465" s="1204"/>
      <c r="G465" s="1092"/>
      <c r="H465" s="1092"/>
      <c r="I465" s="217"/>
      <c r="J465" s="1470"/>
      <c r="L465" s="1471"/>
      <c r="R465" s="305"/>
      <c r="S465" s="1457"/>
    </row>
    <row r="466" spans="1:19" ht="9.75" customHeight="1">
      <c r="A466" s="1084"/>
      <c r="B466" s="1281"/>
      <c r="C466" s="1083"/>
      <c r="D466" s="1084"/>
      <c r="E466" s="1556"/>
      <c r="F466" s="1204"/>
      <c r="G466" s="1092"/>
      <c r="H466" s="1092"/>
      <c r="I466" s="217"/>
      <c r="J466" s="1470"/>
      <c r="L466" s="1471"/>
      <c r="R466" s="305"/>
      <c r="S466" s="1457"/>
    </row>
    <row r="467" spans="1:19" ht="9.75" customHeight="1">
      <c r="A467" s="1084"/>
      <c r="B467" s="1281"/>
      <c r="C467" s="1083"/>
      <c r="D467" s="1084"/>
      <c r="E467" s="1557"/>
      <c r="F467" s="1205"/>
      <c r="G467" s="1092"/>
      <c r="H467" s="1092"/>
      <c r="I467" s="217"/>
      <c r="J467" s="1470"/>
      <c r="L467" s="1471"/>
      <c r="R467" s="305"/>
      <c r="S467" s="1458"/>
    </row>
    <row r="468" spans="1:19" ht="9.75" customHeight="1">
      <c r="A468" s="1084">
        <v>10</v>
      </c>
      <c r="B468" s="1281" t="s">
        <v>2710</v>
      </c>
      <c r="C468" s="1083" t="s">
        <v>2711</v>
      </c>
      <c r="D468" s="1084" t="s">
        <v>18</v>
      </c>
      <c r="E468" s="1559">
        <v>200</v>
      </c>
      <c r="F468" s="1203">
        <v>0.68219408000000004</v>
      </c>
      <c r="G468" s="1092">
        <f t="shared" ref="G468" si="336">+L468</f>
        <v>0.88393609088358416</v>
      </c>
      <c r="H468" s="1092">
        <f t="shared" ref="H468" si="337">E468*G468</f>
        <v>176.78721817671683</v>
      </c>
      <c r="I468" s="217"/>
      <c r="J468" s="1469">
        <f>+F468</f>
        <v>0.68219408000000004</v>
      </c>
      <c r="L468" s="1471">
        <f>J468*$L$3</f>
        <v>0.88393609088358416</v>
      </c>
      <c r="R468" s="305">
        <v>0.18</v>
      </c>
      <c r="S468" s="1456">
        <f t="shared" ref="S468" si="338">+F468</f>
        <v>0.68219408000000004</v>
      </c>
    </row>
    <row r="469" spans="1:19" ht="9.75" customHeight="1">
      <c r="A469" s="1084"/>
      <c r="B469" s="1281"/>
      <c r="C469" s="1083"/>
      <c r="D469" s="1084"/>
      <c r="E469" s="1560"/>
      <c r="F469" s="1204"/>
      <c r="G469" s="1092"/>
      <c r="H469" s="1092"/>
      <c r="I469" s="217"/>
      <c r="J469" s="1470"/>
      <c r="L469" s="1471"/>
      <c r="R469" s="305"/>
      <c r="S469" s="1457"/>
    </row>
    <row r="470" spans="1:19" ht="9.75" customHeight="1">
      <c r="A470" s="1084"/>
      <c r="B470" s="1281"/>
      <c r="C470" s="1083"/>
      <c r="D470" s="1084"/>
      <c r="E470" s="1560"/>
      <c r="F470" s="1204"/>
      <c r="G470" s="1092"/>
      <c r="H470" s="1092"/>
      <c r="I470" s="217"/>
      <c r="J470" s="1470"/>
      <c r="L470" s="1471"/>
      <c r="R470" s="305"/>
      <c r="S470" s="1457"/>
    </row>
    <row r="471" spans="1:19" ht="9.75" customHeight="1">
      <c r="A471" s="1084"/>
      <c r="B471" s="1281"/>
      <c r="C471" s="1083"/>
      <c r="D471" s="1084"/>
      <c r="E471" s="1560"/>
      <c r="F471" s="1204"/>
      <c r="G471" s="1092"/>
      <c r="H471" s="1092"/>
      <c r="I471" s="217"/>
      <c r="J471" s="1470"/>
      <c r="L471" s="1471"/>
      <c r="R471" s="305"/>
      <c r="S471" s="1457"/>
    </row>
    <row r="472" spans="1:19" ht="8.25" customHeight="1">
      <c r="A472" s="1084"/>
      <c r="B472" s="1281"/>
      <c r="C472" s="1083"/>
      <c r="D472" s="1084"/>
      <c r="E472" s="1561"/>
      <c r="F472" s="1205"/>
      <c r="G472" s="1092"/>
      <c r="H472" s="1092"/>
      <c r="I472" s="217"/>
      <c r="J472" s="1470"/>
      <c r="L472" s="1471"/>
      <c r="R472" s="305"/>
      <c r="S472" s="1458"/>
    </row>
    <row r="473" spans="1:19" ht="9.75" customHeight="1">
      <c r="A473" s="1084"/>
      <c r="B473" s="1281"/>
      <c r="C473" s="1324" t="s">
        <v>2426</v>
      </c>
      <c r="D473" s="1303"/>
      <c r="E473" s="1092"/>
      <c r="F473" s="1203"/>
      <c r="G473" s="1092">
        <f t="shared" ref="G473" si="339">+L473</f>
        <v>0</v>
      </c>
      <c r="H473" s="1092">
        <f t="shared" ref="H473" si="340">E473*G473</f>
        <v>0</v>
      </c>
      <c r="I473" s="217"/>
      <c r="J473" s="1469">
        <f>+F473</f>
        <v>0</v>
      </c>
      <c r="L473" s="1471">
        <f>J473*$L$3</f>
        <v>0</v>
      </c>
      <c r="R473" s="305">
        <v>0.22</v>
      </c>
      <c r="S473" s="1456">
        <f t="shared" ref="S473" si="341">+F473</f>
        <v>0</v>
      </c>
    </row>
    <row r="474" spans="1:19" ht="9.75" customHeight="1">
      <c r="A474" s="1084"/>
      <c r="B474" s="1281"/>
      <c r="C474" s="1325"/>
      <c r="D474" s="1304"/>
      <c r="E474" s="1092"/>
      <c r="F474" s="1204"/>
      <c r="G474" s="1092"/>
      <c r="H474" s="1092"/>
      <c r="I474" s="217"/>
      <c r="J474" s="1470"/>
      <c r="L474" s="1471"/>
      <c r="R474" s="305"/>
      <c r="S474" s="1457"/>
    </row>
    <row r="475" spans="1:19" ht="9.75" customHeight="1">
      <c r="A475" s="1084"/>
      <c r="B475" s="1281"/>
      <c r="C475" s="1325"/>
      <c r="D475" s="1304"/>
      <c r="E475" s="1092"/>
      <c r="F475" s="1204"/>
      <c r="G475" s="1092"/>
      <c r="H475" s="1092"/>
      <c r="I475" s="217"/>
      <c r="J475" s="1470"/>
      <c r="L475" s="1471"/>
      <c r="R475" s="305"/>
      <c r="S475" s="1457"/>
    </row>
    <row r="476" spans="1:19" ht="9.75" customHeight="1">
      <c r="A476" s="1084"/>
      <c r="B476" s="1281"/>
      <c r="C476" s="1325"/>
      <c r="D476" s="1304"/>
      <c r="E476" s="1092"/>
      <c r="F476" s="1204"/>
      <c r="G476" s="1092"/>
      <c r="H476" s="1092"/>
      <c r="I476" s="217"/>
      <c r="J476" s="1470"/>
      <c r="L476" s="1471"/>
      <c r="R476" s="305"/>
      <c r="S476" s="1457"/>
    </row>
    <row r="477" spans="1:19" ht="9.75" customHeight="1">
      <c r="A477" s="1084"/>
      <c r="B477" s="1281"/>
      <c r="C477" s="1326"/>
      <c r="D477" s="1305"/>
      <c r="E477" s="1092"/>
      <c r="F477" s="1205"/>
      <c r="G477" s="1092"/>
      <c r="H477" s="1092"/>
      <c r="I477" s="217"/>
      <c r="J477" s="1470"/>
      <c r="L477" s="1471"/>
      <c r="R477" s="305"/>
      <c r="S477" s="1458"/>
    </row>
    <row r="478" spans="1:19" ht="9.75" customHeight="1">
      <c r="A478" s="1084">
        <v>11</v>
      </c>
      <c r="B478" s="1281" t="s">
        <v>25</v>
      </c>
      <c r="C478" s="1083" t="s">
        <v>26</v>
      </c>
      <c r="D478" s="1081" t="s">
        <v>19</v>
      </c>
      <c r="E478" s="1218">
        <v>10</v>
      </c>
      <c r="F478" s="1203">
        <v>43.957013728</v>
      </c>
      <c r="G478" s="1092">
        <f t="shared" ref="G478" si="342">+L478</f>
        <v>56.956212345971053</v>
      </c>
      <c r="H478" s="1092">
        <f t="shared" ref="H478" si="343">E478*G478</f>
        <v>569.56212345971051</v>
      </c>
      <c r="I478" s="217"/>
      <c r="J478" s="1469">
        <f>+F478</f>
        <v>43.957013728</v>
      </c>
      <c r="L478" s="1471">
        <f>J478*$L$3</f>
        <v>56.956212345971053</v>
      </c>
      <c r="R478" s="347">
        <v>0.45</v>
      </c>
      <c r="S478" s="1456">
        <f t="shared" ref="S478" si="344">+F478</f>
        <v>43.957013728</v>
      </c>
    </row>
    <row r="479" spans="1:19" ht="9.75" customHeight="1">
      <c r="A479" s="1084"/>
      <c r="B479" s="1281"/>
      <c r="C479" s="1083"/>
      <c r="D479" s="1084"/>
      <c r="E479" s="1218"/>
      <c r="F479" s="1204"/>
      <c r="G479" s="1092"/>
      <c r="H479" s="1092"/>
      <c r="I479" s="217"/>
      <c r="J479" s="1470"/>
      <c r="L479" s="1471"/>
      <c r="R479" s="347"/>
      <c r="S479" s="1457"/>
    </row>
    <row r="480" spans="1:19" ht="9.75" customHeight="1">
      <c r="A480" s="1084"/>
      <c r="B480" s="1281"/>
      <c r="C480" s="1083"/>
      <c r="D480" s="1084"/>
      <c r="E480" s="1218"/>
      <c r="F480" s="1204"/>
      <c r="G480" s="1092"/>
      <c r="H480" s="1092"/>
      <c r="I480" s="217"/>
      <c r="J480" s="1470"/>
      <c r="L480" s="1471"/>
      <c r="R480" s="347"/>
      <c r="S480" s="1457"/>
    </row>
    <row r="481" spans="1:19" ht="9.75" customHeight="1">
      <c r="A481" s="1084"/>
      <c r="B481" s="1281"/>
      <c r="C481" s="1083"/>
      <c r="D481" s="1084"/>
      <c r="E481" s="1218"/>
      <c r="F481" s="1204"/>
      <c r="G481" s="1092"/>
      <c r="H481" s="1092"/>
      <c r="I481" s="217"/>
      <c r="J481" s="1470"/>
      <c r="L481" s="1471"/>
      <c r="R481" s="347"/>
      <c r="S481" s="1457"/>
    </row>
    <row r="482" spans="1:19" ht="9.75" customHeight="1">
      <c r="A482" s="1084"/>
      <c r="B482" s="1281"/>
      <c r="C482" s="1083"/>
      <c r="D482" s="1084"/>
      <c r="E482" s="1218"/>
      <c r="F482" s="1205"/>
      <c r="G482" s="1092"/>
      <c r="H482" s="1092"/>
      <c r="I482" s="217"/>
      <c r="J482" s="1470"/>
      <c r="L482" s="1471"/>
      <c r="R482" s="347"/>
      <c r="S482" s="1458"/>
    </row>
    <row r="483" spans="1:19" ht="9.75" customHeight="1">
      <c r="A483" s="1318">
        <v>12</v>
      </c>
      <c r="B483" s="1281" t="s">
        <v>31</v>
      </c>
      <c r="C483" s="1083" t="s">
        <v>2506</v>
      </c>
      <c r="D483" s="1084" t="s">
        <v>18</v>
      </c>
      <c r="E483" s="1218">
        <v>15</v>
      </c>
      <c r="F483" s="1203">
        <v>1.5685483250000001</v>
      </c>
      <c r="G483" s="1092">
        <f t="shared" ref="G483" si="345">+L483</f>
        <v>2.0324076614128543</v>
      </c>
      <c r="H483" s="1092">
        <f t="shared" ref="H483" si="346">E483*G483</f>
        <v>30.486114921192815</v>
      </c>
      <c r="I483" s="217"/>
      <c r="J483" s="1469">
        <f>+F483</f>
        <v>1.5685483250000001</v>
      </c>
      <c r="L483" s="1471">
        <f>J483*$L$3</f>
        <v>2.0324076614128543</v>
      </c>
      <c r="R483" s="95"/>
      <c r="S483" s="1456">
        <f t="shared" ref="S483" si="347">+F483</f>
        <v>1.5685483250000001</v>
      </c>
    </row>
    <row r="484" spans="1:19" ht="9.75" customHeight="1">
      <c r="A484" s="1319"/>
      <c r="B484" s="1281"/>
      <c r="C484" s="1083"/>
      <c r="D484" s="1084"/>
      <c r="E484" s="1218"/>
      <c r="F484" s="1204"/>
      <c r="G484" s="1092"/>
      <c r="H484" s="1092"/>
      <c r="I484" s="217"/>
      <c r="J484" s="1470"/>
      <c r="L484" s="1471"/>
      <c r="R484" s="248"/>
      <c r="S484" s="1457"/>
    </row>
    <row r="485" spans="1:19" ht="9.75" customHeight="1">
      <c r="A485" s="1319"/>
      <c r="B485" s="1281"/>
      <c r="C485" s="1083"/>
      <c r="D485" s="1084"/>
      <c r="E485" s="1218"/>
      <c r="F485" s="1204"/>
      <c r="G485" s="1092"/>
      <c r="H485" s="1092"/>
      <c r="I485" s="217"/>
      <c r="J485" s="1470"/>
      <c r="L485" s="1471"/>
      <c r="R485" s="248"/>
      <c r="S485" s="1457"/>
    </row>
    <row r="486" spans="1:19" ht="9.75" customHeight="1">
      <c r="A486" s="1319"/>
      <c r="B486" s="1281"/>
      <c r="C486" s="1083"/>
      <c r="D486" s="1084"/>
      <c r="E486" s="1218"/>
      <c r="F486" s="1204"/>
      <c r="G486" s="1092"/>
      <c r="H486" s="1092"/>
      <c r="I486" s="217"/>
      <c r="J486" s="1470"/>
      <c r="L486" s="1471"/>
      <c r="R486" s="248"/>
      <c r="S486" s="1457"/>
    </row>
    <row r="487" spans="1:19" ht="9.75" customHeight="1">
      <c r="A487" s="1320"/>
      <c r="B487" s="1281"/>
      <c r="C487" s="1083"/>
      <c r="D487" s="1084"/>
      <c r="E487" s="1218"/>
      <c r="F487" s="1205"/>
      <c r="G487" s="1092"/>
      <c r="H487" s="1092"/>
      <c r="I487" s="217"/>
      <c r="J487" s="1470"/>
      <c r="L487" s="1471"/>
      <c r="R487" s="96"/>
      <c r="S487" s="1458"/>
    </row>
    <row r="488" spans="1:19" ht="9.75" customHeight="1">
      <c r="A488" s="1318">
        <v>13</v>
      </c>
      <c r="B488" s="1281" t="s">
        <v>125</v>
      </c>
      <c r="C488" s="1083" t="s">
        <v>2508</v>
      </c>
      <c r="D488" s="1084" t="s">
        <v>18</v>
      </c>
      <c r="E488" s="1542">
        <v>45</v>
      </c>
      <c r="F488" s="1203">
        <v>2.385113214</v>
      </c>
      <c r="G488" s="1092">
        <f t="shared" ref="G488" si="348">+L488</f>
        <v>3.0904514015981221</v>
      </c>
      <c r="H488" s="1092">
        <f t="shared" ref="H488" si="349">E488*G488</f>
        <v>139.07031307191551</v>
      </c>
      <c r="I488" s="217"/>
      <c r="J488" s="1469">
        <f>+F488</f>
        <v>2.385113214</v>
      </c>
      <c r="L488" s="1471">
        <f>J488*$L$3</f>
        <v>3.0904514015981221</v>
      </c>
      <c r="R488" s="84">
        <v>502</v>
      </c>
      <c r="S488" s="1456">
        <f t="shared" ref="S488" si="350">+F488</f>
        <v>2.385113214</v>
      </c>
    </row>
    <row r="489" spans="1:19" ht="9.75" customHeight="1">
      <c r="A489" s="1319"/>
      <c r="B489" s="1281"/>
      <c r="C489" s="1083"/>
      <c r="D489" s="1084"/>
      <c r="E489" s="1542"/>
      <c r="F489" s="1204"/>
      <c r="G489" s="1092"/>
      <c r="H489" s="1092"/>
      <c r="I489" s="217"/>
      <c r="J489" s="1470"/>
      <c r="L489" s="1471"/>
      <c r="R489" s="84"/>
      <c r="S489" s="1457"/>
    </row>
    <row r="490" spans="1:19" ht="9.75" customHeight="1">
      <c r="A490" s="1319"/>
      <c r="B490" s="1281"/>
      <c r="C490" s="1083"/>
      <c r="D490" s="1084"/>
      <c r="E490" s="1542"/>
      <c r="F490" s="1204"/>
      <c r="G490" s="1092"/>
      <c r="H490" s="1092"/>
      <c r="I490" s="217"/>
      <c r="J490" s="1470"/>
      <c r="L490" s="1471"/>
      <c r="R490" s="84"/>
      <c r="S490" s="1457"/>
    </row>
    <row r="491" spans="1:19" ht="9.75" customHeight="1">
      <c r="A491" s="1319"/>
      <c r="B491" s="1281"/>
      <c r="C491" s="1083"/>
      <c r="D491" s="1084"/>
      <c r="E491" s="1542"/>
      <c r="F491" s="1204"/>
      <c r="G491" s="1092"/>
      <c r="H491" s="1092"/>
      <c r="I491" s="217"/>
      <c r="J491" s="1470"/>
      <c r="L491" s="1471"/>
      <c r="R491" s="84"/>
      <c r="S491" s="1457"/>
    </row>
    <row r="492" spans="1:19" ht="9.75" customHeight="1">
      <c r="A492" s="1320"/>
      <c r="B492" s="1281"/>
      <c r="C492" s="1083"/>
      <c r="D492" s="1084"/>
      <c r="E492" s="1542"/>
      <c r="F492" s="1205"/>
      <c r="G492" s="1092"/>
      <c r="H492" s="1092"/>
      <c r="I492" s="217"/>
      <c r="J492" s="1470"/>
      <c r="L492" s="1471"/>
      <c r="R492" s="84"/>
      <c r="S492" s="1458"/>
    </row>
    <row r="493" spans="1:19" ht="9.75" customHeight="1">
      <c r="A493" s="1084">
        <v>14</v>
      </c>
      <c r="B493" s="1281" t="s">
        <v>29</v>
      </c>
      <c r="C493" s="1083" t="s">
        <v>2509</v>
      </c>
      <c r="D493" s="1084" t="s">
        <v>30</v>
      </c>
      <c r="E493" s="1218">
        <v>12</v>
      </c>
      <c r="F493" s="1203">
        <v>1.6223618900000001</v>
      </c>
      <c r="G493" s="1092">
        <f t="shared" ref="G493" si="351">+L493</f>
        <v>2.1021352560624731</v>
      </c>
      <c r="H493" s="1092">
        <f t="shared" ref="H493" si="352">E493*G493</f>
        <v>25.225623072749677</v>
      </c>
      <c r="I493" s="217"/>
      <c r="J493" s="1469">
        <f>+F493</f>
        <v>1.6223618900000001</v>
      </c>
      <c r="L493" s="1471">
        <f>J493*$L$3</f>
        <v>2.1021352560624731</v>
      </c>
      <c r="R493" s="348">
        <v>4.92</v>
      </c>
      <c r="S493" s="1456">
        <f t="shared" ref="S493" si="353">+F493</f>
        <v>1.6223618900000001</v>
      </c>
    </row>
    <row r="494" spans="1:19" ht="9.75" customHeight="1">
      <c r="A494" s="1084"/>
      <c r="B494" s="1281"/>
      <c r="C494" s="1083"/>
      <c r="D494" s="1084"/>
      <c r="E494" s="1218"/>
      <c r="F494" s="1204"/>
      <c r="G494" s="1092"/>
      <c r="H494" s="1092"/>
      <c r="I494" s="217"/>
      <c r="J494" s="1470"/>
      <c r="L494" s="1471"/>
      <c r="R494" s="348"/>
      <c r="S494" s="1457"/>
    </row>
    <row r="495" spans="1:19" ht="9.75" customHeight="1">
      <c r="A495" s="1084"/>
      <c r="B495" s="1281"/>
      <c r="C495" s="1083"/>
      <c r="D495" s="1084"/>
      <c r="E495" s="1218"/>
      <c r="F495" s="1204"/>
      <c r="G495" s="1092"/>
      <c r="H495" s="1092"/>
      <c r="I495" s="217"/>
      <c r="J495" s="1470"/>
      <c r="L495" s="1471"/>
      <c r="R495" s="348"/>
      <c r="S495" s="1457"/>
    </row>
    <row r="496" spans="1:19" ht="9.75" customHeight="1">
      <c r="A496" s="1084"/>
      <c r="B496" s="1281"/>
      <c r="C496" s="1083"/>
      <c r="D496" s="1084"/>
      <c r="E496" s="1218"/>
      <c r="F496" s="1204"/>
      <c r="G496" s="1092"/>
      <c r="H496" s="1092"/>
      <c r="I496" s="217"/>
      <c r="J496" s="1470"/>
      <c r="L496" s="1471"/>
      <c r="R496" s="348"/>
      <c r="S496" s="1457"/>
    </row>
    <row r="497" spans="1:19" ht="9.75" customHeight="1">
      <c r="A497" s="1084"/>
      <c r="B497" s="1281"/>
      <c r="C497" s="1083"/>
      <c r="D497" s="1084"/>
      <c r="E497" s="1218"/>
      <c r="F497" s="1205"/>
      <c r="G497" s="1092"/>
      <c r="H497" s="1092"/>
      <c r="I497" s="217"/>
      <c r="J497" s="1470"/>
      <c r="L497" s="1471"/>
      <c r="R497" s="348"/>
      <c r="S497" s="1458"/>
    </row>
    <row r="498" spans="1:19" ht="9.75" customHeight="1">
      <c r="A498" s="1084">
        <v>15</v>
      </c>
      <c r="B498" s="1281" t="s">
        <v>29</v>
      </c>
      <c r="C498" s="1083" t="s">
        <v>2511</v>
      </c>
      <c r="D498" s="1084" t="s">
        <v>30</v>
      </c>
      <c r="E498" s="1558">
        <v>18</v>
      </c>
      <c r="F498" s="1203">
        <v>1.86419369</v>
      </c>
      <c r="G498" s="1092">
        <f t="shared" ref="G498" si="354">+L498</f>
        <v>2.4154828241670523</v>
      </c>
      <c r="H498" s="1092">
        <f t="shared" ref="H498" si="355">E498*G498</f>
        <v>43.478690835006944</v>
      </c>
      <c r="I498" s="217"/>
      <c r="J498" s="1469">
        <f>+F498</f>
        <v>1.86419369</v>
      </c>
      <c r="L498" s="1471">
        <f>J498*$L$3</f>
        <v>2.4154828241670523</v>
      </c>
      <c r="R498" s="97">
        <v>2.5</v>
      </c>
      <c r="S498" s="1456">
        <f t="shared" ref="S498" si="356">+F498</f>
        <v>1.86419369</v>
      </c>
    </row>
    <row r="499" spans="1:19" ht="9.75" customHeight="1">
      <c r="A499" s="1084"/>
      <c r="B499" s="1281"/>
      <c r="C499" s="1083"/>
      <c r="D499" s="1084"/>
      <c r="E499" s="1307"/>
      <c r="F499" s="1204"/>
      <c r="G499" s="1092"/>
      <c r="H499" s="1092"/>
      <c r="I499" s="217"/>
      <c r="J499" s="1470"/>
      <c r="L499" s="1471"/>
      <c r="R499" s="97"/>
      <c r="S499" s="1457"/>
    </row>
    <row r="500" spans="1:19" ht="9.75" customHeight="1">
      <c r="A500" s="1084"/>
      <c r="B500" s="1281"/>
      <c r="C500" s="1083"/>
      <c r="D500" s="1084"/>
      <c r="E500" s="1307"/>
      <c r="F500" s="1204"/>
      <c r="G500" s="1092"/>
      <c r="H500" s="1092"/>
      <c r="I500" s="217"/>
      <c r="J500" s="1470"/>
      <c r="L500" s="1471"/>
      <c r="R500" s="97"/>
      <c r="S500" s="1457"/>
    </row>
    <row r="501" spans="1:19" ht="9.75" customHeight="1">
      <c r="A501" s="1084"/>
      <c r="B501" s="1281"/>
      <c r="C501" s="1083"/>
      <c r="D501" s="1084"/>
      <c r="E501" s="1307"/>
      <c r="F501" s="1204"/>
      <c r="G501" s="1092"/>
      <c r="H501" s="1092"/>
      <c r="I501" s="217"/>
      <c r="J501" s="1470"/>
      <c r="L501" s="1471"/>
      <c r="R501" s="97"/>
      <c r="S501" s="1457"/>
    </row>
    <row r="502" spans="1:19" ht="9.75" customHeight="1">
      <c r="A502" s="1084"/>
      <c r="B502" s="1281"/>
      <c r="C502" s="1083"/>
      <c r="D502" s="1084"/>
      <c r="E502" s="1308"/>
      <c r="F502" s="1205"/>
      <c r="G502" s="1092"/>
      <c r="H502" s="1092"/>
      <c r="I502" s="217"/>
      <c r="J502" s="1470"/>
      <c r="L502" s="1471"/>
      <c r="R502" s="97"/>
      <c r="S502" s="1458"/>
    </row>
    <row r="503" spans="1:19" ht="9.75" customHeight="1">
      <c r="A503" s="1084">
        <v>16</v>
      </c>
      <c r="B503" s="1281" t="s">
        <v>2421</v>
      </c>
      <c r="C503" s="1083" t="s">
        <v>2512</v>
      </c>
      <c r="D503" s="1084" t="s">
        <v>19</v>
      </c>
      <c r="E503" s="1092">
        <v>6</v>
      </c>
      <c r="F503" s="1203">
        <v>7.3087968000000005</v>
      </c>
      <c r="G503" s="1092">
        <f t="shared" ref="G503" si="357">+L503</f>
        <v>9.4701925183145086</v>
      </c>
      <c r="H503" s="1092">
        <f t="shared" ref="H503" si="358">E503*G503</f>
        <v>56.821155109887052</v>
      </c>
      <c r="I503" s="217"/>
      <c r="J503" s="1469">
        <f>+F503</f>
        <v>7.3087968000000005</v>
      </c>
      <c r="L503" s="1471">
        <f>J503*$L$3</f>
        <v>9.4701925183145086</v>
      </c>
      <c r="R503" s="304"/>
      <c r="S503" s="1456">
        <f t="shared" ref="S503" si="359">+F503</f>
        <v>7.3087968000000005</v>
      </c>
    </row>
    <row r="504" spans="1:19" ht="9.75" customHeight="1">
      <c r="A504" s="1084"/>
      <c r="B504" s="1281"/>
      <c r="C504" s="1083"/>
      <c r="D504" s="1084"/>
      <c r="E504" s="1092"/>
      <c r="F504" s="1204"/>
      <c r="G504" s="1092"/>
      <c r="H504" s="1092"/>
      <c r="I504" s="217"/>
      <c r="J504" s="1470"/>
      <c r="L504" s="1471"/>
      <c r="R504" s="304"/>
      <c r="S504" s="1457"/>
    </row>
    <row r="505" spans="1:19" ht="9.75" customHeight="1">
      <c r="A505" s="1084"/>
      <c r="B505" s="1281"/>
      <c r="C505" s="1083"/>
      <c r="D505" s="1084"/>
      <c r="E505" s="1092"/>
      <c r="F505" s="1204"/>
      <c r="G505" s="1092"/>
      <c r="H505" s="1092"/>
      <c r="I505" s="217"/>
      <c r="J505" s="1470"/>
      <c r="L505" s="1471"/>
      <c r="R505" s="304"/>
      <c r="S505" s="1457"/>
    </row>
    <row r="506" spans="1:19" ht="9.75" customHeight="1">
      <c r="A506" s="1084"/>
      <c r="B506" s="1281"/>
      <c r="C506" s="1083"/>
      <c r="D506" s="1084"/>
      <c r="E506" s="1092"/>
      <c r="F506" s="1204"/>
      <c r="G506" s="1092"/>
      <c r="H506" s="1092"/>
      <c r="I506" s="217"/>
      <c r="J506" s="1470"/>
      <c r="L506" s="1471"/>
      <c r="R506" s="304"/>
      <c r="S506" s="1457"/>
    </row>
    <row r="507" spans="1:19" ht="9.75" customHeight="1">
      <c r="A507" s="1084"/>
      <c r="B507" s="1281"/>
      <c r="C507" s="1083"/>
      <c r="D507" s="1084"/>
      <c r="E507" s="1092"/>
      <c r="F507" s="1205"/>
      <c r="G507" s="1092"/>
      <c r="H507" s="1092"/>
      <c r="I507" s="217"/>
      <c r="J507" s="1470"/>
      <c r="L507" s="1471"/>
      <c r="R507" s="304"/>
      <c r="S507" s="1458"/>
    </row>
    <row r="508" spans="1:19" ht="9.75" customHeight="1">
      <c r="A508" s="1084">
        <v>17</v>
      </c>
      <c r="B508" s="1281" t="s">
        <v>11</v>
      </c>
      <c r="C508" s="1083" t="s">
        <v>2630</v>
      </c>
      <c r="D508" s="1081" t="s">
        <v>19</v>
      </c>
      <c r="E508" s="1093">
        <v>1</v>
      </c>
      <c r="F508" s="1203">
        <v>22.248525599999997</v>
      </c>
      <c r="G508" s="1092">
        <f t="shared" ref="G508" si="360">+L508</f>
        <v>28.827976265621281</v>
      </c>
      <c r="H508" s="1092">
        <f t="shared" ref="H508" si="361">E508*G508</f>
        <v>28.827976265621281</v>
      </c>
      <c r="I508" s="217"/>
      <c r="J508" s="1469">
        <f>+F508</f>
        <v>22.248525599999997</v>
      </c>
      <c r="L508" s="1471">
        <f>J508*$L$3</f>
        <v>28.827976265621281</v>
      </c>
      <c r="R508" s="304">
        <v>4</v>
      </c>
      <c r="S508" s="1456">
        <f t="shared" ref="S508" si="362">+F508</f>
        <v>22.248525599999997</v>
      </c>
    </row>
    <row r="509" spans="1:19" ht="9.75" customHeight="1">
      <c r="A509" s="1084"/>
      <c r="B509" s="1281"/>
      <c r="C509" s="1083"/>
      <c r="D509" s="1084"/>
      <c r="E509" s="1093"/>
      <c r="F509" s="1204"/>
      <c r="G509" s="1092"/>
      <c r="H509" s="1092"/>
      <c r="I509" s="217"/>
      <c r="J509" s="1470"/>
      <c r="L509" s="1471"/>
      <c r="R509" s="304"/>
      <c r="S509" s="1457"/>
    </row>
    <row r="510" spans="1:19" ht="9.75" customHeight="1">
      <c r="A510" s="1084"/>
      <c r="B510" s="1281"/>
      <c r="C510" s="1083"/>
      <c r="D510" s="1084"/>
      <c r="E510" s="1093"/>
      <c r="F510" s="1204"/>
      <c r="G510" s="1092"/>
      <c r="H510" s="1092"/>
      <c r="I510" s="217"/>
      <c r="J510" s="1470"/>
      <c r="L510" s="1471"/>
      <c r="R510" s="304"/>
      <c r="S510" s="1457"/>
    </row>
    <row r="511" spans="1:19" ht="9.75" customHeight="1">
      <c r="A511" s="1084"/>
      <c r="B511" s="1281"/>
      <c r="C511" s="1083"/>
      <c r="D511" s="1084"/>
      <c r="E511" s="1093"/>
      <c r="F511" s="1204"/>
      <c r="G511" s="1092"/>
      <c r="H511" s="1092"/>
      <c r="I511" s="217"/>
      <c r="J511" s="1470"/>
      <c r="L511" s="1471"/>
      <c r="R511" s="304"/>
      <c r="S511" s="1457"/>
    </row>
    <row r="512" spans="1:19" ht="9.75" customHeight="1">
      <c r="A512" s="1084"/>
      <c r="B512" s="1281"/>
      <c r="C512" s="1083"/>
      <c r="D512" s="1084"/>
      <c r="E512" s="1093"/>
      <c r="F512" s="1205"/>
      <c r="G512" s="1092"/>
      <c r="H512" s="1092"/>
      <c r="I512" s="217"/>
      <c r="J512" s="1470"/>
      <c r="L512" s="1471"/>
      <c r="R512" s="304"/>
      <c r="S512" s="1458"/>
    </row>
    <row r="513" spans="1:19" ht="9.75" customHeight="1">
      <c r="A513" s="1084">
        <v>18</v>
      </c>
      <c r="B513" s="1281" t="s">
        <v>2631</v>
      </c>
      <c r="C513" s="1083" t="s">
        <v>2632</v>
      </c>
      <c r="D513" s="1084" t="s">
        <v>2411</v>
      </c>
      <c r="E513" s="1203">
        <v>6</v>
      </c>
      <c r="F513" s="1203">
        <v>1.5296906400000001</v>
      </c>
      <c r="G513" s="1092">
        <f t="shared" ref="G513" si="363">+L513</f>
        <v>1.982058778028106</v>
      </c>
      <c r="H513" s="1092">
        <f t="shared" ref="H513" si="364">E513*G513</f>
        <v>11.892352668168636</v>
      </c>
      <c r="I513" s="217"/>
      <c r="J513" s="1469">
        <f>+F513</f>
        <v>1.5296906400000001</v>
      </c>
      <c r="L513" s="1471">
        <f>J513*$L$3</f>
        <v>1.982058778028106</v>
      </c>
      <c r="R513" s="346">
        <v>2.72</v>
      </c>
      <c r="S513" s="1456">
        <f t="shared" ref="S513" si="365">+F513</f>
        <v>1.5296906400000001</v>
      </c>
    </row>
    <row r="514" spans="1:19" ht="9.75" customHeight="1">
      <c r="A514" s="1084"/>
      <c r="B514" s="1281"/>
      <c r="C514" s="1083"/>
      <c r="D514" s="1084"/>
      <c r="E514" s="1204"/>
      <c r="F514" s="1204"/>
      <c r="G514" s="1092"/>
      <c r="H514" s="1092"/>
      <c r="I514" s="217"/>
      <c r="J514" s="1470"/>
      <c r="L514" s="1471"/>
      <c r="R514" s="346"/>
      <c r="S514" s="1457"/>
    </row>
    <row r="515" spans="1:19" ht="9.75" customHeight="1">
      <c r="A515" s="1084"/>
      <c r="B515" s="1281"/>
      <c r="C515" s="1083"/>
      <c r="D515" s="1084"/>
      <c r="E515" s="1204"/>
      <c r="F515" s="1204"/>
      <c r="G515" s="1092"/>
      <c r="H515" s="1092"/>
      <c r="I515" s="217"/>
      <c r="J515" s="1470"/>
      <c r="L515" s="1471"/>
      <c r="R515" s="346"/>
      <c r="S515" s="1457"/>
    </row>
    <row r="516" spans="1:19" ht="9.75" customHeight="1">
      <c r="A516" s="1084"/>
      <c r="B516" s="1281"/>
      <c r="C516" s="1083"/>
      <c r="D516" s="1084"/>
      <c r="E516" s="1204"/>
      <c r="F516" s="1204"/>
      <c r="G516" s="1092"/>
      <c r="H516" s="1092"/>
      <c r="I516" s="217"/>
      <c r="J516" s="1470"/>
      <c r="L516" s="1471"/>
      <c r="R516" s="346"/>
      <c r="S516" s="1457"/>
    </row>
    <row r="517" spans="1:19" ht="9.75" customHeight="1">
      <c r="A517" s="1084"/>
      <c r="B517" s="1281"/>
      <c r="C517" s="1083"/>
      <c r="D517" s="1084"/>
      <c r="E517" s="1205"/>
      <c r="F517" s="1205"/>
      <c r="G517" s="1092"/>
      <c r="H517" s="1092"/>
      <c r="I517" s="217"/>
      <c r="J517" s="1470"/>
      <c r="L517" s="1471"/>
      <c r="R517" s="346"/>
      <c r="S517" s="1458"/>
    </row>
    <row r="518" spans="1:19" ht="9.75" customHeight="1">
      <c r="A518" s="1084">
        <v>19</v>
      </c>
      <c r="B518" s="1281" t="s">
        <v>39</v>
      </c>
      <c r="C518" s="1083" t="s">
        <v>2633</v>
      </c>
      <c r="D518" s="1084" t="s">
        <v>7</v>
      </c>
      <c r="E518" s="1562">
        <v>20</v>
      </c>
      <c r="F518" s="1203">
        <v>3.7283861436999999</v>
      </c>
      <c r="G518" s="1092">
        <f t="shared" ref="G518" si="366">+L518</f>
        <v>4.8309640464289849</v>
      </c>
      <c r="H518" s="1092">
        <f t="shared" ref="H518" si="367">E518*G518</f>
        <v>96.619280928579698</v>
      </c>
      <c r="I518" s="217"/>
      <c r="J518" s="1469">
        <f>+F518</f>
        <v>3.7283861436999999</v>
      </c>
      <c r="L518" s="1471">
        <f>J518*$L$3</f>
        <v>4.8309640464289849</v>
      </c>
      <c r="R518" s="346">
        <v>2.08</v>
      </c>
      <c r="S518" s="1456">
        <f t="shared" ref="S518" si="368">+F518</f>
        <v>3.7283861436999999</v>
      </c>
    </row>
    <row r="519" spans="1:19" ht="9.75" customHeight="1">
      <c r="A519" s="1084"/>
      <c r="B519" s="1281"/>
      <c r="C519" s="1083"/>
      <c r="D519" s="1084"/>
      <c r="E519" s="1562"/>
      <c r="F519" s="1204"/>
      <c r="G519" s="1092"/>
      <c r="H519" s="1092"/>
      <c r="I519" s="217"/>
      <c r="J519" s="1470"/>
      <c r="L519" s="1471"/>
      <c r="R519" s="346"/>
      <c r="S519" s="1457"/>
    </row>
    <row r="520" spans="1:19" ht="9.75" customHeight="1">
      <c r="A520" s="1084"/>
      <c r="B520" s="1281"/>
      <c r="C520" s="1083"/>
      <c r="D520" s="1084"/>
      <c r="E520" s="1562"/>
      <c r="F520" s="1204"/>
      <c r="G520" s="1092"/>
      <c r="H520" s="1092"/>
      <c r="I520" s="217"/>
      <c r="J520" s="1470"/>
      <c r="L520" s="1471"/>
      <c r="R520" s="346"/>
      <c r="S520" s="1457"/>
    </row>
    <row r="521" spans="1:19" ht="9.75" customHeight="1">
      <c r="A521" s="1084"/>
      <c r="B521" s="1281"/>
      <c r="C521" s="1083"/>
      <c r="D521" s="1084"/>
      <c r="E521" s="1562"/>
      <c r="F521" s="1204"/>
      <c r="G521" s="1092"/>
      <c r="H521" s="1092"/>
      <c r="I521" s="217"/>
      <c r="J521" s="1470"/>
      <c r="L521" s="1471"/>
      <c r="R521" s="346"/>
      <c r="S521" s="1457"/>
    </row>
    <row r="522" spans="1:19" ht="9.75" customHeight="1">
      <c r="A522" s="1084"/>
      <c r="B522" s="1281"/>
      <c r="C522" s="1083"/>
      <c r="D522" s="1084"/>
      <c r="E522" s="1562"/>
      <c r="F522" s="1205"/>
      <c r="G522" s="1092"/>
      <c r="H522" s="1092"/>
      <c r="I522" s="217"/>
      <c r="J522" s="1470"/>
      <c r="L522" s="1471"/>
      <c r="R522" s="346"/>
      <c r="S522" s="1458"/>
    </row>
    <row r="523" spans="1:19" ht="9.75" customHeight="1">
      <c r="A523" s="1084">
        <v>23</v>
      </c>
      <c r="B523" s="1281" t="s">
        <v>2410</v>
      </c>
      <c r="C523" s="1116" t="s">
        <v>2498</v>
      </c>
      <c r="D523" s="1084" t="s">
        <v>18</v>
      </c>
      <c r="E523" s="1085">
        <v>320</v>
      </c>
      <c r="F523" s="1203">
        <v>4.4668769508999997</v>
      </c>
      <c r="G523" s="1092">
        <f t="shared" ref="G523" si="369">+L523</f>
        <v>5.787845227910112</v>
      </c>
      <c r="H523" s="1092">
        <f t="shared" ref="H523" si="370">E523*G523</f>
        <v>1852.1104729312358</v>
      </c>
      <c r="I523" s="217"/>
      <c r="J523" s="1469">
        <f>+F523</f>
        <v>4.4668769508999997</v>
      </c>
      <c r="L523" s="1471">
        <f>J523*$L$3</f>
        <v>5.787845227910112</v>
      </c>
      <c r="R523" s="305">
        <v>0.56533333333333335</v>
      </c>
      <c r="S523" s="1456">
        <f t="shared" ref="S523" si="371">+F523</f>
        <v>4.4668769508999997</v>
      </c>
    </row>
    <row r="524" spans="1:19" ht="9.75" customHeight="1">
      <c r="A524" s="1084"/>
      <c r="B524" s="1281"/>
      <c r="C524" s="1116"/>
      <c r="D524" s="1084"/>
      <c r="E524" s="1085"/>
      <c r="F524" s="1204"/>
      <c r="G524" s="1092"/>
      <c r="H524" s="1092"/>
      <c r="I524" s="217"/>
      <c r="J524" s="1470"/>
      <c r="L524" s="1471"/>
      <c r="R524" s="305"/>
      <c r="S524" s="1457"/>
    </row>
    <row r="525" spans="1:19" ht="9.75" customHeight="1">
      <c r="A525" s="1084"/>
      <c r="B525" s="1281"/>
      <c r="C525" s="1116"/>
      <c r="D525" s="1084"/>
      <c r="E525" s="1085"/>
      <c r="F525" s="1204"/>
      <c r="G525" s="1092"/>
      <c r="H525" s="1092"/>
      <c r="I525" s="217"/>
      <c r="J525" s="1470"/>
      <c r="L525" s="1471"/>
      <c r="R525" s="305"/>
      <c r="S525" s="1457"/>
    </row>
    <row r="526" spans="1:19" ht="9.75" customHeight="1">
      <c r="A526" s="1084"/>
      <c r="B526" s="1281"/>
      <c r="C526" s="1116"/>
      <c r="D526" s="1084"/>
      <c r="E526" s="1085"/>
      <c r="F526" s="1204"/>
      <c r="G526" s="1092"/>
      <c r="H526" s="1092"/>
      <c r="I526" s="217"/>
      <c r="J526" s="1470"/>
      <c r="L526" s="1471"/>
      <c r="R526" s="305"/>
      <c r="S526" s="1457"/>
    </row>
    <row r="527" spans="1:19" ht="9.75" customHeight="1">
      <c r="A527" s="1084"/>
      <c r="B527" s="1281"/>
      <c r="C527" s="1116"/>
      <c r="D527" s="1084"/>
      <c r="E527" s="1085"/>
      <c r="F527" s="1205"/>
      <c r="G527" s="1092"/>
      <c r="H527" s="1092"/>
      <c r="I527" s="217"/>
      <c r="J527" s="1470"/>
      <c r="L527" s="1471"/>
      <c r="R527" s="305"/>
      <c r="S527" s="1458"/>
    </row>
    <row r="528" spans="1:19" ht="9.75" customHeight="1">
      <c r="A528" s="1084">
        <v>20</v>
      </c>
      <c r="B528" s="1281" t="s">
        <v>2634</v>
      </c>
      <c r="C528" s="1186" t="s">
        <v>2635</v>
      </c>
      <c r="D528" s="1103" t="s">
        <v>7</v>
      </c>
      <c r="E528" s="1567">
        <v>25</v>
      </c>
      <c r="F528" s="1203">
        <v>9.2213875220000023</v>
      </c>
      <c r="G528" s="1092">
        <f t="shared" ref="G528" si="372">+L528</f>
        <v>11.948384598587168</v>
      </c>
      <c r="H528" s="1092">
        <f t="shared" ref="H528" si="373">E528*G528</f>
        <v>298.70961496467919</v>
      </c>
      <c r="I528" s="217"/>
      <c r="J528" s="1469">
        <f>+F528</f>
        <v>9.2213875220000023</v>
      </c>
      <c r="L528" s="1471">
        <f>J528*$L$3</f>
        <v>11.948384598587168</v>
      </c>
      <c r="R528" s="305">
        <v>0.86153846153846159</v>
      </c>
      <c r="S528" s="1456">
        <f t="shared" ref="S528" si="374">+F528</f>
        <v>9.2213875220000023</v>
      </c>
    </row>
    <row r="529" spans="1:19" ht="9.75" customHeight="1">
      <c r="A529" s="1084"/>
      <c r="B529" s="1281"/>
      <c r="C529" s="1186"/>
      <c r="D529" s="1103"/>
      <c r="E529" s="1567"/>
      <c r="F529" s="1204"/>
      <c r="G529" s="1092"/>
      <c r="H529" s="1092"/>
      <c r="I529" s="217"/>
      <c r="J529" s="1470"/>
      <c r="L529" s="1471"/>
      <c r="R529" s="305"/>
      <c r="S529" s="1457"/>
    </row>
    <row r="530" spans="1:19" ht="9.75" customHeight="1">
      <c r="A530" s="1084"/>
      <c r="B530" s="1281"/>
      <c r="C530" s="1186"/>
      <c r="D530" s="1103"/>
      <c r="E530" s="1567"/>
      <c r="F530" s="1204"/>
      <c r="G530" s="1092"/>
      <c r="H530" s="1092"/>
      <c r="I530" s="217"/>
      <c r="J530" s="1470"/>
      <c r="L530" s="1471"/>
      <c r="R530" s="305"/>
      <c r="S530" s="1457"/>
    </row>
    <row r="531" spans="1:19" ht="9.75" customHeight="1">
      <c r="A531" s="1084"/>
      <c r="B531" s="1281"/>
      <c r="C531" s="1186"/>
      <c r="D531" s="1103"/>
      <c r="E531" s="1567"/>
      <c r="F531" s="1204"/>
      <c r="G531" s="1092"/>
      <c r="H531" s="1092"/>
      <c r="I531" s="217"/>
      <c r="J531" s="1470"/>
      <c r="L531" s="1471"/>
      <c r="R531" s="305"/>
      <c r="S531" s="1457"/>
    </row>
    <row r="532" spans="1:19" ht="6.75" customHeight="1">
      <c r="A532" s="1084"/>
      <c r="B532" s="1281"/>
      <c r="C532" s="1186"/>
      <c r="D532" s="1103"/>
      <c r="E532" s="1567"/>
      <c r="F532" s="1205"/>
      <c r="G532" s="1092"/>
      <c r="H532" s="1092"/>
      <c r="I532" s="217"/>
      <c r="J532" s="1470"/>
      <c r="L532" s="1471"/>
      <c r="R532" s="305"/>
      <c r="S532" s="1458"/>
    </row>
    <row r="533" spans="1:19" ht="9.75" customHeight="1">
      <c r="A533" s="1081"/>
      <c r="B533" s="1082"/>
      <c r="C533" s="1138" t="s">
        <v>2642</v>
      </c>
      <c r="D533" s="1084"/>
      <c r="E533" s="1092"/>
      <c r="F533" s="1203"/>
      <c r="G533" s="1092">
        <f t="shared" ref="G533" si="375">+L533</f>
        <v>0</v>
      </c>
      <c r="H533" s="1092">
        <f t="shared" ref="H533" si="376">E533*G533</f>
        <v>0</v>
      </c>
      <c r="I533" s="217"/>
      <c r="J533" s="1469">
        <f>+F533</f>
        <v>0</v>
      </c>
      <c r="L533" s="1471">
        <f>J533*$L$3</f>
        <v>0</v>
      </c>
      <c r="R533" s="1203"/>
      <c r="S533" s="1456">
        <f t="shared" ref="S533" si="377">+F533</f>
        <v>0</v>
      </c>
    </row>
    <row r="534" spans="1:19" ht="9.75" customHeight="1">
      <c r="A534" s="1081"/>
      <c r="B534" s="1082"/>
      <c r="C534" s="1138"/>
      <c r="D534" s="1084"/>
      <c r="E534" s="1092"/>
      <c r="F534" s="1204"/>
      <c r="G534" s="1092"/>
      <c r="H534" s="1092"/>
      <c r="I534" s="217"/>
      <c r="J534" s="1470"/>
      <c r="L534" s="1471"/>
      <c r="R534" s="1204"/>
      <c r="S534" s="1457"/>
    </row>
    <row r="535" spans="1:19" ht="9.75" customHeight="1">
      <c r="A535" s="1081"/>
      <c r="B535" s="1082"/>
      <c r="C535" s="1138"/>
      <c r="D535" s="1084"/>
      <c r="E535" s="1092"/>
      <c r="F535" s="1204"/>
      <c r="G535" s="1092"/>
      <c r="H535" s="1092"/>
      <c r="I535" s="217"/>
      <c r="J535" s="1470"/>
      <c r="L535" s="1471"/>
      <c r="R535" s="1204"/>
      <c r="S535" s="1457"/>
    </row>
    <row r="536" spans="1:19" ht="9.75" customHeight="1">
      <c r="A536" s="1081"/>
      <c r="B536" s="1082"/>
      <c r="C536" s="1138"/>
      <c r="D536" s="1084"/>
      <c r="E536" s="1092"/>
      <c r="F536" s="1204"/>
      <c r="G536" s="1092"/>
      <c r="H536" s="1092"/>
      <c r="I536" s="217"/>
      <c r="J536" s="1470"/>
      <c r="L536" s="1471"/>
      <c r="R536" s="1204"/>
      <c r="S536" s="1457"/>
    </row>
    <row r="537" spans="1:19" ht="6.75" customHeight="1">
      <c r="A537" s="1081"/>
      <c r="B537" s="1082"/>
      <c r="C537" s="1138"/>
      <c r="D537" s="1084"/>
      <c r="E537" s="1092"/>
      <c r="F537" s="1205"/>
      <c r="G537" s="1092"/>
      <c r="H537" s="1092"/>
      <c r="I537" s="217"/>
      <c r="J537" s="1470"/>
      <c r="L537" s="1471"/>
      <c r="R537" s="1205"/>
      <c r="S537" s="1458"/>
    </row>
    <row r="538" spans="1:19" ht="9.75" customHeight="1">
      <c r="A538" s="1086">
        <v>1</v>
      </c>
      <c r="B538" s="1563" t="s">
        <v>2981</v>
      </c>
      <c r="C538" s="1564" t="s">
        <v>2982</v>
      </c>
      <c r="D538" s="1565" t="s">
        <v>28</v>
      </c>
      <c r="E538" s="1566">
        <v>143.30000000000001</v>
      </c>
      <c r="F538" s="1125">
        <v>4.6214443799999998</v>
      </c>
      <c r="G538" s="1092">
        <f t="shared" ref="G538" si="378">+L538</f>
        <v>5.9881221477224029</v>
      </c>
      <c r="H538" s="1092">
        <f t="shared" ref="H538" si="379">E538*G538</f>
        <v>858.09790376862043</v>
      </c>
      <c r="I538" s="217"/>
      <c r="J538" s="1469">
        <f>+F538</f>
        <v>4.6214443799999998</v>
      </c>
      <c r="L538" s="1471">
        <f>J538*$L$3</f>
        <v>5.9881221477224029</v>
      </c>
      <c r="R538" s="1125"/>
      <c r="S538" s="1456">
        <f t="shared" ref="S538" si="380">+F538</f>
        <v>4.6214443799999998</v>
      </c>
    </row>
    <row r="539" spans="1:19" ht="9.75" customHeight="1">
      <c r="A539" s="1086"/>
      <c r="B539" s="1563"/>
      <c r="C539" s="1564"/>
      <c r="D539" s="1565"/>
      <c r="E539" s="1566"/>
      <c r="F539" s="1126"/>
      <c r="G539" s="1092"/>
      <c r="H539" s="1092"/>
      <c r="I539" s="217"/>
      <c r="J539" s="1470"/>
      <c r="L539" s="1471"/>
      <c r="R539" s="1126"/>
      <c r="S539" s="1457"/>
    </row>
    <row r="540" spans="1:19" ht="9.75" customHeight="1">
      <c r="A540" s="1086"/>
      <c r="B540" s="1563"/>
      <c r="C540" s="1564"/>
      <c r="D540" s="1565"/>
      <c r="E540" s="1566"/>
      <c r="F540" s="1126"/>
      <c r="G540" s="1092"/>
      <c r="H540" s="1092"/>
      <c r="I540" s="217"/>
      <c r="J540" s="1470"/>
      <c r="L540" s="1471"/>
      <c r="R540" s="1126"/>
      <c r="S540" s="1457"/>
    </row>
    <row r="541" spans="1:19" ht="9.75" customHeight="1">
      <c r="A541" s="1086"/>
      <c r="B541" s="1563"/>
      <c r="C541" s="1564"/>
      <c r="D541" s="1565"/>
      <c r="E541" s="1566"/>
      <c r="F541" s="1126"/>
      <c r="G541" s="1092"/>
      <c r="H541" s="1092"/>
      <c r="I541" s="217"/>
      <c r="J541" s="1470"/>
      <c r="L541" s="1471"/>
      <c r="R541" s="1126"/>
      <c r="S541" s="1457"/>
    </row>
    <row r="542" spans="1:19" ht="9.75" customHeight="1">
      <c r="A542" s="1086"/>
      <c r="B542" s="1563"/>
      <c r="C542" s="1564"/>
      <c r="D542" s="1565"/>
      <c r="E542" s="1566"/>
      <c r="F542" s="1127"/>
      <c r="G542" s="1092"/>
      <c r="H542" s="1092"/>
      <c r="I542" s="217"/>
      <c r="J542" s="1470"/>
      <c r="L542" s="1471"/>
      <c r="R542" s="1127"/>
      <c r="S542" s="1458"/>
    </row>
    <row r="543" spans="1:19" ht="9.75" customHeight="1">
      <c r="A543" s="1086">
        <f>+A538+1</f>
        <v>2</v>
      </c>
      <c r="B543" s="1563" t="s">
        <v>2983</v>
      </c>
      <c r="C543" s="1564" t="s">
        <v>2984</v>
      </c>
      <c r="D543" s="1565" t="s">
        <v>28</v>
      </c>
      <c r="E543" s="1562">
        <v>130</v>
      </c>
      <c r="F543" s="1203">
        <v>0.75963656400000013</v>
      </c>
      <c r="G543" s="1092">
        <f t="shared" ref="G543" si="381">+L543</f>
        <v>0.98428027237409876</v>
      </c>
      <c r="H543" s="1092">
        <f t="shared" ref="H543" si="382">E543*G543</f>
        <v>127.95643540863284</v>
      </c>
      <c r="I543" s="217"/>
      <c r="J543" s="1469">
        <f>+F543</f>
        <v>0.75963656400000013</v>
      </c>
      <c r="L543" s="1471">
        <f>J543*$L$3</f>
        <v>0.98428027237409876</v>
      </c>
      <c r="R543" s="1203"/>
      <c r="S543" s="1456">
        <f t="shared" ref="S543" si="383">+F543</f>
        <v>0.75963656400000013</v>
      </c>
    </row>
    <row r="544" spans="1:19" ht="9.75" customHeight="1">
      <c r="A544" s="1086"/>
      <c r="B544" s="1563"/>
      <c r="C544" s="1564"/>
      <c r="D544" s="1565"/>
      <c r="E544" s="1562"/>
      <c r="F544" s="1204"/>
      <c r="G544" s="1092"/>
      <c r="H544" s="1092"/>
      <c r="I544" s="217"/>
      <c r="J544" s="1470"/>
      <c r="L544" s="1471"/>
      <c r="R544" s="1204"/>
      <c r="S544" s="1457"/>
    </row>
    <row r="545" spans="1:19" ht="9.75" customHeight="1">
      <c r="A545" s="1086"/>
      <c r="B545" s="1563"/>
      <c r="C545" s="1564"/>
      <c r="D545" s="1565"/>
      <c r="E545" s="1562"/>
      <c r="F545" s="1204"/>
      <c r="G545" s="1092"/>
      <c r="H545" s="1092"/>
      <c r="I545" s="217"/>
      <c r="J545" s="1470"/>
      <c r="L545" s="1471"/>
      <c r="R545" s="1204"/>
      <c r="S545" s="1457"/>
    </row>
    <row r="546" spans="1:19" ht="9.75" customHeight="1">
      <c r="A546" s="1086"/>
      <c r="B546" s="1563"/>
      <c r="C546" s="1564"/>
      <c r="D546" s="1565"/>
      <c r="E546" s="1562"/>
      <c r="F546" s="1204"/>
      <c r="G546" s="1092"/>
      <c r="H546" s="1092"/>
      <c r="I546" s="217"/>
      <c r="J546" s="1470"/>
      <c r="L546" s="1471"/>
      <c r="R546" s="1204"/>
      <c r="S546" s="1457"/>
    </row>
    <row r="547" spans="1:19" ht="9.75" customHeight="1">
      <c r="A547" s="1086"/>
      <c r="B547" s="1563"/>
      <c r="C547" s="1564"/>
      <c r="D547" s="1565"/>
      <c r="E547" s="1562"/>
      <c r="F547" s="1205"/>
      <c r="G547" s="1092"/>
      <c r="H547" s="1092"/>
      <c r="I547" s="217"/>
      <c r="J547" s="1470"/>
      <c r="L547" s="1471"/>
      <c r="R547" s="1205"/>
      <c r="S547" s="1458"/>
    </row>
    <row r="548" spans="1:19" ht="9.75" customHeight="1">
      <c r="A548" s="1568">
        <f>+A543+1</f>
        <v>3</v>
      </c>
      <c r="B548" s="1569" t="s">
        <v>2985</v>
      </c>
      <c r="C548" s="1570" t="s">
        <v>2636</v>
      </c>
      <c r="D548" s="1568" t="s">
        <v>28</v>
      </c>
      <c r="E548" s="1092">
        <v>165.5</v>
      </c>
      <c r="F548" s="1203">
        <v>0.51649192099999996</v>
      </c>
      <c r="G548" s="1092">
        <f t="shared" ref="G548" si="384">+L548</f>
        <v>0.66923162045277929</v>
      </c>
      <c r="H548" s="1092">
        <f t="shared" ref="H548" si="385">E548*G548</f>
        <v>110.75783318493497</v>
      </c>
      <c r="I548" s="217"/>
      <c r="J548" s="1469">
        <f>+F548</f>
        <v>0.51649192099999996</v>
      </c>
      <c r="L548" s="1471">
        <f>J548*$L$3</f>
        <v>0.66923162045277929</v>
      </c>
      <c r="R548" s="1203"/>
      <c r="S548" s="1456">
        <f t="shared" ref="S548" si="386">+F548</f>
        <v>0.51649192099999996</v>
      </c>
    </row>
    <row r="549" spans="1:19" ht="9.75" customHeight="1">
      <c r="A549" s="1568"/>
      <c r="B549" s="1569"/>
      <c r="C549" s="1570"/>
      <c r="D549" s="1568"/>
      <c r="E549" s="1092"/>
      <c r="F549" s="1204"/>
      <c r="G549" s="1092"/>
      <c r="H549" s="1092"/>
      <c r="I549" s="217"/>
      <c r="J549" s="1470"/>
      <c r="L549" s="1471"/>
      <c r="R549" s="1204"/>
      <c r="S549" s="1457"/>
    </row>
    <row r="550" spans="1:19" ht="9.75" customHeight="1">
      <c r="A550" s="1568"/>
      <c r="B550" s="1569"/>
      <c r="C550" s="1570"/>
      <c r="D550" s="1568"/>
      <c r="E550" s="1092"/>
      <c r="F550" s="1204"/>
      <c r="G550" s="1092"/>
      <c r="H550" s="1092"/>
      <c r="I550" s="217"/>
      <c r="J550" s="1470"/>
      <c r="L550" s="1471"/>
      <c r="R550" s="1204"/>
      <c r="S550" s="1457"/>
    </row>
    <row r="551" spans="1:19" ht="9.75" customHeight="1">
      <c r="A551" s="1568"/>
      <c r="B551" s="1569"/>
      <c r="C551" s="1570"/>
      <c r="D551" s="1568"/>
      <c r="E551" s="1092"/>
      <c r="F551" s="1204"/>
      <c r="G551" s="1092"/>
      <c r="H551" s="1092"/>
      <c r="I551" s="217"/>
      <c r="J551" s="1470"/>
      <c r="L551" s="1471"/>
      <c r="R551" s="1204"/>
      <c r="S551" s="1457"/>
    </row>
    <row r="552" spans="1:19" ht="9.75" customHeight="1">
      <c r="A552" s="1568"/>
      <c r="B552" s="1569"/>
      <c r="C552" s="1570"/>
      <c r="D552" s="1568"/>
      <c r="E552" s="1092"/>
      <c r="F552" s="1205"/>
      <c r="G552" s="1092"/>
      <c r="H552" s="1092"/>
      <c r="I552" s="217"/>
      <c r="J552" s="1470"/>
      <c r="L552" s="1471"/>
      <c r="R552" s="1205"/>
      <c r="S552" s="1458"/>
    </row>
    <row r="553" spans="1:19" ht="9.75" customHeight="1">
      <c r="A553" s="1568">
        <f>+A548+1</f>
        <v>4</v>
      </c>
      <c r="B553" s="1563" t="s">
        <v>2986</v>
      </c>
      <c r="C553" s="1564" t="s">
        <v>2637</v>
      </c>
      <c r="D553" s="1565" t="s">
        <v>18</v>
      </c>
      <c r="E553" s="1092">
        <v>491</v>
      </c>
      <c r="F553" s="1203">
        <v>1.1511764</v>
      </c>
      <c r="G553" s="1092">
        <f t="shared" ref="G553" si="387">+L553</f>
        <v>1.4916083219799228</v>
      </c>
      <c r="H553" s="1092">
        <f t="shared" ref="H553" si="388">E553*G553</f>
        <v>732.37968609214204</v>
      </c>
      <c r="I553" s="217"/>
      <c r="J553" s="1469">
        <f>+F553</f>
        <v>1.1511764</v>
      </c>
      <c r="L553" s="1471">
        <f>J553*$L$3</f>
        <v>1.4916083219799228</v>
      </c>
      <c r="R553" s="1203"/>
      <c r="S553" s="1456">
        <f t="shared" ref="S553" si="389">+F553</f>
        <v>1.1511764</v>
      </c>
    </row>
    <row r="554" spans="1:19" ht="9.75" customHeight="1">
      <c r="A554" s="1568"/>
      <c r="B554" s="1563"/>
      <c r="C554" s="1564"/>
      <c r="D554" s="1565"/>
      <c r="E554" s="1092"/>
      <c r="F554" s="1204"/>
      <c r="G554" s="1092"/>
      <c r="H554" s="1092"/>
      <c r="I554" s="217"/>
      <c r="J554" s="1470"/>
      <c r="L554" s="1471"/>
      <c r="R554" s="1204"/>
      <c r="S554" s="1457"/>
    </row>
    <row r="555" spans="1:19" ht="9.75" customHeight="1">
      <c r="A555" s="1568"/>
      <c r="B555" s="1563"/>
      <c r="C555" s="1564"/>
      <c r="D555" s="1565"/>
      <c r="E555" s="1092"/>
      <c r="F555" s="1204"/>
      <c r="G555" s="1092"/>
      <c r="H555" s="1092"/>
      <c r="I555" s="217"/>
      <c r="J555" s="1470"/>
      <c r="L555" s="1471"/>
      <c r="R555" s="1204"/>
      <c r="S555" s="1457"/>
    </row>
    <row r="556" spans="1:19" ht="9.75" customHeight="1">
      <c r="A556" s="1568"/>
      <c r="B556" s="1563"/>
      <c r="C556" s="1564"/>
      <c r="D556" s="1565"/>
      <c r="E556" s="1092"/>
      <c r="F556" s="1204"/>
      <c r="G556" s="1092"/>
      <c r="H556" s="1092"/>
      <c r="I556" s="217"/>
      <c r="J556" s="1470"/>
      <c r="L556" s="1471"/>
      <c r="R556" s="1204"/>
      <c r="S556" s="1457"/>
    </row>
    <row r="557" spans="1:19" ht="9.75" customHeight="1">
      <c r="A557" s="1568"/>
      <c r="B557" s="1563"/>
      <c r="C557" s="1564"/>
      <c r="D557" s="1565"/>
      <c r="E557" s="1092"/>
      <c r="F557" s="1205"/>
      <c r="G557" s="1092"/>
      <c r="H557" s="1092"/>
      <c r="I557" s="217"/>
      <c r="J557" s="1470"/>
      <c r="L557" s="1471"/>
      <c r="R557" s="1205"/>
      <c r="S557" s="1458"/>
    </row>
    <row r="558" spans="1:19" ht="9.75" customHeight="1">
      <c r="A558" s="1081">
        <f>+A553+1</f>
        <v>5</v>
      </c>
      <c r="B558" s="1234" t="s">
        <v>2987</v>
      </c>
      <c r="C558" s="1083" t="s">
        <v>2988</v>
      </c>
      <c r="D558" s="1084" t="s">
        <v>19</v>
      </c>
      <c r="E558" s="1092">
        <v>7</v>
      </c>
      <c r="F558" s="1203">
        <v>9.997492338999999</v>
      </c>
      <c r="G558" s="1092">
        <f t="shared" ref="G558" si="390">+L558</f>
        <v>12.954003202100845</v>
      </c>
      <c r="H558" s="1092">
        <f t="shared" ref="H558" si="391">E558*G558</f>
        <v>90.678022414705907</v>
      </c>
      <c r="I558" s="217"/>
      <c r="J558" s="1469">
        <f>+F558</f>
        <v>9.997492338999999</v>
      </c>
      <c r="L558" s="1471">
        <f>J558*$L$3</f>
        <v>12.954003202100845</v>
      </c>
      <c r="R558" s="1203"/>
      <c r="S558" s="1456">
        <f t="shared" ref="S558" si="392">+F558</f>
        <v>9.997492338999999</v>
      </c>
    </row>
    <row r="559" spans="1:19" ht="9.75" customHeight="1">
      <c r="A559" s="1081"/>
      <c r="B559" s="1234"/>
      <c r="C559" s="1083"/>
      <c r="D559" s="1084"/>
      <c r="E559" s="1092"/>
      <c r="F559" s="1204"/>
      <c r="G559" s="1092"/>
      <c r="H559" s="1092"/>
      <c r="I559" s="217"/>
      <c r="J559" s="1470"/>
      <c r="L559" s="1471"/>
      <c r="R559" s="1204"/>
      <c r="S559" s="1457"/>
    </row>
    <row r="560" spans="1:19" ht="9.75" customHeight="1">
      <c r="A560" s="1081"/>
      <c r="B560" s="1234"/>
      <c r="C560" s="1083"/>
      <c r="D560" s="1084"/>
      <c r="E560" s="1092"/>
      <c r="F560" s="1204"/>
      <c r="G560" s="1092"/>
      <c r="H560" s="1092"/>
      <c r="I560" s="217"/>
      <c r="J560" s="1470"/>
      <c r="L560" s="1471"/>
      <c r="R560" s="1204"/>
      <c r="S560" s="1457"/>
    </row>
    <row r="561" spans="1:19" ht="9.75" customHeight="1">
      <c r="A561" s="1081"/>
      <c r="B561" s="1234"/>
      <c r="C561" s="1083"/>
      <c r="D561" s="1084"/>
      <c r="E561" s="1092"/>
      <c r="F561" s="1204"/>
      <c r="G561" s="1092"/>
      <c r="H561" s="1092"/>
      <c r="I561" s="217"/>
      <c r="J561" s="1470"/>
      <c r="L561" s="1471"/>
      <c r="R561" s="1204"/>
      <c r="S561" s="1457"/>
    </row>
    <row r="562" spans="1:19" ht="9.75" customHeight="1">
      <c r="A562" s="1081"/>
      <c r="B562" s="1234"/>
      <c r="C562" s="1083"/>
      <c r="D562" s="1084"/>
      <c r="E562" s="1092"/>
      <c r="F562" s="1205"/>
      <c r="G562" s="1092"/>
      <c r="H562" s="1092"/>
      <c r="I562" s="217"/>
      <c r="J562" s="1470"/>
      <c r="L562" s="1471"/>
      <c r="R562" s="1205"/>
      <c r="S562" s="1458"/>
    </row>
    <row r="563" spans="1:19" ht="9.75" customHeight="1">
      <c r="A563" s="1568">
        <f>+A558+1</f>
        <v>6</v>
      </c>
      <c r="B563" s="1234" t="s">
        <v>2989</v>
      </c>
      <c r="C563" s="1083" t="s">
        <v>2639</v>
      </c>
      <c r="D563" s="1084" t="s">
        <v>23</v>
      </c>
      <c r="E563" s="1092">
        <v>0.3</v>
      </c>
      <c r="F563" s="1203">
        <v>92.179074899999989</v>
      </c>
      <c r="G563" s="1092">
        <f t="shared" ref="G563" si="393">+L563</f>
        <v>119.43875433274223</v>
      </c>
      <c r="H563" s="1092">
        <f t="shared" ref="H563" si="394">E563*G563</f>
        <v>35.831626299822666</v>
      </c>
      <c r="I563" s="217"/>
      <c r="J563" s="1469">
        <f>+F563</f>
        <v>92.179074899999989</v>
      </c>
      <c r="L563" s="1471">
        <f>J563*$L$3</f>
        <v>119.43875433274223</v>
      </c>
      <c r="R563" s="1203"/>
      <c r="S563" s="1456">
        <f t="shared" ref="S563" si="395">+F563</f>
        <v>92.179074899999989</v>
      </c>
    </row>
    <row r="564" spans="1:19" ht="9.75" customHeight="1">
      <c r="A564" s="1568"/>
      <c r="B564" s="1234"/>
      <c r="C564" s="1083"/>
      <c r="D564" s="1084"/>
      <c r="E564" s="1092"/>
      <c r="F564" s="1204"/>
      <c r="G564" s="1092"/>
      <c r="H564" s="1092"/>
      <c r="I564" s="217"/>
      <c r="J564" s="1470"/>
      <c r="L564" s="1471"/>
      <c r="R564" s="1204"/>
      <c r="S564" s="1457"/>
    </row>
    <row r="565" spans="1:19" ht="9.75" customHeight="1">
      <c r="A565" s="1568"/>
      <c r="B565" s="1234"/>
      <c r="C565" s="1083"/>
      <c r="D565" s="1084"/>
      <c r="E565" s="1092"/>
      <c r="F565" s="1204"/>
      <c r="G565" s="1092"/>
      <c r="H565" s="1092"/>
      <c r="I565" s="217"/>
      <c r="J565" s="1470"/>
      <c r="L565" s="1471"/>
      <c r="R565" s="1204"/>
      <c r="S565" s="1457"/>
    </row>
    <row r="566" spans="1:19" ht="9.75" customHeight="1">
      <c r="A566" s="1568"/>
      <c r="B566" s="1234"/>
      <c r="C566" s="1083"/>
      <c r="D566" s="1084"/>
      <c r="E566" s="1092"/>
      <c r="F566" s="1204"/>
      <c r="G566" s="1092"/>
      <c r="H566" s="1092"/>
      <c r="I566" s="217"/>
      <c r="J566" s="1470"/>
      <c r="L566" s="1471"/>
      <c r="R566" s="1204"/>
      <c r="S566" s="1457"/>
    </row>
    <row r="567" spans="1:19" ht="9.75" customHeight="1">
      <c r="A567" s="1568"/>
      <c r="B567" s="1234"/>
      <c r="C567" s="1083"/>
      <c r="D567" s="1084"/>
      <c r="E567" s="1092"/>
      <c r="F567" s="1205"/>
      <c r="G567" s="1092"/>
      <c r="H567" s="1092"/>
      <c r="I567" s="217"/>
      <c r="J567" s="1470"/>
      <c r="L567" s="1471"/>
      <c r="R567" s="1205"/>
      <c r="S567" s="1458"/>
    </row>
    <row r="568" spans="1:19" ht="9.75" customHeight="1">
      <c r="A568" s="1568">
        <f>+A563+1</f>
        <v>7</v>
      </c>
      <c r="B568" s="1234" t="s">
        <v>2990</v>
      </c>
      <c r="C568" s="1083" t="s">
        <v>2640</v>
      </c>
      <c r="D568" s="1084" t="s">
        <v>7</v>
      </c>
      <c r="E568" s="1092">
        <v>350</v>
      </c>
      <c r="F568" s="1203">
        <v>0.41860960000000003</v>
      </c>
      <c r="G568" s="1092">
        <f t="shared" ref="G568" si="396">+L568</f>
        <v>0.54240302617451741</v>
      </c>
      <c r="H568" s="1092">
        <f t="shared" ref="H568" si="397">E568*G568</f>
        <v>189.84105916108109</v>
      </c>
      <c r="I568" s="217"/>
      <c r="J568" s="1469">
        <f>+F568</f>
        <v>0.41860960000000003</v>
      </c>
      <c r="L568" s="1471">
        <f>J568*$L$3</f>
        <v>0.54240302617451741</v>
      </c>
      <c r="R568" s="1203"/>
      <c r="S568" s="1456">
        <f t="shared" ref="S568" si="398">+F568</f>
        <v>0.41860960000000003</v>
      </c>
    </row>
    <row r="569" spans="1:19" ht="9.75" customHeight="1">
      <c r="A569" s="1568"/>
      <c r="B569" s="1234"/>
      <c r="C569" s="1083"/>
      <c r="D569" s="1084"/>
      <c r="E569" s="1092"/>
      <c r="F569" s="1204"/>
      <c r="G569" s="1092"/>
      <c r="H569" s="1092"/>
      <c r="I569" s="217"/>
      <c r="J569" s="1470"/>
      <c r="L569" s="1471"/>
      <c r="R569" s="1204"/>
      <c r="S569" s="1457"/>
    </row>
    <row r="570" spans="1:19" ht="9.75" customHeight="1">
      <c r="A570" s="1568"/>
      <c r="B570" s="1234"/>
      <c r="C570" s="1083"/>
      <c r="D570" s="1084"/>
      <c r="E570" s="1092"/>
      <c r="F570" s="1204"/>
      <c r="G570" s="1092"/>
      <c r="H570" s="1092"/>
      <c r="I570" s="217"/>
      <c r="J570" s="1470"/>
      <c r="L570" s="1471"/>
      <c r="R570" s="1204"/>
      <c r="S570" s="1457"/>
    </row>
    <row r="571" spans="1:19" ht="9.75" customHeight="1">
      <c r="A571" s="1568"/>
      <c r="B571" s="1234"/>
      <c r="C571" s="1083"/>
      <c r="D571" s="1084"/>
      <c r="E571" s="1092"/>
      <c r="F571" s="1204"/>
      <c r="G571" s="1092"/>
      <c r="H571" s="1092"/>
      <c r="I571" s="217"/>
      <c r="J571" s="1470"/>
      <c r="L571" s="1471"/>
      <c r="R571" s="1204"/>
      <c r="S571" s="1457"/>
    </row>
    <row r="572" spans="1:19" ht="9.75" customHeight="1">
      <c r="A572" s="1568"/>
      <c r="B572" s="1234"/>
      <c r="C572" s="1083"/>
      <c r="D572" s="1084"/>
      <c r="E572" s="1092"/>
      <c r="F572" s="1205"/>
      <c r="G572" s="1092"/>
      <c r="H572" s="1092"/>
      <c r="I572" s="217"/>
      <c r="J572" s="1470"/>
      <c r="L572" s="1471"/>
      <c r="R572" s="1205"/>
      <c r="S572" s="1458"/>
    </row>
    <row r="573" spans="1:19" ht="9.75" customHeight="1">
      <c r="A573" s="1081">
        <f>+A568+1</f>
        <v>8</v>
      </c>
      <c r="B573" s="1234" t="s">
        <v>2991</v>
      </c>
      <c r="C573" s="1083" t="s">
        <v>2992</v>
      </c>
      <c r="D573" s="1084" t="s">
        <v>21</v>
      </c>
      <c r="E573" s="1092">
        <v>4.5</v>
      </c>
      <c r="F573" s="1203">
        <v>19.304476000000001</v>
      </c>
      <c r="G573" s="1092">
        <f t="shared" ref="G573" si="399">+L573</f>
        <v>25.013296878794332</v>
      </c>
      <c r="H573" s="1092">
        <f t="shared" ref="H573" si="400">E573*G573</f>
        <v>112.5598359545745</v>
      </c>
      <c r="I573" s="217"/>
      <c r="J573" s="1469">
        <f>+F573</f>
        <v>19.304476000000001</v>
      </c>
      <c r="L573" s="1471">
        <f>J573*$L$3</f>
        <v>25.013296878794332</v>
      </c>
      <c r="R573" s="1203"/>
      <c r="S573" s="1456">
        <f t="shared" ref="S573" si="401">+F573</f>
        <v>19.304476000000001</v>
      </c>
    </row>
    <row r="574" spans="1:19" ht="9.75" customHeight="1">
      <c r="A574" s="1081"/>
      <c r="B574" s="1234"/>
      <c r="C574" s="1083"/>
      <c r="D574" s="1084"/>
      <c r="E574" s="1092"/>
      <c r="F574" s="1204"/>
      <c r="G574" s="1092"/>
      <c r="H574" s="1092"/>
      <c r="I574" s="217"/>
      <c r="J574" s="1470"/>
      <c r="L574" s="1471"/>
      <c r="R574" s="1204"/>
      <c r="S574" s="1457"/>
    </row>
    <row r="575" spans="1:19" ht="9.75" customHeight="1">
      <c r="A575" s="1081"/>
      <c r="B575" s="1234"/>
      <c r="C575" s="1083"/>
      <c r="D575" s="1084"/>
      <c r="E575" s="1092"/>
      <c r="F575" s="1204"/>
      <c r="G575" s="1092"/>
      <c r="H575" s="1092"/>
      <c r="I575" s="217"/>
      <c r="J575" s="1470"/>
      <c r="L575" s="1471"/>
      <c r="R575" s="1204"/>
      <c r="S575" s="1457"/>
    </row>
    <row r="576" spans="1:19" ht="9.75" customHeight="1">
      <c r="A576" s="1081"/>
      <c r="B576" s="1234"/>
      <c r="C576" s="1083"/>
      <c r="D576" s="1084"/>
      <c r="E576" s="1092"/>
      <c r="F576" s="1204"/>
      <c r="G576" s="1092"/>
      <c r="H576" s="1092"/>
      <c r="I576" s="217"/>
      <c r="J576" s="1470"/>
      <c r="L576" s="1471"/>
      <c r="R576" s="1204"/>
      <c r="S576" s="1457"/>
    </row>
    <row r="577" spans="1:19" ht="9.75" customHeight="1">
      <c r="A577" s="1081"/>
      <c r="B577" s="1234"/>
      <c r="C577" s="1083"/>
      <c r="D577" s="1084"/>
      <c r="E577" s="1092"/>
      <c r="F577" s="1205"/>
      <c r="G577" s="1092"/>
      <c r="H577" s="1092"/>
      <c r="I577" s="217"/>
      <c r="J577" s="1470"/>
      <c r="L577" s="1471"/>
      <c r="R577" s="1205"/>
      <c r="S577" s="1458"/>
    </row>
    <row r="578" spans="1:19" ht="9.75" customHeight="1">
      <c r="A578" s="1081">
        <f>+A573+1</f>
        <v>9</v>
      </c>
      <c r="B578" s="1234" t="s">
        <v>2993</v>
      </c>
      <c r="C578" s="1083" t="s">
        <v>2994</v>
      </c>
      <c r="D578" s="1084" t="s">
        <v>18</v>
      </c>
      <c r="E578" s="1092">
        <v>64</v>
      </c>
      <c r="F578" s="1203">
        <v>0.134581376</v>
      </c>
      <c r="G578" s="1092">
        <f t="shared" ref="G578" si="402">+L578</f>
        <v>0.17438048627917413</v>
      </c>
      <c r="H578" s="1092">
        <f t="shared" ref="H578" si="403">E578*G578</f>
        <v>11.160351121867144</v>
      </c>
      <c r="I578" s="217"/>
      <c r="J578" s="1469">
        <f>+F578</f>
        <v>0.134581376</v>
      </c>
      <c r="L578" s="1471">
        <f>J578*$L$3</f>
        <v>0.17438048627917413</v>
      </c>
      <c r="R578" s="1203"/>
      <c r="S578" s="1456">
        <f t="shared" ref="S578" si="404">+F578</f>
        <v>0.134581376</v>
      </c>
    </row>
    <row r="579" spans="1:19" ht="9.75" customHeight="1">
      <c r="A579" s="1081"/>
      <c r="B579" s="1234"/>
      <c r="C579" s="1083"/>
      <c r="D579" s="1084"/>
      <c r="E579" s="1092"/>
      <c r="F579" s="1204"/>
      <c r="G579" s="1092"/>
      <c r="H579" s="1092"/>
      <c r="I579" s="217"/>
      <c r="J579" s="1470"/>
      <c r="L579" s="1471"/>
      <c r="R579" s="1204"/>
      <c r="S579" s="1457"/>
    </row>
    <row r="580" spans="1:19" ht="9.75" customHeight="1">
      <c r="A580" s="1081"/>
      <c r="B580" s="1234"/>
      <c r="C580" s="1083"/>
      <c r="D580" s="1084"/>
      <c r="E580" s="1092"/>
      <c r="F580" s="1204"/>
      <c r="G580" s="1092"/>
      <c r="H580" s="1092"/>
      <c r="I580" s="217"/>
      <c r="J580" s="1470"/>
      <c r="L580" s="1471"/>
      <c r="R580" s="1204"/>
      <c r="S580" s="1457"/>
    </row>
    <row r="581" spans="1:19" ht="9.75" customHeight="1">
      <c r="A581" s="1081"/>
      <c r="B581" s="1234"/>
      <c r="C581" s="1083"/>
      <c r="D581" s="1084"/>
      <c r="E581" s="1092"/>
      <c r="F581" s="1204"/>
      <c r="G581" s="1092"/>
      <c r="H581" s="1092"/>
      <c r="I581" s="217"/>
      <c r="J581" s="1470"/>
      <c r="L581" s="1471"/>
      <c r="R581" s="1204"/>
      <c r="S581" s="1457"/>
    </row>
    <row r="582" spans="1:19" ht="9.75" customHeight="1">
      <c r="A582" s="1081"/>
      <c r="B582" s="1234"/>
      <c r="C582" s="1083"/>
      <c r="D582" s="1084"/>
      <c r="E582" s="1092"/>
      <c r="F582" s="1205"/>
      <c r="G582" s="1092"/>
      <c r="H582" s="1092"/>
      <c r="I582" s="217"/>
      <c r="J582" s="1470"/>
      <c r="L582" s="1471"/>
      <c r="R582" s="1205"/>
      <c r="S582" s="1458"/>
    </row>
    <row r="583" spans="1:19" ht="9.75" customHeight="1">
      <c r="A583" s="1081">
        <f>+A578+1</f>
        <v>10</v>
      </c>
      <c r="B583" s="1234" t="s">
        <v>3068</v>
      </c>
      <c r="C583" s="1083" t="s">
        <v>2995</v>
      </c>
      <c r="D583" s="1084" t="s">
        <v>7</v>
      </c>
      <c r="E583" s="1233">
        <v>35.200000000000003</v>
      </c>
      <c r="F583" s="1085">
        <v>3.6293371800000002E-2</v>
      </c>
      <c r="G583" s="1092">
        <f t="shared" ref="G583" si="405">+L583</f>
        <v>4.7026238037533995E-2</v>
      </c>
      <c r="H583" s="1092">
        <f t="shared" ref="H583" si="406">E583*G583</f>
        <v>1.6553235789211969</v>
      </c>
      <c r="I583" s="217"/>
      <c r="J583" s="1469">
        <f>+F583</f>
        <v>3.6293371800000002E-2</v>
      </c>
      <c r="L583" s="1471">
        <f>J583*$L$3</f>
        <v>4.7026238037533995E-2</v>
      </c>
      <c r="R583" s="1203"/>
      <c r="S583" s="1456">
        <f t="shared" ref="S583" si="407">+F583</f>
        <v>3.6293371800000002E-2</v>
      </c>
    </row>
    <row r="584" spans="1:19" ht="9.75" customHeight="1">
      <c r="A584" s="1081"/>
      <c r="B584" s="1234"/>
      <c r="C584" s="1083"/>
      <c r="D584" s="1084"/>
      <c r="E584" s="1233"/>
      <c r="F584" s="1085"/>
      <c r="G584" s="1092"/>
      <c r="H584" s="1092"/>
      <c r="I584" s="217"/>
      <c r="J584" s="1470"/>
      <c r="L584" s="1471"/>
      <c r="R584" s="1204"/>
      <c r="S584" s="1457"/>
    </row>
    <row r="585" spans="1:19" ht="9.75" customHeight="1">
      <c r="A585" s="1081"/>
      <c r="B585" s="1234"/>
      <c r="C585" s="1083"/>
      <c r="D585" s="1084"/>
      <c r="E585" s="1233"/>
      <c r="F585" s="1085"/>
      <c r="G585" s="1092"/>
      <c r="H585" s="1092"/>
      <c r="I585" s="217"/>
      <c r="J585" s="1470"/>
      <c r="L585" s="1471"/>
      <c r="R585" s="1204"/>
      <c r="S585" s="1457"/>
    </row>
    <row r="586" spans="1:19" ht="9.75" customHeight="1">
      <c r="A586" s="1081"/>
      <c r="B586" s="1234"/>
      <c r="C586" s="1083"/>
      <c r="D586" s="1084"/>
      <c r="E586" s="1233"/>
      <c r="F586" s="1085"/>
      <c r="G586" s="1092"/>
      <c r="H586" s="1092"/>
      <c r="I586" s="217"/>
      <c r="J586" s="1470"/>
      <c r="L586" s="1471"/>
      <c r="R586" s="1204"/>
      <c r="S586" s="1457"/>
    </row>
    <row r="587" spans="1:19" ht="9.75" customHeight="1">
      <c r="A587" s="1081"/>
      <c r="B587" s="1234"/>
      <c r="C587" s="1083"/>
      <c r="D587" s="1084"/>
      <c r="E587" s="1233"/>
      <c r="F587" s="1085"/>
      <c r="G587" s="1092"/>
      <c r="H587" s="1092"/>
      <c r="I587" s="217"/>
      <c r="J587" s="1470"/>
      <c r="L587" s="1471"/>
      <c r="R587" s="1205"/>
      <c r="S587" s="1458"/>
    </row>
    <row r="588" spans="1:19" ht="9.75" customHeight="1">
      <c r="A588" s="1081">
        <f t="shared" ref="A588" si="408">+A583+1</f>
        <v>11</v>
      </c>
      <c r="B588" s="1473" t="s">
        <v>2996</v>
      </c>
      <c r="C588" s="1109" t="s">
        <v>2997</v>
      </c>
      <c r="D588" s="1128" t="s">
        <v>23</v>
      </c>
      <c r="E588" s="1571">
        <v>3</v>
      </c>
      <c r="F588" s="1093">
        <v>218.94761760000003</v>
      </c>
      <c r="G588" s="1092">
        <f t="shared" ref="G588" si="409">+L588</f>
        <v>283.69595527656566</v>
      </c>
      <c r="H588" s="1092">
        <f t="shared" ref="H588" si="410">E588*G588</f>
        <v>851.08786582969697</v>
      </c>
      <c r="I588" s="217"/>
      <c r="J588" s="1469">
        <f>+F588</f>
        <v>218.94761760000003</v>
      </c>
      <c r="L588" s="1471">
        <f>J588*$L$3</f>
        <v>283.69595527656566</v>
      </c>
      <c r="R588" s="1203"/>
      <c r="S588" s="1456">
        <f t="shared" ref="S588" si="411">+F588</f>
        <v>218.94761760000003</v>
      </c>
    </row>
    <row r="589" spans="1:19" ht="9.75" customHeight="1">
      <c r="A589" s="1081"/>
      <c r="B589" s="1474"/>
      <c r="C589" s="1110"/>
      <c r="D589" s="1129"/>
      <c r="E589" s="1571"/>
      <c r="F589" s="1093"/>
      <c r="G589" s="1092"/>
      <c r="H589" s="1092"/>
      <c r="I589" s="217"/>
      <c r="J589" s="1470"/>
      <c r="L589" s="1471"/>
      <c r="R589" s="1204"/>
      <c r="S589" s="1457"/>
    </row>
    <row r="590" spans="1:19" ht="9.75" customHeight="1">
      <c r="A590" s="1081"/>
      <c r="B590" s="1474"/>
      <c r="C590" s="1110"/>
      <c r="D590" s="1129"/>
      <c r="E590" s="1571"/>
      <c r="F590" s="1093"/>
      <c r="G590" s="1092"/>
      <c r="H590" s="1092"/>
      <c r="I590" s="217"/>
      <c r="J590" s="1470"/>
      <c r="L590" s="1471"/>
      <c r="R590" s="1204"/>
      <c r="S590" s="1457"/>
    </row>
    <row r="591" spans="1:19" ht="9.75" customHeight="1">
      <c r="A591" s="1081"/>
      <c r="B591" s="1474"/>
      <c r="C591" s="1110"/>
      <c r="D591" s="1129"/>
      <c r="E591" s="1571"/>
      <c r="F591" s="1093"/>
      <c r="G591" s="1092"/>
      <c r="H591" s="1092"/>
      <c r="I591" s="217"/>
      <c r="J591" s="1470"/>
      <c r="L591" s="1471"/>
      <c r="R591" s="1204"/>
      <c r="S591" s="1457"/>
    </row>
    <row r="592" spans="1:19" ht="9.75" customHeight="1">
      <c r="A592" s="1081"/>
      <c r="B592" s="1475"/>
      <c r="C592" s="1111"/>
      <c r="D592" s="1130"/>
      <c r="E592" s="1571"/>
      <c r="F592" s="1093"/>
      <c r="G592" s="1092"/>
      <c r="H592" s="1092"/>
      <c r="I592" s="217"/>
      <c r="J592" s="1470"/>
      <c r="L592" s="1471"/>
      <c r="R592" s="1205"/>
      <c r="S592" s="1458"/>
    </row>
    <row r="593" spans="1:19" ht="9.75" customHeight="1">
      <c r="A593" s="1081">
        <f t="shared" ref="A593" si="412">+A588+1</f>
        <v>12</v>
      </c>
      <c r="B593" s="1200" t="s">
        <v>2998</v>
      </c>
      <c r="C593" s="1109" t="s">
        <v>2597</v>
      </c>
      <c r="D593" s="1128" t="s">
        <v>7</v>
      </c>
      <c r="E593" s="1572">
        <v>18.5</v>
      </c>
      <c r="F593" s="1093">
        <v>0.12557617000000001</v>
      </c>
      <c r="G593" s="1092">
        <f t="shared" ref="G593" si="413">+L593</f>
        <v>0.16271221353596682</v>
      </c>
      <c r="H593" s="1092">
        <f t="shared" ref="H593" si="414">E593*G593</f>
        <v>3.0101759504153862</v>
      </c>
      <c r="I593" s="217"/>
      <c r="J593" s="1469">
        <f>+F593</f>
        <v>0.12557617000000001</v>
      </c>
      <c r="L593" s="1471">
        <f>J593*$L$3</f>
        <v>0.16271221353596682</v>
      </c>
      <c r="R593" s="1203"/>
      <c r="S593" s="1456">
        <f t="shared" ref="S593" si="415">+F593</f>
        <v>0.12557617000000001</v>
      </c>
    </row>
    <row r="594" spans="1:19" ht="9.75" customHeight="1">
      <c r="A594" s="1081"/>
      <c r="B594" s="1201"/>
      <c r="C594" s="1110"/>
      <c r="D594" s="1129"/>
      <c r="E594" s="1572"/>
      <c r="F594" s="1093"/>
      <c r="G594" s="1092"/>
      <c r="H594" s="1092"/>
      <c r="I594" s="217"/>
      <c r="J594" s="1470"/>
      <c r="L594" s="1471"/>
      <c r="R594" s="1204"/>
      <c r="S594" s="1457"/>
    </row>
    <row r="595" spans="1:19" ht="9.75" customHeight="1">
      <c r="A595" s="1081"/>
      <c r="B595" s="1201"/>
      <c r="C595" s="1110"/>
      <c r="D595" s="1129"/>
      <c r="E595" s="1572"/>
      <c r="F595" s="1093"/>
      <c r="G595" s="1092"/>
      <c r="H595" s="1092"/>
      <c r="I595" s="217"/>
      <c r="J595" s="1470"/>
      <c r="L595" s="1471"/>
      <c r="R595" s="1204"/>
      <c r="S595" s="1457"/>
    </row>
    <row r="596" spans="1:19" ht="9.75" customHeight="1">
      <c r="A596" s="1081"/>
      <c r="B596" s="1201"/>
      <c r="C596" s="1110"/>
      <c r="D596" s="1129"/>
      <c r="E596" s="1572"/>
      <c r="F596" s="1093"/>
      <c r="G596" s="1092"/>
      <c r="H596" s="1092"/>
      <c r="I596" s="217"/>
      <c r="J596" s="1470"/>
      <c r="L596" s="1471"/>
      <c r="R596" s="1204"/>
      <c r="S596" s="1457"/>
    </row>
    <row r="597" spans="1:19" ht="9.75" customHeight="1">
      <c r="A597" s="1081"/>
      <c r="B597" s="1202"/>
      <c r="C597" s="1111"/>
      <c r="D597" s="1130"/>
      <c r="E597" s="1572"/>
      <c r="F597" s="1093"/>
      <c r="G597" s="1092"/>
      <c r="H597" s="1092"/>
      <c r="I597" s="217"/>
      <c r="J597" s="1470"/>
      <c r="L597" s="1471"/>
      <c r="R597" s="1205"/>
      <c r="S597" s="1458"/>
    </row>
    <row r="598" spans="1:19" ht="9.75" customHeight="1">
      <c r="A598" s="1281">
        <f>+A593+1</f>
        <v>13</v>
      </c>
      <c r="B598" s="1200" t="s">
        <v>2999</v>
      </c>
      <c r="C598" s="1083" t="s">
        <v>3000</v>
      </c>
      <c r="D598" s="1084" t="s">
        <v>7</v>
      </c>
      <c r="E598" s="1571">
        <v>2</v>
      </c>
      <c r="F598" s="1093">
        <v>4.5100994999999999</v>
      </c>
      <c r="G598" s="1092">
        <f t="shared" ref="G598" si="416">+L598</f>
        <v>5.8438497758966292</v>
      </c>
      <c r="H598" s="1092">
        <f t="shared" ref="H598" si="417">E598*G598</f>
        <v>11.687699551793258</v>
      </c>
      <c r="I598" s="217"/>
      <c r="J598" s="1469">
        <f>+F598</f>
        <v>4.5100994999999999</v>
      </c>
      <c r="L598" s="1471">
        <f>J598*$L$3</f>
        <v>5.8438497758966292</v>
      </c>
      <c r="R598" s="1203"/>
      <c r="S598" s="1456">
        <f t="shared" ref="S598" si="418">+F598</f>
        <v>4.5100994999999999</v>
      </c>
    </row>
    <row r="599" spans="1:19" ht="9.75" customHeight="1">
      <c r="A599" s="1281"/>
      <c r="B599" s="1201"/>
      <c r="C599" s="1083"/>
      <c r="D599" s="1084"/>
      <c r="E599" s="1571"/>
      <c r="F599" s="1093"/>
      <c r="G599" s="1092"/>
      <c r="H599" s="1092"/>
      <c r="I599" s="217"/>
      <c r="J599" s="1470"/>
      <c r="L599" s="1471"/>
      <c r="R599" s="1204"/>
      <c r="S599" s="1457"/>
    </row>
    <row r="600" spans="1:19" ht="9.75" customHeight="1">
      <c r="A600" s="1281"/>
      <c r="B600" s="1201"/>
      <c r="C600" s="1083"/>
      <c r="D600" s="1084"/>
      <c r="E600" s="1571"/>
      <c r="F600" s="1093"/>
      <c r="G600" s="1092"/>
      <c r="H600" s="1092"/>
      <c r="I600" s="217"/>
      <c r="J600" s="1470"/>
      <c r="L600" s="1471"/>
      <c r="R600" s="1204"/>
      <c r="S600" s="1457"/>
    </row>
    <row r="601" spans="1:19" ht="9.75" customHeight="1">
      <c r="A601" s="1281"/>
      <c r="B601" s="1201"/>
      <c r="C601" s="1083"/>
      <c r="D601" s="1084"/>
      <c r="E601" s="1571"/>
      <c r="F601" s="1093"/>
      <c r="G601" s="1092"/>
      <c r="H601" s="1092"/>
      <c r="I601" s="217"/>
      <c r="J601" s="1470"/>
      <c r="L601" s="1471"/>
      <c r="R601" s="1204"/>
      <c r="S601" s="1457"/>
    </row>
    <row r="602" spans="1:19" ht="9.75" customHeight="1">
      <c r="A602" s="1281"/>
      <c r="B602" s="1202"/>
      <c r="C602" s="1083"/>
      <c r="D602" s="1084"/>
      <c r="E602" s="1571"/>
      <c r="F602" s="1093"/>
      <c r="G602" s="1092"/>
      <c r="H602" s="1092"/>
      <c r="I602" s="217"/>
      <c r="J602" s="1470"/>
      <c r="L602" s="1471"/>
      <c r="R602" s="1205"/>
      <c r="S602" s="1458"/>
    </row>
    <row r="603" spans="1:19" ht="9.75" customHeight="1">
      <c r="A603" s="1128">
        <f>+A598+1</f>
        <v>14</v>
      </c>
      <c r="B603" s="1473" t="s">
        <v>3001</v>
      </c>
      <c r="C603" s="1109" t="s">
        <v>3002</v>
      </c>
      <c r="D603" s="1128" t="s">
        <v>23</v>
      </c>
      <c r="E603" s="1233">
        <v>5</v>
      </c>
      <c r="F603" s="1093">
        <v>82.105356599999993</v>
      </c>
      <c r="G603" s="1092">
        <f t="shared" ref="G603" si="419">+L603</f>
        <v>106.38598322871209</v>
      </c>
      <c r="H603" s="1092">
        <f t="shared" ref="H603" si="420">E603*G603</f>
        <v>531.92991614356049</v>
      </c>
      <c r="I603" s="217"/>
      <c r="J603" s="1469">
        <f>+F603</f>
        <v>82.105356599999993</v>
      </c>
      <c r="L603" s="1471">
        <f>J603*$L$3</f>
        <v>106.38598322871209</v>
      </c>
      <c r="R603" s="1203"/>
      <c r="S603" s="1456">
        <f t="shared" ref="S603" si="421">+F603</f>
        <v>82.105356599999993</v>
      </c>
    </row>
    <row r="604" spans="1:19" ht="9.75" customHeight="1">
      <c r="A604" s="1129"/>
      <c r="B604" s="1474"/>
      <c r="C604" s="1110"/>
      <c r="D604" s="1129"/>
      <c r="E604" s="1233"/>
      <c r="F604" s="1093"/>
      <c r="G604" s="1092"/>
      <c r="H604" s="1092"/>
      <c r="I604" s="217"/>
      <c r="J604" s="1470"/>
      <c r="L604" s="1471"/>
      <c r="R604" s="1204"/>
      <c r="S604" s="1457"/>
    </row>
    <row r="605" spans="1:19" ht="9.75" customHeight="1">
      <c r="A605" s="1129"/>
      <c r="B605" s="1474"/>
      <c r="C605" s="1110"/>
      <c r="D605" s="1129"/>
      <c r="E605" s="1233"/>
      <c r="F605" s="1093"/>
      <c r="G605" s="1092"/>
      <c r="H605" s="1092"/>
      <c r="I605" s="217"/>
      <c r="J605" s="1470"/>
      <c r="L605" s="1471"/>
      <c r="R605" s="1204"/>
      <c r="S605" s="1457"/>
    </row>
    <row r="606" spans="1:19" ht="9.75" customHeight="1">
      <c r="A606" s="1129"/>
      <c r="B606" s="1474"/>
      <c r="C606" s="1110"/>
      <c r="D606" s="1129"/>
      <c r="E606" s="1233"/>
      <c r="F606" s="1093"/>
      <c r="G606" s="1092"/>
      <c r="H606" s="1092"/>
      <c r="I606" s="217"/>
      <c r="J606" s="1470"/>
      <c r="L606" s="1471"/>
      <c r="R606" s="1204"/>
      <c r="S606" s="1457"/>
    </row>
    <row r="607" spans="1:19" ht="7.5" customHeight="1">
      <c r="A607" s="1130"/>
      <c r="B607" s="1475"/>
      <c r="C607" s="1111"/>
      <c r="D607" s="1130"/>
      <c r="E607" s="1233"/>
      <c r="F607" s="1093"/>
      <c r="G607" s="1092"/>
      <c r="H607" s="1092"/>
      <c r="I607" s="217"/>
      <c r="J607" s="1470"/>
      <c r="L607" s="1471"/>
      <c r="R607" s="1205"/>
      <c r="S607" s="1458"/>
    </row>
    <row r="608" spans="1:19" ht="9.75" customHeight="1">
      <c r="A608" s="1568">
        <f>+A603+1</f>
        <v>15</v>
      </c>
      <c r="B608" s="1569" t="s">
        <v>2985</v>
      </c>
      <c r="C608" s="1570" t="s">
        <v>2636</v>
      </c>
      <c r="D608" s="1568" t="s">
        <v>28</v>
      </c>
      <c r="E608" s="1092">
        <v>22.5</v>
      </c>
      <c r="F608" s="1093">
        <v>0.51649192099999996</v>
      </c>
      <c r="G608" s="1092">
        <f t="shared" ref="G608" si="422">+L608</f>
        <v>0.66923162045277929</v>
      </c>
      <c r="H608" s="1092">
        <f t="shared" ref="H608" si="423">E608*G608</f>
        <v>15.057711460187534</v>
      </c>
      <c r="I608" s="217"/>
      <c r="J608" s="1469">
        <f>+F608</f>
        <v>0.51649192099999996</v>
      </c>
      <c r="L608" s="1471">
        <f>J608*$L$3</f>
        <v>0.66923162045277929</v>
      </c>
      <c r="R608" s="1203"/>
      <c r="S608" s="1456">
        <f t="shared" ref="S608" si="424">+F608</f>
        <v>0.51649192099999996</v>
      </c>
    </row>
    <row r="609" spans="1:19" ht="9.75" customHeight="1">
      <c r="A609" s="1568"/>
      <c r="B609" s="1569"/>
      <c r="C609" s="1570"/>
      <c r="D609" s="1568"/>
      <c r="E609" s="1092"/>
      <c r="F609" s="1093"/>
      <c r="G609" s="1092"/>
      <c r="H609" s="1092"/>
      <c r="I609" s="217"/>
      <c r="J609" s="1470"/>
      <c r="L609" s="1471"/>
      <c r="R609" s="1204"/>
      <c r="S609" s="1457"/>
    </row>
    <row r="610" spans="1:19" ht="9.75" customHeight="1">
      <c r="A610" s="1568"/>
      <c r="B610" s="1569"/>
      <c r="C610" s="1570"/>
      <c r="D610" s="1568"/>
      <c r="E610" s="1092"/>
      <c r="F610" s="1093"/>
      <c r="G610" s="1092"/>
      <c r="H610" s="1092"/>
      <c r="I610" s="217"/>
      <c r="J610" s="1470"/>
      <c r="L610" s="1471"/>
      <c r="R610" s="1204"/>
      <c r="S610" s="1457"/>
    </row>
    <row r="611" spans="1:19" ht="9.75" customHeight="1">
      <c r="A611" s="1568"/>
      <c r="B611" s="1569"/>
      <c r="C611" s="1570"/>
      <c r="D611" s="1568"/>
      <c r="E611" s="1092"/>
      <c r="F611" s="1093"/>
      <c r="G611" s="1092"/>
      <c r="H611" s="1092"/>
      <c r="I611" s="217"/>
      <c r="J611" s="1470"/>
      <c r="L611" s="1471"/>
      <c r="R611" s="1204"/>
      <c r="S611" s="1457"/>
    </row>
    <row r="612" spans="1:19" ht="9.75" customHeight="1">
      <c r="A612" s="1568"/>
      <c r="B612" s="1569"/>
      <c r="C612" s="1570"/>
      <c r="D612" s="1568"/>
      <c r="E612" s="1092"/>
      <c r="F612" s="1093"/>
      <c r="G612" s="1092"/>
      <c r="H612" s="1092"/>
      <c r="I612" s="217"/>
      <c r="J612" s="1470"/>
      <c r="L612" s="1471"/>
      <c r="R612" s="1205"/>
      <c r="S612" s="1458"/>
    </row>
    <row r="613" spans="1:19" ht="9.75" customHeight="1">
      <c r="A613" s="1081"/>
      <c r="B613" s="1082"/>
      <c r="C613" s="1138" t="s">
        <v>2643</v>
      </c>
      <c r="D613" s="1084"/>
      <c r="E613" s="1085"/>
      <c r="F613" s="1093">
        <v>0</v>
      </c>
      <c r="G613" s="1092">
        <f t="shared" ref="G613" si="425">+L613</f>
        <v>0</v>
      </c>
      <c r="H613" s="1092">
        <f t="shared" ref="H613" si="426">E613*G613</f>
        <v>0</v>
      </c>
      <c r="I613" s="217"/>
      <c r="J613" s="1469">
        <f>+F613</f>
        <v>0</v>
      </c>
      <c r="L613" s="1471">
        <f>J613*$L$3</f>
        <v>0</v>
      </c>
      <c r="R613" s="1203"/>
      <c r="S613" s="1456">
        <f t="shared" ref="S613" si="427">+F613</f>
        <v>0</v>
      </c>
    </row>
    <row r="614" spans="1:19" ht="9.75" customHeight="1">
      <c r="A614" s="1081"/>
      <c r="B614" s="1082"/>
      <c r="C614" s="1138"/>
      <c r="D614" s="1084"/>
      <c r="E614" s="1085"/>
      <c r="F614" s="1093"/>
      <c r="G614" s="1092"/>
      <c r="H614" s="1092"/>
      <c r="I614" s="217"/>
      <c r="J614" s="1470"/>
      <c r="L614" s="1471"/>
      <c r="R614" s="1204"/>
      <c r="S614" s="1457"/>
    </row>
    <row r="615" spans="1:19" ht="9.75" customHeight="1">
      <c r="A615" s="1081"/>
      <c r="B615" s="1082"/>
      <c r="C615" s="1138"/>
      <c r="D615" s="1084"/>
      <c r="E615" s="1085"/>
      <c r="F615" s="1093"/>
      <c r="G615" s="1092"/>
      <c r="H615" s="1092"/>
      <c r="I615" s="217"/>
      <c r="J615" s="1470"/>
      <c r="L615" s="1471"/>
      <c r="R615" s="1204"/>
      <c r="S615" s="1457"/>
    </row>
    <row r="616" spans="1:19" ht="9.75" customHeight="1">
      <c r="A616" s="1081"/>
      <c r="B616" s="1082"/>
      <c r="C616" s="1138"/>
      <c r="D616" s="1084"/>
      <c r="E616" s="1085"/>
      <c r="F616" s="1093"/>
      <c r="G616" s="1092"/>
      <c r="H616" s="1092"/>
      <c r="I616" s="217"/>
      <c r="J616" s="1470"/>
      <c r="L616" s="1471"/>
      <c r="R616" s="1204"/>
      <c r="S616" s="1457"/>
    </row>
    <row r="617" spans="1:19" ht="9.75" customHeight="1">
      <c r="A617" s="1081"/>
      <c r="B617" s="1082"/>
      <c r="C617" s="1138"/>
      <c r="D617" s="1084"/>
      <c r="E617" s="1085"/>
      <c r="F617" s="1093"/>
      <c r="G617" s="1092"/>
      <c r="H617" s="1092"/>
      <c r="I617" s="217"/>
      <c r="J617" s="1470"/>
      <c r="L617" s="1471"/>
      <c r="R617" s="1205"/>
      <c r="S617" s="1458"/>
    </row>
    <row r="618" spans="1:19" ht="9.75" customHeight="1">
      <c r="A618" s="1086">
        <f>+A608+1</f>
        <v>16</v>
      </c>
      <c r="B618" s="1563" t="s">
        <v>3003</v>
      </c>
      <c r="C618" s="1564" t="s">
        <v>3004</v>
      </c>
      <c r="D618" s="1565" t="s">
        <v>28</v>
      </c>
      <c r="E618" s="1092">
        <v>33.6</v>
      </c>
      <c r="F618" s="1203">
        <v>11.926481450000001</v>
      </c>
      <c r="G618" s="1092">
        <f>+L618</f>
        <v>15.453443088964626</v>
      </c>
      <c r="H618" s="1092">
        <f t="shared" ref="H618" si="428">E618*G618</f>
        <v>519.2356877892114</v>
      </c>
      <c r="I618" s="217"/>
      <c r="J618" s="1469">
        <f>+F618</f>
        <v>11.926481450000001</v>
      </c>
      <c r="L618" s="1471">
        <f>J618*$L$3</f>
        <v>15.453443088964626</v>
      </c>
      <c r="R618" s="1203"/>
      <c r="S618" s="1456">
        <f t="shared" ref="S618" si="429">+F618</f>
        <v>11.926481450000001</v>
      </c>
    </row>
    <row r="619" spans="1:19" ht="9.75" customHeight="1">
      <c r="A619" s="1086"/>
      <c r="B619" s="1563"/>
      <c r="C619" s="1564"/>
      <c r="D619" s="1565"/>
      <c r="E619" s="1092"/>
      <c r="F619" s="1204"/>
      <c r="G619" s="1092"/>
      <c r="H619" s="1092"/>
      <c r="I619" s="217"/>
      <c r="J619" s="1470"/>
      <c r="L619" s="1471"/>
      <c r="R619" s="1204"/>
      <c r="S619" s="1457"/>
    </row>
    <row r="620" spans="1:19" ht="9.75" customHeight="1">
      <c r="A620" s="1086"/>
      <c r="B620" s="1563"/>
      <c r="C620" s="1564"/>
      <c r="D620" s="1565"/>
      <c r="E620" s="1092"/>
      <c r="F620" s="1204"/>
      <c r="G620" s="1092"/>
      <c r="H620" s="1092"/>
      <c r="I620" s="217"/>
      <c r="J620" s="1470"/>
      <c r="L620" s="1471"/>
      <c r="R620" s="1204"/>
      <c r="S620" s="1457"/>
    </row>
    <row r="621" spans="1:19" ht="9.75" customHeight="1">
      <c r="A621" s="1086"/>
      <c r="B621" s="1563"/>
      <c r="C621" s="1564"/>
      <c r="D621" s="1565"/>
      <c r="E621" s="1092"/>
      <c r="F621" s="1204"/>
      <c r="G621" s="1092"/>
      <c r="H621" s="1092"/>
      <c r="I621" s="217"/>
      <c r="J621" s="1470"/>
      <c r="L621" s="1471"/>
      <c r="R621" s="1204"/>
      <c r="S621" s="1457"/>
    </row>
    <row r="622" spans="1:19" ht="9.75" customHeight="1">
      <c r="A622" s="1086"/>
      <c r="B622" s="1563"/>
      <c r="C622" s="1564"/>
      <c r="D622" s="1565"/>
      <c r="E622" s="1092"/>
      <c r="F622" s="1205"/>
      <c r="G622" s="1092"/>
      <c r="H622" s="1092"/>
      <c r="I622" s="217"/>
      <c r="J622" s="1470"/>
      <c r="L622" s="1471"/>
      <c r="R622" s="1205"/>
      <c r="S622" s="1458"/>
    </row>
    <row r="623" spans="1:19" ht="9.75" customHeight="1">
      <c r="A623" s="1086">
        <f>+A618+1</f>
        <v>17</v>
      </c>
      <c r="B623" s="1563" t="s">
        <v>3005</v>
      </c>
      <c r="C623" s="1564" t="s">
        <v>3006</v>
      </c>
      <c r="D623" s="1565" t="s">
        <v>177</v>
      </c>
      <c r="E623" s="1092">
        <v>938</v>
      </c>
      <c r="F623" s="1203">
        <v>1.5384158938800001</v>
      </c>
      <c r="G623" s="1092">
        <f>+L623</f>
        <v>1.9933643097422689</v>
      </c>
      <c r="H623" s="1092">
        <f t="shared" ref="H623" si="430">E623*G623</f>
        <v>1869.7757225382481</v>
      </c>
      <c r="I623" s="217"/>
      <c r="J623" s="1469">
        <f>+F623</f>
        <v>1.5384158938800001</v>
      </c>
      <c r="L623" s="1471">
        <f>J623*$L$3</f>
        <v>1.9933643097422689</v>
      </c>
      <c r="R623" s="1203"/>
      <c r="S623" s="1456">
        <f t="shared" ref="S623" si="431">+F623</f>
        <v>1.5384158938800001</v>
      </c>
    </row>
    <row r="624" spans="1:19" ht="9.75" customHeight="1">
      <c r="A624" s="1086"/>
      <c r="B624" s="1563"/>
      <c r="C624" s="1564"/>
      <c r="D624" s="1565"/>
      <c r="E624" s="1092"/>
      <c r="F624" s="1204"/>
      <c r="G624" s="1092"/>
      <c r="H624" s="1092"/>
      <c r="I624" s="217"/>
      <c r="J624" s="1470"/>
      <c r="L624" s="1471"/>
      <c r="R624" s="1204"/>
      <c r="S624" s="1457"/>
    </row>
    <row r="625" spans="1:19" ht="9.75" customHeight="1">
      <c r="A625" s="1086"/>
      <c r="B625" s="1563"/>
      <c r="C625" s="1564"/>
      <c r="D625" s="1565"/>
      <c r="E625" s="1092"/>
      <c r="F625" s="1204"/>
      <c r="G625" s="1092"/>
      <c r="H625" s="1092"/>
      <c r="I625" s="217"/>
      <c r="J625" s="1470"/>
      <c r="L625" s="1471"/>
      <c r="R625" s="1204"/>
      <c r="S625" s="1457"/>
    </row>
    <row r="626" spans="1:19" ht="9.75" customHeight="1">
      <c r="A626" s="1086"/>
      <c r="B626" s="1563"/>
      <c r="C626" s="1564"/>
      <c r="D626" s="1565"/>
      <c r="E626" s="1092"/>
      <c r="F626" s="1204"/>
      <c r="G626" s="1092"/>
      <c r="H626" s="1092"/>
      <c r="I626" s="217"/>
      <c r="J626" s="1470"/>
      <c r="L626" s="1471"/>
      <c r="R626" s="1204"/>
      <c r="S626" s="1457"/>
    </row>
    <row r="627" spans="1:19" ht="9.75" customHeight="1">
      <c r="A627" s="1086"/>
      <c r="B627" s="1563"/>
      <c r="C627" s="1564"/>
      <c r="D627" s="1565"/>
      <c r="E627" s="1092"/>
      <c r="F627" s="1205"/>
      <c r="G627" s="1092"/>
      <c r="H627" s="1092"/>
      <c r="I627" s="217"/>
      <c r="J627" s="1470"/>
      <c r="L627" s="1471"/>
      <c r="R627" s="1205"/>
      <c r="S627" s="1458"/>
    </row>
    <row r="628" spans="1:19" ht="9.75" customHeight="1">
      <c r="A628" s="1086">
        <f>+A623+1</f>
        <v>18</v>
      </c>
      <c r="B628" s="1563" t="s">
        <v>3007</v>
      </c>
      <c r="C628" s="1564" t="s">
        <v>3008</v>
      </c>
      <c r="D628" s="1565" t="s">
        <v>177</v>
      </c>
      <c r="E628" s="1092">
        <v>664</v>
      </c>
      <c r="F628" s="1203">
        <v>1.3101164202000004</v>
      </c>
      <c r="G628" s="1092">
        <f>+L628</f>
        <v>1.6975509184629445</v>
      </c>
      <c r="H628" s="1092">
        <f t="shared" ref="H628" si="432">E628*G628</f>
        <v>1127.1738098593951</v>
      </c>
      <c r="I628" s="217"/>
      <c r="J628" s="1469">
        <f>+F628</f>
        <v>1.3101164202000004</v>
      </c>
      <c r="L628" s="1471">
        <f>J628*$L$3</f>
        <v>1.6975509184629445</v>
      </c>
      <c r="R628" s="1203"/>
      <c r="S628" s="1456">
        <f t="shared" ref="S628" si="433">+F628</f>
        <v>1.3101164202000004</v>
      </c>
    </row>
    <row r="629" spans="1:19" ht="9.75" customHeight="1">
      <c r="A629" s="1086"/>
      <c r="B629" s="1563"/>
      <c r="C629" s="1564"/>
      <c r="D629" s="1565"/>
      <c r="E629" s="1092"/>
      <c r="F629" s="1204"/>
      <c r="G629" s="1092"/>
      <c r="H629" s="1092"/>
      <c r="I629" s="217"/>
      <c r="J629" s="1470"/>
      <c r="L629" s="1471"/>
      <c r="R629" s="1204"/>
      <c r="S629" s="1457"/>
    </row>
    <row r="630" spans="1:19" ht="9.75" customHeight="1">
      <c r="A630" s="1086"/>
      <c r="B630" s="1563"/>
      <c r="C630" s="1564"/>
      <c r="D630" s="1565"/>
      <c r="E630" s="1092"/>
      <c r="F630" s="1204"/>
      <c r="G630" s="1092"/>
      <c r="H630" s="1092"/>
      <c r="I630" s="217"/>
      <c r="J630" s="1470"/>
      <c r="L630" s="1471"/>
      <c r="R630" s="1204"/>
      <c r="S630" s="1457"/>
    </row>
    <row r="631" spans="1:19" ht="9.75" customHeight="1">
      <c r="A631" s="1086"/>
      <c r="B631" s="1563"/>
      <c r="C631" s="1564"/>
      <c r="D631" s="1565"/>
      <c r="E631" s="1092"/>
      <c r="F631" s="1204"/>
      <c r="G631" s="1092"/>
      <c r="H631" s="1092"/>
      <c r="I631" s="217"/>
      <c r="J631" s="1470"/>
      <c r="L631" s="1471"/>
      <c r="R631" s="1204"/>
      <c r="S631" s="1457"/>
    </row>
    <row r="632" spans="1:19" ht="9.75" customHeight="1">
      <c r="A632" s="1086"/>
      <c r="B632" s="1563"/>
      <c r="C632" s="1564"/>
      <c r="D632" s="1565"/>
      <c r="E632" s="1092"/>
      <c r="F632" s="1205"/>
      <c r="G632" s="1092"/>
      <c r="H632" s="1092"/>
      <c r="I632" s="217"/>
      <c r="J632" s="1470"/>
      <c r="L632" s="1471"/>
      <c r="R632" s="1205"/>
      <c r="S632" s="1458"/>
    </row>
    <row r="633" spans="1:19" ht="9.75" customHeight="1">
      <c r="A633" s="1086">
        <f>+A628+1</f>
        <v>19</v>
      </c>
      <c r="B633" s="1563" t="s">
        <v>3009</v>
      </c>
      <c r="C633" s="1564" t="s">
        <v>2645</v>
      </c>
      <c r="D633" s="1565" t="s">
        <v>23</v>
      </c>
      <c r="E633" s="1092">
        <v>7.88</v>
      </c>
      <c r="F633" s="1203">
        <v>7.6246404720500012</v>
      </c>
      <c r="G633" s="1092">
        <f>+L633</f>
        <v>9.8794391374030148</v>
      </c>
      <c r="H633" s="1092">
        <f t="shared" ref="H633" si="434">E633*G633</f>
        <v>77.849980402735753</v>
      </c>
      <c r="I633" s="217"/>
      <c r="J633" s="1469">
        <f>+F633</f>
        <v>7.6246404720500012</v>
      </c>
      <c r="L633" s="1471">
        <f>J633*$L$3</f>
        <v>9.8794391374030148</v>
      </c>
      <c r="R633" s="1203"/>
      <c r="S633" s="1456">
        <f t="shared" ref="S633" si="435">+F633</f>
        <v>7.6246404720500012</v>
      </c>
    </row>
    <row r="634" spans="1:19" ht="9.75" customHeight="1">
      <c r="A634" s="1086"/>
      <c r="B634" s="1563"/>
      <c r="C634" s="1564"/>
      <c r="D634" s="1565"/>
      <c r="E634" s="1092"/>
      <c r="F634" s="1204"/>
      <c r="G634" s="1092"/>
      <c r="H634" s="1092"/>
      <c r="I634" s="217"/>
      <c r="J634" s="1470"/>
      <c r="L634" s="1471"/>
      <c r="R634" s="1204"/>
      <c r="S634" s="1457"/>
    </row>
    <row r="635" spans="1:19" ht="9.75" customHeight="1">
      <c r="A635" s="1086"/>
      <c r="B635" s="1563"/>
      <c r="C635" s="1564"/>
      <c r="D635" s="1565"/>
      <c r="E635" s="1092"/>
      <c r="F635" s="1204"/>
      <c r="G635" s="1092"/>
      <c r="H635" s="1092"/>
      <c r="I635" s="217"/>
      <c r="J635" s="1470"/>
      <c r="L635" s="1471"/>
      <c r="R635" s="1204"/>
      <c r="S635" s="1457"/>
    </row>
    <row r="636" spans="1:19" ht="9.75" customHeight="1">
      <c r="A636" s="1086"/>
      <c r="B636" s="1563"/>
      <c r="C636" s="1564"/>
      <c r="D636" s="1565"/>
      <c r="E636" s="1092"/>
      <c r="F636" s="1204"/>
      <c r="G636" s="1092"/>
      <c r="H636" s="1092"/>
      <c r="I636" s="217"/>
      <c r="J636" s="1470"/>
      <c r="L636" s="1471"/>
      <c r="R636" s="1204"/>
      <c r="S636" s="1457"/>
    </row>
    <row r="637" spans="1:19" ht="9.75" customHeight="1">
      <c r="A637" s="1086"/>
      <c r="B637" s="1563"/>
      <c r="C637" s="1564"/>
      <c r="D637" s="1565"/>
      <c r="E637" s="1092"/>
      <c r="F637" s="1205"/>
      <c r="G637" s="1092"/>
      <c r="H637" s="1092"/>
      <c r="I637" s="217"/>
      <c r="J637" s="1470"/>
      <c r="L637" s="1471"/>
      <c r="R637" s="1205"/>
      <c r="S637" s="1458"/>
    </row>
    <row r="638" spans="1:19" ht="9.75" customHeight="1">
      <c r="A638" s="1086">
        <f>+A633+1</f>
        <v>20</v>
      </c>
      <c r="B638" s="1563" t="s">
        <v>3011</v>
      </c>
      <c r="C638" s="1564" t="s">
        <v>2646</v>
      </c>
      <c r="D638" s="1565" t="s">
        <v>177</v>
      </c>
      <c r="E638" s="1092">
        <v>1914</v>
      </c>
      <c r="F638" s="1203">
        <v>4.5530947206000008</v>
      </c>
      <c r="G638" s="1092">
        <f>+L638</f>
        <v>5.8995597686069763</v>
      </c>
      <c r="H638" s="1092">
        <f t="shared" ref="H638" si="436">E638*G638</f>
        <v>11291.757397113752</v>
      </c>
      <c r="I638" s="217"/>
      <c r="J638" s="1469">
        <f>+F638</f>
        <v>4.5530947206000008</v>
      </c>
      <c r="L638" s="1471">
        <f>J638*$L$3</f>
        <v>5.8995597686069763</v>
      </c>
      <c r="R638" s="1203"/>
      <c r="S638" s="1456">
        <f t="shared" ref="S638" si="437">+F638</f>
        <v>4.5530947206000008</v>
      </c>
    </row>
    <row r="639" spans="1:19" ht="9.75" customHeight="1">
      <c r="A639" s="1086"/>
      <c r="B639" s="1563"/>
      <c r="C639" s="1564"/>
      <c r="D639" s="1565"/>
      <c r="E639" s="1092"/>
      <c r="F639" s="1204"/>
      <c r="G639" s="1092"/>
      <c r="H639" s="1092"/>
      <c r="I639" s="217"/>
      <c r="J639" s="1470"/>
      <c r="L639" s="1471"/>
      <c r="R639" s="1204"/>
      <c r="S639" s="1457"/>
    </row>
    <row r="640" spans="1:19" ht="9.75" customHeight="1">
      <c r="A640" s="1086"/>
      <c r="B640" s="1563"/>
      <c r="C640" s="1564"/>
      <c r="D640" s="1565"/>
      <c r="E640" s="1092"/>
      <c r="F640" s="1204"/>
      <c r="G640" s="1092"/>
      <c r="H640" s="1092"/>
      <c r="I640" s="217"/>
      <c r="J640" s="1470"/>
      <c r="L640" s="1471"/>
      <c r="R640" s="1204"/>
      <c r="S640" s="1457"/>
    </row>
    <row r="641" spans="1:19" ht="9.75" customHeight="1">
      <c r="A641" s="1086"/>
      <c r="B641" s="1563"/>
      <c r="C641" s="1564"/>
      <c r="D641" s="1565"/>
      <c r="E641" s="1092"/>
      <c r="F641" s="1204"/>
      <c r="G641" s="1092"/>
      <c r="H641" s="1092"/>
      <c r="I641" s="217"/>
      <c r="J641" s="1470"/>
      <c r="L641" s="1471"/>
      <c r="R641" s="1204"/>
      <c r="S641" s="1457"/>
    </row>
    <row r="642" spans="1:19" ht="9.75" customHeight="1">
      <c r="A642" s="1086"/>
      <c r="B642" s="1563"/>
      <c r="C642" s="1564"/>
      <c r="D642" s="1565"/>
      <c r="E642" s="1092"/>
      <c r="F642" s="1205"/>
      <c r="G642" s="1092"/>
      <c r="H642" s="1092"/>
      <c r="I642" s="217"/>
      <c r="J642" s="1470"/>
      <c r="L642" s="1471"/>
      <c r="R642" s="1205"/>
      <c r="S642" s="1458"/>
    </row>
    <row r="643" spans="1:19" ht="9.75" customHeight="1">
      <c r="A643" s="1086">
        <f>+A638+1</f>
        <v>21</v>
      </c>
      <c r="B643" s="1573" t="s">
        <v>3012</v>
      </c>
      <c r="C643" s="1574" t="s">
        <v>2647</v>
      </c>
      <c r="D643" s="1573" t="s">
        <v>2107</v>
      </c>
      <c r="E643" s="1092">
        <v>619</v>
      </c>
      <c r="F643" s="1203">
        <v>10.485661680500002</v>
      </c>
      <c r="G643" s="1092">
        <f>+L643</f>
        <v>13.586536541315288</v>
      </c>
      <c r="H643" s="1092">
        <f t="shared" ref="H643" si="438">E643*G643</f>
        <v>8410.066119074163</v>
      </c>
      <c r="I643" s="217"/>
      <c r="J643" s="1469">
        <f>+F643</f>
        <v>10.485661680500002</v>
      </c>
      <c r="L643" s="1471">
        <f>J643*$L$3</f>
        <v>13.586536541315288</v>
      </c>
      <c r="R643" s="1203"/>
      <c r="S643" s="1456">
        <f t="shared" ref="S643" si="439">+F643</f>
        <v>10.485661680500002</v>
      </c>
    </row>
    <row r="644" spans="1:19" ht="9.75" customHeight="1">
      <c r="A644" s="1086"/>
      <c r="B644" s="1573"/>
      <c r="C644" s="1574"/>
      <c r="D644" s="1573"/>
      <c r="E644" s="1092"/>
      <c r="F644" s="1204"/>
      <c r="G644" s="1092"/>
      <c r="H644" s="1092"/>
      <c r="I644" s="217"/>
      <c r="J644" s="1470"/>
      <c r="L644" s="1471"/>
      <c r="R644" s="1204"/>
      <c r="S644" s="1457"/>
    </row>
    <row r="645" spans="1:19" ht="9.75" customHeight="1">
      <c r="A645" s="1086"/>
      <c r="B645" s="1573"/>
      <c r="C645" s="1574"/>
      <c r="D645" s="1573"/>
      <c r="E645" s="1092"/>
      <c r="F645" s="1204"/>
      <c r="G645" s="1092"/>
      <c r="H645" s="1092"/>
      <c r="I645" s="217"/>
      <c r="J645" s="1470"/>
      <c r="L645" s="1471"/>
      <c r="R645" s="1204"/>
      <c r="S645" s="1457"/>
    </row>
    <row r="646" spans="1:19" ht="9.75" customHeight="1">
      <c r="A646" s="1086"/>
      <c r="B646" s="1573"/>
      <c r="C646" s="1574"/>
      <c r="D646" s="1573"/>
      <c r="E646" s="1092"/>
      <c r="F646" s="1204"/>
      <c r="G646" s="1092"/>
      <c r="H646" s="1092"/>
      <c r="I646" s="217"/>
      <c r="J646" s="1470"/>
      <c r="L646" s="1471"/>
      <c r="R646" s="1204"/>
      <c r="S646" s="1457"/>
    </row>
    <row r="647" spans="1:19" ht="9.75" customHeight="1">
      <c r="A647" s="1086"/>
      <c r="B647" s="1573"/>
      <c r="C647" s="1574"/>
      <c r="D647" s="1573"/>
      <c r="E647" s="1092"/>
      <c r="F647" s="1205"/>
      <c r="G647" s="1092"/>
      <c r="H647" s="1092"/>
      <c r="I647" s="217"/>
      <c r="J647" s="1470"/>
      <c r="L647" s="1471"/>
      <c r="R647" s="1205"/>
      <c r="S647" s="1458"/>
    </row>
    <row r="648" spans="1:19" ht="9.75" customHeight="1">
      <c r="A648" s="1086">
        <f>+A643+1</f>
        <v>22</v>
      </c>
      <c r="B648" s="1082" t="s">
        <v>3</v>
      </c>
      <c r="C648" s="1083" t="s">
        <v>2675</v>
      </c>
      <c r="D648" s="1081" t="s">
        <v>21</v>
      </c>
      <c r="E648" s="1092">
        <v>35.049999999999997</v>
      </c>
      <c r="F648" s="1203">
        <v>39.213659989424002</v>
      </c>
      <c r="G648" s="1092">
        <f>+L648</f>
        <v>50.810129164840397</v>
      </c>
      <c r="H648" s="1092">
        <f t="shared" ref="H648" si="440">E648*G648</f>
        <v>1780.8950272276559</v>
      </c>
      <c r="I648" s="217"/>
      <c r="J648" s="1469">
        <f>+F648</f>
        <v>39.213659989424002</v>
      </c>
      <c r="L648" s="1471">
        <f>J648*$L$3</f>
        <v>50.810129164840397</v>
      </c>
      <c r="R648" s="1203"/>
      <c r="S648" s="1456">
        <f t="shared" ref="S648" si="441">+F648</f>
        <v>39.213659989424002</v>
      </c>
    </row>
    <row r="649" spans="1:19" ht="9.75" customHeight="1">
      <c r="A649" s="1086"/>
      <c r="B649" s="1082"/>
      <c r="C649" s="1083"/>
      <c r="D649" s="1081"/>
      <c r="E649" s="1092"/>
      <c r="F649" s="1204"/>
      <c r="G649" s="1092"/>
      <c r="H649" s="1092"/>
      <c r="I649" s="217"/>
      <c r="J649" s="1470"/>
      <c r="L649" s="1471"/>
      <c r="R649" s="1204"/>
      <c r="S649" s="1457"/>
    </row>
    <row r="650" spans="1:19" ht="9.75" customHeight="1">
      <c r="A650" s="1086"/>
      <c r="B650" s="1082"/>
      <c r="C650" s="1083"/>
      <c r="D650" s="1081"/>
      <c r="E650" s="1092"/>
      <c r="F650" s="1204"/>
      <c r="G650" s="1092"/>
      <c r="H650" s="1092"/>
      <c r="I650" s="217"/>
      <c r="J650" s="1470"/>
      <c r="L650" s="1471"/>
      <c r="R650" s="1204"/>
      <c r="S650" s="1457"/>
    </row>
    <row r="651" spans="1:19" ht="9.75" customHeight="1">
      <c r="A651" s="1086"/>
      <c r="B651" s="1082"/>
      <c r="C651" s="1083"/>
      <c r="D651" s="1081"/>
      <c r="E651" s="1092"/>
      <c r="F651" s="1204"/>
      <c r="G651" s="1092"/>
      <c r="H651" s="1092"/>
      <c r="I651" s="217"/>
      <c r="J651" s="1470"/>
      <c r="L651" s="1471"/>
      <c r="R651" s="1204"/>
      <c r="S651" s="1457"/>
    </row>
    <row r="652" spans="1:19" ht="9.75" customHeight="1">
      <c r="A652" s="1086"/>
      <c r="B652" s="1082"/>
      <c r="C652" s="1083"/>
      <c r="D652" s="1081"/>
      <c r="E652" s="1092"/>
      <c r="F652" s="1205"/>
      <c r="G652" s="1092"/>
      <c r="H652" s="1092"/>
      <c r="I652" s="217"/>
      <c r="J652" s="1470"/>
      <c r="L652" s="1471"/>
      <c r="R652" s="1205"/>
      <c r="S652" s="1458"/>
    </row>
    <row r="653" spans="1:19" ht="9.75" customHeight="1">
      <c r="A653" s="1086">
        <f>+A648+1</f>
        <v>23</v>
      </c>
      <c r="B653" s="1102" t="s">
        <v>27</v>
      </c>
      <c r="C653" s="1186" t="s">
        <v>2677</v>
      </c>
      <c r="D653" s="1081" t="s">
        <v>7</v>
      </c>
      <c r="E653" s="1092">
        <v>701</v>
      </c>
      <c r="F653" s="1203">
        <v>0.90686925000000007</v>
      </c>
      <c r="G653" s="1092">
        <f>+L653</f>
        <v>1.1750533803921721</v>
      </c>
      <c r="H653" s="1092">
        <f t="shared" ref="H653" si="442">E653*G653</f>
        <v>823.71241965491265</v>
      </c>
      <c r="I653" s="217"/>
      <c r="J653" s="1469">
        <f>+F653</f>
        <v>0.90686925000000007</v>
      </c>
      <c r="L653" s="1471">
        <f>J653*$L$3</f>
        <v>1.1750533803921721</v>
      </c>
      <c r="R653" s="1203"/>
      <c r="S653" s="1456">
        <f t="shared" ref="S653" si="443">+F653</f>
        <v>0.90686925000000007</v>
      </c>
    </row>
    <row r="654" spans="1:19" ht="9.75" customHeight="1">
      <c r="A654" s="1086"/>
      <c r="B654" s="1575"/>
      <c r="C654" s="1186"/>
      <c r="D654" s="1081"/>
      <c r="E654" s="1092"/>
      <c r="F654" s="1204"/>
      <c r="G654" s="1092"/>
      <c r="H654" s="1092"/>
      <c r="I654" s="217"/>
      <c r="J654" s="1470"/>
      <c r="L654" s="1471"/>
      <c r="R654" s="1204"/>
      <c r="S654" s="1457"/>
    </row>
    <row r="655" spans="1:19" ht="9.75" customHeight="1">
      <c r="A655" s="1086"/>
      <c r="B655" s="1575"/>
      <c r="C655" s="1186"/>
      <c r="D655" s="1081"/>
      <c r="E655" s="1092"/>
      <c r="F655" s="1204"/>
      <c r="G655" s="1092"/>
      <c r="H655" s="1092"/>
      <c r="I655" s="217"/>
      <c r="J655" s="1470"/>
      <c r="L655" s="1471"/>
      <c r="R655" s="1204"/>
      <c r="S655" s="1457"/>
    </row>
    <row r="656" spans="1:19" ht="9.75" customHeight="1">
      <c r="A656" s="1086"/>
      <c r="B656" s="1575"/>
      <c r="C656" s="1186"/>
      <c r="D656" s="1081"/>
      <c r="E656" s="1092"/>
      <c r="F656" s="1204"/>
      <c r="G656" s="1092"/>
      <c r="H656" s="1092"/>
      <c r="I656" s="217"/>
      <c r="J656" s="1470"/>
      <c r="L656" s="1471"/>
      <c r="R656" s="1204"/>
      <c r="S656" s="1457"/>
    </row>
    <row r="657" spans="1:19" ht="9.75" customHeight="1">
      <c r="A657" s="1086"/>
      <c r="B657" s="1575"/>
      <c r="C657" s="1186"/>
      <c r="D657" s="1081"/>
      <c r="E657" s="1092"/>
      <c r="F657" s="1205"/>
      <c r="G657" s="1092"/>
      <c r="H657" s="1092"/>
      <c r="I657" s="217"/>
      <c r="J657" s="1470"/>
      <c r="L657" s="1471"/>
      <c r="R657" s="1205"/>
      <c r="S657" s="1458"/>
    </row>
    <row r="658" spans="1:19" ht="9.75" customHeight="1">
      <c r="A658" s="1086">
        <f>+A653+1</f>
        <v>24</v>
      </c>
      <c r="B658" s="1082" t="s">
        <v>3</v>
      </c>
      <c r="C658" s="1083" t="s">
        <v>3014</v>
      </c>
      <c r="D658" s="1081" t="s">
        <v>21</v>
      </c>
      <c r="E658" s="1092">
        <v>3</v>
      </c>
      <c r="F658" s="1203">
        <v>41.668252759424</v>
      </c>
      <c r="G658" s="1092">
        <f>+L658</f>
        <v>53.99060698110187</v>
      </c>
      <c r="H658" s="1092">
        <f t="shared" ref="H658" si="444">E658*G658</f>
        <v>161.9718209433056</v>
      </c>
      <c r="I658" s="217"/>
      <c r="J658" s="1469">
        <f>+F658</f>
        <v>41.668252759424</v>
      </c>
      <c r="L658" s="1471">
        <f>J658*$L$3</f>
        <v>53.99060698110187</v>
      </c>
      <c r="R658" s="1203"/>
      <c r="S658" s="1456">
        <f t="shared" ref="S658" si="445">+F658</f>
        <v>41.668252759424</v>
      </c>
    </row>
    <row r="659" spans="1:19" ht="9.75" customHeight="1">
      <c r="A659" s="1086"/>
      <c r="B659" s="1082"/>
      <c r="C659" s="1083"/>
      <c r="D659" s="1081"/>
      <c r="E659" s="1092"/>
      <c r="F659" s="1204"/>
      <c r="G659" s="1092"/>
      <c r="H659" s="1092"/>
      <c r="I659" s="217"/>
      <c r="J659" s="1470"/>
      <c r="L659" s="1471"/>
      <c r="R659" s="1204"/>
      <c r="S659" s="1457"/>
    </row>
    <row r="660" spans="1:19" ht="9.75" customHeight="1">
      <c r="A660" s="1086"/>
      <c r="B660" s="1082"/>
      <c r="C660" s="1083"/>
      <c r="D660" s="1081"/>
      <c r="E660" s="1092"/>
      <c r="F660" s="1204"/>
      <c r="G660" s="1092"/>
      <c r="H660" s="1092"/>
      <c r="I660" s="217"/>
      <c r="J660" s="1470"/>
      <c r="L660" s="1471"/>
      <c r="R660" s="1204"/>
      <c r="S660" s="1457"/>
    </row>
    <row r="661" spans="1:19" ht="9.75" customHeight="1">
      <c r="A661" s="1086"/>
      <c r="B661" s="1082"/>
      <c r="C661" s="1083"/>
      <c r="D661" s="1081"/>
      <c r="E661" s="1092"/>
      <c r="F661" s="1204"/>
      <c r="G661" s="1092"/>
      <c r="H661" s="1092"/>
      <c r="I661" s="217"/>
      <c r="J661" s="1470"/>
      <c r="L661" s="1471"/>
      <c r="R661" s="1204"/>
      <c r="S661" s="1457"/>
    </row>
    <row r="662" spans="1:19" ht="9.75" customHeight="1">
      <c r="A662" s="1086"/>
      <c r="B662" s="1082"/>
      <c r="C662" s="1083"/>
      <c r="D662" s="1081"/>
      <c r="E662" s="1092"/>
      <c r="F662" s="1205"/>
      <c r="G662" s="1092"/>
      <c r="H662" s="1092"/>
      <c r="I662" s="217"/>
      <c r="J662" s="1470"/>
      <c r="L662" s="1471"/>
      <c r="R662" s="1205"/>
      <c r="S662" s="1458"/>
    </row>
    <row r="663" spans="1:19" ht="9.75" customHeight="1">
      <c r="A663" s="1086">
        <f>+A653+1</f>
        <v>24</v>
      </c>
      <c r="B663" s="1573" t="s">
        <v>3016</v>
      </c>
      <c r="C663" s="1574" t="s">
        <v>2649</v>
      </c>
      <c r="D663" s="1573" t="s">
        <v>138</v>
      </c>
      <c r="E663" s="1092">
        <v>21.03</v>
      </c>
      <c r="F663" s="1203">
        <v>12.159898240000002</v>
      </c>
      <c r="G663" s="1092">
        <f>+L663</f>
        <v>15.755887116182212</v>
      </c>
      <c r="H663" s="1092">
        <f t="shared" ref="H663" si="446">E663*G663</f>
        <v>331.34630605331193</v>
      </c>
      <c r="I663" s="217"/>
      <c r="J663" s="1469">
        <f>+F663</f>
        <v>12.159898240000002</v>
      </c>
      <c r="L663" s="1471">
        <f>J663*$L$3</f>
        <v>15.755887116182212</v>
      </c>
      <c r="R663" s="1203"/>
      <c r="S663" s="1456">
        <f t="shared" ref="S663" si="447">+F663</f>
        <v>12.159898240000002</v>
      </c>
    </row>
    <row r="664" spans="1:19" ht="9.75" customHeight="1">
      <c r="A664" s="1086"/>
      <c r="B664" s="1573"/>
      <c r="C664" s="1574"/>
      <c r="D664" s="1573"/>
      <c r="E664" s="1092"/>
      <c r="F664" s="1204"/>
      <c r="G664" s="1092"/>
      <c r="H664" s="1092"/>
      <c r="I664" s="217"/>
      <c r="J664" s="1470"/>
      <c r="L664" s="1471"/>
      <c r="R664" s="1204"/>
      <c r="S664" s="1457"/>
    </row>
    <row r="665" spans="1:19" ht="9.75" customHeight="1">
      <c r="A665" s="1086"/>
      <c r="B665" s="1573"/>
      <c r="C665" s="1574"/>
      <c r="D665" s="1573"/>
      <c r="E665" s="1092"/>
      <c r="F665" s="1204"/>
      <c r="G665" s="1092"/>
      <c r="H665" s="1092"/>
      <c r="I665" s="217"/>
      <c r="J665" s="1470"/>
      <c r="L665" s="1471"/>
      <c r="R665" s="1204"/>
      <c r="S665" s="1457"/>
    </row>
    <row r="666" spans="1:19" ht="9.75" customHeight="1">
      <c r="A666" s="1086"/>
      <c r="B666" s="1573"/>
      <c r="C666" s="1574"/>
      <c r="D666" s="1573"/>
      <c r="E666" s="1092"/>
      <c r="F666" s="1204"/>
      <c r="G666" s="1092"/>
      <c r="H666" s="1092"/>
      <c r="I666" s="217"/>
      <c r="J666" s="1470"/>
      <c r="L666" s="1471"/>
      <c r="R666" s="1204"/>
      <c r="S666" s="1457"/>
    </row>
    <row r="667" spans="1:19" ht="9.75" customHeight="1">
      <c r="A667" s="1086"/>
      <c r="B667" s="1573"/>
      <c r="C667" s="1574"/>
      <c r="D667" s="1573"/>
      <c r="E667" s="1092"/>
      <c r="F667" s="1205"/>
      <c r="G667" s="1092"/>
      <c r="H667" s="1092"/>
      <c r="I667" s="217"/>
      <c r="J667" s="1470"/>
      <c r="L667" s="1471"/>
      <c r="R667" s="1205"/>
      <c r="S667" s="1458"/>
    </row>
    <row r="668" spans="1:19" ht="9.75" customHeight="1">
      <c r="A668" s="1086">
        <f>+A663+1</f>
        <v>25</v>
      </c>
      <c r="B668" s="1573" t="s">
        <v>3017</v>
      </c>
      <c r="C668" s="1574" t="s">
        <v>2650</v>
      </c>
      <c r="D668" s="1573" t="s">
        <v>2651</v>
      </c>
      <c r="E668" s="1092">
        <v>701</v>
      </c>
      <c r="F668" s="1203">
        <v>2.8095026599999997</v>
      </c>
      <c r="G668" s="1092">
        <f>+L668</f>
        <v>3.6403435201422902</v>
      </c>
      <c r="H668" s="1092">
        <f t="shared" ref="H668" si="448">E668*G668</f>
        <v>2551.8808076197456</v>
      </c>
      <c r="I668" s="217"/>
      <c r="J668" s="1469">
        <f>+F668</f>
        <v>2.8095026599999997</v>
      </c>
      <c r="L668" s="1471">
        <f>J668*$L$3</f>
        <v>3.6403435201422902</v>
      </c>
      <c r="R668" s="1203"/>
      <c r="S668" s="1456">
        <f t="shared" ref="S668" si="449">+F668</f>
        <v>2.8095026599999997</v>
      </c>
    </row>
    <row r="669" spans="1:19" ht="9.75" customHeight="1">
      <c r="A669" s="1086"/>
      <c r="B669" s="1573"/>
      <c r="C669" s="1574"/>
      <c r="D669" s="1573"/>
      <c r="E669" s="1092"/>
      <c r="F669" s="1204"/>
      <c r="G669" s="1092"/>
      <c r="H669" s="1092"/>
      <c r="I669" s="217"/>
      <c r="J669" s="1470"/>
      <c r="L669" s="1471"/>
      <c r="R669" s="1204"/>
      <c r="S669" s="1457"/>
    </row>
    <row r="670" spans="1:19" ht="9.75" customHeight="1">
      <c r="A670" s="1086"/>
      <c r="B670" s="1573"/>
      <c r="C670" s="1574"/>
      <c r="D670" s="1573"/>
      <c r="E670" s="1092"/>
      <c r="F670" s="1204"/>
      <c r="G670" s="1092"/>
      <c r="H670" s="1092"/>
      <c r="I670" s="217"/>
      <c r="J670" s="1470"/>
      <c r="L670" s="1471"/>
      <c r="R670" s="1204"/>
      <c r="S670" s="1457"/>
    </row>
    <row r="671" spans="1:19" ht="9.75" customHeight="1">
      <c r="A671" s="1086"/>
      <c r="B671" s="1573"/>
      <c r="C671" s="1574"/>
      <c r="D671" s="1573"/>
      <c r="E671" s="1092"/>
      <c r="F671" s="1204"/>
      <c r="G671" s="1092"/>
      <c r="H671" s="1092"/>
      <c r="I671" s="217"/>
      <c r="J671" s="1470"/>
      <c r="L671" s="1471"/>
      <c r="R671" s="1204"/>
      <c r="S671" s="1457"/>
    </row>
    <row r="672" spans="1:19" ht="9.75" customHeight="1">
      <c r="A672" s="1086"/>
      <c r="B672" s="1573"/>
      <c r="C672" s="1574"/>
      <c r="D672" s="1573"/>
      <c r="E672" s="1092"/>
      <c r="F672" s="1205"/>
      <c r="G672" s="1092"/>
      <c r="H672" s="1092"/>
      <c r="I672" s="217"/>
      <c r="J672" s="1470"/>
      <c r="L672" s="1471"/>
      <c r="R672" s="1205"/>
      <c r="S672" s="1458"/>
    </row>
    <row r="673" spans="1:19" ht="9.75" customHeight="1">
      <c r="A673" s="1086">
        <f>+A668+1</f>
        <v>26</v>
      </c>
      <c r="B673" s="1573" t="s">
        <v>3019</v>
      </c>
      <c r="C673" s="1574" t="s">
        <v>2652</v>
      </c>
      <c r="D673" s="1573" t="s">
        <v>2107</v>
      </c>
      <c r="E673" s="1092">
        <v>120</v>
      </c>
      <c r="F673" s="1203">
        <v>8.1036184505000008</v>
      </c>
      <c r="G673" s="1092">
        <f>+L673</f>
        <v>10.500062995485182</v>
      </c>
      <c r="H673" s="1092">
        <f t="shared" ref="H673" si="450">E673*G673</f>
        <v>1260.0075594582217</v>
      </c>
      <c r="I673" s="217"/>
      <c r="J673" s="1469">
        <f>+F673</f>
        <v>8.1036184505000008</v>
      </c>
      <c r="L673" s="1471">
        <f>J673*$L$3</f>
        <v>10.500062995485182</v>
      </c>
      <c r="R673" s="1203"/>
      <c r="S673" s="1456">
        <f t="shared" ref="S673" si="451">+F673</f>
        <v>8.1036184505000008</v>
      </c>
    </row>
    <row r="674" spans="1:19" ht="9.75" customHeight="1">
      <c r="A674" s="1086"/>
      <c r="B674" s="1573"/>
      <c r="C674" s="1574"/>
      <c r="D674" s="1573"/>
      <c r="E674" s="1092"/>
      <c r="F674" s="1204"/>
      <c r="G674" s="1092"/>
      <c r="H674" s="1092"/>
      <c r="I674" s="217"/>
      <c r="J674" s="1470"/>
      <c r="L674" s="1471"/>
      <c r="R674" s="1204"/>
      <c r="S674" s="1457"/>
    </row>
    <row r="675" spans="1:19" ht="9.75" customHeight="1">
      <c r="A675" s="1086"/>
      <c r="B675" s="1573"/>
      <c r="C675" s="1574"/>
      <c r="D675" s="1573"/>
      <c r="E675" s="1092"/>
      <c r="F675" s="1204"/>
      <c r="G675" s="1092"/>
      <c r="H675" s="1092"/>
      <c r="I675" s="217"/>
      <c r="J675" s="1470"/>
      <c r="L675" s="1471"/>
      <c r="R675" s="1204"/>
      <c r="S675" s="1457"/>
    </row>
    <row r="676" spans="1:19" ht="9.75" customHeight="1">
      <c r="A676" s="1086"/>
      <c r="B676" s="1573"/>
      <c r="C676" s="1574"/>
      <c r="D676" s="1573"/>
      <c r="E676" s="1092"/>
      <c r="F676" s="1204"/>
      <c r="G676" s="1092"/>
      <c r="H676" s="1092"/>
      <c r="I676" s="217"/>
      <c r="J676" s="1470"/>
      <c r="L676" s="1471"/>
      <c r="R676" s="1204"/>
      <c r="S676" s="1457"/>
    </row>
    <row r="677" spans="1:19" ht="9.75" customHeight="1">
      <c r="A677" s="1086"/>
      <c r="B677" s="1573"/>
      <c r="C677" s="1574"/>
      <c r="D677" s="1573"/>
      <c r="E677" s="1092"/>
      <c r="F677" s="1205"/>
      <c r="G677" s="1092"/>
      <c r="H677" s="1092"/>
      <c r="I677" s="217"/>
      <c r="J677" s="1470"/>
      <c r="L677" s="1471"/>
      <c r="R677" s="1205"/>
      <c r="S677" s="1458"/>
    </row>
    <row r="678" spans="1:19" ht="9.75" customHeight="1">
      <c r="A678" s="1086">
        <f>+A673+1</f>
        <v>27</v>
      </c>
      <c r="B678" s="1082" t="s">
        <v>3020</v>
      </c>
      <c r="C678" s="1083" t="s">
        <v>2653</v>
      </c>
      <c r="D678" s="1084" t="s">
        <v>177</v>
      </c>
      <c r="E678" s="1092">
        <v>151.5</v>
      </c>
      <c r="F678" s="1203">
        <v>4.5975710992499996</v>
      </c>
      <c r="G678" s="1092">
        <f>+L678</f>
        <v>5.9571889351933214</v>
      </c>
      <c r="H678" s="1092">
        <f t="shared" ref="H678" si="452">E678*G678</f>
        <v>902.51412368178819</v>
      </c>
      <c r="I678" s="217"/>
      <c r="J678" s="1469">
        <f>+F678</f>
        <v>4.5975710992499996</v>
      </c>
      <c r="L678" s="1471">
        <f>J678*$L$3</f>
        <v>5.9571889351933214</v>
      </c>
      <c r="R678" s="1203"/>
      <c r="S678" s="1456">
        <f t="shared" ref="S678" si="453">+F678</f>
        <v>4.5975710992499996</v>
      </c>
    </row>
    <row r="679" spans="1:19" ht="9.75" customHeight="1">
      <c r="A679" s="1086"/>
      <c r="B679" s="1082"/>
      <c r="C679" s="1083"/>
      <c r="D679" s="1084"/>
      <c r="E679" s="1092"/>
      <c r="F679" s="1204"/>
      <c r="G679" s="1092"/>
      <c r="H679" s="1092"/>
      <c r="I679" s="217"/>
      <c r="J679" s="1470"/>
      <c r="L679" s="1471"/>
      <c r="R679" s="1204"/>
      <c r="S679" s="1457"/>
    </row>
    <row r="680" spans="1:19" ht="9.75" customHeight="1">
      <c r="A680" s="1086"/>
      <c r="B680" s="1082"/>
      <c r="C680" s="1083"/>
      <c r="D680" s="1084"/>
      <c r="E680" s="1092"/>
      <c r="F680" s="1204"/>
      <c r="G680" s="1092"/>
      <c r="H680" s="1092"/>
      <c r="I680" s="217"/>
      <c r="J680" s="1470"/>
      <c r="L680" s="1471"/>
      <c r="R680" s="1204"/>
      <c r="S680" s="1457"/>
    </row>
    <row r="681" spans="1:19" ht="9.75" customHeight="1">
      <c r="A681" s="1086"/>
      <c r="B681" s="1082"/>
      <c r="C681" s="1083"/>
      <c r="D681" s="1084"/>
      <c r="E681" s="1092"/>
      <c r="F681" s="1204"/>
      <c r="G681" s="1092"/>
      <c r="H681" s="1092"/>
      <c r="I681" s="217"/>
      <c r="J681" s="1470"/>
      <c r="L681" s="1471"/>
      <c r="R681" s="1204"/>
      <c r="S681" s="1457"/>
    </row>
    <row r="682" spans="1:19" ht="9.75" customHeight="1">
      <c r="A682" s="1086"/>
      <c r="B682" s="1082"/>
      <c r="C682" s="1083"/>
      <c r="D682" s="1084"/>
      <c r="E682" s="1092"/>
      <c r="F682" s="1205"/>
      <c r="G682" s="1092"/>
      <c r="H682" s="1092"/>
      <c r="I682" s="217"/>
      <c r="J682" s="1470"/>
      <c r="L682" s="1471"/>
      <c r="R682" s="1205"/>
      <c r="S682" s="1458"/>
    </row>
    <row r="683" spans="1:19" ht="9.75" customHeight="1">
      <c r="A683" s="1086">
        <f>+A678+1</f>
        <v>28</v>
      </c>
      <c r="B683" s="1473" t="s">
        <v>3021</v>
      </c>
      <c r="C683" s="1083" t="s">
        <v>2714</v>
      </c>
      <c r="D683" s="1084" t="s">
        <v>7</v>
      </c>
      <c r="E683" s="1092">
        <v>626.70000000000005</v>
      </c>
      <c r="F683" s="1203">
        <v>0.55440802649999998</v>
      </c>
      <c r="G683" s="1092">
        <f>+L683</f>
        <v>0.71836047550997884</v>
      </c>
      <c r="H683" s="1092">
        <f t="shared" ref="H683" si="454">E683*G683</f>
        <v>450.19651000210376</v>
      </c>
      <c r="I683" s="217"/>
      <c r="J683" s="1469">
        <f>+F683</f>
        <v>0.55440802649999998</v>
      </c>
      <c r="L683" s="1471">
        <f>J683*$L$3</f>
        <v>0.71836047550997884</v>
      </c>
      <c r="R683" s="1203"/>
      <c r="S683" s="1456">
        <f t="shared" ref="S683" si="455">+F683</f>
        <v>0.55440802649999998</v>
      </c>
    </row>
    <row r="684" spans="1:19" ht="9.75" customHeight="1">
      <c r="A684" s="1086"/>
      <c r="B684" s="1474"/>
      <c r="C684" s="1083"/>
      <c r="D684" s="1084"/>
      <c r="E684" s="1092"/>
      <c r="F684" s="1204"/>
      <c r="G684" s="1092"/>
      <c r="H684" s="1092"/>
      <c r="I684" s="217"/>
      <c r="J684" s="1470"/>
      <c r="L684" s="1471"/>
      <c r="R684" s="1204"/>
      <c r="S684" s="1457"/>
    </row>
    <row r="685" spans="1:19" ht="9.75" customHeight="1">
      <c r="A685" s="1086"/>
      <c r="B685" s="1474"/>
      <c r="C685" s="1083"/>
      <c r="D685" s="1084"/>
      <c r="E685" s="1092"/>
      <c r="F685" s="1204"/>
      <c r="G685" s="1092"/>
      <c r="H685" s="1092"/>
      <c r="I685" s="217"/>
      <c r="J685" s="1470"/>
      <c r="L685" s="1471"/>
      <c r="R685" s="1204"/>
      <c r="S685" s="1457"/>
    </row>
    <row r="686" spans="1:19" ht="9.75" customHeight="1">
      <c r="A686" s="1086"/>
      <c r="B686" s="1474"/>
      <c r="C686" s="1083"/>
      <c r="D686" s="1084"/>
      <c r="E686" s="1092"/>
      <c r="F686" s="1204"/>
      <c r="G686" s="1092"/>
      <c r="H686" s="1092"/>
      <c r="I686" s="217"/>
      <c r="J686" s="1470"/>
      <c r="L686" s="1471"/>
      <c r="R686" s="1204"/>
      <c r="S686" s="1457"/>
    </row>
    <row r="687" spans="1:19" ht="9.75" customHeight="1">
      <c r="A687" s="1086"/>
      <c r="B687" s="1475"/>
      <c r="C687" s="1083"/>
      <c r="D687" s="1084"/>
      <c r="E687" s="1092"/>
      <c r="F687" s="1205"/>
      <c r="G687" s="1092"/>
      <c r="H687" s="1092"/>
      <c r="I687" s="217"/>
      <c r="J687" s="1470"/>
      <c r="L687" s="1471"/>
      <c r="R687" s="1205"/>
      <c r="S687" s="1458"/>
    </row>
    <row r="688" spans="1:19" ht="9.75" customHeight="1">
      <c r="A688" s="1086">
        <f t="shared" ref="A688" si="456">+A683+1</f>
        <v>29</v>
      </c>
      <c r="B688" s="1082" t="s">
        <v>3052</v>
      </c>
      <c r="C688" s="1083" t="s">
        <v>3053</v>
      </c>
      <c r="D688" s="1084" t="s">
        <v>177</v>
      </c>
      <c r="E688" s="1092">
        <v>30</v>
      </c>
      <c r="F688" s="1203">
        <v>15.197608905000001</v>
      </c>
      <c r="G688" s="1092">
        <f>+L688</f>
        <v>19.691925509326097</v>
      </c>
      <c r="H688" s="1092">
        <f t="shared" ref="H688" si="457">E688*G688</f>
        <v>590.75776527978292</v>
      </c>
      <c r="I688" s="217"/>
      <c r="J688" s="1469">
        <f>+F688</f>
        <v>15.197608905000001</v>
      </c>
      <c r="L688" s="1471">
        <f>J688*$L$3</f>
        <v>19.691925509326097</v>
      </c>
      <c r="R688" s="1203"/>
      <c r="S688" s="1456">
        <f t="shared" ref="S688" si="458">+F688</f>
        <v>15.197608905000001</v>
      </c>
    </row>
    <row r="689" spans="1:19" ht="9.75" customHeight="1">
      <c r="A689" s="1086"/>
      <c r="B689" s="1082"/>
      <c r="C689" s="1083"/>
      <c r="D689" s="1084"/>
      <c r="E689" s="1092"/>
      <c r="F689" s="1204"/>
      <c r="G689" s="1092"/>
      <c r="H689" s="1092"/>
      <c r="I689" s="217"/>
      <c r="J689" s="1470"/>
      <c r="L689" s="1471"/>
      <c r="R689" s="1204"/>
      <c r="S689" s="1457"/>
    </row>
    <row r="690" spans="1:19" ht="9.75" customHeight="1">
      <c r="A690" s="1086"/>
      <c r="B690" s="1082"/>
      <c r="C690" s="1083"/>
      <c r="D690" s="1084"/>
      <c r="E690" s="1092"/>
      <c r="F690" s="1204"/>
      <c r="G690" s="1092"/>
      <c r="H690" s="1092"/>
      <c r="I690" s="217"/>
      <c r="J690" s="1470"/>
      <c r="L690" s="1471"/>
      <c r="R690" s="1204"/>
      <c r="S690" s="1457"/>
    </row>
    <row r="691" spans="1:19" ht="9.75" customHeight="1">
      <c r="A691" s="1086"/>
      <c r="B691" s="1082"/>
      <c r="C691" s="1083"/>
      <c r="D691" s="1084"/>
      <c r="E691" s="1092"/>
      <c r="F691" s="1204"/>
      <c r="G691" s="1092"/>
      <c r="H691" s="1092"/>
      <c r="I691" s="217"/>
      <c r="J691" s="1470"/>
      <c r="L691" s="1471"/>
      <c r="R691" s="1204"/>
      <c r="S691" s="1457"/>
    </row>
    <row r="692" spans="1:19" ht="9.75" customHeight="1">
      <c r="A692" s="1086"/>
      <c r="B692" s="1082"/>
      <c r="C692" s="1083"/>
      <c r="D692" s="1084"/>
      <c r="E692" s="1092"/>
      <c r="F692" s="1205"/>
      <c r="G692" s="1092"/>
      <c r="H692" s="1092"/>
      <c r="I692" s="217"/>
      <c r="J692" s="1470"/>
      <c r="L692" s="1471"/>
      <c r="R692" s="1205"/>
      <c r="S692" s="1458"/>
    </row>
    <row r="693" spans="1:19" ht="9.75" customHeight="1">
      <c r="A693" s="1086">
        <f t="shared" ref="A693" si="459">+A688+1</f>
        <v>30</v>
      </c>
      <c r="B693" s="1082" t="s">
        <v>3054</v>
      </c>
      <c r="C693" s="1083" t="s">
        <v>3055</v>
      </c>
      <c r="D693" s="1084" t="s">
        <v>7</v>
      </c>
      <c r="E693" s="1092">
        <v>42.3</v>
      </c>
      <c r="F693" s="1203">
        <v>0.47878472999999999</v>
      </c>
      <c r="G693" s="1092">
        <f>+L693</f>
        <v>0.62037346118710424</v>
      </c>
      <c r="H693" s="1092">
        <f t="shared" ref="H693" si="460">E693*G693</f>
        <v>26.241797408214506</v>
      </c>
      <c r="I693" s="217"/>
      <c r="J693" s="1469">
        <f>+F693</f>
        <v>0.47878472999999999</v>
      </c>
      <c r="L693" s="1471">
        <f>J693*$L$3</f>
        <v>0.62037346118710424</v>
      </c>
      <c r="R693" s="1203"/>
      <c r="S693" s="1456">
        <f t="shared" ref="S693" si="461">+F693</f>
        <v>0.47878472999999999</v>
      </c>
    </row>
    <row r="694" spans="1:19" ht="9.75" customHeight="1">
      <c r="A694" s="1086"/>
      <c r="B694" s="1082"/>
      <c r="C694" s="1083"/>
      <c r="D694" s="1084"/>
      <c r="E694" s="1092"/>
      <c r="F694" s="1204"/>
      <c r="G694" s="1092"/>
      <c r="H694" s="1092"/>
      <c r="I694" s="217"/>
      <c r="J694" s="1470"/>
      <c r="L694" s="1471"/>
      <c r="R694" s="1204"/>
      <c r="S694" s="1457"/>
    </row>
    <row r="695" spans="1:19" ht="9.75" customHeight="1">
      <c r="A695" s="1086"/>
      <c r="B695" s="1082"/>
      <c r="C695" s="1083"/>
      <c r="D695" s="1084"/>
      <c r="E695" s="1092"/>
      <c r="F695" s="1204"/>
      <c r="G695" s="1092"/>
      <c r="H695" s="1092"/>
      <c r="I695" s="217"/>
      <c r="J695" s="1470"/>
      <c r="L695" s="1471"/>
      <c r="R695" s="1204"/>
      <c r="S695" s="1457"/>
    </row>
    <row r="696" spans="1:19" ht="9.75" customHeight="1">
      <c r="A696" s="1086"/>
      <c r="B696" s="1082"/>
      <c r="C696" s="1083"/>
      <c r="D696" s="1084"/>
      <c r="E696" s="1092"/>
      <c r="F696" s="1204"/>
      <c r="G696" s="1092"/>
      <c r="H696" s="1092"/>
      <c r="I696" s="217"/>
      <c r="J696" s="1470"/>
      <c r="L696" s="1471"/>
      <c r="R696" s="1204"/>
      <c r="S696" s="1457"/>
    </row>
    <row r="697" spans="1:19" ht="8.25" customHeight="1">
      <c r="A697" s="1086"/>
      <c r="B697" s="1082"/>
      <c r="C697" s="1083"/>
      <c r="D697" s="1084"/>
      <c r="E697" s="1092"/>
      <c r="F697" s="1205"/>
      <c r="G697" s="1092"/>
      <c r="H697" s="1092"/>
      <c r="I697" s="217"/>
      <c r="J697" s="1470"/>
      <c r="L697" s="1471"/>
      <c r="R697" s="1205"/>
      <c r="S697" s="1458"/>
    </row>
    <row r="698" spans="1:19" ht="9.75" customHeight="1">
      <c r="A698" s="1086">
        <f t="shared" ref="A698:A708" si="462">+A693+1</f>
        <v>31</v>
      </c>
      <c r="B698" s="1082" t="s">
        <v>3058</v>
      </c>
      <c r="C698" s="1083" t="s">
        <v>3059</v>
      </c>
      <c r="D698" s="1084" t="s">
        <v>7</v>
      </c>
      <c r="E698" s="1092">
        <v>1030</v>
      </c>
      <c r="F698" s="1203">
        <v>0.18706616499999998</v>
      </c>
      <c r="G698" s="1092">
        <f>+L698</f>
        <v>0.24238635232173741</v>
      </c>
      <c r="H698" s="1092">
        <f t="shared" ref="H698" si="463">E698*G698</f>
        <v>249.65794289138952</v>
      </c>
      <c r="I698" s="217"/>
      <c r="J698" s="1469">
        <f>+F698</f>
        <v>0.18706616499999998</v>
      </c>
      <c r="L698" s="1471">
        <f>J698*$L$3</f>
        <v>0.24238635232173741</v>
      </c>
      <c r="R698" s="1203"/>
      <c r="S698" s="1456">
        <f t="shared" ref="S698" si="464">+F698</f>
        <v>0.18706616499999998</v>
      </c>
    </row>
    <row r="699" spans="1:19" ht="9.75" customHeight="1">
      <c r="A699" s="1086"/>
      <c r="B699" s="1082"/>
      <c r="C699" s="1083"/>
      <c r="D699" s="1084"/>
      <c r="E699" s="1092"/>
      <c r="F699" s="1204"/>
      <c r="G699" s="1092"/>
      <c r="H699" s="1092"/>
      <c r="I699" s="217"/>
      <c r="J699" s="1470"/>
      <c r="L699" s="1471"/>
      <c r="R699" s="1204"/>
      <c r="S699" s="1457"/>
    </row>
    <row r="700" spans="1:19" ht="9.75" customHeight="1">
      <c r="A700" s="1086"/>
      <c r="B700" s="1082"/>
      <c r="C700" s="1083"/>
      <c r="D700" s="1084"/>
      <c r="E700" s="1092"/>
      <c r="F700" s="1204"/>
      <c r="G700" s="1092"/>
      <c r="H700" s="1092"/>
      <c r="I700" s="217"/>
      <c r="J700" s="1470"/>
      <c r="L700" s="1471"/>
      <c r="R700" s="1204"/>
      <c r="S700" s="1457"/>
    </row>
    <row r="701" spans="1:19" ht="9.75" customHeight="1">
      <c r="A701" s="1086"/>
      <c r="B701" s="1082"/>
      <c r="C701" s="1083"/>
      <c r="D701" s="1084"/>
      <c r="E701" s="1092"/>
      <c r="F701" s="1204"/>
      <c r="G701" s="1092"/>
      <c r="H701" s="1092"/>
      <c r="I701" s="217"/>
      <c r="J701" s="1470"/>
      <c r="L701" s="1471"/>
      <c r="R701" s="1204"/>
      <c r="S701" s="1457"/>
    </row>
    <row r="702" spans="1:19" ht="9" customHeight="1">
      <c r="A702" s="1086"/>
      <c r="B702" s="1082"/>
      <c r="C702" s="1083"/>
      <c r="D702" s="1084"/>
      <c r="E702" s="1092"/>
      <c r="F702" s="1205"/>
      <c r="G702" s="1092"/>
      <c r="H702" s="1092"/>
      <c r="I702" s="217"/>
      <c r="J702" s="1470"/>
      <c r="L702" s="1471"/>
      <c r="R702" s="1205"/>
      <c r="S702" s="1458"/>
    </row>
    <row r="703" spans="1:19" ht="9.75" customHeight="1">
      <c r="A703" s="1086">
        <f t="shared" si="462"/>
        <v>32</v>
      </c>
      <c r="B703" s="1082" t="s">
        <v>3056</v>
      </c>
      <c r="C703" s="1083" t="s">
        <v>3057</v>
      </c>
      <c r="D703" s="1084" t="s">
        <v>7</v>
      </c>
      <c r="E703" s="1092">
        <v>2520</v>
      </c>
      <c r="F703" s="1203">
        <v>0.18423060200000002</v>
      </c>
      <c r="G703" s="1092">
        <f>+L703</f>
        <v>0.23871224176118538</v>
      </c>
      <c r="H703" s="1092">
        <f t="shared" ref="H703" si="465">E703*G703</f>
        <v>601.55484923818722</v>
      </c>
      <c r="I703" s="217"/>
      <c r="J703" s="1469">
        <f>+F703</f>
        <v>0.18423060200000002</v>
      </c>
      <c r="L703" s="1471">
        <f>J703*$L$3</f>
        <v>0.23871224176118538</v>
      </c>
      <c r="R703" s="1203"/>
      <c r="S703" s="1456">
        <f t="shared" ref="S703" si="466">+F703</f>
        <v>0.18423060200000002</v>
      </c>
    </row>
    <row r="704" spans="1:19" ht="9.75" customHeight="1">
      <c r="A704" s="1086"/>
      <c r="B704" s="1082"/>
      <c r="C704" s="1083"/>
      <c r="D704" s="1084"/>
      <c r="E704" s="1092"/>
      <c r="F704" s="1204"/>
      <c r="G704" s="1092"/>
      <c r="H704" s="1092"/>
      <c r="I704" s="217"/>
      <c r="J704" s="1470"/>
      <c r="L704" s="1471"/>
      <c r="R704" s="1204"/>
      <c r="S704" s="1457"/>
    </row>
    <row r="705" spans="1:19" ht="9.75" customHeight="1">
      <c r="A705" s="1086"/>
      <c r="B705" s="1082"/>
      <c r="C705" s="1083"/>
      <c r="D705" s="1084"/>
      <c r="E705" s="1092"/>
      <c r="F705" s="1204"/>
      <c r="G705" s="1092"/>
      <c r="H705" s="1092"/>
      <c r="I705" s="217"/>
      <c r="J705" s="1470"/>
      <c r="L705" s="1471"/>
      <c r="R705" s="1204"/>
      <c r="S705" s="1457"/>
    </row>
    <row r="706" spans="1:19" ht="9.75" customHeight="1">
      <c r="A706" s="1086"/>
      <c r="B706" s="1082"/>
      <c r="C706" s="1083"/>
      <c r="D706" s="1084"/>
      <c r="E706" s="1092"/>
      <c r="F706" s="1204"/>
      <c r="G706" s="1092"/>
      <c r="H706" s="1092"/>
      <c r="I706" s="217"/>
      <c r="J706" s="1470"/>
      <c r="L706" s="1471"/>
      <c r="R706" s="1204"/>
      <c r="S706" s="1457"/>
    </row>
    <row r="707" spans="1:19" ht="9.75" customHeight="1">
      <c r="A707" s="1086"/>
      <c r="B707" s="1082"/>
      <c r="C707" s="1083"/>
      <c r="D707" s="1084"/>
      <c r="E707" s="1092"/>
      <c r="F707" s="1205"/>
      <c r="G707" s="1092"/>
      <c r="H707" s="1092"/>
      <c r="I707" s="217"/>
      <c r="J707" s="1470"/>
      <c r="L707" s="1471"/>
      <c r="R707" s="1205"/>
      <c r="S707" s="1458"/>
    </row>
    <row r="708" spans="1:19" ht="9.75" customHeight="1">
      <c r="A708" s="1086">
        <f t="shared" si="462"/>
        <v>33</v>
      </c>
      <c r="B708" s="1102" t="s">
        <v>3035</v>
      </c>
      <c r="C708" s="1186" t="s">
        <v>2719</v>
      </c>
      <c r="D708" s="1103" t="s">
        <v>177</v>
      </c>
      <c r="E708" s="1092">
        <v>69.2</v>
      </c>
      <c r="F708" s="1203">
        <v>29.138263505000001</v>
      </c>
      <c r="G708" s="1092">
        <f>+L708</f>
        <v>37.755183594887697</v>
      </c>
      <c r="H708" s="1092">
        <f t="shared" ref="H708" si="467">E708*G708</f>
        <v>2612.6587047662288</v>
      </c>
      <c r="I708" s="217"/>
      <c r="J708" s="1469">
        <f>+F708</f>
        <v>29.138263505000001</v>
      </c>
      <c r="L708" s="1471">
        <f>J708*$L$3</f>
        <v>37.755183594887697</v>
      </c>
      <c r="R708" s="1203"/>
      <c r="S708" s="1456">
        <f t="shared" ref="S708" si="468">+F708</f>
        <v>29.138263505000001</v>
      </c>
    </row>
    <row r="709" spans="1:19" ht="9.75" customHeight="1">
      <c r="A709" s="1086"/>
      <c r="B709" s="1102"/>
      <c r="C709" s="1186"/>
      <c r="D709" s="1103"/>
      <c r="E709" s="1092"/>
      <c r="F709" s="1204"/>
      <c r="G709" s="1092"/>
      <c r="H709" s="1092"/>
      <c r="I709" s="217"/>
      <c r="J709" s="1470"/>
      <c r="L709" s="1471"/>
      <c r="R709" s="1204"/>
      <c r="S709" s="1457"/>
    </row>
    <row r="710" spans="1:19" ht="9.75" customHeight="1">
      <c r="A710" s="1086"/>
      <c r="B710" s="1102"/>
      <c r="C710" s="1186"/>
      <c r="D710" s="1103"/>
      <c r="E710" s="1092"/>
      <c r="F710" s="1204"/>
      <c r="G710" s="1092"/>
      <c r="H710" s="1092"/>
      <c r="I710" s="217"/>
      <c r="J710" s="1470"/>
      <c r="L710" s="1471"/>
      <c r="R710" s="1204"/>
      <c r="S710" s="1457"/>
    </row>
    <row r="711" spans="1:19" ht="9.75" customHeight="1">
      <c r="A711" s="1086"/>
      <c r="B711" s="1102"/>
      <c r="C711" s="1186"/>
      <c r="D711" s="1103"/>
      <c r="E711" s="1092"/>
      <c r="F711" s="1204"/>
      <c r="G711" s="1092"/>
      <c r="H711" s="1092"/>
      <c r="I711" s="217"/>
      <c r="J711" s="1470"/>
      <c r="L711" s="1471"/>
      <c r="R711" s="1204"/>
      <c r="S711" s="1457"/>
    </row>
    <row r="712" spans="1:19" ht="9.75" customHeight="1">
      <c r="A712" s="1086"/>
      <c r="B712" s="1102"/>
      <c r="C712" s="1186"/>
      <c r="D712" s="1103"/>
      <c r="E712" s="1092"/>
      <c r="F712" s="1205"/>
      <c r="G712" s="1092"/>
      <c r="H712" s="1092"/>
      <c r="I712" s="217"/>
      <c r="J712" s="1470"/>
      <c r="L712" s="1471"/>
      <c r="R712" s="1205"/>
      <c r="S712" s="1458"/>
    </row>
    <row r="713" spans="1:19" ht="9.75" customHeight="1">
      <c r="A713" s="1086">
        <f t="shared" ref="A713" si="469">+A708+1</f>
        <v>34</v>
      </c>
      <c r="B713" s="1234" t="s">
        <v>3023</v>
      </c>
      <c r="C713" s="1576" t="s">
        <v>2654</v>
      </c>
      <c r="D713" s="1281" t="s">
        <v>7</v>
      </c>
      <c r="E713" s="1092">
        <v>800</v>
      </c>
      <c r="F713" s="1203">
        <v>1.4786522449423998</v>
      </c>
      <c r="G713" s="1092">
        <f>+L713</f>
        <v>1.9159270411297336</v>
      </c>
      <c r="H713" s="1092">
        <f t="shared" ref="H713" si="470">E713*G713</f>
        <v>1532.7416329037869</v>
      </c>
      <c r="I713" s="217"/>
      <c r="J713" s="1469">
        <f>+F713</f>
        <v>1.4786522449423998</v>
      </c>
      <c r="L713" s="1471">
        <f>J713*$L$3</f>
        <v>1.9159270411297336</v>
      </c>
      <c r="R713" s="1203"/>
      <c r="S713" s="1456">
        <f t="shared" ref="S713" si="471">+F713</f>
        <v>1.4786522449423998</v>
      </c>
    </row>
    <row r="714" spans="1:19" ht="9.75" customHeight="1">
      <c r="A714" s="1086"/>
      <c r="B714" s="1234"/>
      <c r="C714" s="1576"/>
      <c r="D714" s="1281"/>
      <c r="E714" s="1092"/>
      <c r="F714" s="1204"/>
      <c r="G714" s="1092"/>
      <c r="H714" s="1092"/>
      <c r="I714" s="217"/>
      <c r="J714" s="1470"/>
      <c r="L714" s="1471"/>
      <c r="R714" s="1204"/>
      <c r="S714" s="1457"/>
    </row>
    <row r="715" spans="1:19" ht="9.75" customHeight="1">
      <c r="A715" s="1086"/>
      <c r="B715" s="1234"/>
      <c r="C715" s="1576"/>
      <c r="D715" s="1281"/>
      <c r="E715" s="1092"/>
      <c r="F715" s="1204"/>
      <c r="G715" s="1092"/>
      <c r="H715" s="1092"/>
      <c r="I715" s="217"/>
      <c r="J715" s="1470"/>
      <c r="L715" s="1471"/>
      <c r="R715" s="1204"/>
      <c r="S715" s="1457"/>
    </row>
    <row r="716" spans="1:19" ht="9.75" customHeight="1">
      <c r="A716" s="1086"/>
      <c r="B716" s="1234"/>
      <c r="C716" s="1576"/>
      <c r="D716" s="1281"/>
      <c r="E716" s="1092"/>
      <c r="F716" s="1204"/>
      <c r="G716" s="1092"/>
      <c r="H716" s="1092"/>
      <c r="I716" s="217"/>
      <c r="J716" s="1470"/>
      <c r="L716" s="1471"/>
      <c r="R716" s="1204"/>
      <c r="S716" s="1457"/>
    </row>
    <row r="717" spans="1:19" ht="9.75" customHeight="1">
      <c r="A717" s="1086"/>
      <c r="B717" s="1234"/>
      <c r="C717" s="1576"/>
      <c r="D717" s="1281"/>
      <c r="E717" s="1092"/>
      <c r="F717" s="1205"/>
      <c r="G717" s="1092"/>
      <c r="H717" s="1092"/>
      <c r="I717" s="217"/>
      <c r="J717" s="1470"/>
      <c r="L717" s="1471"/>
      <c r="R717" s="1205"/>
      <c r="S717" s="1458"/>
    </row>
    <row r="718" spans="1:19" ht="9.75" customHeight="1">
      <c r="A718" s="1086">
        <f t="shared" ref="A718:A728" si="472">+A713+1</f>
        <v>35</v>
      </c>
      <c r="B718" s="1200" t="s">
        <v>3026</v>
      </c>
      <c r="C718" s="1109" t="s">
        <v>2656</v>
      </c>
      <c r="D718" s="1128" t="s">
        <v>7</v>
      </c>
      <c r="E718" s="1092">
        <v>18.5</v>
      </c>
      <c r="F718" s="1203">
        <v>6.7782927525399996</v>
      </c>
      <c r="G718" s="1092">
        <f>+L718</f>
        <v>8.7828050318829156</v>
      </c>
      <c r="H718" s="1092">
        <f t="shared" ref="H718" si="473">E718*G718</f>
        <v>162.48189308983393</v>
      </c>
      <c r="I718" s="217"/>
      <c r="J718" s="1469">
        <f>+F718</f>
        <v>6.7782927525399996</v>
      </c>
      <c r="L718" s="1471">
        <f>J718*$L$3</f>
        <v>8.7828050318829156</v>
      </c>
      <c r="R718" s="1203"/>
      <c r="S718" s="1456">
        <f t="shared" ref="S718" si="474">+F718</f>
        <v>6.7782927525399996</v>
      </c>
    </row>
    <row r="719" spans="1:19" ht="9.75" customHeight="1">
      <c r="A719" s="1086"/>
      <c r="B719" s="1201"/>
      <c r="C719" s="1110"/>
      <c r="D719" s="1129"/>
      <c r="E719" s="1092"/>
      <c r="F719" s="1204"/>
      <c r="G719" s="1092"/>
      <c r="H719" s="1092"/>
      <c r="I719" s="217"/>
      <c r="J719" s="1470"/>
      <c r="L719" s="1471"/>
      <c r="R719" s="1204"/>
      <c r="S719" s="1457"/>
    </row>
    <row r="720" spans="1:19" ht="9.75" customHeight="1">
      <c r="A720" s="1086"/>
      <c r="B720" s="1201"/>
      <c r="C720" s="1110"/>
      <c r="D720" s="1129"/>
      <c r="E720" s="1092"/>
      <c r="F720" s="1204"/>
      <c r="G720" s="1092"/>
      <c r="H720" s="1092"/>
      <c r="I720" s="217"/>
      <c r="J720" s="1470"/>
      <c r="L720" s="1471"/>
      <c r="R720" s="1204"/>
      <c r="S720" s="1457"/>
    </row>
    <row r="721" spans="1:19" ht="9.75" customHeight="1">
      <c r="A721" s="1086"/>
      <c r="B721" s="1201"/>
      <c r="C721" s="1110"/>
      <c r="D721" s="1129"/>
      <c r="E721" s="1092"/>
      <c r="F721" s="1204"/>
      <c r="G721" s="1092"/>
      <c r="H721" s="1092"/>
      <c r="I721" s="217"/>
      <c r="J721" s="1470"/>
      <c r="L721" s="1471"/>
      <c r="R721" s="1204"/>
      <c r="S721" s="1457"/>
    </row>
    <row r="722" spans="1:19" ht="9.75" customHeight="1">
      <c r="A722" s="1086"/>
      <c r="B722" s="1202"/>
      <c r="C722" s="1111"/>
      <c r="D722" s="1130"/>
      <c r="E722" s="1092"/>
      <c r="F722" s="1205"/>
      <c r="G722" s="1092"/>
      <c r="H722" s="1092"/>
      <c r="I722" s="217"/>
      <c r="J722" s="1470"/>
      <c r="L722" s="1471"/>
      <c r="R722" s="1205"/>
      <c r="S722" s="1458"/>
    </row>
    <row r="723" spans="1:19" ht="9.75" customHeight="1">
      <c r="A723" s="1086">
        <f t="shared" si="472"/>
        <v>36</v>
      </c>
      <c r="B723" s="1082" t="s">
        <v>3028</v>
      </c>
      <c r="C723" s="1083" t="s">
        <v>3060</v>
      </c>
      <c r="D723" s="1084" t="s">
        <v>35</v>
      </c>
      <c r="E723" s="1092">
        <v>8</v>
      </c>
      <c r="F723" s="1203">
        <v>63.515789560099996</v>
      </c>
      <c r="G723" s="1092">
        <f>+L723</f>
        <v>82.299011936807119</v>
      </c>
      <c r="H723" s="1092">
        <f t="shared" ref="H723" si="475">E723*G723</f>
        <v>658.39209549445695</v>
      </c>
      <c r="I723" s="217"/>
      <c r="J723" s="1469">
        <f>+F723</f>
        <v>63.515789560099996</v>
      </c>
      <c r="L723" s="1471">
        <f>J723*$L$3</f>
        <v>82.299011936807119</v>
      </c>
      <c r="R723" s="1203"/>
      <c r="S723" s="1456">
        <f t="shared" ref="S723" si="476">+F723</f>
        <v>63.515789560099996</v>
      </c>
    </row>
    <row r="724" spans="1:19" ht="9.75" customHeight="1">
      <c r="A724" s="1086"/>
      <c r="B724" s="1082"/>
      <c r="C724" s="1217"/>
      <c r="D724" s="1084"/>
      <c r="E724" s="1092"/>
      <c r="F724" s="1204"/>
      <c r="G724" s="1092"/>
      <c r="H724" s="1092"/>
      <c r="I724" s="217"/>
      <c r="J724" s="1470"/>
      <c r="L724" s="1471"/>
      <c r="R724" s="1204"/>
      <c r="S724" s="1457"/>
    </row>
    <row r="725" spans="1:19" ht="9.75" customHeight="1">
      <c r="A725" s="1086"/>
      <c r="B725" s="1082"/>
      <c r="C725" s="1217"/>
      <c r="D725" s="1084"/>
      <c r="E725" s="1092"/>
      <c r="F725" s="1204"/>
      <c r="G725" s="1092"/>
      <c r="H725" s="1092"/>
      <c r="I725" s="217"/>
      <c r="J725" s="1470"/>
      <c r="L725" s="1471"/>
      <c r="R725" s="1204"/>
      <c r="S725" s="1457"/>
    </row>
    <row r="726" spans="1:19" ht="9.75" customHeight="1">
      <c r="A726" s="1086"/>
      <c r="B726" s="1082"/>
      <c r="C726" s="1217"/>
      <c r="D726" s="1084"/>
      <c r="E726" s="1092"/>
      <c r="F726" s="1204"/>
      <c r="G726" s="1092"/>
      <c r="H726" s="1092"/>
      <c r="I726" s="217"/>
      <c r="J726" s="1470"/>
      <c r="L726" s="1471"/>
      <c r="R726" s="1204"/>
      <c r="S726" s="1457"/>
    </row>
    <row r="727" spans="1:19" ht="9.75" customHeight="1">
      <c r="A727" s="1086"/>
      <c r="B727" s="1082"/>
      <c r="C727" s="1217"/>
      <c r="D727" s="1084"/>
      <c r="E727" s="1092"/>
      <c r="F727" s="1205"/>
      <c r="G727" s="1092"/>
      <c r="H727" s="1092"/>
      <c r="I727" s="217"/>
      <c r="J727" s="1470"/>
      <c r="L727" s="1471"/>
      <c r="R727" s="1205"/>
      <c r="S727" s="1458"/>
    </row>
    <row r="728" spans="1:19" ht="9.75" customHeight="1">
      <c r="A728" s="1086">
        <f t="shared" si="472"/>
        <v>37</v>
      </c>
      <c r="B728" s="1082" t="s">
        <v>3032</v>
      </c>
      <c r="C728" s="1083" t="s">
        <v>2659</v>
      </c>
      <c r="D728" s="1084" t="s">
        <v>18</v>
      </c>
      <c r="E728" s="1092">
        <v>64</v>
      </c>
      <c r="F728" s="1203">
        <v>13.074012511999999</v>
      </c>
      <c r="G728" s="1092">
        <f>+L728</f>
        <v>16.940328054474392</v>
      </c>
      <c r="H728" s="1092">
        <f t="shared" ref="H728" si="477">E728*G728</f>
        <v>1084.1809954863611</v>
      </c>
      <c r="I728" s="217"/>
      <c r="J728" s="1469">
        <f>+F728</f>
        <v>13.074012511999999</v>
      </c>
      <c r="L728" s="1471">
        <f>J728*$L$3</f>
        <v>16.940328054474392</v>
      </c>
      <c r="R728" s="1203"/>
      <c r="S728" s="1456">
        <f t="shared" ref="S728" si="478">+F728</f>
        <v>13.074012511999999</v>
      </c>
    </row>
    <row r="729" spans="1:19" ht="9.75" customHeight="1">
      <c r="A729" s="1086"/>
      <c r="B729" s="1082"/>
      <c r="C729" s="1083"/>
      <c r="D729" s="1084"/>
      <c r="E729" s="1092"/>
      <c r="F729" s="1204"/>
      <c r="G729" s="1092"/>
      <c r="H729" s="1092"/>
      <c r="I729" s="217"/>
      <c r="J729" s="1470"/>
      <c r="L729" s="1471"/>
      <c r="R729" s="1204"/>
      <c r="S729" s="1457"/>
    </row>
    <row r="730" spans="1:19" ht="9.75" customHeight="1">
      <c r="A730" s="1086"/>
      <c r="B730" s="1082"/>
      <c r="C730" s="1083"/>
      <c r="D730" s="1084"/>
      <c r="E730" s="1092"/>
      <c r="F730" s="1204"/>
      <c r="G730" s="1092"/>
      <c r="H730" s="1092"/>
      <c r="I730" s="217"/>
      <c r="J730" s="1470"/>
      <c r="L730" s="1471"/>
      <c r="R730" s="1204"/>
      <c r="S730" s="1457"/>
    </row>
    <row r="731" spans="1:19" ht="9.75" customHeight="1">
      <c r="A731" s="1086"/>
      <c r="B731" s="1082"/>
      <c r="C731" s="1083"/>
      <c r="D731" s="1084"/>
      <c r="E731" s="1092"/>
      <c r="F731" s="1204"/>
      <c r="G731" s="1092"/>
      <c r="H731" s="1092"/>
      <c r="I731" s="217"/>
      <c r="J731" s="1470"/>
      <c r="L731" s="1471"/>
      <c r="R731" s="1204"/>
      <c r="S731" s="1457"/>
    </row>
    <row r="732" spans="1:19" ht="9.75" customHeight="1">
      <c r="A732" s="1086"/>
      <c r="B732" s="1082"/>
      <c r="C732" s="1083"/>
      <c r="D732" s="1084"/>
      <c r="E732" s="1092"/>
      <c r="F732" s="1205"/>
      <c r="G732" s="1092"/>
      <c r="H732" s="1092"/>
      <c r="I732" s="217"/>
      <c r="J732" s="1470"/>
      <c r="L732" s="1471"/>
      <c r="R732" s="1205"/>
      <c r="S732" s="1458"/>
    </row>
    <row r="733" spans="1:19" ht="9.75" customHeight="1">
      <c r="A733" s="1086">
        <f>+A728+1</f>
        <v>38</v>
      </c>
      <c r="B733" s="1102" t="s">
        <v>3033</v>
      </c>
      <c r="C733" s="1186" t="s">
        <v>34</v>
      </c>
      <c r="D733" s="1103" t="s">
        <v>18</v>
      </c>
      <c r="E733" s="1577">
        <v>80</v>
      </c>
      <c r="F733" s="1203">
        <v>3.1613868700000003</v>
      </c>
      <c r="G733" s="1092">
        <f>+L733</f>
        <v>4.0962887740663039</v>
      </c>
      <c r="H733" s="1092">
        <f t="shared" ref="H733" si="479">E733*G733</f>
        <v>327.70310192530428</v>
      </c>
      <c r="I733" s="217"/>
      <c r="J733" s="1469">
        <f>+F733</f>
        <v>3.1613868700000003</v>
      </c>
      <c r="L733" s="1471">
        <f>J733*$L$3</f>
        <v>4.0962887740663039</v>
      </c>
      <c r="R733" s="1203"/>
      <c r="S733" s="1456">
        <f t="shared" ref="S733" si="480">+F733</f>
        <v>3.1613868700000003</v>
      </c>
    </row>
    <row r="734" spans="1:19" ht="9.75" customHeight="1">
      <c r="A734" s="1086"/>
      <c r="B734" s="1102"/>
      <c r="C734" s="1186"/>
      <c r="D734" s="1103"/>
      <c r="E734" s="1577"/>
      <c r="F734" s="1204"/>
      <c r="G734" s="1092"/>
      <c r="H734" s="1092"/>
      <c r="I734" s="217"/>
      <c r="J734" s="1470"/>
      <c r="L734" s="1471"/>
      <c r="R734" s="1204"/>
      <c r="S734" s="1457"/>
    </row>
    <row r="735" spans="1:19" ht="9.75" customHeight="1">
      <c r="A735" s="1086"/>
      <c r="B735" s="1102"/>
      <c r="C735" s="1186"/>
      <c r="D735" s="1103"/>
      <c r="E735" s="1577"/>
      <c r="F735" s="1204"/>
      <c r="G735" s="1092"/>
      <c r="H735" s="1092"/>
      <c r="I735" s="217"/>
      <c r="J735" s="1470"/>
      <c r="L735" s="1471"/>
      <c r="R735" s="1204"/>
      <c r="S735" s="1457"/>
    </row>
    <row r="736" spans="1:19" ht="9.75" customHeight="1">
      <c r="A736" s="1086"/>
      <c r="B736" s="1102"/>
      <c r="C736" s="1186"/>
      <c r="D736" s="1103"/>
      <c r="E736" s="1577"/>
      <c r="F736" s="1204"/>
      <c r="G736" s="1092"/>
      <c r="H736" s="1092"/>
      <c r="I736" s="217"/>
      <c r="J736" s="1470"/>
      <c r="L736" s="1471"/>
      <c r="R736" s="1204"/>
      <c r="S736" s="1457"/>
    </row>
    <row r="737" spans="1:19" ht="9.75" customHeight="1">
      <c r="A737" s="1086"/>
      <c r="B737" s="1102"/>
      <c r="C737" s="1186"/>
      <c r="D737" s="1103"/>
      <c r="E737" s="1577"/>
      <c r="F737" s="1205"/>
      <c r="G737" s="1092"/>
      <c r="H737" s="1092"/>
      <c r="I737" s="217"/>
      <c r="J737" s="1470"/>
      <c r="L737" s="1471"/>
      <c r="R737" s="1205"/>
      <c r="S737" s="1458"/>
    </row>
    <row r="738" spans="1:19" ht="9.75" customHeight="1">
      <c r="A738" s="1086">
        <f t="shared" ref="A738" si="481">+A733+1</f>
        <v>39</v>
      </c>
      <c r="B738" s="1082" t="s">
        <v>2648</v>
      </c>
      <c r="C738" s="1083" t="s">
        <v>2664</v>
      </c>
      <c r="D738" s="1081" t="s">
        <v>21</v>
      </c>
      <c r="E738" s="1092">
        <v>4.2</v>
      </c>
      <c r="F738" s="1203">
        <v>38.155332150000007</v>
      </c>
      <c r="G738" s="1092">
        <f>+L738</f>
        <v>49.438827066684226</v>
      </c>
      <c r="H738" s="1092">
        <f t="shared" ref="H738" si="482">E738*G738</f>
        <v>207.64307368007377</v>
      </c>
      <c r="I738" s="217"/>
      <c r="J738" s="1469">
        <f>+F738</f>
        <v>38.155332150000007</v>
      </c>
      <c r="L738" s="1471">
        <f>J738*$L$3</f>
        <v>49.438827066684226</v>
      </c>
      <c r="R738" s="1203"/>
      <c r="S738" s="1456">
        <f t="shared" ref="S738" si="483">+F738</f>
        <v>38.155332150000007</v>
      </c>
    </row>
    <row r="739" spans="1:19" ht="9.75" customHeight="1">
      <c r="A739" s="1086"/>
      <c r="B739" s="1082"/>
      <c r="C739" s="1083"/>
      <c r="D739" s="1081"/>
      <c r="E739" s="1092"/>
      <c r="F739" s="1204"/>
      <c r="G739" s="1092"/>
      <c r="H739" s="1092"/>
      <c r="I739" s="217"/>
      <c r="J739" s="1470"/>
      <c r="L739" s="1471"/>
      <c r="R739" s="1204"/>
      <c r="S739" s="1457"/>
    </row>
    <row r="740" spans="1:19" ht="9.75" customHeight="1">
      <c r="A740" s="1086"/>
      <c r="B740" s="1082"/>
      <c r="C740" s="1083"/>
      <c r="D740" s="1081"/>
      <c r="E740" s="1092"/>
      <c r="F740" s="1204"/>
      <c r="G740" s="1092"/>
      <c r="H740" s="1092"/>
      <c r="I740" s="217"/>
      <c r="J740" s="1470"/>
      <c r="L740" s="1471"/>
      <c r="R740" s="1204"/>
      <c r="S740" s="1457"/>
    </row>
    <row r="741" spans="1:19" ht="9.75" customHeight="1">
      <c r="A741" s="1086"/>
      <c r="B741" s="1082"/>
      <c r="C741" s="1083"/>
      <c r="D741" s="1081"/>
      <c r="E741" s="1092"/>
      <c r="F741" s="1204"/>
      <c r="G741" s="1092"/>
      <c r="H741" s="1092"/>
      <c r="I741" s="217"/>
      <c r="J741" s="1470"/>
      <c r="L741" s="1471"/>
      <c r="R741" s="1204"/>
      <c r="S741" s="1457"/>
    </row>
    <row r="742" spans="1:19" ht="9.75" customHeight="1">
      <c r="A742" s="1086"/>
      <c r="B742" s="1082"/>
      <c r="C742" s="1083"/>
      <c r="D742" s="1081"/>
      <c r="E742" s="1092"/>
      <c r="F742" s="1205"/>
      <c r="G742" s="1092"/>
      <c r="H742" s="1092"/>
      <c r="I742" s="217"/>
      <c r="J742" s="1470"/>
      <c r="L742" s="1471"/>
      <c r="R742" s="1205"/>
      <c r="S742" s="1458"/>
    </row>
    <row r="743" spans="1:19" ht="9.75" customHeight="1">
      <c r="A743" s="1086">
        <f t="shared" ref="A743" si="484">+A738+1</f>
        <v>40</v>
      </c>
      <c r="B743" s="1290" t="s">
        <v>3034</v>
      </c>
      <c r="C743" s="1083" t="s">
        <v>2665</v>
      </c>
      <c r="D743" s="1084" t="s">
        <v>23</v>
      </c>
      <c r="E743" s="1092">
        <v>0.47739999999999999</v>
      </c>
      <c r="F743" s="1203">
        <v>94.260815290000011</v>
      </c>
      <c r="G743" s="1092">
        <f>+L743</f>
        <v>122.13611790788654</v>
      </c>
      <c r="H743" s="1092">
        <f t="shared" ref="H743" si="485">E743*G743</f>
        <v>58.307782689225036</v>
      </c>
      <c r="I743" s="217"/>
      <c r="J743" s="1469">
        <f>+F743</f>
        <v>94.260815290000011</v>
      </c>
      <c r="L743" s="1471">
        <f>J743*$L$3</f>
        <v>122.13611790788654</v>
      </c>
      <c r="R743" s="1203"/>
      <c r="S743" s="1456">
        <f t="shared" ref="S743" si="486">+F743</f>
        <v>94.260815290000011</v>
      </c>
    </row>
    <row r="744" spans="1:19" ht="9.75" customHeight="1">
      <c r="A744" s="1086"/>
      <c r="B744" s="1083"/>
      <c r="C744" s="1083"/>
      <c r="D744" s="1084"/>
      <c r="E744" s="1092"/>
      <c r="F744" s="1204"/>
      <c r="G744" s="1092"/>
      <c r="H744" s="1092"/>
      <c r="I744" s="217"/>
      <c r="J744" s="1470"/>
      <c r="L744" s="1471"/>
      <c r="R744" s="1204"/>
      <c r="S744" s="1457"/>
    </row>
    <row r="745" spans="1:19" ht="9.75" customHeight="1">
      <c r="A745" s="1086"/>
      <c r="B745" s="1083"/>
      <c r="C745" s="1083"/>
      <c r="D745" s="1084"/>
      <c r="E745" s="1092"/>
      <c r="F745" s="1204"/>
      <c r="G745" s="1092"/>
      <c r="H745" s="1092"/>
      <c r="I745" s="217"/>
      <c r="J745" s="1470"/>
      <c r="L745" s="1471"/>
      <c r="R745" s="1204"/>
      <c r="S745" s="1457"/>
    </row>
    <row r="746" spans="1:19" ht="9.75" customHeight="1">
      <c r="A746" s="1086"/>
      <c r="B746" s="1083"/>
      <c r="C746" s="1083"/>
      <c r="D746" s="1084"/>
      <c r="E746" s="1092"/>
      <c r="F746" s="1204"/>
      <c r="G746" s="1092"/>
      <c r="H746" s="1092"/>
      <c r="I746" s="217"/>
      <c r="J746" s="1470"/>
      <c r="L746" s="1471"/>
      <c r="R746" s="1204"/>
      <c r="S746" s="1457"/>
    </row>
    <row r="747" spans="1:19" ht="6.75" customHeight="1">
      <c r="A747" s="1086"/>
      <c r="B747" s="1083"/>
      <c r="C747" s="1083"/>
      <c r="D747" s="1084"/>
      <c r="E747" s="1092"/>
      <c r="F747" s="1205"/>
      <c r="G747" s="1092"/>
      <c r="H747" s="1092"/>
      <c r="I747" s="217"/>
      <c r="J747" s="1470"/>
      <c r="L747" s="1471"/>
      <c r="R747" s="1205"/>
      <c r="S747" s="1458"/>
    </row>
    <row r="748" spans="1:19" ht="9.75" customHeight="1">
      <c r="A748" s="1086">
        <f t="shared" ref="A748" si="487">+A743+1</f>
        <v>41</v>
      </c>
      <c r="B748" s="1234" t="s">
        <v>27</v>
      </c>
      <c r="C748" s="1083" t="s">
        <v>3062</v>
      </c>
      <c r="D748" s="1084" t="s">
        <v>18</v>
      </c>
      <c r="E748" s="1085">
        <v>43</v>
      </c>
      <c r="F748" s="1125">
        <v>1.0685942662499999</v>
      </c>
      <c r="G748" s="1092">
        <f>+L748</f>
        <v>1.3846045665621092</v>
      </c>
      <c r="H748" s="1092">
        <f t="shared" ref="H748" si="488">E748*G748</f>
        <v>59.537996362170695</v>
      </c>
      <c r="I748" s="217"/>
      <c r="J748" s="1469">
        <f>+F748</f>
        <v>1.0685942662499999</v>
      </c>
      <c r="L748" s="1471">
        <f>J748*$L$3</f>
        <v>1.3846045665621092</v>
      </c>
      <c r="R748" s="1125"/>
      <c r="S748" s="1456">
        <f t="shared" ref="S748" si="489">+F748</f>
        <v>1.0685942662499999</v>
      </c>
    </row>
    <row r="749" spans="1:19" ht="9.75" customHeight="1">
      <c r="A749" s="1086"/>
      <c r="B749" s="1234"/>
      <c r="C749" s="1083"/>
      <c r="D749" s="1084"/>
      <c r="E749" s="1085"/>
      <c r="F749" s="1126"/>
      <c r="G749" s="1092"/>
      <c r="H749" s="1092"/>
      <c r="I749" s="217"/>
      <c r="J749" s="1470"/>
      <c r="L749" s="1471"/>
      <c r="R749" s="1126"/>
      <c r="S749" s="1457"/>
    </row>
    <row r="750" spans="1:19" ht="9.75" customHeight="1">
      <c r="A750" s="1086"/>
      <c r="B750" s="1234"/>
      <c r="C750" s="1083"/>
      <c r="D750" s="1084"/>
      <c r="E750" s="1085"/>
      <c r="F750" s="1126"/>
      <c r="G750" s="1092"/>
      <c r="H750" s="1092"/>
      <c r="I750" s="217"/>
      <c r="J750" s="1470"/>
      <c r="L750" s="1471"/>
      <c r="R750" s="1126"/>
      <c r="S750" s="1457"/>
    </row>
    <row r="751" spans="1:19" ht="9.75" customHeight="1">
      <c r="A751" s="1086"/>
      <c r="B751" s="1234"/>
      <c r="C751" s="1083"/>
      <c r="D751" s="1084"/>
      <c r="E751" s="1085"/>
      <c r="F751" s="1126"/>
      <c r="G751" s="1092"/>
      <c r="H751" s="1092"/>
      <c r="I751" s="217"/>
      <c r="J751" s="1470"/>
      <c r="L751" s="1471"/>
      <c r="R751" s="1126"/>
      <c r="S751" s="1457"/>
    </row>
    <row r="752" spans="1:19" ht="9.75" customHeight="1">
      <c r="A752" s="1086"/>
      <c r="B752" s="1234"/>
      <c r="C752" s="1083"/>
      <c r="D752" s="1084"/>
      <c r="E752" s="1085"/>
      <c r="F752" s="1127"/>
      <c r="G752" s="1092"/>
      <c r="H752" s="1092"/>
      <c r="I752" s="217"/>
      <c r="J752" s="1470"/>
      <c r="L752" s="1471"/>
      <c r="R752" s="1127"/>
      <c r="S752" s="1458"/>
    </row>
    <row r="753" spans="1:19" ht="9.75" customHeight="1">
      <c r="A753" s="1086">
        <f t="shared" ref="A753" si="490">+A748+1</f>
        <v>42</v>
      </c>
      <c r="B753" s="1234" t="s">
        <v>27</v>
      </c>
      <c r="C753" s="1083" t="s">
        <v>2695</v>
      </c>
      <c r="D753" s="1084" t="s">
        <v>18</v>
      </c>
      <c r="E753" s="1092">
        <v>50.4</v>
      </c>
      <c r="F753" s="1203">
        <v>1.2895680735000004</v>
      </c>
      <c r="G753" s="1092">
        <f>+L753</f>
        <v>1.670925906917669</v>
      </c>
      <c r="H753" s="1092">
        <f t="shared" ref="H753" si="491">E753*G753</f>
        <v>84.214665708650514</v>
      </c>
      <c r="I753" s="217"/>
      <c r="J753" s="1469">
        <f>+F753</f>
        <v>1.2895680735000004</v>
      </c>
      <c r="L753" s="1471">
        <f>J753*$L$3</f>
        <v>1.670925906917669</v>
      </c>
      <c r="R753" s="1203"/>
      <c r="S753" s="1456">
        <f t="shared" ref="S753" si="492">+F753</f>
        <v>1.2895680735000004</v>
      </c>
    </row>
    <row r="754" spans="1:19" ht="9.75" customHeight="1">
      <c r="A754" s="1086"/>
      <c r="B754" s="1234"/>
      <c r="C754" s="1083"/>
      <c r="D754" s="1084"/>
      <c r="E754" s="1092"/>
      <c r="F754" s="1204"/>
      <c r="G754" s="1092"/>
      <c r="H754" s="1092"/>
      <c r="I754" s="217"/>
      <c r="J754" s="1470"/>
      <c r="L754" s="1471"/>
      <c r="R754" s="1204"/>
      <c r="S754" s="1457"/>
    </row>
    <row r="755" spans="1:19" ht="9.75" customHeight="1">
      <c r="A755" s="1086"/>
      <c r="B755" s="1234"/>
      <c r="C755" s="1083"/>
      <c r="D755" s="1084"/>
      <c r="E755" s="1092"/>
      <c r="F755" s="1204"/>
      <c r="G755" s="1092"/>
      <c r="H755" s="1092"/>
      <c r="I755" s="217"/>
      <c r="J755" s="1470"/>
      <c r="L755" s="1471"/>
      <c r="R755" s="1204"/>
      <c r="S755" s="1457"/>
    </row>
    <row r="756" spans="1:19" ht="9.75" customHeight="1">
      <c r="A756" s="1086"/>
      <c r="B756" s="1234"/>
      <c r="C756" s="1083"/>
      <c r="D756" s="1084"/>
      <c r="E756" s="1092"/>
      <c r="F756" s="1204"/>
      <c r="G756" s="1092"/>
      <c r="H756" s="1092"/>
      <c r="I756" s="217"/>
      <c r="J756" s="1470"/>
      <c r="L756" s="1471"/>
      <c r="R756" s="1204"/>
      <c r="S756" s="1457"/>
    </row>
    <row r="757" spans="1:19" ht="9.75" customHeight="1">
      <c r="A757" s="1086"/>
      <c r="B757" s="1234"/>
      <c r="C757" s="1083"/>
      <c r="D757" s="1084"/>
      <c r="E757" s="1092"/>
      <c r="F757" s="1205"/>
      <c r="G757" s="1092"/>
      <c r="H757" s="1092"/>
      <c r="I757" s="217"/>
      <c r="J757" s="1470"/>
      <c r="L757" s="1471"/>
      <c r="R757" s="1205"/>
      <c r="S757" s="1458"/>
    </row>
    <row r="758" spans="1:19" ht="9.75" customHeight="1">
      <c r="A758" s="1086">
        <f t="shared" ref="A758" si="493">+A753+1</f>
        <v>43</v>
      </c>
      <c r="B758" s="1234" t="s">
        <v>27</v>
      </c>
      <c r="C758" s="1083" t="s">
        <v>2731</v>
      </c>
      <c r="D758" s="1084" t="s">
        <v>18</v>
      </c>
      <c r="E758" s="1092">
        <v>172</v>
      </c>
      <c r="F758" s="1203">
        <v>0.42320565000000004</v>
      </c>
      <c r="G758" s="1092">
        <f>+L758</f>
        <v>0.5483582441830136</v>
      </c>
      <c r="H758" s="1092">
        <f t="shared" ref="H758" si="494">E758*G758</f>
        <v>94.317617999478344</v>
      </c>
      <c r="I758" s="217"/>
      <c r="J758" s="1469">
        <f>+F758</f>
        <v>0.42320565000000004</v>
      </c>
      <c r="L758" s="1471">
        <f>J758*$L$3</f>
        <v>0.5483582441830136</v>
      </c>
      <c r="R758" s="1203"/>
      <c r="S758" s="1456">
        <f t="shared" ref="S758" si="495">+F758</f>
        <v>0.42320565000000004</v>
      </c>
    </row>
    <row r="759" spans="1:19" ht="9.75" customHeight="1">
      <c r="A759" s="1086"/>
      <c r="B759" s="1234"/>
      <c r="C759" s="1083"/>
      <c r="D759" s="1084"/>
      <c r="E759" s="1092"/>
      <c r="F759" s="1204"/>
      <c r="G759" s="1092"/>
      <c r="H759" s="1092"/>
      <c r="I759" s="217"/>
      <c r="J759" s="1470"/>
      <c r="L759" s="1471"/>
      <c r="R759" s="1204"/>
      <c r="S759" s="1457"/>
    </row>
    <row r="760" spans="1:19" ht="9.75" customHeight="1">
      <c r="A760" s="1086"/>
      <c r="B760" s="1234"/>
      <c r="C760" s="1083"/>
      <c r="D760" s="1084"/>
      <c r="E760" s="1092"/>
      <c r="F760" s="1204"/>
      <c r="G760" s="1092"/>
      <c r="H760" s="1092"/>
      <c r="I760" s="217"/>
      <c r="J760" s="1470"/>
      <c r="L760" s="1471"/>
      <c r="R760" s="1204"/>
      <c r="S760" s="1457"/>
    </row>
    <row r="761" spans="1:19" ht="9.75" customHeight="1">
      <c r="A761" s="1086"/>
      <c r="B761" s="1234"/>
      <c r="C761" s="1083"/>
      <c r="D761" s="1084"/>
      <c r="E761" s="1092"/>
      <c r="F761" s="1204"/>
      <c r="G761" s="1092"/>
      <c r="H761" s="1092"/>
      <c r="I761" s="217"/>
      <c r="J761" s="1470"/>
      <c r="L761" s="1471"/>
      <c r="R761" s="1204"/>
      <c r="S761" s="1457"/>
    </row>
    <row r="762" spans="1:19" ht="9.75" customHeight="1">
      <c r="A762" s="1086"/>
      <c r="B762" s="1234"/>
      <c r="C762" s="1083"/>
      <c r="D762" s="1084"/>
      <c r="E762" s="1092"/>
      <c r="F762" s="1205"/>
      <c r="G762" s="1092"/>
      <c r="H762" s="1092"/>
      <c r="I762" s="217"/>
      <c r="J762" s="1470"/>
      <c r="L762" s="1471"/>
      <c r="R762" s="1205"/>
      <c r="S762" s="1458"/>
    </row>
    <row r="763" spans="1:19" ht="9.75" customHeight="1">
      <c r="A763" s="1086">
        <f t="shared" ref="A763" si="496">+A758+1</f>
        <v>44</v>
      </c>
      <c r="B763" s="1234" t="s">
        <v>2672</v>
      </c>
      <c r="C763" s="1083" t="s">
        <v>2673</v>
      </c>
      <c r="D763" s="1084" t="s">
        <v>7</v>
      </c>
      <c r="E763" s="1092">
        <v>28.704000000000001</v>
      </c>
      <c r="F763" s="1203">
        <v>1.3585132335422554</v>
      </c>
      <c r="G763" s="1092">
        <f>+L763</f>
        <v>1.7602598912481897</v>
      </c>
      <c r="H763" s="1092">
        <f t="shared" ref="H763" si="497">E763*G763</f>
        <v>50.526499918388041</v>
      </c>
      <c r="I763" s="217"/>
      <c r="J763" s="1469">
        <f>+F763</f>
        <v>1.3585132335422554</v>
      </c>
      <c r="L763" s="1471">
        <f>J763*$L$3</f>
        <v>1.7602598912481897</v>
      </c>
      <c r="R763" s="1203"/>
      <c r="S763" s="1456">
        <f t="shared" ref="S763" si="498">+F763</f>
        <v>1.3585132335422554</v>
      </c>
    </row>
    <row r="764" spans="1:19" ht="9.75" customHeight="1">
      <c r="A764" s="1086"/>
      <c r="B764" s="1234"/>
      <c r="C764" s="1083"/>
      <c r="D764" s="1084"/>
      <c r="E764" s="1092"/>
      <c r="F764" s="1204"/>
      <c r="G764" s="1092"/>
      <c r="H764" s="1092"/>
      <c r="I764" s="217"/>
      <c r="J764" s="1470"/>
      <c r="L764" s="1471"/>
      <c r="R764" s="1204"/>
      <c r="S764" s="1457"/>
    </row>
    <row r="765" spans="1:19" ht="9.75" customHeight="1">
      <c r="A765" s="1086"/>
      <c r="B765" s="1234"/>
      <c r="C765" s="1083"/>
      <c r="D765" s="1084"/>
      <c r="E765" s="1092"/>
      <c r="F765" s="1204"/>
      <c r="G765" s="1092"/>
      <c r="H765" s="1092"/>
      <c r="I765" s="217"/>
      <c r="J765" s="1470"/>
      <c r="L765" s="1471"/>
      <c r="R765" s="1204"/>
      <c r="S765" s="1457"/>
    </row>
    <row r="766" spans="1:19" ht="9.75" customHeight="1">
      <c r="A766" s="1086"/>
      <c r="B766" s="1234"/>
      <c r="C766" s="1083"/>
      <c r="D766" s="1084"/>
      <c r="E766" s="1092"/>
      <c r="F766" s="1204"/>
      <c r="G766" s="1092"/>
      <c r="H766" s="1092"/>
      <c r="I766" s="217"/>
      <c r="J766" s="1470"/>
      <c r="L766" s="1471"/>
      <c r="R766" s="1204"/>
      <c r="S766" s="1457"/>
    </row>
    <row r="767" spans="1:19" ht="9.75" customHeight="1">
      <c r="A767" s="1086"/>
      <c r="B767" s="1234"/>
      <c r="C767" s="1083"/>
      <c r="D767" s="1084"/>
      <c r="E767" s="1092"/>
      <c r="F767" s="1205"/>
      <c r="G767" s="1092"/>
      <c r="H767" s="1092"/>
      <c r="I767" s="217"/>
      <c r="J767" s="1470"/>
      <c r="L767" s="1471"/>
      <c r="R767" s="1205"/>
      <c r="S767" s="1458"/>
    </row>
    <row r="768" spans="1:19" ht="9.75" customHeight="1">
      <c r="A768" s="1086">
        <f t="shared" ref="A768:A778" si="499">+A763+1</f>
        <v>45</v>
      </c>
      <c r="B768" s="1234" t="s">
        <v>3064</v>
      </c>
      <c r="C768" s="1083" t="s">
        <v>3065</v>
      </c>
      <c r="D768" s="1281" t="s">
        <v>7</v>
      </c>
      <c r="E768" s="1092">
        <v>2</v>
      </c>
      <c r="F768" s="1203">
        <v>95.386806886772945</v>
      </c>
      <c r="G768" s="1092">
        <f>+L768</f>
        <v>123.59509364455555</v>
      </c>
      <c r="H768" s="1092">
        <f t="shared" ref="H768" si="500">E768*G768</f>
        <v>247.19018728911109</v>
      </c>
      <c r="I768" s="217"/>
      <c r="J768" s="1469">
        <f>+F768</f>
        <v>95.386806886772945</v>
      </c>
      <c r="L768" s="1471">
        <f>J768*$L$3</f>
        <v>123.59509364455555</v>
      </c>
      <c r="R768" s="1203"/>
      <c r="S768" s="1456">
        <f t="shared" ref="S768" si="501">+F768</f>
        <v>95.386806886772945</v>
      </c>
    </row>
    <row r="769" spans="1:19" ht="9.75" customHeight="1">
      <c r="A769" s="1086"/>
      <c r="B769" s="1234"/>
      <c r="C769" s="1083"/>
      <c r="D769" s="1281"/>
      <c r="E769" s="1092"/>
      <c r="F769" s="1204"/>
      <c r="G769" s="1092"/>
      <c r="H769" s="1092"/>
      <c r="I769" s="217"/>
      <c r="J769" s="1470"/>
      <c r="L769" s="1471"/>
      <c r="R769" s="1204"/>
      <c r="S769" s="1457"/>
    </row>
    <row r="770" spans="1:19" ht="9.75" customHeight="1">
      <c r="A770" s="1086"/>
      <c r="B770" s="1234"/>
      <c r="C770" s="1083"/>
      <c r="D770" s="1281"/>
      <c r="E770" s="1092"/>
      <c r="F770" s="1204"/>
      <c r="G770" s="1092"/>
      <c r="H770" s="1092"/>
      <c r="I770" s="217"/>
      <c r="J770" s="1470"/>
      <c r="L770" s="1471"/>
      <c r="R770" s="1204"/>
      <c r="S770" s="1457"/>
    </row>
    <row r="771" spans="1:19" ht="9.75" customHeight="1">
      <c r="A771" s="1086"/>
      <c r="B771" s="1234"/>
      <c r="C771" s="1083"/>
      <c r="D771" s="1281"/>
      <c r="E771" s="1092"/>
      <c r="F771" s="1204"/>
      <c r="G771" s="1092"/>
      <c r="H771" s="1092"/>
      <c r="I771" s="217"/>
      <c r="J771" s="1470"/>
      <c r="L771" s="1471"/>
      <c r="R771" s="1204"/>
      <c r="S771" s="1457"/>
    </row>
    <row r="772" spans="1:19" ht="9.75" customHeight="1">
      <c r="A772" s="1086"/>
      <c r="B772" s="1234"/>
      <c r="C772" s="1083"/>
      <c r="D772" s="1281"/>
      <c r="E772" s="1092"/>
      <c r="F772" s="1205"/>
      <c r="G772" s="1092"/>
      <c r="H772" s="1092"/>
      <c r="I772" s="217"/>
      <c r="J772" s="1470"/>
      <c r="L772" s="1471"/>
      <c r="R772" s="1205"/>
      <c r="S772" s="1458"/>
    </row>
    <row r="773" spans="1:19" ht="9.75" customHeight="1">
      <c r="A773" s="1086">
        <f t="shared" si="499"/>
        <v>46</v>
      </c>
      <c r="B773" s="1102" t="s">
        <v>3066</v>
      </c>
      <c r="C773" s="1186" t="s">
        <v>3067</v>
      </c>
      <c r="D773" s="1103" t="s">
        <v>7</v>
      </c>
      <c r="E773" s="1092">
        <v>35.200000000000003</v>
      </c>
      <c r="F773" s="1203">
        <v>18.344679902500001</v>
      </c>
      <c r="G773" s="1092">
        <f>+L773</f>
        <v>23.769664846001742</v>
      </c>
      <c r="H773" s="1092">
        <f t="shared" ref="H773" si="502">E773*G773</f>
        <v>836.69220257926133</v>
      </c>
      <c r="I773" s="217"/>
      <c r="J773" s="1469">
        <f>+F773</f>
        <v>18.344679902500001</v>
      </c>
      <c r="L773" s="1471">
        <f>J773*$L$3</f>
        <v>23.769664846001742</v>
      </c>
      <c r="R773" s="1203"/>
      <c r="S773" s="1456">
        <f t="shared" ref="S773" si="503">+F773</f>
        <v>18.344679902500001</v>
      </c>
    </row>
    <row r="774" spans="1:19" ht="9.75" customHeight="1">
      <c r="A774" s="1086"/>
      <c r="B774" s="1102"/>
      <c r="C774" s="1186"/>
      <c r="D774" s="1103"/>
      <c r="E774" s="1092"/>
      <c r="F774" s="1204"/>
      <c r="G774" s="1092"/>
      <c r="H774" s="1092"/>
      <c r="I774" s="217"/>
      <c r="J774" s="1470"/>
      <c r="L774" s="1471"/>
      <c r="R774" s="1204"/>
      <c r="S774" s="1457"/>
    </row>
    <row r="775" spans="1:19" ht="9.75" customHeight="1">
      <c r="A775" s="1086"/>
      <c r="B775" s="1102"/>
      <c r="C775" s="1186"/>
      <c r="D775" s="1103"/>
      <c r="E775" s="1092"/>
      <c r="F775" s="1204"/>
      <c r="G775" s="1092"/>
      <c r="H775" s="1092"/>
      <c r="I775" s="217"/>
      <c r="J775" s="1470"/>
      <c r="L775" s="1471"/>
      <c r="R775" s="1204"/>
      <c r="S775" s="1457"/>
    </row>
    <row r="776" spans="1:19" ht="9.75" customHeight="1">
      <c r="A776" s="1086"/>
      <c r="B776" s="1102"/>
      <c r="C776" s="1186"/>
      <c r="D776" s="1103"/>
      <c r="E776" s="1092"/>
      <c r="F776" s="1204"/>
      <c r="G776" s="1092"/>
      <c r="H776" s="1092"/>
      <c r="I776" s="217"/>
      <c r="J776" s="1470"/>
      <c r="L776" s="1471"/>
      <c r="R776" s="1204"/>
      <c r="S776" s="1457"/>
    </row>
    <row r="777" spans="1:19" ht="9.75" customHeight="1">
      <c r="A777" s="1086"/>
      <c r="B777" s="1102"/>
      <c r="C777" s="1186"/>
      <c r="D777" s="1103"/>
      <c r="E777" s="1092"/>
      <c r="F777" s="1205"/>
      <c r="G777" s="1092"/>
      <c r="H777" s="1092"/>
      <c r="I777" s="217"/>
      <c r="J777" s="1470"/>
      <c r="L777" s="1471"/>
      <c r="R777" s="1205"/>
      <c r="S777" s="1458"/>
    </row>
    <row r="778" spans="1:19" ht="9.75" customHeight="1">
      <c r="A778" s="1086">
        <f t="shared" si="499"/>
        <v>47</v>
      </c>
      <c r="B778" s="1083" t="s">
        <v>3069</v>
      </c>
      <c r="C778" s="1083" t="s">
        <v>3070</v>
      </c>
      <c r="D778" s="1281" t="s">
        <v>18</v>
      </c>
      <c r="E778" s="1092">
        <v>23</v>
      </c>
      <c r="F778" s="1203">
        <v>7.251843989000001</v>
      </c>
      <c r="G778" s="1092">
        <f>+L778</f>
        <v>9.3963973233750107</v>
      </c>
      <c r="H778" s="1092">
        <f t="shared" ref="H778" si="504">E778*G778</f>
        <v>216.11713843762524</v>
      </c>
      <c r="I778" s="217"/>
      <c r="J778" s="1469">
        <f>+F778</f>
        <v>7.251843989000001</v>
      </c>
      <c r="L778" s="1471">
        <f>J778*$L$3</f>
        <v>9.3963973233750107</v>
      </c>
      <c r="R778" s="1203"/>
      <c r="S778" s="1456">
        <f t="shared" ref="S778" si="505">+F778</f>
        <v>7.251843989000001</v>
      </c>
    </row>
    <row r="779" spans="1:19" ht="9.75" customHeight="1">
      <c r="A779" s="1086"/>
      <c r="B779" s="1083"/>
      <c r="C779" s="1083"/>
      <c r="D779" s="1281"/>
      <c r="E779" s="1092"/>
      <c r="F779" s="1204"/>
      <c r="G779" s="1092"/>
      <c r="H779" s="1092"/>
      <c r="I779" s="217"/>
      <c r="J779" s="1470"/>
      <c r="L779" s="1471"/>
      <c r="R779" s="1204"/>
      <c r="S779" s="1457"/>
    </row>
    <row r="780" spans="1:19" ht="9.75" customHeight="1">
      <c r="A780" s="1086"/>
      <c r="B780" s="1083"/>
      <c r="C780" s="1083"/>
      <c r="D780" s="1281"/>
      <c r="E780" s="1092"/>
      <c r="F780" s="1204"/>
      <c r="G780" s="1092"/>
      <c r="H780" s="1092"/>
      <c r="I780" s="217"/>
      <c r="J780" s="1470"/>
      <c r="L780" s="1471"/>
      <c r="R780" s="1204"/>
      <c r="S780" s="1457"/>
    </row>
    <row r="781" spans="1:19" ht="9.75" customHeight="1">
      <c r="A781" s="1086"/>
      <c r="B781" s="1083"/>
      <c r="C781" s="1083"/>
      <c r="D781" s="1281"/>
      <c r="E781" s="1092"/>
      <c r="F781" s="1204"/>
      <c r="G781" s="1092"/>
      <c r="H781" s="1092"/>
      <c r="I781" s="217"/>
      <c r="J781" s="1470"/>
      <c r="L781" s="1471"/>
      <c r="R781" s="1204"/>
      <c r="S781" s="1457"/>
    </row>
    <row r="782" spans="1:19" ht="9.75" customHeight="1">
      <c r="A782" s="1086"/>
      <c r="B782" s="1083"/>
      <c r="C782" s="1083"/>
      <c r="D782" s="1281"/>
      <c r="E782" s="1092"/>
      <c r="F782" s="1205"/>
      <c r="G782" s="1092"/>
      <c r="H782" s="1092"/>
      <c r="I782" s="217"/>
      <c r="J782" s="1470"/>
      <c r="L782" s="1471"/>
      <c r="R782" s="1205"/>
      <c r="S782" s="1458"/>
    </row>
    <row r="783" spans="1:19" ht="9.75" customHeight="1">
      <c r="A783" s="1086"/>
      <c r="B783" s="1082"/>
      <c r="C783" s="1138" t="s">
        <v>3063</v>
      </c>
      <c r="D783" s="1084"/>
      <c r="E783" s="1092"/>
      <c r="F783" s="1203">
        <v>0</v>
      </c>
      <c r="G783" s="1092">
        <f>+L783</f>
        <v>0</v>
      </c>
      <c r="H783" s="1092">
        <f t="shared" ref="H783" si="506">E783*G783</f>
        <v>0</v>
      </c>
      <c r="I783" s="217"/>
      <c r="J783" s="1469">
        <f>+F783</f>
        <v>0</v>
      </c>
      <c r="L783" s="1471">
        <f>J783*$L$3</f>
        <v>0</v>
      </c>
      <c r="R783" s="1203"/>
      <c r="S783" s="1456">
        <f t="shared" ref="S783" si="507">+F783</f>
        <v>0</v>
      </c>
    </row>
    <row r="784" spans="1:19" ht="9.75" customHeight="1">
      <c r="A784" s="1086"/>
      <c r="B784" s="1082"/>
      <c r="C784" s="1138"/>
      <c r="D784" s="1084"/>
      <c r="E784" s="1092"/>
      <c r="F784" s="1204"/>
      <c r="G784" s="1092"/>
      <c r="H784" s="1092"/>
      <c r="I784" s="217"/>
      <c r="J784" s="1470"/>
      <c r="L784" s="1471"/>
      <c r="R784" s="1204"/>
      <c r="S784" s="1457"/>
    </row>
    <row r="785" spans="1:19" ht="9.75" customHeight="1">
      <c r="A785" s="1086"/>
      <c r="B785" s="1082"/>
      <c r="C785" s="1138"/>
      <c r="D785" s="1084"/>
      <c r="E785" s="1092"/>
      <c r="F785" s="1204"/>
      <c r="G785" s="1092"/>
      <c r="H785" s="1092"/>
      <c r="I785" s="217"/>
      <c r="J785" s="1470"/>
      <c r="L785" s="1471"/>
      <c r="R785" s="1204"/>
      <c r="S785" s="1457"/>
    </row>
    <row r="786" spans="1:19" ht="9.75" customHeight="1">
      <c r="A786" s="1086"/>
      <c r="B786" s="1082"/>
      <c r="C786" s="1138"/>
      <c r="D786" s="1084"/>
      <c r="E786" s="1092"/>
      <c r="F786" s="1204"/>
      <c r="G786" s="1092"/>
      <c r="H786" s="1092"/>
      <c r="I786" s="217"/>
      <c r="J786" s="1470"/>
      <c r="L786" s="1471"/>
      <c r="R786" s="1204"/>
      <c r="S786" s="1457"/>
    </row>
    <row r="787" spans="1:19" ht="9.75" customHeight="1">
      <c r="A787" s="1086"/>
      <c r="B787" s="1082"/>
      <c r="C787" s="1138"/>
      <c r="D787" s="1084"/>
      <c r="E787" s="1092"/>
      <c r="F787" s="1205"/>
      <c r="G787" s="1092"/>
      <c r="H787" s="1092"/>
      <c r="I787" s="217"/>
      <c r="J787" s="1470"/>
      <c r="L787" s="1471"/>
      <c r="R787" s="1205"/>
      <c r="S787" s="1458"/>
    </row>
    <row r="788" spans="1:19" ht="9.75" customHeight="1">
      <c r="A788" s="1086">
        <f>+A778+1</f>
        <v>48</v>
      </c>
      <c r="B788" s="1234" t="s">
        <v>3036</v>
      </c>
      <c r="C788" s="1083" t="s">
        <v>2669</v>
      </c>
      <c r="D788" s="1084" t="s">
        <v>23</v>
      </c>
      <c r="E788" s="1092">
        <v>9.7000000000000003E-2</v>
      </c>
      <c r="F788" s="1203">
        <v>181.11952111039997</v>
      </c>
      <c r="G788" s="1092">
        <f>+L788</f>
        <v>234.68113571585633</v>
      </c>
      <c r="H788" s="1092">
        <f t="shared" ref="H788" si="508">E788*G788</f>
        <v>22.764070164438063</v>
      </c>
      <c r="I788" s="217"/>
      <c r="J788" s="1469">
        <f>+F788</f>
        <v>181.11952111039997</v>
      </c>
      <c r="L788" s="1471">
        <f>J788*$L$3</f>
        <v>234.68113571585633</v>
      </c>
      <c r="R788" s="1203"/>
      <c r="S788" s="1456">
        <f t="shared" ref="S788" si="509">+F788</f>
        <v>181.11952111039997</v>
      </c>
    </row>
    <row r="789" spans="1:19" ht="9.75" customHeight="1">
      <c r="A789" s="1086"/>
      <c r="B789" s="1234"/>
      <c r="C789" s="1083"/>
      <c r="D789" s="1084"/>
      <c r="E789" s="1092"/>
      <c r="F789" s="1204"/>
      <c r="G789" s="1092"/>
      <c r="H789" s="1092"/>
      <c r="I789" s="217"/>
      <c r="J789" s="1470"/>
      <c r="L789" s="1471"/>
      <c r="R789" s="1204"/>
      <c r="S789" s="1457"/>
    </row>
    <row r="790" spans="1:19" ht="9.75" customHeight="1">
      <c r="A790" s="1086"/>
      <c r="B790" s="1234"/>
      <c r="C790" s="1083"/>
      <c r="D790" s="1084"/>
      <c r="E790" s="1092"/>
      <c r="F790" s="1204"/>
      <c r="G790" s="1092"/>
      <c r="H790" s="1092"/>
      <c r="I790" s="217"/>
      <c r="J790" s="1470"/>
      <c r="L790" s="1471"/>
      <c r="R790" s="1204"/>
      <c r="S790" s="1457"/>
    </row>
    <row r="791" spans="1:19" ht="9.75" customHeight="1">
      <c r="A791" s="1086"/>
      <c r="B791" s="1234"/>
      <c r="C791" s="1083"/>
      <c r="D791" s="1084"/>
      <c r="E791" s="1092"/>
      <c r="F791" s="1204"/>
      <c r="G791" s="1092"/>
      <c r="H791" s="1092"/>
      <c r="I791" s="217"/>
      <c r="J791" s="1470"/>
      <c r="L791" s="1471"/>
      <c r="R791" s="1204"/>
      <c r="S791" s="1457"/>
    </row>
    <row r="792" spans="1:19" ht="9.75" customHeight="1">
      <c r="A792" s="1086"/>
      <c r="B792" s="1234"/>
      <c r="C792" s="1083"/>
      <c r="D792" s="1084"/>
      <c r="E792" s="1092"/>
      <c r="F792" s="1205"/>
      <c r="G792" s="1092"/>
      <c r="H792" s="1092"/>
      <c r="I792" s="217"/>
      <c r="J792" s="1470"/>
      <c r="L792" s="1471"/>
      <c r="R792" s="1205"/>
      <c r="S792" s="1458"/>
    </row>
    <row r="793" spans="1:19" ht="9.75" customHeight="1">
      <c r="A793" s="1081">
        <f>+A788+1</f>
        <v>49</v>
      </c>
      <c r="B793" s="1234" t="s">
        <v>27</v>
      </c>
      <c r="C793" s="1083" t="s">
        <v>2670</v>
      </c>
      <c r="D793" s="1084" t="s">
        <v>18</v>
      </c>
      <c r="E793" s="1092">
        <v>48.2</v>
      </c>
      <c r="F793" s="1203">
        <v>0.74121446700000004</v>
      </c>
      <c r="G793" s="1092">
        <f>+L793</f>
        <v>0.96041029624053531</v>
      </c>
      <c r="H793" s="1092">
        <f t="shared" ref="H793" si="510">E793*G793</f>
        <v>46.291776278793805</v>
      </c>
      <c r="I793" s="217"/>
      <c r="J793" s="1469">
        <f>+F793</f>
        <v>0.74121446700000004</v>
      </c>
      <c r="L793" s="1471">
        <f>J793*$L$3</f>
        <v>0.96041029624053531</v>
      </c>
      <c r="R793" s="1203"/>
      <c r="S793" s="1456">
        <f t="shared" ref="S793" si="511">+F793</f>
        <v>0.74121446700000004</v>
      </c>
    </row>
    <row r="794" spans="1:19" ht="9.75" customHeight="1">
      <c r="A794" s="1081"/>
      <c r="B794" s="1234"/>
      <c r="C794" s="1083"/>
      <c r="D794" s="1084"/>
      <c r="E794" s="1092"/>
      <c r="F794" s="1204"/>
      <c r="G794" s="1092"/>
      <c r="H794" s="1092"/>
      <c r="I794" s="217"/>
      <c r="J794" s="1470"/>
      <c r="L794" s="1471"/>
      <c r="R794" s="1204"/>
      <c r="S794" s="1457"/>
    </row>
    <row r="795" spans="1:19" ht="9.75" customHeight="1">
      <c r="A795" s="1081"/>
      <c r="B795" s="1234"/>
      <c r="C795" s="1083"/>
      <c r="D795" s="1084"/>
      <c r="E795" s="1092"/>
      <c r="F795" s="1204"/>
      <c r="G795" s="1092"/>
      <c r="H795" s="1092"/>
      <c r="I795" s="217"/>
      <c r="J795" s="1470"/>
      <c r="L795" s="1471"/>
      <c r="R795" s="1204"/>
      <c r="S795" s="1457"/>
    </row>
    <row r="796" spans="1:19" ht="9.75" customHeight="1">
      <c r="A796" s="1081"/>
      <c r="B796" s="1234"/>
      <c r="C796" s="1083"/>
      <c r="D796" s="1084"/>
      <c r="E796" s="1092"/>
      <c r="F796" s="1204"/>
      <c r="G796" s="1092"/>
      <c r="H796" s="1092"/>
      <c r="I796" s="217"/>
      <c r="J796" s="1470"/>
      <c r="L796" s="1471"/>
      <c r="R796" s="1204"/>
      <c r="S796" s="1457"/>
    </row>
    <row r="797" spans="1:19" ht="9.75" customHeight="1">
      <c r="A797" s="1081"/>
      <c r="B797" s="1234"/>
      <c r="C797" s="1083"/>
      <c r="D797" s="1084"/>
      <c r="E797" s="1092"/>
      <c r="F797" s="1205"/>
      <c r="G797" s="1092"/>
      <c r="H797" s="1092"/>
      <c r="I797" s="217"/>
      <c r="J797" s="1470"/>
      <c r="L797" s="1471"/>
      <c r="R797" s="1205"/>
      <c r="S797" s="1458"/>
    </row>
    <row r="798" spans="1:19" ht="9.75" customHeight="1">
      <c r="A798" s="1081">
        <f>+A793+1</f>
        <v>50</v>
      </c>
      <c r="B798" s="1234" t="s">
        <v>3037</v>
      </c>
      <c r="C798" s="1083" t="s">
        <v>2668</v>
      </c>
      <c r="D798" s="1084" t="s">
        <v>7</v>
      </c>
      <c r="E798" s="1092">
        <v>6.5</v>
      </c>
      <c r="F798" s="1203">
        <v>6.2921944311000004</v>
      </c>
      <c r="G798" s="1092">
        <f>+L798</f>
        <v>8.1529551656414139</v>
      </c>
      <c r="H798" s="1092">
        <f t="shared" ref="H798" si="512">E798*G798</f>
        <v>52.994208576669187</v>
      </c>
      <c r="I798" s="217"/>
      <c r="J798" s="1469">
        <f>+F798</f>
        <v>6.2921944311000004</v>
      </c>
      <c r="L798" s="1471">
        <f>J798*$L$3</f>
        <v>8.1529551656414139</v>
      </c>
      <c r="R798" s="1203"/>
      <c r="S798" s="1456">
        <f t="shared" ref="S798" si="513">+F798</f>
        <v>6.2921944311000004</v>
      </c>
    </row>
    <row r="799" spans="1:19" ht="9.75" customHeight="1">
      <c r="A799" s="1081"/>
      <c r="B799" s="1234"/>
      <c r="C799" s="1083"/>
      <c r="D799" s="1084"/>
      <c r="E799" s="1092"/>
      <c r="F799" s="1204"/>
      <c r="G799" s="1092"/>
      <c r="H799" s="1092"/>
      <c r="I799" s="217"/>
      <c r="J799" s="1470"/>
      <c r="L799" s="1471"/>
      <c r="R799" s="1204"/>
      <c r="S799" s="1457"/>
    </row>
    <row r="800" spans="1:19" ht="9.75" customHeight="1">
      <c r="A800" s="1081"/>
      <c r="B800" s="1234"/>
      <c r="C800" s="1083"/>
      <c r="D800" s="1084"/>
      <c r="E800" s="1092"/>
      <c r="F800" s="1204"/>
      <c r="G800" s="1092"/>
      <c r="H800" s="1092"/>
      <c r="I800" s="217"/>
      <c r="J800" s="1470"/>
      <c r="L800" s="1471"/>
      <c r="R800" s="1204"/>
      <c r="S800" s="1457"/>
    </row>
    <row r="801" spans="1:22" ht="9.75" customHeight="1">
      <c r="A801" s="1081"/>
      <c r="B801" s="1234"/>
      <c r="C801" s="1083"/>
      <c r="D801" s="1084"/>
      <c r="E801" s="1092"/>
      <c r="F801" s="1204"/>
      <c r="G801" s="1092"/>
      <c r="H801" s="1092"/>
      <c r="I801" s="217"/>
      <c r="J801" s="1470"/>
      <c r="L801" s="1471"/>
      <c r="R801" s="1204"/>
      <c r="S801" s="1457"/>
    </row>
    <row r="802" spans="1:22" ht="9.75" customHeight="1">
      <c r="A802" s="1081"/>
      <c r="B802" s="1234"/>
      <c r="C802" s="1083"/>
      <c r="D802" s="1084"/>
      <c r="E802" s="1092"/>
      <c r="F802" s="1205"/>
      <c r="G802" s="1092"/>
      <c r="H802" s="1092"/>
      <c r="I802" s="217"/>
      <c r="J802" s="1470"/>
      <c r="L802" s="1471"/>
      <c r="R802" s="1205"/>
      <c r="S802" s="1458"/>
    </row>
    <row r="803" spans="1:22" ht="9.75" customHeight="1">
      <c r="A803" s="1081">
        <f>+A798+1</f>
        <v>51</v>
      </c>
      <c r="B803" s="1234" t="s">
        <v>27</v>
      </c>
      <c r="C803" s="1083" t="s">
        <v>2671</v>
      </c>
      <c r="D803" s="1084" t="s">
        <v>19</v>
      </c>
      <c r="E803" s="1092">
        <v>20</v>
      </c>
      <c r="F803" s="1203">
        <v>0.18137385000000003</v>
      </c>
      <c r="G803" s="1092">
        <f>+L803</f>
        <v>0.23501067607843443</v>
      </c>
      <c r="H803" s="1092">
        <f t="shared" ref="H803" si="514">E803*G803</f>
        <v>4.7002135215686884</v>
      </c>
      <c r="I803" s="217"/>
      <c r="J803" s="1469">
        <f>+F803</f>
        <v>0.18137385000000003</v>
      </c>
      <c r="L803" s="1471">
        <f>J803*$L$3</f>
        <v>0.23501067607843443</v>
      </c>
      <c r="R803" s="1203"/>
      <c r="S803" s="1456">
        <f t="shared" ref="S803" si="515">+F803</f>
        <v>0.18137385000000003</v>
      </c>
    </row>
    <row r="804" spans="1:22" ht="9.75" customHeight="1">
      <c r="A804" s="1081"/>
      <c r="B804" s="1234"/>
      <c r="C804" s="1083"/>
      <c r="D804" s="1084"/>
      <c r="E804" s="1092"/>
      <c r="F804" s="1204"/>
      <c r="G804" s="1092"/>
      <c r="H804" s="1092"/>
      <c r="I804" s="217"/>
      <c r="J804" s="1470"/>
      <c r="L804" s="1471"/>
      <c r="R804" s="1204"/>
      <c r="S804" s="1457"/>
    </row>
    <row r="805" spans="1:22" ht="9.75" customHeight="1">
      <c r="A805" s="1081"/>
      <c r="B805" s="1234"/>
      <c r="C805" s="1083"/>
      <c r="D805" s="1084"/>
      <c r="E805" s="1092"/>
      <c r="F805" s="1204"/>
      <c r="G805" s="1092"/>
      <c r="H805" s="1092"/>
      <c r="I805" s="217"/>
      <c r="J805" s="1470"/>
      <c r="L805" s="1471"/>
      <c r="R805" s="1204"/>
      <c r="S805" s="1457"/>
    </row>
    <row r="806" spans="1:22" ht="9.75" customHeight="1">
      <c r="A806" s="1081"/>
      <c r="B806" s="1234"/>
      <c r="C806" s="1083"/>
      <c r="D806" s="1084"/>
      <c r="E806" s="1092"/>
      <c r="F806" s="1204"/>
      <c r="G806" s="1092"/>
      <c r="H806" s="1092"/>
      <c r="I806" s="217"/>
      <c r="J806" s="1470"/>
      <c r="L806" s="1471"/>
      <c r="R806" s="1204"/>
      <c r="S806" s="1457"/>
    </row>
    <row r="807" spans="1:22" ht="9.75" customHeight="1">
      <c r="A807" s="1081"/>
      <c r="B807" s="1234"/>
      <c r="C807" s="1083"/>
      <c r="D807" s="1084"/>
      <c r="E807" s="1092"/>
      <c r="F807" s="1205"/>
      <c r="G807" s="1092"/>
      <c r="H807" s="1092"/>
      <c r="I807" s="217"/>
      <c r="J807" s="1470"/>
      <c r="L807" s="1471"/>
      <c r="R807" s="1205"/>
      <c r="S807" s="1458"/>
    </row>
    <row r="808" spans="1:22" ht="9.75" customHeight="1">
      <c r="A808" s="1081">
        <f>+A803+1</f>
        <v>52</v>
      </c>
      <c r="B808" s="1234" t="s">
        <v>2672</v>
      </c>
      <c r="C808" s="1083" t="s">
        <v>2673</v>
      </c>
      <c r="D808" s="1084" t="s">
        <v>7</v>
      </c>
      <c r="E808" s="1092">
        <v>6.7480000000000011</v>
      </c>
      <c r="F808" s="1203">
        <v>1.3585132335422554</v>
      </c>
      <c r="G808" s="1092">
        <f>+L808</f>
        <v>1.7602598912481897</v>
      </c>
      <c r="H808" s="1092">
        <f t="shared" ref="H808" si="516">E808*G808</f>
        <v>11.878233746142786</v>
      </c>
      <c r="I808" s="217"/>
      <c r="J808" s="1469">
        <f>+F808</f>
        <v>1.3585132335422554</v>
      </c>
      <c r="L808" s="1471">
        <f>J808*$L$3</f>
        <v>1.7602598912481897</v>
      </c>
      <c r="R808" s="1203"/>
      <c r="S808" s="1456">
        <f t="shared" ref="S808" si="517">+F808</f>
        <v>1.3585132335422554</v>
      </c>
    </row>
    <row r="809" spans="1:22" ht="9.75" customHeight="1">
      <c r="A809" s="1081"/>
      <c r="B809" s="1234"/>
      <c r="C809" s="1083"/>
      <c r="D809" s="1084"/>
      <c r="E809" s="1092"/>
      <c r="F809" s="1204"/>
      <c r="G809" s="1092"/>
      <c r="H809" s="1092"/>
      <c r="I809" s="217"/>
      <c r="J809" s="1470"/>
      <c r="L809" s="1471"/>
      <c r="R809" s="1204"/>
      <c r="S809" s="1457"/>
    </row>
    <row r="810" spans="1:22" ht="9.75" customHeight="1">
      <c r="A810" s="1081"/>
      <c r="B810" s="1234"/>
      <c r="C810" s="1083"/>
      <c r="D810" s="1084"/>
      <c r="E810" s="1092"/>
      <c r="F810" s="1204"/>
      <c r="G810" s="1092"/>
      <c r="H810" s="1092"/>
      <c r="I810" s="217"/>
      <c r="J810" s="1470"/>
      <c r="L810" s="1471"/>
      <c r="R810" s="1204"/>
      <c r="S810" s="1457"/>
    </row>
    <row r="811" spans="1:22" ht="9.75" customHeight="1">
      <c r="A811" s="1081"/>
      <c r="B811" s="1234"/>
      <c r="C811" s="1083"/>
      <c r="D811" s="1084"/>
      <c r="E811" s="1092"/>
      <c r="F811" s="1204"/>
      <c r="G811" s="1092"/>
      <c r="H811" s="1092"/>
      <c r="I811" s="217"/>
      <c r="J811" s="1470"/>
      <c r="L811" s="1471"/>
      <c r="R811" s="1204"/>
      <c r="S811" s="1457"/>
    </row>
    <row r="812" spans="1:22" ht="9.75" customHeight="1">
      <c r="A812" s="1081"/>
      <c r="B812" s="1234"/>
      <c r="C812" s="1083"/>
      <c r="D812" s="1084"/>
      <c r="E812" s="1092"/>
      <c r="F812" s="1205"/>
      <c r="G812" s="1092"/>
      <c r="H812" s="1092"/>
      <c r="I812" s="217"/>
      <c r="J812" s="1470"/>
      <c r="L812" s="1471"/>
      <c r="R812" s="1205"/>
      <c r="S812" s="1458"/>
    </row>
    <row r="813" spans="1:22" s="63" customFormat="1" ht="9.75" customHeight="1">
      <c r="A813" s="1195"/>
      <c r="B813" s="1579"/>
      <c r="C813" s="1580" t="s">
        <v>2962</v>
      </c>
      <c r="D813" s="1117"/>
      <c r="E813" s="1092"/>
      <c r="F813" s="1203">
        <v>0</v>
      </c>
      <c r="G813" s="1092">
        <f>+L813</f>
        <v>0</v>
      </c>
      <c r="H813" s="1092">
        <f t="shared" ref="H813" si="518">E813*G813</f>
        <v>0</v>
      </c>
      <c r="I813" s="217"/>
      <c r="J813" s="1469">
        <f>+F813</f>
        <v>0</v>
      </c>
      <c r="L813" s="1578">
        <f>J813*$L$3</f>
        <v>0</v>
      </c>
      <c r="R813" s="1203"/>
      <c r="S813" s="1456">
        <f t="shared" ref="S813" si="519">+F813</f>
        <v>0</v>
      </c>
      <c r="T813" s="440"/>
      <c r="U813" s="440"/>
      <c r="V813" s="440"/>
    </row>
    <row r="814" spans="1:22" s="63" customFormat="1" ht="9.75" customHeight="1">
      <c r="A814" s="1195"/>
      <c r="B814" s="1579"/>
      <c r="C814" s="1580"/>
      <c r="D814" s="1117"/>
      <c r="E814" s="1092"/>
      <c r="F814" s="1204"/>
      <c r="G814" s="1092"/>
      <c r="H814" s="1092"/>
      <c r="I814" s="217"/>
      <c r="J814" s="1470"/>
      <c r="L814" s="1578"/>
      <c r="R814" s="1204"/>
      <c r="S814" s="1457"/>
      <c r="T814" s="440"/>
      <c r="U814" s="440"/>
      <c r="V814" s="440"/>
    </row>
    <row r="815" spans="1:22" s="63" customFormat="1" ht="9.75" customHeight="1">
      <c r="A815" s="1195"/>
      <c r="B815" s="1579"/>
      <c r="C815" s="1580"/>
      <c r="D815" s="1117"/>
      <c r="E815" s="1092"/>
      <c r="F815" s="1204"/>
      <c r="G815" s="1092"/>
      <c r="H815" s="1092"/>
      <c r="I815" s="217"/>
      <c r="J815" s="1470"/>
      <c r="L815" s="1578"/>
      <c r="R815" s="1204"/>
      <c r="S815" s="1457"/>
      <c r="T815" s="440"/>
      <c r="U815" s="440"/>
      <c r="V815" s="440"/>
    </row>
    <row r="816" spans="1:22" s="63" customFormat="1" ht="9.75" customHeight="1">
      <c r="A816" s="1195"/>
      <c r="B816" s="1579"/>
      <c r="C816" s="1580"/>
      <c r="D816" s="1117"/>
      <c r="E816" s="1092"/>
      <c r="F816" s="1204"/>
      <c r="G816" s="1092"/>
      <c r="H816" s="1092"/>
      <c r="I816" s="217"/>
      <c r="J816" s="1470"/>
      <c r="L816" s="1578"/>
      <c r="R816" s="1204"/>
      <c r="S816" s="1457"/>
      <c r="T816" s="440"/>
      <c r="U816" s="440"/>
      <c r="V816" s="440"/>
    </row>
    <row r="817" spans="1:22" s="63" customFormat="1" ht="9.75" customHeight="1">
      <c r="A817" s="1195"/>
      <c r="B817" s="1579"/>
      <c r="C817" s="1580"/>
      <c r="D817" s="1117"/>
      <c r="E817" s="1092"/>
      <c r="F817" s="1205"/>
      <c r="G817" s="1092"/>
      <c r="H817" s="1092"/>
      <c r="I817" s="217"/>
      <c r="J817" s="1470"/>
      <c r="L817" s="1578"/>
      <c r="R817" s="1205"/>
      <c r="S817" s="1458"/>
      <c r="T817" s="440"/>
      <c r="U817" s="440"/>
      <c r="V817" s="440"/>
    </row>
    <row r="818" spans="1:22" s="63" customFormat="1" ht="9.75" customHeight="1">
      <c r="A818" s="1112">
        <f>+A808+1</f>
        <v>53</v>
      </c>
      <c r="B818" s="1098" t="s">
        <v>2077</v>
      </c>
      <c r="C818" s="1099" t="s">
        <v>2963</v>
      </c>
      <c r="D818" s="1100" t="s">
        <v>2079</v>
      </c>
      <c r="E818" s="1092">
        <v>80</v>
      </c>
      <c r="F818" s="1203">
        <v>14.085636640000001</v>
      </c>
      <c r="G818" s="1092">
        <f>+L818</f>
        <v>18.251114974741768</v>
      </c>
      <c r="H818" s="1092">
        <f t="shared" ref="H818" si="520">E818*G818</f>
        <v>1460.0891979793414</v>
      </c>
      <c r="I818" s="217"/>
      <c r="J818" s="1469">
        <f>+F818</f>
        <v>14.085636640000001</v>
      </c>
      <c r="L818" s="1471">
        <f>J818*$L$3</f>
        <v>18.251114974741768</v>
      </c>
      <c r="R818" s="1203"/>
      <c r="S818" s="1456">
        <f t="shared" ref="S818" si="521">+F818</f>
        <v>14.085636640000001</v>
      </c>
      <c r="T818" s="440"/>
      <c r="U818" s="440"/>
      <c r="V818" s="440"/>
    </row>
    <row r="819" spans="1:22" s="63" customFormat="1" ht="9.75" customHeight="1">
      <c r="A819" s="1113"/>
      <c r="B819" s="1098"/>
      <c r="C819" s="1099"/>
      <c r="D819" s="1100"/>
      <c r="E819" s="1092"/>
      <c r="F819" s="1204"/>
      <c r="G819" s="1092"/>
      <c r="H819" s="1092"/>
      <c r="I819" s="217"/>
      <c r="J819" s="1470"/>
      <c r="L819" s="1471"/>
      <c r="R819" s="1204"/>
      <c r="S819" s="1457"/>
      <c r="T819" s="440"/>
      <c r="U819" s="440"/>
      <c r="V819" s="440"/>
    </row>
    <row r="820" spans="1:22" ht="9.75" customHeight="1">
      <c r="A820" s="1113"/>
      <c r="B820" s="1098"/>
      <c r="C820" s="1099"/>
      <c r="D820" s="1100"/>
      <c r="E820" s="1092"/>
      <c r="F820" s="1204"/>
      <c r="G820" s="1092"/>
      <c r="H820" s="1092"/>
      <c r="I820" s="217"/>
      <c r="J820" s="1470"/>
      <c r="L820" s="1471"/>
      <c r="R820" s="1204"/>
      <c r="S820" s="1457"/>
    </row>
    <row r="821" spans="1:22" ht="9.75" customHeight="1">
      <c r="A821" s="1113"/>
      <c r="B821" s="1098"/>
      <c r="C821" s="1099"/>
      <c r="D821" s="1100"/>
      <c r="E821" s="1092"/>
      <c r="F821" s="1204"/>
      <c r="G821" s="1092"/>
      <c r="H821" s="1092"/>
      <c r="I821" s="217"/>
      <c r="J821" s="1470"/>
      <c r="L821" s="1471"/>
      <c r="R821" s="1204"/>
      <c r="S821" s="1457"/>
    </row>
    <row r="822" spans="1:22" ht="7.5" customHeight="1">
      <c r="A822" s="1114"/>
      <c r="B822" s="1098"/>
      <c r="C822" s="1099"/>
      <c r="D822" s="1100"/>
      <c r="E822" s="1092"/>
      <c r="F822" s="1205"/>
      <c r="G822" s="1092"/>
      <c r="H822" s="1092"/>
      <c r="I822" s="217"/>
      <c r="J822" s="1470"/>
      <c r="L822" s="1471"/>
      <c r="R822" s="1205"/>
      <c r="S822" s="1458"/>
    </row>
    <row r="823" spans="1:22" ht="9.75" customHeight="1">
      <c r="A823" s="1112">
        <f>+A818+1</f>
        <v>54</v>
      </c>
      <c r="B823" s="1082" t="s">
        <v>3</v>
      </c>
      <c r="C823" s="1083" t="s">
        <v>2681</v>
      </c>
      <c r="D823" s="1081" t="s">
        <v>21</v>
      </c>
      <c r="E823" s="1092">
        <v>80</v>
      </c>
      <c r="F823" s="1203">
        <v>41.668252759424</v>
      </c>
      <c r="G823" s="1092">
        <f>+L823</f>
        <v>53.99060698110187</v>
      </c>
      <c r="H823" s="1092">
        <f t="shared" ref="H823" si="522">E823*G823</f>
        <v>4319.2485584881497</v>
      </c>
      <c r="I823" s="217"/>
      <c r="J823" s="1469">
        <f>+F823</f>
        <v>41.668252759424</v>
      </c>
      <c r="L823" s="1471">
        <f>J823*$L$3</f>
        <v>53.99060698110187</v>
      </c>
      <c r="R823" s="1203"/>
      <c r="S823" s="1456">
        <f t="shared" ref="S823" si="523">+F823</f>
        <v>41.668252759424</v>
      </c>
    </row>
    <row r="824" spans="1:22" ht="9.75" customHeight="1">
      <c r="A824" s="1113"/>
      <c r="B824" s="1082"/>
      <c r="C824" s="1083"/>
      <c r="D824" s="1081"/>
      <c r="E824" s="1092"/>
      <c r="F824" s="1204"/>
      <c r="G824" s="1092"/>
      <c r="H824" s="1092"/>
      <c r="I824" s="217"/>
      <c r="J824" s="1470"/>
      <c r="L824" s="1471"/>
      <c r="R824" s="1204"/>
      <c r="S824" s="1457"/>
    </row>
    <row r="825" spans="1:22" ht="9.75" customHeight="1">
      <c r="A825" s="1113"/>
      <c r="B825" s="1082"/>
      <c r="C825" s="1083"/>
      <c r="D825" s="1081"/>
      <c r="E825" s="1092"/>
      <c r="F825" s="1204"/>
      <c r="G825" s="1092"/>
      <c r="H825" s="1092"/>
      <c r="I825" s="217"/>
      <c r="J825" s="1470"/>
      <c r="L825" s="1471"/>
      <c r="R825" s="1204"/>
      <c r="S825" s="1457"/>
    </row>
    <row r="826" spans="1:22" ht="9.75" customHeight="1">
      <c r="A826" s="1113"/>
      <c r="B826" s="1082"/>
      <c r="C826" s="1083"/>
      <c r="D826" s="1081"/>
      <c r="E826" s="1092"/>
      <c r="F826" s="1204"/>
      <c r="G826" s="1092"/>
      <c r="H826" s="1092"/>
      <c r="I826" s="217"/>
      <c r="J826" s="1470"/>
      <c r="L826" s="1471"/>
      <c r="R826" s="1204"/>
      <c r="S826" s="1457"/>
    </row>
    <row r="827" spans="1:22" ht="9.75" customHeight="1">
      <c r="A827" s="1114"/>
      <c r="B827" s="1082"/>
      <c r="C827" s="1083"/>
      <c r="D827" s="1081"/>
      <c r="E827" s="1092"/>
      <c r="F827" s="1205"/>
      <c r="G827" s="1092"/>
      <c r="H827" s="1092"/>
      <c r="I827" s="217"/>
      <c r="J827" s="1470"/>
      <c r="L827" s="1471"/>
      <c r="R827" s="1205"/>
      <c r="S827" s="1458"/>
    </row>
    <row r="828" spans="1:22" ht="9.75" customHeight="1">
      <c r="A828" s="1112">
        <f t="shared" ref="A828" si="524">+A823+1</f>
        <v>55</v>
      </c>
      <c r="B828" s="1102" t="s">
        <v>27</v>
      </c>
      <c r="C828" s="1186" t="s">
        <v>2964</v>
      </c>
      <c r="D828" s="1581" t="s">
        <v>23</v>
      </c>
      <c r="E828" s="1582">
        <v>1.77</v>
      </c>
      <c r="F828" s="1203">
        <v>302.28975000000003</v>
      </c>
      <c r="G828" s="1092">
        <f>+L828</f>
        <v>391.68446013072401</v>
      </c>
      <c r="H828" s="1092">
        <f t="shared" ref="H828" si="525">E828*G828</f>
        <v>693.28149443138147</v>
      </c>
      <c r="I828" s="217"/>
      <c r="J828" s="1469">
        <f>+F828</f>
        <v>302.28975000000003</v>
      </c>
      <c r="L828" s="1471">
        <f>J828*$L$3</f>
        <v>391.68446013072401</v>
      </c>
      <c r="R828" s="1203"/>
      <c r="S828" s="1456">
        <f t="shared" ref="S828" si="526">+F828</f>
        <v>302.28975000000003</v>
      </c>
    </row>
    <row r="829" spans="1:22" ht="9.75" customHeight="1">
      <c r="A829" s="1113"/>
      <c r="B829" s="1575"/>
      <c r="C829" s="1186"/>
      <c r="D829" s="1581"/>
      <c r="E829" s="1582"/>
      <c r="F829" s="1204"/>
      <c r="G829" s="1092"/>
      <c r="H829" s="1092"/>
      <c r="I829" s="217"/>
      <c r="J829" s="1470"/>
      <c r="L829" s="1471"/>
      <c r="R829" s="1204"/>
      <c r="S829" s="1457"/>
    </row>
    <row r="830" spans="1:22" ht="9.75" customHeight="1">
      <c r="A830" s="1113"/>
      <c r="B830" s="1575"/>
      <c r="C830" s="1186"/>
      <c r="D830" s="1581"/>
      <c r="E830" s="1582"/>
      <c r="F830" s="1204"/>
      <c r="G830" s="1092"/>
      <c r="H830" s="1092"/>
      <c r="I830" s="217"/>
      <c r="J830" s="1470"/>
      <c r="L830" s="1471"/>
      <c r="R830" s="1204"/>
      <c r="S830" s="1457"/>
    </row>
    <row r="831" spans="1:22" ht="9.75" customHeight="1">
      <c r="A831" s="1113"/>
      <c r="B831" s="1575"/>
      <c r="C831" s="1186"/>
      <c r="D831" s="1581"/>
      <c r="E831" s="1582"/>
      <c r="F831" s="1204"/>
      <c r="G831" s="1092"/>
      <c r="H831" s="1092"/>
      <c r="I831" s="217"/>
      <c r="J831" s="1470"/>
      <c r="L831" s="1471"/>
      <c r="R831" s="1204"/>
      <c r="S831" s="1457"/>
    </row>
    <row r="832" spans="1:22" ht="9.75" customHeight="1">
      <c r="A832" s="1114"/>
      <c r="B832" s="1575"/>
      <c r="C832" s="1186"/>
      <c r="D832" s="1581"/>
      <c r="E832" s="1582"/>
      <c r="F832" s="1205"/>
      <c r="G832" s="1092"/>
      <c r="H832" s="1092"/>
      <c r="I832" s="217"/>
      <c r="J832" s="1470"/>
      <c r="L832" s="1471"/>
      <c r="R832" s="1205"/>
      <c r="S832" s="1458"/>
    </row>
    <row r="833" spans="1:19" ht="9.75" customHeight="1">
      <c r="A833" s="1112">
        <f t="shared" ref="A833" si="527">+A828+1</f>
        <v>56</v>
      </c>
      <c r="B833" s="1102" t="s">
        <v>27</v>
      </c>
      <c r="C833" s="1186" t="s">
        <v>2966</v>
      </c>
      <c r="D833" s="1103" t="s">
        <v>177</v>
      </c>
      <c r="E833" s="1092">
        <v>800</v>
      </c>
      <c r="F833" s="1203">
        <v>1.7006014999999999</v>
      </c>
      <c r="G833" s="1092">
        <f>+L833</f>
        <v>2.2035122938339766</v>
      </c>
      <c r="H833" s="1092">
        <f t="shared" ref="H833" si="528">E833*G833</f>
        <v>1762.8098350671812</v>
      </c>
      <c r="I833" s="217"/>
      <c r="J833" s="1469">
        <f>+F833</f>
        <v>1.7006014999999999</v>
      </c>
      <c r="L833" s="1471">
        <f>J833*$L$3</f>
        <v>2.2035122938339766</v>
      </c>
      <c r="R833" s="1203"/>
      <c r="S833" s="1456">
        <f t="shared" ref="S833" si="529">+F833</f>
        <v>1.7006014999999999</v>
      </c>
    </row>
    <row r="834" spans="1:19" ht="9.75" customHeight="1">
      <c r="A834" s="1113"/>
      <c r="B834" s="1575"/>
      <c r="C834" s="1186"/>
      <c r="D834" s="1103"/>
      <c r="E834" s="1092"/>
      <c r="F834" s="1204"/>
      <c r="G834" s="1092"/>
      <c r="H834" s="1092"/>
      <c r="I834" s="217"/>
      <c r="J834" s="1470"/>
      <c r="L834" s="1471"/>
      <c r="R834" s="1204"/>
      <c r="S834" s="1457"/>
    </row>
    <row r="835" spans="1:19" ht="9.75" customHeight="1">
      <c r="A835" s="1113"/>
      <c r="B835" s="1575"/>
      <c r="C835" s="1186"/>
      <c r="D835" s="1103"/>
      <c r="E835" s="1092"/>
      <c r="F835" s="1204"/>
      <c r="G835" s="1092"/>
      <c r="H835" s="1092"/>
      <c r="I835" s="217"/>
      <c r="J835" s="1470"/>
      <c r="L835" s="1471"/>
      <c r="R835" s="1204"/>
      <c r="S835" s="1457"/>
    </row>
    <row r="836" spans="1:19" ht="9.75" customHeight="1">
      <c r="A836" s="1113"/>
      <c r="B836" s="1575"/>
      <c r="C836" s="1186"/>
      <c r="D836" s="1103"/>
      <c r="E836" s="1092"/>
      <c r="F836" s="1204"/>
      <c r="G836" s="1092"/>
      <c r="H836" s="1092"/>
      <c r="I836" s="217"/>
      <c r="J836" s="1470"/>
      <c r="L836" s="1471"/>
      <c r="R836" s="1204"/>
      <c r="S836" s="1457"/>
    </row>
    <row r="837" spans="1:19" ht="9.75" customHeight="1">
      <c r="A837" s="1114"/>
      <c r="B837" s="1575"/>
      <c r="C837" s="1186"/>
      <c r="D837" s="1103"/>
      <c r="E837" s="1092"/>
      <c r="F837" s="1205"/>
      <c r="G837" s="1092"/>
      <c r="H837" s="1092"/>
      <c r="I837" s="217"/>
      <c r="J837" s="1470"/>
      <c r="L837" s="1471"/>
      <c r="R837" s="1205"/>
      <c r="S837" s="1458"/>
    </row>
    <row r="838" spans="1:19" ht="9.75" customHeight="1">
      <c r="A838" s="1112">
        <f t="shared" ref="A838" si="530">+A833+1</f>
        <v>57</v>
      </c>
      <c r="B838" s="1102" t="s">
        <v>2965</v>
      </c>
      <c r="C838" s="1186" t="s">
        <v>2967</v>
      </c>
      <c r="D838" s="1103" t="s">
        <v>177</v>
      </c>
      <c r="E838" s="1092">
        <v>800</v>
      </c>
      <c r="F838" s="1203">
        <v>16.225048725400004</v>
      </c>
      <c r="G838" s="1092">
        <f>+L838</f>
        <v>21.023205221490283</v>
      </c>
      <c r="H838" s="1092">
        <f t="shared" ref="H838" si="531">E838*G838</f>
        <v>16818.564177192227</v>
      </c>
      <c r="I838" s="217"/>
      <c r="J838" s="1469">
        <f>+F838</f>
        <v>16.225048725400004</v>
      </c>
      <c r="L838" s="1471">
        <f>J838*$L$3</f>
        <v>21.023205221490283</v>
      </c>
      <c r="R838" s="1203"/>
      <c r="S838" s="1456">
        <f t="shared" ref="S838" si="532">+F838</f>
        <v>16.225048725400004</v>
      </c>
    </row>
    <row r="839" spans="1:19" ht="9.75" customHeight="1">
      <c r="A839" s="1113"/>
      <c r="B839" s="1102"/>
      <c r="C839" s="1186"/>
      <c r="D839" s="1103"/>
      <c r="E839" s="1092"/>
      <c r="F839" s="1204"/>
      <c r="G839" s="1092"/>
      <c r="H839" s="1092"/>
      <c r="I839" s="217"/>
      <c r="J839" s="1470"/>
      <c r="L839" s="1471"/>
      <c r="R839" s="1204"/>
      <c r="S839" s="1457"/>
    </row>
    <row r="840" spans="1:19" ht="9.75" customHeight="1">
      <c r="A840" s="1113"/>
      <c r="B840" s="1102"/>
      <c r="C840" s="1186"/>
      <c r="D840" s="1103"/>
      <c r="E840" s="1092"/>
      <c r="F840" s="1204"/>
      <c r="G840" s="1092"/>
      <c r="H840" s="1092"/>
      <c r="I840" s="217"/>
      <c r="J840" s="1470"/>
      <c r="L840" s="1471"/>
      <c r="R840" s="1204"/>
      <c r="S840" s="1457"/>
    </row>
    <row r="841" spans="1:19" ht="9.75" customHeight="1">
      <c r="A841" s="1113"/>
      <c r="B841" s="1102"/>
      <c r="C841" s="1186"/>
      <c r="D841" s="1103"/>
      <c r="E841" s="1092"/>
      <c r="F841" s="1204"/>
      <c r="G841" s="1092"/>
      <c r="H841" s="1092"/>
      <c r="I841" s="217"/>
      <c r="J841" s="1470"/>
      <c r="L841" s="1471"/>
      <c r="R841" s="1204"/>
      <c r="S841" s="1457"/>
    </row>
    <row r="842" spans="1:19" ht="9.75" customHeight="1">
      <c r="A842" s="1114"/>
      <c r="B842" s="1102"/>
      <c r="C842" s="1186"/>
      <c r="D842" s="1103"/>
      <c r="E842" s="1092"/>
      <c r="F842" s="1205"/>
      <c r="G842" s="1092"/>
      <c r="H842" s="1092"/>
      <c r="I842" s="217"/>
      <c r="J842" s="1470"/>
      <c r="L842" s="1471"/>
      <c r="R842" s="1205"/>
      <c r="S842" s="1458"/>
    </row>
    <row r="843" spans="1:19" ht="9.75" customHeight="1">
      <c r="A843" s="1081"/>
      <c r="B843" s="1082"/>
      <c r="C843" s="1138" t="s">
        <v>2722</v>
      </c>
      <c r="D843" s="1084"/>
      <c r="E843" s="1092"/>
      <c r="F843" s="1203">
        <v>0</v>
      </c>
      <c r="G843" s="1092">
        <f>+L843</f>
        <v>0</v>
      </c>
      <c r="H843" s="1092">
        <f t="shared" ref="H843" si="533">E843*G843</f>
        <v>0</v>
      </c>
      <c r="I843" s="217"/>
      <c r="J843" s="1469">
        <f>+F843</f>
        <v>0</v>
      </c>
      <c r="L843" s="1471">
        <f>J843*$L$3</f>
        <v>0</v>
      </c>
      <c r="R843" s="1203"/>
      <c r="S843" s="1456">
        <f t="shared" ref="S843" si="534">+F843</f>
        <v>0</v>
      </c>
    </row>
    <row r="844" spans="1:19" ht="9.75" customHeight="1">
      <c r="A844" s="1081"/>
      <c r="B844" s="1082"/>
      <c r="C844" s="1138"/>
      <c r="D844" s="1084"/>
      <c r="E844" s="1092"/>
      <c r="F844" s="1204"/>
      <c r="G844" s="1092"/>
      <c r="H844" s="1092"/>
      <c r="I844" s="217"/>
      <c r="J844" s="1470"/>
      <c r="L844" s="1471"/>
      <c r="R844" s="1204"/>
      <c r="S844" s="1457"/>
    </row>
    <row r="845" spans="1:19" ht="9.75" customHeight="1">
      <c r="A845" s="1081"/>
      <c r="B845" s="1082"/>
      <c r="C845" s="1138"/>
      <c r="D845" s="1084"/>
      <c r="E845" s="1092"/>
      <c r="F845" s="1204"/>
      <c r="G845" s="1092"/>
      <c r="H845" s="1092"/>
      <c r="I845" s="217"/>
      <c r="J845" s="1470"/>
      <c r="L845" s="1471"/>
      <c r="R845" s="1204"/>
      <c r="S845" s="1457"/>
    </row>
    <row r="846" spans="1:19" ht="9.75" customHeight="1">
      <c r="A846" s="1081"/>
      <c r="B846" s="1082"/>
      <c r="C846" s="1138"/>
      <c r="D846" s="1084"/>
      <c r="E846" s="1092"/>
      <c r="F846" s="1204"/>
      <c r="G846" s="1092"/>
      <c r="H846" s="1092"/>
      <c r="I846" s="217"/>
      <c r="J846" s="1470"/>
      <c r="L846" s="1471"/>
      <c r="R846" s="1204"/>
      <c r="S846" s="1457"/>
    </row>
    <row r="847" spans="1:19" ht="9.75" customHeight="1">
      <c r="A847" s="1081"/>
      <c r="B847" s="1082"/>
      <c r="C847" s="1138"/>
      <c r="D847" s="1084"/>
      <c r="E847" s="1092"/>
      <c r="F847" s="1205"/>
      <c r="G847" s="1092"/>
      <c r="H847" s="1092"/>
      <c r="I847" s="217"/>
      <c r="J847" s="1470"/>
      <c r="L847" s="1471"/>
      <c r="R847" s="1205"/>
      <c r="S847" s="1458"/>
    </row>
    <row r="848" spans="1:19" ht="9.75" customHeight="1">
      <c r="A848" s="1084">
        <f>+A838+1</f>
        <v>58</v>
      </c>
      <c r="B848" s="1082" t="s">
        <v>2721</v>
      </c>
      <c r="C848" s="1083" t="s">
        <v>2716</v>
      </c>
      <c r="D848" s="1084" t="s">
        <v>21</v>
      </c>
      <c r="E848" s="1092">
        <v>21.15</v>
      </c>
      <c r="F848" s="1203">
        <v>5.3634354999999996</v>
      </c>
      <c r="G848" s="1092">
        <f>+L848</f>
        <v>6.9495387728610032</v>
      </c>
      <c r="H848" s="1092">
        <f t="shared" ref="H848" si="535">E848*G848</f>
        <v>146.98274504601019</v>
      </c>
      <c r="I848" s="217"/>
      <c r="J848" s="1469">
        <f>+F848</f>
        <v>5.3634354999999996</v>
      </c>
      <c r="L848" s="1471">
        <f>J848*$L$3</f>
        <v>6.9495387728610032</v>
      </c>
      <c r="R848" s="1203"/>
      <c r="S848" s="1456">
        <f t="shared" ref="S848" si="536">+F848</f>
        <v>5.3634354999999996</v>
      </c>
    </row>
    <row r="849" spans="1:19" ht="9.75" customHeight="1">
      <c r="A849" s="1084"/>
      <c r="B849" s="1082"/>
      <c r="C849" s="1083"/>
      <c r="D849" s="1084"/>
      <c r="E849" s="1092"/>
      <c r="F849" s="1204"/>
      <c r="G849" s="1092"/>
      <c r="H849" s="1092"/>
      <c r="I849" s="217"/>
      <c r="J849" s="1470"/>
      <c r="L849" s="1471"/>
      <c r="R849" s="1204"/>
      <c r="S849" s="1457"/>
    </row>
    <row r="850" spans="1:19" ht="9.75" customHeight="1">
      <c r="A850" s="1084"/>
      <c r="B850" s="1082"/>
      <c r="C850" s="1083"/>
      <c r="D850" s="1084"/>
      <c r="E850" s="1092"/>
      <c r="F850" s="1204"/>
      <c r="G850" s="1092"/>
      <c r="H850" s="1092"/>
      <c r="I850" s="217"/>
      <c r="J850" s="1470"/>
      <c r="L850" s="1471"/>
      <c r="R850" s="1204"/>
      <c r="S850" s="1457"/>
    </row>
    <row r="851" spans="1:19" ht="9.75" customHeight="1">
      <c r="A851" s="1084"/>
      <c r="B851" s="1082"/>
      <c r="C851" s="1083"/>
      <c r="D851" s="1084"/>
      <c r="E851" s="1092"/>
      <c r="F851" s="1204"/>
      <c r="G851" s="1092"/>
      <c r="H851" s="1092"/>
      <c r="I851" s="217"/>
      <c r="J851" s="1470"/>
      <c r="L851" s="1471"/>
      <c r="R851" s="1204"/>
      <c r="S851" s="1457"/>
    </row>
    <row r="852" spans="1:19" ht="9.75" customHeight="1">
      <c r="A852" s="1084"/>
      <c r="B852" s="1082"/>
      <c r="C852" s="1083"/>
      <c r="D852" s="1084"/>
      <c r="E852" s="1092"/>
      <c r="F852" s="1205"/>
      <c r="G852" s="1092"/>
      <c r="H852" s="1092"/>
      <c r="I852" s="217"/>
      <c r="J852" s="1470"/>
      <c r="L852" s="1471"/>
      <c r="R852" s="1205"/>
      <c r="S852" s="1458"/>
    </row>
    <row r="853" spans="1:19" ht="9.75" customHeight="1">
      <c r="A853" s="1086">
        <f>+A848+1</f>
        <v>59</v>
      </c>
      <c r="B853" s="1563" t="s">
        <v>2725</v>
      </c>
      <c r="C853" s="1564" t="s">
        <v>2726</v>
      </c>
      <c r="D853" s="1565" t="s">
        <v>28</v>
      </c>
      <c r="E853" s="1092">
        <v>4.5999999999999996</v>
      </c>
      <c r="F853" s="1203">
        <v>9.5934386000000007</v>
      </c>
      <c r="G853" s="1092">
        <f>+L853</f>
        <v>12.430460572474749</v>
      </c>
      <c r="H853" s="1092">
        <f t="shared" ref="H853" si="537">E853*G853</f>
        <v>57.180118633383842</v>
      </c>
      <c r="I853" s="217"/>
      <c r="J853" s="1469">
        <f>+F853</f>
        <v>9.5934386000000007</v>
      </c>
      <c r="L853" s="1471">
        <f>J853*$L$3</f>
        <v>12.430460572474749</v>
      </c>
      <c r="R853" s="1203"/>
      <c r="S853" s="1456">
        <f t="shared" ref="S853" si="538">+F853</f>
        <v>9.5934386000000007</v>
      </c>
    </row>
    <row r="854" spans="1:19" ht="9.75" customHeight="1">
      <c r="A854" s="1086"/>
      <c r="B854" s="1563"/>
      <c r="C854" s="1564"/>
      <c r="D854" s="1565"/>
      <c r="E854" s="1092"/>
      <c r="F854" s="1204"/>
      <c r="G854" s="1092"/>
      <c r="H854" s="1092"/>
      <c r="I854" s="217"/>
      <c r="J854" s="1470"/>
      <c r="L854" s="1471"/>
      <c r="R854" s="1204"/>
      <c r="S854" s="1457"/>
    </row>
    <row r="855" spans="1:19" ht="9.75" customHeight="1">
      <c r="A855" s="1086"/>
      <c r="B855" s="1563"/>
      <c r="C855" s="1564"/>
      <c r="D855" s="1565"/>
      <c r="E855" s="1092"/>
      <c r="F855" s="1204"/>
      <c r="G855" s="1092"/>
      <c r="H855" s="1092"/>
      <c r="I855" s="217"/>
      <c r="J855" s="1470"/>
      <c r="L855" s="1471"/>
      <c r="R855" s="1204"/>
      <c r="S855" s="1457"/>
    </row>
    <row r="856" spans="1:19" ht="9.75" customHeight="1">
      <c r="A856" s="1086"/>
      <c r="B856" s="1563"/>
      <c r="C856" s="1564"/>
      <c r="D856" s="1565"/>
      <c r="E856" s="1092"/>
      <c r="F856" s="1204"/>
      <c r="G856" s="1092"/>
      <c r="H856" s="1092"/>
      <c r="I856" s="217"/>
      <c r="J856" s="1470"/>
      <c r="L856" s="1471"/>
      <c r="R856" s="1204"/>
      <c r="S856" s="1457"/>
    </row>
    <row r="857" spans="1:19" ht="9.75" customHeight="1">
      <c r="A857" s="1086"/>
      <c r="B857" s="1563"/>
      <c r="C857" s="1564"/>
      <c r="D857" s="1565"/>
      <c r="E857" s="1092"/>
      <c r="F857" s="1205"/>
      <c r="G857" s="1092"/>
      <c r="H857" s="1092"/>
      <c r="I857" s="217"/>
      <c r="J857" s="1470"/>
      <c r="L857" s="1471"/>
      <c r="R857" s="1205"/>
      <c r="S857" s="1458"/>
    </row>
    <row r="858" spans="1:19" ht="9.75" customHeight="1">
      <c r="A858" s="1086">
        <f t="shared" ref="A858" si="539">+A853+1</f>
        <v>60</v>
      </c>
      <c r="B858" s="1082" t="s">
        <v>2723</v>
      </c>
      <c r="C858" s="1083" t="s">
        <v>2724</v>
      </c>
      <c r="D858" s="1081" t="s">
        <v>21</v>
      </c>
      <c r="E858" s="1092">
        <v>16.45</v>
      </c>
      <c r="F858" s="1203">
        <v>50.728073900116009</v>
      </c>
      <c r="G858" s="1092">
        <f>+L858</f>
        <v>65.729645940818074</v>
      </c>
      <c r="H858" s="1092">
        <f t="shared" ref="H858" si="540">E858*G858</f>
        <v>1081.2526757264573</v>
      </c>
      <c r="I858" s="217"/>
      <c r="J858" s="1469">
        <f>+F858</f>
        <v>50.728073900116009</v>
      </c>
      <c r="L858" s="1471">
        <f>J858*$L$3</f>
        <v>65.729645940818074</v>
      </c>
      <c r="R858" s="1203"/>
      <c r="S858" s="1456">
        <f t="shared" ref="S858" si="541">+F858</f>
        <v>50.728073900116009</v>
      </c>
    </row>
    <row r="859" spans="1:19" ht="9.75" customHeight="1">
      <c r="A859" s="1086"/>
      <c r="B859" s="1082"/>
      <c r="C859" s="1083"/>
      <c r="D859" s="1081"/>
      <c r="E859" s="1092"/>
      <c r="F859" s="1204"/>
      <c r="G859" s="1092"/>
      <c r="H859" s="1092"/>
      <c r="I859" s="217"/>
      <c r="J859" s="1470"/>
      <c r="L859" s="1471"/>
      <c r="R859" s="1204"/>
      <c r="S859" s="1457"/>
    </row>
    <row r="860" spans="1:19" ht="9.75" customHeight="1">
      <c r="A860" s="1086"/>
      <c r="B860" s="1082"/>
      <c r="C860" s="1083"/>
      <c r="D860" s="1081"/>
      <c r="E860" s="1092"/>
      <c r="F860" s="1204"/>
      <c r="G860" s="1092"/>
      <c r="H860" s="1092"/>
      <c r="I860" s="217"/>
      <c r="J860" s="1470"/>
      <c r="L860" s="1471"/>
      <c r="R860" s="1204"/>
      <c r="S860" s="1457"/>
    </row>
    <row r="861" spans="1:19" ht="9.75" customHeight="1">
      <c r="A861" s="1086"/>
      <c r="B861" s="1082"/>
      <c r="C861" s="1083"/>
      <c r="D861" s="1081"/>
      <c r="E861" s="1092"/>
      <c r="F861" s="1204"/>
      <c r="G861" s="1092"/>
      <c r="H861" s="1092"/>
      <c r="I861" s="217"/>
      <c r="J861" s="1470"/>
      <c r="L861" s="1471"/>
      <c r="R861" s="1204"/>
      <c r="S861" s="1457"/>
    </row>
    <row r="862" spans="1:19" ht="9.75" customHeight="1">
      <c r="A862" s="1086"/>
      <c r="B862" s="1082"/>
      <c r="C862" s="1083"/>
      <c r="D862" s="1081"/>
      <c r="E862" s="1092"/>
      <c r="F862" s="1205"/>
      <c r="G862" s="1092"/>
      <c r="H862" s="1092"/>
      <c r="I862" s="217"/>
      <c r="J862" s="1470"/>
      <c r="L862" s="1471"/>
      <c r="R862" s="1205"/>
      <c r="S862" s="1458"/>
    </row>
    <row r="863" spans="1:19" ht="9.75" customHeight="1">
      <c r="A863" s="1086">
        <f t="shared" ref="A863" si="542">+A858+1</f>
        <v>61</v>
      </c>
      <c r="B863" s="1473" t="s">
        <v>2689</v>
      </c>
      <c r="C863" s="1083" t="s">
        <v>2727</v>
      </c>
      <c r="D863" s="1128" t="s">
        <v>23</v>
      </c>
      <c r="E863" s="1092">
        <v>3.7250000000000001</v>
      </c>
      <c r="F863" s="1203">
        <v>46.712764088</v>
      </c>
      <c r="G863" s="1092">
        <f>+L863</f>
        <v>60.526907654070811</v>
      </c>
      <c r="H863" s="1092">
        <f t="shared" ref="H863" si="543">E863*G863</f>
        <v>225.46273101141378</v>
      </c>
      <c r="I863" s="217"/>
      <c r="J863" s="1469">
        <f>+F863</f>
        <v>46.712764088</v>
      </c>
      <c r="L863" s="1471">
        <f>J863*$L$3</f>
        <v>60.526907654070811</v>
      </c>
      <c r="R863" s="1203"/>
      <c r="S863" s="1456">
        <f t="shared" ref="S863" si="544">+F863</f>
        <v>46.712764088</v>
      </c>
    </row>
    <row r="864" spans="1:19" ht="9.75" customHeight="1">
      <c r="A864" s="1086"/>
      <c r="B864" s="1474"/>
      <c r="C864" s="1110"/>
      <c r="D864" s="1129"/>
      <c r="E864" s="1092"/>
      <c r="F864" s="1204"/>
      <c r="G864" s="1092"/>
      <c r="H864" s="1092"/>
      <c r="I864" s="217"/>
      <c r="J864" s="1470"/>
      <c r="L864" s="1471"/>
      <c r="R864" s="1204"/>
      <c r="S864" s="1457"/>
    </row>
    <row r="865" spans="1:19" ht="9.75" customHeight="1">
      <c r="A865" s="1086"/>
      <c r="B865" s="1474"/>
      <c r="C865" s="1110"/>
      <c r="D865" s="1129"/>
      <c r="E865" s="1092"/>
      <c r="F865" s="1204"/>
      <c r="G865" s="1092"/>
      <c r="H865" s="1092"/>
      <c r="I865" s="217"/>
      <c r="J865" s="1470"/>
      <c r="L865" s="1471"/>
      <c r="R865" s="1204"/>
      <c r="S865" s="1457"/>
    </row>
    <row r="866" spans="1:19" ht="9.75" customHeight="1">
      <c r="A866" s="1086"/>
      <c r="B866" s="1474"/>
      <c r="C866" s="1110"/>
      <c r="D866" s="1129"/>
      <c r="E866" s="1092"/>
      <c r="F866" s="1204"/>
      <c r="G866" s="1092"/>
      <c r="H866" s="1092"/>
      <c r="I866" s="217"/>
      <c r="J866" s="1470"/>
      <c r="L866" s="1471"/>
      <c r="R866" s="1204"/>
      <c r="S866" s="1457"/>
    </row>
    <row r="867" spans="1:19" ht="9.75" customHeight="1">
      <c r="A867" s="1086"/>
      <c r="B867" s="1475"/>
      <c r="C867" s="1111"/>
      <c r="D867" s="1130"/>
      <c r="E867" s="1092"/>
      <c r="F867" s="1205"/>
      <c r="G867" s="1092"/>
      <c r="H867" s="1092"/>
      <c r="I867" s="217"/>
      <c r="J867" s="1470"/>
      <c r="L867" s="1471"/>
      <c r="R867" s="1205"/>
      <c r="S867" s="1458"/>
    </row>
    <row r="868" spans="1:19" ht="9.75" customHeight="1">
      <c r="A868" s="1086">
        <f t="shared" ref="A868" si="545">+A863+1</f>
        <v>62</v>
      </c>
      <c r="B868" s="1473" t="s">
        <v>27</v>
      </c>
      <c r="C868" s="1109" t="s">
        <v>2728</v>
      </c>
      <c r="D868" s="1128" t="s">
        <v>18</v>
      </c>
      <c r="E868" s="1092">
        <v>452</v>
      </c>
      <c r="F868" s="1203">
        <v>3.3155139780000003</v>
      </c>
      <c r="G868" s="1092">
        <f>+L868</f>
        <v>4.2959951587137812</v>
      </c>
      <c r="H868" s="1092">
        <f t="shared" ref="H868" si="546">E868*G868</f>
        <v>1941.7898117386292</v>
      </c>
      <c r="I868" s="217"/>
      <c r="J868" s="1469">
        <f>+F868</f>
        <v>3.3155139780000003</v>
      </c>
      <c r="L868" s="1471">
        <f>J868*$L$3</f>
        <v>4.2959951587137812</v>
      </c>
      <c r="R868" s="1203"/>
      <c r="S868" s="1456">
        <f t="shared" ref="S868" si="547">+F868</f>
        <v>3.3155139780000003</v>
      </c>
    </row>
    <row r="869" spans="1:19" ht="9.75" customHeight="1">
      <c r="A869" s="1086"/>
      <c r="B869" s="1474"/>
      <c r="C869" s="1110"/>
      <c r="D869" s="1129"/>
      <c r="E869" s="1092"/>
      <c r="F869" s="1204"/>
      <c r="G869" s="1092"/>
      <c r="H869" s="1092"/>
      <c r="I869" s="217"/>
      <c r="J869" s="1470"/>
      <c r="L869" s="1471"/>
      <c r="R869" s="1204"/>
      <c r="S869" s="1457"/>
    </row>
    <row r="870" spans="1:19" ht="9.75" customHeight="1">
      <c r="A870" s="1086"/>
      <c r="B870" s="1474"/>
      <c r="C870" s="1110"/>
      <c r="D870" s="1129"/>
      <c r="E870" s="1092"/>
      <c r="F870" s="1204"/>
      <c r="G870" s="1092"/>
      <c r="H870" s="1092"/>
      <c r="I870" s="217"/>
      <c r="J870" s="1470"/>
      <c r="L870" s="1471"/>
      <c r="R870" s="1204"/>
      <c r="S870" s="1457"/>
    </row>
    <row r="871" spans="1:19" ht="9.75" customHeight="1">
      <c r="A871" s="1086"/>
      <c r="B871" s="1474"/>
      <c r="C871" s="1110"/>
      <c r="D871" s="1129"/>
      <c r="E871" s="1092"/>
      <c r="F871" s="1204"/>
      <c r="G871" s="1092"/>
      <c r="H871" s="1092"/>
      <c r="I871" s="217"/>
      <c r="J871" s="1470"/>
      <c r="L871" s="1471"/>
      <c r="R871" s="1204"/>
      <c r="S871" s="1457"/>
    </row>
    <row r="872" spans="1:19" ht="9.75" customHeight="1">
      <c r="A872" s="1086"/>
      <c r="B872" s="1475"/>
      <c r="C872" s="1111"/>
      <c r="D872" s="1130"/>
      <c r="E872" s="1092"/>
      <c r="F872" s="1205"/>
      <c r="G872" s="1092"/>
      <c r="H872" s="1092"/>
      <c r="I872" s="217"/>
      <c r="J872" s="1470"/>
      <c r="L872" s="1471"/>
      <c r="R872" s="1205"/>
      <c r="S872" s="1458"/>
    </row>
    <row r="873" spans="1:19" ht="9.75" customHeight="1">
      <c r="A873" s="1086">
        <f t="shared" ref="A873:A888" si="548">+A868+1</f>
        <v>63</v>
      </c>
      <c r="B873" s="1234" t="s">
        <v>2401</v>
      </c>
      <c r="C873" s="1083" t="s">
        <v>2730</v>
      </c>
      <c r="D873" s="1084" t="s">
        <v>23</v>
      </c>
      <c r="E873" s="1092">
        <v>3.22</v>
      </c>
      <c r="F873" s="1203">
        <v>92.916062980000007</v>
      </c>
      <c r="G873" s="1092">
        <f>+L873</f>
        <v>120.39368839265524</v>
      </c>
      <c r="H873" s="1092">
        <f t="shared" ref="H873" si="549">E873*G873</f>
        <v>387.66767662434989</v>
      </c>
      <c r="I873" s="217"/>
      <c r="J873" s="1469">
        <f>+F873</f>
        <v>92.916062980000007</v>
      </c>
      <c r="L873" s="1471">
        <f>J873*$L$3</f>
        <v>120.39368839265524</v>
      </c>
      <c r="R873" s="1203"/>
      <c r="S873" s="1456">
        <f t="shared" ref="S873" si="550">+F873</f>
        <v>92.916062980000007</v>
      </c>
    </row>
    <row r="874" spans="1:19" ht="9.75" customHeight="1">
      <c r="A874" s="1086"/>
      <c r="B874" s="1234"/>
      <c r="C874" s="1083"/>
      <c r="D874" s="1084"/>
      <c r="E874" s="1092"/>
      <c r="F874" s="1204"/>
      <c r="G874" s="1092"/>
      <c r="H874" s="1092"/>
      <c r="I874" s="217"/>
      <c r="J874" s="1470"/>
      <c r="L874" s="1471"/>
      <c r="R874" s="1204"/>
      <c r="S874" s="1457"/>
    </row>
    <row r="875" spans="1:19" ht="9.75" customHeight="1">
      <c r="A875" s="1086"/>
      <c r="B875" s="1234"/>
      <c r="C875" s="1083"/>
      <c r="D875" s="1084"/>
      <c r="E875" s="1092"/>
      <c r="F875" s="1204"/>
      <c r="G875" s="1092"/>
      <c r="H875" s="1092"/>
      <c r="I875" s="217"/>
      <c r="J875" s="1470"/>
      <c r="L875" s="1471"/>
      <c r="R875" s="1204"/>
      <c r="S875" s="1457"/>
    </row>
    <row r="876" spans="1:19" ht="9.75" customHeight="1">
      <c r="A876" s="1086"/>
      <c r="B876" s="1234"/>
      <c r="C876" s="1083"/>
      <c r="D876" s="1084"/>
      <c r="E876" s="1092"/>
      <c r="F876" s="1204"/>
      <c r="G876" s="1092"/>
      <c r="H876" s="1092"/>
      <c r="I876" s="217"/>
      <c r="J876" s="1470"/>
      <c r="L876" s="1471"/>
      <c r="R876" s="1204"/>
      <c r="S876" s="1457"/>
    </row>
    <row r="877" spans="1:19" ht="9.75" customHeight="1">
      <c r="A877" s="1086"/>
      <c r="B877" s="1234"/>
      <c r="C877" s="1083"/>
      <c r="D877" s="1084"/>
      <c r="E877" s="1092"/>
      <c r="F877" s="1205"/>
      <c r="G877" s="1092"/>
      <c r="H877" s="1092"/>
      <c r="I877" s="217"/>
      <c r="J877" s="1470"/>
      <c r="L877" s="1471"/>
      <c r="R877" s="1205"/>
      <c r="S877" s="1458"/>
    </row>
    <row r="878" spans="1:19" ht="9.75" customHeight="1">
      <c r="A878" s="1086">
        <f t="shared" ref="A878:A893" si="551">+A873+1</f>
        <v>64</v>
      </c>
      <c r="B878" s="1234" t="s">
        <v>27</v>
      </c>
      <c r="C878" s="1083" t="s">
        <v>2670</v>
      </c>
      <c r="D878" s="1084" t="s">
        <v>18</v>
      </c>
      <c r="E878" s="1092">
        <v>664.1</v>
      </c>
      <c r="F878" s="1203">
        <v>0.74121446700000004</v>
      </c>
      <c r="G878" s="1092">
        <f>+L878</f>
        <v>0.96041029624053531</v>
      </c>
      <c r="H878" s="1092">
        <f t="shared" ref="H878" si="552">E878*G878</f>
        <v>637.80847773333949</v>
      </c>
      <c r="I878" s="217"/>
      <c r="J878" s="1469">
        <f>+F878</f>
        <v>0.74121446700000004</v>
      </c>
      <c r="L878" s="1471">
        <f>J878*$L$3</f>
        <v>0.96041029624053531</v>
      </c>
      <c r="R878" s="1203"/>
      <c r="S878" s="1456">
        <f t="shared" ref="S878" si="553">+F878</f>
        <v>0.74121446700000004</v>
      </c>
    </row>
    <row r="879" spans="1:19" ht="9.75" customHeight="1">
      <c r="A879" s="1086"/>
      <c r="B879" s="1234"/>
      <c r="C879" s="1083"/>
      <c r="D879" s="1084"/>
      <c r="E879" s="1092"/>
      <c r="F879" s="1204"/>
      <c r="G879" s="1092"/>
      <c r="H879" s="1092"/>
      <c r="I879" s="217"/>
      <c r="J879" s="1470"/>
      <c r="L879" s="1471"/>
      <c r="R879" s="1204"/>
      <c r="S879" s="1457"/>
    </row>
    <row r="880" spans="1:19" ht="9.75" customHeight="1">
      <c r="A880" s="1086"/>
      <c r="B880" s="1234"/>
      <c r="C880" s="1083"/>
      <c r="D880" s="1084"/>
      <c r="E880" s="1092"/>
      <c r="F880" s="1204"/>
      <c r="G880" s="1092"/>
      <c r="H880" s="1092"/>
      <c r="I880" s="217"/>
      <c r="J880" s="1470"/>
      <c r="L880" s="1471"/>
      <c r="R880" s="1204"/>
      <c r="S880" s="1457"/>
    </row>
    <row r="881" spans="1:19" ht="9.75" customHeight="1">
      <c r="A881" s="1086"/>
      <c r="B881" s="1234"/>
      <c r="C881" s="1083"/>
      <c r="D881" s="1084"/>
      <c r="E881" s="1092"/>
      <c r="F881" s="1204"/>
      <c r="G881" s="1092"/>
      <c r="H881" s="1092"/>
      <c r="I881" s="217"/>
      <c r="J881" s="1470"/>
      <c r="L881" s="1471"/>
      <c r="R881" s="1204"/>
      <c r="S881" s="1457"/>
    </row>
    <row r="882" spans="1:19" ht="9.75" customHeight="1">
      <c r="A882" s="1086"/>
      <c r="B882" s="1234"/>
      <c r="C882" s="1083"/>
      <c r="D882" s="1084"/>
      <c r="E882" s="1092"/>
      <c r="F882" s="1205"/>
      <c r="G882" s="1092"/>
      <c r="H882" s="1092"/>
      <c r="I882" s="217"/>
      <c r="J882" s="1470"/>
      <c r="L882" s="1471"/>
      <c r="R882" s="1205"/>
      <c r="S882" s="1458"/>
    </row>
    <row r="883" spans="1:19" ht="9.75" customHeight="1">
      <c r="A883" s="1086">
        <f t="shared" ref="A883" si="554">+A878+1</f>
        <v>65</v>
      </c>
      <c r="B883" s="1234" t="s">
        <v>27</v>
      </c>
      <c r="C883" s="1083" t="s">
        <v>2731</v>
      </c>
      <c r="D883" s="1084" t="s">
        <v>18</v>
      </c>
      <c r="E883" s="1092">
        <v>1658.16</v>
      </c>
      <c r="F883" s="1203">
        <v>0.42320565000000004</v>
      </c>
      <c r="G883" s="1092">
        <f>+L883</f>
        <v>0.5483582441830136</v>
      </c>
      <c r="H883" s="1092">
        <f t="shared" ref="H883" si="555">E883*G883</f>
        <v>909.26570617450591</v>
      </c>
      <c r="I883" s="217"/>
      <c r="J883" s="1469">
        <f>+F883</f>
        <v>0.42320565000000004</v>
      </c>
      <c r="L883" s="1471">
        <f>J883*$L$3</f>
        <v>0.5483582441830136</v>
      </c>
      <c r="R883" s="1203"/>
      <c r="S883" s="1456">
        <f t="shared" ref="S883" si="556">+F883</f>
        <v>0.42320565000000004</v>
      </c>
    </row>
    <row r="884" spans="1:19" ht="9.75" customHeight="1">
      <c r="A884" s="1086"/>
      <c r="B884" s="1234"/>
      <c r="C884" s="1083"/>
      <c r="D884" s="1084"/>
      <c r="E884" s="1092"/>
      <c r="F884" s="1204"/>
      <c r="G884" s="1092"/>
      <c r="H884" s="1092"/>
      <c r="I884" s="217"/>
      <c r="J884" s="1470"/>
      <c r="L884" s="1471"/>
      <c r="R884" s="1204"/>
      <c r="S884" s="1457"/>
    </row>
    <row r="885" spans="1:19" ht="9.75" customHeight="1">
      <c r="A885" s="1086"/>
      <c r="B885" s="1234"/>
      <c r="C885" s="1083"/>
      <c r="D885" s="1084"/>
      <c r="E885" s="1092"/>
      <c r="F885" s="1204"/>
      <c r="G885" s="1092"/>
      <c r="H885" s="1092"/>
      <c r="I885" s="217"/>
      <c r="J885" s="1470"/>
      <c r="L885" s="1471"/>
      <c r="R885" s="1204"/>
      <c r="S885" s="1457"/>
    </row>
    <row r="886" spans="1:19" ht="9.75" customHeight="1">
      <c r="A886" s="1086"/>
      <c r="B886" s="1234"/>
      <c r="C886" s="1083"/>
      <c r="D886" s="1084"/>
      <c r="E886" s="1092"/>
      <c r="F886" s="1204"/>
      <c r="G886" s="1092"/>
      <c r="H886" s="1092"/>
      <c r="I886" s="217"/>
      <c r="J886" s="1470"/>
      <c r="L886" s="1471"/>
      <c r="R886" s="1204"/>
      <c r="S886" s="1457"/>
    </row>
    <row r="887" spans="1:19" ht="9.75" customHeight="1">
      <c r="A887" s="1086"/>
      <c r="B887" s="1234"/>
      <c r="C887" s="1083"/>
      <c r="D887" s="1084"/>
      <c r="E887" s="1092"/>
      <c r="F887" s="1205"/>
      <c r="G887" s="1092"/>
      <c r="H887" s="1092"/>
      <c r="I887" s="217"/>
      <c r="J887" s="1470"/>
      <c r="L887" s="1471"/>
      <c r="R887" s="1205"/>
      <c r="S887" s="1458"/>
    </row>
    <row r="888" spans="1:19" ht="9.75" customHeight="1">
      <c r="A888" s="1086">
        <f t="shared" si="548"/>
        <v>66</v>
      </c>
      <c r="B888" s="1102" t="s">
        <v>27</v>
      </c>
      <c r="C888" s="1186" t="s">
        <v>2732</v>
      </c>
      <c r="D888" s="1581" t="s">
        <v>23</v>
      </c>
      <c r="E888" s="1092">
        <v>0.14940000000000001</v>
      </c>
      <c r="F888" s="1203">
        <v>336.54522446999999</v>
      </c>
      <c r="G888" s="1092">
        <f>+L888</f>
        <v>436.07014315273761</v>
      </c>
      <c r="H888" s="1092">
        <f t="shared" ref="H888" si="557">E888*G888</f>
        <v>65.148879387019008</v>
      </c>
      <c r="I888" s="217"/>
      <c r="J888" s="1469">
        <f>+F888</f>
        <v>336.54522446999999</v>
      </c>
      <c r="L888" s="1471">
        <f>J888*$L$3</f>
        <v>436.07014315273761</v>
      </c>
      <c r="R888" s="1203"/>
      <c r="S888" s="1456">
        <f t="shared" ref="S888" si="558">+F888</f>
        <v>336.54522446999999</v>
      </c>
    </row>
    <row r="889" spans="1:19" ht="9.75" customHeight="1">
      <c r="A889" s="1086"/>
      <c r="B889" s="1575"/>
      <c r="C889" s="1186"/>
      <c r="D889" s="1581"/>
      <c r="E889" s="1092"/>
      <c r="F889" s="1204"/>
      <c r="G889" s="1092"/>
      <c r="H889" s="1092"/>
      <c r="I889" s="217"/>
      <c r="J889" s="1470"/>
      <c r="L889" s="1471"/>
      <c r="R889" s="1204"/>
      <c r="S889" s="1457"/>
    </row>
    <row r="890" spans="1:19" ht="9.75" customHeight="1">
      <c r="A890" s="1086"/>
      <c r="B890" s="1575"/>
      <c r="C890" s="1186"/>
      <c r="D890" s="1581"/>
      <c r="E890" s="1092"/>
      <c r="F890" s="1204"/>
      <c r="G890" s="1092"/>
      <c r="H890" s="1092"/>
      <c r="I890" s="217"/>
      <c r="J890" s="1470"/>
      <c r="L890" s="1471"/>
      <c r="R890" s="1204"/>
      <c r="S890" s="1457"/>
    </row>
    <row r="891" spans="1:19" ht="9.75" customHeight="1">
      <c r="A891" s="1086"/>
      <c r="B891" s="1575"/>
      <c r="C891" s="1186"/>
      <c r="D891" s="1581"/>
      <c r="E891" s="1092"/>
      <c r="F891" s="1204"/>
      <c r="G891" s="1092"/>
      <c r="H891" s="1092"/>
      <c r="I891" s="217"/>
      <c r="J891" s="1470"/>
      <c r="L891" s="1471"/>
      <c r="R891" s="1204"/>
      <c r="S891" s="1457"/>
    </row>
    <row r="892" spans="1:19" ht="9.75" customHeight="1">
      <c r="A892" s="1086"/>
      <c r="B892" s="1575"/>
      <c r="C892" s="1186"/>
      <c r="D892" s="1581"/>
      <c r="E892" s="1092"/>
      <c r="F892" s="1205"/>
      <c r="G892" s="1092"/>
      <c r="H892" s="1092"/>
      <c r="I892" s="217"/>
      <c r="J892" s="1470"/>
      <c r="L892" s="1471"/>
      <c r="R892" s="1205"/>
      <c r="S892" s="1458"/>
    </row>
    <row r="893" spans="1:19" ht="9.75" customHeight="1">
      <c r="A893" s="1086">
        <f t="shared" si="551"/>
        <v>67</v>
      </c>
      <c r="B893" s="1234" t="s">
        <v>2672</v>
      </c>
      <c r="C893" s="1083" t="s">
        <v>2673</v>
      </c>
      <c r="D893" s="1084" t="s">
        <v>7</v>
      </c>
      <c r="E893" s="1092">
        <v>18.260000000000002</v>
      </c>
      <c r="F893" s="1203">
        <v>1.3585132335422554</v>
      </c>
      <c r="G893" s="1092">
        <f>+L893</f>
        <v>1.7602598912481897</v>
      </c>
      <c r="H893" s="1092">
        <f t="shared" ref="H893" si="559">E893*G893</f>
        <v>32.142345614191946</v>
      </c>
      <c r="I893" s="217"/>
      <c r="J893" s="1469">
        <f>+F893</f>
        <v>1.3585132335422554</v>
      </c>
      <c r="L893" s="1471">
        <f>J893*$L$3</f>
        <v>1.7602598912481897</v>
      </c>
      <c r="R893" s="1203"/>
      <c r="S893" s="1456">
        <f t="shared" ref="S893" si="560">+F893</f>
        <v>1.3585132335422554</v>
      </c>
    </row>
    <row r="894" spans="1:19" ht="9.75" customHeight="1">
      <c r="A894" s="1086"/>
      <c r="B894" s="1234"/>
      <c r="C894" s="1083"/>
      <c r="D894" s="1084"/>
      <c r="E894" s="1092"/>
      <c r="F894" s="1204"/>
      <c r="G894" s="1092"/>
      <c r="H894" s="1092"/>
      <c r="I894" s="217"/>
      <c r="J894" s="1470"/>
      <c r="L894" s="1471"/>
      <c r="R894" s="1204"/>
      <c r="S894" s="1457"/>
    </row>
    <row r="895" spans="1:19" ht="9.75" customHeight="1">
      <c r="A895" s="1086"/>
      <c r="B895" s="1234"/>
      <c r="C895" s="1083"/>
      <c r="D895" s="1084"/>
      <c r="E895" s="1092"/>
      <c r="F895" s="1204"/>
      <c r="G895" s="1092"/>
      <c r="H895" s="1092"/>
      <c r="I895" s="217"/>
      <c r="J895" s="1470"/>
      <c r="L895" s="1471"/>
      <c r="R895" s="1204"/>
      <c r="S895" s="1457"/>
    </row>
    <row r="896" spans="1:19" ht="9.75" customHeight="1">
      <c r="A896" s="1086"/>
      <c r="B896" s="1234"/>
      <c r="C896" s="1083"/>
      <c r="D896" s="1084"/>
      <c r="E896" s="1092"/>
      <c r="F896" s="1204"/>
      <c r="G896" s="1092"/>
      <c r="H896" s="1092"/>
      <c r="I896" s="217"/>
      <c r="J896" s="1470"/>
      <c r="L896" s="1471"/>
      <c r="R896" s="1204"/>
      <c r="S896" s="1457"/>
    </row>
    <row r="897" spans="1:19" ht="9.75" customHeight="1">
      <c r="A897" s="1086"/>
      <c r="B897" s="1234"/>
      <c r="C897" s="1083"/>
      <c r="D897" s="1084"/>
      <c r="E897" s="1092"/>
      <c r="F897" s="1205"/>
      <c r="G897" s="1092"/>
      <c r="H897" s="1092"/>
      <c r="I897" s="217"/>
      <c r="J897" s="1470"/>
      <c r="L897" s="1471"/>
      <c r="R897" s="1205"/>
      <c r="S897" s="1458"/>
    </row>
    <row r="898" spans="1:19" ht="9.75" customHeight="1">
      <c r="A898" s="1081">
        <f t="shared" ref="A898" si="561">+A893+1</f>
        <v>68</v>
      </c>
      <c r="B898" s="1234" t="s">
        <v>27</v>
      </c>
      <c r="C898" s="1083" t="s">
        <v>2959</v>
      </c>
      <c r="D898" s="1084" t="s">
        <v>19</v>
      </c>
      <c r="E898" s="1092">
        <v>12</v>
      </c>
      <c r="F898" s="1203">
        <v>0.60457950000000005</v>
      </c>
      <c r="G898" s="1092">
        <f>+L898</f>
        <v>0.783368920261448</v>
      </c>
      <c r="H898" s="1092">
        <f t="shared" ref="H898" si="562">E898*G898</f>
        <v>9.4004270431373769</v>
      </c>
      <c r="I898" s="217"/>
      <c r="J898" s="1469">
        <f>+F898</f>
        <v>0.60457950000000005</v>
      </c>
      <c r="L898" s="1471">
        <f>J898*$L$3</f>
        <v>0.783368920261448</v>
      </c>
      <c r="R898" s="1203"/>
      <c r="S898" s="1456">
        <f t="shared" ref="S898" si="563">+F898</f>
        <v>0.60457950000000005</v>
      </c>
    </row>
    <row r="899" spans="1:19" ht="9.75" customHeight="1">
      <c r="A899" s="1081"/>
      <c r="B899" s="1234"/>
      <c r="C899" s="1083"/>
      <c r="D899" s="1084"/>
      <c r="E899" s="1092"/>
      <c r="F899" s="1204"/>
      <c r="G899" s="1092"/>
      <c r="H899" s="1092"/>
      <c r="I899" s="217"/>
      <c r="J899" s="1470"/>
      <c r="L899" s="1471"/>
      <c r="R899" s="1204"/>
      <c r="S899" s="1457"/>
    </row>
    <row r="900" spans="1:19" ht="9.75" customHeight="1">
      <c r="A900" s="1081"/>
      <c r="B900" s="1234"/>
      <c r="C900" s="1083"/>
      <c r="D900" s="1084"/>
      <c r="E900" s="1092"/>
      <c r="F900" s="1204"/>
      <c r="G900" s="1092"/>
      <c r="H900" s="1092"/>
      <c r="I900" s="217"/>
      <c r="J900" s="1470"/>
      <c r="L900" s="1471"/>
      <c r="R900" s="1204"/>
      <c r="S900" s="1457"/>
    </row>
    <row r="901" spans="1:19" ht="9.75" customHeight="1">
      <c r="A901" s="1081"/>
      <c r="B901" s="1234"/>
      <c r="C901" s="1083"/>
      <c r="D901" s="1084"/>
      <c r="E901" s="1092"/>
      <c r="F901" s="1204"/>
      <c r="G901" s="1092"/>
      <c r="H901" s="1092"/>
      <c r="I901" s="217"/>
      <c r="J901" s="1470"/>
      <c r="L901" s="1471"/>
      <c r="R901" s="1204"/>
      <c r="S901" s="1457"/>
    </row>
    <row r="902" spans="1:19" ht="8.25" customHeight="1">
      <c r="A902" s="1081"/>
      <c r="B902" s="1234"/>
      <c r="C902" s="1083"/>
      <c r="D902" s="1084"/>
      <c r="E902" s="1092"/>
      <c r="F902" s="1205"/>
      <c r="G902" s="1092"/>
      <c r="H902" s="1092"/>
      <c r="I902" s="217"/>
      <c r="J902" s="1470"/>
      <c r="L902" s="1471"/>
      <c r="R902" s="1205"/>
      <c r="S902" s="1458"/>
    </row>
    <row r="903" spans="1:19" ht="9.75" customHeight="1">
      <c r="A903" s="1081">
        <f t="shared" ref="A903" si="564">+A898+1</f>
        <v>69</v>
      </c>
      <c r="B903" s="1234" t="s">
        <v>2961</v>
      </c>
      <c r="C903" s="1083" t="s">
        <v>2960</v>
      </c>
      <c r="D903" s="1281" t="s">
        <v>18</v>
      </c>
      <c r="E903" s="1092">
        <v>270</v>
      </c>
      <c r="F903" s="1203">
        <v>1.1039012699999999</v>
      </c>
      <c r="G903" s="1092">
        <f>+L903</f>
        <v>1.4303527426172093</v>
      </c>
      <c r="H903" s="1092">
        <f t="shared" ref="H903" si="565">E903*G903</f>
        <v>386.19524050664654</v>
      </c>
      <c r="I903" s="217"/>
      <c r="J903" s="1469">
        <f>+F903</f>
        <v>1.1039012699999999</v>
      </c>
      <c r="L903" s="1471">
        <f>J903*$L$3</f>
        <v>1.4303527426172093</v>
      </c>
      <c r="R903" s="1203"/>
      <c r="S903" s="1456">
        <f t="shared" ref="S903" si="566">+F903</f>
        <v>1.1039012699999999</v>
      </c>
    </row>
    <row r="904" spans="1:19" ht="9.75" customHeight="1">
      <c r="A904" s="1081"/>
      <c r="B904" s="1234"/>
      <c r="C904" s="1083"/>
      <c r="D904" s="1281"/>
      <c r="E904" s="1092"/>
      <c r="F904" s="1204"/>
      <c r="G904" s="1092"/>
      <c r="H904" s="1092"/>
      <c r="I904" s="217"/>
      <c r="J904" s="1470"/>
      <c r="L904" s="1471"/>
      <c r="R904" s="1204"/>
      <c r="S904" s="1457"/>
    </row>
    <row r="905" spans="1:19" ht="9.75" customHeight="1">
      <c r="A905" s="1081"/>
      <c r="B905" s="1234"/>
      <c r="C905" s="1083"/>
      <c r="D905" s="1281"/>
      <c r="E905" s="1092"/>
      <c r="F905" s="1204"/>
      <c r="G905" s="1092"/>
      <c r="H905" s="1092"/>
      <c r="I905" s="217"/>
      <c r="J905" s="1470"/>
      <c r="L905" s="1471"/>
      <c r="R905" s="1204"/>
      <c r="S905" s="1457"/>
    </row>
    <row r="906" spans="1:19" ht="9.75" customHeight="1">
      <c r="A906" s="1081"/>
      <c r="B906" s="1234"/>
      <c r="C906" s="1083"/>
      <c r="D906" s="1281"/>
      <c r="E906" s="1092"/>
      <c r="F906" s="1204"/>
      <c r="G906" s="1092"/>
      <c r="H906" s="1092"/>
      <c r="I906" s="217"/>
      <c r="J906" s="1470"/>
      <c r="L906" s="1471"/>
      <c r="R906" s="1204"/>
      <c r="S906" s="1457"/>
    </row>
    <row r="907" spans="1:19" ht="9.75" customHeight="1">
      <c r="A907" s="1081"/>
      <c r="B907" s="1234"/>
      <c r="C907" s="1083"/>
      <c r="D907" s="1281"/>
      <c r="E907" s="1092"/>
      <c r="F907" s="1205"/>
      <c r="G907" s="1092"/>
      <c r="H907" s="1092"/>
      <c r="I907" s="217"/>
      <c r="J907" s="1470"/>
      <c r="L907" s="1471"/>
      <c r="R907" s="1205"/>
      <c r="S907" s="1458"/>
    </row>
    <row r="908" spans="1:19" ht="9.75" customHeight="1">
      <c r="A908" s="1081"/>
      <c r="B908" s="1082"/>
      <c r="C908" s="1138" t="s">
        <v>2968</v>
      </c>
      <c r="D908" s="1084"/>
      <c r="E908" s="1092"/>
      <c r="F908" s="1203">
        <v>0</v>
      </c>
      <c r="G908" s="1092">
        <f>+L908</f>
        <v>0</v>
      </c>
      <c r="H908" s="1092">
        <f t="shared" ref="H908" si="567">E908*G908</f>
        <v>0</v>
      </c>
      <c r="I908" s="217"/>
      <c r="J908" s="1469">
        <f>+F908</f>
        <v>0</v>
      </c>
      <c r="L908" s="1471">
        <f>J908*$L$3</f>
        <v>0</v>
      </c>
      <c r="R908" s="1203"/>
      <c r="S908" s="1456">
        <f t="shared" ref="S908" si="568">+F908</f>
        <v>0</v>
      </c>
    </row>
    <row r="909" spans="1:19" ht="9.75" customHeight="1">
      <c r="A909" s="1081"/>
      <c r="B909" s="1082"/>
      <c r="C909" s="1138"/>
      <c r="D909" s="1084"/>
      <c r="E909" s="1092"/>
      <c r="F909" s="1204"/>
      <c r="G909" s="1092"/>
      <c r="H909" s="1092"/>
      <c r="I909" s="217"/>
      <c r="J909" s="1470"/>
      <c r="L909" s="1471"/>
      <c r="R909" s="1204"/>
      <c r="S909" s="1457"/>
    </row>
    <row r="910" spans="1:19" ht="9.75" customHeight="1">
      <c r="A910" s="1081"/>
      <c r="B910" s="1082"/>
      <c r="C910" s="1138"/>
      <c r="D910" s="1084"/>
      <c r="E910" s="1092"/>
      <c r="F910" s="1204"/>
      <c r="G910" s="1092"/>
      <c r="H910" s="1092"/>
      <c r="I910" s="217"/>
      <c r="J910" s="1470"/>
      <c r="L910" s="1471"/>
      <c r="R910" s="1204"/>
      <c r="S910" s="1457"/>
    </row>
    <row r="911" spans="1:19" ht="9.75" customHeight="1">
      <c r="A911" s="1081"/>
      <c r="B911" s="1082"/>
      <c r="C911" s="1138"/>
      <c r="D911" s="1084"/>
      <c r="E911" s="1092"/>
      <c r="F911" s="1204"/>
      <c r="G911" s="1092"/>
      <c r="H911" s="1092"/>
      <c r="I911" s="217"/>
      <c r="J911" s="1470"/>
      <c r="L911" s="1471"/>
      <c r="R911" s="1204"/>
      <c r="S911" s="1457"/>
    </row>
    <row r="912" spans="1:19" ht="9.75" customHeight="1">
      <c r="A912" s="1081"/>
      <c r="B912" s="1082"/>
      <c r="C912" s="1138"/>
      <c r="D912" s="1084"/>
      <c r="E912" s="1092"/>
      <c r="F912" s="1205"/>
      <c r="G912" s="1092"/>
      <c r="H912" s="1092"/>
      <c r="I912" s="217"/>
      <c r="J912" s="1470"/>
      <c r="L912" s="1471"/>
      <c r="R912" s="1205"/>
      <c r="S912" s="1458"/>
    </row>
    <row r="913" spans="1:19" ht="9.75" customHeight="1">
      <c r="A913" s="1081">
        <f>+A903+1</f>
        <v>70</v>
      </c>
      <c r="B913" s="1082" t="s">
        <v>51</v>
      </c>
      <c r="C913" s="1083" t="s">
        <v>2720</v>
      </c>
      <c r="D913" s="1084" t="s">
        <v>177</v>
      </c>
      <c r="E913" s="1092">
        <v>88</v>
      </c>
      <c r="F913" s="1203">
        <v>17.277574755</v>
      </c>
      <c r="G913" s="1092">
        <f>+L913</f>
        <v>22.386989768195583</v>
      </c>
      <c r="H913" s="1092">
        <f t="shared" ref="H913" si="569">E913*G913</f>
        <v>1970.0550996012114</v>
      </c>
      <c r="I913" s="217"/>
      <c r="J913" s="1469">
        <f>+F913</f>
        <v>17.277574755</v>
      </c>
      <c r="L913" s="1471">
        <f>J913*$L$3</f>
        <v>22.386989768195583</v>
      </c>
      <c r="R913" s="1203"/>
      <c r="S913" s="1456">
        <f t="shared" ref="S913" si="570">+F913</f>
        <v>17.277574755</v>
      </c>
    </row>
    <row r="914" spans="1:19" ht="9.75" customHeight="1">
      <c r="A914" s="1081"/>
      <c r="B914" s="1082"/>
      <c r="C914" s="1083"/>
      <c r="D914" s="1084"/>
      <c r="E914" s="1092"/>
      <c r="F914" s="1204"/>
      <c r="G914" s="1092"/>
      <c r="H914" s="1092"/>
      <c r="I914" s="217"/>
      <c r="J914" s="1470"/>
      <c r="L914" s="1471"/>
      <c r="R914" s="1204"/>
      <c r="S914" s="1457"/>
    </row>
    <row r="915" spans="1:19" ht="9.75" customHeight="1">
      <c r="A915" s="1081"/>
      <c r="B915" s="1082"/>
      <c r="C915" s="1083"/>
      <c r="D915" s="1084"/>
      <c r="E915" s="1092"/>
      <c r="F915" s="1204"/>
      <c r="G915" s="1092"/>
      <c r="H915" s="1092"/>
      <c r="I915" s="217"/>
      <c r="J915" s="1470"/>
      <c r="L915" s="1471"/>
      <c r="R915" s="1204"/>
      <c r="S915" s="1457"/>
    </row>
    <row r="916" spans="1:19" ht="9.75" customHeight="1">
      <c r="A916" s="1081"/>
      <c r="B916" s="1082"/>
      <c r="C916" s="1083"/>
      <c r="D916" s="1084"/>
      <c r="E916" s="1092"/>
      <c r="F916" s="1204"/>
      <c r="G916" s="1092"/>
      <c r="H916" s="1092"/>
      <c r="I916" s="217"/>
      <c r="J916" s="1470"/>
      <c r="L916" s="1471"/>
      <c r="R916" s="1204"/>
      <c r="S916" s="1457"/>
    </row>
    <row r="917" spans="1:19" ht="9.75" customHeight="1">
      <c r="A917" s="1081"/>
      <c r="B917" s="1082"/>
      <c r="C917" s="1083"/>
      <c r="D917" s="1084"/>
      <c r="E917" s="1092"/>
      <c r="F917" s="1205"/>
      <c r="G917" s="1092"/>
      <c r="H917" s="1092"/>
      <c r="I917" s="217"/>
      <c r="J917" s="1470"/>
      <c r="L917" s="1471"/>
      <c r="R917" s="1205"/>
      <c r="S917" s="1458"/>
    </row>
    <row r="918" spans="1:19" ht="9.75" customHeight="1">
      <c r="A918" s="1086">
        <f>+A913+1</f>
        <v>71</v>
      </c>
      <c r="B918" s="1082" t="s">
        <v>2717</v>
      </c>
      <c r="C918" s="1083" t="s">
        <v>2970</v>
      </c>
      <c r="D918" s="1081" t="s">
        <v>21</v>
      </c>
      <c r="E918" s="1092">
        <v>7.5</v>
      </c>
      <c r="F918" s="1203">
        <v>42.152391275305</v>
      </c>
      <c r="G918" s="1092">
        <f>+L918</f>
        <v>54.617917477806898</v>
      </c>
      <c r="H918" s="1092">
        <f t="shared" ref="H918" si="571">E918*G918</f>
        <v>409.63438108355172</v>
      </c>
      <c r="I918" s="217"/>
      <c r="J918" s="1469">
        <f>+F918</f>
        <v>42.152391275305</v>
      </c>
      <c r="L918" s="1471">
        <f>J918*$L$3</f>
        <v>54.617917477806898</v>
      </c>
      <c r="R918" s="1203"/>
      <c r="S918" s="1456">
        <f t="shared" ref="S918" si="572">+F918</f>
        <v>42.152391275305</v>
      </c>
    </row>
    <row r="919" spans="1:19" ht="9.75" customHeight="1">
      <c r="A919" s="1086"/>
      <c r="B919" s="1082"/>
      <c r="C919" s="1083"/>
      <c r="D919" s="1081"/>
      <c r="E919" s="1092"/>
      <c r="F919" s="1204"/>
      <c r="G919" s="1092"/>
      <c r="H919" s="1092"/>
      <c r="I919" s="217"/>
      <c r="J919" s="1470"/>
      <c r="L919" s="1471"/>
      <c r="R919" s="1204"/>
      <c r="S919" s="1457"/>
    </row>
    <row r="920" spans="1:19" ht="9.75" customHeight="1">
      <c r="A920" s="1086"/>
      <c r="B920" s="1082"/>
      <c r="C920" s="1083"/>
      <c r="D920" s="1081"/>
      <c r="E920" s="1092"/>
      <c r="F920" s="1204"/>
      <c r="G920" s="1092"/>
      <c r="H920" s="1092"/>
      <c r="I920" s="217"/>
      <c r="J920" s="1470"/>
      <c r="L920" s="1471"/>
      <c r="R920" s="1204"/>
      <c r="S920" s="1457"/>
    </row>
    <row r="921" spans="1:19" ht="9.75" customHeight="1">
      <c r="A921" s="1086"/>
      <c r="B921" s="1082"/>
      <c r="C921" s="1083"/>
      <c r="D921" s="1081"/>
      <c r="E921" s="1092"/>
      <c r="F921" s="1204"/>
      <c r="G921" s="1092"/>
      <c r="H921" s="1092"/>
      <c r="I921" s="217"/>
      <c r="J921" s="1470"/>
      <c r="L921" s="1471"/>
      <c r="R921" s="1204"/>
      <c r="S921" s="1457"/>
    </row>
    <row r="922" spans="1:19" ht="9.75" customHeight="1">
      <c r="A922" s="1086"/>
      <c r="B922" s="1082"/>
      <c r="C922" s="1083"/>
      <c r="D922" s="1081"/>
      <c r="E922" s="1092"/>
      <c r="F922" s="1205"/>
      <c r="G922" s="1092"/>
      <c r="H922" s="1092"/>
      <c r="I922" s="217"/>
      <c r="J922" s="1470"/>
      <c r="L922" s="1471"/>
      <c r="R922" s="1205"/>
      <c r="S922" s="1458"/>
    </row>
    <row r="923" spans="1:19" ht="9.75" customHeight="1">
      <c r="A923" s="1372">
        <f t="shared" ref="A923" si="573">+A918+1</f>
        <v>72</v>
      </c>
      <c r="B923" s="1200" t="s">
        <v>2648</v>
      </c>
      <c r="C923" s="1109" t="s">
        <v>2969</v>
      </c>
      <c r="D923" s="1112" t="s">
        <v>21</v>
      </c>
      <c r="E923" s="1092">
        <v>3</v>
      </c>
      <c r="F923" s="1203">
        <v>38.155332150000007</v>
      </c>
      <c r="G923" s="1092">
        <f>+L923</f>
        <v>49.438827066684226</v>
      </c>
      <c r="H923" s="1092">
        <f t="shared" ref="H923" si="574">E923*G923</f>
        <v>148.31648120005269</v>
      </c>
      <c r="I923" s="217"/>
      <c r="J923" s="1469">
        <f>+F923</f>
        <v>38.155332150000007</v>
      </c>
      <c r="L923" s="1471">
        <f>J923*$L$3</f>
        <v>49.438827066684226</v>
      </c>
      <c r="R923" s="1203"/>
      <c r="S923" s="1456">
        <f t="shared" ref="S923" si="575">+F923</f>
        <v>38.155332150000007</v>
      </c>
    </row>
    <row r="924" spans="1:19" ht="9.75" customHeight="1">
      <c r="A924" s="1373"/>
      <c r="B924" s="1201"/>
      <c r="C924" s="1110"/>
      <c r="D924" s="1113"/>
      <c r="E924" s="1092"/>
      <c r="F924" s="1204"/>
      <c r="G924" s="1092"/>
      <c r="H924" s="1092"/>
      <c r="I924" s="217"/>
      <c r="J924" s="1470"/>
      <c r="L924" s="1471"/>
      <c r="R924" s="1204"/>
      <c r="S924" s="1457"/>
    </row>
    <row r="925" spans="1:19" ht="9.75" customHeight="1">
      <c r="A925" s="1373"/>
      <c r="B925" s="1201"/>
      <c r="C925" s="1110"/>
      <c r="D925" s="1113"/>
      <c r="E925" s="1092"/>
      <c r="F925" s="1204"/>
      <c r="G925" s="1092"/>
      <c r="H925" s="1092"/>
      <c r="I925" s="217"/>
      <c r="J925" s="1470"/>
      <c r="L925" s="1471"/>
      <c r="R925" s="1204"/>
      <c r="S925" s="1457"/>
    </row>
    <row r="926" spans="1:19" ht="9.75" customHeight="1">
      <c r="A926" s="1373"/>
      <c r="B926" s="1201"/>
      <c r="C926" s="1110"/>
      <c r="D926" s="1113"/>
      <c r="E926" s="1092"/>
      <c r="F926" s="1204"/>
      <c r="G926" s="1092"/>
      <c r="H926" s="1092"/>
      <c r="I926" s="217"/>
      <c r="J926" s="1470"/>
      <c r="L926" s="1471"/>
      <c r="R926" s="1204"/>
      <c r="S926" s="1457"/>
    </row>
    <row r="927" spans="1:19" ht="9.75" customHeight="1">
      <c r="A927" s="1374"/>
      <c r="B927" s="1202"/>
      <c r="C927" s="1111"/>
      <c r="D927" s="1114"/>
      <c r="E927" s="1092"/>
      <c r="F927" s="1205"/>
      <c r="G927" s="1092"/>
      <c r="H927" s="1092"/>
      <c r="I927" s="217"/>
      <c r="J927" s="1470"/>
      <c r="L927" s="1471"/>
      <c r="R927" s="1205"/>
      <c r="S927" s="1458"/>
    </row>
    <row r="928" spans="1:19" ht="9.75" customHeight="1">
      <c r="A928" s="1081"/>
      <c r="B928" s="1082"/>
      <c r="C928" s="1138" t="s">
        <v>2973</v>
      </c>
      <c r="D928" s="1084"/>
      <c r="E928" s="1092"/>
      <c r="F928" s="1203">
        <v>0</v>
      </c>
      <c r="G928" s="1092">
        <f>+L928</f>
        <v>0</v>
      </c>
      <c r="H928" s="1092">
        <f t="shared" ref="H928" si="576">E928*G928</f>
        <v>0</v>
      </c>
      <c r="I928" s="217"/>
      <c r="J928" s="1469">
        <f>+F928</f>
        <v>0</v>
      </c>
      <c r="L928" s="1471">
        <f>J928*$L$3</f>
        <v>0</v>
      </c>
      <c r="R928" s="1203"/>
      <c r="S928" s="1456">
        <f t="shared" ref="S928" si="577">+F928</f>
        <v>0</v>
      </c>
    </row>
    <row r="929" spans="1:19" ht="9.75" customHeight="1">
      <c r="A929" s="1081"/>
      <c r="B929" s="1082"/>
      <c r="C929" s="1138"/>
      <c r="D929" s="1084"/>
      <c r="E929" s="1092"/>
      <c r="F929" s="1204"/>
      <c r="G929" s="1092"/>
      <c r="H929" s="1092"/>
      <c r="I929" s="217"/>
      <c r="J929" s="1470"/>
      <c r="L929" s="1471"/>
      <c r="R929" s="1204"/>
      <c r="S929" s="1457"/>
    </row>
    <row r="930" spans="1:19" ht="9.75" customHeight="1">
      <c r="A930" s="1081"/>
      <c r="B930" s="1082"/>
      <c r="C930" s="1138"/>
      <c r="D930" s="1084"/>
      <c r="E930" s="1092"/>
      <c r="F930" s="1204"/>
      <c r="G930" s="1092"/>
      <c r="H930" s="1092"/>
      <c r="I930" s="217"/>
      <c r="J930" s="1470"/>
      <c r="L930" s="1471"/>
      <c r="R930" s="1204"/>
      <c r="S930" s="1457"/>
    </row>
    <row r="931" spans="1:19" ht="9.75" customHeight="1">
      <c r="A931" s="1081"/>
      <c r="B931" s="1082"/>
      <c r="C931" s="1138"/>
      <c r="D931" s="1084"/>
      <c r="E931" s="1092"/>
      <c r="F931" s="1204"/>
      <c r="G931" s="1092"/>
      <c r="H931" s="1092"/>
      <c r="I931" s="217"/>
      <c r="J931" s="1470"/>
      <c r="L931" s="1471"/>
      <c r="R931" s="1204"/>
      <c r="S931" s="1457"/>
    </row>
    <row r="932" spans="1:19" ht="9.75" customHeight="1">
      <c r="A932" s="1081"/>
      <c r="B932" s="1082"/>
      <c r="C932" s="1138"/>
      <c r="D932" s="1084"/>
      <c r="E932" s="1092"/>
      <c r="F932" s="1205"/>
      <c r="G932" s="1092"/>
      <c r="H932" s="1092"/>
      <c r="I932" s="217"/>
      <c r="J932" s="1470"/>
      <c r="L932" s="1471"/>
      <c r="R932" s="1205"/>
      <c r="S932" s="1458"/>
    </row>
    <row r="933" spans="1:19" ht="9.75" customHeight="1">
      <c r="A933" s="1086">
        <f>+A923+1</f>
        <v>73</v>
      </c>
      <c r="B933" s="1563" t="s">
        <v>2725</v>
      </c>
      <c r="C933" s="1564" t="s">
        <v>2974</v>
      </c>
      <c r="D933" s="1565" t="s">
        <v>28</v>
      </c>
      <c r="E933" s="1092">
        <v>0.14000000000000001</v>
      </c>
      <c r="F933" s="1203">
        <v>9.5934386000000007</v>
      </c>
      <c r="G933" s="1092">
        <f>+L933</f>
        <v>12.430460572474749</v>
      </c>
      <c r="H933" s="1092">
        <f t="shared" ref="H933" si="578">E933*G933</f>
        <v>1.7402644801464651</v>
      </c>
      <c r="I933" s="217"/>
      <c r="J933" s="1469">
        <f>+F933</f>
        <v>9.5934386000000007</v>
      </c>
      <c r="L933" s="1471">
        <f>J933*$L$3</f>
        <v>12.430460572474749</v>
      </c>
      <c r="R933" s="1203"/>
      <c r="S933" s="1456">
        <f t="shared" ref="S933" si="579">+F933</f>
        <v>9.5934386000000007</v>
      </c>
    </row>
    <row r="934" spans="1:19" ht="9.75" customHeight="1">
      <c r="A934" s="1086"/>
      <c r="B934" s="1563"/>
      <c r="C934" s="1564"/>
      <c r="D934" s="1565"/>
      <c r="E934" s="1092"/>
      <c r="F934" s="1204"/>
      <c r="G934" s="1092"/>
      <c r="H934" s="1092"/>
      <c r="I934" s="217"/>
      <c r="J934" s="1470"/>
      <c r="L934" s="1471"/>
      <c r="R934" s="1204"/>
      <c r="S934" s="1457"/>
    </row>
    <row r="935" spans="1:19" ht="9.75" customHeight="1">
      <c r="A935" s="1086"/>
      <c r="B935" s="1563"/>
      <c r="C935" s="1564"/>
      <c r="D935" s="1565"/>
      <c r="E935" s="1092"/>
      <c r="F935" s="1204"/>
      <c r="G935" s="1092"/>
      <c r="H935" s="1092"/>
      <c r="I935" s="217"/>
      <c r="J935" s="1470"/>
      <c r="L935" s="1471"/>
      <c r="R935" s="1204"/>
      <c r="S935" s="1457"/>
    </row>
    <row r="936" spans="1:19" ht="9.75" customHeight="1">
      <c r="A936" s="1086"/>
      <c r="B936" s="1563"/>
      <c r="C936" s="1564"/>
      <c r="D936" s="1565"/>
      <c r="E936" s="1092"/>
      <c r="F936" s="1204"/>
      <c r="G936" s="1092"/>
      <c r="H936" s="1092"/>
      <c r="I936" s="217"/>
      <c r="J936" s="1470"/>
      <c r="L936" s="1471"/>
      <c r="R936" s="1204"/>
      <c r="S936" s="1457"/>
    </row>
    <row r="937" spans="1:19" ht="9.75" customHeight="1">
      <c r="A937" s="1086"/>
      <c r="B937" s="1563"/>
      <c r="C937" s="1564"/>
      <c r="D937" s="1565"/>
      <c r="E937" s="1092"/>
      <c r="F937" s="1205"/>
      <c r="G937" s="1092"/>
      <c r="H937" s="1092"/>
      <c r="I937" s="217"/>
      <c r="J937" s="1470"/>
      <c r="L937" s="1471"/>
      <c r="R937" s="1205"/>
      <c r="S937" s="1458"/>
    </row>
    <row r="938" spans="1:19" ht="9.75" customHeight="1">
      <c r="A938" s="1112">
        <f>+A933+1</f>
        <v>74</v>
      </c>
      <c r="B938" s="1082" t="s">
        <v>3</v>
      </c>
      <c r="C938" s="1083" t="s">
        <v>2979</v>
      </c>
      <c r="D938" s="1081" t="s">
        <v>21</v>
      </c>
      <c r="E938" s="1092">
        <v>1.1200000000000001</v>
      </c>
      <c r="F938" s="1203">
        <v>41.668252759424</v>
      </c>
      <c r="G938" s="1092">
        <f>+L938</f>
        <v>53.99060698110187</v>
      </c>
      <c r="H938" s="1092">
        <f t="shared" ref="H938" si="580">E938*G938</f>
        <v>60.469479818834103</v>
      </c>
      <c r="I938" s="217"/>
      <c r="J938" s="1469">
        <f>+F938</f>
        <v>41.668252759424</v>
      </c>
      <c r="L938" s="1471">
        <f>J938*$L$3</f>
        <v>53.99060698110187</v>
      </c>
      <c r="R938" s="1203"/>
      <c r="S938" s="1456">
        <f t="shared" ref="S938" si="581">+F938</f>
        <v>41.668252759424</v>
      </c>
    </row>
    <row r="939" spans="1:19" ht="9.75" customHeight="1">
      <c r="A939" s="1113"/>
      <c r="B939" s="1082"/>
      <c r="C939" s="1083"/>
      <c r="D939" s="1081"/>
      <c r="E939" s="1092"/>
      <c r="F939" s="1204"/>
      <c r="G939" s="1092"/>
      <c r="H939" s="1092"/>
      <c r="I939" s="217"/>
      <c r="J939" s="1470"/>
      <c r="L939" s="1471"/>
      <c r="R939" s="1204"/>
      <c r="S939" s="1457"/>
    </row>
    <row r="940" spans="1:19" ht="9.75" customHeight="1">
      <c r="A940" s="1113"/>
      <c r="B940" s="1082"/>
      <c r="C940" s="1083"/>
      <c r="D940" s="1081"/>
      <c r="E940" s="1092"/>
      <c r="F940" s="1204"/>
      <c r="G940" s="1092"/>
      <c r="H940" s="1092"/>
      <c r="I940" s="217"/>
      <c r="J940" s="1470"/>
      <c r="L940" s="1471"/>
      <c r="R940" s="1204"/>
      <c r="S940" s="1457"/>
    </row>
    <row r="941" spans="1:19" ht="9.75" customHeight="1">
      <c r="A941" s="1113"/>
      <c r="B941" s="1082"/>
      <c r="C941" s="1083"/>
      <c r="D941" s="1081"/>
      <c r="E941" s="1092"/>
      <c r="F941" s="1204"/>
      <c r="G941" s="1092"/>
      <c r="H941" s="1092"/>
      <c r="I941" s="217"/>
      <c r="J941" s="1470"/>
      <c r="L941" s="1471"/>
      <c r="R941" s="1204"/>
      <c r="S941" s="1457"/>
    </row>
    <row r="942" spans="1:19" ht="9.75" customHeight="1">
      <c r="A942" s="1114"/>
      <c r="B942" s="1082"/>
      <c r="C942" s="1083"/>
      <c r="D942" s="1081"/>
      <c r="E942" s="1092"/>
      <c r="F942" s="1205"/>
      <c r="G942" s="1092"/>
      <c r="H942" s="1092"/>
      <c r="I942" s="217"/>
      <c r="J942" s="1470"/>
      <c r="L942" s="1471"/>
      <c r="R942" s="1205"/>
      <c r="S942" s="1458"/>
    </row>
    <row r="943" spans="1:19" ht="9.75" customHeight="1">
      <c r="A943" s="1112">
        <f t="shared" ref="A943" si="582">+A938+1</f>
        <v>75</v>
      </c>
      <c r="B943" s="1102" t="s">
        <v>27</v>
      </c>
      <c r="C943" s="1186" t="s">
        <v>2980</v>
      </c>
      <c r="D943" s="1581" t="s">
        <v>23</v>
      </c>
      <c r="E943" s="1092">
        <v>8.4799999999999997E-3</v>
      </c>
      <c r="F943" s="1203">
        <v>336.54522446999999</v>
      </c>
      <c r="G943" s="1092">
        <f>+L943</f>
        <v>436.07014315273761</v>
      </c>
      <c r="H943" s="1092">
        <f t="shared" ref="H943" si="583">E943*G943</f>
        <v>3.6978748139352149</v>
      </c>
      <c r="I943" s="217"/>
      <c r="J943" s="1469">
        <f>+F943</f>
        <v>336.54522446999999</v>
      </c>
      <c r="L943" s="1471">
        <f>J943*$L$3</f>
        <v>436.07014315273761</v>
      </c>
      <c r="R943" s="1203"/>
      <c r="S943" s="1456">
        <f t="shared" ref="S943" si="584">+F943</f>
        <v>336.54522446999999</v>
      </c>
    </row>
    <row r="944" spans="1:19" ht="9.75" customHeight="1">
      <c r="A944" s="1113"/>
      <c r="B944" s="1575"/>
      <c r="C944" s="1186"/>
      <c r="D944" s="1581"/>
      <c r="E944" s="1092"/>
      <c r="F944" s="1204"/>
      <c r="G944" s="1092"/>
      <c r="H944" s="1092"/>
      <c r="I944" s="217"/>
      <c r="J944" s="1470"/>
      <c r="L944" s="1471"/>
      <c r="R944" s="1204"/>
      <c r="S944" s="1457"/>
    </row>
    <row r="945" spans="1:19" ht="9.75" customHeight="1">
      <c r="A945" s="1113"/>
      <c r="B945" s="1575"/>
      <c r="C945" s="1186"/>
      <c r="D945" s="1581"/>
      <c r="E945" s="1092"/>
      <c r="F945" s="1204"/>
      <c r="G945" s="1092"/>
      <c r="H945" s="1092"/>
      <c r="I945" s="217"/>
      <c r="J945" s="1470"/>
      <c r="L945" s="1471"/>
      <c r="R945" s="1204"/>
      <c r="S945" s="1457"/>
    </row>
    <row r="946" spans="1:19" ht="9.75" customHeight="1">
      <c r="A946" s="1113"/>
      <c r="B946" s="1575"/>
      <c r="C946" s="1186"/>
      <c r="D946" s="1581"/>
      <c r="E946" s="1092"/>
      <c r="F946" s="1204"/>
      <c r="G946" s="1092"/>
      <c r="H946" s="1092"/>
      <c r="I946" s="217"/>
      <c r="J946" s="1470"/>
      <c r="L946" s="1471"/>
      <c r="R946" s="1204"/>
      <c r="S946" s="1457"/>
    </row>
    <row r="947" spans="1:19" ht="9.75" customHeight="1">
      <c r="A947" s="1114"/>
      <c r="B947" s="1575"/>
      <c r="C947" s="1186"/>
      <c r="D947" s="1581"/>
      <c r="E947" s="1092"/>
      <c r="F947" s="1205"/>
      <c r="G947" s="1092"/>
      <c r="H947" s="1092"/>
      <c r="I947" s="217"/>
      <c r="J947" s="1470"/>
      <c r="L947" s="1471"/>
      <c r="R947" s="1205"/>
      <c r="S947" s="1458"/>
    </row>
    <row r="948" spans="1:19" ht="9.75" customHeight="1">
      <c r="A948" s="1112">
        <f t="shared" ref="A948:A953" si="585">+A943+1</f>
        <v>76</v>
      </c>
      <c r="B948" s="1290" t="s">
        <v>2971</v>
      </c>
      <c r="C948" s="1083" t="s">
        <v>2972</v>
      </c>
      <c r="D948" s="1084" t="s">
        <v>23</v>
      </c>
      <c r="E948" s="1092">
        <v>0.40505000000000002</v>
      </c>
      <c r="F948" s="1203">
        <v>97.296875906639997</v>
      </c>
      <c r="G948" s="1092">
        <f>+L948</f>
        <v>126.07001829171625</v>
      </c>
      <c r="H948" s="1092">
        <f t="shared" ref="H948" si="586">E948*G948</f>
        <v>51.064660909059668</v>
      </c>
      <c r="I948" s="217"/>
      <c r="J948" s="1469">
        <f>+F948</f>
        <v>97.296875906639997</v>
      </c>
      <c r="L948" s="1471">
        <f>J948*$L$3</f>
        <v>126.07001829171625</v>
      </c>
      <c r="R948" s="1203"/>
      <c r="S948" s="1456">
        <f t="shared" ref="S948" si="587">+F948</f>
        <v>97.296875906639997</v>
      </c>
    </row>
    <row r="949" spans="1:19" ht="9.75" customHeight="1">
      <c r="A949" s="1113"/>
      <c r="B949" s="1083"/>
      <c r="C949" s="1083"/>
      <c r="D949" s="1084"/>
      <c r="E949" s="1092"/>
      <c r="F949" s="1204"/>
      <c r="G949" s="1092"/>
      <c r="H949" s="1092"/>
      <c r="I949" s="217"/>
      <c r="J949" s="1470"/>
      <c r="L949" s="1471"/>
      <c r="R949" s="1204"/>
      <c r="S949" s="1457"/>
    </row>
    <row r="950" spans="1:19" ht="9.75" customHeight="1">
      <c r="A950" s="1113"/>
      <c r="B950" s="1083"/>
      <c r="C950" s="1083"/>
      <c r="D950" s="1084"/>
      <c r="E950" s="1092"/>
      <c r="F950" s="1204"/>
      <c r="G950" s="1092"/>
      <c r="H950" s="1092"/>
      <c r="I950" s="217"/>
      <c r="J950" s="1470"/>
      <c r="L950" s="1471"/>
      <c r="R950" s="1204"/>
      <c r="S950" s="1457"/>
    </row>
    <row r="951" spans="1:19" ht="9.75" customHeight="1">
      <c r="A951" s="1113"/>
      <c r="B951" s="1083"/>
      <c r="C951" s="1083"/>
      <c r="D951" s="1084"/>
      <c r="E951" s="1092"/>
      <c r="F951" s="1204"/>
      <c r="G951" s="1092"/>
      <c r="H951" s="1092"/>
      <c r="I951" s="217"/>
      <c r="J951" s="1470"/>
      <c r="L951" s="1471"/>
      <c r="R951" s="1204"/>
      <c r="S951" s="1457"/>
    </row>
    <row r="952" spans="1:19" ht="9.75" customHeight="1">
      <c r="A952" s="1114"/>
      <c r="B952" s="1083"/>
      <c r="C952" s="1083"/>
      <c r="D952" s="1084"/>
      <c r="E952" s="1092"/>
      <c r="F952" s="1205"/>
      <c r="G952" s="1092"/>
      <c r="H952" s="1092"/>
      <c r="I952" s="217"/>
      <c r="J952" s="1470"/>
      <c r="L952" s="1471"/>
      <c r="R952" s="1205"/>
      <c r="S952" s="1458"/>
    </row>
    <row r="953" spans="1:19" ht="9.75" customHeight="1">
      <c r="A953" s="1112">
        <f t="shared" si="585"/>
        <v>77</v>
      </c>
      <c r="B953" s="1473" t="s">
        <v>27</v>
      </c>
      <c r="C953" s="1109" t="s">
        <v>2975</v>
      </c>
      <c r="D953" s="1128" t="s">
        <v>18</v>
      </c>
      <c r="E953" s="1092">
        <v>9</v>
      </c>
      <c r="F953" s="1203">
        <v>5.1691547249999994</v>
      </c>
      <c r="G953" s="1092">
        <f>+L953</f>
        <v>6.6978042682353793</v>
      </c>
      <c r="H953" s="1092">
        <f t="shared" ref="H953" si="588">E953*G953</f>
        <v>60.280238414118415</v>
      </c>
      <c r="I953" s="217"/>
      <c r="J953" s="1469">
        <f>+F953</f>
        <v>5.1691547249999994</v>
      </c>
      <c r="L953" s="1471">
        <f>J953*$L$3</f>
        <v>6.6978042682353793</v>
      </c>
      <c r="R953" s="1203"/>
      <c r="S953" s="1456">
        <f t="shared" ref="S953" si="589">+F953</f>
        <v>5.1691547249999994</v>
      </c>
    </row>
    <row r="954" spans="1:19" ht="9.75" customHeight="1">
      <c r="A954" s="1113"/>
      <c r="B954" s="1474"/>
      <c r="C954" s="1110"/>
      <c r="D954" s="1129"/>
      <c r="E954" s="1092"/>
      <c r="F954" s="1204"/>
      <c r="G954" s="1092"/>
      <c r="H954" s="1092"/>
      <c r="I954" s="217"/>
      <c r="J954" s="1470"/>
      <c r="L954" s="1471"/>
      <c r="R954" s="1204"/>
      <c r="S954" s="1457"/>
    </row>
    <row r="955" spans="1:19" ht="9.75" customHeight="1">
      <c r="A955" s="1113"/>
      <c r="B955" s="1474"/>
      <c r="C955" s="1110"/>
      <c r="D955" s="1129"/>
      <c r="E955" s="1092"/>
      <c r="F955" s="1204"/>
      <c r="G955" s="1092"/>
      <c r="H955" s="1092"/>
      <c r="I955" s="217"/>
      <c r="J955" s="1470"/>
      <c r="L955" s="1471"/>
      <c r="R955" s="1204"/>
      <c r="S955" s="1457"/>
    </row>
    <row r="956" spans="1:19" ht="9.75" customHeight="1">
      <c r="A956" s="1113"/>
      <c r="B956" s="1474"/>
      <c r="C956" s="1110"/>
      <c r="D956" s="1129"/>
      <c r="E956" s="1092"/>
      <c r="F956" s="1204"/>
      <c r="G956" s="1092"/>
      <c r="H956" s="1092"/>
      <c r="I956" s="217"/>
      <c r="J956" s="1470"/>
      <c r="L956" s="1471"/>
      <c r="R956" s="1204"/>
      <c r="S956" s="1457"/>
    </row>
    <row r="957" spans="1:19" ht="9.75" customHeight="1">
      <c r="A957" s="1114"/>
      <c r="B957" s="1475"/>
      <c r="C957" s="1111"/>
      <c r="D957" s="1130"/>
      <c r="E957" s="1092"/>
      <c r="F957" s="1205"/>
      <c r="G957" s="1092"/>
      <c r="H957" s="1092"/>
      <c r="I957" s="217"/>
      <c r="J957" s="1470"/>
      <c r="L957" s="1471"/>
      <c r="R957" s="1205"/>
      <c r="S957" s="1458"/>
    </row>
    <row r="958" spans="1:19" ht="9.75" customHeight="1">
      <c r="A958" s="1086">
        <f t="shared" ref="A958" si="590">+A953+1</f>
        <v>78</v>
      </c>
      <c r="B958" s="1473" t="s">
        <v>27</v>
      </c>
      <c r="C958" s="1109" t="s">
        <v>2976</v>
      </c>
      <c r="D958" s="1128" t="s">
        <v>18</v>
      </c>
      <c r="E958" s="1092">
        <v>3</v>
      </c>
      <c r="F958" s="1203">
        <v>1.8621048600000001</v>
      </c>
      <c r="G958" s="1092">
        <f>+L958</f>
        <v>2.4127762744052599</v>
      </c>
      <c r="H958" s="1092">
        <f t="shared" ref="H958" si="591">E958*G958</f>
        <v>7.2383288232157792</v>
      </c>
      <c r="I958" s="217"/>
      <c r="J958" s="1469">
        <f>+F958</f>
        <v>1.8621048600000001</v>
      </c>
      <c r="L958" s="1471">
        <f>J958*$L$3</f>
        <v>2.4127762744052599</v>
      </c>
      <c r="R958" s="1203"/>
      <c r="S958" s="1456">
        <f t="shared" ref="S958" si="592">+F958</f>
        <v>1.8621048600000001</v>
      </c>
    </row>
    <row r="959" spans="1:19" ht="9.75" customHeight="1">
      <c r="A959" s="1086"/>
      <c r="B959" s="1474"/>
      <c r="C959" s="1110"/>
      <c r="D959" s="1129"/>
      <c r="E959" s="1092"/>
      <c r="F959" s="1204"/>
      <c r="G959" s="1092"/>
      <c r="H959" s="1092"/>
      <c r="I959" s="217"/>
      <c r="J959" s="1470"/>
      <c r="L959" s="1471"/>
      <c r="R959" s="1204"/>
      <c r="S959" s="1457"/>
    </row>
    <row r="960" spans="1:19" ht="9.75" customHeight="1">
      <c r="A960" s="1086"/>
      <c r="B960" s="1474"/>
      <c r="C960" s="1110"/>
      <c r="D960" s="1129"/>
      <c r="E960" s="1092"/>
      <c r="F960" s="1204"/>
      <c r="G960" s="1092"/>
      <c r="H960" s="1092"/>
      <c r="I960" s="217"/>
      <c r="J960" s="1470"/>
      <c r="L960" s="1471"/>
      <c r="R960" s="1204"/>
      <c r="S960" s="1457"/>
    </row>
    <row r="961" spans="1:19" ht="9.75" customHeight="1">
      <c r="A961" s="1086"/>
      <c r="B961" s="1474"/>
      <c r="C961" s="1110"/>
      <c r="D961" s="1129"/>
      <c r="E961" s="1092"/>
      <c r="F961" s="1204"/>
      <c r="G961" s="1092"/>
      <c r="H961" s="1092"/>
      <c r="I961" s="217"/>
      <c r="J961" s="1470"/>
      <c r="L961" s="1471"/>
      <c r="R961" s="1204"/>
      <c r="S961" s="1457"/>
    </row>
    <row r="962" spans="1:19" ht="9.75" customHeight="1">
      <c r="A962" s="1086"/>
      <c r="B962" s="1475"/>
      <c r="C962" s="1111"/>
      <c r="D962" s="1130"/>
      <c r="E962" s="1092"/>
      <c r="F962" s="1205"/>
      <c r="G962" s="1092"/>
      <c r="H962" s="1092"/>
      <c r="I962" s="217"/>
      <c r="J962" s="1470"/>
      <c r="L962" s="1471"/>
      <c r="R962" s="1205"/>
      <c r="S962" s="1458"/>
    </row>
    <row r="963" spans="1:19" ht="9.75" customHeight="1">
      <c r="A963" s="1086">
        <f t="shared" ref="A963" si="593">+A958+1</f>
        <v>79</v>
      </c>
      <c r="B963" s="1473" t="s">
        <v>27</v>
      </c>
      <c r="C963" s="1109" t="s">
        <v>2977</v>
      </c>
      <c r="D963" s="1128" t="s">
        <v>18</v>
      </c>
      <c r="E963" s="1092">
        <v>18.2</v>
      </c>
      <c r="F963" s="1203">
        <v>1.6130181060000004</v>
      </c>
      <c r="G963" s="1092">
        <f>+L963</f>
        <v>2.0900282792575435</v>
      </c>
      <c r="H963" s="1092">
        <f t="shared" ref="H963" si="594">E963*G963</f>
        <v>38.038514682487289</v>
      </c>
      <c r="I963" s="217"/>
      <c r="J963" s="1469">
        <f>+F963</f>
        <v>1.6130181060000004</v>
      </c>
      <c r="L963" s="1471">
        <f>J963*$L$3</f>
        <v>2.0900282792575435</v>
      </c>
      <c r="R963" s="1203"/>
      <c r="S963" s="1456">
        <f t="shared" ref="S963" si="595">+F963</f>
        <v>1.6130181060000004</v>
      </c>
    </row>
    <row r="964" spans="1:19" ht="9.75" customHeight="1">
      <c r="A964" s="1086"/>
      <c r="B964" s="1474"/>
      <c r="C964" s="1110"/>
      <c r="D964" s="1129"/>
      <c r="E964" s="1092"/>
      <c r="F964" s="1204"/>
      <c r="G964" s="1092"/>
      <c r="H964" s="1092"/>
      <c r="I964" s="217"/>
      <c r="J964" s="1470"/>
      <c r="L964" s="1471"/>
      <c r="R964" s="1204"/>
      <c r="S964" s="1457"/>
    </row>
    <row r="965" spans="1:19" ht="9.75" customHeight="1">
      <c r="A965" s="1086"/>
      <c r="B965" s="1474"/>
      <c r="C965" s="1110"/>
      <c r="D965" s="1129"/>
      <c r="E965" s="1092"/>
      <c r="F965" s="1204"/>
      <c r="G965" s="1092"/>
      <c r="H965" s="1092"/>
      <c r="I965" s="217"/>
      <c r="J965" s="1470"/>
      <c r="L965" s="1471"/>
      <c r="R965" s="1204"/>
      <c r="S965" s="1457"/>
    </row>
    <row r="966" spans="1:19" ht="9.75" customHeight="1">
      <c r="A966" s="1086"/>
      <c r="B966" s="1474"/>
      <c r="C966" s="1110"/>
      <c r="D966" s="1129"/>
      <c r="E966" s="1092"/>
      <c r="F966" s="1204"/>
      <c r="G966" s="1092"/>
      <c r="H966" s="1092"/>
      <c r="I966" s="217"/>
      <c r="J966" s="1470"/>
      <c r="L966" s="1471"/>
      <c r="R966" s="1204"/>
      <c r="S966" s="1457"/>
    </row>
    <row r="967" spans="1:19" ht="9.75" customHeight="1">
      <c r="A967" s="1086"/>
      <c r="B967" s="1475"/>
      <c r="C967" s="1111"/>
      <c r="D967" s="1130"/>
      <c r="E967" s="1092"/>
      <c r="F967" s="1205"/>
      <c r="G967" s="1092"/>
      <c r="H967" s="1092"/>
      <c r="I967" s="217"/>
      <c r="J967" s="1470"/>
      <c r="L967" s="1471"/>
      <c r="R967" s="1205"/>
      <c r="S967" s="1458"/>
    </row>
    <row r="968" spans="1:19" ht="9.75" customHeight="1">
      <c r="A968" s="1086">
        <f t="shared" ref="A968" si="596">+A963+1</f>
        <v>80</v>
      </c>
      <c r="B968" s="1473" t="s">
        <v>27</v>
      </c>
      <c r="C968" s="1109" t="s">
        <v>2978</v>
      </c>
      <c r="D968" s="1128" t="s">
        <v>18</v>
      </c>
      <c r="E968" s="1092">
        <v>80</v>
      </c>
      <c r="F968" s="1203">
        <v>0.85971204899999998</v>
      </c>
      <c r="G968" s="1092">
        <f>+L968</f>
        <v>1.1139506046117791</v>
      </c>
      <c r="H968" s="1092">
        <f t="shared" ref="H968" si="597">E968*G968</f>
        <v>89.11604836894233</v>
      </c>
      <c r="I968" s="217"/>
      <c r="J968" s="1469">
        <f>+F968</f>
        <v>0.85971204899999998</v>
      </c>
      <c r="L968" s="1471">
        <f>J968*$L$3</f>
        <v>1.1139506046117791</v>
      </c>
      <c r="R968" s="1203"/>
      <c r="S968" s="1456">
        <f t="shared" ref="S968" si="598">+F968</f>
        <v>0.85971204899999998</v>
      </c>
    </row>
    <row r="969" spans="1:19" ht="9.75" customHeight="1">
      <c r="A969" s="1086"/>
      <c r="B969" s="1474"/>
      <c r="C969" s="1110"/>
      <c r="D969" s="1129"/>
      <c r="E969" s="1092"/>
      <c r="F969" s="1204"/>
      <c r="G969" s="1092"/>
      <c r="H969" s="1092"/>
      <c r="I969" s="217"/>
      <c r="J969" s="1470"/>
      <c r="L969" s="1471"/>
      <c r="R969" s="1204"/>
      <c r="S969" s="1457"/>
    </row>
    <row r="970" spans="1:19" ht="9.75" customHeight="1">
      <c r="A970" s="1086"/>
      <c r="B970" s="1474"/>
      <c r="C970" s="1110"/>
      <c r="D970" s="1129"/>
      <c r="E970" s="1092"/>
      <c r="F970" s="1204"/>
      <c r="G970" s="1092"/>
      <c r="H970" s="1092"/>
      <c r="I970" s="217"/>
      <c r="J970" s="1470"/>
      <c r="L970" s="1471"/>
      <c r="R970" s="1204"/>
      <c r="S970" s="1457"/>
    </row>
    <row r="971" spans="1:19" ht="9.75" customHeight="1">
      <c r="A971" s="1086"/>
      <c r="B971" s="1474"/>
      <c r="C971" s="1110"/>
      <c r="D971" s="1129"/>
      <c r="E971" s="1092"/>
      <c r="F971" s="1204"/>
      <c r="G971" s="1092"/>
      <c r="H971" s="1092"/>
      <c r="I971" s="217"/>
      <c r="J971" s="1470"/>
      <c r="L971" s="1471"/>
      <c r="R971" s="1204"/>
      <c r="S971" s="1457"/>
    </row>
    <row r="972" spans="1:19" ht="9.75" customHeight="1">
      <c r="A972" s="1086"/>
      <c r="B972" s="1475"/>
      <c r="C972" s="1111"/>
      <c r="D972" s="1130"/>
      <c r="E972" s="1092"/>
      <c r="F972" s="1205"/>
      <c r="G972" s="1092"/>
      <c r="H972" s="1092"/>
      <c r="I972" s="217"/>
      <c r="J972" s="1470"/>
      <c r="L972" s="1471"/>
      <c r="R972" s="1205"/>
      <c r="S972" s="1458"/>
    </row>
    <row r="973" spans="1:19" ht="9.75" customHeight="1">
      <c r="A973" s="1086">
        <f t="shared" ref="A973" si="599">+A968+1</f>
        <v>81</v>
      </c>
      <c r="B973" s="1234" t="s">
        <v>2672</v>
      </c>
      <c r="C973" s="1083" t="s">
        <v>2673</v>
      </c>
      <c r="D973" s="1084" t="s">
        <v>7</v>
      </c>
      <c r="E973" s="1092">
        <v>20.64</v>
      </c>
      <c r="F973" s="1203">
        <v>1.3585132335422554</v>
      </c>
      <c r="G973" s="1092">
        <f>+L973</f>
        <v>1.7602598912481897</v>
      </c>
      <c r="H973" s="1092">
        <f t="shared" ref="H973" si="600">E973*G973</f>
        <v>36.331764155362634</v>
      </c>
      <c r="I973" s="217"/>
      <c r="J973" s="1469">
        <f>+F973</f>
        <v>1.3585132335422554</v>
      </c>
      <c r="L973" s="1471">
        <f>J973*$L$3</f>
        <v>1.7602598912481897</v>
      </c>
      <c r="R973" s="1203"/>
      <c r="S973" s="1456">
        <f t="shared" ref="S973" si="601">+F973</f>
        <v>1.3585132335422554</v>
      </c>
    </row>
    <row r="974" spans="1:19" ht="9.75" customHeight="1">
      <c r="A974" s="1086"/>
      <c r="B974" s="1234"/>
      <c r="C974" s="1083"/>
      <c r="D974" s="1084"/>
      <c r="E974" s="1092"/>
      <c r="F974" s="1204"/>
      <c r="G974" s="1092"/>
      <c r="H974" s="1092"/>
      <c r="I974" s="217"/>
      <c r="J974" s="1470"/>
      <c r="L974" s="1471"/>
      <c r="R974" s="1204"/>
      <c r="S974" s="1457"/>
    </row>
    <row r="975" spans="1:19" ht="9.75" customHeight="1">
      <c r="A975" s="1086"/>
      <c r="B975" s="1234"/>
      <c r="C975" s="1083"/>
      <c r="D975" s="1084"/>
      <c r="E975" s="1092"/>
      <c r="F975" s="1204"/>
      <c r="G975" s="1092"/>
      <c r="H975" s="1092"/>
      <c r="I975" s="217"/>
      <c r="J975" s="1470"/>
      <c r="L975" s="1471"/>
      <c r="R975" s="1204"/>
      <c r="S975" s="1457"/>
    </row>
    <row r="976" spans="1:19" ht="9.75" customHeight="1">
      <c r="A976" s="1086"/>
      <c r="B976" s="1234"/>
      <c r="C976" s="1083"/>
      <c r="D976" s="1084"/>
      <c r="E976" s="1092"/>
      <c r="F976" s="1204"/>
      <c r="G976" s="1092"/>
      <c r="H976" s="1092"/>
      <c r="I976" s="217"/>
      <c r="J976" s="1470"/>
      <c r="L976" s="1471"/>
      <c r="R976" s="1204"/>
      <c r="S976" s="1457"/>
    </row>
    <row r="977" spans="1:19" ht="6.75" customHeight="1">
      <c r="A977" s="1086"/>
      <c r="B977" s="1234"/>
      <c r="C977" s="1083"/>
      <c r="D977" s="1084"/>
      <c r="E977" s="1092"/>
      <c r="F977" s="1205"/>
      <c r="G977" s="1092"/>
      <c r="H977" s="1092"/>
      <c r="I977" s="217"/>
      <c r="J977" s="1470"/>
      <c r="L977" s="1471"/>
      <c r="R977" s="1205"/>
      <c r="S977" s="1458"/>
    </row>
    <row r="978" spans="1:19" ht="9.75" customHeight="1">
      <c r="A978" s="1411"/>
      <c r="B978" s="1583"/>
      <c r="C978" s="1592" t="s">
        <v>123</v>
      </c>
      <c r="D978" s="1589"/>
      <c r="E978" s="1085"/>
      <c r="F978" s="1125">
        <v>0</v>
      </c>
      <c r="G978" s="1092">
        <f>+L978</f>
        <v>0</v>
      </c>
      <c r="H978" s="1284">
        <f>E978*G978</f>
        <v>0</v>
      </c>
      <c r="I978" s="217"/>
      <c r="J978" s="1469">
        <f>+F978</f>
        <v>0</v>
      </c>
      <c r="L978" s="1471">
        <f>J978*$L$3</f>
        <v>0</v>
      </c>
      <c r="R978" s="1125"/>
      <c r="S978" s="1456">
        <f t="shared" ref="S978" si="602">+F978</f>
        <v>0</v>
      </c>
    </row>
    <row r="979" spans="1:19" ht="9.75" customHeight="1">
      <c r="A979" s="1412"/>
      <c r="B979" s="1584"/>
      <c r="C979" s="1593"/>
      <c r="D979" s="1590"/>
      <c r="E979" s="1085"/>
      <c r="F979" s="1126"/>
      <c r="G979" s="1092"/>
      <c r="H979" s="1284"/>
      <c r="I979" s="217"/>
      <c r="J979" s="1470"/>
      <c r="L979" s="1471"/>
      <c r="R979" s="1126"/>
      <c r="S979" s="1457"/>
    </row>
    <row r="980" spans="1:19" ht="9.75" customHeight="1">
      <c r="A980" s="1412"/>
      <c r="B980" s="1584"/>
      <c r="C980" s="1593"/>
      <c r="D980" s="1590"/>
      <c r="E980" s="1085"/>
      <c r="F980" s="1126"/>
      <c r="G980" s="1092"/>
      <c r="H980" s="1284"/>
      <c r="I980" s="217"/>
      <c r="J980" s="1470"/>
      <c r="L980" s="1471"/>
      <c r="R980" s="1126"/>
      <c r="S980" s="1457"/>
    </row>
    <row r="981" spans="1:19" ht="9.75" customHeight="1">
      <c r="A981" s="1412"/>
      <c r="B981" s="1584"/>
      <c r="C981" s="1593"/>
      <c r="D981" s="1590"/>
      <c r="E981" s="1085"/>
      <c r="F981" s="1126"/>
      <c r="G981" s="1092"/>
      <c r="H981" s="1284"/>
      <c r="I981" s="217"/>
      <c r="J981" s="1470"/>
      <c r="L981" s="1471"/>
      <c r="R981" s="1126"/>
      <c r="S981" s="1457"/>
    </row>
    <row r="982" spans="1:19" ht="9.75" customHeight="1">
      <c r="A982" s="1413"/>
      <c r="B982" s="1585"/>
      <c r="C982" s="1594"/>
      <c r="D982" s="1591"/>
      <c r="E982" s="1085"/>
      <c r="F982" s="1127"/>
      <c r="G982" s="1092"/>
      <c r="H982" s="1284"/>
      <c r="I982" s="217"/>
      <c r="J982" s="1470"/>
      <c r="L982" s="1471"/>
      <c r="R982" s="1127"/>
      <c r="S982" s="1458"/>
    </row>
    <row r="983" spans="1:19" ht="9.75" customHeight="1">
      <c r="A983" s="1411"/>
      <c r="B983" s="1583"/>
      <c r="C983" s="1586" t="s">
        <v>2699</v>
      </c>
      <c r="D983" s="1589"/>
      <c r="E983" s="1092"/>
      <c r="F983" s="1203">
        <v>0</v>
      </c>
      <c r="G983" s="1092">
        <f>+L983</f>
        <v>0</v>
      </c>
      <c r="H983" s="1284">
        <f>E983*G983</f>
        <v>0</v>
      </c>
      <c r="I983" s="217"/>
      <c r="J983" s="1469">
        <f>+F983</f>
        <v>0</v>
      </c>
      <c r="L983" s="1471">
        <f>J983*$L$3</f>
        <v>0</v>
      </c>
      <c r="R983" s="1203"/>
      <c r="S983" s="1456">
        <f t="shared" ref="S983" si="603">+F983</f>
        <v>0</v>
      </c>
    </row>
    <row r="984" spans="1:19" ht="9.75" customHeight="1">
      <c r="A984" s="1412"/>
      <c r="B984" s="1584"/>
      <c r="C984" s="1587"/>
      <c r="D984" s="1590"/>
      <c r="E984" s="1092"/>
      <c r="F984" s="1204"/>
      <c r="G984" s="1092"/>
      <c r="H984" s="1284"/>
      <c r="I984" s="217"/>
      <c r="J984" s="1470"/>
      <c r="L984" s="1471"/>
      <c r="R984" s="1204"/>
      <c r="S984" s="1457"/>
    </row>
    <row r="985" spans="1:19" ht="9.75" customHeight="1">
      <c r="A985" s="1412"/>
      <c r="B985" s="1584"/>
      <c r="C985" s="1587"/>
      <c r="D985" s="1590"/>
      <c r="E985" s="1092"/>
      <c r="F985" s="1204"/>
      <c r="G985" s="1092"/>
      <c r="H985" s="1284"/>
      <c r="I985" s="217"/>
      <c r="J985" s="1470"/>
      <c r="L985" s="1471"/>
      <c r="R985" s="1204"/>
      <c r="S985" s="1457"/>
    </row>
    <row r="986" spans="1:19" ht="9.75" customHeight="1">
      <c r="A986" s="1412"/>
      <c r="B986" s="1584"/>
      <c r="C986" s="1587"/>
      <c r="D986" s="1590"/>
      <c r="E986" s="1092"/>
      <c r="F986" s="1204"/>
      <c r="G986" s="1092"/>
      <c r="H986" s="1284"/>
      <c r="I986" s="217"/>
      <c r="J986" s="1470"/>
      <c r="L986" s="1471"/>
      <c r="R986" s="1204"/>
      <c r="S986" s="1457"/>
    </row>
    <row r="987" spans="1:19" ht="9.75" customHeight="1">
      <c r="A987" s="1413"/>
      <c r="B987" s="1585"/>
      <c r="C987" s="1588"/>
      <c r="D987" s="1591"/>
      <c r="E987" s="1092"/>
      <c r="F987" s="1205"/>
      <c r="G987" s="1092"/>
      <c r="H987" s="1284"/>
      <c r="I987" s="217"/>
      <c r="J987" s="1470"/>
      <c r="L987" s="1471"/>
      <c r="R987" s="1205"/>
      <c r="S987" s="1458"/>
    </row>
    <row r="988" spans="1:19" ht="9.75" customHeight="1">
      <c r="A988" s="1361">
        <v>1</v>
      </c>
      <c r="B988" s="1598" t="s">
        <v>2407</v>
      </c>
      <c r="C988" s="1437" t="s">
        <v>2735</v>
      </c>
      <c r="D988" s="1350" t="s">
        <v>19</v>
      </c>
      <c r="E988" s="1092">
        <v>1</v>
      </c>
      <c r="F988" s="1203">
        <v>32.061672200000004</v>
      </c>
      <c r="G988" s="1092">
        <f>+L988</f>
        <v>41.54311804004351</v>
      </c>
      <c r="H988" s="1284">
        <f>E988*G988</f>
        <v>41.54311804004351</v>
      </c>
      <c r="I988" s="217"/>
      <c r="J988" s="1469">
        <f>+F988</f>
        <v>32.061672200000004</v>
      </c>
      <c r="L988" s="1471">
        <f>J988*$L$3</f>
        <v>41.54311804004351</v>
      </c>
      <c r="R988" s="444">
        <v>98</v>
      </c>
      <c r="S988" s="1456">
        <f>+F988-R988</f>
        <v>-65.938327799999996</v>
      </c>
    </row>
    <row r="989" spans="1:19" ht="9.75" customHeight="1">
      <c r="A989" s="1361"/>
      <c r="B989" s="1477"/>
      <c r="C989" s="1437"/>
      <c r="D989" s="1350"/>
      <c r="E989" s="1092"/>
      <c r="F989" s="1204"/>
      <c r="G989" s="1092"/>
      <c r="H989" s="1284"/>
      <c r="I989" s="217"/>
      <c r="J989" s="1470"/>
      <c r="L989" s="1471"/>
      <c r="R989" s="445"/>
      <c r="S989" s="1457"/>
    </row>
    <row r="990" spans="1:19" ht="9.75" customHeight="1">
      <c r="A990" s="1361"/>
      <c r="B990" s="1477"/>
      <c r="C990" s="1437"/>
      <c r="D990" s="1350"/>
      <c r="E990" s="1092"/>
      <c r="F990" s="1204"/>
      <c r="G990" s="1092"/>
      <c r="H990" s="1284"/>
      <c r="I990" s="217"/>
      <c r="J990" s="1470"/>
      <c r="L990" s="1471"/>
      <c r="R990" s="445"/>
      <c r="S990" s="1457"/>
    </row>
    <row r="991" spans="1:19" ht="9.75" customHeight="1">
      <c r="A991" s="1361"/>
      <c r="B991" s="1477"/>
      <c r="C991" s="1437"/>
      <c r="D991" s="1350"/>
      <c r="E991" s="1092"/>
      <c r="F991" s="1204"/>
      <c r="G991" s="1092"/>
      <c r="H991" s="1284"/>
      <c r="I991" s="217"/>
      <c r="J991" s="1470"/>
      <c r="L991" s="1471"/>
      <c r="R991" s="445"/>
      <c r="S991" s="1457"/>
    </row>
    <row r="992" spans="1:19" ht="9.75" customHeight="1">
      <c r="A992" s="1361"/>
      <c r="B992" s="1477"/>
      <c r="C992" s="1437"/>
      <c r="D992" s="1350"/>
      <c r="E992" s="1092"/>
      <c r="F992" s="1205"/>
      <c r="G992" s="1092"/>
      <c r="H992" s="1284"/>
      <c r="I992" s="217"/>
      <c r="J992" s="1470"/>
      <c r="L992" s="1471"/>
      <c r="R992" s="446"/>
      <c r="S992" s="1458"/>
    </row>
    <row r="993" spans="1:19" ht="9.75" customHeight="1">
      <c r="A993" s="1372">
        <f>+A988+1</f>
        <v>2</v>
      </c>
      <c r="B993" s="1495" t="s">
        <v>10</v>
      </c>
      <c r="C993" s="1495" t="s">
        <v>2700</v>
      </c>
      <c r="D993" s="1346" t="s">
        <v>30</v>
      </c>
      <c r="E993" s="1092">
        <v>1</v>
      </c>
      <c r="F993" s="1203">
        <v>44.177203600000006</v>
      </c>
      <c r="G993" s="1092">
        <f>+L993</f>
        <v>57.241517921633395</v>
      </c>
      <c r="H993" s="1284">
        <f>E993*G993</f>
        <v>57.241517921633395</v>
      </c>
      <c r="I993" s="217"/>
      <c r="J993" s="1469">
        <f>+F993</f>
        <v>44.177203600000006</v>
      </c>
      <c r="L993" s="1471">
        <f>J993*$L$3</f>
        <v>57.241517921633395</v>
      </c>
      <c r="R993" s="444">
        <v>33</v>
      </c>
      <c r="S993" s="1456">
        <f t="shared" ref="S993" si="604">+F993</f>
        <v>44.177203600000006</v>
      </c>
    </row>
    <row r="994" spans="1:19" ht="9.75" customHeight="1">
      <c r="A994" s="1373"/>
      <c r="B994" s="1496"/>
      <c r="C994" s="1496"/>
      <c r="D994" s="1347"/>
      <c r="E994" s="1092"/>
      <c r="F994" s="1204"/>
      <c r="G994" s="1092"/>
      <c r="H994" s="1284"/>
      <c r="I994" s="217"/>
      <c r="J994" s="1470"/>
      <c r="L994" s="1471"/>
      <c r="R994" s="445"/>
      <c r="S994" s="1457"/>
    </row>
    <row r="995" spans="1:19" ht="9.75" customHeight="1">
      <c r="A995" s="1373"/>
      <c r="B995" s="1496"/>
      <c r="C995" s="1496"/>
      <c r="D995" s="1347"/>
      <c r="E995" s="1092"/>
      <c r="F995" s="1204"/>
      <c r="G995" s="1092"/>
      <c r="H995" s="1284"/>
      <c r="I995" s="217"/>
      <c r="J995" s="1470"/>
      <c r="L995" s="1471"/>
      <c r="R995" s="445"/>
      <c r="S995" s="1457"/>
    </row>
    <row r="996" spans="1:19" ht="9.75" customHeight="1">
      <c r="A996" s="1373"/>
      <c r="B996" s="1496"/>
      <c r="C996" s="1496"/>
      <c r="D996" s="1347"/>
      <c r="E996" s="1092"/>
      <c r="F996" s="1204"/>
      <c r="G996" s="1092"/>
      <c r="H996" s="1284"/>
      <c r="I996" s="217"/>
      <c r="J996" s="1470"/>
      <c r="L996" s="1471"/>
      <c r="R996" s="445"/>
      <c r="S996" s="1457"/>
    </row>
    <row r="997" spans="1:19" ht="9.75" customHeight="1">
      <c r="A997" s="1374"/>
      <c r="B997" s="1497"/>
      <c r="C997" s="1497"/>
      <c r="D997" s="1348"/>
      <c r="E997" s="1092"/>
      <c r="F997" s="1205"/>
      <c r="G997" s="1092"/>
      <c r="H997" s="1284"/>
      <c r="I997" s="217"/>
      <c r="J997" s="1470"/>
      <c r="L997" s="1471"/>
      <c r="R997" s="446"/>
      <c r="S997" s="1458"/>
    </row>
    <row r="998" spans="1:19" ht="9.75" customHeight="1">
      <c r="A998" s="1086">
        <f>+A993+1</f>
        <v>3</v>
      </c>
      <c r="B998" s="1437" t="s">
        <v>9</v>
      </c>
      <c r="C998" s="1437" t="s">
        <v>2701</v>
      </c>
      <c r="D998" s="1350" t="s">
        <v>30</v>
      </c>
      <c r="E998" s="1092">
        <v>2</v>
      </c>
      <c r="F998" s="1203">
        <v>12.945275900000002</v>
      </c>
      <c r="G998" s="1092">
        <f>+L998</f>
        <v>16.773520776456273</v>
      </c>
      <c r="H998" s="1284">
        <f>E998*G998</f>
        <v>33.547041552912546</v>
      </c>
      <c r="I998" s="217"/>
      <c r="J998" s="1469">
        <f>+F998</f>
        <v>12.945275900000002</v>
      </c>
      <c r="L998" s="1471">
        <f>J998*$L$3</f>
        <v>16.773520776456273</v>
      </c>
      <c r="R998" s="444">
        <v>8.3000000000000007</v>
      </c>
      <c r="S998" s="1456">
        <f t="shared" ref="S998" si="605">+F998</f>
        <v>12.945275900000002</v>
      </c>
    </row>
    <row r="999" spans="1:19" ht="9.75" customHeight="1">
      <c r="A999" s="1086"/>
      <c r="B999" s="1437"/>
      <c r="C999" s="1437"/>
      <c r="D999" s="1350"/>
      <c r="E999" s="1092"/>
      <c r="F999" s="1204"/>
      <c r="G999" s="1092"/>
      <c r="H999" s="1284"/>
      <c r="I999" s="217"/>
      <c r="J999" s="1470"/>
      <c r="L999" s="1471"/>
      <c r="R999" s="445"/>
      <c r="S999" s="1457"/>
    </row>
    <row r="1000" spans="1:19" ht="9.75" customHeight="1">
      <c r="A1000" s="1086"/>
      <c r="B1000" s="1437"/>
      <c r="C1000" s="1437"/>
      <c r="D1000" s="1350"/>
      <c r="E1000" s="1092"/>
      <c r="F1000" s="1204"/>
      <c r="G1000" s="1092"/>
      <c r="H1000" s="1284"/>
      <c r="I1000" s="217"/>
      <c r="J1000" s="1470"/>
      <c r="L1000" s="1471"/>
      <c r="R1000" s="445"/>
      <c r="S1000" s="1457"/>
    </row>
    <row r="1001" spans="1:19" ht="9.75" customHeight="1">
      <c r="A1001" s="1086"/>
      <c r="B1001" s="1437"/>
      <c r="C1001" s="1437"/>
      <c r="D1001" s="1350"/>
      <c r="E1001" s="1092"/>
      <c r="F1001" s="1204"/>
      <c r="G1001" s="1092"/>
      <c r="H1001" s="1284"/>
      <c r="I1001" s="217"/>
      <c r="J1001" s="1470"/>
      <c r="L1001" s="1471"/>
      <c r="R1001" s="445"/>
      <c r="S1001" s="1457"/>
    </row>
    <row r="1002" spans="1:19" ht="9.75" customHeight="1">
      <c r="A1002" s="1086"/>
      <c r="B1002" s="1437"/>
      <c r="C1002" s="1437"/>
      <c r="D1002" s="1350"/>
      <c r="E1002" s="1092"/>
      <c r="F1002" s="1205"/>
      <c r="G1002" s="1092"/>
      <c r="H1002" s="1284"/>
      <c r="I1002" s="217"/>
      <c r="J1002" s="1470"/>
      <c r="L1002" s="1471"/>
      <c r="R1002" s="446"/>
      <c r="S1002" s="1458"/>
    </row>
    <row r="1003" spans="1:19" ht="9.75" customHeight="1">
      <c r="A1003" s="1086">
        <f>+A998+1</f>
        <v>4</v>
      </c>
      <c r="B1003" s="1595" t="s">
        <v>8</v>
      </c>
      <c r="C1003" s="1437" t="s">
        <v>2703</v>
      </c>
      <c r="D1003" s="1346" t="s">
        <v>30</v>
      </c>
      <c r="E1003" s="1092">
        <v>2</v>
      </c>
      <c r="F1003" s="1203">
        <v>4.5272585530000002</v>
      </c>
      <c r="G1003" s="1092">
        <f>+L1003</f>
        <v>5.8660831940348874</v>
      </c>
      <c r="H1003" s="1284">
        <f>E1003*G1003</f>
        <v>11.732166388069775</v>
      </c>
      <c r="I1003" s="217"/>
      <c r="J1003" s="1469">
        <f>+F1003</f>
        <v>4.5272585530000002</v>
      </c>
      <c r="L1003" s="1471">
        <f>J1003*$L$3</f>
        <v>5.8660831940348874</v>
      </c>
      <c r="R1003" s="444">
        <v>1.667</v>
      </c>
      <c r="S1003" s="1456">
        <f t="shared" ref="S1003" si="606">+F1003</f>
        <v>4.5272585530000002</v>
      </c>
    </row>
    <row r="1004" spans="1:19" ht="9.75" customHeight="1">
      <c r="A1004" s="1086"/>
      <c r="B1004" s="1596"/>
      <c r="C1004" s="1437"/>
      <c r="D1004" s="1347"/>
      <c r="E1004" s="1092"/>
      <c r="F1004" s="1204"/>
      <c r="G1004" s="1092"/>
      <c r="H1004" s="1284"/>
      <c r="I1004" s="217"/>
      <c r="J1004" s="1470"/>
      <c r="L1004" s="1471"/>
      <c r="R1004" s="445"/>
      <c r="S1004" s="1457"/>
    </row>
    <row r="1005" spans="1:19" ht="9.75" customHeight="1">
      <c r="A1005" s="1086"/>
      <c r="B1005" s="1596"/>
      <c r="C1005" s="1437"/>
      <c r="D1005" s="1347"/>
      <c r="E1005" s="1092"/>
      <c r="F1005" s="1204"/>
      <c r="G1005" s="1092"/>
      <c r="H1005" s="1284"/>
      <c r="I1005" s="217"/>
      <c r="J1005" s="1470"/>
      <c r="L1005" s="1471"/>
      <c r="R1005" s="445"/>
      <c r="S1005" s="1457"/>
    </row>
    <row r="1006" spans="1:19" ht="9.75" customHeight="1">
      <c r="A1006" s="1086"/>
      <c r="B1006" s="1596"/>
      <c r="C1006" s="1437"/>
      <c r="D1006" s="1347"/>
      <c r="E1006" s="1092"/>
      <c r="F1006" s="1204"/>
      <c r="G1006" s="1092"/>
      <c r="H1006" s="1284"/>
      <c r="I1006" s="217"/>
      <c r="J1006" s="1470"/>
      <c r="L1006" s="1471"/>
      <c r="R1006" s="445"/>
      <c r="S1006" s="1457"/>
    </row>
    <row r="1007" spans="1:19" ht="9.75" customHeight="1">
      <c r="A1007" s="1086"/>
      <c r="B1007" s="1597"/>
      <c r="C1007" s="1437"/>
      <c r="D1007" s="1348"/>
      <c r="E1007" s="1092"/>
      <c r="F1007" s="1205"/>
      <c r="G1007" s="1092"/>
      <c r="H1007" s="1284"/>
      <c r="I1007" s="217"/>
      <c r="J1007" s="1470"/>
      <c r="L1007" s="1471"/>
      <c r="R1007" s="446"/>
      <c r="S1007" s="1458"/>
    </row>
    <row r="1008" spans="1:19" ht="9.75" customHeight="1">
      <c r="A1008" s="1086">
        <f t="shared" ref="A1008" si="607">+A1003+1</f>
        <v>5</v>
      </c>
      <c r="B1008" s="1595" t="s">
        <v>8</v>
      </c>
      <c r="C1008" s="1437" t="s">
        <v>2704</v>
      </c>
      <c r="D1008" s="1346" t="s">
        <v>30</v>
      </c>
      <c r="E1008" s="1092">
        <v>4</v>
      </c>
      <c r="F1008" s="1203">
        <v>4.325329</v>
      </c>
      <c r="G1008" s="1092">
        <f>+L1008</f>
        <v>5.6044379746675643</v>
      </c>
      <c r="H1008" s="1284">
        <f>E1008*G1008</f>
        <v>22.417751898670257</v>
      </c>
      <c r="I1008" s="217"/>
      <c r="J1008" s="1469">
        <f>+F1008</f>
        <v>4.325329</v>
      </c>
      <c r="L1008" s="1471">
        <f>J1008*$L$3</f>
        <v>5.6044379746675643</v>
      </c>
      <c r="R1008" s="444">
        <v>1.5</v>
      </c>
      <c r="S1008" s="1456">
        <f t="shared" ref="S1008" si="608">+F1008</f>
        <v>4.325329</v>
      </c>
    </row>
    <row r="1009" spans="1:19" ht="9.75" customHeight="1">
      <c r="A1009" s="1086"/>
      <c r="B1009" s="1596"/>
      <c r="C1009" s="1437"/>
      <c r="D1009" s="1347"/>
      <c r="E1009" s="1092"/>
      <c r="F1009" s="1204"/>
      <c r="G1009" s="1092"/>
      <c r="H1009" s="1284"/>
      <c r="I1009" s="217"/>
      <c r="J1009" s="1470"/>
      <c r="L1009" s="1471"/>
      <c r="R1009" s="445"/>
      <c r="S1009" s="1457"/>
    </row>
    <row r="1010" spans="1:19" ht="9.75" customHeight="1">
      <c r="A1010" s="1086"/>
      <c r="B1010" s="1596"/>
      <c r="C1010" s="1437"/>
      <c r="D1010" s="1347"/>
      <c r="E1010" s="1092"/>
      <c r="F1010" s="1204"/>
      <c r="G1010" s="1092"/>
      <c r="H1010" s="1284"/>
      <c r="I1010" s="217"/>
      <c r="J1010" s="1470"/>
      <c r="L1010" s="1471"/>
      <c r="R1010" s="445"/>
      <c r="S1010" s="1457"/>
    </row>
    <row r="1011" spans="1:19" ht="9.75" customHeight="1">
      <c r="A1011" s="1086"/>
      <c r="B1011" s="1596"/>
      <c r="C1011" s="1437"/>
      <c r="D1011" s="1347"/>
      <c r="E1011" s="1092"/>
      <c r="F1011" s="1204"/>
      <c r="G1011" s="1092"/>
      <c r="H1011" s="1284"/>
      <c r="I1011" s="217"/>
      <c r="J1011" s="1470"/>
      <c r="L1011" s="1471"/>
      <c r="R1011" s="445"/>
      <c r="S1011" s="1457"/>
    </row>
    <row r="1012" spans="1:19" ht="9.75" customHeight="1">
      <c r="A1012" s="1086"/>
      <c r="B1012" s="1597"/>
      <c r="C1012" s="1437"/>
      <c r="D1012" s="1348"/>
      <c r="E1012" s="1092"/>
      <c r="F1012" s="1205"/>
      <c r="G1012" s="1092"/>
      <c r="H1012" s="1284"/>
      <c r="I1012" s="217"/>
      <c r="J1012" s="1470"/>
      <c r="L1012" s="1471"/>
      <c r="R1012" s="446"/>
      <c r="S1012" s="1458"/>
    </row>
    <row r="1013" spans="1:19" ht="9.75" customHeight="1">
      <c r="A1013" s="1411"/>
      <c r="B1013" s="1583"/>
      <c r="C1013" s="1586" t="s">
        <v>2950</v>
      </c>
      <c r="D1013" s="1589"/>
      <c r="E1013" s="1092"/>
      <c r="F1013" s="1203">
        <v>0</v>
      </c>
      <c r="G1013" s="1092">
        <f>+L1013</f>
        <v>0</v>
      </c>
      <c r="H1013" s="1284">
        <f>E1013*G1013</f>
        <v>0</v>
      </c>
      <c r="I1013" s="217"/>
      <c r="J1013" s="1469">
        <f>+F1013</f>
        <v>0</v>
      </c>
      <c r="L1013" s="1471">
        <f>J1013*$L$3</f>
        <v>0</v>
      </c>
      <c r="R1013" s="444"/>
      <c r="S1013" s="1456">
        <f t="shared" ref="S1013" si="609">+F1013</f>
        <v>0</v>
      </c>
    </row>
    <row r="1014" spans="1:19" ht="9.75" customHeight="1">
      <c r="A1014" s="1412"/>
      <c r="B1014" s="1584"/>
      <c r="C1014" s="1587"/>
      <c r="D1014" s="1590"/>
      <c r="E1014" s="1092"/>
      <c r="F1014" s="1204"/>
      <c r="G1014" s="1092"/>
      <c r="H1014" s="1284"/>
      <c r="I1014" s="217"/>
      <c r="J1014" s="1470"/>
      <c r="L1014" s="1471"/>
      <c r="R1014" s="445"/>
      <c r="S1014" s="1457"/>
    </row>
    <row r="1015" spans="1:19" ht="9.75" customHeight="1">
      <c r="A1015" s="1412"/>
      <c r="B1015" s="1584"/>
      <c r="C1015" s="1587"/>
      <c r="D1015" s="1590"/>
      <c r="E1015" s="1092"/>
      <c r="F1015" s="1204"/>
      <c r="G1015" s="1092"/>
      <c r="H1015" s="1284"/>
      <c r="I1015" s="217"/>
      <c r="J1015" s="1470"/>
      <c r="L1015" s="1471"/>
      <c r="R1015" s="445"/>
      <c r="S1015" s="1457"/>
    </row>
    <row r="1016" spans="1:19" ht="9.75" customHeight="1">
      <c r="A1016" s="1412"/>
      <c r="B1016" s="1584"/>
      <c r="C1016" s="1587"/>
      <c r="D1016" s="1590"/>
      <c r="E1016" s="1092"/>
      <c r="F1016" s="1204"/>
      <c r="G1016" s="1092"/>
      <c r="H1016" s="1284"/>
      <c r="I1016" s="217"/>
      <c r="J1016" s="1470"/>
      <c r="L1016" s="1471"/>
      <c r="R1016" s="445"/>
      <c r="S1016" s="1457"/>
    </row>
    <row r="1017" spans="1:19" ht="9.75" customHeight="1">
      <c r="A1017" s="1413"/>
      <c r="B1017" s="1585"/>
      <c r="C1017" s="1588"/>
      <c r="D1017" s="1591"/>
      <c r="E1017" s="1092"/>
      <c r="F1017" s="1205"/>
      <c r="G1017" s="1092"/>
      <c r="H1017" s="1284"/>
      <c r="I1017" s="217"/>
      <c r="J1017" s="1470"/>
      <c r="L1017" s="1471"/>
      <c r="R1017" s="446"/>
      <c r="S1017" s="1458"/>
    </row>
    <row r="1018" spans="1:19" ht="9.75" customHeight="1">
      <c r="A1018" s="1361">
        <f>+A1008+1</f>
        <v>6</v>
      </c>
      <c r="B1018" s="1300" t="s">
        <v>2739</v>
      </c>
      <c r="C1018" s="1083" t="s">
        <v>2707</v>
      </c>
      <c r="D1018" s="1084" t="s">
        <v>19</v>
      </c>
      <c r="E1018" s="1092">
        <v>1</v>
      </c>
      <c r="F1018" s="1203">
        <v>15.620440400000007</v>
      </c>
      <c r="G1018" s="1092">
        <f>+L1018</f>
        <v>20.239798951430384</v>
      </c>
      <c r="H1018" s="1284">
        <f>E1018*G1018</f>
        <v>20.239798951430384</v>
      </c>
      <c r="I1018" s="217"/>
      <c r="J1018" s="1469">
        <f>+F1018</f>
        <v>15.620440400000007</v>
      </c>
      <c r="L1018" s="1471">
        <f>J1018*$L$3</f>
        <v>20.239798951430384</v>
      </c>
      <c r="R1018" s="444">
        <v>28</v>
      </c>
      <c r="S1018" s="1456">
        <f>+F1018-R1018</f>
        <v>-12.379559599999993</v>
      </c>
    </row>
    <row r="1019" spans="1:19" ht="9.75" customHeight="1">
      <c r="A1019" s="1361"/>
      <c r="B1019" s="1081"/>
      <c r="C1019" s="1083"/>
      <c r="D1019" s="1084"/>
      <c r="E1019" s="1092"/>
      <c r="F1019" s="1204"/>
      <c r="G1019" s="1092"/>
      <c r="H1019" s="1284"/>
      <c r="I1019" s="217"/>
      <c r="J1019" s="1470"/>
      <c r="L1019" s="1471"/>
      <c r="R1019" s="445"/>
      <c r="S1019" s="1457"/>
    </row>
    <row r="1020" spans="1:19" ht="9.75" customHeight="1">
      <c r="A1020" s="1361"/>
      <c r="B1020" s="1081"/>
      <c r="C1020" s="1083"/>
      <c r="D1020" s="1084"/>
      <c r="E1020" s="1092"/>
      <c r="F1020" s="1204"/>
      <c r="G1020" s="1092"/>
      <c r="H1020" s="1284"/>
      <c r="I1020" s="217"/>
      <c r="J1020" s="1470"/>
      <c r="L1020" s="1471"/>
      <c r="R1020" s="445"/>
      <c r="S1020" s="1457"/>
    </row>
    <row r="1021" spans="1:19" ht="9.75" customHeight="1">
      <c r="A1021" s="1361"/>
      <c r="B1021" s="1081"/>
      <c r="C1021" s="1083"/>
      <c r="D1021" s="1084"/>
      <c r="E1021" s="1092"/>
      <c r="F1021" s="1204"/>
      <c r="G1021" s="1092"/>
      <c r="H1021" s="1284"/>
      <c r="I1021" s="217"/>
      <c r="J1021" s="1470"/>
      <c r="L1021" s="1471"/>
      <c r="R1021" s="445"/>
      <c r="S1021" s="1457"/>
    </row>
    <row r="1022" spans="1:19" ht="9.75" customHeight="1">
      <c r="A1022" s="1361"/>
      <c r="B1022" s="1081"/>
      <c r="C1022" s="1083"/>
      <c r="D1022" s="1084"/>
      <c r="E1022" s="1092"/>
      <c r="F1022" s="1205"/>
      <c r="G1022" s="1092"/>
      <c r="H1022" s="1284"/>
      <c r="I1022" s="217"/>
      <c r="J1022" s="1470"/>
      <c r="L1022" s="1471"/>
      <c r="R1022" s="446"/>
      <c r="S1022" s="1458"/>
    </row>
    <row r="1023" spans="1:19" ht="9.75" customHeight="1">
      <c r="A1023" s="1086">
        <f>+A1018+1</f>
        <v>7</v>
      </c>
      <c r="B1023" s="1437" t="s">
        <v>9</v>
      </c>
      <c r="C1023" s="1437" t="s">
        <v>2701</v>
      </c>
      <c r="D1023" s="1350" t="s">
        <v>30</v>
      </c>
      <c r="E1023" s="1092">
        <v>1</v>
      </c>
      <c r="F1023" s="1203">
        <v>12.945275900000002</v>
      </c>
      <c r="G1023" s="1092">
        <f>+L1023</f>
        <v>16.773520776456273</v>
      </c>
      <c r="H1023" s="1284">
        <f>E1023*G1023</f>
        <v>16.773520776456273</v>
      </c>
      <c r="I1023" s="217"/>
      <c r="J1023" s="1469">
        <f>+F1023</f>
        <v>12.945275900000002</v>
      </c>
      <c r="L1023" s="1471">
        <f>J1023*$L$3</f>
        <v>16.773520776456273</v>
      </c>
      <c r="R1023" s="444">
        <v>8.3000000000000007</v>
      </c>
      <c r="S1023" s="1456">
        <f t="shared" ref="S1023" si="610">+F1023</f>
        <v>12.945275900000002</v>
      </c>
    </row>
    <row r="1024" spans="1:19" ht="9.75" customHeight="1">
      <c r="A1024" s="1086"/>
      <c r="B1024" s="1437"/>
      <c r="C1024" s="1437"/>
      <c r="D1024" s="1350"/>
      <c r="E1024" s="1092"/>
      <c r="F1024" s="1204"/>
      <c r="G1024" s="1092"/>
      <c r="H1024" s="1284"/>
      <c r="I1024" s="217"/>
      <c r="J1024" s="1470"/>
      <c r="L1024" s="1471"/>
      <c r="R1024" s="445"/>
      <c r="S1024" s="1457"/>
    </row>
    <row r="1025" spans="1:19" ht="9.75" customHeight="1">
      <c r="A1025" s="1086"/>
      <c r="B1025" s="1437"/>
      <c r="C1025" s="1437"/>
      <c r="D1025" s="1350"/>
      <c r="E1025" s="1092"/>
      <c r="F1025" s="1204"/>
      <c r="G1025" s="1092"/>
      <c r="H1025" s="1284"/>
      <c r="I1025" s="217"/>
      <c r="J1025" s="1470"/>
      <c r="L1025" s="1471"/>
      <c r="R1025" s="445"/>
      <c r="S1025" s="1457"/>
    </row>
    <row r="1026" spans="1:19" ht="9.75" customHeight="1">
      <c r="A1026" s="1086"/>
      <c r="B1026" s="1437"/>
      <c r="C1026" s="1437"/>
      <c r="D1026" s="1350"/>
      <c r="E1026" s="1092"/>
      <c r="F1026" s="1204"/>
      <c r="G1026" s="1092"/>
      <c r="H1026" s="1284"/>
      <c r="I1026" s="217"/>
      <c r="J1026" s="1470"/>
      <c r="L1026" s="1471"/>
      <c r="R1026" s="445"/>
      <c r="S1026" s="1457"/>
    </row>
    <row r="1027" spans="1:19" ht="9.75" customHeight="1">
      <c r="A1027" s="1086"/>
      <c r="B1027" s="1437"/>
      <c r="C1027" s="1437"/>
      <c r="D1027" s="1350"/>
      <c r="E1027" s="1092"/>
      <c r="F1027" s="1205"/>
      <c r="G1027" s="1092"/>
      <c r="H1027" s="1284"/>
      <c r="I1027" s="217"/>
      <c r="J1027" s="1470"/>
      <c r="L1027" s="1471"/>
      <c r="R1027" s="446"/>
      <c r="S1027" s="1458"/>
    </row>
    <row r="1028" spans="1:19" ht="9.75" customHeight="1">
      <c r="A1028" s="1086">
        <f>+A1023+1</f>
        <v>8</v>
      </c>
      <c r="B1028" s="1595" t="s">
        <v>8</v>
      </c>
      <c r="C1028" s="1437" t="s">
        <v>2703</v>
      </c>
      <c r="D1028" s="1346" t="s">
        <v>30</v>
      </c>
      <c r="E1028" s="1092">
        <v>8</v>
      </c>
      <c r="F1028" s="1203">
        <v>4.5272585530000002</v>
      </c>
      <c r="G1028" s="1092">
        <f>+L1028</f>
        <v>5.8660831940348874</v>
      </c>
      <c r="H1028" s="1284">
        <f>E1028*G1028</f>
        <v>46.928665552279099</v>
      </c>
      <c r="I1028" s="217"/>
      <c r="J1028" s="1469">
        <f>+F1028</f>
        <v>4.5272585530000002</v>
      </c>
      <c r="L1028" s="1471">
        <f>J1028*$L$3</f>
        <v>5.8660831940348874</v>
      </c>
      <c r="R1028" s="444">
        <v>1.667</v>
      </c>
      <c r="S1028" s="1456">
        <f t="shared" ref="S1028" si="611">+F1028</f>
        <v>4.5272585530000002</v>
      </c>
    </row>
    <row r="1029" spans="1:19" ht="9.75" customHeight="1">
      <c r="A1029" s="1086"/>
      <c r="B1029" s="1596"/>
      <c r="C1029" s="1437"/>
      <c r="D1029" s="1347"/>
      <c r="E1029" s="1092"/>
      <c r="F1029" s="1204"/>
      <c r="G1029" s="1092"/>
      <c r="H1029" s="1284"/>
      <c r="I1029" s="217"/>
      <c r="J1029" s="1470"/>
      <c r="L1029" s="1471"/>
      <c r="R1029" s="445"/>
      <c r="S1029" s="1457"/>
    </row>
    <row r="1030" spans="1:19" ht="9.75" customHeight="1">
      <c r="A1030" s="1086"/>
      <c r="B1030" s="1596"/>
      <c r="C1030" s="1437"/>
      <c r="D1030" s="1347"/>
      <c r="E1030" s="1092"/>
      <c r="F1030" s="1204"/>
      <c r="G1030" s="1092"/>
      <c r="H1030" s="1284"/>
      <c r="I1030" s="217"/>
      <c r="J1030" s="1470"/>
      <c r="L1030" s="1471"/>
      <c r="R1030" s="445"/>
      <c r="S1030" s="1457"/>
    </row>
    <row r="1031" spans="1:19" ht="9.75" customHeight="1">
      <c r="A1031" s="1086"/>
      <c r="B1031" s="1596"/>
      <c r="C1031" s="1437"/>
      <c r="D1031" s="1347"/>
      <c r="E1031" s="1092"/>
      <c r="F1031" s="1204"/>
      <c r="G1031" s="1092"/>
      <c r="H1031" s="1284"/>
      <c r="I1031" s="217"/>
      <c r="J1031" s="1470"/>
      <c r="L1031" s="1471"/>
      <c r="R1031" s="445"/>
      <c r="S1031" s="1457"/>
    </row>
    <row r="1032" spans="1:19" ht="9.75" customHeight="1">
      <c r="A1032" s="1086"/>
      <c r="B1032" s="1597"/>
      <c r="C1032" s="1437"/>
      <c r="D1032" s="1348"/>
      <c r="E1032" s="1092"/>
      <c r="F1032" s="1205"/>
      <c r="G1032" s="1092"/>
      <c r="H1032" s="1284"/>
      <c r="I1032" s="217"/>
      <c r="J1032" s="1470"/>
      <c r="L1032" s="1471"/>
      <c r="R1032" s="446"/>
      <c r="S1032" s="1458"/>
    </row>
    <row r="1033" spans="1:19" ht="9.75" customHeight="1">
      <c r="A1033" s="1086">
        <f t="shared" ref="A1033" si="612">+A1028+1</f>
        <v>9</v>
      </c>
      <c r="B1033" s="1595" t="s">
        <v>8</v>
      </c>
      <c r="C1033" s="1437" t="s">
        <v>2704</v>
      </c>
      <c r="D1033" s="1346" t="s">
        <v>30</v>
      </c>
      <c r="E1033" s="1092">
        <v>8</v>
      </c>
      <c r="F1033" s="1203">
        <v>4.325329</v>
      </c>
      <c r="G1033" s="1092">
        <f>+L1033</f>
        <v>5.6044379746675643</v>
      </c>
      <c r="H1033" s="1284">
        <f>E1033*G1033</f>
        <v>44.835503797340515</v>
      </c>
      <c r="I1033" s="217"/>
      <c r="J1033" s="1469">
        <f>+F1033</f>
        <v>4.325329</v>
      </c>
      <c r="L1033" s="1471">
        <f>J1033*$L$3</f>
        <v>5.6044379746675643</v>
      </c>
      <c r="R1033" s="444">
        <v>1.5</v>
      </c>
      <c r="S1033" s="1456">
        <f t="shared" ref="S1033" si="613">+F1033</f>
        <v>4.325329</v>
      </c>
    </row>
    <row r="1034" spans="1:19" ht="9.75" customHeight="1">
      <c r="A1034" s="1086"/>
      <c r="B1034" s="1596"/>
      <c r="C1034" s="1437"/>
      <c r="D1034" s="1347"/>
      <c r="E1034" s="1092"/>
      <c r="F1034" s="1204"/>
      <c r="G1034" s="1092"/>
      <c r="H1034" s="1284"/>
      <c r="I1034" s="217"/>
      <c r="J1034" s="1470"/>
      <c r="L1034" s="1471"/>
      <c r="R1034" s="445"/>
      <c r="S1034" s="1457"/>
    </row>
    <row r="1035" spans="1:19" ht="9.75" customHeight="1">
      <c r="A1035" s="1086"/>
      <c r="B1035" s="1596"/>
      <c r="C1035" s="1437"/>
      <c r="D1035" s="1347"/>
      <c r="E1035" s="1092"/>
      <c r="F1035" s="1204"/>
      <c r="G1035" s="1092"/>
      <c r="H1035" s="1284"/>
      <c r="I1035" s="217"/>
      <c r="J1035" s="1470"/>
      <c r="L1035" s="1471"/>
      <c r="R1035" s="445"/>
      <c r="S1035" s="1457"/>
    </row>
    <row r="1036" spans="1:19" ht="9.75" customHeight="1">
      <c r="A1036" s="1086"/>
      <c r="B1036" s="1596"/>
      <c r="C1036" s="1437"/>
      <c r="D1036" s="1347"/>
      <c r="E1036" s="1092"/>
      <c r="F1036" s="1204"/>
      <c r="G1036" s="1092"/>
      <c r="H1036" s="1284"/>
      <c r="I1036" s="217"/>
      <c r="J1036" s="1470"/>
      <c r="L1036" s="1471"/>
      <c r="R1036" s="445"/>
      <c r="S1036" s="1457"/>
    </row>
    <row r="1037" spans="1:19" ht="9.75" customHeight="1">
      <c r="A1037" s="1086"/>
      <c r="B1037" s="1597"/>
      <c r="C1037" s="1437"/>
      <c r="D1037" s="1348"/>
      <c r="E1037" s="1092"/>
      <c r="F1037" s="1205"/>
      <c r="G1037" s="1092"/>
      <c r="H1037" s="1284"/>
      <c r="I1037" s="217"/>
      <c r="J1037" s="1470"/>
      <c r="L1037" s="1471"/>
      <c r="R1037" s="446"/>
      <c r="S1037" s="1458"/>
    </row>
    <row r="1038" spans="1:19" ht="9.75" customHeight="1">
      <c r="A1038" s="1086">
        <f t="shared" ref="A1038" si="614">+A1033+1</f>
        <v>10</v>
      </c>
      <c r="B1038" s="1083" t="s">
        <v>8</v>
      </c>
      <c r="C1038" s="1083" t="s">
        <v>2738</v>
      </c>
      <c r="D1038" s="1084" t="s">
        <v>30</v>
      </c>
      <c r="E1038" s="1092">
        <v>1</v>
      </c>
      <c r="F1038" s="1203">
        <v>6.2902123750000003</v>
      </c>
      <c r="G1038" s="1092">
        <f>+L1038</f>
        <v>8.1503869655172707</v>
      </c>
      <c r="H1038" s="1284">
        <f>E1038*G1038</f>
        <v>8.1503869655172707</v>
      </c>
      <c r="I1038" s="217"/>
      <c r="J1038" s="1469">
        <f>+F1038</f>
        <v>6.2902123750000003</v>
      </c>
      <c r="L1038" s="1471">
        <f>J1038*$L$3</f>
        <v>8.1503869655172707</v>
      </c>
      <c r="R1038" s="444">
        <v>3.125</v>
      </c>
      <c r="S1038" s="1456">
        <f t="shared" ref="S1038" si="615">+F1038</f>
        <v>6.2902123750000003</v>
      </c>
    </row>
    <row r="1039" spans="1:19" ht="9.75" customHeight="1">
      <c r="A1039" s="1086"/>
      <c r="B1039" s="1083"/>
      <c r="C1039" s="1083"/>
      <c r="D1039" s="1084"/>
      <c r="E1039" s="1092"/>
      <c r="F1039" s="1204"/>
      <c r="G1039" s="1092"/>
      <c r="H1039" s="1284"/>
      <c r="I1039" s="217"/>
      <c r="J1039" s="1470"/>
      <c r="L1039" s="1471"/>
      <c r="R1039" s="445"/>
      <c r="S1039" s="1457"/>
    </row>
    <row r="1040" spans="1:19" ht="9.75" customHeight="1">
      <c r="A1040" s="1086"/>
      <c r="B1040" s="1083"/>
      <c r="C1040" s="1083"/>
      <c r="D1040" s="1084"/>
      <c r="E1040" s="1092"/>
      <c r="F1040" s="1204"/>
      <c r="G1040" s="1092"/>
      <c r="H1040" s="1284"/>
      <c r="I1040" s="217"/>
      <c r="J1040" s="1470"/>
      <c r="L1040" s="1471"/>
      <c r="R1040" s="445"/>
      <c r="S1040" s="1457"/>
    </row>
    <row r="1041" spans="1:19" ht="9.75" customHeight="1">
      <c r="A1041" s="1086"/>
      <c r="B1041" s="1083"/>
      <c r="C1041" s="1083"/>
      <c r="D1041" s="1084"/>
      <c r="E1041" s="1092"/>
      <c r="F1041" s="1204"/>
      <c r="G1041" s="1092"/>
      <c r="H1041" s="1284"/>
      <c r="I1041" s="217"/>
      <c r="J1041" s="1470"/>
      <c r="L1041" s="1471"/>
      <c r="R1041" s="445"/>
      <c r="S1041" s="1457"/>
    </row>
    <row r="1042" spans="1:19" ht="9.75" customHeight="1">
      <c r="A1042" s="1086"/>
      <c r="B1042" s="1083"/>
      <c r="C1042" s="1083"/>
      <c r="D1042" s="1084"/>
      <c r="E1042" s="1092"/>
      <c r="F1042" s="1205"/>
      <c r="G1042" s="1092"/>
      <c r="H1042" s="1284"/>
      <c r="I1042" s="217"/>
      <c r="J1042" s="1470"/>
      <c r="L1042" s="1471"/>
      <c r="R1042" s="446"/>
      <c r="S1042" s="1458"/>
    </row>
    <row r="1043" spans="1:19" ht="9.75" customHeight="1">
      <c r="A1043" s="1411"/>
      <c r="B1043" s="1583"/>
      <c r="C1043" s="1586" t="s">
        <v>2951</v>
      </c>
      <c r="D1043" s="1589"/>
      <c r="E1043" s="1092"/>
      <c r="F1043" s="1203">
        <v>0</v>
      </c>
      <c r="G1043" s="1092">
        <f>+L1043</f>
        <v>0</v>
      </c>
      <c r="H1043" s="1284">
        <f>E1043*G1043</f>
        <v>0</v>
      </c>
      <c r="I1043" s="217"/>
      <c r="J1043" s="1469">
        <f>+F1043</f>
        <v>0</v>
      </c>
      <c r="L1043" s="1471">
        <f>J1043*$L$3</f>
        <v>0</v>
      </c>
      <c r="R1043" s="444"/>
      <c r="S1043" s="1456">
        <f t="shared" ref="S1043" si="616">+F1043</f>
        <v>0</v>
      </c>
    </row>
    <row r="1044" spans="1:19" ht="9.75" customHeight="1">
      <c r="A1044" s="1412"/>
      <c r="B1044" s="1584"/>
      <c r="C1044" s="1587"/>
      <c r="D1044" s="1590"/>
      <c r="E1044" s="1092"/>
      <c r="F1044" s="1204"/>
      <c r="G1044" s="1092"/>
      <c r="H1044" s="1284"/>
      <c r="I1044" s="217"/>
      <c r="J1044" s="1470"/>
      <c r="L1044" s="1471"/>
      <c r="R1044" s="445"/>
      <c r="S1044" s="1457"/>
    </row>
    <row r="1045" spans="1:19" ht="9.75" customHeight="1">
      <c r="A1045" s="1412"/>
      <c r="B1045" s="1584"/>
      <c r="C1045" s="1587"/>
      <c r="D1045" s="1590"/>
      <c r="E1045" s="1092"/>
      <c r="F1045" s="1204"/>
      <c r="G1045" s="1092"/>
      <c r="H1045" s="1284"/>
      <c r="I1045" s="217"/>
      <c r="J1045" s="1470"/>
      <c r="L1045" s="1471"/>
      <c r="R1045" s="445"/>
      <c r="S1045" s="1457"/>
    </row>
    <row r="1046" spans="1:19" ht="9.75" customHeight="1">
      <c r="A1046" s="1412"/>
      <c r="B1046" s="1584"/>
      <c r="C1046" s="1587"/>
      <c r="D1046" s="1590"/>
      <c r="E1046" s="1092"/>
      <c r="F1046" s="1204"/>
      <c r="G1046" s="1092"/>
      <c r="H1046" s="1284"/>
      <c r="I1046" s="217"/>
      <c r="J1046" s="1470"/>
      <c r="L1046" s="1471"/>
      <c r="R1046" s="445"/>
      <c r="S1046" s="1457"/>
    </row>
    <row r="1047" spans="1:19" ht="9.75" customHeight="1">
      <c r="A1047" s="1413"/>
      <c r="B1047" s="1585"/>
      <c r="C1047" s="1588"/>
      <c r="D1047" s="1591"/>
      <c r="E1047" s="1092"/>
      <c r="F1047" s="1205"/>
      <c r="G1047" s="1092"/>
      <c r="H1047" s="1284"/>
      <c r="I1047" s="217"/>
      <c r="J1047" s="1470"/>
      <c r="L1047" s="1471"/>
      <c r="R1047" s="446"/>
      <c r="S1047" s="1458"/>
    </row>
    <row r="1048" spans="1:19" ht="9.75" customHeight="1">
      <c r="A1048" s="1361">
        <f>+A1038+1</f>
        <v>11</v>
      </c>
      <c r="B1048" s="1300" t="s">
        <v>2739</v>
      </c>
      <c r="C1048" s="1083" t="s">
        <v>2707</v>
      </c>
      <c r="D1048" s="1084" t="s">
        <v>19</v>
      </c>
      <c r="E1048" s="1092">
        <v>1</v>
      </c>
      <c r="F1048" s="1203">
        <v>15.620440400000007</v>
      </c>
      <c r="G1048" s="1092">
        <f>+L1048</f>
        <v>20.239798951430384</v>
      </c>
      <c r="H1048" s="1284">
        <f>E1048*G1048</f>
        <v>20.239798951430384</v>
      </c>
      <c r="I1048" s="217"/>
      <c r="J1048" s="1469">
        <f>+F1048</f>
        <v>15.620440400000007</v>
      </c>
      <c r="L1048" s="1471">
        <f>J1048*$L$3</f>
        <v>20.239798951430384</v>
      </c>
      <c r="R1048" s="444">
        <v>28</v>
      </c>
      <c r="S1048" s="1456">
        <f>+F1048-R1048</f>
        <v>-12.379559599999993</v>
      </c>
    </row>
    <row r="1049" spans="1:19" ht="9.75" customHeight="1">
      <c r="A1049" s="1361"/>
      <c r="B1049" s="1081"/>
      <c r="C1049" s="1083"/>
      <c r="D1049" s="1084"/>
      <c r="E1049" s="1092"/>
      <c r="F1049" s="1204"/>
      <c r="G1049" s="1092"/>
      <c r="H1049" s="1284"/>
      <c r="I1049" s="217"/>
      <c r="J1049" s="1470"/>
      <c r="L1049" s="1471"/>
      <c r="R1049" s="445"/>
      <c r="S1049" s="1457"/>
    </row>
    <row r="1050" spans="1:19" ht="9.75" customHeight="1">
      <c r="A1050" s="1361"/>
      <c r="B1050" s="1081"/>
      <c r="C1050" s="1083"/>
      <c r="D1050" s="1084"/>
      <c r="E1050" s="1092"/>
      <c r="F1050" s="1204"/>
      <c r="G1050" s="1092"/>
      <c r="H1050" s="1284"/>
      <c r="I1050" s="217"/>
      <c r="J1050" s="1470"/>
      <c r="L1050" s="1471"/>
      <c r="R1050" s="445"/>
      <c r="S1050" s="1457"/>
    </row>
    <row r="1051" spans="1:19" ht="9.75" customHeight="1">
      <c r="A1051" s="1361"/>
      <c r="B1051" s="1081"/>
      <c r="C1051" s="1083"/>
      <c r="D1051" s="1084"/>
      <c r="E1051" s="1092"/>
      <c r="F1051" s="1204"/>
      <c r="G1051" s="1092"/>
      <c r="H1051" s="1284"/>
      <c r="I1051" s="217"/>
      <c r="J1051" s="1470"/>
      <c r="L1051" s="1471"/>
      <c r="R1051" s="445"/>
      <c r="S1051" s="1457"/>
    </row>
    <row r="1052" spans="1:19" ht="7.5" customHeight="1">
      <c r="A1052" s="1361"/>
      <c r="B1052" s="1081"/>
      <c r="C1052" s="1083"/>
      <c r="D1052" s="1084"/>
      <c r="E1052" s="1092"/>
      <c r="F1052" s="1205"/>
      <c r="G1052" s="1092"/>
      <c r="H1052" s="1284"/>
      <c r="I1052" s="217"/>
      <c r="J1052" s="1470"/>
      <c r="L1052" s="1471"/>
      <c r="R1052" s="446"/>
      <c r="S1052" s="1458"/>
    </row>
    <row r="1053" spans="1:19" ht="9.75" customHeight="1">
      <c r="A1053" s="1086">
        <f>+A1048+1</f>
        <v>12</v>
      </c>
      <c r="B1053" s="1437" t="s">
        <v>9</v>
      </c>
      <c r="C1053" s="1437" t="s">
        <v>2701</v>
      </c>
      <c r="D1053" s="1350" t="s">
        <v>30</v>
      </c>
      <c r="E1053" s="1092">
        <v>1</v>
      </c>
      <c r="F1053" s="1203">
        <v>12.945275900000002</v>
      </c>
      <c r="G1053" s="1092">
        <f>+L1053</f>
        <v>16.773520776456273</v>
      </c>
      <c r="H1053" s="1284">
        <f>E1053*G1053</f>
        <v>16.773520776456273</v>
      </c>
      <c r="I1053" s="217"/>
      <c r="J1053" s="1469">
        <f>+F1053</f>
        <v>12.945275900000002</v>
      </c>
      <c r="L1053" s="1471">
        <f>J1053*$L$3</f>
        <v>16.773520776456273</v>
      </c>
      <c r="R1053" s="444">
        <v>8.3000000000000007</v>
      </c>
      <c r="S1053" s="1456">
        <f t="shared" ref="S1053" si="617">+F1053</f>
        <v>12.945275900000002</v>
      </c>
    </row>
    <row r="1054" spans="1:19" ht="9.75" customHeight="1">
      <c r="A1054" s="1086"/>
      <c r="B1054" s="1437"/>
      <c r="C1054" s="1437"/>
      <c r="D1054" s="1350"/>
      <c r="E1054" s="1092"/>
      <c r="F1054" s="1204"/>
      <c r="G1054" s="1092"/>
      <c r="H1054" s="1284"/>
      <c r="I1054" s="217"/>
      <c r="J1054" s="1470"/>
      <c r="L1054" s="1471"/>
      <c r="R1054" s="445"/>
      <c r="S1054" s="1457"/>
    </row>
    <row r="1055" spans="1:19" ht="9.75" customHeight="1">
      <c r="A1055" s="1086"/>
      <c r="B1055" s="1437"/>
      <c r="C1055" s="1437"/>
      <c r="D1055" s="1350"/>
      <c r="E1055" s="1092"/>
      <c r="F1055" s="1204"/>
      <c r="G1055" s="1092"/>
      <c r="H1055" s="1284"/>
      <c r="I1055" s="217"/>
      <c r="J1055" s="1470"/>
      <c r="L1055" s="1471"/>
      <c r="R1055" s="445"/>
      <c r="S1055" s="1457"/>
    </row>
    <row r="1056" spans="1:19" ht="9.75" customHeight="1">
      <c r="A1056" s="1086"/>
      <c r="B1056" s="1437"/>
      <c r="C1056" s="1437"/>
      <c r="D1056" s="1350"/>
      <c r="E1056" s="1092"/>
      <c r="F1056" s="1204"/>
      <c r="G1056" s="1092"/>
      <c r="H1056" s="1284"/>
      <c r="I1056" s="217"/>
      <c r="J1056" s="1470"/>
      <c r="L1056" s="1471"/>
      <c r="R1056" s="445"/>
      <c r="S1056" s="1457"/>
    </row>
    <row r="1057" spans="1:19" ht="9.75" customHeight="1">
      <c r="A1057" s="1086"/>
      <c r="B1057" s="1437"/>
      <c r="C1057" s="1437"/>
      <c r="D1057" s="1350"/>
      <c r="E1057" s="1092"/>
      <c r="F1057" s="1205"/>
      <c r="G1057" s="1092"/>
      <c r="H1057" s="1284"/>
      <c r="I1057" s="217"/>
      <c r="J1057" s="1470"/>
      <c r="L1057" s="1471"/>
      <c r="R1057" s="446"/>
      <c r="S1057" s="1458"/>
    </row>
    <row r="1058" spans="1:19" ht="9.75" customHeight="1">
      <c r="A1058" s="1086">
        <f>+A1053+1</f>
        <v>13</v>
      </c>
      <c r="B1058" s="1595" t="s">
        <v>8</v>
      </c>
      <c r="C1058" s="1437" t="s">
        <v>2703</v>
      </c>
      <c r="D1058" s="1346" t="s">
        <v>30</v>
      </c>
      <c r="E1058" s="1092">
        <v>10</v>
      </c>
      <c r="F1058" s="1203">
        <v>4.5272585530000002</v>
      </c>
      <c r="G1058" s="1092">
        <f>+L1058</f>
        <v>5.8660831940348874</v>
      </c>
      <c r="H1058" s="1284">
        <f>E1058*G1058</f>
        <v>58.660831940348871</v>
      </c>
      <c r="I1058" s="217"/>
      <c r="J1058" s="1469">
        <f>+F1058</f>
        <v>4.5272585530000002</v>
      </c>
      <c r="L1058" s="1471">
        <f>J1058*$L$3</f>
        <v>5.8660831940348874</v>
      </c>
      <c r="R1058" s="444">
        <v>1.667</v>
      </c>
      <c r="S1058" s="1456">
        <f t="shared" ref="S1058" si="618">+F1058</f>
        <v>4.5272585530000002</v>
      </c>
    </row>
    <row r="1059" spans="1:19" ht="9.75" customHeight="1">
      <c r="A1059" s="1086"/>
      <c r="B1059" s="1596"/>
      <c r="C1059" s="1437"/>
      <c r="D1059" s="1347"/>
      <c r="E1059" s="1092"/>
      <c r="F1059" s="1204"/>
      <c r="G1059" s="1092"/>
      <c r="H1059" s="1284"/>
      <c r="I1059" s="217"/>
      <c r="J1059" s="1470"/>
      <c r="L1059" s="1471"/>
      <c r="R1059" s="445"/>
      <c r="S1059" s="1457"/>
    </row>
    <row r="1060" spans="1:19" ht="9.75" customHeight="1">
      <c r="A1060" s="1086"/>
      <c r="B1060" s="1596"/>
      <c r="C1060" s="1437"/>
      <c r="D1060" s="1347"/>
      <c r="E1060" s="1092"/>
      <c r="F1060" s="1204"/>
      <c r="G1060" s="1092"/>
      <c r="H1060" s="1284"/>
      <c r="I1060" s="217"/>
      <c r="J1060" s="1470"/>
      <c r="L1060" s="1471"/>
      <c r="R1060" s="445"/>
      <c r="S1060" s="1457"/>
    </row>
    <row r="1061" spans="1:19" ht="9.75" customHeight="1">
      <c r="A1061" s="1086"/>
      <c r="B1061" s="1596"/>
      <c r="C1061" s="1437"/>
      <c r="D1061" s="1347"/>
      <c r="E1061" s="1092"/>
      <c r="F1061" s="1204"/>
      <c r="G1061" s="1092"/>
      <c r="H1061" s="1284"/>
      <c r="I1061" s="217"/>
      <c r="J1061" s="1470"/>
      <c r="L1061" s="1471"/>
      <c r="R1061" s="445"/>
      <c r="S1061" s="1457"/>
    </row>
    <row r="1062" spans="1:19" ht="9.75" customHeight="1">
      <c r="A1062" s="1086"/>
      <c r="B1062" s="1597"/>
      <c r="C1062" s="1437"/>
      <c r="D1062" s="1348"/>
      <c r="E1062" s="1092"/>
      <c r="F1062" s="1205"/>
      <c r="G1062" s="1092"/>
      <c r="H1062" s="1284"/>
      <c r="I1062" s="217"/>
      <c r="J1062" s="1470"/>
      <c r="L1062" s="1471"/>
      <c r="R1062" s="446"/>
      <c r="S1062" s="1458"/>
    </row>
    <row r="1063" spans="1:19" ht="9.75" customHeight="1">
      <c r="A1063" s="1086">
        <f t="shared" ref="A1063" si="619">+A1058+1</f>
        <v>14</v>
      </c>
      <c r="B1063" s="1595" t="s">
        <v>8</v>
      </c>
      <c r="C1063" s="1437" t="s">
        <v>2704</v>
      </c>
      <c r="D1063" s="1346" t="s">
        <v>30</v>
      </c>
      <c r="E1063" s="1092">
        <v>9</v>
      </c>
      <c r="F1063" s="1203">
        <v>4.325329</v>
      </c>
      <c r="G1063" s="1092">
        <f>+L1063</f>
        <v>5.6044379746675643</v>
      </c>
      <c r="H1063" s="1284">
        <f>E1063*G1063</f>
        <v>50.439941772008076</v>
      </c>
      <c r="I1063" s="217"/>
      <c r="J1063" s="1469">
        <f>+F1063</f>
        <v>4.325329</v>
      </c>
      <c r="L1063" s="1471">
        <f>J1063*$L$3</f>
        <v>5.6044379746675643</v>
      </c>
      <c r="R1063" s="444">
        <v>1.5</v>
      </c>
      <c r="S1063" s="1456">
        <f t="shared" ref="S1063" si="620">+F1063</f>
        <v>4.325329</v>
      </c>
    </row>
    <row r="1064" spans="1:19" ht="9.75" customHeight="1">
      <c r="A1064" s="1086"/>
      <c r="B1064" s="1596"/>
      <c r="C1064" s="1437"/>
      <c r="D1064" s="1347"/>
      <c r="E1064" s="1092"/>
      <c r="F1064" s="1204"/>
      <c r="G1064" s="1092"/>
      <c r="H1064" s="1284"/>
      <c r="I1064" s="217"/>
      <c r="J1064" s="1470"/>
      <c r="L1064" s="1471"/>
      <c r="R1064" s="445"/>
      <c r="S1064" s="1457"/>
    </row>
    <row r="1065" spans="1:19" ht="9.75" customHeight="1">
      <c r="A1065" s="1086"/>
      <c r="B1065" s="1596"/>
      <c r="C1065" s="1437"/>
      <c r="D1065" s="1347"/>
      <c r="E1065" s="1092"/>
      <c r="F1065" s="1204"/>
      <c r="G1065" s="1092"/>
      <c r="H1065" s="1284"/>
      <c r="I1065" s="217"/>
      <c r="J1065" s="1470"/>
      <c r="L1065" s="1471"/>
      <c r="R1065" s="445"/>
      <c r="S1065" s="1457"/>
    </row>
    <row r="1066" spans="1:19" ht="9.75" customHeight="1">
      <c r="A1066" s="1086"/>
      <c r="B1066" s="1596"/>
      <c r="C1066" s="1437"/>
      <c r="D1066" s="1347"/>
      <c r="E1066" s="1092"/>
      <c r="F1066" s="1204"/>
      <c r="G1066" s="1092"/>
      <c r="H1066" s="1284"/>
      <c r="I1066" s="217"/>
      <c r="J1066" s="1470"/>
      <c r="L1066" s="1471"/>
      <c r="R1066" s="445"/>
      <c r="S1066" s="1457"/>
    </row>
    <row r="1067" spans="1:19" ht="9.75" customHeight="1">
      <c r="A1067" s="1086"/>
      <c r="B1067" s="1597"/>
      <c r="C1067" s="1437"/>
      <c r="D1067" s="1348"/>
      <c r="E1067" s="1092"/>
      <c r="F1067" s="1205"/>
      <c r="G1067" s="1092"/>
      <c r="H1067" s="1284"/>
      <c r="I1067" s="217"/>
      <c r="J1067" s="1470"/>
      <c r="L1067" s="1471"/>
      <c r="R1067" s="446"/>
      <c r="S1067" s="1458"/>
    </row>
    <row r="1068" spans="1:19" ht="9.75" customHeight="1">
      <c r="A1068" s="1086">
        <f t="shared" ref="A1068" si="621">+A1063+1</f>
        <v>15</v>
      </c>
      <c r="B1068" s="1083" t="s">
        <v>8</v>
      </c>
      <c r="C1068" s="1083" t="s">
        <v>2738</v>
      </c>
      <c r="D1068" s="1084" t="s">
        <v>30</v>
      </c>
      <c r="E1068" s="1092">
        <v>1</v>
      </c>
      <c r="F1068" s="1203">
        <v>6.2902123750000003</v>
      </c>
      <c r="G1068" s="1092">
        <f>+L1068</f>
        <v>8.1503869655172707</v>
      </c>
      <c r="H1068" s="1284">
        <f>E1068*G1068</f>
        <v>8.1503869655172707</v>
      </c>
      <c r="I1068" s="217"/>
      <c r="J1068" s="1469">
        <f>+F1068</f>
        <v>6.2902123750000003</v>
      </c>
      <c r="L1068" s="1471">
        <f>J1068*$L$3</f>
        <v>8.1503869655172707</v>
      </c>
      <c r="R1068" s="444">
        <v>3.125</v>
      </c>
      <c r="S1068" s="1456">
        <f t="shared" ref="S1068" si="622">+F1068</f>
        <v>6.2902123750000003</v>
      </c>
    </row>
    <row r="1069" spans="1:19" ht="9.75" customHeight="1">
      <c r="A1069" s="1086"/>
      <c r="B1069" s="1083"/>
      <c r="C1069" s="1083"/>
      <c r="D1069" s="1084"/>
      <c r="E1069" s="1092"/>
      <c r="F1069" s="1204"/>
      <c r="G1069" s="1092"/>
      <c r="H1069" s="1284"/>
      <c r="I1069" s="217"/>
      <c r="J1069" s="1470"/>
      <c r="L1069" s="1471"/>
      <c r="R1069" s="445"/>
      <c r="S1069" s="1457"/>
    </row>
    <row r="1070" spans="1:19" ht="9.75" customHeight="1">
      <c r="A1070" s="1086"/>
      <c r="B1070" s="1083"/>
      <c r="C1070" s="1083"/>
      <c r="D1070" s="1084"/>
      <c r="E1070" s="1092"/>
      <c r="F1070" s="1204"/>
      <c r="G1070" s="1092"/>
      <c r="H1070" s="1284"/>
      <c r="I1070" s="217"/>
      <c r="J1070" s="1470"/>
      <c r="L1070" s="1471"/>
      <c r="R1070" s="445"/>
      <c r="S1070" s="1457"/>
    </row>
    <row r="1071" spans="1:19" ht="9.75" customHeight="1">
      <c r="A1071" s="1086"/>
      <c r="B1071" s="1083"/>
      <c r="C1071" s="1083"/>
      <c r="D1071" s="1084"/>
      <c r="E1071" s="1092"/>
      <c r="F1071" s="1204"/>
      <c r="G1071" s="1092"/>
      <c r="H1071" s="1284"/>
      <c r="I1071" s="217"/>
      <c r="J1071" s="1470"/>
      <c r="L1071" s="1471"/>
      <c r="R1071" s="445"/>
      <c r="S1071" s="1457"/>
    </row>
    <row r="1072" spans="1:19" ht="9.75" customHeight="1">
      <c r="A1072" s="1086"/>
      <c r="B1072" s="1083"/>
      <c r="C1072" s="1083"/>
      <c r="D1072" s="1084"/>
      <c r="E1072" s="1092"/>
      <c r="F1072" s="1205"/>
      <c r="G1072" s="1092"/>
      <c r="H1072" s="1284"/>
      <c r="I1072" s="217"/>
      <c r="J1072" s="1470"/>
      <c r="L1072" s="1471"/>
      <c r="R1072" s="446"/>
      <c r="S1072" s="1458"/>
    </row>
    <row r="1073" spans="1:19" ht="9.75" customHeight="1">
      <c r="A1073" s="1318"/>
      <c r="B1073" s="1321"/>
      <c r="C1073" s="1324" t="s">
        <v>2740</v>
      </c>
      <c r="D1073" s="1303"/>
      <c r="E1073" s="1092"/>
      <c r="F1073" s="1203">
        <v>0</v>
      </c>
      <c r="G1073" s="1092">
        <f>+L1073</f>
        <v>0</v>
      </c>
      <c r="H1073" s="1284">
        <f>E1073*G1073</f>
        <v>0</v>
      </c>
      <c r="I1073" s="217"/>
      <c r="J1073" s="1469">
        <f>+F1073</f>
        <v>0</v>
      </c>
      <c r="L1073" s="1471">
        <f>J1073*$L$3</f>
        <v>0</v>
      </c>
      <c r="R1073" s="444"/>
      <c r="S1073" s="1456">
        <f t="shared" ref="S1073" si="623">+F1073</f>
        <v>0</v>
      </c>
    </row>
    <row r="1074" spans="1:19" ht="9.75" customHeight="1">
      <c r="A1074" s="1319"/>
      <c r="B1074" s="1322"/>
      <c r="C1074" s="1325"/>
      <c r="D1074" s="1304"/>
      <c r="E1074" s="1092"/>
      <c r="F1074" s="1204"/>
      <c r="G1074" s="1092"/>
      <c r="H1074" s="1284"/>
      <c r="I1074" s="217"/>
      <c r="J1074" s="1470"/>
      <c r="L1074" s="1471"/>
      <c r="R1074" s="445"/>
      <c r="S1074" s="1457"/>
    </row>
    <row r="1075" spans="1:19" ht="9.75" customHeight="1">
      <c r="A1075" s="1319"/>
      <c r="B1075" s="1322"/>
      <c r="C1075" s="1325"/>
      <c r="D1075" s="1304"/>
      <c r="E1075" s="1092"/>
      <c r="F1075" s="1204"/>
      <c r="G1075" s="1092"/>
      <c r="H1075" s="1284"/>
      <c r="I1075" s="217"/>
      <c r="J1075" s="1470"/>
      <c r="L1075" s="1471"/>
      <c r="R1075" s="445"/>
      <c r="S1075" s="1457"/>
    </row>
    <row r="1076" spans="1:19" ht="9.75" customHeight="1">
      <c r="A1076" s="1319"/>
      <c r="B1076" s="1322"/>
      <c r="C1076" s="1325"/>
      <c r="D1076" s="1304"/>
      <c r="E1076" s="1092"/>
      <c r="F1076" s="1204"/>
      <c r="G1076" s="1092"/>
      <c r="H1076" s="1284"/>
      <c r="I1076" s="217"/>
      <c r="J1076" s="1470"/>
      <c r="L1076" s="1471"/>
      <c r="R1076" s="445"/>
      <c r="S1076" s="1457"/>
    </row>
    <row r="1077" spans="1:19" ht="9.75" customHeight="1">
      <c r="A1077" s="1320"/>
      <c r="B1077" s="1323"/>
      <c r="C1077" s="1326"/>
      <c r="D1077" s="1305"/>
      <c r="E1077" s="1092"/>
      <c r="F1077" s="1205"/>
      <c r="G1077" s="1092"/>
      <c r="H1077" s="1284"/>
      <c r="I1077" s="217"/>
      <c r="J1077" s="1470"/>
      <c r="L1077" s="1471"/>
      <c r="R1077" s="446"/>
      <c r="S1077" s="1458"/>
    </row>
    <row r="1078" spans="1:19" ht="9.75" customHeight="1">
      <c r="A1078" s="1084">
        <f>+A1068+1</f>
        <v>16</v>
      </c>
      <c r="B1078" s="1290" t="s">
        <v>2749</v>
      </c>
      <c r="C1078" s="1109" t="s">
        <v>2752</v>
      </c>
      <c r="D1078" s="1128" t="s">
        <v>18</v>
      </c>
      <c r="E1078" s="1092">
        <v>1400</v>
      </c>
      <c r="F1078" s="1203">
        <v>0.55893874241099994</v>
      </c>
      <c r="G1078" s="1092">
        <f>+L1078</f>
        <v>0.72423103849005233</v>
      </c>
      <c r="H1078" s="1284">
        <f>E1078*G1078</f>
        <v>1013.9234538860733</v>
      </c>
      <c r="I1078" s="217"/>
      <c r="J1078" s="1469">
        <f>+F1078</f>
        <v>0.55893874241099994</v>
      </c>
      <c r="L1078" s="1471">
        <f>J1078*$L$3</f>
        <v>0.72423103849005233</v>
      </c>
      <c r="R1078" s="444">
        <v>0.31395000000000001</v>
      </c>
      <c r="S1078" s="1456">
        <f t="shared" ref="S1078" si="624">+F1078</f>
        <v>0.55893874241099994</v>
      </c>
    </row>
    <row r="1079" spans="1:19" ht="9.75" customHeight="1">
      <c r="A1079" s="1084"/>
      <c r="B1079" s="1083"/>
      <c r="C1079" s="1110"/>
      <c r="D1079" s="1129"/>
      <c r="E1079" s="1092"/>
      <c r="F1079" s="1204"/>
      <c r="G1079" s="1092"/>
      <c r="H1079" s="1284"/>
      <c r="I1079" s="217"/>
      <c r="J1079" s="1470"/>
      <c r="L1079" s="1471"/>
      <c r="R1079" s="445"/>
      <c r="S1079" s="1457"/>
    </row>
    <row r="1080" spans="1:19" ht="9.75" customHeight="1">
      <c r="A1080" s="1084"/>
      <c r="B1080" s="1083"/>
      <c r="C1080" s="1110"/>
      <c r="D1080" s="1129"/>
      <c r="E1080" s="1092"/>
      <c r="F1080" s="1204"/>
      <c r="G1080" s="1092"/>
      <c r="H1080" s="1284"/>
      <c r="I1080" s="217"/>
      <c r="J1080" s="1470"/>
      <c r="L1080" s="1471"/>
      <c r="R1080" s="445"/>
      <c r="S1080" s="1457"/>
    </row>
    <row r="1081" spans="1:19" ht="9.75" customHeight="1">
      <c r="A1081" s="1084"/>
      <c r="B1081" s="1083"/>
      <c r="C1081" s="1110"/>
      <c r="D1081" s="1129"/>
      <c r="E1081" s="1092"/>
      <c r="F1081" s="1204"/>
      <c r="G1081" s="1092"/>
      <c r="H1081" s="1284"/>
      <c r="I1081" s="217"/>
      <c r="J1081" s="1470"/>
      <c r="L1081" s="1471"/>
      <c r="R1081" s="445"/>
      <c r="S1081" s="1457"/>
    </row>
    <row r="1082" spans="1:19" ht="9.75" customHeight="1">
      <c r="A1082" s="1084"/>
      <c r="B1082" s="1083"/>
      <c r="C1082" s="1111"/>
      <c r="D1082" s="1130"/>
      <c r="E1082" s="1092"/>
      <c r="F1082" s="1205"/>
      <c r="G1082" s="1092"/>
      <c r="H1082" s="1284"/>
      <c r="I1082" s="217"/>
      <c r="J1082" s="1470"/>
      <c r="L1082" s="1471"/>
      <c r="R1082" s="446"/>
      <c r="S1082" s="1458"/>
    </row>
    <row r="1083" spans="1:19" ht="9.75" customHeight="1">
      <c r="A1083" s="1084">
        <f>+A1078+1</f>
        <v>17</v>
      </c>
      <c r="B1083" s="1290" t="s">
        <v>2749</v>
      </c>
      <c r="C1083" s="1109" t="s">
        <v>2754</v>
      </c>
      <c r="D1083" s="1128" t="s">
        <v>18</v>
      </c>
      <c r="E1083" s="1092">
        <v>2300</v>
      </c>
      <c r="F1083" s="1203">
        <v>0.74616008533500011</v>
      </c>
      <c r="G1083" s="1092">
        <f>+L1083</f>
        <v>0.96681845876525574</v>
      </c>
      <c r="H1083" s="1284">
        <f>E1083*G1083</f>
        <v>2223.682455160088</v>
      </c>
      <c r="I1083" s="217"/>
      <c r="J1083" s="1469">
        <f>+F1083</f>
        <v>0.74616008533500011</v>
      </c>
      <c r="L1083" s="1471">
        <f>J1083*$L$3</f>
        <v>0.96681845876525574</v>
      </c>
      <c r="R1083" s="444">
        <v>0.46575</v>
      </c>
      <c r="S1083" s="1456">
        <f t="shared" ref="S1083" si="625">+F1083</f>
        <v>0.74616008533500011</v>
      </c>
    </row>
    <row r="1084" spans="1:19" ht="9.75" customHeight="1">
      <c r="A1084" s="1084"/>
      <c r="B1084" s="1083"/>
      <c r="C1084" s="1110"/>
      <c r="D1084" s="1129"/>
      <c r="E1084" s="1092"/>
      <c r="F1084" s="1204"/>
      <c r="G1084" s="1092"/>
      <c r="H1084" s="1284"/>
      <c r="I1084" s="217"/>
      <c r="J1084" s="1470"/>
      <c r="L1084" s="1471"/>
      <c r="R1084" s="445"/>
      <c r="S1084" s="1457"/>
    </row>
    <row r="1085" spans="1:19" ht="9.75" customHeight="1">
      <c r="A1085" s="1084"/>
      <c r="B1085" s="1083"/>
      <c r="C1085" s="1110"/>
      <c r="D1085" s="1129"/>
      <c r="E1085" s="1092"/>
      <c r="F1085" s="1204"/>
      <c r="G1085" s="1092"/>
      <c r="H1085" s="1284"/>
      <c r="I1085" s="217"/>
      <c r="J1085" s="1470"/>
      <c r="L1085" s="1471"/>
      <c r="R1085" s="445"/>
      <c r="S1085" s="1457"/>
    </row>
    <row r="1086" spans="1:19" ht="9.75" customHeight="1">
      <c r="A1086" s="1084"/>
      <c r="B1086" s="1083"/>
      <c r="C1086" s="1110"/>
      <c r="D1086" s="1129"/>
      <c r="E1086" s="1092"/>
      <c r="F1086" s="1204"/>
      <c r="G1086" s="1092"/>
      <c r="H1086" s="1284"/>
      <c r="I1086" s="217"/>
      <c r="J1086" s="1470"/>
      <c r="L1086" s="1471"/>
      <c r="R1086" s="445"/>
      <c r="S1086" s="1457"/>
    </row>
    <row r="1087" spans="1:19" ht="9.75" customHeight="1">
      <c r="A1087" s="1084"/>
      <c r="B1087" s="1083"/>
      <c r="C1087" s="1111"/>
      <c r="D1087" s="1130"/>
      <c r="E1087" s="1092"/>
      <c r="F1087" s="1205"/>
      <c r="G1087" s="1092"/>
      <c r="H1087" s="1284"/>
      <c r="I1087" s="217"/>
      <c r="J1087" s="1470"/>
      <c r="L1087" s="1471"/>
      <c r="R1087" s="446"/>
      <c r="S1087" s="1458"/>
    </row>
    <row r="1088" spans="1:19" ht="9.75" customHeight="1">
      <c r="A1088" s="1084">
        <f t="shared" ref="A1088" si="626">+A1083+1</f>
        <v>18</v>
      </c>
      <c r="B1088" s="1290" t="s">
        <v>2750</v>
      </c>
      <c r="C1088" s="1109" t="s">
        <v>2757</v>
      </c>
      <c r="D1088" s="1128" t="s">
        <v>18</v>
      </c>
      <c r="E1088" s="1092">
        <v>30</v>
      </c>
      <c r="F1088" s="1203">
        <v>11.629859958628749</v>
      </c>
      <c r="G1088" s="1092">
        <f>+L1088</f>
        <v>15.069103134629691</v>
      </c>
      <c r="H1088" s="1284">
        <f>E1088*G1088</f>
        <v>452.0730940388907</v>
      </c>
      <c r="I1088" s="217"/>
      <c r="J1088" s="1469">
        <f>+F1088</f>
        <v>11.629859958628749</v>
      </c>
      <c r="L1088" s="1471">
        <f>J1088*$L$3</f>
        <v>15.069103134629691</v>
      </c>
      <c r="R1088" s="444">
        <v>2.9166874999999997</v>
      </c>
      <c r="S1088" s="1456">
        <f t="shared" ref="S1088" si="627">+F1088</f>
        <v>11.629859958628749</v>
      </c>
    </row>
    <row r="1089" spans="1:19" ht="9.75" customHeight="1">
      <c r="A1089" s="1084"/>
      <c r="B1089" s="1083"/>
      <c r="C1089" s="1110"/>
      <c r="D1089" s="1129"/>
      <c r="E1089" s="1092"/>
      <c r="F1089" s="1204"/>
      <c r="G1089" s="1092"/>
      <c r="H1089" s="1284"/>
      <c r="I1089" s="217"/>
      <c r="J1089" s="1470"/>
      <c r="L1089" s="1471"/>
      <c r="R1089" s="445"/>
      <c r="S1089" s="1457"/>
    </row>
    <row r="1090" spans="1:19" ht="9.75" customHeight="1">
      <c r="A1090" s="1084"/>
      <c r="B1090" s="1083"/>
      <c r="C1090" s="1110"/>
      <c r="D1090" s="1129"/>
      <c r="E1090" s="1092"/>
      <c r="F1090" s="1204"/>
      <c r="G1090" s="1092"/>
      <c r="H1090" s="1284"/>
      <c r="I1090" s="217"/>
      <c r="J1090" s="1470"/>
      <c r="L1090" s="1471"/>
      <c r="R1090" s="445"/>
      <c r="S1090" s="1457"/>
    </row>
    <row r="1091" spans="1:19" ht="9.75" customHeight="1">
      <c r="A1091" s="1084"/>
      <c r="B1091" s="1083"/>
      <c r="C1091" s="1110"/>
      <c r="D1091" s="1129"/>
      <c r="E1091" s="1092"/>
      <c r="F1091" s="1204"/>
      <c r="G1091" s="1092"/>
      <c r="H1091" s="1284"/>
      <c r="I1091" s="217"/>
      <c r="J1091" s="1470"/>
      <c r="L1091" s="1471"/>
      <c r="R1091" s="445"/>
      <c r="S1091" s="1457"/>
    </row>
    <row r="1092" spans="1:19" ht="9.75" customHeight="1">
      <c r="A1092" s="1084"/>
      <c r="B1092" s="1083"/>
      <c r="C1092" s="1111"/>
      <c r="D1092" s="1130"/>
      <c r="E1092" s="1092"/>
      <c r="F1092" s="1205"/>
      <c r="G1092" s="1092"/>
      <c r="H1092" s="1284"/>
      <c r="I1092" s="217"/>
      <c r="J1092" s="1470"/>
      <c r="L1092" s="1471"/>
      <c r="R1092" s="446"/>
      <c r="S1092" s="1458"/>
    </row>
    <row r="1093" spans="1:19" ht="9.75" customHeight="1">
      <c r="A1093" s="1084">
        <f t="shared" ref="A1093" si="628">+A1088+1</f>
        <v>19</v>
      </c>
      <c r="B1093" s="1290" t="s">
        <v>2750</v>
      </c>
      <c r="C1093" s="1109" t="s">
        <v>2759</v>
      </c>
      <c r="D1093" s="1128" t="s">
        <v>18</v>
      </c>
      <c r="E1093" s="1092">
        <v>20</v>
      </c>
      <c r="F1093" s="1203">
        <v>19.563185180494997</v>
      </c>
      <c r="G1093" s="1092">
        <f>+L1093</f>
        <v>25.348512894861845</v>
      </c>
      <c r="H1093" s="1284">
        <f>E1093*G1093</f>
        <v>506.97025789723688</v>
      </c>
      <c r="I1093" s="217"/>
      <c r="J1093" s="1469">
        <f>+F1093</f>
        <v>19.563185180494997</v>
      </c>
      <c r="L1093" s="1471">
        <f>J1093*$L$3</f>
        <v>25.348512894861845</v>
      </c>
      <c r="R1093" s="444">
        <v>7.2277499999999986</v>
      </c>
      <c r="S1093" s="1456">
        <f t="shared" ref="S1093" si="629">+F1093</f>
        <v>19.563185180494997</v>
      </c>
    </row>
    <row r="1094" spans="1:19" ht="9.75" customHeight="1">
      <c r="A1094" s="1084"/>
      <c r="B1094" s="1083"/>
      <c r="C1094" s="1110"/>
      <c r="D1094" s="1129"/>
      <c r="E1094" s="1092"/>
      <c r="F1094" s="1204"/>
      <c r="G1094" s="1092"/>
      <c r="H1094" s="1284"/>
      <c r="I1094" s="217"/>
      <c r="J1094" s="1470"/>
      <c r="L1094" s="1471"/>
      <c r="R1094" s="445"/>
      <c r="S1094" s="1457"/>
    </row>
    <row r="1095" spans="1:19" ht="9.75" customHeight="1">
      <c r="A1095" s="1084"/>
      <c r="B1095" s="1083"/>
      <c r="C1095" s="1110"/>
      <c r="D1095" s="1129"/>
      <c r="E1095" s="1092"/>
      <c r="F1095" s="1204"/>
      <c r="G1095" s="1092"/>
      <c r="H1095" s="1284"/>
      <c r="I1095" s="217"/>
      <c r="J1095" s="1470"/>
      <c r="L1095" s="1471"/>
      <c r="R1095" s="445"/>
      <c r="S1095" s="1457"/>
    </row>
    <row r="1096" spans="1:19" ht="9.75" customHeight="1">
      <c r="A1096" s="1084"/>
      <c r="B1096" s="1083"/>
      <c r="C1096" s="1110"/>
      <c r="D1096" s="1129"/>
      <c r="E1096" s="1092"/>
      <c r="F1096" s="1204"/>
      <c r="G1096" s="1092"/>
      <c r="H1096" s="1284"/>
      <c r="I1096" s="217"/>
      <c r="J1096" s="1470"/>
      <c r="L1096" s="1471"/>
      <c r="R1096" s="445"/>
      <c r="S1096" s="1457"/>
    </row>
    <row r="1097" spans="1:19" ht="9.75" customHeight="1">
      <c r="A1097" s="1084"/>
      <c r="B1097" s="1083"/>
      <c r="C1097" s="1111"/>
      <c r="D1097" s="1130"/>
      <c r="E1097" s="1092"/>
      <c r="F1097" s="1205"/>
      <c r="G1097" s="1092"/>
      <c r="H1097" s="1284"/>
      <c r="I1097" s="217"/>
      <c r="J1097" s="1470"/>
      <c r="L1097" s="1471"/>
      <c r="R1097" s="446"/>
      <c r="S1097" s="1458"/>
    </row>
    <row r="1098" spans="1:19" ht="9.75" customHeight="1">
      <c r="A1098" s="1084">
        <f t="shared" ref="A1098" si="630">+A1093+1</f>
        <v>20</v>
      </c>
      <c r="B1098" s="1290" t="s">
        <v>27</v>
      </c>
      <c r="C1098" s="1083" t="s">
        <v>2708</v>
      </c>
      <c r="D1098" s="1084" t="s">
        <v>2709</v>
      </c>
      <c r="E1098" s="1092">
        <v>5</v>
      </c>
      <c r="F1098" s="1203">
        <v>1.4509908000000002</v>
      </c>
      <c r="G1098" s="1092">
        <f>+L1098</f>
        <v>1.8800854086274754</v>
      </c>
      <c r="H1098" s="1284">
        <f>E1098*G1098</f>
        <v>9.4004270431373769</v>
      </c>
      <c r="I1098" s="217"/>
      <c r="J1098" s="1469">
        <f>+F1098</f>
        <v>1.4509908000000002</v>
      </c>
      <c r="L1098" s="1471">
        <f>J1098*$L$3</f>
        <v>1.8800854086274754</v>
      </c>
      <c r="R1098" s="444">
        <v>1.2</v>
      </c>
      <c r="S1098" s="1456">
        <f t="shared" ref="S1098" si="631">+F1098</f>
        <v>1.4509908000000002</v>
      </c>
    </row>
    <row r="1099" spans="1:19" ht="9.75" customHeight="1">
      <c r="A1099" s="1084"/>
      <c r="B1099" s="1083"/>
      <c r="C1099" s="1083"/>
      <c r="D1099" s="1084"/>
      <c r="E1099" s="1092"/>
      <c r="F1099" s="1204"/>
      <c r="G1099" s="1092"/>
      <c r="H1099" s="1284"/>
      <c r="I1099" s="217"/>
      <c r="J1099" s="1470"/>
      <c r="L1099" s="1471"/>
      <c r="R1099" s="445"/>
      <c r="S1099" s="1457"/>
    </row>
    <row r="1100" spans="1:19" ht="9.75" customHeight="1">
      <c r="A1100" s="1084"/>
      <c r="B1100" s="1083"/>
      <c r="C1100" s="1083"/>
      <c r="D1100" s="1084"/>
      <c r="E1100" s="1092"/>
      <c r="F1100" s="1204"/>
      <c r="G1100" s="1092"/>
      <c r="H1100" s="1284"/>
      <c r="I1100" s="217"/>
      <c r="J1100" s="1470"/>
      <c r="L1100" s="1471"/>
      <c r="R1100" s="445"/>
      <c r="S1100" s="1457"/>
    </row>
    <row r="1101" spans="1:19" ht="9.75" customHeight="1">
      <c r="A1101" s="1084"/>
      <c r="B1101" s="1083"/>
      <c r="C1101" s="1083"/>
      <c r="D1101" s="1084"/>
      <c r="E1101" s="1092"/>
      <c r="F1101" s="1204"/>
      <c r="G1101" s="1092"/>
      <c r="H1101" s="1284"/>
      <c r="I1101" s="217"/>
      <c r="J1101" s="1470"/>
      <c r="L1101" s="1471"/>
      <c r="R1101" s="445"/>
      <c r="S1101" s="1457"/>
    </row>
    <row r="1102" spans="1:19" ht="9.75" customHeight="1">
      <c r="A1102" s="1084"/>
      <c r="B1102" s="1083"/>
      <c r="C1102" s="1083"/>
      <c r="D1102" s="1084"/>
      <c r="E1102" s="1092"/>
      <c r="F1102" s="1205"/>
      <c r="G1102" s="1092"/>
      <c r="H1102" s="1284"/>
      <c r="I1102" s="217"/>
      <c r="J1102" s="1470"/>
      <c r="L1102" s="1471"/>
      <c r="R1102" s="446"/>
      <c r="S1102" s="1458"/>
    </row>
    <row r="1103" spans="1:19" ht="9.75" customHeight="1">
      <c r="A1103" s="1318"/>
      <c r="B1103" s="1321"/>
      <c r="C1103" s="1324" t="s">
        <v>2741</v>
      </c>
      <c r="D1103" s="1303"/>
      <c r="E1103" s="1092"/>
      <c r="F1103" s="1203">
        <v>0</v>
      </c>
      <c r="G1103" s="1092">
        <f>+L1103</f>
        <v>0</v>
      </c>
      <c r="H1103" s="1284">
        <f>E1103*G1103</f>
        <v>0</v>
      </c>
      <c r="I1103" s="217"/>
      <c r="J1103" s="1469">
        <f>+F1103</f>
        <v>0</v>
      </c>
      <c r="L1103" s="1471">
        <f>J1103*$L$3</f>
        <v>0</v>
      </c>
      <c r="R1103" s="444"/>
      <c r="S1103" s="1456">
        <f t="shared" ref="S1103" si="632">+F1103</f>
        <v>0</v>
      </c>
    </row>
    <row r="1104" spans="1:19" ht="9.75" customHeight="1">
      <c r="A1104" s="1319"/>
      <c r="B1104" s="1322"/>
      <c r="C1104" s="1325"/>
      <c r="D1104" s="1304"/>
      <c r="E1104" s="1092"/>
      <c r="F1104" s="1204"/>
      <c r="G1104" s="1092"/>
      <c r="H1104" s="1284"/>
      <c r="I1104" s="217"/>
      <c r="J1104" s="1470"/>
      <c r="L1104" s="1471"/>
      <c r="R1104" s="445"/>
      <c r="S1104" s="1457"/>
    </row>
    <row r="1105" spans="1:19" ht="9.75" customHeight="1">
      <c r="A1105" s="1319"/>
      <c r="B1105" s="1322"/>
      <c r="C1105" s="1325"/>
      <c r="D1105" s="1304"/>
      <c r="E1105" s="1092"/>
      <c r="F1105" s="1204"/>
      <c r="G1105" s="1092"/>
      <c r="H1105" s="1284"/>
      <c r="I1105" s="217"/>
      <c r="J1105" s="1470"/>
      <c r="L1105" s="1471"/>
      <c r="R1105" s="445"/>
      <c r="S1105" s="1457"/>
    </row>
    <row r="1106" spans="1:19" ht="9.75" customHeight="1">
      <c r="A1106" s="1319"/>
      <c r="B1106" s="1322"/>
      <c r="C1106" s="1325"/>
      <c r="D1106" s="1304"/>
      <c r="E1106" s="1092"/>
      <c r="F1106" s="1204"/>
      <c r="G1106" s="1092"/>
      <c r="H1106" s="1284"/>
      <c r="I1106" s="217"/>
      <c r="J1106" s="1470"/>
      <c r="L1106" s="1471"/>
      <c r="R1106" s="445"/>
      <c r="S1106" s="1457"/>
    </row>
    <row r="1107" spans="1:19" ht="9.75" customHeight="1">
      <c r="A1107" s="1320"/>
      <c r="B1107" s="1323"/>
      <c r="C1107" s="1326"/>
      <c r="D1107" s="1305"/>
      <c r="E1107" s="1092"/>
      <c r="F1107" s="1205"/>
      <c r="G1107" s="1092"/>
      <c r="H1107" s="1284"/>
      <c r="I1107" s="217"/>
      <c r="J1107" s="1470"/>
      <c r="L1107" s="1471"/>
      <c r="R1107" s="446"/>
      <c r="S1107" s="1458"/>
    </row>
    <row r="1108" spans="1:19" ht="9.75" customHeight="1">
      <c r="A1108" s="1372">
        <f>+A1098+1</f>
        <v>21</v>
      </c>
      <c r="B1108" s="1290" t="s">
        <v>12</v>
      </c>
      <c r="C1108" s="1109" t="s">
        <v>2761</v>
      </c>
      <c r="D1108" s="1128" t="s">
        <v>19</v>
      </c>
      <c r="E1108" s="1092">
        <v>101</v>
      </c>
      <c r="F1108" s="1203">
        <v>8.8034860699999999</v>
      </c>
      <c r="G1108" s="1092">
        <f>+L1108</f>
        <v>11.406899137652861</v>
      </c>
      <c r="H1108" s="1284">
        <f>E1108*G1108</f>
        <v>1152.0968129029388</v>
      </c>
      <c r="I1108" s="217"/>
      <c r="J1108" s="1469">
        <f>+F1108</f>
        <v>8.8034860699999999</v>
      </c>
      <c r="L1108" s="1471">
        <f>J1108*$L$3</f>
        <v>11.406899137652861</v>
      </c>
      <c r="R1108" s="444">
        <v>6.5</v>
      </c>
      <c r="S1108" s="1456">
        <f t="shared" ref="S1108" si="633">+F1108</f>
        <v>8.8034860699999999</v>
      </c>
    </row>
    <row r="1109" spans="1:19" ht="9.75" customHeight="1">
      <c r="A1109" s="1373"/>
      <c r="B1109" s="1083"/>
      <c r="C1109" s="1110"/>
      <c r="D1109" s="1129"/>
      <c r="E1109" s="1092"/>
      <c r="F1109" s="1204"/>
      <c r="G1109" s="1092"/>
      <c r="H1109" s="1284"/>
      <c r="I1109" s="217"/>
      <c r="J1109" s="1470"/>
      <c r="L1109" s="1471"/>
      <c r="R1109" s="445"/>
      <c r="S1109" s="1457"/>
    </row>
    <row r="1110" spans="1:19" ht="9.75" customHeight="1">
      <c r="A1110" s="1373"/>
      <c r="B1110" s="1083"/>
      <c r="C1110" s="1110"/>
      <c r="D1110" s="1129"/>
      <c r="E1110" s="1092"/>
      <c r="F1110" s="1204"/>
      <c r="G1110" s="1092"/>
      <c r="H1110" s="1284"/>
      <c r="I1110" s="217"/>
      <c r="J1110" s="1470"/>
      <c r="L1110" s="1471"/>
      <c r="R1110" s="445"/>
      <c r="S1110" s="1457"/>
    </row>
    <row r="1111" spans="1:19" ht="9.75" customHeight="1">
      <c r="A1111" s="1373"/>
      <c r="B1111" s="1083"/>
      <c r="C1111" s="1110"/>
      <c r="D1111" s="1129"/>
      <c r="E1111" s="1092"/>
      <c r="F1111" s="1204"/>
      <c r="G1111" s="1092"/>
      <c r="H1111" s="1284"/>
      <c r="I1111" s="217"/>
      <c r="J1111" s="1470"/>
      <c r="L1111" s="1471"/>
      <c r="R1111" s="445"/>
      <c r="S1111" s="1457"/>
    </row>
    <row r="1112" spans="1:19" ht="9.75" customHeight="1">
      <c r="A1112" s="1374"/>
      <c r="B1112" s="1083"/>
      <c r="C1112" s="1111"/>
      <c r="D1112" s="1130"/>
      <c r="E1112" s="1092"/>
      <c r="F1112" s="1205"/>
      <c r="G1112" s="1092"/>
      <c r="H1112" s="1284"/>
      <c r="I1112" s="217"/>
      <c r="J1112" s="1470"/>
      <c r="L1112" s="1471"/>
      <c r="R1112" s="446"/>
      <c r="S1112" s="1458"/>
    </row>
    <row r="1113" spans="1:19" ht="9.75" customHeight="1">
      <c r="A1113" s="1372">
        <f>+A1108+1</f>
        <v>22</v>
      </c>
      <c r="B1113" s="1290" t="s">
        <v>12</v>
      </c>
      <c r="C1113" s="1109" t="s">
        <v>2952</v>
      </c>
      <c r="D1113" s="1128" t="s">
        <v>19</v>
      </c>
      <c r="E1113" s="1092">
        <v>114</v>
      </c>
      <c r="F1113" s="1203">
        <v>8.56165427</v>
      </c>
      <c r="G1113" s="1092">
        <f>+L1113</f>
        <v>11.093551569548282</v>
      </c>
      <c r="H1113" s="1284">
        <f>E1113*G1113</f>
        <v>1264.6648789285041</v>
      </c>
      <c r="I1113" s="217"/>
      <c r="J1113" s="1469">
        <f>+F1113</f>
        <v>8.56165427</v>
      </c>
      <c r="L1113" s="1471">
        <f>J1113*$L$3</f>
        <v>11.093551569548282</v>
      </c>
      <c r="R1113" s="444">
        <v>6.3</v>
      </c>
      <c r="S1113" s="1456">
        <f t="shared" ref="S1113" si="634">+F1113</f>
        <v>8.56165427</v>
      </c>
    </row>
    <row r="1114" spans="1:19" ht="9.75" customHeight="1">
      <c r="A1114" s="1373"/>
      <c r="B1114" s="1083"/>
      <c r="C1114" s="1110"/>
      <c r="D1114" s="1129"/>
      <c r="E1114" s="1092"/>
      <c r="F1114" s="1204"/>
      <c r="G1114" s="1092"/>
      <c r="H1114" s="1284"/>
      <c r="I1114" s="217"/>
      <c r="J1114" s="1470"/>
      <c r="L1114" s="1471"/>
      <c r="R1114" s="445"/>
      <c r="S1114" s="1457"/>
    </row>
    <row r="1115" spans="1:19" ht="9.75" customHeight="1">
      <c r="A1115" s="1373"/>
      <c r="B1115" s="1083"/>
      <c r="C1115" s="1110"/>
      <c r="D1115" s="1129"/>
      <c r="E1115" s="1092"/>
      <c r="F1115" s="1204"/>
      <c r="G1115" s="1092"/>
      <c r="H1115" s="1284"/>
      <c r="I1115" s="217"/>
      <c r="J1115" s="1470"/>
      <c r="L1115" s="1471"/>
      <c r="R1115" s="445"/>
      <c r="S1115" s="1457"/>
    </row>
    <row r="1116" spans="1:19" ht="9.75" customHeight="1">
      <c r="A1116" s="1373"/>
      <c r="B1116" s="1083"/>
      <c r="C1116" s="1110"/>
      <c r="D1116" s="1129"/>
      <c r="E1116" s="1092"/>
      <c r="F1116" s="1204"/>
      <c r="G1116" s="1092"/>
      <c r="H1116" s="1284"/>
      <c r="I1116" s="217"/>
      <c r="J1116" s="1470"/>
      <c r="L1116" s="1471"/>
      <c r="R1116" s="445"/>
      <c r="S1116" s="1457"/>
    </row>
    <row r="1117" spans="1:19" ht="9.75" customHeight="1">
      <c r="A1117" s="1374"/>
      <c r="B1117" s="1083"/>
      <c r="C1117" s="1111"/>
      <c r="D1117" s="1130"/>
      <c r="E1117" s="1092"/>
      <c r="F1117" s="1205"/>
      <c r="G1117" s="1092"/>
      <c r="H1117" s="1284"/>
      <c r="I1117" s="217"/>
      <c r="J1117" s="1470"/>
      <c r="L1117" s="1471"/>
      <c r="R1117" s="446"/>
      <c r="S1117" s="1458"/>
    </row>
    <row r="1118" spans="1:19" ht="9.75" customHeight="1">
      <c r="A1118" s="1372">
        <f>+A1113+1</f>
        <v>23</v>
      </c>
      <c r="B1118" s="1489" t="s">
        <v>12</v>
      </c>
      <c r="C1118" s="1109" t="s">
        <v>2762</v>
      </c>
      <c r="D1118" s="1128" t="s">
        <v>19</v>
      </c>
      <c r="E1118" s="1092">
        <v>25</v>
      </c>
      <c r="F1118" s="1203">
        <v>5.1556951988000002</v>
      </c>
      <c r="G1118" s="1092">
        <f>+L1118</f>
        <v>6.6803644203633885</v>
      </c>
      <c r="H1118" s="1284">
        <f>E1118*G1118</f>
        <v>167.00911050908471</v>
      </c>
      <c r="I1118" s="217"/>
      <c r="J1118" s="1469">
        <f>+F1118</f>
        <v>5.1556951988000002</v>
      </c>
      <c r="L1118" s="1471">
        <f>J1118*$L$3</f>
        <v>6.6803644203633885</v>
      </c>
      <c r="R1118" s="444">
        <v>3.4832000000000001</v>
      </c>
      <c r="S1118" s="1456">
        <f t="shared" ref="S1118" si="635">+F1118</f>
        <v>5.1556951988000002</v>
      </c>
    </row>
    <row r="1119" spans="1:19" ht="9.75" customHeight="1">
      <c r="A1119" s="1373"/>
      <c r="B1119" s="1490"/>
      <c r="C1119" s="1110"/>
      <c r="D1119" s="1129"/>
      <c r="E1119" s="1092"/>
      <c r="F1119" s="1204"/>
      <c r="G1119" s="1092"/>
      <c r="H1119" s="1284"/>
      <c r="I1119" s="217"/>
      <c r="J1119" s="1470"/>
      <c r="L1119" s="1471"/>
      <c r="R1119" s="445"/>
      <c r="S1119" s="1457"/>
    </row>
    <row r="1120" spans="1:19" ht="9.75" customHeight="1">
      <c r="A1120" s="1373"/>
      <c r="B1120" s="1490"/>
      <c r="C1120" s="1110"/>
      <c r="D1120" s="1129"/>
      <c r="E1120" s="1092"/>
      <c r="F1120" s="1204"/>
      <c r="G1120" s="1092"/>
      <c r="H1120" s="1284"/>
      <c r="I1120" s="217"/>
      <c r="J1120" s="1470"/>
      <c r="L1120" s="1471"/>
      <c r="R1120" s="445"/>
      <c r="S1120" s="1457"/>
    </row>
    <row r="1121" spans="1:19" ht="9.75" customHeight="1">
      <c r="A1121" s="1373"/>
      <c r="B1121" s="1490"/>
      <c r="C1121" s="1110"/>
      <c r="D1121" s="1129"/>
      <c r="E1121" s="1092"/>
      <c r="F1121" s="1204"/>
      <c r="G1121" s="1092"/>
      <c r="H1121" s="1284"/>
      <c r="I1121" s="217"/>
      <c r="J1121" s="1470"/>
      <c r="L1121" s="1471"/>
      <c r="R1121" s="445"/>
      <c r="S1121" s="1457"/>
    </row>
    <row r="1122" spans="1:19" ht="7.5" customHeight="1">
      <c r="A1122" s="1374"/>
      <c r="B1122" s="1491"/>
      <c r="C1122" s="1111"/>
      <c r="D1122" s="1130"/>
      <c r="E1122" s="1092"/>
      <c r="F1122" s="1205"/>
      <c r="G1122" s="1092"/>
      <c r="H1122" s="1284"/>
      <c r="I1122" s="217"/>
      <c r="J1122" s="1470"/>
      <c r="L1122" s="1471"/>
      <c r="R1122" s="446"/>
      <c r="S1122" s="1458"/>
    </row>
    <row r="1123" spans="1:19" ht="9.75" customHeight="1">
      <c r="A1123" s="1372">
        <f>+A1118+1</f>
        <v>24</v>
      </c>
      <c r="B1123" s="1290" t="s">
        <v>12</v>
      </c>
      <c r="C1123" s="1109" t="s">
        <v>2954</v>
      </c>
      <c r="D1123" s="1128" t="s">
        <v>19</v>
      </c>
      <c r="E1123" s="1092">
        <v>9</v>
      </c>
      <c r="F1123" s="1203">
        <v>20.895076070000002</v>
      </c>
      <c r="G1123" s="1092">
        <f>+L1123</f>
        <v>27.074277542881823</v>
      </c>
      <c r="H1123" s="1284">
        <f>E1123*G1123</f>
        <v>243.6684978859364</v>
      </c>
      <c r="I1123" s="217"/>
      <c r="J1123" s="1469">
        <f>+F1123</f>
        <v>20.895076070000002</v>
      </c>
      <c r="L1123" s="1471">
        <f>J1123*$L$3</f>
        <v>27.074277542881823</v>
      </c>
      <c r="R1123" s="444">
        <v>16.5</v>
      </c>
      <c r="S1123" s="1456">
        <f t="shared" ref="S1123" si="636">+F1123</f>
        <v>20.895076070000002</v>
      </c>
    </row>
    <row r="1124" spans="1:19" ht="9.75" customHeight="1">
      <c r="A1124" s="1373"/>
      <c r="B1124" s="1083"/>
      <c r="C1124" s="1110"/>
      <c r="D1124" s="1129"/>
      <c r="E1124" s="1092"/>
      <c r="F1124" s="1204"/>
      <c r="G1124" s="1092"/>
      <c r="H1124" s="1284"/>
      <c r="I1124" s="217"/>
      <c r="J1124" s="1470"/>
      <c r="L1124" s="1471"/>
      <c r="R1124" s="445"/>
      <c r="S1124" s="1457"/>
    </row>
    <row r="1125" spans="1:19" ht="9.75" customHeight="1">
      <c r="A1125" s="1373"/>
      <c r="B1125" s="1083"/>
      <c r="C1125" s="1110"/>
      <c r="D1125" s="1129"/>
      <c r="E1125" s="1092"/>
      <c r="F1125" s="1204"/>
      <c r="G1125" s="1092"/>
      <c r="H1125" s="1284"/>
      <c r="I1125" s="217"/>
      <c r="J1125" s="1470"/>
      <c r="L1125" s="1471"/>
      <c r="R1125" s="445"/>
      <c r="S1125" s="1457"/>
    </row>
    <row r="1126" spans="1:19" ht="9.75" customHeight="1">
      <c r="A1126" s="1373"/>
      <c r="B1126" s="1083"/>
      <c r="C1126" s="1110"/>
      <c r="D1126" s="1129"/>
      <c r="E1126" s="1092"/>
      <c r="F1126" s="1204"/>
      <c r="G1126" s="1092"/>
      <c r="H1126" s="1284"/>
      <c r="I1126" s="217"/>
      <c r="J1126" s="1470"/>
      <c r="L1126" s="1471"/>
      <c r="R1126" s="445"/>
      <c r="S1126" s="1457"/>
    </row>
    <row r="1127" spans="1:19" ht="9.75" customHeight="1">
      <c r="A1127" s="1374"/>
      <c r="B1127" s="1083"/>
      <c r="C1127" s="1111"/>
      <c r="D1127" s="1130"/>
      <c r="E1127" s="1092"/>
      <c r="F1127" s="1205"/>
      <c r="G1127" s="1092"/>
      <c r="H1127" s="1284"/>
      <c r="I1127" s="217"/>
      <c r="J1127" s="1470"/>
      <c r="L1127" s="1471"/>
      <c r="R1127" s="446"/>
      <c r="S1127" s="1458"/>
    </row>
    <row r="1128" spans="1:19" ht="9.75" customHeight="1">
      <c r="A1128" s="1372">
        <f t="shared" ref="A1128" si="637">+A1123+1</f>
        <v>25</v>
      </c>
      <c r="B1128" s="1290" t="s">
        <v>2387</v>
      </c>
      <c r="C1128" s="1083" t="s">
        <v>2766</v>
      </c>
      <c r="D1128" s="1084" t="s">
        <v>19</v>
      </c>
      <c r="E1128" s="1092">
        <v>80</v>
      </c>
      <c r="F1128" s="1203">
        <v>9.9353823999999999</v>
      </c>
      <c r="G1128" s="1092">
        <f>+L1128</f>
        <v>12.873525786224299</v>
      </c>
      <c r="H1128" s="1284">
        <f>E1128*G1128</f>
        <v>1029.8820628979438</v>
      </c>
      <c r="I1128" s="217"/>
      <c r="J1128" s="1469">
        <f>+F1128</f>
        <v>9.9353823999999999</v>
      </c>
      <c r="L1128" s="1471">
        <f>J1128*$L$3</f>
        <v>12.873525786224299</v>
      </c>
      <c r="R1128" s="444">
        <v>2.8</v>
      </c>
      <c r="S1128" s="1456">
        <f t="shared" ref="S1128" si="638">+F1128</f>
        <v>9.9353823999999999</v>
      </c>
    </row>
    <row r="1129" spans="1:19" ht="9.75" customHeight="1">
      <c r="A1129" s="1373"/>
      <c r="B1129" s="1083"/>
      <c r="C1129" s="1083"/>
      <c r="D1129" s="1084"/>
      <c r="E1129" s="1092"/>
      <c r="F1129" s="1204"/>
      <c r="G1129" s="1092"/>
      <c r="H1129" s="1284"/>
      <c r="I1129" s="217"/>
      <c r="J1129" s="1470"/>
      <c r="L1129" s="1471"/>
      <c r="R1129" s="445"/>
      <c r="S1129" s="1457"/>
    </row>
    <row r="1130" spans="1:19" ht="9.75" customHeight="1">
      <c r="A1130" s="1373"/>
      <c r="B1130" s="1083"/>
      <c r="C1130" s="1083"/>
      <c r="D1130" s="1084"/>
      <c r="E1130" s="1092"/>
      <c r="F1130" s="1204"/>
      <c r="G1130" s="1092"/>
      <c r="H1130" s="1284"/>
      <c r="I1130" s="217"/>
      <c r="J1130" s="1470"/>
      <c r="L1130" s="1471"/>
      <c r="R1130" s="445"/>
      <c r="S1130" s="1457"/>
    </row>
    <row r="1131" spans="1:19" ht="9.75" customHeight="1">
      <c r="A1131" s="1373"/>
      <c r="B1131" s="1083"/>
      <c r="C1131" s="1083"/>
      <c r="D1131" s="1084"/>
      <c r="E1131" s="1092"/>
      <c r="F1131" s="1204"/>
      <c r="G1131" s="1092"/>
      <c r="H1131" s="1284"/>
      <c r="I1131" s="217"/>
      <c r="J1131" s="1470"/>
      <c r="L1131" s="1471"/>
      <c r="R1131" s="445"/>
      <c r="S1131" s="1457"/>
    </row>
    <row r="1132" spans="1:19" ht="9.75" customHeight="1">
      <c r="A1132" s="1374"/>
      <c r="B1132" s="1083"/>
      <c r="C1132" s="1083"/>
      <c r="D1132" s="1084"/>
      <c r="E1132" s="1092"/>
      <c r="F1132" s="1205"/>
      <c r="G1132" s="1092"/>
      <c r="H1132" s="1284"/>
      <c r="I1132" s="217"/>
      <c r="J1132" s="1470"/>
      <c r="L1132" s="1471"/>
      <c r="R1132" s="446"/>
      <c r="S1132" s="1458"/>
    </row>
    <row r="1133" spans="1:19" ht="9.75" customHeight="1">
      <c r="A1133" s="1372">
        <f t="shared" ref="A1133" si="639">+A1128+1</f>
        <v>26</v>
      </c>
      <c r="B1133" s="1290" t="s">
        <v>2408</v>
      </c>
      <c r="C1133" s="1083" t="s">
        <v>2768</v>
      </c>
      <c r="D1133" s="1084" t="s">
        <v>19</v>
      </c>
      <c r="E1133" s="1092">
        <v>110</v>
      </c>
      <c r="F1133" s="1203">
        <v>0.18137385000000003</v>
      </c>
      <c r="G1133" s="1092">
        <f>+L1133</f>
        <v>0.23501067607843443</v>
      </c>
      <c r="H1133" s="1284">
        <f>E1133*G1133</f>
        <v>25.851174368627788</v>
      </c>
      <c r="I1133" s="217"/>
      <c r="J1133" s="1469">
        <f>+F1133</f>
        <v>0.18137385000000003</v>
      </c>
      <c r="L1133" s="1471">
        <f>J1133*$L$3</f>
        <v>0.23501067607843443</v>
      </c>
      <c r="R1133" s="444">
        <v>0.15</v>
      </c>
      <c r="S1133" s="1456">
        <f t="shared" ref="S1133" si="640">+F1133</f>
        <v>0.18137385000000003</v>
      </c>
    </row>
    <row r="1134" spans="1:19" ht="9.75" customHeight="1">
      <c r="A1134" s="1373"/>
      <c r="B1134" s="1083"/>
      <c r="C1134" s="1083"/>
      <c r="D1134" s="1084"/>
      <c r="E1134" s="1092"/>
      <c r="F1134" s="1204"/>
      <c r="G1134" s="1092"/>
      <c r="H1134" s="1284"/>
      <c r="I1134" s="217"/>
      <c r="J1134" s="1470"/>
      <c r="L1134" s="1471"/>
      <c r="R1134" s="445"/>
      <c r="S1134" s="1457"/>
    </row>
    <row r="1135" spans="1:19" ht="9.75" customHeight="1">
      <c r="A1135" s="1373"/>
      <c r="B1135" s="1083"/>
      <c r="C1135" s="1083"/>
      <c r="D1135" s="1084"/>
      <c r="E1135" s="1092"/>
      <c r="F1135" s="1204"/>
      <c r="G1135" s="1092"/>
      <c r="H1135" s="1284"/>
      <c r="I1135" s="217"/>
      <c r="J1135" s="1470"/>
      <c r="L1135" s="1471"/>
      <c r="R1135" s="445"/>
      <c r="S1135" s="1457"/>
    </row>
    <row r="1136" spans="1:19" ht="9.75" customHeight="1">
      <c r="A1136" s="1373"/>
      <c r="B1136" s="1083"/>
      <c r="C1136" s="1083"/>
      <c r="D1136" s="1084"/>
      <c r="E1136" s="1092"/>
      <c r="F1136" s="1204"/>
      <c r="G1136" s="1092"/>
      <c r="H1136" s="1284"/>
      <c r="I1136" s="217"/>
      <c r="J1136" s="1470"/>
      <c r="L1136" s="1471"/>
      <c r="R1136" s="445"/>
      <c r="S1136" s="1457"/>
    </row>
    <row r="1137" spans="1:19" ht="9.75" customHeight="1">
      <c r="A1137" s="1374"/>
      <c r="B1137" s="1083"/>
      <c r="C1137" s="1083"/>
      <c r="D1137" s="1084"/>
      <c r="E1137" s="1092"/>
      <c r="F1137" s="1205"/>
      <c r="G1137" s="1092"/>
      <c r="H1137" s="1284"/>
      <c r="I1137" s="217"/>
      <c r="J1137" s="1470"/>
      <c r="L1137" s="1471"/>
      <c r="R1137" s="446"/>
      <c r="S1137" s="1458"/>
    </row>
    <row r="1138" spans="1:19" ht="9.75" customHeight="1">
      <c r="A1138" s="1372">
        <f t="shared" ref="A1138" si="641">+A1133+1</f>
        <v>27</v>
      </c>
      <c r="B1138" s="1290" t="s">
        <v>2408</v>
      </c>
      <c r="C1138" s="1083" t="s">
        <v>2769</v>
      </c>
      <c r="D1138" s="1084" t="s">
        <v>19</v>
      </c>
      <c r="E1138" s="1092">
        <v>454</v>
      </c>
      <c r="F1138" s="1203">
        <v>0.21764861999999999</v>
      </c>
      <c r="G1138" s="1092">
        <f>+L1138</f>
        <v>0.28201281129412126</v>
      </c>
      <c r="H1138" s="1284">
        <f>E1138*G1138</f>
        <v>128.03381632753104</v>
      </c>
      <c r="I1138" s="217"/>
      <c r="J1138" s="1469">
        <f>+F1138</f>
        <v>0.21764861999999999</v>
      </c>
      <c r="L1138" s="1471">
        <f>J1138*$L$3</f>
        <v>0.28201281129412126</v>
      </c>
      <c r="R1138" s="444">
        <v>0.18</v>
      </c>
      <c r="S1138" s="1456">
        <f t="shared" ref="S1138" si="642">+F1138</f>
        <v>0.21764861999999999</v>
      </c>
    </row>
    <row r="1139" spans="1:19" ht="9.75" customHeight="1">
      <c r="A1139" s="1373"/>
      <c r="B1139" s="1083"/>
      <c r="C1139" s="1083"/>
      <c r="D1139" s="1084"/>
      <c r="E1139" s="1092"/>
      <c r="F1139" s="1204"/>
      <c r="G1139" s="1092"/>
      <c r="H1139" s="1284"/>
      <c r="I1139" s="217"/>
      <c r="J1139" s="1470"/>
      <c r="L1139" s="1471"/>
      <c r="R1139" s="445"/>
      <c r="S1139" s="1457"/>
    </row>
    <row r="1140" spans="1:19" ht="9.75" customHeight="1">
      <c r="A1140" s="1373"/>
      <c r="B1140" s="1083"/>
      <c r="C1140" s="1083"/>
      <c r="D1140" s="1084"/>
      <c r="E1140" s="1092"/>
      <c r="F1140" s="1204"/>
      <c r="G1140" s="1092"/>
      <c r="H1140" s="1284"/>
      <c r="I1140" s="217"/>
      <c r="J1140" s="1470"/>
      <c r="L1140" s="1471"/>
      <c r="R1140" s="445"/>
      <c r="S1140" s="1457"/>
    </row>
    <row r="1141" spans="1:19" ht="9.75" customHeight="1">
      <c r="A1141" s="1373"/>
      <c r="B1141" s="1083"/>
      <c r="C1141" s="1083"/>
      <c r="D1141" s="1084"/>
      <c r="E1141" s="1092"/>
      <c r="F1141" s="1204"/>
      <c r="G1141" s="1092"/>
      <c r="H1141" s="1284"/>
      <c r="I1141" s="217"/>
      <c r="J1141" s="1470"/>
      <c r="L1141" s="1471"/>
      <c r="R1141" s="445"/>
      <c r="S1141" s="1457"/>
    </row>
    <row r="1142" spans="1:19" ht="9.75" customHeight="1">
      <c r="A1142" s="1374"/>
      <c r="B1142" s="1083"/>
      <c r="C1142" s="1083"/>
      <c r="D1142" s="1084"/>
      <c r="E1142" s="1092"/>
      <c r="F1142" s="1205"/>
      <c r="G1142" s="1092"/>
      <c r="H1142" s="1284"/>
      <c r="I1142" s="217"/>
      <c r="J1142" s="1470"/>
      <c r="L1142" s="1471"/>
      <c r="R1142" s="446"/>
      <c r="S1142" s="1458"/>
    </row>
    <row r="1143" spans="1:19" ht="9.75" customHeight="1">
      <c r="A1143" s="1372">
        <f t="shared" ref="A1143" si="643">+A1138+1</f>
        <v>28</v>
      </c>
      <c r="B1143" s="1112" t="s">
        <v>13</v>
      </c>
      <c r="C1143" s="1109" t="s">
        <v>2770</v>
      </c>
      <c r="D1143" s="1128" t="s">
        <v>19</v>
      </c>
      <c r="E1143" s="1092">
        <v>10</v>
      </c>
      <c r="F1143" s="1203">
        <v>1.8572684039999998</v>
      </c>
      <c r="G1143" s="1092">
        <f>+L1143</f>
        <v>2.4065095562737118</v>
      </c>
      <c r="H1143" s="1284">
        <f>E1143*G1143</f>
        <v>24.065095562737117</v>
      </c>
      <c r="I1143" s="217"/>
      <c r="J1143" s="1469">
        <f>+F1143</f>
        <v>1.8572684039999998</v>
      </c>
      <c r="L1143" s="1471">
        <f>J1143*$L$3</f>
        <v>2.4065095562737118</v>
      </c>
      <c r="R1143" s="444">
        <v>1.1659999999999999</v>
      </c>
      <c r="S1143" s="1456">
        <f t="shared" ref="S1143" si="644">+F1143</f>
        <v>1.8572684039999998</v>
      </c>
    </row>
    <row r="1144" spans="1:19" ht="9.75" customHeight="1">
      <c r="A1144" s="1373"/>
      <c r="B1144" s="1113"/>
      <c r="C1144" s="1110"/>
      <c r="D1144" s="1129"/>
      <c r="E1144" s="1092"/>
      <c r="F1144" s="1204"/>
      <c r="G1144" s="1092"/>
      <c r="H1144" s="1284"/>
      <c r="I1144" s="217"/>
      <c r="J1144" s="1470"/>
      <c r="L1144" s="1471"/>
      <c r="R1144" s="445"/>
      <c r="S1144" s="1457"/>
    </row>
    <row r="1145" spans="1:19" ht="9.75" customHeight="1">
      <c r="A1145" s="1373"/>
      <c r="B1145" s="1113"/>
      <c r="C1145" s="1110"/>
      <c r="D1145" s="1129"/>
      <c r="E1145" s="1092"/>
      <c r="F1145" s="1204"/>
      <c r="G1145" s="1092"/>
      <c r="H1145" s="1284"/>
      <c r="I1145" s="217"/>
      <c r="J1145" s="1470"/>
      <c r="L1145" s="1471"/>
      <c r="R1145" s="445"/>
      <c r="S1145" s="1457"/>
    </row>
    <row r="1146" spans="1:19" ht="9.75" customHeight="1">
      <c r="A1146" s="1373"/>
      <c r="B1146" s="1113"/>
      <c r="C1146" s="1110"/>
      <c r="D1146" s="1129"/>
      <c r="E1146" s="1092"/>
      <c r="F1146" s="1204"/>
      <c r="G1146" s="1092"/>
      <c r="H1146" s="1284"/>
      <c r="I1146" s="217"/>
      <c r="J1146" s="1470"/>
      <c r="L1146" s="1471"/>
      <c r="R1146" s="445"/>
      <c r="S1146" s="1457"/>
    </row>
    <row r="1147" spans="1:19" ht="9.75" customHeight="1">
      <c r="A1147" s="1374"/>
      <c r="B1147" s="1114"/>
      <c r="C1147" s="1111"/>
      <c r="D1147" s="1130"/>
      <c r="E1147" s="1092"/>
      <c r="F1147" s="1205"/>
      <c r="G1147" s="1092"/>
      <c r="H1147" s="1284"/>
      <c r="I1147" s="217"/>
      <c r="J1147" s="1470"/>
      <c r="L1147" s="1471"/>
      <c r="R1147" s="446"/>
      <c r="S1147" s="1458"/>
    </row>
    <row r="1148" spans="1:19" ht="9.75" customHeight="1">
      <c r="A1148" s="1372">
        <f t="shared" ref="A1148" si="645">+A1143+1</f>
        <v>29</v>
      </c>
      <c r="B1148" s="1112" t="s">
        <v>13</v>
      </c>
      <c r="C1148" s="1109" t="s">
        <v>2771</v>
      </c>
      <c r="D1148" s="1128" t="s">
        <v>19</v>
      </c>
      <c r="E1148" s="1092">
        <v>64</v>
      </c>
      <c r="F1148" s="1203">
        <v>1.454618457</v>
      </c>
      <c r="G1148" s="1092">
        <f>+L1148</f>
        <v>1.8847858553795878</v>
      </c>
      <c r="H1148" s="1284">
        <f>E1148*G1148</f>
        <v>120.62629474429362</v>
      </c>
      <c r="I1148" s="217"/>
      <c r="J1148" s="1469">
        <f>+F1148</f>
        <v>1.454618457</v>
      </c>
      <c r="L1148" s="1471">
        <f>J1148*$L$3</f>
        <v>1.8847858553795878</v>
      </c>
      <c r="R1148" s="444">
        <v>0.83299999999999996</v>
      </c>
      <c r="S1148" s="1456">
        <f t="shared" ref="S1148" si="646">+F1148</f>
        <v>1.454618457</v>
      </c>
    </row>
    <row r="1149" spans="1:19" ht="9.75" customHeight="1">
      <c r="A1149" s="1373"/>
      <c r="B1149" s="1113"/>
      <c r="C1149" s="1110"/>
      <c r="D1149" s="1129"/>
      <c r="E1149" s="1092"/>
      <c r="F1149" s="1204"/>
      <c r="G1149" s="1092"/>
      <c r="H1149" s="1284"/>
      <c r="I1149" s="217"/>
      <c r="J1149" s="1470"/>
      <c r="L1149" s="1471"/>
      <c r="R1149" s="445"/>
      <c r="S1149" s="1457"/>
    </row>
    <row r="1150" spans="1:19" ht="9.75" customHeight="1">
      <c r="A1150" s="1373"/>
      <c r="B1150" s="1113"/>
      <c r="C1150" s="1110"/>
      <c r="D1150" s="1129"/>
      <c r="E1150" s="1092"/>
      <c r="F1150" s="1204"/>
      <c r="G1150" s="1092"/>
      <c r="H1150" s="1284"/>
      <c r="I1150" s="217"/>
      <c r="J1150" s="1470"/>
      <c r="L1150" s="1471"/>
      <c r="R1150" s="445"/>
      <c r="S1150" s="1457"/>
    </row>
    <row r="1151" spans="1:19" ht="9.75" customHeight="1">
      <c r="A1151" s="1373"/>
      <c r="B1151" s="1113"/>
      <c r="C1151" s="1110"/>
      <c r="D1151" s="1129"/>
      <c r="E1151" s="1092"/>
      <c r="F1151" s="1204"/>
      <c r="G1151" s="1092"/>
      <c r="H1151" s="1284"/>
      <c r="I1151" s="217"/>
      <c r="J1151" s="1470"/>
      <c r="L1151" s="1471"/>
      <c r="R1151" s="445"/>
      <c r="S1151" s="1457"/>
    </row>
    <row r="1152" spans="1:19" ht="9.75" customHeight="1">
      <c r="A1152" s="1374"/>
      <c r="B1152" s="1114"/>
      <c r="C1152" s="1111"/>
      <c r="D1152" s="1130"/>
      <c r="E1152" s="1092"/>
      <c r="F1152" s="1205"/>
      <c r="G1152" s="1092"/>
      <c r="H1152" s="1284"/>
      <c r="I1152" s="217"/>
      <c r="J1152" s="1470"/>
      <c r="L1152" s="1471"/>
      <c r="R1152" s="446"/>
      <c r="S1152" s="1458"/>
    </row>
    <row r="1153" spans="1:19" ht="9.75" customHeight="1">
      <c r="A1153" s="1372">
        <f t="shared" ref="A1153" si="647">+A1148+1</f>
        <v>30</v>
      </c>
      <c r="B1153" s="1112" t="s">
        <v>13</v>
      </c>
      <c r="C1153" s="1109" t="s">
        <v>2773</v>
      </c>
      <c r="D1153" s="1128" t="s">
        <v>19</v>
      </c>
      <c r="E1153" s="1092">
        <v>140</v>
      </c>
      <c r="F1153" s="1203">
        <v>1.8572684039999998</v>
      </c>
      <c r="G1153" s="1092">
        <f>+L1153</f>
        <v>2.4065095562737118</v>
      </c>
      <c r="H1153" s="1284">
        <f>E1153*G1153</f>
        <v>336.91133787831967</v>
      </c>
      <c r="I1153" s="217"/>
      <c r="J1153" s="1469">
        <f>+F1153</f>
        <v>1.8572684039999998</v>
      </c>
      <c r="L1153" s="1471">
        <f>J1153*$L$3</f>
        <v>2.4065095562737118</v>
      </c>
      <c r="R1153" s="444">
        <v>1.1659999999999999</v>
      </c>
      <c r="S1153" s="1456">
        <f t="shared" ref="S1153" si="648">+F1153</f>
        <v>1.8572684039999998</v>
      </c>
    </row>
    <row r="1154" spans="1:19" ht="9.75" customHeight="1">
      <c r="A1154" s="1373"/>
      <c r="B1154" s="1113"/>
      <c r="C1154" s="1110"/>
      <c r="D1154" s="1129"/>
      <c r="E1154" s="1092"/>
      <c r="F1154" s="1204"/>
      <c r="G1154" s="1092"/>
      <c r="H1154" s="1284"/>
      <c r="I1154" s="217"/>
      <c r="J1154" s="1470"/>
      <c r="L1154" s="1471"/>
      <c r="R1154" s="445"/>
      <c r="S1154" s="1457"/>
    </row>
    <row r="1155" spans="1:19" ht="9.75" customHeight="1">
      <c r="A1155" s="1373"/>
      <c r="B1155" s="1113"/>
      <c r="C1155" s="1110"/>
      <c r="D1155" s="1129"/>
      <c r="E1155" s="1092"/>
      <c r="F1155" s="1204"/>
      <c r="G1155" s="1092"/>
      <c r="H1155" s="1284"/>
      <c r="I1155" s="217"/>
      <c r="J1155" s="1470"/>
      <c r="L1155" s="1471"/>
      <c r="R1155" s="445"/>
      <c r="S1155" s="1457"/>
    </row>
    <row r="1156" spans="1:19" ht="9.75" customHeight="1">
      <c r="A1156" s="1373"/>
      <c r="B1156" s="1113"/>
      <c r="C1156" s="1110"/>
      <c r="D1156" s="1129"/>
      <c r="E1156" s="1092"/>
      <c r="F1156" s="1204"/>
      <c r="G1156" s="1092"/>
      <c r="H1156" s="1284"/>
      <c r="I1156" s="217"/>
      <c r="J1156" s="1470"/>
      <c r="L1156" s="1471"/>
      <c r="R1156" s="445"/>
      <c r="S1156" s="1457"/>
    </row>
    <row r="1157" spans="1:19" ht="9.75" customHeight="1">
      <c r="A1157" s="1374"/>
      <c r="B1157" s="1114"/>
      <c r="C1157" s="1111"/>
      <c r="D1157" s="1130"/>
      <c r="E1157" s="1092"/>
      <c r="F1157" s="1205"/>
      <c r="G1157" s="1092"/>
      <c r="H1157" s="1284"/>
      <c r="I1157" s="217"/>
      <c r="J1157" s="1470"/>
      <c r="L1157" s="1471"/>
      <c r="R1157" s="446"/>
      <c r="S1157" s="1458"/>
    </row>
    <row r="1158" spans="1:19" ht="9.75" customHeight="1">
      <c r="A1158" s="1372">
        <f t="shared" ref="A1158" si="649">+A1153+1</f>
        <v>31</v>
      </c>
      <c r="B1158" s="1112" t="s">
        <v>124</v>
      </c>
      <c r="C1158" s="1109" t="s">
        <v>188</v>
      </c>
      <c r="D1158" s="1128" t="s">
        <v>19</v>
      </c>
      <c r="E1158" s="1092">
        <v>74</v>
      </c>
      <c r="F1158" s="1203">
        <v>1.8232563739999998</v>
      </c>
      <c r="G1158" s="1092">
        <f>+L1158</f>
        <v>2.3624393103970323</v>
      </c>
      <c r="H1158" s="1284">
        <f>E1158*G1158</f>
        <v>174.8205089693804</v>
      </c>
      <c r="I1158" s="217"/>
      <c r="J1158" s="1469">
        <f>+F1158</f>
        <v>1.8232563739999998</v>
      </c>
      <c r="L1158" s="1471">
        <f>J1158*$L$3</f>
        <v>2.3624393103970323</v>
      </c>
      <c r="R1158" s="444">
        <v>1.1659999999999999</v>
      </c>
      <c r="S1158" s="1456">
        <f t="shared" ref="S1158" si="650">+F1158</f>
        <v>1.8232563739999998</v>
      </c>
    </row>
    <row r="1159" spans="1:19" ht="9.75" customHeight="1">
      <c r="A1159" s="1373"/>
      <c r="B1159" s="1113"/>
      <c r="C1159" s="1110"/>
      <c r="D1159" s="1129"/>
      <c r="E1159" s="1092"/>
      <c r="F1159" s="1204"/>
      <c r="G1159" s="1092"/>
      <c r="H1159" s="1284"/>
      <c r="I1159" s="217"/>
      <c r="J1159" s="1470"/>
      <c r="L1159" s="1471"/>
      <c r="R1159" s="445"/>
      <c r="S1159" s="1457"/>
    </row>
    <row r="1160" spans="1:19" ht="9.75" customHeight="1">
      <c r="A1160" s="1373"/>
      <c r="B1160" s="1113"/>
      <c r="C1160" s="1110"/>
      <c r="D1160" s="1129"/>
      <c r="E1160" s="1092"/>
      <c r="F1160" s="1204"/>
      <c r="G1160" s="1092"/>
      <c r="H1160" s="1284"/>
      <c r="I1160" s="217"/>
      <c r="J1160" s="1470"/>
      <c r="L1160" s="1471"/>
      <c r="R1160" s="445"/>
      <c r="S1160" s="1457"/>
    </row>
    <row r="1161" spans="1:19" ht="9.75" customHeight="1">
      <c r="A1161" s="1373"/>
      <c r="B1161" s="1113"/>
      <c r="C1161" s="1110"/>
      <c r="D1161" s="1129"/>
      <c r="E1161" s="1092"/>
      <c r="F1161" s="1204"/>
      <c r="G1161" s="1092"/>
      <c r="H1161" s="1284"/>
      <c r="I1161" s="217"/>
      <c r="J1161" s="1470"/>
      <c r="L1161" s="1471"/>
      <c r="R1161" s="445"/>
      <c r="S1161" s="1457"/>
    </row>
    <row r="1162" spans="1:19" ht="9.75" customHeight="1">
      <c r="A1162" s="1374"/>
      <c r="B1162" s="1114"/>
      <c r="C1162" s="1111"/>
      <c r="D1162" s="1130"/>
      <c r="E1162" s="1092"/>
      <c r="F1162" s="1205"/>
      <c r="G1162" s="1092"/>
      <c r="H1162" s="1284"/>
      <c r="I1162" s="217"/>
      <c r="J1162" s="1470"/>
      <c r="L1162" s="1471"/>
      <c r="R1162" s="446"/>
      <c r="S1162" s="1458"/>
    </row>
    <row r="1163" spans="1:19" ht="9.75" customHeight="1">
      <c r="A1163" s="1372">
        <f t="shared" ref="A1163" si="651">+A1158+1</f>
        <v>32</v>
      </c>
      <c r="B1163" s="1112" t="s">
        <v>124</v>
      </c>
      <c r="C1163" s="1109" t="s">
        <v>2775</v>
      </c>
      <c r="D1163" s="1128" t="s">
        <v>19</v>
      </c>
      <c r="E1163" s="1092">
        <v>14</v>
      </c>
      <c r="F1163" s="1203">
        <v>2.58986318</v>
      </c>
      <c r="G1163" s="1092">
        <f>+L1163</f>
        <v>3.3557511012885488</v>
      </c>
      <c r="H1163" s="1284">
        <f>E1163*G1163</f>
        <v>46.980515418039687</v>
      </c>
      <c r="I1163" s="217"/>
      <c r="J1163" s="1469">
        <f>+F1163</f>
        <v>2.58986318</v>
      </c>
      <c r="L1163" s="1471">
        <f>J1163*$L$3</f>
        <v>3.3557511012885488</v>
      </c>
      <c r="R1163" s="444">
        <v>1.8</v>
      </c>
      <c r="S1163" s="1456">
        <f t="shared" ref="S1163" si="652">+F1163</f>
        <v>2.58986318</v>
      </c>
    </row>
    <row r="1164" spans="1:19" ht="9.75" customHeight="1">
      <c r="A1164" s="1373"/>
      <c r="B1164" s="1113"/>
      <c r="C1164" s="1110"/>
      <c r="D1164" s="1129"/>
      <c r="E1164" s="1092"/>
      <c r="F1164" s="1204"/>
      <c r="G1164" s="1092"/>
      <c r="H1164" s="1284"/>
      <c r="I1164" s="217"/>
      <c r="J1164" s="1470"/>
      <c r="L1164" s="1471"/>
      <c r="R1164" s="445"/>
      <c r="S1164" s="1457"/>
    </row>
    <row r="1165" spans="1:19" ht="9.75" customHeight="1">
      <c r="A1165" s="1373"/>
      <c r="B1165" s="1113"/>
      <c r="C1165" s="1110"/>
      <c r="D1165" s="1129"/>
      <c r="E1165" s="1092"/>
      <c r="F1165" s="1204"/>
      <c r="G1165" s="1092"/>
      <c r="H1165" s="1284"/>
      <c r="I1165" s="217"/>
      <c r="J1165" s="1470"/>
      <c r="L1165" s="1471"/>
      <c r="R1165" s="445"/>
      <c r="S1165" s="1457"/>
    </row>
    <row r="1166" spans="1:19" ht="9.75" customHeight="1">
      <c r="A1166" s="1373"/>
      <c r="B1166" s="1113"/>
      <c r="C1166" s="1110"/>
      <c r="D1166" s="1129"/>
      <c r="E1166" s="1092"/>
      <c r="F1166" s="1204"/>
      <c r="G1166" s="1092"/>
      <c r="H1166" s="1284"/>
      <c r="I1166" s="217"/>
      <c r="J1166" s="1470"/>
      <c r="L1166" s="1471"/>
      <c r="R1166" s="445"/>
      <c r="S1166" s="1457"/>
    </row>
    <row r="1167" spans="1:19" ht="9.75" customHeight="1">
      <c r="A1167" s="1374"/>
      <c r="B1167" s="1114"/>
      <c r="C1167" s="1111"/>
      <c r="D1167" s="1130"/>
      <c r="E1167" s="1092"/>
      <c r="F1167" s="1205"/>
      <c r="G1167" s="1092"/>
      <c r="H1167" s="1284"/>
      <c r="I1167" s="217"/>
      <c r="J1167" s="1470"/>
      <c r="L1167" s="1471"/>
      <c r="R1167" s="446"/>
      <c r="S1167" s="1458"/>
    </row>
    <row r="1168" spans="1:19" ht="9.75" customHeight="1">
      <c r="A1168" s="1372">
        <f t="shared" ref="A1168" si="653">+A1163+1</f>
        <v>33</v>
      </c>
      <c r="B1168" s="1437" t="s">
        <v>2056</v>
      </c>
      <c r="C1168" s="1437" t="s">
        <v>2742</v>
      </c>
      <c r="D1168" s="1350" t="s">
        <v>19</v>
      </c>
      <c r="E1168" s="1092">
        <v>1</v>
      </c>
      <c r="F1168" s="1203">
        <v>2.3914693270000003</v>
      </c>
      <c r="G1168" s="1092">
        <f>+L1168</f>
        <v>3.0986871776670593</v>
      </c>
      <c r="H1168" s="1284">
        <f>E1168*G1168</f>
        <v>3.0986871776670593</v>
      </c>
      <c r="I1168" s="217"/>
      <c r="J1168" s="1469">
        <f>+F1168</f>
        <v>2.3914693270000003</v>
      </c>
      <c r="L1168" s="1471">
        <f>J1168*$L$3</f>
        <v>3.0986871776670593</v>
      </c>
      <c r="R1168" s="444">
        <v>1.333</v>
      </c>
      <c r="S1168" s="1456">
        <f t="shared" ref="S1168" si="654">+F1168</f>
        <v>2.3914693270000003</v>
      </c>
    </row>
    <row r="1169" spans="1:19" ht="9.75" customHeight="1">
      <c r="A1169" s="1373"/>
      <c r="B1169" s="1437"/>
      <c r="C1169" s="1437"/>
      <c r="D1169" s="1350"/>
      <c r="E1169" s="1092"/>
      <c r="F1169" s="1204"/>
      <c r="G1169" s="1092"/>
      <c r="H1169" s="1284"/>
      <c r="I1169" s="217"/>
      <c r="J1169" s="1470"/>
      <c r="L1169" s="1471"/>
      <c r="R1169" s="445"/>
      <c r="S1169" s="1457"/>
    </row>
    <row r="1170" spans="1:19" ht="9.75" customHeight="1">
      <c r="A1170" s="1373"/>
      <c r="B1170" s="1437"/>
      <c r="C1170" s="1437"/>
      <c r="D1170" s="1350"/>
      <c r="E1170" s="1092"/>
      <c r="F1170" s="1204"/>
      <c r="G1170" s="1092"/>
      <c r="H1170" s="1284"/>
      <c r="I1170" s="217"/>
      <c r="J1170" s="1470"/>
      <c r="L1170" s="1471"/>
      <c r="R1170" s="445"/>
      <c r="S1170" s="1457"/>
    </row>
    <row r="1171" spans="1:19" ht="9.75" customHeight="1">
      <c r="A1171" s="1373"/>
      <c r="B1171" s="1437"/>
      <c r="C1171" s="1437"/>
      <c r="D1171" s="1350"/>
      <c r="E1171" s="1092"/>
      <c r="F1171" s="1204"/>
      <c r="G1171" s="1092"/>
      <c r="H1171" s="1284"/>
      <c r="I1171" s="217"/>
      <c r="J1171" s="1470"/>
      <c r="L1171" s="1471"/>
      <c r="R1171" s="445"/>
      <c r="S1171" s="1457"/>
    </row>
    <row r="1172" spans="1:19" ht="9.75" customHeight="1">
      <c r="A1172" s="1374"/>
      <c r="B1172" s="1437"/>
      <c r="C1172" s="1437"/>
      <c r="D1172" s="1350"/>
      <c r="E1172" s="1092"/>
      <c r="F1172" s="1205"/>
      <c r="G1172" s="1092"/>
      <c r="H1172" s="1284"/>
      <c r="I1172" s="217"/>
      <c r="J1172" s="1470"/>
      <c r="L1172" s="1471"/>
      <c r="R1172" s="446"/>
      <c r="S1172" s="1458"/>
    </row>
    <row r="1173" spans="1:19" ht="9.75" hidden="1" customHeight="1">
      <c r="A1173" s="1084"/>
      <c r="B1173" s="1281"/>
      <c r="C1173" s="1083"/>
      <c r="D1173" s="1084"/>
      <c r="E1173" s="1092"/>
      <c r="F1173" s="1203">
        <v>0</v>
      </c>
      <c r="G1173" s="1092">
        <f>+L1173</f>
        <v>0</v>
      </c>
      <c r="H1173" s="1284">
        <f>E1173*G1173</f>
        <v>0</v>
      </c>
      <c r="I1173" s="217"/>
      <c r="J1173" s="1469">
        <f>+F1173</f>
        <v>0</v>
      </c>
      <c r="L1173" s="1471">
        <f>J1173*$L$3</f>
        <v>0</v>
      </c>
      <c r="R1173" s="1203"/>
      <c r="S1173" s="1456">
        <f t="shared" ref="S1173" si="655">+F1173</f>
        <v>0</v>
      </c>
    </row>
    <row r="1174" spans="1:19" ht="9.75" hidden="1" customHeight="1">
      <c r="A1174" s="1084"/>
      <c r="B1174" s="1281"/>
      <c r="C1174" s="1083"/>
      <c r="D1174" s="1084"/>
      <c r="E1174" s="1092"/>
      <c r="F1174" s="1204"/>
      <c r="G1174" s="1092"/>
      <c r="H1174" s="1284"/>
      <c r="I1174" s="217"/>
      <c r="J1174" s="1470"/>
      <c r="L1174" s="1471"/>
      <c r="R1174" s="1204"/>
      <c r="S1174" s="1457"/>
    </row>
    <row r="1175" spans="1:19" ht="9.75" hidden="1" customHeight="1">
      <c r="A1175" s="1084"/>
      <c r="B1175" s="1281"/>
      <c r="C1175" s="1083"/>
      <c r="D1175" s="1084"/>
      <c r="E1175" s="1092"/>
      <c r="F1175" s="1204"/>
      <c r="G1175" s="1092"/>
      <c r="H1175" s="1284"/>
      <c r="I1175" s="217"/>
      <c r="J1175" s="1470"/>
      <c r="L1175" s="1471"/>
      <c r="R1175" s="1204"/>
      <c r="S1175" s="1457"/>
    </row>
    <row r="1176" spans="1:19" ht="9.75" hidden="1" customHeight="1">
      <c r="A1176" s="1084"/>
      <c r="B1176" s="1281"/>
      <c r="C1176" s="1083"/>
      <c r="D1176" s="1084"/>
      <c r="E1176" s="1092"/>
      <c r="F1176" s="1204"/>
      <c r="G1176" s="1092"/>
      <c r="H1176" s="1284"/>
      <c r="I1176" s="217"/>
      <c r="J1176" s="1470"/>
      <c r="L1176" s="1471"/>
      <c r="R1176" s="1204"/>
      <c r="S1176" s="1457"/>
    </row>
    <row r="1177" spans="1:19" ht="9.75" hidden="1" customHeight="1">
      <c r="A1177" s="1084"/>
      <c r="B1177" s="1281"/>
      <c r="C1177" s="1083"/>
      <c r="D1177" s="1084"/>
      <c r="E1177" s="1092"/>
      <c r="F1177" s="1205"/>
      <c r="G1177" s="1092"/>
      <c r="H1177" s="1284"/>
      <c r="I1177" s="217"/>
      <c r="J1177" s="1470"/>
      <c r="L1177" s="1471"/>
      <c r="R1177" s="1205"/>
      <c r="S1177" s="1458"/>
    </row>
    <row r="1178" spans="1:19" ht="9.75" hidden="1" customHeight="1">
      <c r="A1178" s="1084"/>
      <c r="B1178" s="1281"/>
      <c r="C1178" s="1083"/>
      <c r="D1178" s="1084"/>
      <c r="E1178" s="1092"/>
      <c r="F1178" s="1203">
        <v>0</v>
      </c>
      <c r="G1178" s="1092">
        <f>+L1178</f>
        <v>0</v>
      </c>
      <c r="H1178" s="1284">
        <f>E1178*G1178</f>
        <v>0</v>
      </c>
      <c r="I1178" s="217"/>
      <c r="J1178" s="1469">
        <f>+F1178</f>
        <v>0</v>
      </c>
      <c r="L1178" s="1471">
        <f>J1178*$L$3</f>
        <v>0</v>
      </c>
      <c r="R1178" s="1203"/>
      <c r="S1178" s="1456">
        <f t="shared" ref="S1178" si="656">+F1178</f>
        <v>0</v>
      </c>
    </row>
    <row r="1179" spans="1:19" ht="9.75" hidden="1" customHeight="1">
      <c r="A1179" s="1084"/>
      <c r="B1179" s="1281"/>
      <c r="C1179" s="1083"/>
      <c r="D1179" s="1084"/>
      <c r="E1179" s="1092"/>
      <c r="F1179" s="1204"/>
      <c r="G1179" s="1092"/>
      <c r="H1179" s="1284"/>
      <c r="I1179" s="217"/>
      <c r="J1179" s="1470"/>
      <c r="L1179" s="1471"/>
      <c r="R1179" s="1204"/>
      <c r="S1179" s="1457"/>
    </row>
    <row r="1180" spans="1:19" ht="9.75" hidden="1" customHeight="1">
      <c r="A1180" s="1084"/>
      <c r="B1180" s="1281"/>
      <c r="C1180" s="1083"/>
      <c r="D1180" s="1084"/>
      <c r="E1180" s="1092"/>
      <c r="F1180" s="1204"/>
      <c r="G1180" s="1092"/>
      <c r="H1180" s="1284"/>
      <c r="I1180" s="217"/>
      <c r="J1180" s="1470"/>
      <c r="L1180" s="1471"/>
      <c r="R1180" s="1204"/>
      <c r="S1180" s="1457"/>
    </row>
    <row r="1181" spans="1:19" ht="9.75" hidden="1" customHeight="1">
      <c r="A1181" s="1084"/>
      <c r="B1181" s="1281"/>
      <c r="C1181" s="1083"/>
      <c r="D1181" s="1084"/>
      <c r="E1181" s="1092"/>
      <c r="F1181" s="1204"/>
      <c r="G1181" s="1092"/>
      <c r="H1181" s="1284"/>
      <c r="I1181" s="217"/>
      <c r="J1181" s="1470"/>
      <c r="L1181" s="1471"/>
      <c r="R1181" s="1204"/>
      <c r="S1181" s="1457"/>
    </row>
    <row r="1182" spans="1:19" ht="9.75" hidden="1" customHeight="1">
      <c r="A1182" s="1084"/>
      <c r="B1182" s="1281"/>
      <c r="C1182" s="1083"/>
      <c r="D1182" s="1084"/>
      <c r="E1182" s="1092"/>
      <c r="F1182" s="1205"/>
      <c r="G1182" s="1092"/>
      <c r="H1182" s="1284"/>
      <c r="I1182" s="217"/>
      <c r="J1182" s="1470"/>
      <c r="L1182" s="1471"/>
      <c r="R1182" s="1205"/>
      <c r="S1182" s="1458"/>
    </row>
    <row r="1183" spans="1:19" ht="9.75" hidden="1" customHeight="1">
      <c r="A1183" s="1084"/>
      <c r="B1183" s="1281"/>
      <c r="C1183" s="1083"/>
      <c r="D1183" s="1084"/>
      <c r="E1183" s="1092"/>
      <c r="F1183" s="1203">
        <v>0</v>
      </c>
      <c r="G1183" s="1092">
        <f>+L1183</f>
        <v>0</v>
      </c>
      <c r="H1183" s="1284">
        <f>E1183*G1183</f>
        <v>0</v>
      </c>
      <c r="I1183" s="217"/>
      <c r="J1183" s="1469">
        <f>+F1183</f>
        <v>0</v>
      </c>
      <c r="L1183" s="1471">
        <f>J1183*$L$3</f>
        <v>0</v>
      </c>
      <c r="R1183" s="1203"/>
      <c r="S1183" s="1456">
        <f t="shared" ref="S1183" si="657">+F1183</f>
        <v>0</v>
      </c>
    </row>
    <row r="1184" spans="1:19" ht="9.75" hidden="1" customHeight="1">
      <c r="A1184" s="1084"/>
      <c r="B1184" s="1281"/>
      <c r="C1184" s="1083"/>
      <c r="D1184" s="1084"/>
      <c r="E1184" s="1092"/>
      <c r="F1184" s="1204"/>
      <c r="G1184" s="1092"/>
      <c r="H1184" s="1284"/>
      <c r="I1184" s="217"/>
      <c r="J1184" s="1470"/>
      <c r="L1184" s="1471"/>
      <c r="R1184" s="1204"/>
      <c r="S1184" s="1457"/>
    </row>
    <row r="1185" spans="1:19" ht="9.75" hidden="1" customHeight="1">
      <c r="A1185" s="1084"/>
      <c r="B1185" s="1281"/>
      <c r="C1185" s="1083"/>
      <c r="D1185" s="1084"/>
      <c r="E1185" s="1092"/>
      <c r="F1185" s="1204"/>
      <c r="G1185" s="1092"/>
      <c r="H1185" s="1284"/>
      <c r="I1185" s="217"/>
      <c r="J1185" s="1470"/>
      <c r="L1185" s="1471"/>
      <c r="R1185" s="1204"/>
      <c r="S1185" s="1457"/>
    </row>
    <row r="1186" spans="1:19" ht="9.75" hidden="1" customHeight="1">
      <c r="A1186" s="1084"/>
      <c r="B1186" s="1281"/>
      <c r="C1186" s="1083"/>
      <c r="D1186" s="1084"/>
      <c r="E1186" s="1092"/>
      <c r="F1186" s="1204"/>
      <c r="G1186" s="1092"/>
      <c r="H1186" s="1284"/>
      <c r="I1186" s="217"/>
      <c r="J1186" s="1470"/>
      <c r="L1186" s="1471"/>
      <c r="R1186" s="1204"/>
      <c r="S1186" s="1457"/>
    </row>
    <row r="1187" spans="1:19" ht="9.75" hidden="1" customHeight="1">
      <c r="A1187" s="1084"/>
      <c r="B1187" s="1281"/>
      <c r="C1187" s="1083"/>
      <c r="D1187" s="1084"/>
      <c r="E1187" s="1092"/>
      <c r="F1187" s="1205"/>
      <c r="G1187" s="1092"/>
      <c r="H1187" s="1284"/>
      <c r="I1187" s="217"/>
      <c r="J1187" s="1470"/>
      <c r="L1187" s="1471"/>
      <c r="R1187" s="1205"/>
      <c r="S1187" s="1458"/>
    </row>
    <row r="1188" spans="1:19" ht="9.75" hidden="1" customHeight="1">
      <c r="A1188" s="1084"/>
      <c r="B1188" s="1281"/>
      <c r="C1188" s="1083"/>
      <c r="D1188" s="1084"/>
      <c r="E1188" s="1092"/>
      <c r="F1188" s="1203">
        <v>0</v>
      </c>
      <c r="G1188" s="1092">
        <f>+L1188</f>
        <v>0</v>
      </c>
      <c r="H1188" s="1284">
        <f>E1188*G1188</f>
        <v>0</v>
      </c>
      <c r="I1188" s="217"/>
      <c r="J1188" s="1469">
        <f>+F1188</f>
        <v>0</v>
      </c>
      <c r="L1188" s="1471">
        <f>J1188*$L$3</f>
        <v>0</v>
      </c>
      <c r="R1188" s="1203"/>
      <c r="S1188" s="1456">
        <f t="shared" ref="S1188" si="658">+F1188</f>
        <v>0</v>
      </c>
    </row>
    <row r="1189" spans="1:19" ht="9.75" hidden="1" customHeight="1">
      <c r="A1189" s="1084"/>
      <c r="B1189" s="1281"/>
      <c r="C1189" s="1083"/>
      <c r="D1189" s="1084"/>
      <c r="E1189" s="1092"/>
      <c r="F1189" s="1204"/>
      <c r="G1189" s="1092"/>
      <c r="H1189" s="1284"/>
      <c r="I1189" s="217"/>
      <c r="J1189" s="1470"/>
      <c r="L1189" s="1471"/>
      <c r="R1189" s="1204"/>
      <c r="S1189" s="1457"/>
    </row>
    <row r="1190" spans="1:19" ht="9.75" hidden="1" customHeight="1">
      <c r="A1190" s="1084"/>
      <c r="B1190" s="1281"/>
      <c r="C1190" s="1083"/>
      <c r="D1190" s="1084"/>
      <c r="E1190" s="1092"/>
      <c r="F1190" s="1204"/>
      <c r="G1190" s="1092"/>
      <c r="H1190" s="1284"/>
      <c r="I1190" s="217"/>
      <c r="J1190" s="1470"/>
      <c r="L1190" s="1471"/>
      <c r="R1190" s="1204"/>
      <c r="S1190" s="1457"/>
    </row>
    <row r="1191" spans="1:19" ht="9.75" hidden="1" customHeight="1">
      <c r="A1191" s="1084"/>
      <c r="B1191" s="1281"/>
      <c r="C1191" s="1083"/>
      <c r="D1191" s="1084"/>
      <c r="E1191" s="1092"/>
      <c r="F1191" s="1204"/>
      <c r="G1191" s="1092"/>
      <c r="H1191" s="1284"/>
      <c r="I1191" s="217"/>
      <c r="J1191" s="1470"/>
      <c r="L1191" s="1471"/>
      <c r="R1191" s="1204"/>
      <c r="S1191" s="1457"/>
    </row>
    <row r="1192" spans="1:19" ht="9.75" hidden="1" customHeight="1">
      <c r="A1192" s="1084"/>
      <c r="B1192" s="1281"/>
      <c r="C1192" s="1083"/>
      <c r="D1192" s="1084"/>
      <c r="E1192" s="1092"/>
      <c r="F1192" s="1205"/>
      <c r="G1192" s="1092"/>
      <c r="H1192" s="1284"/>
      <c r="I1192" s="217"/>
      <c r="J1192" s="1470"/>
      <c r="L1192" s="1471"/>
      <c r="R1192" s="1205"/>
      <c r="S1192" s="1458"/>
    </row>
    <row r="1193" spans="1:19" ht="9.75" hidden="1" customHeight="1">
      <c r="A1193" s="1084"/>
      <c r="B1193" s="1281"/>
      <c r="C1193" s="1083"/>
      <c r="D1193" s="1084"/>
      <c r="E1193" s="1092"/>
      <c r="F1193" s="1203">
        <v>0</v>
      </c>
      <c r="G1193" s="1092">
        <f>+L1193</f>
        <v>0</v>
      </c>
      <c r="H1193" s="1284">
        <f>E1193*G1193</f>
        <v>0</v>
      </c>
      <c r="I1193" s="217"/>
      <c r="J1193" s="1469">
        <f>+F1193</f>
        <v>0</v>
      </c>
      <c r="L1193" s="1471">
        <f>J1193*$L$3</f>
        <v>0</v>
      </c>
      <c r="R1193" s="1203"/>
      <c r="S1193" s="1456">
        <f t="shared" ref="S1193" si="659">+F1193</f>
        <v>0</v>
      </c>
    </row>
    <row r="1194" spans="1:19" ht="9.75" hidden="1" customHeight="1">
      <c r="A1194" s="1084"/>
      <c r="B1194" s="1281"/>
      <c r="C1194" s="1083"/>
      <c r="D1194" s="1084"/>
      <c r="E1194" s="1092"/>
      <c r="F1194" s="1204"/>
      <c r="G1194" s="1092"/>
      <c r="H1194" s="1284"/>
      <c r="I1194" s="217"/>
      <c r="J1194" s="1470"/>
      <c r="L1194" s="1471"/>
      <c r="R1194" s="1204"/>
      <c r="S1194" s="1457"/>
    </row>
    <row r="1195" spans="1:19" ht="9.75" hidden="1" customHeight="1">
      <c r="A1195" s="1084"/>
      <c r="B1195" s="1281"/>
      <c r="C1195" s="1083"/>
      <c r="D1195" s="1084"/>
      <c r="E1195" s="1092"/>
      <c r="F1195" s="1204"/>
      <c r="G1195" s="1092"/>
      <c r="H1195" s="1284"/>
      <c r="I1195" s="217"/>
      <c r="J1195" s="1470"/>
      <c r="L1195" s="1471"/>
      <c r="R1195" s="1204"/>
      <c r="S1195" s="1457"/>
    </row>
    <row r="1196" spans="1:19" ht="9.75" hidden="1" customHeight="1">
      <c r="A1196" s="1084"/>
      <c r="B1196" s="1281"/>
      <c r="C1196" s="1083"/>
      <c r="D1196" s="1084"/>
      <c r="E1196" s="1092"/>
      <c r="F1196" s="1204"/>
      <c r="G1196" s="1092"/>
      <c r="H1196" s="1284"/>
      <c r="I1196" s="217"/>
      <c r="J1196" s="1470"/>
      <c r="L1196" s="1471"/>
      <c r="R1196" s="1204"/>
      <c r="S1196" s="1457"/>
    </row>
    <row r="1197" spans="1:19" ht="9.75" hidden="1" customHeight="1">
      <c r="A1197" s="1084"/>
      <c r="B1197" s="1281"/>
      <c r="C1197" s="1083"/>
      <c r="D1197" s="1084"/>
      <c r="E1197" s="1092"/>
      <c r="F1197" s="1205"/>
      <c r="G1197" s="1092"/>
      <c r="H1197" s="1284"/>
      <c r="I1197" s="217"/>
      <c r="J1197" s="1470"/>
      <c r="L1197" s="1471"/>
      <c r="R1197" s="1205"/>
      <c r="S1197" s="1458"/>
    </row>
    <row r="1198" spans="1:19" ht="9.75" hidden="1" customHeight="1">
      <c r="A1198" s="1084"/>
      <c r="B1198" s="1281"/>
      <c r="C1198" s="1083"/>
      <c r="D1198" s="1084"/>
      <c r="E1198" s="1092"/>
      <c r="F1198" s="1203">
        <v>0</v>
      </c>
      <c r="G1198" s="1092">
        <f>+L1198</f>
        <v>0</v>
      </c>
      <c r="H1198" s="1284">
        <f>E1198*G1198</f>
        <v>0</v>
      </c>
      <c r="I1198" s="217"/>
      <c r="J1198" s="1469">
        <f>+F1198</f>
        <v>0</v>
      </c>
      <c r="L1198" s="1471">
        <f>J1198*$L$3</f>
        <v>0</v>
      </c>
      <c r="R1198" s="1203"/>
      <c r="S1198" s="1456">
        <f t="shared" ref="S1198" si="660">+F1198</f>
        <v>0</v>
      </c>
    </row>
    <row r="1199" spans="1:19" ht="9.75" hidden="1" customHeight="1">
      <c r="A1199" s="1084"/>
      <c r="B1199" s="1281"/>
      <c r="C1199" s="1083"/>
      <c r="D1199" s="1084"/>
      <c r="E1199" s="1092"/>
      <c r="F1199" s="1204"/>
      <c r="G1199" s="1092"/>
      <c r="H1199" s="1284"/>
      <c r="I1199" s="217"/>
      <c r="J1199" s="1470"/>
      <c r="L1199" s="1471"/>
      <c r="R1199" s="1204"/>
      <c r="S1199" s="1457"/>
    </row>
    <row r="1200" spans="1:19" ht="9.75" hidden="1" customHeight="1">
      <c r="A1200" s="1084"/>
      <c r="B1200" s="1281"/>
      <c r="C1200" s="1083"/>
      <c r="D1200" s="1084"/>
      <c r="E1200" s="1092"/>
      <c r="F1200" s="1204"/>
      <c r="G1200" s="1092"/>
      <c r="H1200" s="1284"/>
      <c r="I1200" s="217"/>
      <c r="J1200" s="1470"/>
      <c r="L1200" s="1471"/>
      <c r="R1200" s="1204"/>
      <c r="S1200" s="1457"/>
    </row>
    <row r="1201" spans="1:19" ht="9.75" hidden="1" customHeight="1">
      <c r="A1201" s="1084"/>
      <c r="B1201" s="1281"/>
      <c r="C1201" s="1083"/>
      <c r="D1201" s="1084"/>
      <c r="E1201" s="1092"/>
      <c r="F1201" s="1204"/>
      <c r="G1201" s="1092"/>
      <c r="H1201" s="1284"/>
      <c r="I1201" s="217"/>
      <c r="J1201" s="1470"/>
      <c r="L1201" s="1471"/>
      <c r="R1201" s="1204"/>
      <c r="S1201" s="1457"/>
    </row>
    <row r="1202" spans="1:19" ht="8.25" hidden="1" customHeight="1">
      <c r="A1202" s="1084"/>
      <c r="B1202" s="1281"/>
      <c r="C1202" s="1083"/>
      <c r="D1202" s="1084"/>
      <c r="E1202" s="1092"/>
      <c r="F1202" s="1205"/>
      <c r="G1202" s="1092"/>
      <c r="H1202" s="1284"/>
      <c r="I1202" s="217"/>
      <c r="J1202" s="1470"/>
      <c r="L1202" s="1471"/>
      <c r="R1202" s="1205"/>
      <c r="S1202" s="1458"/>
    </row>
    <row r="1203" spans="1:19" ht="9.75" hidden="1" customHeight="1">
      <c r="A1203" s="1084"/>
      <c r="B1203" s="1281"/>
      <c r="C1203" s="1083"/>
      <c r="D1203" s="1084"/>
      <c r="E1203" s="1092"/>
      <c r="F1203" s="1203">
        <v>0</v>
      </c>
      <c r="G1203" s="1092">
        <f>+L1203</f>
        <v>0</v>
      </c>
      <c r="H1203" s="1284">
        <f>E1203*G1203</f>
        <v>0</v>
      </c>
      <c r="I1203" s="217"/>
      <c r="J1203" s="1469">
        <f>+F1203</f>
        <v>0</v>
      </c>
      <c r="L1203" s="1471">
        <f>J1203*$L$3</f>
        <v>0</v>
      </c>
      <c r="R1203" s="1203"/>
      <c r="S1203" s="1456">
        <f t="shared" ref="S1203" si="661">+F1203</f>
        <v>0</v>
      </c>
    </row>
    <row r="1204" spans="1:19" ht="9.75" hidden="1" customHeight="1">
      <c r="A1204" s="1084"/>
      <c r="B1204" s="1281"/>
      <c r="C1204" s="1083"/>
      <c r="D1204" s="1084"/>
      <c r="E1204" s="1092"/>
      <c r="F1204" s="1204"/>
      <c r="G1204" s="1092"/>
      <c r="H1204" s="1284"/>
      <c r="I1204" s="217"/>
      <c r="J1204" s="1470"/>
      <c r="L1204" s="1471"/>
      <c r="R1204" s="1204"/>
      <c r="S1204" s="1457"/>
    </row>
    <row r="1205" spans="1:19" ht="9.75" hidden="1" customHeight="1">
      <c r="A1205" s="1084"/>
      <c r="B1205" s="1281"/>
      <c r="C1205" s="1083"/>
      <c r="D1205" s="1084"/>
      <c r="E1205" s="1092"/>
      <c r="F1205" s="1204"/>
      <c r="G1205" s="1092"/>
      <c r="H1205" s="1284"/>
      <c r="I1205" s="217"/>
      <c r="J1205" s="1470"/>
      <c r="L1205" s="1471"/>
      <c r="R1205" s="1204"/>
      <c r="S1205" s="1457"/>
    </row>
    <row r="1206" spans="1:19" ht="9.75" hidden="1" customHeight="1">
      <c r="A1206" s="1084"/>
      <c r="B1206" s="1281"/>
      <c r="C1206" s="1083"/>
      <c r="D1206" s="1084"/>
      <c r="E1206" s="1092"/>
      <c r="F1206" s="1204"/>
      <c r="G1206" s="1092"/>
      <c r="H1206" s="1284"/>
      <c r="I1206" s="217"/>
      <c r="J1206" s="1470"/>
      <c r="L1206" s="1471"/>
      <c r="R1206" s="1204"/>
      <c r="S1206" s="1457"/>
    </row>
    <row r="1207" spans="1:19" ht="6.75" hidden="1" customHeight="1">
      <c r="A1207" s="1084"/>
      <c r="B1207" s="1281"/>
      <c r="C1207" s="1083"/>
      <c r="D1207" s="1084"/>
      <c r="E1207" s="1092"/>
      <c r="F1207" s="1205"/>
      <c r="G1207" s="1092"/>
      <c r="H1207" s="1284"/>
      <c r="I1207" s="217"/>
      <c r="J1207" s="1470"/>
      <c r="L1207" s="1471"/>
      <c r="R1207" s="1205"/>
      <c r="S1207" s="1458"/>
    </row>
    <row r="1208" spans="1:19" ht="9.75" hidden="1" customHeight="1">
      <c r="A1208" s="1084"/>
      <c r="B1208" s="1281"/>
      <c r="C1208" s="1083"/>
      <c r="D1208" s="1084"/>
      <c r="E1208" s="1085"/>
      <c r="F1208" s="1125">
        <v>0</v>
      </c>
      <c r="G1208" s="1092">
        <f>+L1208</f>
        <v>0</v>
      </c>
      <c r="H1208" s="1284">
        <f>E1208*G1208</f>
        <v>0</v>
      </c>
      <c r="I1208" s="217"/>
      <c r="J1208" s="1469">
        <f>+F1208</f>
        <v>0</v>
      </c>
      <c r="L1208" s="1471">
        <f>J1208*$L$3</f>
        <v>0</v>
      </c>
      <c r="R1208" s="1125"/>
      <c r="S1208" s="1456">
        <f t="shared" ref="S1208" si="662">+F1208</f>
        <v>0</v>
      </c>
    </row>
    <row r="1209" spans="1:19" ht="9.75" hidden="1" customHeight="1">
      <c r="A1209" s="1084"/>
      <c r="B1209" s="1281"/>
      <c r="C1209" s="1083"/>
      <c r="D1209" s="1084"/>
      <c r="E1209" s="1085"/>
      <c r="F1209" s="1126"/>
      <c r="G1209" s="1092"/>
      <c r="H1209" s="1284"/>
      <c r="I1209" s="217"/>
      <c r="J1209" s="1470"/>
      <c r="L1209" s="1471"/>
      <c r="R1209" s="1126"/>
      <c r="S1209" s="1457"/>
    </row>
    <row r="1210" spans="1:19" ht="9.75" hidden="1" customHeight="1">
      <c r="A1210" s="1084"/>
      <c r="B1210" s="1281"/>
      <c r="C1210" s="1083"/>
      <c r="D1210" s="1084"/>
      <c r="E1210" s="1085"/>
      <c r="F1210" s="1126"/>
      <c r="G1210" s="1092"/>
      <c r="H1210" s="1284"/>
      <c r="I1210" s="217"/>
      <c r="J1210" s="1470"/>
      <c r="L1210" s="1471"/>
      <c r="R1210" s="1126"/>
      <c r="S1210" s="1457"/>
    </row>
    <row r="1211" spans="1:19" ht="9.75" hidden="1" customHeight="1">
      <c r="A1211" s="1084"/>
      <c r="B1211" s="1281"/>
      <c r="C1211" s="1083"/>
      <c r="D1211" s="1084"/>
      <c r="E1211" s="1085"/>
      <c r="F1211" s="1126"/>
      <c r="G1211" s="1092"/>
      <c r="H1211" s="1284"/>
      <c r="I1211" s="217"/>
      <c r="J1211" s="1470"/>
      <c r="L1211" s="1471"/>
      <c r="R1211" s="1126"/>
      <c r="S1211" s="1457"/>
    </row>
    <row r="1212" spans="1:19" ht="9.75" hidden="1" customHeight="1">
      <c r="A1212" s="1084"/>
      <c r="B1212" s="1281"/>
      <c r="C1212" s="1083"/>
      <c r="D1212" s="1084"/>
      <c r="E1212" s="1085"/>
      <c r="F1212" s="1127"/>
      <c r="G1212" s="1092"/>
      <c r="H1212" s="1284"/>
      <c r="I1212" s="217"/>
      <c r="J1212" s="1470"/>
      <c r="L1212" s="1471"/>
      <c r="R1212" s="1127"/>
      <c r="S1212" s="1458"/>
    </row>
    <row r="1213" spans="1:19" ht="9.75" hidden="1" customHeight="1">
      <c r="A1213" s="1084"/>
      <c r="B1213" s="1281"/>
      <c r="C1213" s="1083"/>
      <c r="D1213" s="1084"/>
      <c r="E1213" s="1092"/>
      <c r="F1213" s="1203">
        <v>0</v>
      </c>
      <c r="G1213" s="1092">
        <f>+L1213</f>
        <v>0</v>
      </c>
      <c r="H1213" s="1284">
        <f>E1213*G1213</f>
        <v>0</v>
      </c>
      <c r="I1213" s="217"/>
      <c r="J1213" s="1469">
        <f>+F1213</f>
        <v>0</v>
      </c>
      <c r="L1213" s="1471">
        <f>J1213*$L$3</f>
        <v>0</v>
      </c>
      <c r="R1213" s="1203"/>
      <c r="S1213" s="1456">
        <f t="shared" ref="S1213" si="663">+F1213</f>
        <v>0</v>
      </c>
    </row>
    <row r="1214" spans="1:19" ht="9.75" hidden="1" customHeight="1">
      <c r="A1214" s="1084"/>
      <c r="B1214" s="1281"/>
      <c r="C1214" s="1083"/>
      <c r="D1214" s="1084"/>
      <c r="E1214" s="1092"/>
      <c r="F1214" s="1204"/>
      <c r="G1214" s="1092"/>
      <c r="H1214" s="1284"/>
      <c r="I1214" s="217"/>
      <c r="J1214" s="1470"/>
      <c r="L1214" s="1471"/>
      <c r="R1214" s="1204"/>
      <c r="S1214" s="1457"/>
    </row>
    <row r="1215" spans="1:19" ht="9.75" hidden="1" customHeight="1">
      <c r="A1215" s="1084"/>
      <c r="B1215" s="1281"/>
      <c r="C1215" s="1083"/>
      <c r="D1215" s="1084"/>
      <c r="E1215" s="1092"/>
      <c r="F1215" s="1204"/>
      <c r="G1215" s="1092"/>
      <c r="H1215" s="1284"/>
      <c r="I1215" s="217"/>
      <c r="J1215" s="1470"/>
      <c r="L1215" s="1471"/>
      <c r="R1215" s="1204"/>
      <c r="S1215" s="1457"/>
    </row>
    <row r="1216" spans="1:19" ht="9.75" hidden="1" customHeight="1">
      <c r="A1216" s="1084"/>
      <c r="B1216" s="1281"/>
      <c r="C1216" s="1083"/>
      <c r="D1216" s="1084"/>
      <c r="E1216" s="1092"/>
      <c r="F1216" s="1204"/>
      <c r="G1216" s="1092"/>
      <c r="H1216" s="1284"/>
      <c r="I1216" s="217"/>
      <c r="J1216" s="1470"/>
      <c r="L1216" s="1471"/>
      <c r="R1216" s="1204"/>
      <c r="S1216" s="1457"/>
    </row>
    <row r="1217" spans="1:19" ht="9.75" hidden="1" customHeight="1">
      <c r="A1217" s="1084"/>
      <c r="B1217" s="1281"/>
      <c r="C1217" s="1083"/>
      <c r="D1217" s="1084"/>
      <c r="E1217" s="1092"/>
      <c r="F1217" s="1205"/>
      <c r="G1217" s="1092"/>
      <c r="H1217" s="1284"/>
      <c r="I1217" s="217"/>
      <c r="J1217" s="1470"/>
      <c r="L1217" s="1471"/>
      <c r="R1217" s="1205"/>
      <c r="S1217" s="1458"/>
    </row>
    <row r="1218" spans="1:19" ht="9.75" hidden="1" customHeight="1">
      <c r="A1218" s="1084"/>
      <c r="B1218" s="1281"/>
      <c r="C1218" s="1599"/>
      <c r="D1218" s="1084"/>
      <c r="E1218" s="1092"/>
      <c r="F1218" s="1203">
        <v>0</v>
      </c>
      <c r="G1218" s="1092">
        <f>+L1218</f>
        <v>0</v>
      </c>
      <c r="H1218" s="1284">
        <f>E1218*G1218</f>
        <v>0</v>
      </c>
      <c r="I1218" s="217"/>
      <c r="J1218" s="1469">
        <f>+F1218</f>
        <v>0</v>
      </c>
      <c r="L1218" s="1471">
        <f>J1218*$L$3</f>
        <v>0</v>
      </c>
      <c r="R1218" s="1203"/>
      <c r="S1218" s="1456">
        <f t="shared" ref="S1218" si="664">+F1218</f>
        <v>0</v>
      </c>
    </row>
    <row r="1219" spans="1:19" ht="9.75" hidden="1" customHeight="1">
      <c r="A1219" s="1084"/>
      <c r="B1219" s="1281"/>
      <c r="C1219" s="1599"/>
      <c r="D1219" s="1084"/>
      <c r="E1219" s="1092"/>
      <c r="F1219" s="1204"/>
      <c r="G1219" s="1092"/>
      <c r="H1219" s="1284"/>
      <c r="I1219" s="217"/>
      <c r="J1219" s="1470"/>
      <c r="L1219" s="1471"/>
      <c r="R1219" s="1204"/>
      <c r="S1219" s="1457"/>
    </row>
    <row r="1220" spans="1:19" ht="9.75" hidden="1" customHeight="1">
      <c r="A1220" s="1084"/>
      <c r="B1220" s="1281"/>
      <c r="C1220" s="1599"/>
      <c r="D1220" s="1084"/>
      <c r="E1220" s="1092"/>
      <c r="F1220" s="1204"/>
      <c r="G1220" s="1092"/>
      <c r="H1220" s="1284"/>
      <c r="I1220" s="217"/>
      <c r="J1220" s="1470"/>
      <c r="L1220" s="1471"/>
      <c r="R1220" s="1204"/>
      <c r="S1220" s="1457"/>
    </row>
    <row r="1221" spans="1:19" ht="9.75" hidden="1" customHeight="1">
      <c r="A1221" s="1084"/>
      <c r="B1221" s="1281"/>
      <c r="C1221" s="1599"/>
      <c r="D1221" s="1084"/>
      <c r="E1221" s="1092"/>
      <c r="F1221" s="1204"/>
      <c r="G1221" s="1092"/>
      <c r="H1221" s="1284"/>
      <c r="I1221" s="217"/>
      <c r="J1221" s="1470"/>
      <c r="L1221" s="1471"/>
      <c r="R1221" s="1204"/>
      <c r="S1221" s="1457"/>
    </row>
    <row r="1222" spans="1:19" ht="9.75" hidden="1" customHeight="1">
      <c r="A1222" s="1084"/>
      <c r="B1222" s="1281"/>
      <c r="C1222" s="1599"/>
      <c r="D1222" s="1084"/>
      <c r="E1222" s="1092"/>
      <c r="F1222" s="1205"/>
      <c r="G1222" s="1092"/>
      <c r="H1222" s="1284"/>
      <c r="I1222" s="217"/>
      <c r="J1222" s="1470"/>
      <c r="L1222" s="1471"/>
      <c r="R1222" s="1205"/>
      <c r="S1222" s="1458"/>
    </row>
    <row r="1223" spans="1:19" ht="9.75" hidden="1" customHeight="1">
      <c r="A1223" s="1084"/>
      <c r="B1223" s="1281"/>
      <c r="C1223" s="1083"/>
      <c r="D1223" s="1084"/>
      <c r="E1223" s="1092"/>
      <c r="F1223" s="1203">
        <v>0</v>
      </c>
      <c r="G1223" s="1092">
        <f>+L1223</f>
        <v>0</v>
      </c>
      <c r="H1223" s="1284">
        <f>E1223*G1223</f>
        <v>0</v>
      </c>
      <c r="I1223" s="217"/>
      <c r="J1223" s="1469">
        <f>+F1223</f>
        <v>0</v>
      </c>
      <c r="L1223" s="1471">
        <f>J1223*$L$3</f>
        <v>0</v>
      </c>
      <c r="R1223" s="1203"/>
      <c r="S1223" s="1456">
        <f t="shared" ref="S1223" si="665">+F1223</f>
        <v>0</v>
      </c>
    </row>
    <row r="1224" spans="1:19" ht="9.75" hidden="1" customHeight="1">
      <c r="A1224" s="1084"/>
      <c r="B1224" s="1281"/>
      <c r="C1224" s="1083"/>
      <c r="D1224" s="1084"/>
      <c r="E1224" s="1092"/>
      <c r="F1224" s="1204"/>
      <c r="G1224" s="1092"/>
      <c r="H1224" s="1284"/>
      <c r="I1224" s="217"/>
      <c r="J1224" s="1470"/>
      <c r="L1224" s="1471"/>
      <c r="R1224" s="1204"/>
      <c r="S1224" s="1457"/>
    </row>
    <row r="1225" spans="1:19" ht="9.75" hidden="1" customHeight="1">
      <c r="A1225" s="1084"/>
      <c r="B1225" s="1281"/>
      <c r="C1225" s="1083"/>
      <c r="D1225" s="1084"/>
      <c r="E1225" s="1092"/>
      <c r="F1225" s="1204"/>
      <c r="G1225" s="1092"/>
      <c r="H1225" s="1284"/>
      <c r="I1225" s="217"/>
      <c r="J1225" s="1470"/>
      <c r="L1225" s="1471"/>
      <c r="R1225" s="1204"/>
      <c r="S1225" s="1457"/>
    </row>
    <row r="1226" spans="1:19" ht="9.75" hidden="1" customHeight="1">
      <c r="A1226" s="1084"/>
      <c r="B1226" s="1281"/>
      <c r="C1226" s="1083"/>
      <c r="D1226" s="1084"/>
      <c r="E1226" s="1092"/>
      <c r="F1226" s="1204"/>
      <c r="G1226" s="1092"/>
      <c r="H1226" s="1284"/>
      <c r="I1226" s="217"/>
      <c r="J1226" s="1470"/>
      <c r="L1226" s="1471"/>
      <c r="R1226" s="1204"/>
      <c r="S1226" s="1457"/>
    </row>
    <row r="1227" spans="1:19" ht="9.75" hidden="1" customHeight="1">
      <c r="A1227" s="1084"/>
      <c r="B1227" s="1281"/>
      <c r="C1227" s="1083"/>
      <c r="D1227" s="1084"/>
      <c r="E1227" s="1092"/>
      <c r="F1227" s="1205"/>
      <c r="G1227" s="1092"/>
      <c r="H1227" s="1284"/>
      <c r="I1227" s="217"/>
      <c r="J1227" s="1470"/>
      <c r="L1227" s="1471"/>
      <c r="R1227" s="1205"/>
      <c r="S1227" s="1458"/>
    </row>
    <row r="1228" spans="1:19" ht="9.75" hidden="1" customHeight="1">
      <c r="A1228" s="1084"/>
      <c r="B1228" s="1281"/>
      <c r="C1228" s="1083"/>
      <c r="D1228" s="1084"/>
      <c r="E1228" s="1092"/>
      <c r="F1228" s="1203">
        <v>0</v>
      </c>
      <c r="G1228" s="1092">
        <f>+L1228</f>
        <v>0</v>
      </c>
      <c r="H1228" s="1284">
        <f>E1228*G1228</f>
        <v>0</v>
      </c>
      <c r="I1228" s="217"/>
      <c r="J1228" s="1469">
        <f>+F1228</f>
        <v>0</v>
      </c>
      <c r="L1228" s="1471">
        <f>J1228*$L$3</f>
        <v>0</v>
      </c>
      <c r="R1228" s="1203"/>
      <c r="S1228" s="1456">
        <f t="shared" ref="S1228" si="666">+F1228</f>
        <v>0</v>
      </c>
    </row>
    <row r="1229" spans="1:19" ht="9.75" hidden="1" customHeight="1">
      <c r="A1229" s="1084"/>
      <c r="B1229" s="1281"/>
      <c r="C1229" s="1083"/>
      <c r="D1229" s="1084"/>
      <c r="E1229" s="1092"/>
      <c r="F1229" s="1204"/>
      <c r="G1229" s="1092"/>
      <c r="H1229" s="1284"/>
      <c r="I1229" s="217"/>
      <c r="J1229" s="1470"/>
      <c r="L1229" s="1471"/>
      <c r="R1229" s="1204"/>
      <c r="S1229" s="1457"/>
    </row>
    <row r="1230" spans="1:19" ht="9.75" hidden="1" customHeight="1">
      <c r="A1230" s="1084"/>
      <c r="B1230" s="1281"/>
      <c r="C1230" s="1083"/>
      <c r="D1230" s="1084"/>
      <c r="E1230" s="1092"/>
      <c r="F1230" s="1204"/>
      <c r="G1230" s="1092"/>
      <c r="H1230" s="1284"/>
      <c r="I1230" s="217"/>
      <c r="J1230" s="1470"/>
      <c r="L1230" s="1471"/>
      <c r="R1230" s="1204"/>
      <c r="S1230" s="1457"/>
    </row>
    <row r="1231" spans="1:19" ht="9.75" hidden="1" customHeight="1">
      <c r="A1231" s="1084"/>
      <c r="B1231" s="1281"/>
      <c r="C1231" s="1083"/>
      <c r="D1231" s="1084"/>
      <c r="E1231" s="1092"/>
      <c r="F1231" s="1204"/>
      <c r="G1231" s="1092"/>
      <c r="H1231" s="1284"/>
      <c r="I1231" s="217"/>
      <c r="J1231" s="1470"/>
      <c r="L1231" s="1471"/>
      <c r="R1231" s="1204"/>
      <c r="S1231" s="1457"/>
    </row>
    <row r="1232" spans="1:19" ht="9.75" hidden="1" customHeight="1">
      <c r="A1232" s="1084"/>
      <c r="B1232" s="1281"/>
      <c r="C1232" s="1083"/>
      <c r="D1232" s="1084"/>
      <c r="E1232" s="1092"/>
      <c r="F1232" s="1205"/>
      <c r="G1232" s="1092"/>
      <c r="H1232" s="1284"/>
      <c r="I1232" s="217"/>
      <c r="J1232" s="1470"/>
      <c r="L1232" s="1471"/>
      <c r="R1232" s="1205"/>
      <c r="S1232" s="1458"/>
    </row>
    <row r="1233" spans="1:19" ht="9.75" hidden="1" customHeight="1">
      <c r="A1233" s="1084"/>
      <c r="B1233" s="1281"/>
      <c r="C1233" s="1083"/>
      <c r="D1233" s="1084"/>
      <c r="E1233" s="1092"/>
      <c r="F1233" s="1203">
        <v>0</v>
      </c>
      <c r="G1233" s="1092">
        <f>+L1233</f>
        <v>0</v>
      </c>
      <c r="H1233" s="1284">
        <f>E1233*G1233</f>
        <v>0</v>
      </c>
      <c r="I1233" s="217"/>
      <c r="J1233" s="1469">
        <f>+F1233</f>
        <v>0</v>
      </c>
      <c r="L1233" s="1471">
        <f>J1233*$L$3</f>
        <v>0</v>
      </c>
      <c r="R1233" s="1203"/>
      <c r="S1233" s="1456">
        <f t="shared" ref="S1233" si="667">+F1233</f>
        <v>0</v>
      </c>
    </row>
    <row r="1234" spans="1:19" ht="9.75" hidden="1" customHeight="1">
      <c r="A1234" s="1084"/>
      <c r="B1234" s="1281"/>
      <c r="C1234" s="1083"/>
      <c r="D1234" s="1084"/>
      <c r="E1234" s="1092"/>
      <c r="F1234" s="1204"/>
      <c r="G1234" s="1092"/>
      <c r="H1234" s="1284"/>
      <c r="I1234" s="217"/>
      <c r="J1234" s="1470"/>
      <c r="L1234" s="1471"/>
      <c r="R1234" s="1204"/>
      <c r="S1234" s="1457"/>
    </row>
    <row r="1235" spans="1:19" ht="9.75" hidden="1" customHeight="1">
      <c r="A1235" s="1084"/>
      <c r="B1235" s="1281"/>
      <c r="C1235" s="1083"/>
      <c r="D1235" s="1084"/>
      <c r="E1235" s="1092"/>
      <c r="F1235" s="1204"/>
      <c r="G1235" s="1092"/>
      <c r="H1235" s="1284"/>
      <c r="I1235" s="217"/>
      <c r="J1235" s="1470"/>
      <c r="L1235" s="1471"/>
      <c r="R1235" s="1204"/>
      <c r="S1235" s="1457"/>
    </row>
    <row r="1236" spans="1:19" ht="9.75" hidden="1" customHeight="1">
      <c r="A1236" s="1084"/>
      <c r="B1236" s="1281"/>
      <c r="C1236" s="1083"/>
      <c r="D1236" s="1084"/>
      <c r="E1236" s="1092"/>
      <c r="F1236" s="1204"/>
      <c r="G1236" s="1092"/>
      <c r="H1236" s="1284"/>
      <c r="I1236" s="217"/>
      <c r="J1236" s="1470"/>
      <c r="L1236" s="1471"/>
      <c r="R1236" s="1204"/>
      <c r="S1236" s="1457"/>
    </row>
    <row r="1237" spans="1:19" ht="9.75" hidden="1" customHeight="1">
      <c r="A1237" s="1084"/>
      <c r="B1237" s="1281"/>
      <c r="C1237" s="1083"/>
      <c r="D1237" s="1084"/>
      <c r="E1237" s="1092"/>
      <c r="F1237" s="1205"/>
      <c r="G1237" s="1092"/>
      <c r="H1237" s="1284"/>
      <c r="I1237" s="217"/>
      <c r="J1237" s="1470"/>
      <c r="L1237" s="1471"/>
      <c r="R1237" s="1205"/>
      <c r="S1237" s="1458"/>
    </row>
    <row r="1238" spans="1:19" ht="9.75" hidden="1" customHeight="1">
      <c r="A1238" s="1084"/>
      <c r="B1238" s="1281"/>
      <c r="C1238" s="1083"/>
      <c r="D1238" s="1084"/>
      <c r="E1238" s="1092"/>
      <c r="F1238" s="1203">
        <v>0</v>
      </c>
      <c r="G1238" s="1092">
        <f>+L1238</f>
        <v>0</v>
      </c>
      <c r="H1238" s="1284">
        <f>E1238*G1238</f>
        <v>0</v>
      </c>
      <c r="I1238" s="217"/>
      <c r="J1238" s="1469">
        <f>+F1238</f>
        <v>0</v>
      </c>
      <c r="L1238" s="1471">
        <f>J1238*$L$3</f>
        <v>0</v>
      </c>
      <c r="R1238" s="1203"/>
      <c r="S1238" s="1456">
        <f t="shared" ref="S1238" si="668">+F1238</f>
        <v>0</v>
      </c>
    </row>
    <row r="1239" spans="1:19" ht="9.75" hidden="1" customHeight="1">
      <c r="A1239" s="1084"/>
      <c r="B1239" s="1281"/>
      <c r="C1239" s="1083"/>
      <c r="D1239" s="1084"/>
      <c r="E1239" s="1092"/>
      <c r="F1239" s="1204"/>
      <c r="G1239" s="1092"/>
      <c r="H1239" s="1284"/>
      <c r="I1239" s="217"/>
      <c r="J1239" s="1470"/>
      <c r="L1239" s="1471"/>
      <c r="R1239" s="1204"/>
      <c r="S1239" s="1457"/>
    </row>
    <row r="1240" spans="1:19" ht="9.75" hidden="1" customHeight="1">
      <c r="A1240" s="1084"/>
      <c r="B1240" s="1281"/>
      <c r="C1240" s="1083"/>
      <c r="D1240" s="1084"/>
      <c r="E1240" s="1092"/>
      <c r="F1240" s="1204"/>
      <c r="G1240" s="1092"/>
      <c r="H1240" s="1284"/>
      <c r="I1240" s="217"/>
      <c r="J1240" s="1470"/>
      <c r="L1240" s="1471"/>
      <c r="R1240" s="1204"/>
      <c r="S1240" s="1457"/>
    </row>
    <row r="1241" spans="1:19" ht="9.75" hidden="1" customHeight="1">
      <c r="A1241" s="1084"/>
      <c r="B1241" s="1281"/>
      <c r="C1241" s="1083"/>
      <c r="D1241" s="1084"/>
      <c r="E1241" s="1092"/>
      <c r="F1241" s="1204"/>
      <c r="G1241" s="1092"/>
      <c r="H1241" s="1284"/>
      <c r="I1241" s="217"/>
      <c r="J1241" s="1470"/>
      <c r="L1241" s="1471"/>
      <c r="R1241" s="1204"/>
      <c r="S1241" s="1457"/>
    </row>
    <row r="1242" spans="1:19" ht="9.75" hidden="1" customHeight="1">
      <c r="A1242" s="1084"/>
      <c r="B1242" s="1281"/>
      <c r="C1242" s="1083"/>
      <c r="D1242" s="1084"/>
      <c r="E1242" s="1092"/>
      <c r="F1242" s="1205"/>
      <c r="G1242" s="1092"/>
      <c r="H1242" s="1284"/>
      <c r="I1242" s="217"/>
      <c r="J1242" s="1470"/>
      <c r="L1242" s="1471"/>
      <c r="R1242" s="1205"/>
      <c r="S1242" s="1458"/>
    </row>
    <row r="1243" spans="1:19" ht="9.75" hidden="1" customHeight="1">
      <c r="A1243" s="1084"/>
      <c r="B1243" s="1281"/>
      <c r="C1243" s="1083"/>
      <c r="D1243" s="1084"/>
      <c r="E1243" s="1092"/>
      <c r="F1243" s="1203">
        <v>0</v>
      </c>
      <c r="G1243" s="1092">
        <f>+L1243</f>
        <v>0</v>
      </c>
      <c r="H1243" s="1284">
        <f>E1243*G1243</f>
        <v>0</v>
      </c>
      <c r="I1243" s="217"/>
      <c r="J1243" s="1469">
        <f>+F1243</f>
        <v>0</v>
      </c>
      <c r="L1243" s="1471">
        <f>J1243*$L$3</f>
        <v>0</v>
      </c>
      <c r="R1243" s="1203"/>
      <c r="S1243" s="1456">
        <f t="shared" ref="S1243" si="669">+F1243</f>
        <v>0</v>
      </c>
    </row>
    <row r="1244" spans="1:19" ht="9.75" hidden="1" customHeight="1">
      <c r="A1244" s="1084"/>
      <c r="B1244" s="1281"/>
      <c r="C1244" s="1083"/>
      <c r="D1244" s="1084"/>
      <c r="E1244" s="1092"/>
      <c r="F1244" s="1204"/>
      <c r="G1244" s="1092"/>
      <c r="H1244" s="1284"/>
      <c r="I1244" s="217"/>
      <c r="J1244" s="1470"/>
      <c r="L1244" s="1471"/>
      <c r="R1244" s="1204"/>
      <c r="S1244" s="1457"/>
    </row>
    <row r="1245" spans="1:19" ht="9.75" hidden="1" customHeight="1">
      <c r="A1245" s="1084"/>
      <c r="B1245" s="1281"/>
      <c r="C1245" s="1083"/>
      <c r="D1245" s="1084"/>
      <c r="E1245" s="1092"/>
      <c r="F1245" s="1204"/>
      <c r="G1245" s="1092"/>
      <c r="H1245" s="1284"/>
      <c r="I1245" s="217"/>
      <c r="J1245" s="1470"/>
      <c r="L1245" s="1471"/>
      <c r="R1245" s="1204"/>
      <c r="S1245" s="1457"/>
    </row>
    <row r="1246" spans="1:19" ht="9.75" hidden="1" customHeight="1">
      <c r="A1246" s="1084"/>
      <c r="B1246" s="1281"/>
      <c r="C1246" s="1083"/>
      <c r="D1246" s="1084"/>
      <c r="E1246" s="1092"/>
      <c r="F1246" s="1204"/>
      <c r="G1246" s="1092"/>
      <c r="H1246" s="1284"/>
      <c r="I1246" s="217"/>
      <c r="J1246" s="1470"/>
      <c r="L1246" s="1471"/>
      <c r="R1246" s="1204"/>
      <c r="S1246" s="1457"/>
    </row>
    <row r="1247" spans="1:19" ht="9.75" hidden="1" customHeight="1">
      <c r="A1247" s="1084"/>
      <c r="B1247" s="1281"/>
      <c r="C1247" s="1083"/>
      <c r="D1247" s="1084"/>
      <c r="E1247" s="1092"/>
      <c r="F1247" s="1205"/>
      <c r="G1247" s="1092"/>
      <c r="H1247" s="1284"/>
      <c r="I1247" s="217"/>
      <c r="J1247" s="1470"/>
      <c r="L1247" s="1471"/>
      <c r="R1247" s="1205"/>
      <c r="S1247" s="1458"/>
    </row>
    <row r="1248" spans="1:19" ht="9.75" hidden="1" customHeight="1">
      <c r="A1248" s="1084"/>
      <c r="B1248" s="1281"/>
      <c r="C1248" s="1083"/>
      <c r="D1248" s="1084"/>
      <c r="E1248" s="1092"/>
      <c r="F1248" s="1203">
        <v>0</v>
      </c>
      <c r="G1248" s="1092">
        <f>+L1248</f>
        <v>0</v>
      </c>
      <c r="H1248" s="1284">
        <f>E1248*G1248</f>
        <v>0</v>
      </c>
      <c r="I1248" s="217"/>
      <c r="J1248" s="1469">
        <f>+F1248</f>
        <v>0</v>
      </c>
      <c r="L1248" s="1471">
        <f>J1248*$L$3</f>
        <v>0</v>
      </c>
      <c r="R1248" s="1203"/>
      <c r="S1248" s="1456">
        <f t="shared" ref="S1248" si="670">+F1248</f>
        <v>0</v>
      </c>
    </row>
    <row r="1249" spans="1:19" ht="9.75" hidden="1" customHeight="1">
      <c r="A1249" s="1084"/>
      <c r="B1249" s="1281"/>
      <c r="C1249" s="1083"/>
      <c r="D1249" s="1084"/>
      <c r="E1249" s="1092"/>
      <c r="F1249" s="1204"/>
      <c r="G1249" s="1092"/>
      <c r="H1249" s="1284"/>
      <c r="I1249" s="217"/>
      <c r="J1249" s="1470"/>
      <c r="L1249" s="1471"/>
      <c r="R1249" s="1204"/>
      <c r="S1249" s="1457"/>
    </row>
    <row r="1250" spans="1:19" ht="9.75" hidden="1" customHeight="1">
      <c r="A1250" s="1084"/>
      <c r="B1250" s="1281"/>
      <c r="C1250" s="1083"/>
      <c r="D1250" s="1084"/>
      <c r="E1250" s="1092"/>
      <c r="F1250" s="1204"/>
      <c r="G1250" s="1092"/>
      <c r="H1250" s="1284"/>
      <c r="I1250" s="217"/>
      <c r="J1250" s="1470"/>
      <c r="L1250" s="1471"/>
      <c r="R1250" s="1204"/>
      <c r="S1250" s="1457"/>
    </row>
    <row r="1251" spans="1:19" ht="9.75" hidden="1" customHeight="1">
      <c r="A1251" s="1084"/>
      <c r="B1251" s="1281"/>
      <c r="C1251" s="1083"/>
      <c r="D1251" s="1084"/>
      <c r="E1251" s="1092"/>
      <c r="F1251" s="1204"/>
      <c r="G1251" s="1092"/>
      <c r="H1251" s="1284"/>
      <c r="I1251" s="217"/>
      <c r="J1251" s="1470"/>
      <c r="L1251" s="1471"/>
      <c r="R1251" s="1204"/>
      <c r="S1251" s="1457"/>
    </row>
    <row r="1252" spans="1:19" ht="9.75" hidden="1" customHeight="1">
      <c r="A1252" s="1084"/>
      <c r="B1252" s="1281"/>
      <c r="C1252" s="1083"/>
      <c r="D1252" s="1084"/>
      <c r="E1252" s="1092"/>
      <c r="F1252" s="1205"/>
      <c r="G1252" s="1092"/>
      <c r="H1252" s="1284"/>
      <c r="I1252" s="217"/>
      <c r="J1252" s="1470"/>
      <c r="L1252" s="1471"/>
      <c r="R1252" s="1205"/>
      <c r="S1252" s="1458"/>
    </row>
    <row r="1253" spans="1:19" ht="9.75" hidden="1" customHeight="1">
      <c r="A1253" s="1084"/>
      <c r="B1253" s="1281"/>
      <c r="C1253" s="1083"/>
      <c r="D1253" s="1084"/>
      <c r="E1253" s="1092"/>
      <c r="F1253" s="1203">
        <v>0</v>
      </c>
      <c r="G1253" s="1092">
        <f>+L1253</f>
        <v>0</v>
      </c>
      <c r="H1253" s="1284">
        <f>E1253*G1253</f>
        <v>0</v>
      </c>
      <c r="I1253" s="217"/>
      <c r="J1253" s="1469">
        <f>+F1253</f>
        <v>0</v>
      </c>
      <c r="L1253" s="1471">
        <f>J1253*$L$3</f>
        <v>0</v>
      </c>
      <c r="R1253" s="1203"/>
      <c r="S1253" s="1456">
        <f t="shared" ref="S1253" si="671">+F1253</f>
        <v>0</v>
      </c>
    </row>
    <row r="1254" spans="1:19" ht="9.75" hidden="1" customHeight="1">
      <c r="A1254" s="1084"/>
      <c r="B1254" s="1281"/>
      <c r="C1254" s="1083"/>
      <c r="D1254" s="1084"/>
      <c r="E1254" s="1092"/>
      <c r="F1254" s="1204"/>
      <c r="G1254" s="1092"/>
      <c r="H1254" s="1284"/>
      <c r="I1254" s="217"/>
      <c r="J1254" s="1470"/>
      <c r="L1254" s="1471"/>
      <c r="R1254" s="1204"/>
      <c r="S1254" s="1457"/>
    </row>
    <row r="1255" spans="1:19" ht="9.75" hidden="1" customHeight="1">
      <c r="A1255" s="1084"/>
      <c r="B1255" s="1281"/>
      <c r="C1255" s="1083"/>
      <c r="D1255" s="1084"/>
      <c r="E1255" s="1092"/>
      <c r="F1255" s="1204"/>
      <c r="G1255" s="1092"/>
      <c r="H1255" s="1284"/>
      <c r="I1255" s="217"/>
      <c r="J1255" s="1470"/>
      <c r="L1255" s="1471"/>
      <c r="R1255" s="1204"/>
      <c r="S1255" s="1457"/>
    </row>
    <row r="1256" spans="1:19" ht="9.75" hidden="1" customHeight="1">
      <c r="A1256" s="1084"/>
      <c r="B1256" s="1281"/>
      <c r="C1256" s="1083"/>
      <c r="D1256" s="1084"/>
      <c r="E1256" s="1092"/>
      <c r="F1256" s="1204"/>
      <c r="G1256" s="1092"/>
      <c r="H1256" s="1284"/>
      <c r="I1256" s="217"/>
      <c r="J1256" s="1470"/>
      <c r="L1256" s="1471"/>
      <c r="R1256" s="1204"/>
      <c r="S1256" s="1457"/>
    </row>
    <row r="1257" spans="1:19" ht="9.75" hidden="1" customHeight="1">
      <c r="A1257" s="1084"/>
      <c r="B1257" s="1281"/>
      <c r="C1257" s="1083"/>
      <c r="D1257" s="1084"/>
      <c r="E1257" s="1092"/>
      <c r="F1257" s="1205"/>
      <c r="G1257" s="1092"/>
      <c r="H1257" s="1284"/>
      <c r="I1257" s="217"/>
      <c r="J1257" s="1470"/>
      <c r="L1257" s="1471"/>
      <c r="R1257" s="1205"/>
      <c r="S1257" s="1458"/>
    </row>
    <row r="1258" spans="1:19" ht="9.75" hidden="1" customHeight="1">
      <c r="A1258" s="1084"/>
      <c r="B1258" s="1281"/>
      <c r="C1258" s="1083"/>
      <c r="D1258" s="1084"/>
      <c r="E1258" s="1092"/>
      <c r="F1258" s="1203">
        <v>0</v>
      </c>
      <c r="G1258" s="1092">
        <f>+L1258</f>
        <v>0</v>
      </c>
      <c r="H1258" s="1284">
        <f>E1258*G1258</f>
        <v>0</v>
      </c>
      <c r="I1258" s="217"/>
      <c r="J1258" s="1469">
        <f>+F1258</f>
        <v>0</v>
      </c>
      <c r="L1258" s="1471">
        <f>J1258*$L$3</f>
        <v>0</v>
      </c>
      <c r="R1258" s="1203"/>
      <c r="S1258" s="1456">
        <f t="shared" ref="S1258" si="672">+F1258</f>
        <v>0</v>
      </c>
    </row>
    <row r="1259" spans="1:19" ht="9.75" hidden="1" customHeight="1">
      <c r="A1259" s="1084"/>
      <c r="B1259" s="1281"/>
      <c r="C1259" s="1083"/>
      <c r="D1259" s="1084"/>
      <c r="E1259" s="1092"/>
      <c r="F1259" s="1204"/>
      <c r="G1259" s="1092"/>
      <c r="H1259" s="1284"/>
      <c r="I1259" s="217"/>
      <c r="J1259" s="1470"/>
      <c r="L1259" s="1471"/>
      <c r="R1259" s="1204"/>
      <c r="S1259" s="1457"/>
    </row>
    <row r="1260" spans="1:19" ht="9.75" hidden="1" customHeight="1">
      <c r="A1260" s="1084"/>
      <c r="B1260" s="1281"/>
      <c r="C1260" s="1083"/>
      <c r="D1260" s="1084"/>
      <c r="E1260" s="1092"/>
      <c r="F1260" s="1204"/>
      <c r="G1260" s="1092"/>
      <c r="H1260" s="1284"/>
      <c r="I1260" s="217"/>
      <c r="J1260" s="1470"/>
      <c r="L1260" s="1471"/>
      <c r="R1260" s="1204"/>
      <c r="S1260" s="1457"/>
    </row>
    <row r="1261" spans="1:19" ht="9.75" hidden="1" customHeight="1">
      <c r="A1261" s="1084"/>
      <c r="B1261" s="1281"/>
      <c r="C1261" s="1083"/>
      <c r="D1261" s="1084"/>
      <c r="E1261" s="1092"/>
      <c r="F1261" s="1204"/>
      <c r="G1261" s="1092"/>
      <c r="H1261" s="1284"/>
      <c r="I1261" s="217"/>
      <c r="J1261" s="1470"/>
      <c r="L1261" s="1471"/>
      <c r="R1261" s="1204"/>
      <c r="S1261" s="1457"/>
    </row>
    <row r="1262" spans="1:19" ht="9.75" hidden="1" customHeight="1">
      <c r="A1262" s="1084"/>
      <c r="B1262" s="1281"/>
      <c r="C1262" s="1083"/>
      <c r="D1262" s="1084"/>
      <c r="E1262" s="1092"/>
      <c r="F1262" s="1205"/>
      <c r="G1262" s="1092"/>
      <c r="H1262" s="1284"/>
      <c r="I1262" s="217"/>
      <c r="J1262" s="1470"/>
      <c r="L1262" s="1471"/>
      <c r="R1262" s="1205"/>
      <c r="S1262" s="1458"/>
    </row>
    <row r="1263" spans="1:19" ht="9.75" hidden="1" customHeight="1">
      <c r="A1263" s="1084"/>
      <c r="B1263" s="1281"/>
      <c r="C1263" s="1083"/>
      <c r="D1263" s="1084"/>
      <c r="E1263" s="1092"/>
      <c r="F1263" s="1203">
        <v>0</v>
      </c>
      <c r="G1263" s="1092">
        <f>+L1263</f>
        <v>0</v>
      </c>
      <c r="H1263" s="1284">
        <f>E1263*G1263</f>
        <v>0</v>
      </c>
      <c r="I1263" s="217"/>
      <c r="J1263" s="1469">
        <f>+F1263</f>
        <v>0</v>
      </c>
      <c r="L1263" s="1471">
        <f>J1263*$L$3</f>
        <v>0</v>
      </c>
      <c r="R1263" s="1203"/>
      <c r="S1263" s="1456">
        <f t="shared" ref="S1263" si="673">+F1263</f>
        <v>0</v>
      </c>
    </row>
    <row r="1264" spans="1:19" ht="9.75" hidden="1" customHeight="1">
      <c r="A1264" s="1084"/>
      <c r="B1264" s="1281"/>
      <c r="C1264" s="1083"/>
      <c r="D1264" s="1084"/>
      <c r="E1264" s="1092"/>
      <c r="F1264" s="1204"/>
      <c r="G1264" s="1092"/>
      <c r="H1264" s="1284"/>
      <c r="I1264" s="217"/>
      <c r="J1264" s="1470"/>
      <c r="L1264" s="1471"/>
      <c r="R1264" s="1204"/>
      <c r="S1264" s="1457"/>
    </row>
    <row r="1265" spans="1:19" ht="9.75" hidden="1" customHeight="1">
      <c r="A1265" s="1084"/>
      <c r="B1265" s="1281"/>
      <c r="C1265" s="1083"/>
      <c r="D1265" s="1084"/>
      <c r="E1265" s="1092"/>
      <c r="F1265" s="1204"/>
      <c r="G1265" s="1092"/>
      <c r="H1265" s="1284"/>
      <c r="I1265" s="217"/>
      <c r="J1265" s="1470"/>
      <c r="L1265" s="1471"/>
      <c r="R1265" s="1204"/>
      <c r="S1265" s="1457"/>
    </row>
    <row r="1266" spans="1:19" ht="9.75" hidden="1" customHeight="1">
      <c r="A1266" s="1084"/>
      <c r="B1266" s="1281"/>
      <c r="C1266" s="1083"/>
      <c r="D1266" s="1084"/>
      <c r="E1266" s="1092"/>
      <c r="F1266" s="1204"/>
      <c r="G1266" s="1092"/>
      <c r="H1266" s="1284"/>
      <c r="I1266" s="217"/>
      <c r="J1266" s="1470"/>
      <c r="L1266" s="1471"/>
      <c r="R1266" s="1204"/>
      <c r="S1266" s="1457"/>
    </row>
    <row r="1267" spans="1:19" ht="9.75" hidden="1" customHeight="1">
      <c r="A1267" s="1084"/>
      <c r="B1267" s="1281"/>
      <c r="C1267" s="1083"/>
      <c r="D1267" s="1084"/>
      <c r="E1267" s="1092"/>
      <c r="F1267" s="1205"/>
      <c r="G1267" s="1092"/>
      <c r="H1267" s="1284"/>
      <c r="I1267" s="217"/>
      <c r="J1267" s="1470"/>
      <c r="L1267" s="1471"/>
      <c r="R1267" s="1205"/>
      <c r="S1267" s="1458"/>
    </row>
    <row r="1268" spans="1:19" ht="9.75" hidden="1" customHeight="1">
      <c r="A1268" s="1084"/>
      <c r="B1268" s="1281"/>
      <c r="C1268" s="1599"/>
      <c r="D1268" s="1084"/>
      <c r="E1268" s="1092"/>
      <c r="F1268" s="1203">
        <v>0</v>
      </c>
      <c r="G1268" s="1092">
        <f>+L1268</f>
        <v>0</v>
      </c>
      <c r="H1268" s="1284">
        <f>E1268*G1268</f>
        <v>0</v>
      </c>
      <c r="I1268" s="217"/>
      <c r="J1268" s="1469">
        <f>+F1268</f>
        <v>0</v>
      </c>
      <c r="L1268" s="1471">
        <f>J1268*$L$3</f>
        <v>0</v>
      </c>
      <c r="R1268" s="1203"/>
      <c r="S1268" s="1456">
        <f t="shared" ref="S1268" si="674">+F1268</f>
        <v>0</v>
      </c>
    </row>
    <row r="1269" spans="1:19" ht="9.75" hidden="1" customHeight="1">
      <c r="A1269" s="1084"/>
      <c r="B1269" s="1281"/>
      <c r="C1269" s="1599"/>
      <c r="D1269" s="1084"/>
      <c r="E1269" s="1092"/>
      <c r="F1269" s="1204"/>
      <c r="G1269" s="1092"/>
      <c r="H1269" s="1284"/>
      <c r="I1269" s="217"/>
      <c r="J1269" s="1470"/>
      <c r="L1269" s="1471"/>
      <c r="R1269" s="1204"/>
      <c r="S1269" s="1457"/>
    </row>
    <row r="1270" spans="1:19" ht="9.75" hidden="1" customHeight="1">
      <c r="A1270" s="1084"/>
      <c r="B1270" s="1281"/>
      <c r="C1270" s="1599"/>
      <c r="D1270" s="1084"/>
      <c r="E1270" s="1092"/>
      <c r="F1270" s="1204"/>
      <c r="G1270" s="1092"/>
      <c r="H1270" s="1284"/>
      <c r="I1270" s="217"/>
      <c r="J1270" s="1470"/>
      <c r="L1270" s="1471"/>
      <c r="R1270" s="1204"/>
      <c r="S1270" s="1457"/>
    </row>
    <row r="1271" spans="1:19" ht="9.75" hidden="1" customHeight="1">
      <c r="A1271" s="1084"/>
      <c r="B1271" s="1281"/>
      <c r="C1271" s="1599"/>
      <c r="D1271" s="1084"/>
      <c r="E1271" s="1092"/>
      <c r="F1271" s="1204"/>
      <c r="G1271" s="1092"/>
      <c r="H1271" s="1284"/>
      <c r="I1271" s="217"/>
      <c r="J1271" s="1470"/>
      <c r="L1271" s="1471"/>
      <c r="R1271" s="1204"/>
      <c r="S1271" s="1457"/>
    </row>
    <row r="1272" spans="1:19" ht="9.75" hidden="1" customHeight="1">
      <c r="A1272" s="1084"/>
      <c r="B1272" s="1281"/>
      <c r="C1272" s="1599"/>
      <c r="D1272" s="1084"/>
      <c r="E1272" s="1092"/>
      <c r="F1272" s="1205"/>
      <c r="G1272" s="1092"/>
      <c r="H1272" s="1284"/>
      <c r="I1272" s="217"/>
      <c r="J1272" s="1470"/>
      <c r="L1272" s="1471"/>
      <c r="R1272" s="1205"/>
      <c r="S1272" s="1458"/>
    </row>
    <row r="1273" spans="1:19" ht="9.75" hidden="1" customHeight="1">
      <c r="A1273" s="1084"/>
      <c r="B1273" s="1281"/>
      <c r="C1273" s="1599"/>
      <c r="D1273" s="1084"/>
      <c r="E1273" s="1092"/>
      <c r="F1273" s="1203">
        <v>0</v>
      </c>
      <c r="G1273" s="1092">
        <f>+L1273</f>
        <v>0</v>
      </c>
      <c r="H1273" s="1284">
        <f>E1273*G1273</f>
        <v>0</v>
      </c>
      <c r="I1273" s="217"/>
      <c r="J1273" s="1469">
        <f>+F1273</f>
        <v>0</v>
      </c>
      <c r="L1273" s="1471">
        <f>J1273*$L$3</f>
        <v>0</v>
      </c>
      <c r="R1273" s="1203"/>
      <c r="S1273" s="1456">
        <f t="shared" ref="S1273" si="675">+F1273</f>
        <v>0</v>
      </c>
    </row>
    <row r="1274" spans="1:19" ht="9.75" hidden="1" customHeight="1">
      <c r="A1274" s="1084"/>
      <c r="B1274" s="1281"/>
      <c r="C1274" s="1599"/>
      <c r="D1274" s="1084"/>
      <c r="E1274" s="1092"/>
      <c r="F1274" s="1204"/>
      <c r="G1274" s="1092"/>
      <c r="H1274" s="1284"/>
      <c r="I1274" s="217"/>
      <c r="J1274" s="1470"/>
      <c r="L1274" s="1471"/>
      <c r="R1274" s="1204"/>
      <c r="S1274" s="1457"/>
    </row>
    <row r="1275" spans="1:19" ht="9.75" hidden="1" customHeight="1">
      <c r="A1275" s="1084"/>
      <c r="B1275" s="1281"/>
      <c r="C1275" s="1599"/>
      <c r="D1275" s="1084"/>
      <c r="E1275" s="1092"/>
      <c r="F1275" s="1204"/>
      <c r="G1275" s="1092"/>
      <c r="H1275" s="1284"/>
      <c r="I1275" s="217"/>
      <c r="J1275" s="1470"/>
      <c r="L1275" s="1471"/>
      <c r="R1275" s="1204"/>
      <c r="S1275" s="1457"/>
    </row>
    <row r="1276" spans="1:19" ht="9.75" hidden="1" customHeight="1">
      <c r="A1276" s="1084"/>
      <c r="B1276" s="1281"/>
      <c r="C1276" s="1599"/>
      <c r="D1276" s="1084"/>
      <c r="E1276" s="1092"/>
      <c r="F1276" s="1204"/>
      <c r="G1276" s="1092"/>
      <c r="H1276" s="1284"/>
      <c r="I1276" s="217"/>
      <c r="J1276" s="1470"/>
      <c r="L1276" s="1471"/>
      <c r="R1276" s="1204"/>
      <c r="S1276" s="1457"/>
    </row>
    <row r="1277" spans="1:19" ht="9.75" hidden="1" customHeight="1">
      <c r="A1277" s="1084"/>
      <c r="B1277" s="1281"/>
      <c r="C1277" s="1599"/>
      <c r="D1277" s="1084"/>
      <c r="E1277" s="1092"/>
      <c r="F1277" s="1205"/>
      <c r="G1277" s="1092"/>
      <c r="H1277" s="1284"/>
      <c r="I1277" s="217"/>
      <c r="J1277" s="1470"/>
      <c r="L1277" s="1471"/>
      <c r="R1277" s="1205"/>
      <c r="S1277" s="1458"/>
    </row>
    <row r="1278" spans="1:19" ht="9.75" hidden="1" customHeight="1">
      <c r="A1278" s="1084"/>
      <c r="B1278" s="1281"/>
      <c r="C1278" s="1083"/>
      <c r="D1278" s="1084"/>
      <c r="E1278" s="1092"/>
      <c r="F1278" s="1203">
        <v>0</v>
      </c>
      <c r="G1278" s="1092">
        <f>+L1278</f>
        <v>0</v>
      </c>
      <c r="H1278" s="1284">
        <f>E1278*G1278</f>
        <v>0</v>
      </c>
      <c r="I1278" s="217"/>
      <c r="J1278" s="1469">
        <f>+F1278</f>
        <v>0</v>
      </c>
      <c r="L1278" s="1471">
        <f>J1278*$L$3</f>
        <v>0</v>
      </c>
      <c r="R1278" s="1203"/>
      <c r="S1278" s="1456">
        <f t="shared" ref="S1278" si="676">+F1278</f>
        <v>0</v>
      </c>
    </row>
    <row r="1279" spans="1:19" ht="9.75" hidden="1" customHeight="1">
      <c r="A1279" s="1084"/>
      <c r="B1279" s="1281"/>
      <c r="C1279" s="1083"/>
      <c r="D1279" s="1084"/>
      <c r="E1279" s="1092"/>
      <c r="F1279" s="1204"/>
      <c r="G1279" s="1092"/>
      <c r="H1279" s="1284"/>
      <c r="I1279" s="217"/>
      <c r="J1279" s="1470"/>
      <c r="L1279" s="1471"/>
      <c r="R1279" s="1204"/>
      <c r="S1279" s="1457"/>
    </row>
    <row r="1280" spans="1:19" ht="9.75" hidden="1" customHeight="1">
      <c r="A1280" s="1084"/>
      <c r="B1280" s="1281"/>
      <c r="C1280" s="1083"/>
      <c r="D1280" s="1084"/>
      <c r="E1280" s="1092"/>
      <c r="F1280" s="1204"/>
      <c r="G1280" s="1092"/>
      <c r="H1280" s="1284"/>
      <c r="I1280" s="217"/>
      <c r="J1280" s="1470"/>
      <c r="L1280" s="1471"/>
      <c r="R1280" s="1204"/>
      <c r="S1280" s="1457"/>
    </row>
    <row r="1281" spans="1:19" ht="9.75" hidden="1" customHeight="1">
      <c r="A1281" s="1084"/>
      <c r="B1281" s="1281"/>
      <c r="C1281" s="1083"/>
      <c r="D1281" s="1084"/>
      <c r="E1281" s="1092"/>
      <c r="F1281" s="1204"/>
      <c r="G1281" s="1092"/>
      <c r="H1281" s="1284"/>
      <c r="I1281" s="217"/>
      <c r="J1281" s="1470"/>
      <c r="L1281" s="1471"/>
      <c r="R1281" s="1204"/>
      <c r="S1281" s="1457"/>
    </row>
    <row r="1282" spans="1:19" ht="7.5" hidden="1" customHeight="1">
      <c r="A1282" s="1084"/>
      <c r="B1282" s="1281"/>
      <c r="C1282" s="1083"/>
      <c r="D1282" s="1084"/>
      <c r="E1282" s="1092"/>
      <c r="F1282" s="1205"/>
      <c r="G1282" s="1092"/>
      <c r="H1282" s="1284"/>
      <c r="I1282" s="217"/>
      <c r="J1282" s="1470"/>
      <c r="L1282" s="1471"/>
      <c r="R1282" s="1205"/>
      <c r="S1282" s="1458"/>
    </row>
    <row r="1283" spans="1:19" ht="9.75" hidden="1" customHeight="1">
      <c r="A1283" s="1084"/>
      <c r="B1283" s="1281"/>
      <c r="C1283" s="1083"/>
      <c r="D1283" s="1084"/>
      <c r="E1283" s="1092"/>
      <c r="F1283" s="1203">
        <v>0</v>
      </c>
      <c r="G1283" s="1092">
        <f>+L1283</f>
        <v>0</v>
      </c>
      <c r="H1283" s="1284">
        <f>E1283*G1283</f>
        <v>0</v>
      </c>
      <c r="I1283" s="217"/>
      <c r="J1283" s="1469">
        <f>+F1283</f>
        <v>0</v>
      </c>
      <c r="L1283" s="1471">
        <f>J1283*$L$3</f>
        <v>0</v>
      </c>
      <c r="R1283" s="1203"/>
      <c r="S1283" s="1456">
        <f t="shared" ref="S1283" si="677">+F1283</f>
        <v>0</v>
      </c>
    </row>
    <row r="1284" spans="1:19" ht="9.75" hidden="1" customHeight="1">
      <c r="A1284" s="1084"/>
      <c r="B1284" s="1281"/>
      <c r="C1284" s="1083"/>
      <c r="D1284" s="1084"/>
      <c r="E1284" s="1092"/>
      <c r="F1284" s="1204"/>
      <c r="G1284" s="1092"/>
      <c r="H1284" s="1284"/>
      <c r="I1284" s="217"/>
      <c r="J1284" s="1470"/>
      <c r="L1284" s="1471"/>
      <c r="R1284" s="1204"/>
      <c r="S1284" s="1457"/>
    </row>
    <row r="1285" spans="1:19" ht="9.75" hidden="1" customHeight="1">
      <c r="A1285" s="1084"/>
      <c r="B1285" s="1281"/>
      <c r="C1285" s="1083"/>
      <c r="D1285" s="1084"/>
      <c r="E1285" s="1092"/>
      <c r="F1285" s="1204"/>
      <c r="G1285" s="1092"/>
      <c r="H1285" s="1284"/>
      <c r="I1285" s="217"/>
      <c r="J1285" s="1470"/>
      <c r="L1285" s="1471"/>
      <c r="R1285" s="1204"/>
      <c r="S1285" s="1457"/>
    </row>
    <row r="1286" spans="1:19" ht="9.75" hidden="1" customHeight="1">
      <c r="A1286" s="1084"/>
      <c r="B1286" s="1281"/>
      <c r="C1286" s="1083"/>
      <c r="D1286" s="1084"/>
      <c r="E1286" s="1092"/>
      <c r="F1286" s="1204"/>
      <c r="G1286" s="1092"/>
      <c r="H1286" s="1284"/>
      <c r="I1286" s="217"/>
      <c r="J1286" s="1470"/>
      <c r="L1286" s="1471"/>
      <c r="R1286" s="1204"/>
      <c r="S1286" s="1457"/>
    </row>
    <row r="1287" spans="1:19" ht="9.75" hidden="1" customHeight="1">
      <c r="A1287" s="1084"/>
      <c r="B1287" s="1281"/>
      <c r="C1287" s="1083"/>
      <c r="D1287" s="1084"/>
      <c r="E1287" s="1092"/>
      <c r="F1287" s="1205"/>
      <c r="G1287" s="1092"/>
      <c r="H1287" s="1284"/>
      <c r="I1287" s="217"/>
      <c r="J1287" s="1470"/>
      <c r="L1287" s="1471"/>
      <c r="R1287" s="1205"/>
      <c r="S1287" s="1458"/>
    </row>
    <row r="1288" spans="1:19" ht="9.75" hidden="1" customHeight="1">
      <c r="A1288" s="1084"/>
      <c r="B1288" s="1281"/>
      <c r="C1288" s="1083"/>
      <c r="D1288" s="1084"/>
      <c r="E1288" s="1092"/>
      <c r="F1288" s="1203">
        <v>0</v>
      </c>
      <c r="G1288" s="1092">
        <f>+L1288</f>
        <v>0</v>
      </c>
      <c r="H1288" s="1284">
        <f>E1288*G1288</f>
        <v>0</v>
      </c>
      <c r="I1288" s="217"/>
      <c r="J1288" s="1469">
        <f>+F1288</f>
        <v>0</v>
      </c>
      <c r="L1288" s="1471">
        <f>J1288*$L$3</f>
        <v>0</v>
      </c>
      <c r="R1288" s="1203"/>
      <c r="S1288" s="1456">
        <f t="shared" ref="S1288" si="678">+F1288</f>
        <v>0</v>
      </c>
    </row>
    <row r="1289" spans="1:19" ht="9.75" hidden="1" customHeight="1">
      <c r="A1289" s="1084"/>
      <c r="B1289" s="1281"/>
      <c r="C1289" s="1083"/>
      <c r="D1289" s="1084"/>
      <c r="E1289" s="1092"/>
      <c r="F1289" s="1204"/>
      <c r="G1289" s="1092"/>
      <c r="H1289" s="1284"/>
      <c r="I1289" s="217"/>
      <c r="J1289" s="1470"/>
      <c r="L1289" s="1471"/>
      <c r="R1289" s="1204"/>
      <c r="S1289" s="1457"/>
    </row>
    <row r="1290" spans="1:19" ht="9.75" hidden="1" customHeight="1">
      <c r="A1290" s="1084"/>
      <c r="B1290" s="1281"/>
      <c r="C1290" s="1083"/>
      <c r="D1290" s="1084"/>
      <c r="E1290" s="1092"/>
      <c r="F1290" s="1204"/>
      <c r="G1290" s="1092"/>
      <c r="H1290" s="1284"/>
      <c r="I1290" s="217"/>
      <c r="J1290" s="1470"/>
      <c r="L1290" s="1471"/>
      <c r="R1290" s="1204"/>
      <c r="S1290" s="1457"/>
    </row>
    <row r="1291" spans="1:19" ht="9.75" hidden="1" customHeight="1">
      <c r="A1291" s="1084"/>
      <c r="B1291" s="1281"/>
      <c r="C1291" s="1083"/>
      <c r="D1291" s="1084"/>
      <c r="E1291" s="1092"/>
      <c r="F1291" s="1204"/>
      <c r="G1291" s="1092"/>
      <c r="H1291" s="1284"/>
      <c r="I1291" s="217"/>
      <c r="J1291" s="1470"/>
      <c r="L1291" s="1471"/>
      <c r="R1291" s="1204"/>
      <c r="S1291" s="1457"/>
    </row>
    <row r="1292" spans="1:19" ht="9.75" hidden="1" customHeight="1">
      <c r="A1292" s="1084"/>
      <c r="B1292" s="1281"/>
      <c r="C1292" s="1083"/>
      <c r="D1292" s="1084"/>
      <c r="E1292" s="1092"/>
      <c r="F1292" s="1205"/>
      <c r="G1292" s="1092"/>
      <c r="H1292" s="1284"/>
      <c r="I1292" s="217"/>
      <c r="J1292" s="1470"/>
      <c r="L1292" s="1471"/>
      <c r="R1292" s="1205"/>
      <c r="S1292" s="1458"/>
    </row>
    <row r="1293" spans="1:19" ht="9.75" hidden="1" customHeight="1">
      <c r="A1293" s="1084"/>
      <c r="B1293" s="1281"/>
      <c r="C1293" s="1083"/>
      <c r="D1293" s="1084"/>
      <c r="E1293" s="1092"/>
      <c r="F1293" s="1203">
        <v>0</v>
      </c>
      <c r="G1293" s="1092">
        <f>+L1293</f>
        <v>0</v>
      </c>
      <c r="H1293" s="1284">
        <f>E1293*G1293</f>
        <v>0</v>
      </c>
      <c r="I1293" s="217"/>
      <c r="J1293" s="1469">
        <f>+F1293</f>
        <v>0</v>
      </c>
      <c r="L1293" s="1471">
        <f>J1293*$L$3</f>
        <v>0</v>
      </c>
      <c r="R1293" s="1203"/>
      <c r="S1293" s="1456">
        <f t="shared" ref="S1293" si="679">+F1293</f>
        <v>0</v>
      </c>
    </row>
    <row r="1294" spans="1:19" ht="9.75" hidden="1" customHeight="1">
      <c r="A1294" s="1084"/>
      <c r="B1294" s="1281"/>
      <c r="C1294" s="1083"/>
      <c r="D1294" s="1084"/>
      <c r="E1294" s="1092"/>
      <c r="F1294" s="1204"/>
      <c r="G1294" s="1092"/>
      <c r="H1294" s="1284"/>
      <c r="I1294" s="217"/>
      <c r="J1294" s="1470"/>
      <c r="L1294" s="1471"/>
      <c r="R1294" s="1204"/>
      <c r="S1294" s="1457"/>
    </row>
    <row r="1295" spans="1:19" ht="9.75" hidden="1" customHeight="1">
      <c r="A1295" s="1084"/>
      <c r="B1295" s="1281"/>
      <c r="C1295" s="1083"/>
      <c r="D1295" s="1084"/>
      <c r="E1295" s="1092"/>
      <c r="F1295" s="1204"/>
      <c r="G1295" s="1092"/>
      <c r="H1295" s="1284"/>
      <c r="I1295" s="217"/>
      <c r="J1295" s="1470"/>
      <c r="L1295" s="1471"/>
      <c r="R1295" s="1204"/>
      <c r="S1295" s="1457"/>
    </row>
    <row r="1296" spans="1:19" ht="9.75" hidden="1" customHeight="1">
      <c r="A1296" s="1084"/>
      <c r="B1296" s="1281"/>
      <c r="C1296" s="1083"/>
      <c r="D1296" s="1084"/>
      <c r="E1296" s="1092"/>
      <c r="F1296" s="1204"/>
      <c r="G1296" s="1092"/>
      <c r="H1296" s="1284"/>
      <c r="I1296" s="217"/>
      <c r="J1296" s="1470"/>
      <c r="L1296" s="1471"/>
      <c r="R1296" s="1204"/>
      <c r="S1296" s="1457"/>
    </row>
    <row r="1297" spans="1:19" ht="9.75" hidden="1" customHeight="1">
      <c r="A1297" s="1084"/>
      <c r="B1297" s="1281"/>
      <c r="C1297" s="1083"/>
      <c r="D1297" s="1084"/>
      <c r="E1297" s="1092"/>
      <c r="F1297" s="1205"/>
      <c r="G1297" s="1092"/>
      <c r="H1297" s="1284"/>
      <c r="I1297" s="217"/>
      <c r="J1297" s="1470"/>
      <c r="L1297" s="1471"/>
      <c r="R1297" s="1205"/>
      <c r="S1297" s="1458"/>
    </row>
    <row r="1298" spans="1:19" ht="9.75" hidden="1" customHeight="1">
      <c r="A1298" s="1084"/>
      <c r="B1298" s="1281"/>
      <c r="C1298" s="1083"/>
      <c r="D1298" s="1084"/>
      <c r="E1298" s="1092"/>
      <c r="F1298" s="1203">
        <v>0</v>
      </c>
      <c r="G1298" s="1092">
        <f>+L1298</f>
        <v>0</v>
      </c>
      <c r="H1298" s="1284">
        <f>E1298*G1298</f>
        <v>0</v>
      </c>
      <c r="I1298" s="217"/>
      <c r="J1298" s="1469">
        <f>+F1298</f>
        <v>0</v>
      </c>
      <c r="L1298" s="1471">
        <f>J1298*$L$3</f>
        <v>0</v>
      </c>
      <c r="R1298" s="1203"/>
      <c r="S1298" s="1456">
        <f t="shared" ref="S1298" si="680">+F1298</f>
        <v>0</v>
      </c>
    </row>
    <row r="1299" spans="1:19" ht="9.75" hidden="1" customHeight="1">
      <c r="A1299" s="1084"/>
      <c r="B1299" s="1281"/>
      <c r="C1299" s="1083"/>
      <c r="D1299" s="1084"/>
      <c r="E1299" s="1092"/>
      <c r="F1299" s="1204"/>
      <c r="G1299" s="1092"/>
      <c r="H1299" s="1284"/>
      <c r="I1299" s="217"/>
      <c r="J1299" s="1470"/>
      <c r="L1299" s="1471"/>
      <c r="R1299" s="1204"/>
      <c r="S1299" s="1457"/>
    </row>
    <row r="1300" spans="1:19" ht="9.75" hidden="1" customHeight="1">
      <c r="A1300" s="1084"/>
      <c r="B1300" s="1281"/>
      <c r="C1300" s="1083"/>
      <c r="D1300" s="1084"/>
      <c r="E1300" s="1092"/>
      <c r="F1300" s="1204"/>
      <c r="G1300" s="1092"/>
      <c r="H1300" s="1284"/>
      <c r="I1300" s="217"/>
      <c r="J1300" s="1470"/>
      <c r="L1300" s="1471"/>
      <c r="R1300" s="1204"/>
      <c r="S1300" s="1457"/>
    </row>
    <row r="1301" spans="1:19" ht="9.75" hidden="1" customHeight="1">
      <c r="A1301" s="1084"/>
      <c r="B1301" s="1281"/>
      <c r="C1301" s="1083"/>
      <c r="D1301" s="1084"/>
      <c r="E1301" s="1092"/>
      <c r="F1301" s="1204"/>
      <c r="G1301" s="1092"/>
      <c r="H1301" s="1284"/>
      <c r="I1301" s="217"/>
      <c r="J1301" s="1470"/>
      <c r="L1301" s="1471"/>
      <c r="R1301" s="1204"/>
      <c r="S1301" s="1457"/>
    </row>
    <row r="1302" spans="1:19" ht="9.75" hidden="1" customHeight="1">
      <c r="A1302" s="1084"/>
      <c r="B1302" s="1281"/>
      <c r="C1302" s="1083"/>
      <c r="D1302" s="1084"/>
      <c r="E1302" s="1092"/>
      <c r="F1302" s="1205"/>
      <c r="G1302" s="1092"/>
      <c r="H1302" s="1284"/>
      <c r="I1302" s="217"/>
      <c r="J1302" s="1470"/>
      <c r="L1302" s="1471"/>
      <c r="R1302" s="1205"/>
      <c r="S1302" s="1458"/>
    </row>
    <row r="1303" spans="1:19" ht="9.75" hidden="1" customHeight="1">
      <c r="A1303" s="1084"/>
      <c r="B1303" s="1281"/>
      <c r="C1303" s="1599"/>
      <c r="D1303" s="1084"/>
      <c r="E1303" s="1092"/>
      <c r="F1303" s="1203">
        <v>0</v>
      </c>
      <c r="G1303" s="1092">
        <f>+L1303</f>
        <v>0</v>
      </c>
      <c r="H1303" s="1284">
        <f>E1303*G1303</f>
        <v>0</v>
      </c>
      <c r="I1303" s="217"/>
      <c r="J1303" s="1469">
        <f>+F1303</f>
        <v>0</v>
      </c>
      <c r="L1303" s="1471">
        <f>J1303*$L$3</f>
        <v>0</v>
      </c>
      <c r="R1303" s="1203"/>
      <c r="S1303" s="1456">
        <f t="shared" ref="S1303" si="681">+F1303</f>
        <v>0</v>
      </c>
    </row>
    <row r="1304" spans="1:19" ht="9.75" hidden="1" customHeight="1">
      <c r="A1304" s="1084"/>
      <c r="B1304" s="1281"/>
      <c r="C1304" s="1599"/>
      <c r="D1304" s="1084"/>
      <c r="E1304" s="1092"/>
      <c r="F1304" s="1204"/>
      <c r="G1304" s="1092"/>
      <c r="H1304" s="1284"/>
      <c r="I1304" s="217"/>
      <c r="J1304" s="1470"/>
      <c r="L1304" s="1471"/>
      <c r="R1304" s="1204"/>
      <c r="S1304" s="1457"/>
    </row>
    <row r="1305" spans="1:19" ht="9.75" hidden="1" customHeight="1">
      <c r="A1305" s="1084"/>
      <c r="B1305" s="1281"/>
      <c r="C1305" s="1599"/>
      <c r="D1305" s="1084"/>
      <c r="E1305" s="1092"/>
      <c r="F1305" s="1204"/>
      <c r="G1305" s="1092"/>
      <c r="H1305" s="1284"/>
      <c r="I1305" s="217"/>
      <c r="J1305" s="1470"/>
      <c r="L1305" s="1471"/>
      <c r="R1305" s="1204"/>
      <c r="S1305" s="1457"/>
    </row>
    <row r="1306" spans="1:19" ht="9.75" hidden="1" customHeight="1">
      <c r="A1306" s="1084"/>
      <c r="B1306" s="1281"/>
      <c r="C1306" s="1599"/>
      <c r="D1306" s="1084"/>
      <c r="E1306" s="1092"/>
      <c r="F1306" s="1204"/>
      <c r="G1306" s="1092"/>
      <c r="H1306" s="1284"/>
      <c r="I1306" s="217"/>
      <c r="J1306" s="1470"/>
      <c r="L1306" s="1471"/>
      <c r="R1306" s="1204"/>
      <c r="S1306" s="1457"/>
    </row>
    <row r="1307" spans="1:19" ht="9.75" hidden="1" customHeight="1">
      <c r="A1307" s="1084"/>
      <c r="B1307" s="1281"/>
      <c r="C1307" s="1599"/>
      <c r="D1307" s="1084"/>
      <c r="E1307" s="1092"/>
      <c r="F1307" s="1205"/>
      <c r="G1307" s="1092"/>
      <c r="H1307" s="1284"/>
      <c r="I1307" s="217"/>
      <c r="J1307" s="1470"/>
      <c r="L1307" s="1471"/>
      <c r="R1307" s="1205"/>
      <c r="S1307" s="1458"/>
    </row>
    <row r="1308" spans="1:19" ht="9.75" hidden="1" customHeight="1">
      <c r="A1308" s="1084"/>
      <c r="B1308" s="1281"/>
      <c r="C1308" s="1599"/>
      <c r="D1308" s="1084"/>
      <c r="E1308" s="1092"/>
      <c r="F1308" s="1203">
        <v>0</v>
      </c>
      <c r="G1308" s="1092">
        <f>+L1308</f>
        <v>0</v>
      </c>
      <c r="H1308" s="1284">
        <f>E1308*G1308</f>
        <v>0</v>
      </c>
      <c r="I1308" s="217"/>
      <c r="J1308" s="1469">
        <f>+F1308</f>
        <v>0</v>
      </c>
      <c r="L1308" s="1471">
        <f>J1308*$L$3</f>
        <v>0</v>
      </c>
      <c r="R1308" s="1203"/>
      <c r="S1308" s="1456">
        <f t="shared" ref="S1308" si="682">+F1308</f>
        <v>0</v>
      </c>
    </row>
    <row r="1309" spans="1:19" ht="9.75" hidden="1" customHeight="1">
      <c r="A1309" s="1084"/>
      <c r="B1309" s="1281"/>
      <c r="C1309" s="1599"/>
      <c r="D1309" s="1084"/>
      <c r="E1309" s="1092"/>
      <c r="F1309" s="1204"/>
      <c r="G1309" s="1092"/>
      <c r="H1309" s="1284"/>
      <c r="I1309" s="217"/>
      <c r="J1309" s="1470"/>
      <c r="L1309" s="1471"/>
      <c r="R1309" s="1204"/>
      <c r="S1309" s="1457"/>
    </row>
    <row r="1310" spans="1:19" ht="9.75" hidden="1" customHeight="1">
      <c r="A1310" s="1084"/>
      <c r="B1310" s="1281"/>
      <c r="C1310" s="1599"/>
      <c r="D1310" s="1084"/>
      <c r="E1310" s="1092"/>
      <c r="F1310" s="1204"/>
      <c r="G1310" s="1092"/>
      <c r="H1310" s="1284"/>
      <c r="I1310" s="217"/>
      <c r="J1310" s="1470"/>
      <c r="L1310" s="1471"/>
      <c r="R1310" s="1204"/>
      <c r="S1310" s="1457"/>
    </row>
    <row r="1311" spans="1:19" ht="9.75" hidden="1" customHeight="1">
      <c r="A1311" s="1084"/>
      <c r="B1311" s="1281"/>
      <c r="C1311" s="1599"/>
      <c r="D1311" s="1084"/>
      <c r="E1311" s="1092"/>
      <c r="F1311" s="1204"/>
      <c r="G1311" s="1092"/>
      <c r="H1311" s="1284"/>
      <c r="I1311" s="217"/>
      <c r="J1311" s="1470"/>
      <c r="L1311" s="1471"/>
      <c r="R1311" s="1204"/>
      <c r="S1311" s="1457"/>
    </row>
    <row r="1312" spans="1:19" ht="9.75" hidden="1" customHeight="1">
      <c r="A1312" s="1084"/>
      <c r="B1312" s="1281"/>
      <c r="C1312" s="1599"/>
      <c r="D1312" s="1084"/>
      <c r="E1312" s="1092"/>
      <c r="F1312" s="1205"/>
      <c r="G1312" s="1092"/>
      <c r="H1312" s="1284"/>
      <c r="I1312" s="217"/>
      <c r="J1312" s="1470"/>
      <c r="L1312" s="1471"/>
      <c r="R1312" s="1205"/>
      <c r="S1312" s="1458"/>
    </row>
    <row r="1313" spans="1:19" ht="9.75" hidden="1" customHeight="1">
      <c r="A1313" s="1084"/>
      <c r="B1313" s="1281"/>
      <c r="C1313" s="1083"/>
      <c r="D1313" s="1084"/>
      <c r="E1313" s="1092"/>
      <c r="F1313" s="1203">
        <v>0</v>
      </c>
      <c r="G1313" s="1092">
        <f>+L1313</f>
        <v>0</v>
      </c>
      <c r="H1313" s="1284">
        <f>E1313*G1313</f>
        <v>0</v>
      </c>
      <c r="I1313" s="217"/>
      <c r="J1313" s="1469">
        <f>+F1313</f>
        <v>0</v>
      </c>
      <c r="L1313" s="1471">
        <f>J1313*$L$3</f>
        <v>0</v>
      </c>
      <c r="R1313" s="1203"/>
      <c r="S1313" s="1456">
        <f t="shared" ref="S1313" si="683">+F1313</f>
        <v>0</v>
      </c>
    </row>
    <row r="1314" spans="1:19" ht="9.75" hidden="1" customHeight="1">
      <c r="A1314" s="1084"/>
      <c r="B1314" s="1281"/>
      <c r="C1314" s="1083"/>
      <c r="D1314" s="1084"/>
      <c r="E1314" s="1092"/>
      <c r="F1314" s="1204"/>
      <c r="G1314" s="1092"/>
      <c r="H1314" s="1284"/>
      <c r="I1314" s="217"/>
      <c r="J1314" s="1470"/>
      <c r="L1314" s="1471"/>
      <c r="R1314" s="1204"/>
      <c r="S1314" s="1457"/>
    </row>
    <row r="1315" spans="1:19" ht="9.75" hidden="1" customHeight="1">
      <c r="A1315" s="1084"/>
      <c r="B1315" s="1281"/>
      <c r="C1315" s="1083"/>
      <c r="D1315" s="1084"/>
      <c r="E1315" s="1092"/>
      <c r="F1315" s="1204"/>
      <c r="G1315" s="1092"/>
      <c r="H1315" s="1284"/>
      <c r="I1315" s="217"/>
      <c r="J1315" s="1470"/>
      <c r="L1315" s="1471"/>
      <c r="R1315" s="1204"/>
      <c r="S1315" s="1457"/>
    </row>
    <row r="1316" spans="1:19" ht="9.75" hidden="1" customHeight="1">
      <c r="A1316" s="1084"/>
      <c r="B1316" s="1281"/>
      <c r="C1316" s="1083"/>
      <c r="D1316" s="1084"/>
      <c r="E1316" s="1092"/>
      <c r="F1316" s="1204"/>
      <c r="G1316" s="1092"/>
      <c r="H1316" s="1284"/>
      <c r="I1316" s="217"/>
      <c r="J1316" s="1470"/>
      <c r="L1316" s="1471"/>
      <c r="R1316" s="1204"/>
      <c r="S1316" s="1457"/>
    </row>
    <row r="1317" spans="1:19" ht="9.75" hidden="1" customHeight="1">
      <c r="A1317" s="1084"/>
      <c r="B1317" s="1281"/>
      <c r="C1317" s="1083"/>
      <c r="D1317" s="1084"/>
      <c r="E1317" s="1092"/>
      <c r="F1317" s="1205"/>
      <c r="G1317" s="1092"/>
      <c r="H1317" s="1284"/>
      <c r="I1317" s="217"/>
      <c r="J1317" s="1470"/>
      <c r="L1317" s="1471"/>
      <c r="R1317" s="1205"/>
      <c r="S1317" s="1458"/>
    </row>
    <row r="1318" spans="1:19" ht="9.75" hidden="1" customHeight="1">
      <c r="A1318" s="1084"/>
      <c r="B1318" s="1281"/>
      <c r="C1318" s="1083"/>
      <c r="D1318" s="1084"/>
      <c r="E1318" s="1092"/>
      <c r="F1318" s="1203">
        <v>0</v>
      </c>
      <c r="G1318" s="1092">
        <f>+L1318</f>
        <v>0</v>
      </c>
      <c r="H1318" s="1284">
        <f>E1318*G1318</f>
        <v>0</v>
      </c>
      <c r="I1318" s="217"/>
      <c r="J1318" s="1469">
        <f>+F1318</f>
        <v>0</v>
      </c>
      <c r="L1318" s="1471">
        <f>J1318*$L$3</f>
        <v>0</v>
      </c>
      <c r="R1318" s="1203"/>
      <c r="S1318" s="1456">
        <f t="shared" ref="S1318" si="684">+F1318</f>
        <v>0</v>
      </c>
    </row>
    <row r="1319" spans="1:19" ht="9.75" hidden="1" customHeight="1">
      <c r="A1319" s="1084"/>
      <c r="B1319" s="1281"/>
      <c r="C1319" s="1083"/>
      <c r="D1319" s="1084"/>
      <c r="E1319" s="1092"/>
      <c r="F1319" s="1204"/>
      <c r="G1319" s="1092"/>
      <c r="H1319" s="1284"/>
      <c r="I1319" s="217"/>
      <c r="J1319" s="1470"/>
      <c r="L1319" s="1471"/>
      <c r="R1319" s="1204"/>
      <c r="S1319" s="1457"/>
    </row>
    <row r="1320" spans="1:19" ht="9.75" hidden="1" customHeight="1">
      <c r="A1320" s="1084"/>
      <c r="B1320" s="1281"/>
      <c r="C1320" s="1083"/>
      <c r="D1320" s="1084"/>
      <c r="E1320" s="1092"/>
      <c r="F1320" s="1204"/>
      <c r="G1320" s="1092"/>
      <c r="H1320" s="1284"/>
      <c r="I1320" s="217"/>
      <c r="J1320" s="1470"/>
      <c r="L1320" s="1471"/>
      <c r="R1320" s="1204"/>
      <c r="S1320" s="1457"/>
    </row>
    <row r="1321" spans="1:19" ht="9.75" hidden="1" customHeight="1">
      <c r="A1321" s="1084"/>
      <c r="B1321" s="1281"/>
      <c r="C1321" s="1083"/>
      <c r="D1321" s="1084"/>
      <c r="E1321" s="1092"/>
      <c r="F1321" s="1204"/>
      <c r="G1321" s="1092"/>
      <c r="H1321" s="1284"/>
      <c r="I1321" s="217"/>
      <c r="J1321" s="1470"/>
      <c r="L1321" s="1471"/>
      <c r="R1321" s="1204"/>
      <c r="S1321" s="1457"/>
    </row>
    <row r="1322" spans="1:19" ht="9.75" hidden="1" customHeight="1">
      <c r="A1322" s="1084"/>
      <c r="B1322" s="1281"/>
      <c r="C1322" s="1083"/>
      <c r="D1322" s="1084"/>
      <c r="E1322" s="1092"/>
      <c r="F1322" s="1205"/>
      <c r="G1322" s="1092"/>
      <c r="H1322" s="1284"/>
      <c r="I1322" s="217"/>
      <c r="J1322" s="1470"/>
      <c r="L1322" s="1471"/>
      <c r="R1322" s="1205"/>
      <c r="S1322" s="1458"/>
    </row>
    <row r="1323" spans="1:19" ht="9.75" hidden="1" customHeight="1">
      <c r="A1323" s="1084"/>
      <c r="B1323" s="1281"/>
      <c r="C1323" s="1083"/>
      <c r="D1323" s="1084"/>
      <c r="E1323" s="1092"/>
      <c r="F1323" s="1203">
        <v>0</v>
      </c>
      <c r="G1323" s="1092">
        <f>+L1323</f>
        <v>0</v>
      </c>
      <c r="H1323" s="1284">
        <f>E1323*G1323</f>
        <v>0</v>
      </c>
      <c r="I1323" s="217"/>
      <c r="J1323" s="1469">
        <f>+F1323</f>
        <v>0</v>
      </c>
      <c r="L1323" s="1471">
        <f>J1323*$L$3</f>
        <v>0</v>
      </c>
      <c r="R1323" s="1203"/>
      <c r="S1323" s="1456">
        <f t="shared" ref="S1323" si="685">+F1323</f>
        <v>0</v>
      </c>
    </row>
    <row r="1324" spans="1:19" ht="9.75" hidden="1" customHeight="1">
      <c r="A1324" s="1084"/>
      <c r="B1324" s="1281"/>
      <c r="C1324" s="1083"/>
      <c r="D1324" s="1084"/>
      <c r="E1324" s="1092"/>
      <c r="F1324" s="1204"/>
      <c r="G1324" s="1092"/>
      <c r="H1324" s="1284"/>
      <c r="I1324" s="217"/>
      <c r="J1324" s="1470"/>
      <c r="L1324" s="1471"/>
      <c r="R1324" s="1204"/>
      <c r="S1324" s="1457"/>
    </row>
    <row r="1325" spans="1:19" ht="9.75" hidden="1" customHeight="1">
      <c r="A1325" s="1084"/>
      <c r="B1325" s="1281"/>
      <c r="C1325" s="1083"/>
      <c r="D1325" s="1084"/>
      <c r="E1325" s="1092"/>
      <c r="F1325" s="1204"/>
      <c r="G1325" s="1092"/>
      <c r="H1325" s="1284"/>
      <c r="I1325" s="217"/>
      <c r="J1325" s="1470"/>
      <c r="L1325" s="1471"/>
      <c r="R1325" s="1204"/>
      <c r="S1325" s="1457"/>
    </row>
    <row r="1326" spans="1:19" ht="9.75" hidden="1" customHeight="1">
      <c r="A1326" s="1084"/>
      <c r="B1326" s="1281"/>
      <c r="C1326" s="1083"/>
      <c r="D1326" s="1084"/>
      <c r="E1326" s="1092"/>
      <c r="F1326" s="1204"/>
      <c r="G1326" s="1092"/>
      <c r="H1326" s="1284"/>
      <c r="I1326" s="217"/>
      <c r="J1326" s="1470"/>
      <c r="L1326" s="1471"/>
      <c r="R1326" s="1204"/>
      <c r="S1326" s="1457"/>
    </row>
    <row r="1327" spans="1:19" ht="9.75" hidden="1" customHeight="1">
      <c r="A1327" s="1084"/>
      <c r="B1327" s="1281"/>
      <c r="C1327" s="1083"/>
      <c r="D1327" s="1084"/>
      <c r="E1327" s="1092"/>
      <c r="F1327" s="1205"/>
      <c r="G1327" s="1092"/>
      <c r="H1327" s="1284"/>
      <c r="I1327" s="217"/>
      <c r="J1327" s="1470"/>
      <c r="L1327" s="1471"/>
      <c r="R1327" s="1205"/>
      <c r="S1327" s="1458"/>
    </row>
    <row r="1328" spans="1:19" ht="9.75" hidden="1" customHeight="1">
      <c r="A1328" s="1084"/>
      <c r="B1328" s="1281"/>
      <c r="C1328" s="1083"/>
      <c r="D1328" s="1084"/>
      <c r="E1328" s="1085"/>
      <c r="F1328" s="1125">
        <v>0</v>
      </c>
      <c r="G1328" s="1092">
        <f>+L1328</f>
        <v>0</v>
      </c>
      <c r="H1328" s="1284">
        <f>E1328*G1328</f>
        <v>0</v>
      </c>
      <c r="I1328" s="217"/>
      <c r="J1328" s="1469">
        <f>+F1328</f>
        <v>0</v>
      </c>
      <c r="L1328" s="1471">
        <f>J1328*$L$3</f>
        <v>0</v>
      </c>
      <c r="R1328" s="1125"/>
      <c r="S1328" s="1456">
        <f t="shared" ref="S1328" si="686">+F1328</f>
        <v>0</v>
      </c>
    </row>
    <row r="1329" spans="1:19" ht="9.75" hidden="1" customHeight="1">
      <c r="A1329" s="1084"/>
      <c r="B1329" s="1281"/>
      <c r="C1329" s="1083"/>
      <c r="D1329" s="1084"/>
      <c r="E1329" s="1085"/>
      <c r="F1329" s="1126"/>
      <c r="G1329" s="1092"/>
      <c r="H1329" s="1284"/>
      <c r="I1329" s="217"/>
      <c r="J1329" s="1470"/>
      <c r="L1329" s="1471"/>
      <c r="R1329" s="1126"/>
      <c r="S1329" s="1457"/>
    </row>
    <row r="1330" spans="1:19" ht="9.75" hidden="1" customHeight="1">
      <c r="A1330" s="1084"/>
      <c r="B1330" s="1281"/>
      <c r="C1330" s="1083"/>
      <c r="D1330" s="1084"/>
      <c r="E1330" s="1085"/>
      <c r="F1330" s="1126"/>
      <c r="G1330" s="1092"/>
      <c r="H1330" s="1284"/>
      <c r="I1330" s="217"/>
      <c r="J1330" s="1470"/>
      <c r="L1330" s="1471"/>
      <c r="R1330" s="1126"/>
      <c r="S1330" s="1457"/>
    </row>
    <row r="1331" spans="1:19" ht="9.75" hidden="1" customHeight="1">
      <c r="A1331" s="1084"/>
      <c r="B1331" s="1281"/>
      <c r="C1331" s="1083"/>
      <c r="D1331" s="1084"/>
      <c r="E1331" s="1085"/>
      <c r="F1331" s="1126"/>
      <c r="G1331" s="1092"/>
      <c r="H1331" s="1284"/>
      <c r="I1331" s="217"/>
      <c r="J1331" s="1470"/>
      <c r="L1331" s="1471"/>
      <c r="R1331" s="1126"/>
      <c r="S1331" s="1457"/>
    </row>
    <row r="1332" spans="1:19" ht="9.75" hidden="1" customHeight="1">
      <c r="A1332" s="1084"/>
      <c r="B1332" s="1281"/>
      <c r="C1332" s="1083"/>
      <c r="D1332" s="1084"/>
      <c r="E1332" s="1085"/>
      <c r="F1332" s="1127"/>
      <c r="G1332" s="1092"/>
      <c r="H1332" s="1284"/>
      <c r="I1332" s="217"/>
      <c r="J1332" s="1470"/>
      <c r="L1332" s="1471"/>
      <c r="R1332" s="1127"/>
      <c r="S1332" s="1458"/>
    </row>
    <row r="1333" spans="1:19" ht="9.75" hidden="1" customHeight="1">
      <c r="A1333" s="1084"/>
      <c r="B1333" s="1281"/>
      <c r="C1333" s="1083"/>
      <c r="D1333" s="1084"/>
      <c r="E1333" s="1092"/>
      <c r="F1333" s="1203">
        <v>0</v>
      </c>
      <c r="G1333" s="1092">
        <f>+L1333</f>
        <v>0</v>
      </c>
      <c r="H1333" s="1284">
        <f>E1333*G1333</f>
        <v>0</v>
      </c>
      <c r="I1333" s="217"/>
      <c r="J1333" s="1469">
        <f>+F1333</f>
        <v>0</v>
      </c>
      <c r="L1333" s="1471">
        <f>J1333*$L$3</f>
        <v>0</v>
      </c>
      <c r="R1333" s="1203"/>
      <c r="S1333" s="1456">
        <f t="shared" ref="S1333" si="687">+F1333</f>
        <v>0</v>
      </c>
    </row>
    <row r="1334" spans="1:19" ht="9.75" hidden="1" customHeight="1">
      <c r="A1334" s="1084"/>
      <c r="B1334" s="1281"/>
      <c r="C1334" s="1083"/>
      <c r="D1334" s="1084"/>
      <c r="E1334" s="1092"/>
      <c r="F1334" s="1204"/>
      <c r="G1334" s="1092"/>
      <c r="H1334" s="1284"/>
      <c r="I1334" s="217"/>
      <c r="J1334" s="1470"/>
      <c r="L1334" s="1471"/>
      <c r="R1334" s="1204"/>
      <c r="S1334" s="1457"/>
    </row>
    <row r="1335" spans="1:19" ht="9.75" hidden="1" customHeight="1">
      <c r="A1335" s="1084"/>
      <c r="B1335" s="1281"/>
      <c r="C1335" s="1083"/>
      <c r="D1335" s="1084"/>
      <c r="E1335" s="1092"/>
      <c r="F1335" s="1204"/>
      <c r="G1335" s="1092"/>
      <c r="H1335" s="1284"/>
      <c r="I1335" s="217"/>
      <c r="J1335" s="1470"/>
      <c r="L1335" s="1471"/>
      <c r="R1335" s="1204"/>
      <c r="S1335" s="1457"/>
    </row>
    <row r="1336" spans="1:19" ht="9.75" hidden="1" customHeight="1">
      <c r="A1336" s="1084"/>
      <c r="B1336" s="1281"/>
      <c r="C1336" s="1083"/>
      <c r="D1336" s="1084"/>
      <c r="E1336" s="1092"/>
      <c r="F1336" s="1204"/>
      <c r="G1336" s="1092"/>
      <c r="H1336" s="1284"/>
      <c r="I1336" s="217"/>
      <c r="J1336" s="1470"/>
      <c r="L1336" s="1471"/>
      <c r="R1336" s="1204"/>
      <c r="S1336" s="1457"/>
    </row>
    <row r="1337" spans="1:19" ht="9.75" hidden="1" customHeight="1">
      <c r="A1337" s="1084"/>
      <c r="B1337" s="1281"/>
      <c r="C1337" s="1083"/>
      <c r="D1337" s="1084"/>
      <c r="E1337" s="1092"/>
      <c r="F1337" s="1205"/>
      <c r="G1337" s="1092"/>
      <c r="H1337" s="1284"/>
      <c r="I1337" s="217"/>
      <c r="J1337" s="1470"/>
      <c r="L1337" s="1471"/>
      <c r="R1337" s="1205"/>
      <c r="S1337" s="1458"/>
    </row>
    <row r="1338" spans="1:19" ht="9.75" hidden="1" customHeight="1">
      <c r="A1338" s="1084"/>
      <c r="B1338" s="1281"/>
      <c r="C1338" s="1083"/>
      <c r="D1338" s="1084"/>
      <c r="E1338" s="1092"/>
      <c r="F1338" s="1203">
        <v>0</v>
      </c>
      <c r="G1338" s="1092">
        <f>+L1338</f>
        <v>0</v>
      </c>
      <c r="H1338" s="1284">
        <f>E1338*G1338</f>
        <v>0</v>
      </c>
      <c r="I1338" s="217"/>
      <c r="J1338" s="1469">
        <f>+F1338</f>
        <v>0</v>
      </c>
      <c r="L1338" s="1471">
        <f>J1338*$L$3</f>
        <v>0</v>
      </c>
      <c r="R1338" s="1203"/>
      <c r="S1338" s="1456">
        <f t="shared" ref="S1338" si="688">+F1338</f>
        <v>0</v>
      </c>
    </row>
    <row r="1339" spans="1:19" ht="9.75" hidden="1" customHeight="1">
      <c r="A1339" s="1084"/>
      <c r="B1339" s="1281"/>
      <c r="C1339" s="1083"/>
      <c r="D1339" s="1084"/>
      <c r="E1339" s="1092"/>
      <c r="F1339" s="1204"/>
      <c r="G1339" s="1092"/>
      <c r="H1339" s="1284"/>
      <c r="I1339" s="217"/>
      <c r="J1339" s="1470"/>
      <c r="L1339" s="1471"/>
      <c r="R1339" s="1204"/>
      <c r="S1339" s="1457"/>
    </row>
    <row r="1340" spans="1:19" ht="9.75" hidden="1" customHeight="1">
      <c r="A1340" s="1084"/>
      <c r="B1340" s="1281"/>
      <c r="C1340" s="1083"/>
      <c r="D1340" s="1084"/>
      <c r="E1340" s="1092"/>
      <c r="F1340" s="1204"/>
      <c r="G1340" s="1092"/>
      <c r="H1340" s="1284"/>
      <c r="I1340" s="217"/>
      <c r="J1340" s="1470"/>
      <c r="L1340" s="1471"/>
      <c r="R1340" s="1204"/>
      <c r="S1340" s="1457"/>
    </row>
    <row r="1341" spans="1:19" ht="9.75" hidden="1" customHeight="1">
      <c r="A1341" s="1084"/>
      <c r="B1341" s="1281"/>
      <c r="C1341" s="1083"/>
      <c r="D1341" s="1084"/>
      <c r="E1341" s="1092"/>
      <c r="F1341" s="1204"/>
      <c r="G1341" s="1092"/>
      <c r="H1341" s="1284"/>
      <c r="I1341" s="217"/>
      <c r="J1341" s="1470"/>
      <c r="L1341" s="1471"/>
      <c r="R1341" s="1204"/>
      <c r="S1341" s="1457"/>
    </row>
    <row r="1342" spans="1:19" ht="9.75" hidden="1" customHeight="1">
      <c r="A1342" s="1084"/>
      <c r="B1342" s="1281"/>
      <c r="C1342" s="1083"/>
      <c r="D1342" s="1084"/>
      <c r="E1342" s="1092"/>
      <c r="F1342" s="1205"/>
      <c r="G1342" s="1092"/>
      <c r="H1342" s="1284"/>
      <c r="I1342" s="217"/>
      <c r="J1342" s="1470"/>
      <c r="L1342" s="1471"/>
      <c r="R1342" s="1205"/>
      <c r="S1342" s="1458"/>
    </row>
    <row r="1343" spans="1:19" ht="9.75" hidden="1" customHeight="1">
      <c r="A1343" s="1084"/>
      <c r="B1343" s="1281"/>
      <c r="C1343" s="1083"/>
      <c r="D1343" s="1084"/>
      <c r="E1343" s="1092"/>
      <c r="F1343" s="1203">
        <v>0</v>
      </c>
      <c r="G1343" s="1092">
        <f>+L1343</f>
        <v>0</v>
      </c>
      <c r="H1343" s="1284">
        <f>E1343*G1343</f>
        <v>0</v>
      </c>
      <c r="I1343" s="217"/>
      <c r="J1343" s="1469">
        <f>+F1343</f>
        <v>0</v>
      </c>
      <c r="L1343" s="1471">
        <f>J1343*$L$3</f>
        <v>0</v>
      </c>
      <c r="R1343" s="1203"/>
      <c r="S1343" s="1456">
        <f t="shared" ref="S1343" si="689">+F1343</f>
        <v>0</v>
      </c>
    </row>
    <row r="1344" spans="1:19" ht="9.75" hidden="1" customHeight="1">
      <c r="A1344" s="1084"/>
      <c r="B1344" s="1281"/>
      <c r="C1344" s="1083"/>
      <c r="D1344" s="1084"/>
      <c r="E1344" s="1092"/>
      <c r="F1344" s="1204"/>
      <c r="G1344" s="1092"/>
      <c r="H1344" s="1284"/>
      <c r="I1344" s="217"/>
      <c r="J1344" s="1470"/>
      <c r="L1344" s="1471"/>
      <c r="R1344" s="1204"/>
      <c r="S1344" s="1457"/>
    </row>
    <row r="1345" spans="1:19" ht="9.75" hidden="1" customHeight="1">
      <c r="A1345" s="1084"/>
      <c r="B1345" s="1281"/>
      <c r="C1345" s="1083"/>
      <c r="D1345" s="1084"/>
      <c r="E1345" s="1092"/>
      <c r="F1345" s="1204"/>
      <c r="G1345" s="1092"/>
      <c r="H1345" s="1284"/>
      <c r="I1345" s="217"/>
      <c r="J1345" s="1470"/>
      <c r="L1345" s="1471"/>
      <c r="R1345" s="1204"/>
      <c r="S1345" s="1457"/>
    </row>
    <row r="1346" spans="1:19" ht="9.75" hidden="1" customHeight="1">
      <c r="A1346" s="1084"/>
      <c r="B1346" s="1281"/>
      <c r="C1346" s="1083"/>
      <c r="D1346" s="1084"/>
      <c r="E1346" s="1092"/>
      <c r="F1346" s="1204"/>
      <c r="G1346" s="1092"/>
      <c r="H1346" s="1284"/>
      <c r="I1346" s="217"/>
      <c r="J1346" s="1470"/>
      <c r="L1346" s="1471"/>
      <c r="R1346" s="1204"/>
      <c r="S1346" s="1457"/>
    </row>
    <row r="1347" spans="1:19" ht="9.75" hidden="1" customHeight="1">
      <c r="A1347" s="1084"/>
      <c r="B1347" s="1281"/>
      <c r="C1347" s="1083"/>
      <c r="D1347" s="1084"/>
      <c r="E1347" s="1092"/>
      <c r="F1347" s="1205"/>
      <c r="G1347" s="1092"/>
      <c r="H1347" s="1284"/>
      <c r="I1347" s="217"/>
      <c r="J1347" s="1470"/>
      <c r="L1347" s="1471"/>
      <c r="R1347" s="1205"/>
      <c r="S1347" s="1458"/>
    </row>
    <row r="1348" spans="1:19" ht="9.75" hidden="1" customHeight="1">
      <c r="A1348" s="1084"/>
      <c r="B1348" s="1281"/>
      <c r="C1348" s="1083"/>
      <c r="D1348" s="1084"/>
      <c r="E1348" s="1092"/>
      <c r="F1348" s="1203">
        <v>0</v>
      </c>
      <c r="G1348" s="1092">
        <f>+L1348</f>
        <v>0</v>
      </c>
      <c r="H1348" s="1284">
        <f>E1348*G1348</f>
        <v>0</v>
      </c>
      <c r="I1348" s="217"/>
      <c r="J1348" s="1469">
        <f>+F1348</f>
        <v>0</v>
      </c>
      <c r="L1348" s="1471">
        <f>J1348*$L$3</f>
        <v>0</v>
      </c>
      <c r="R1348" s="1203"/>
      <c r="S1348" s="1456">
        <f t="shared" ref="S1348" si="690">+F1348</f>
        <v>0</v>
      </c>
    </row>
    <row r="1349" spans="1:19" ht="9.75" hidden="1" customHeight="1">
      <c r="A1349" s="1084"/>
      <c r="B1349" s="1281"/>
      <c r="C1349" s="1083"/>
      <c r="D1349" s="1084"/>
      <c r="E1349" s="1092"/>
      <c r="F1349" s="1204"/>
      <c r="G1349" s="1092"/>
      <c r="H1349" s="1284"/>
      <c r="I1349" s="217"/>
      <c r="J1349" s="1470"/>
      <c r="L1349" s="1471"/>
      <c r="R1349" s="1204"/>
      <c r="S1349" s="1457"/>
    </row>
    <row r="1350" spans="1:19" ht="9.75" hidden="1" customHeight="1">
      <c r="A1350" s="1084"/>
      <c r="B1350" s="1281"/>
      <c r="C1350" s="1083"/>
      <c r="D1350" s="1084"/>
      <c r="E1350" s="1092"/>
      <c r="F1350" s="1204"/>
      <c r="G1350" s="1092"/>
      <c r="H1350" s="1284"/>
      <c r="I1350" s="217"/>
      <c r="J1350" s="1470"/>
      <c r="L1350" s="1471"/>
      <c r="R1350" s="1204"/>
      <c r="S1350" s="1457"/>
    </row>
    <row r="1351" spans="1:19" ht="9.75" hidden="1" customHeight="1">
      <c r="A1351" s="1084"/>
      <c r="B1351" s="1281"/>
      <c r="C1351" s="1083"/>
      <c r="D1351" s="1084"/>
      <c r="E1351" s="1092"/>
      <c r="F1351" s="1204"/>
      <c r="G1351" s="1092"/>
      <c r="H1351" s="1284"/>
      <c r="I1351" s="217"/>
      <c r="J1351" s="1470"/>
      <c r="L1351" s="1471"/>
      <c r="R1351" s="1204"/>
      <c r="S1351" s="1457"/>
    </row>
    <row r="1352" spans="1:19" ht="9.75" hidden="1" customHeight="1">
      <c r="A1352" s="1084"/>
      <c r="B1352" s="1281"/>
      <c r="C1352" s="1083"/>
      <c r="D1352" s="1084"/>
      <c r="E1352" s="1092"/>
      <c r="F1352" s="1205"/>
      <c r="G1352" s="1092"/>
      <c r="H1352" s="1284"/>
      <c r="I1352" s="217"/>
      <c r="J1352" s="1470"/>
      <c r="L1352" s="1471"/>
      <c r="R1352" s="1205"/>
      <c r="S1352" s="1458"/>
    </row>
    <row r="1353" spans="1:19" ht="9.75" hidden="1" customHeight="1">
      <c r="A1353" s="1084"/>
      <c r="B1353" s="1281"/>
      <c r="C1353" s="1083"/>
      <c r="D1353" s="1084"/>
      <c r="E1353" s="1092"/>
      <c r="F1353" s="1203">
        <v>0</v>
      </c>
      <c r="G1353" s="1092">
        <f>+L1353</f>
        <v>0</v>
      </c>
      <c r="H1353" s="1284">
        <f>E1353*G1353</f>
        <v>0</v>
      </c>
      <c r="I1353" s="217"/>
      <c r="J1353" s="1469">
        <f>+F1353</f>
        <v>0</v>
      </c>
      <c r="L1353" s="1471">
        <f>J1353*$L$3</f>
        <v>0</v>
      </c>
      <c r="R1353" s="1203"/>
      <c r="S1353" s="1456">
        <f t="shared" ref="S1353" si="691">+F1353</f>
        <v>0</v>
      </c>
    </row>
    <row r="1354" spans="1:19" ht="9.75" hidden="1" customHeight="1">
      <c r="A1354" s="1084"/>
      <c r="B1354" s="1281"/>
      <c r="C1354" s="1083"/>
      <c r="D1354" s="1084"/>
      <c r="E1354" s="1092"/>
      <c r="F1354" s="1204"/>
      <c r="G1354" s="1092"/>
      <c r="H1354" s="1284"/>
      <c r="I1354" s="217"/>
      <c r="J1354" s="1470"/>
      <c r="L1354" s="1471"/>
      <c r="R1354" s="1204"/>
      <c r="S1354" s="1457"/>
    </row>
    <row r="1355" spans="1:19" ht="9.75" hidden="1" customHeight="1">
      <c r="A1355" s="1084"/>
      <c r="B1355" s="1281"/>
      <c r="C1355" s="1083"/>
      <c r="D1355" s="1084"/>
      <c r="E1355" s="1092"/>
      <c r="F1355" s="1204"/>
      <c r="G1355" s="1092"/>
      <c r="H1355" s="1284"/>
      <c r="I1355" s="217"/>
      <c r="J1355" s="1470"/>
      <c r="L1355" s="1471"/>
      <c r="R1355" s="1204"/>
      <c r="S1355" s="1457"/>
    </row>
    <row r="1356" spans="1:19" ht="9.75" hidden="1" customHeight="1">
      <c r="A1356" s="1084"/>
      <c r="B1356" s="1281"/>
      <c r="C1356" s="1083"/>
      <c r="D1356" s="1084"/>
      <c r="E1356" s="1092"/>
      <c r="F1356" s="1204"/>
      <c r="G1356" s="1092"/>
      <c r="H1356" s="1284"/>
      <c r="I1356" s="217"/>
      <c r="J1356" s="1470"/>
      <c r="L1356" s="1471"/>
      <c r="R1356" s="1204"/>
      <c r="S1356" s="1457"/>
    </row>
    <row r="1357" spans="1:19" ht="6" hidden="1" customHeight="1">
      <c r="A1357" s="1084"/>
      <c r="B1357" s="1281"/>
      <c r="C1357" s="1083"/>
      <c r="D1357" s="1084"/>
      <c r="E1357" s="1092"/>
      <c r="F1357" s="1205"/>
      <c r="G1357" s="1092"/>
      <c r="H1357" s="1284"/>
      <c r="I1357" s="217"/>
      <c r="J1357" s="1470"/>
      <c r="L1357" s="1471"/>
      <c r="R1357" s="1205"/>
      <c r="S1357" s="1458"/>
    </row>
    <row r="1358" spans="1:19" ht="9.75" hidden="1" customHeight="1">
      <c r="A1358" s="1084"/>
      <c r="B1358" s="1281"/>
      <c r="C1358" s="1083"/>
      <c r="D1358" s="1084"/>
      <c r="E1358" s="1092"/>
      <c r="F1358" s="1203">
        <v>0</v>
      </c>
      <c r="G1358" s="1092">
        <f>+L1358</f>
        <v>0</v>
      </c>
      <c r="H1358" s="1284">
        <f>E1358*G1358</f>
        <v>0</v>
      </c>
      <c r="I1358" s="217"/>
      <c r="J1358" s="1469">
        <f>+F1358</f>
        <v>0</v>
      </c>
      <c r="L1358" s="1471">
        <f>J1358*$L$3</f>
        <v>0</v>
      </c>
      <c r="R1358" s="1203"/>
      <c r="S1358" s="1456">
        <f t="shared" ref="S1358" si="692">+F1358</f>
        <v>0</v>
      </c>
    </row>
    <row r="1359" spans="1:19" ht="9.75" hidden="1" customHeight="1">
      <c r="A1359" s="1084"/>
      <c r="B1359" s="1281"/>
      <c r="C1359" s="1083"/>
      <c r="D1359" s="1084"/>
      <c r="E1359" s="1092"/>
      <c r="F1359" s="1204"/>
      <c r="G1359" s="1092"/>
      <c r="H1359" s="1284"/>
      <c r="I1359" s="217"/>
      <c r="J1359" s="1470"/>
      <c r="L1359" s="1471"/>
      <c r="R1359" s="1204"/>
      <c r="S1359" s="1457"/>
    </row>
    <row r="1360" spans="1:19" ht="9.75" hidden="1" customHeight="1">
      <c r="A1360" s="1084"/>
      <c r="B1360" s="1281"/>
      <c r="C1360" s="1083"/>
      <c r="D1360" s="1084"/>
      <c r="E1360" s="1092"/>
      <c r="F1360" s="1204"/>
      <c r="G1360" s="1092"/>
      <c r="H1360" s="1284"/>
      <c r="I1360" s="217"/>
      <c r="J1360" s="1470"/>
      <c r="L1360" s="1471"/>
      <c r="R1360" s="1204"/>
      <c r="S1360" s="1457"/>
    </row>
    <row r="1361" spans="1:19" ht="9.75" hidden="1" customHeight="1">
      <c r="A1361" s="1084"/>
      <c r="B1361" s="1281"/>
      <c r="C1361" s="1083"/>
      <c r="D1361" s="1084"/>
      <c r="E1361" s="1092"/>
      <c r="F1361" s="1204"/>
      <c r="G1361" s="1092"/>
      <c r="H1361" s="1284"/>
      <c r="I1361" s="217"/>
      <c r="J1361" s="1470"/>
      <c r="L1361" s="1471"/>
      <c r="R1361" s="1204"/>
      <c r="S1361" s="1457"/>
    </row>
    <row r="1362" spans="1:19" ht="9.75" hidden="1" customHeight="1">
      <c r="A1362" s="1084"/>
      <c r="B1362" s="1281"/>
      <c r="C1362" s="1083"/>
      <c r="D1362" s="1084"/>
      <c r="E1362" s="1092"/>
      <c r="F1362" s="1205"/>
      <c r="G1362" s="1092"/>
      <c r="H1362" s="1284"/>
      <c r="I1362" s="217"/>
      <c r="J1362" s="1470"/>
      <c r="L1362" s="1471"/>
      <c r="R1362" s="1205"/>
      <c r="S1362" s="1458"/>
    </row>
    <row r="1363" spans="1:19" ht="9.75" hidden="1" customHeight="1">
      <c r="A1363" s="1084"/>
      <c r="B1363" s="1281"/>
      <c r="C1363" s="1083"/>
      <c r="D1363" s="1084"/>
      <c r="E1363" s="1092"/>
      <c r="F1363" s="1203">
        <v>0</v>
      </c>
      <c r="G1363" s="1092">
        <f>+L1363</f>
        <v>0</v>
      </c>
      <c r="H1363" s="1284">
        <f>E1363*G1363</f>
        <v>0</v>
      </c>
      <c r="I1363" s="217"/>
      <c r="J1363" s="1469">
        <f>+F1363</f>
        <v>0</v>
      </c>
      <c r="L1363" s="1471">
        <f>J1363*$L$3</f>
        <v>0</v>
      </c>
      <c r="R1363" s="1203"/>
      <c r="S1363" s="1456">
        <f t="shared" ref="S1363" si="693">+F1363</f>
        <v>0</v>
      </c>
    </row>
    <row r="1364" spans="1:19" ht="9.75" hidden="1" customHeight="1">
      <c r="A1364" s="1084"/>
      <c r="B1364" s="1281"/>
      <c r="C1364" s="1083"/>
      <c r="D1364" s="1084"/>
      <c r="E1364" s="1092"/>
      <c r="F1364" s="1204"/>
      <c r="G1364" s="1092"/>
      <c r="H1364" s="1284"/>
      <c r="I1364" s="217"/>
      <c r="J1364" s="1470"/>
      <c r="L1364" s="1471"/>
      <c r="R1364" s="1204"/>
      <c r="S1364" s="1457"/>
    </row>
    <row r="1365" spans="1:19" ht="9.75" hidden="1" customHeight="1">
      <c r="A1365" s="1084"/>
      <c r="B1365" s="1281"/>
      <c r="C1365" s="1083"/>
      <c r="D1365" s="1084"/>
      <c r="E1365" s="1092"/>
      <c r="F1365" s="1204"/>
      <c r="G1365" s="1092"/>
      <c r="H1365" s="1284"/>
      <c r="I1365" s="217"/>
      <c r="J1365" s="1470"/>
      <c r="L1365" s="1471"/>
      <c r="R1365" s="1204"/>
      <c r="S1365" s="1457"/>
    </row>
    <row r="1366" spans="1:19" ht="9.75" hidden="1" customHeight="1">
      <c r="A1366" s="1084"/>
      <c r="B1366" s="1281"/>
      <c r="C1366" s="1083"/>
      <c r="D1366" s="1084"/>
      <c r="E1366" s="1092"/>
      <c r="F1366" s="1204"/>
      <c r="G1366" s="1092"/>
      <c r="H1366" s="1284"/>
      <c r="I1366" s="217"/>
      <c r="J1366" s="1470"/>
      <c r="L1366" s="1471"/>
      <c r="R1366" s="1204"/>
      <c r="S1366" s="1457"/>
    </row>
    <row r="1367" spans="1:19" ht="9.75" hidden="1" customHeight="1">
      <c r="A1367" s="1084"/>
      <c r="B1367" s="1281"/>
      <c r="C1367" s="1083"/>
      <c r="D1367" s="1084"/>
      <c r="E1367" s="1092"/>
      <c r="F1367" s="1205"/>
      <c r="G1367" s="1092"/>
      <c r="H1367" s="1284"/>
      <c r="I1367" s="217"/>
      <c r="J1367" s="1470"/>
      <c r="L1367" s="1471"/>
      <c r="R1367" s="1205"/>
      <c r="S1367" s="1458"/>
    </row>
    <row r="1368" spans="1:19" ht="9.75" hidden="1" customHeight="1">
      <c r="A1368" s="1084"/>
      <c r="B1368" s="1281"/>
      <c r="C1368" s="1083"/>
      <c r="D1368" s="1084"/>
      <c r="E1368" s="1092"/>
      <c r="F1368" s="1203">
        <v>0</v>
      </c>
      <c r="G1368" s="1092">
        <f>+L1368</f>
        <v>0</v>
      </c>
      <c r="H1368" s="1284">
        <f>E1368*G1368</f>
        <v>0</v>
      </c>
      <c r="I1368" s="217"/>
      <c r="J1368" s="1469">
        <f>+F1368</f>
        <v>0</v>
      </c>
      <c r="L1368" s="1471">
        <f>J1368*$L$3</f>
        <v>0</v>
      </c>
      <c r="R1368" s="1203"/>
      <c r="S1368" s="1456">
        <f t="shared" ref="S1368" si="694">+F1368</f>
        <v>0</v>
      </c>
    </row>
    <row r="1369" spans="1:19" ht="9.75" hidden="1" customHeight="1">
      <c r="A1369" s="1084"/>
      <c r="B1369" s="1281"/>
      <c r="C1369" s="1083"/>
      <c r="D1369" s="1084"/>
      <c r="E1369" s="1092"/>
      <c r="F1369" s="1204"/>
      <c r="G1369" s="1092"/>
      <c r="H1369" s="1284"/>
      <c r="I1369" s="217"/>
      <c r="J1369" s="1470"/>
      <c r="L1369" s="1471"/>
      <c r="R1369" s="1204"/>
      <c r="S1369" s="1457"/>
    </row>
    <row r="1370" spans="1:19" ht="9.75" hidden="1" customHeight="1">
      <c r="A1370" s="1084"/>
      <c r="B1370" s="1281"/>
      <c r="C1370" s="1083"/>
      <c r="D1370" s="1084"/>
      <c r="E1370" s="1092"/>
      <c r="F1370" s="1204"/>
      <c r="G1370" s="1092"/>
      <c r="H1370" s="1284"/>
      <c r="I1370" s="217"/>
      <c r="J1370" s="1470"/>
      <c r="L1370" s="1471"/>
      <c r="R1370" s="1204"/>
      <c r="S1370" s="1457"/>
    </row>
    <row r="1371" spans="1:19" ht="9.75" hidden="1" customHeight="1">
      <c r="A1371" s="1084"/>
      <c r="B1371" s="1281"/>
      <c r="C1371" s="1083"/>
      <c r="D1371" s="1084"/>
      <c r="E1371" s="1092"/>
      <c r="F1371" s="1204"/>
      <c r="G1371" s="1092"/>
      <c r="H1371" s="1284"/>
      <c r="I1371" s="217"/>
      <c r="J1371" s="1470"/>
      <c r="L1371" s="1471"/>
      <c r="R1371" s="1204"/>
      <c r="S1371" s="1457"/>
    </row>
    <row r="1372" spans="1:19" ht="9.75" hidden="1" customHeight="1">
      <c r="A1372" s="1084"/>
      <c r="B1372" s="1281"/>
      <c r="C1372" s="1083"/>
      <c r="D1372" s="1084"/>
      <c r="E1372" s="1092"/>
      <c r="F1372" s="1205"/>
      <c r="G1372" s="1092"/>
      <c r="H1372" s="1284"/>
      <c r="I1372" s="217"/>
      <c r="J1372" s="1470"/>
      <c r="L1372" s="1471"/>
      <c r="R1372" s="1205"/>
      <c r="S1372" s="1458"/>
    </row>
    <row r="1373" spans="1:19" ht="9.75" hidden="1" customHeight="1">
      <c r="A1373" s="1084"/>
      <c r="B1373" s="1281"/>
      <c r="C1373" s="1083"/>
      <c r="D1373" s="1084"/>
      <c r="E1373" s="1092"/>
      <c r="F1373" s="1203">
        <v>0</v>
      </c>
      <c r="G1373" s="1092">
        <f>+L1373</f>
        <v>0</v>
      </c>
      <c r="H1373" s="1284">
        <f>E1373*G1373</f>
        <v>0</v>
      </c>
      <c r="I1373" s="217"/>
      <c r="J1373" s="1469">
        <f>+F1373</f>
        <v>0</v>
      </c>
      <c r="L1373" s="1471">
        <f>J1373*$L$3</f>
        <v>0</v>
      </c>
      <c r="R1373" s="1203"/>
      <c r="S1373" s="1456">
        <f t="shared" ref="S1373" si="695">+F1373</f>
        <v>0</v>
      </c>
    </row>
    <row r="1374" spans="1:19" ht="9.75" hidden="1" customHeight="1">
      <c r="A1374" s="1084"/>
      <c r="B1374" s="1281"/>
      <c r="C1374" s="1083"/>
      <c r="D1374" s="1084"/>
      <c r="E1374" s="1092"/>
      <c r="F1374" s="1204"/>
      <c r="G1374" s="1092"/>
      <c r="H1374" s="1284"/>
      <c r="I1374" s="217"/>
      <c r="J1374" s="1470"/>
      <c r="L1374" s="1471"/>
      <c r="R1374" s="1204"/>
      <c r="S1374" s="1457"/>
    </row>
    <row r="1375" spans="1:19" ht="9.75" hidden="1" customHeight="1">
      <c r="A1375" s="1084"/>
      <c r="B1375" s="1281"/>
      <c r="C1375" s="1083"/>
      <c r="D1375" s="1084"/>
      <c r="E1375" s="1092"/>
      <c r="F1375" s="1204"/>
      <c r="G1375" s="1092"/>
      <c r="H1375" s="1284"/>
      <c r="I1375" s="217"/>
      <c r="J1375" s="1470"/>
      <c r="L1375" s="1471"/>
      <c r="R1375" s="1204"/>
      <c r="S1375" s="1457"/>
    </row>
    <row r="1376" spans="1:19" ht="9.75" hidden="1" customHeight="1">
      <c r="A1376" s="1084"/>
      <c r="B1376" s="1281"/>
      <c r="C1376" s="1083"/>
      <c r="D1376" s="1084"/>
      <c r="E1376" s="1092"/>
      <c r="F1376" s="1204"/>
      <c r="G1376" s="1092"/>
      <c r="H1376" s="1284"/>
      <c r="I1376" s="217"/>
      <c r="J1376" s="1470"/>
      <c r="L1376" s="1471"/>
      <c r="R1376" s="1204"/>
      <c r="S1376" s="1457"/>
    </row>
    <row r="1377" spans="1:19" ht="9.75" hidden="1" customHeight="1">
      <c r="A1377" s="1084"/>
      <c r="B1377" s="1281"/>
      <c r="C1377" s="1083"/>
      <c r="D1377" s="1084"/>
      <c r="E1377" s="1092"/>
      <c r="F1377" s="1205"/>
      <c r="G1377" s="1092"/>
      <c r="H1377" s="1284"/>
      <c r="I1377" s="217"/>
      <c r="J1377" s="1470"/>
      <c r="L1377" s="1471"/>
      <c r="R1377" s="1205"/>
      <c r="S1377" s="1458"/>
    </row>
    <row r="1378" spans="1:19" ht="9.75" hidden="1" customHeight="1">
      <c r="A1378" s="1084"/>
      <c r="B1378" s="1281"/>
      <c r="C1378" s="1083"/>
      <c r="D1378" s="1084"/>
      <c r="E1378" s="1092"/>
      <c r="F1378" s="1203">
        <v>0</v>
      </c>
      <c r="G1378" s="1092">
        <f>+L1378</f>
        <v>0</v>
      </c>
      <c r="H1378" s="1284">
        <f>E1378*G1378</f>
        <v>0</v>
      </c>
      <c r="I1378" s="217"/>
      <c r="J1378" s="1469">
        <f>+F1378</f>
        <v>0</v>
      </c>
      <c r="L1378" s="1471">
        <f>J1378*$L$3</f>
        <v>0</v>
      </c>
      <c r="R1378" s="1203"/>
      <c r="S1378" s="1456">
        <f t="shared" ref="S1378" si="696">+F1378</f>
        <v>0</v>
      </c>
    </row>
    <row r="1379" spans="1:19" ht="9.75" hidden="1" customHeight="1">
      <c r="A1379" s="1084"/>
      <c r="B1379" s="1281"/>
      <c r="C1379" s="1083"/>
      <c r="D1379" s="1084"/>
      <c r="E1379" s="1092"/>
      <c r="F1379" s="1204"/>
      <c r="G1379" s="1092"/>
      <c r="H1379" s="1284"/>
      <c r="I1379" s="217"/>
      <c r="J1379" s="1470"/>
      <c r="L1379" s="1471"/>
      <c r="R1379" s="1204"/>
      <c r="S1379" s="1457"/>
    </row>
    <row r="1380" spans="1:19" ht="9.75" hidden="1" customHeight="1">
      <c r="A1380" s="1084"/>
      <c r="B1380" s="1281"/>
      <c r="C1380" s="1083"/>
      <c r="D1380" s="1084"/>
      <c r="E1380" s="1092"/>
      <c r="F1380" s="1204"/>
      <c r="G1380" s="1092"/>
      <c r="H1380" s="1284"/>
      <c r="I1380" s="217"/>
      <c r="J1380" s="1470"/>
      <c r="L1380" s="1471"/>
      <c r="R1380" s="1204"/>
      <c r="S1380" s="1457"/>
    </row>
    <row r="1381" spans="1:19" ht="9.75" hidden="1" customHeight="1">
      <c r="A1381" s="1084"/>
      <c r="B1381" s="1281"/>
      <c r="C1381" s="1083"/>
      <c r="D1381" s="1084"/>
      <c r="E1381" s="1092"/>
      <c r="F1381" s="1204"/>
      <c r="G1381" s="1092"/>
      <c r="H1381" s="1284"/>
      <c r="I1381" s="217"/>
      <c r="J1381" s="1470"/>
      <c r="L1381" s="1471"/>
      <c r="R1381" s="1204"/>
      <c r="S1381" s="1457"/>
    </row>
    <row r="1382" spans="1:19" ht="9.75" hidden="1" customHeight="1">
      <c r="A1382" s="1084"/>
      <c r="B1382" s="1281"/>
      <c r="C1382" s="1083"/>
      <c r="D1382" s="1084"/>
      <c r="E1382" s="1092"/>
      <c r="F1382" s="1205"/>
      <c r="G1382" s="1092"/>
      <c r="H1382" s="1284"/>
      <c r="I1382" s="217"/>
      <c r="J1382" s="1470"/>
      <c r="L1382" s="1471"/>
      <c r="R1382" s="1205"/>
      <c r="S1382" s="1458"/>
    </row>
    <row r="1383" spans="1:19" ht="9.75" hidden="1" customHeight="1">
      <c r="A1383" s="1084"/>
      <c r="B1383" s="1281"/>
      <c r="C1383" s="1083"/>
      <c r="D1383" s="1084"/>
      <c r="E1383" s="1092"/>
      <c r="F1383" s="1203">
        <v>0</v>
      </c>
      <c r="G1383" s="1092">
        <f>+L1383</f>
        <v>0</v>
      </c>
      <c r="H1383" s="1284">
        <f>E1383*G1383</f>
        <v>0</v>
      </c>
      <c r="I1383" s="217"/>
      <c r="J1383" s="1469">
        <f>+F1383</f>
        <v>0</v>
      </c>
      <c r="L1383" s="1471">
        <f>J1383*$L$3</f>
        <v>0</v>
      </c>
      <c r="R1383" s="1203"/>
      <c r="S1383" s="1456">
        <f t="shared" ref="S1383" si="697">+F1383</f>
        <v>0</v>
      </c>
    </row>
    <row r="1384" spans="1:19" ht="9.75" hidden="1" customHeight="1">
      <c r="A1384" s="1084"/>
      <c r="B1384" s="1281"/>
      <c r="C1384" s="1083"/>
      <c r="D1384" s="1084"/>
      <c r="E1384" s="1092"/>
      <c r="F1384" s="1204"/>
      <c r="G1384" s="1092"/>
      <c r="H1384" s="1284"/>
      <c r="I1384" s="217"/>
      <c r="J1384" s="1470"/>
      <c r="L1384" s="1471"/>
      <c r="R1384" s="1204"/>
      <c r="S1384" s="1457"/>
    </row>
    <row r="1385" spans="1:19" ht="9.75" hidden="1" customHeight="1">
      <c r="A1385" s="1084"/>
      <c r="B1385" s="1281"/>
      <c r="C1385" s="1083"/>
      <c r="D1385" s="1084"/>
      <c r="E1385" s="1092"/>
      <c r="F1385" s="1204"/>
      <c r="G1385" s="1092"/>
      <c r="H1385" s="1284"/>
      <c r="I1385" s="217"/>
      <c r="J1385" s="1470"/>
      <c r="L1385" s="1471"/>
      <c r="R1385" s="1204"/>
      <c r="S1385" s="1457"/>
    </row>
    <row r="1386" spans="1:19" ht="9.75" hidden="1" customHeight="1">
      <c r="A1386" s="1084"/>
      <c r="B1386" s="1281"/>
      <c r="C1386" s="1083"/>
      <c r="D1386" s="1084"/>
      <c r="E1386" s="1092"/>
      <c r="F1386" s="1204"/>
      <c r="G1386" s="1092"/>
      <c r="H1386" s="1284"/>
      <c r="I1386" s="217"/>
      <c r="J1386" s="1470"/>
      <c r="L1386" s="1471"/>
      <c r="R1386" s="1204"/>
      <c r="S1386" s="1457"/>
    </row>
    <row r="1387" spans="1:19" ht="9.75" hidden="1" customHeight="1">
      <c r="A1387" s="1084"/>
      <c r="B1387" s="1281"/>
      <c r="C1387" s="1083"/>
      <c r="D1387" s="1084"/>
      <c r="E1387" s="1092"/>
      <c r="F1387" s="1205"/>
      <c r="G1387" s="1092"/>
      <c r="H1387" s="1284"/>
      <c r="I1387" s="217"/>
      <c r="J1387" s="1470"/>
      <c r="L1387" s="1471"/>
      <c r="R1387" s="1205"/>
      <c r="S1387" s="1458"/>
    </row>
    <row r="1388" spans="1:19" ht="9.75" hidden="1" customHeight="1">
      <c r="A1388" s="1084"/>
      <c r="B1388" s="1281"/>
      <c r="C1388" s="1083"/>
      <c r="D1388" s="1084"/>
      <c r="E1388" s="1092"/>
      <c r="F1388" s="1203">
        <v>0</v>
      </c>
      <c r="G1388" s="1092">
        <f>+L1388</f>
        <v>0</v>
      </c>
      <c r="H1388" s="1284">
        <f>E1388*G1388</f>
        <v>0</v>
      </c>
      <c r="I1388" s="217"/>
      <c r="J1388" s="1469">
        <f>+F1388</f>
        <v>0</v>
      </c>
      <c r="L1388" s="1471">
        <f>J1388*$L$3</f>
        <v>0</v>
      </c>
      <c r="R1388" s="1203"/>
      <c r="S1388" s="1456">
        <f t="shared" ref="S1388" si="698">+F1388</f>
        <v>0</v>
      </c>
    </row>
    <row r="1389" spans="1:19" ht="9.75" hidden="1" customHeight="1">
      <c r="A1389" s="1084"/>
      <c r="B1389" s="1281"/>
      <c r="C1389" s="1083"/>
      <c r="D1389" s="1084"/>
      <c r="E1389" s="1092"/>
      <c r="F1389" s="1204"/>
      <c r="G1389" s="1092"/>
      <c r="H1389" s="1284"/>
      <c r="I1389" s="217"/>
      <c r="J1389" s="1470"/>
      <c r="L1389" s="1471"/>
      <c r="R1389" s="1204"/>
      <c r="S1389" s="1457"/>
    </row>
    <row r="1390" spans="1:19" ht="9.75" hidden="1" customHeight="1">
      <c r="A1390" s="1084"/>
      <c r="B1390" s="1281"/>
      <c r="C1390" s="1083"/>
      <c r="D1390" s="1084"/>
      <c r="E1390" s="1092"/>
      <c r="F1390" s="1204"/>
      <c r="G1390" s="1092"/>
      <c r="H1390" s="1284"/>
      <c r="I1390" s="217"/>
      <c r="J1390" s="1470"/>
      <c r="L1390" s="1471"/>
      <c r="R1390" s="1204"/>
      <c r="S1390" s="1457"/>
    </row>
    <row r="1391" spans="1:19" ht="9.75" hidden="1" customHeight="1">
      <c r="A1391" s="1084"/>
      <c r="B1391" s="1281"/>
      <c r="C1391" s="1083"/>
      <c r="D1391" s="1084"/>
      <c r="E1391" s="1092"/>
      <c r="F1391" s="1204"/>
      <c r="G1391" s="1092"/>
      <c r="H1391" s="1284"/>
      <c r="I1391" s="217"/>
      <c r="J1391" s="1470"/>
      <c r="L1391" s="1471"/>
      <c r="R1391" s="1204"/>
      <c r="S1391" s="1457"/>
    </row>
    <row r="1392" spans="1:19" ht="9.75" hidden="1" customHeight="1">
      <c r="A1392" s="1084"/>
      <c r="B1392" s="1281"/>
      <c r="C1392" s="1083"/>
      <c r="D1392" s="1084"/>
      <c r="E1392" s="1092"/>
      <c r="F1392" s="1205"/>
      <c r="G1392" s="1092"/>
      <c r="H1392" s="1284"/>
      <c r="I1392" s="217"/>
      <c r="J1392" s="1470"/>
      <c r="L1392" s="1471"/>
      <c r="R1392" s="1205"/>
      <c r="S1392" s="1458"/>
    </row>
    <row r="1393" spans="1:19" ht="9.75" hidden="1" customHeight="1">
      <c r="A1393" s="1084"/>
      <c r="B1393" s="1281"/>
      <c r="C1393" s="1083"/>
      <c r="D1393" s="1084"/>
      <c r="E1393" s="1092"/>
      <c r="F1393" s="1203">
        <v>0</v>
      </c>
      <c r="G1393" s="1092">
        <f>+L1393</f>
        <v>0</v>
      </c>
      <c r="H1393" s="1284">
        <f>E1393*G1393</f>
        <v>0</v>
      </c>
      <c r="I1393" s="217"/>
      <c r="J1393" s="1469">
        <f>+F1393</f>
        <v>0</v>
      </c>
      <c r="L1393" s="1471">
        <f>J1393*$L$3</f>
        <v>0</v>
      </c>
      <c r="R1393" s="1203"/>
      <c r="S1393" s="1456">
        <f t="shared" ref="S1393" si="699">+F1393</f>
        <v>0</v>
      </c>
    </row>
    <row r="1394" spans="1:19" ht="9.75" hidden="1" customHeight="1">
      <c r="A1394" s="1084"/>
      <c r="B1394" s="1281"/>
      <c r="C1394" s="1083"/>
      <c r="D1394" s="1084"/>
      <c r="E1394" s="1092"/>
      <c r="F1394" s="1204"/>
      <c r="G1394" s="1092"/>
      <c r="H1394" s="1284"/>
      <c r="I1394" s="217"/>
      <c r="J1394" s="1470"/>
      <c r="L1394" s="1471"/>
      <c r="R1394" s="1204"/>
      <c r="S1394" s="1457"/>
    </row>
    <row r="1395" spans="1:19" ht="9.75" hidden="1" customHeight="1">
      <c r="A1395" s="1084"/>
      <c r="B1395" s="1281"/>
      <c r="C1395" s="1083"/>
      <c r="D1395" s="1084"/>
      <c r="E1395" s="1092"/>
      <c r="F1395" s="1204"/>
      <c r="G1395" s="1092"/>
      <c r="H1395" s="1284"/>
      <c r="I1395" s="217"/>
      <c r="J1395" s="1470"/>
      <c r="L1395" s="1471"/>
      <c r="R1395" s="1204"/>
      <c r="S1395" s="1457"/>
    </row>
    <row r="1396" spans="1:19" ht="9.75" hidden="1" customHeight="1">
      <c r="A1396" s="1084"/>
      <c r="B1396" s="1281"/>
      <c r="C1396" s="1083"/>
      <c r="D1396" s="1084"/>
      <c r="E1396" s="1092"/>
      <c r="F1396" s="1204"/>
      <c r="G1396" s="1092"/>
      <c r="H1396" s="1284"/>
      <c r="I1396" s="217"/>
      <c r="J1396" s="1470"/>
      <c r="L1396" s="1471"/>
      <c r="R1396" s="1204"/>
      <c r="S1396" s="1457"/>
    </row>
    <row r="1397" spans="1:19" ht="9.75" hidden="1" customHeight="1">
      <c r="A1397" s="1084"/>
      <c r="B1397" s="1281"/>
      <c r="C1397" s="1083"/>
      <c r="D1397" s="1084"/>
      <c r="E1397" s="1092"/>
      <c r="F1397" s="1205"/>
      <c r="G1397" s="1092"/>
      <c r="H1397" s="1284"/>
      <c r="I1397" s="217"/>
      <c r="J1397" s="1470"/>
      <c r="L1397" s="1471"/>
      <c r="R1397" s="1205"/>
      <c r="S1397" s="1458"/>
    </row>
    <row r="1398" spans="1:19" ht="9.75" hidden="1" customHeight="1">
      <c r="A1398" s="1084"/>
      <c r="B1398" s="1281"/>
      <c r="C1398" s="1083"/>
      <c r="D1398" s="1084"/>
      <c r="E1398" s="1092"/>
      <c r="F1398" s="1203">
        <v>0</v>
      </c>
      <c r="G1398" s="1092">
        <f>+L1398</f>
        <v>0</v>
      </c>
      <c r="H1398" s="1284">
        <f>E1398*G1398</f>
        <v>0</v>
      </c>
      <c r="I1398" s="217"/>
      <c r="J1398" s="1469">
        <f>+F1398</f>
        <v>0</v>
      </c>
      <c r="L1398" s="1471">
        <f>J1398*$L$3</f>
        <v>0</v>
      </c>
      <c r="R1398" s="1203"/>
      <c r="S1398" s="1456">
        <f t="shared" ref="S1398" si="700">+F1398</f>
        <v>0</v>
      </c>
    </row>
    <row r="1399" spans="1:19" ht="9.75" hidden="1" customHeight="1">
      <c r="A1399" s="1084"/>
      <c r="B1399" s="1281"/>
      <c r="C1399" s="1083"/>
      <c r="D1399" s="1084"/>
      <c r="E1399" s="1092"/>
      <c r="F1399" s="1204"/>
      <c r="G1399" s="1092"/>
      <c r="H1399" s="1284"/>
      <c r="I1399" s="217"/>
      <c r="J1399" s="1470"/>
      <c r="L1399" s="1471"/>
      <c r="R1399" s="1204"/>
      <c r="S1399" s="1457"/>
    </row>
    <row r="1400" spans="1:19" ht="9.75" hidden="1" customHeight="1">
      <c r="A1400" s="1084"/>
      <c r="B1400" s="1281"/>
      <c r="C1400" s="1083"/>
      <c r="D1400" s="1084"/>
      <c r="E1400" s="1092"/>
      <c r="F1400" s="1204"/>
      <c r="G1400" s="1092"/>
      <c r="H1400" s="1284"/>
      <c r="I1400" s="217"/>
      <c r="J1400" s="1470"/>
      <c r="L1400" s="1471"/>
      <c r="R1400" s="1204"/>
      <c r="S1400" s="1457"/>
    </row>
    <row r="1401" spans="1:19" ht="9.75" hidden="1" customHeight="1">
      <c r="A1401" s="1084"/>
      <c r="B1401" s="1281"/>
      <c r="C1401" s="1083"/>
      <c r="D1401" s="1084"/>
      <c r="E1401" s="1092"/>
      <c r="F1401" s="1204"/>
      <c r="G1401" s="1092"/>
      <c r="H1401" s="1284"/>
      <c r="I1401" s="217"/>
      <c r="J1401" s="1470"/>
      <c r="L1401" s="1471"/>
      <c r="R1401" s="1204"/>
      <c r="S1401" s="1457"/>
    </row>
    <row r="1402" spans="1:19" ht="9.75" hidden="1" customHeight="1">
      <c r="A1402" s="1084"/>
      <c r="B1402" s="1281"/>
      <c r="C1402" s="1083"/>
      <c r="D1402" s="1084"/>
      <c r="E1402" s="1092"/>
      <c r="F1402" s="1205"/>
      <c r="G1402" s="1092"/>
      <c r="H1402" s="1284"/>
      <c r="I1402" s="217"/>
      <c r="J1402" s="1470"/>
      <c r="L1402" s="1471"/>
      <c r="R1402" s="1205"/>
      <c r="S1402" s="1458"/>
    </row>
    <row r="1403" spans="1:19" ht="9.75" hidden="1" customHeight="1">
      <c r="A1403" s="1084"/>
      <c r="B1403" s="1281"/>
      <c r="C1403" s="1083"/>
      <c r="D1403" s="1084"/>
      <c r="E1403" s="1092"/>
      <c r="F1403" s="1203">
        <v>0</v>
      </c>
      <c r="G1403" s="1092">
        <f>+L1403</f>
        <v>0</v>
      </c>
      <c r="H1403" s="1284">
        <f>E1403*G1403</f>
        <v>0</v>
      </c>
      <c r="I1403" s="217"/>
      <c r="J1403" s="1469">
        <f>+F1403</f>
        <v>0</v>
      </c>
      <c r="L1403" s="1471">
        <f>J1403*$L$3</f>
        <v>0</v>
      </c>
      <c r="R1403" s="1203"/>
      <c r="S1403" s="1456">
        <f t="shared" ref="S1403" si="701">+F1403</f>
        <v>0</v>
      </c>
    </row>
    <row r="1404" spans="1:19" ht="9.75" hidden="1" customHeight="1">
      <c r="A1404" s="1084"/>
      <c r="B1404" s="1281"/>
      <c r="C1404" s="1083"/>
      <c r="D1404" s="1084"/>
      <c r="E1404" s="1092"/>
      <c r="F1404" s="1204"/>
      <c r="G1404" s="1092"/>
      <c r="H1404" s="1284"/>
      <c r="I1404" s="217"/>
      <c r="J1404" s="1470"/>
      <c r="L1404" s="1471"/>
      <c r="R1404" s="1204"/>
      <c r="S1404" s="1457"/>
    </row>
    <row r="1405" spans="1:19" ht="9.75" hidden="1" customHeight="1">
      <c r="A1405" s="1084"/>
      <c r="B1405" s="1281"/>
      <c r="C1405" s="1083"/>
      <c r="D1405" s="1084"/>
      <c r="E1405" s="1092"/>
      <c r="F1405" s="1204"/>
      <c r="G1405" s="1092"/>
      <c r="H1405" s="1284"/>
      <c r="I1405" s="217"/>
      <c r="J1405" s="1470"/>
      <c r="L1405" s="1471"/>
      <c r="R1405" s="1204"/>
      <c r="S1405" s="1457"/>
    </row>
    <row r="1406" spans="1:19" ht="9.75" hidden="1" customHeight="1">
      <c r="A1406" s="1084"/>
      <c r="B1406" s="1281"/>
      <c r="C1406" s="1083"/>
      <c r="D1406" s="1084"/>
      <c r="E1406" s="1092"/>
      <c r="F1406" s="1204"/>
      <c r="G1406" s="1092"/>
      <c r="H1406" s="1284"/>
      <c r="I1406" s="217"/>
      <c r="J1406" s="1470"/>
      <c r="L1406" s="1471"/>
      <c r="R1406" s="1204"/>
      <c r="S1406" s="1457"/>
    </row>
    <row r="1407" spans="1:19" ht="9.75" hidden="1" customHeight="1">
      <c r="A1407" s="1084"/>
      <c r="B1407" s="1281"/>
      <c r="C1407" s="1083"/>
      <c r="D1407" s="1084"/>
      <c r="E1407" s="1092"/>
      <c r="F1407" s="1205"/>
      <c r="G1407" s="1092"/>
      <c r="H1407" s="1284"/>
      <c r="I1407" s="217"/>
      <c r="J1407" s="1470"/>
      <c r="L1407" s="1471"/>
      <c r="R1407" s="1205"/>
      <c r="S1407" s="1458"/>
    </row>
    <row r="1408" spans="1:19" ht="9.75" hidden="1" customHeight="1">
      <c r="A1408" s="1084"/>
      <c r="B1408" s="1281"/>
      <c r="C1408" s="1599"/>
      <c r="D1408" s="1084"/>
      <c r="E1408" s="1092"/>
      <c r="F1408" s="1203">
        <v>0</v>
      </c>
      <c r="G1408" s="1092">
        <f>+L1408</f>
        <v>0</v>
      </c>
      <c r="H1408" s="1284">
        <f>E1408*G1408</f>
        <v>0</v>
      </c>
      <c r="I1408" s="217"/>
      <c r="J1408" s="1469">
        <f>+F1408</f>
        <v>0</v>
      </c>
      <c r="L1408" s="1471">
        <f>J1408*$L$3</f>
        <v>0</v>
      </c>
      <c r="R1408" s="1203"/>
      <c r="S1408" s="1456">
        <f t="shared" ref="S1408" si="702">+F1408</f>
        <v>0</v>
      </c>
    </row>
    <row r="1409" spans="1:19" ht="9.75" hidden="1" customHeight="1">
      <c r="A1409" s="1084"/>
      <c r="B1409" s="1281"/>
      <c r="C1409" s="1599"/>
      <c r="D1409" s="1084"/>
      <c r="E1409" s="1092"/>
      <c r="F1409" s="1204"/>
      <c r="G1409" s="1092"/>
      <c r="H1409" s="1284"/>
      <c r="I1409" s="217"/>
      <c r="J1409" s="1470"/>
      <c r="L1409" s="1471"/>
      <c r="R1409" s="1204"/>
      <c r="S1409" s="1457"/>
    </row>
    <row r="1410" spans="1:19" ht="9.75" hidden="1" customHeight="1">
      <c r="A1410" s="1084"/>
      <c r="B1410" s="1281"/>
      <c r="C1410" s="1599"/>
      <c r="D1410" s="1084"/>
      <c r="E1410" s="1092"/>
      <c r="F1410" s="1204"/>
      <c r="G1410" s="1092"/>
      <c r="H1410" s="1284"/>
      <c r="I1410" s="217"/>
      <c r="J1410" s="1470"/>
      <c r="L1410" s="1471"/>
      <c r="R1410" s="1204"/>
      <c r="S1410" s="1457"/>
    </row>
    <row r="1411" spans="1:19" ht="9.75" hidden="1" customHeight="1">
      <c r="A1411" s="1084"/>
      <c r="B1411" s="1281"/>
      <c r="C1411" s="1599"/>
      <c r="D1411" s="1084"/>
      <c r="E1411" s="1092"/>
      <c r="F1411" s="1204"/>
      <c r="G1411" s="1092"/>
      <c r="H1411" s="1284"/>
      <c r="I1411" s="217"/>
      <c r="J1411" s="1470"/>
      <c r="L1411" s="1471"/>
      <c r="R1411" s="1204"/>
      <c r="S1411" s="1457"/>
    </row>
    <row r="1412" spans="1:19" ht="4.5" hidden="1" customHeight="1">
      <c r="A1412" s="1084"/>
      <c r="B1412" s="1281"/>
      <c r="C1412" s="1599"/>
      <c r="D1412" s="1084"/>
      <c r="E1412" s="1092"/>
      <c r="F1412" s="1205"/>
      <c r="G1412" s="1092"/>
      <c r="H1412" s="1284"/>
      <c r="I1412" s="217"/>
      <c r="J1412" s="1470"/>
      <c r="L1412" s="1471"/>
      <c r="R1412" s="1205"/>
      <c r="S1412" s="1458"/>
    </row>
    <row r="1413" spans="1:19" ht="9.75" hidden="1" customHeight="1">
      <c r="A1413" s="1084"/>
      <c r="B1413" s="1281"/>
      <c r="C1413" s="1599"/>
      <c r="D1413" s="1084"/>
      <c r="E1413" s="1092"/>
      <c r="F1413" s="1203">
        <v>0</v>
      </c>
      <c r="G1413" s="1092">
        <f>+L1413</f>
        <v>0</v>
      </c>
      <c r="H1413" s="1284">
        <f>E1413*G1413</f>
        <v>0</v>
      </c>
      <c r="I1413" s="217"/>
      <c r="J1413" s="1469">
        <f>+F1413</f>
        <v>0</v>
      </c>
      <c r="L1413" s="1471">
        <f>J1413*$L$3</f>
        <v>0</v>
      </c>
      <c r="R1413" s="1203"/>
      <c r="S1413" s="1456">
        <f t="shared" ref="S1413" si="703">+F1413</f>
        <v>0</v>
      </c>
    </row>
    <row r="1414" spans="1:19" ht="9.75" hidden="1" customHeight="1">
      <c r="A1414" s="1084"/>
      <c r="B1414" s="1281"/>
      <c r="C1414" s="1599"/>
      <c r="D1414" s="1084"/>
      <c r="E1414" s="1092"/>
      <c r="F1414" s="1204"/>
      <c r="G1414" s="1092"/>
      <c r="H1414" s="1284"/>
      <c r="I1414" s="217"/>
      <c r="J1414" s="1470"/>
      <c r="L1414" s="1471"/>
      <c r="R1414" s="1204"/>
      <c r="S1414" s="1457"/>
    </row>
    <row r="1415" spans="1:19" ht="9.75" hidden="1" customHeight="1">
      <c r="A1415" s="1084"/>
      <c r="B1415" s="1281"/>
      <c r="C1415" s="1599"/>
      <c r="D1415" s="1084"/>
      <c r="E1415" s="1092"/>
      <c r="F1415" s="1204"/>
      <c r="G1415" s="1092"/>
      <c r="H1415" s="1284"/>
      <c r="I1415" s="217"/>
      <c r="J1415" s="1470"/>
      <c r="L1415" s="1471"/>
      <c r="R1415" s="1204"/>
      <c r="S1415" s="1457"/>
    </row>
    <row r="1416" spans="1:19" ht="9.75" hidden="1" customHeight="1">
      <c r="A1416" s="1084"/>
      <c r="B1416" s="1281"/>
      <c r="C1416" s="1599"/>
      <c r="D1416" s="1084"/>
      <c r="E1416" s="1092"/>
      <c r="F1416" s="1204"/>
      <c r="G1416" s="1092"/>
      <c r="H1416" s="1284"/>
      <c r="I1416" s="217"/>
      <c r="J1416" s="1470"/>
      <c r="L1416" s="1471"/>
      <c r="R1416" s="1204"/>
      <c r="S1416" s="1457"/>
    </row>
    <row r="1417" spans="1:19" ht="9.75" hidden="1" customHeight="1">
      <c r="A1417" s="1084"/>
      <c r="B1417" s="1281"/>
      <c r="C1417" s="1599"/>
      <c r="D1417" s="1084"/>
      <c r="E1417" s="1092"/>
      <c r="F1417" s="1205"/>
      <c r="G1417" s="1092"/>
      <c r="H1417" s="1284"/>
      <c r="I1417" s="217"/>
      <c r="J1417" s="1470"/>
      <c r="L1417" s="1471"/>
      <c r="R1417" s="1205"/>
      <c r="S1417" s="1458"/>
    </row>
    <row r="1418" spans="1:19" ht="9.75" hidden="1" customHeight="1">
      <c r="A1418" s="1084"/>
      <c r="B1418" s="1281"/>
      <c r="C1418" s="1083"/>
      <c r="D1418" s="1084"/>
      <c r="E1418" s="1092"/>
      <c r="F1418" s="1203">
        <v>0</v>
      </c>
      <c r="G1418" s="1092">
        <f>+L1418</f>
        <v>0</v>
      </c>
      <c r="H1418" s="1284">
        <f>E1418*G1418</f>
        <v>0</v>
      </c>
      <c r="I1418" s="217"/>
      <c r="J1418" s="1469">
        <f>+F1418</f>
        <v>0</v>
      </c>
      <c r="L1418" s="1471">
        <f>J1418*$L$3</f>
        <v>0</v>
      </c>
      <c r="R1418" s="1203"/>
      <c r="S1418" s="1456">
        <f t="shared" ref="S1418" si="704">+F1418</f>
        <v>0</v>
      </c>
    </row>
    <row r="1419" spans="1:19" ht="9.75" hidden="1" customHeight="1">
      <c r="A1419" s="1084"/>
      <c r="B1419" s="1281"/>
      <c r="C1419" s="1083"/>
      <c r="D1419" s="1084"/>
      <c r="E1419" s="1092"/>
      <c r="F1419" s="1204"/>
      <c r="G1419" s="1092"/>
      <c r="H1419" s="1284"/>
      <c r="I1419" s="217"/>
      <c r="J1419" s="1470"/>
      <c r="L1419" s="1471"/>
      <c r="R1419" s="1204"/>
      <c r="S1419" s="1457"/>
    </row>
    <row r="1420" spans="1:19" ht="9.75" hidden="1" customHeight="1">
      <c r="A1420" s="1084"/>
      <c r="B1420" s="1281"/>
      <c r="C1420" s="1083"/>
      <c r="D1420" s="1084"/>
      <c r="E1420" s="1092"/>
      <c r="F1420" s="1204"/>
      <c r="G1420" s="1092"/>
      <c r="H1420" s="1284"/>
      <c r="I1420" s="217"/>
      <c r="J1420" s="1470"/>
      <c r="L1420" s="1471"/>
      <c r="R1420" s="1204"/>
      <c r="S1420" s="1457"/>
    </row>
    <row r="1421" spans="1:19" ht="9.75" hidden="1" customHeight="1">
      <c r="A1421" s="1084"/>
      <c r="B1421" s="1281"/>
      <c r="C1421" s="1083"/>
      <c r="D1421" s="1084"/>
      <c r="E1421" s="1092"/>
      <c r="F1421" s="1204"/>
      <c r="G1421" s="1092"/>
      <c r="H1421" s="1284"/>
      <c r="I1421" s="217"/>
      <c r="J1421" s="1470"/>
      <c r="L1421" s="1471"/>
      <c r="R1421" s="1204"/>
      <c r="S1421" s="1457"/>
    </row>
    <row r="1422" spans="1:19" ht="9.75" hidden="1" customHeight="1">
      <c r="A1422" s="1084"/>
      <c r="B1422" s="1281"/>
      <c r="C1422" s="1083"/>
      <c r="D1422" s="1084"/>
      <c r="E1422" s="1092"/>
      <c r="F1422" s="1205"/>
      <c r="G1422" s="1092"/>
      <c r="H1422" s="1284"/>
      <c r="I1422" s="217"/>
      <c r="J1422" s="1470"/>
      <c r="L1422" s="1471"/>
      <c r="R1422" s="1205"/>
      <c r="S1422" s="1458"/>
    </row>
    <row r="1423" spans="1:19" ht="9.75" hidden="1" customHeight="1">
      <c r="A1423" s="1084"/>
      <c r="B1423" s="1281"/>
      <c r="C1423" s="1083"/>
      <c r="D1423" s="1084"/>
      <c r="E1423" s="1092"/>
      <c r="F1423" s="1203">
        <v>0</v>
      </c>
      <c r="G1423" s="1092">
        <f>+L1423</f>
        <v>0</v>
      </c>
      <c r="H1423" s="1284">
        <f>E1423*G1423</f>
        <v>0</v>
      </c>
      <c r="I1423" s="217"/>
      <c r="J1423" s="1469">
        <f>+F1423</f>
        <v>0</v>
      </c>
      <c r="L1423" s="1471">
        <f>J1423*$L$3</f>
        <v>0</v>
      </c>
      <c r="R1423" s="1203"/>
      <c r="S1423" s="1456">
        <f t="shared" ref="S1423" si="705">+F1423</f>
        <v>0</v>
      </c>
    </row>
    <row r="1424" spans="1:19" ht="9.75" hidden="1" customHeight="1">
      <c r="A1424" s="1084"/>
      <c r="B1424" s="1281"/>
      <c r="C1424" s="1083"/>
      <c r="D1424" s="1084"/>
      <c r="E1424" s="1092"/>
      <c r="F1424" s="1204"/>
      <c r="G1424" s="1092"/>
      <c r="H1424" s="1284"/>
      <c r="I1424" s="217"/>
      <c r="J1424" s="1470"/>
      <c r="L1424" s="1471"/>
      <c r="R1424" s="1204"/>
      <c r="S1424" s="1457"/>
    </row>
    <row r="1425" spans="1:19" ht="9.75" hidden="1" customHeight="1">
      <c r="A1425" s="1084"/>
      <c r="B1425" s="1281"/>
      <c r="C1425" s="1083"/>
      <c r="D1425" s="1084"/>
      <c r="E1425" s="1092"/>
      <c r="F1425" s="1204"/>
      <c r="G1425" s="1092"/>
      <c r="H1425" s="1284"/>
      <c r="I1425" s="217"/>
      <c r="J1425" s="1470"/>
      <c r="L1425" s="1471"/>
      <c r="R1425" s="1204"/>
      <c r="S1425" s="1457"/>
    </row>
    <row r="1426" spans="1:19" ht="9.75" hidden="1" customHeight="1">
      <c r="A1426" s="1084"/>
      <c r="B1426" s="1281"/>
      <c r="C1426" s="1083"/>
      <c r="D1426" s="1084"/>
      <c r="E1426" s="1092"/>
      <c r="F1426" s="1204"/>
      <c r="G1426" s="1092"/>
      <c r="H1426" s="1284"/>
      <c r="I1426" s="217"/>
      <c r="J1426" s="1470"/>
      <c r="L1426" s="1471"/>
      <c r="R1426" s="1204"/>
      <c r="S1426" s="1457"/>
    </row>
    <row r="1427" spans="1:19" ht="9.75" hidden="1" customHeight="1">
      <c r="A1427" s="1084"/>
      <c r="B1427" s="1281"/>
      <c r="C1427" s="1083"/>
      <c r="D1427" s="1084"/>
      <c r="E1427" s="1092"/>
      <c r="F1427" s="1205"/>
      <c r="G1427" s="1092"/>
      <c r="H1427" s="1284"/>
      <c r="I1427" s="217"/>
      <c r="J1427" s="1470"/>
      <c r="L1427" s="1471"/>
      <c r="R1427" s="1205"/>
      <c r="S1427" s="1458"/>
    </row>
    <row r="1428" spans="1:19" ht="9.75" hidden="1" customHeight="1">
      <c r="A1428" s="1084"/>
      <c r="B1428" s="1281"/>
      <c r="C1428" s="1083"/>
      <c r="D1428" s="1084"/>
      <c r="E1428" s="1092"/>
      <c r="F1428" s="1203">
        <v>0</v>
      </c>
      <c r="G1428" s="1092">
        <f>+L1428</f>
        <v>0</v>
      </c>
      <c r="H1428" s="1284">
        <f>E1428*G1428</f>
        <v>0</v>
      </c>
      <c r="I1428" s="217"/>
      <c r="J1428" s="1469">
        <f>+F1428</f>
        <v>0</v>
      </c>
      <c r="L1428" s="1471">
        <f>J1428*$L$3</f>
        <v>0</v>
      </c>
      <c r="R1428" s="1203"/>
      <c r="S1428" s="1456">
        <f t="shared" ref="S1428" si="706">+F1428</f>
        <v>0</v>
      </c>
    </row>
    <row r="1429" spans="1:19" ht="9.75" hidden="1" customHeight="1">
      <c r="A1429" s="1084"/>
      <c r="B1429" s="1281"/>
      <c r="C1429" s="1083"/>
      <c r="D1429" s="1084"/>
      <c r="E1429" s="1092"/>
      <c r="F1429" s="1204"/>
      <c r="G1429" s="1092"/>
      <c r="H1429" s="1284"/>
      <c r="I1429" s="217"/>
      <c r="J1429" s="1470"/>
      <c r="L1429" s="1471"/>
      <c r="R1429" s="1204"/>
      <c r="S1429" s="1457"/>
    </row>
    <row r="1430" spans="1:19" ht="9.75" hidden="1" customHeight="1">
      <c r="A1430" s="1084"/>
      <c r="B1430" s="1281"/>
      <c r="C1430" s="1083"/>
      <c r="D1430" s="1084"/>
      <c r="E1430" s="1092"/>
      <c r="F1430" s="1204"/>
      <c r="G1430" s="1092"/>
      <c r="H1430" s="1284"/>
      <c r="I1430" s="217"/>
      <c r="J1430" s="1470"/>
      <c r="L1430" s="1471"/>
      <c r="R1430" s="1204"/>
      <c r="S1430" s="1457"/>
    </row>
    <row r="1431" spans="1:19" ht="9.75" hidden="1" customHeight="1">
      <c r="A1431" s="1084"/>
      <c r="B1431" s="1281"/>
      <c r="C1431" s="1083"/>
      <c r="D1431" s="1084"/>
      <c r="E1431" s="1092"/>
      <c r="F1431" s="1204"/>
      <c r="G1431" s="1092"/>
      <c r="H1431" s="1284"/>
      <c r="I1431" s="217"/>
      <c r="J1431" s="1470"/>
      <c r="L1431" s="1471"/>
      <c r="R1431" s="1204"/>
      <c r="S1431" s="1457"/>
    </row>
    <row r="1432" spans="1:19" ht="9.75" hidden="1" customHeight="1">
      <c r="A1432" s="1084"/>
      <c r="B1432" s="1281"/>
      <c r="C1432" s="1083"/>
      <c r="D1432" s="1084"/>
      <c r="E1432" s="1092"/>
      <c r="F1432" s="1205"/>
      <c r="G1432" s="1092"/>
      <c r="H1432" s="1284"/>
      <c r="I1432" s="217"/>
      <c r="J1432" s="1470"/>
      <c r="L1432" s="1471"/>
      <c r="R1432" s="1205"/>
      <c r="S1432" s="1458"/>
    </row>
    <row r="1433" spans="1:19" ht="9.75" hidden="1" customHeight="1">
      <c r="A1433" s="1084"/>
      <c r="B1433" s="1281"/>
      <c r="C1433" s="1083"/>
      <c r="D1433" s="1084"/>
      <c r="E1433" s="1092"/>
      <c r="F1433" s="1203">
        <v>0</v>
      </c>
      <c r="G1433" s="1092">
        <f>+L1433</f>
        <v>0</v>
      </c>
      <c r="H1433" s="1284">
        <f>E1433*G1433</f>
        <v>0</v>
      </c>
      <c r="I1433" s="217"/>
      <c r="J1433" s="1469">
        <f>+F1433</f>
        <v>0</v>
      </c>
      <c r="L1433" s="1471">
        <f>J1433*$L$3</f>
        <v>0</v>
      </c>
      <c r="R1433" s="1203"/>
      <c r="S1433" s="1456">
        <f t="shared" ref="S1433" si="707">+F1433</f>
        <v>0</v>
      </c>
    </row>
    <row r="1434" spans="1:19" ht="9.75" hidden="1" customHeight="1">
      <c r="A1434" s="1084"/>
      <c r="B1434" s="1281"/>
      <c r="C1434" s="1083"/>
      <c r="D1434" s="1084"/>
      <c r="E1434" s="1092"/>
      <c r="F1434" s="1204"/>
      <c r="G1434" s="1092"/>
      <c r="H1434" s="1284"/>
      <c r="I1434" s="217"/>
      <c r="J1434" s="1470"/>
      <c r="L1434" s="1471"/>
      <c r="R1434" s="1204"/>
      <c r="S1434" s="1457"/>
    </row>
    <row r="1435" spans="1:19" ht="9.75" hidden="1" customHeight="1">
      <c r="A1435" s="1084"/>
      <c r="B1435" s="1281"/>
      <c r="C1435" s="1083"/>
      <c r="D1435" s="1084"/>
      <c r="E1435" s="1092"/>
      <c r="F1435" s="1204"/>
      <c r="G1435" s="1092"/>
      <c r="H1435" s="1284"/>
      <c r="I1435" s="217"/>
      <c r="J1435" s="1470"/>
      <c r="L1435" s="1471"/>
      <c r="R1435" s="1204"/>
      <c r="S1435" s="1457"/>
    </row>
    <row r="1436" spans="1:19" ht="9.75" hidden="1" customHeight="1">
      <c r="A1436" s="1084"/>
      <c r="B1436" s="1281"/>
      <c r="C1436" s="1083"/>
      <c r="D1436" s="1084"/>
      <c r="E1436" s="1092"/>
      <c r="F1436" s="1204"/>
      <c r="G1436" s="1092"/>
      <c r="H1436" s="1284"/>
      <c r="I1436" s="217"/>
      <c r="J1436" s="1470"/>
      <c r="L1436" s="1471"/>
      <c r="R1436" s="1204"/>
      <c r="S1436" s="1457"/>
    </row>
    <row r="1437" spans="1:19" ht="6.75" hidden="1" customHeight="1">
      <c r="A1437" s="1084"/>
      <c r="B1437" s="1281"/>
      <c r="C1437" s="1083"/>
      <c r="D1437" s="1084"/>
      <c r="E1437" s="1092"/>
      <c r="F1437" s="1205"/>
      <c r="G1437" s="1092"/>
      <c r="H1437" s="1284"/>
      <c r="I1437" s="217"/>
      <c r="J1437" s="1470"/>
      <c r="L1437" s="1471"/>
      <c r="R1437" s="1205"/>
      <c r="S1437" s="1458"/>
    </row>
    <row r="1438" spans="1:19" ht="9.75" hidden="1" customHeight="1">
      <c r="A1438" s="1084"/>
      <c r="B1438" s="1281"/>
      <c r="C1438" s="1083"/>
      <c r="D1438" s="1084"/>
      <c r="E1438" s="1092"/>
      <c r="F1438" s="1203">
        <v>0</v>
      </c>
      <c r="G1438" s="1092">
        <f>+L1438</f>
        <v>0</v>
      </c>
      <c r="H1438" s="1284">
        <f>E1438*G1438</f>
        <v>0</v>
      </c>
      <c r="I1438" s="217"/>
      <c r="J1438" s="1469">
        <f>+F1438</f>
        <v>0</v>
      </c>
      <c r="L1438" s="1471">
        <f>J1438*$L$3</f>
        <v>0</v>
      </c>
      <c r="R1438" s="1203"/>
      <c r="S1438" s="1456">
        <f t="shared" ref="S1438" si="708">+F1438</f>
        <v>0</v>
      </c>
    </row>
    <row r="1439" spans="1:19" ht="9.75" hidden="1" customHeight="1">
      <c r="A1439" s="1084"/>
      <c r="B1439" s="1281"/>
      <c r="C1439" s="1083"/>
      <c r="D1439" s="1084"/>
      <c r="E1439" s="1092"/>
      <c r="F1439" s="1204"/>
      <c r="G1439" s="1092"/>
      <c r="H1439" s="1284"/>
      <c r="I1439" s="217"/>
      <c r="J1439" s="1470"/>
      <c r="L1439" s="1471"/>
      <c r="R1439" s="1204"/>
      <c r="S1439" s="1457"/>
    </row>
    <row r="1440" spans="1:19" ht="9.75" hidden="1" customHeight="1">
      <c r="A1440" s="1084"/>
      <c r="B1440" s="1281"/>
      <c r="C1440" s="1083"/>
      <c r="D1440" s="1084"/>
      <c r="E1440" s="1092"/>
      <c r="F1440" s="1204"/>
      <c r="G1440" s="1092"/>
      <c r="H1440" s="1284"/>
      <c r="I1440" s="217"/>
      <c r="J1440" s="1470"/>
      <c r="L1440" s="1471"/>
      <c r="R1440" s="1204"/>
      <c r="S1440" s="1457"/>
    </row>
    <row r="1441" spans="1:19" ht="9.75" hidden="1" customHeight="1">
      <c r="A1441" s="1084"/>
      <c r="B1441" s="1281"/>
      <c r="C1441" s="1083"/>
      <c r="D1441" s="1084"/>
      <c r="E1441" s="1092"/>
      <c r="F1441" s="1204"/>
      <c r="G1441" s="1092"/>
      <c r="H1441" s="1284"/>
      <c r="I1441" s="217"/>
      <c r="J1441" s="1470"/>
      <c r="L1441" s="1471"/>
      <c r="R1441" s="1204"/>
      <c r="S1441" s="1457"/>
    </row>
    <row r="1442" spans="1:19" ht="9.75" hidden="1" customHeight="1">
      <c r="A1442" s="1084"/>
      <c r="B1442" s="1281"/>
      <c r="C1442" s="1083"/>
      <c r="D1442" s="1084"/>
      <c r="E1442" s="1092"/>
      <c r="F1442" s="1205"/>
      <c r="G1442" s="1092"/>
      <c r="H1442" s="1284"/>
      <c r="I1442" s="217"/>
      <c r="J1442" s="1470"/>
      <c r="L1442" s="1471"/>
      <c r="R1442" s="1205"/>
      <c r="S1442" s="1458"/>
    </row>
    <row r="1443" spans="1:19" ht="9.75" hidden="1" customHeight="1">
      <c r="A1443" s="1084"/>
      <c r="B1443" s="1281"/>
      <c r="C1443" s="1083"/>
      <c r="D1443" s="1084"/>
      <c r="E1443" s="1092"/>
      <c r="F1443" s="1203">
        <v>0</v>
      </c>
      <c r="G1443" s="1092">
        <f>+L1443</f>
        <v>0</v>
      </c>
      <c r="H1443" s="1284">
        <f>E1443*G1443</f>
        <v>0</v>
      </c>
      <c r="I1443" s="217"/>
      <c r="J1443" s="1469">
        <f>+F1443</f>
        <v>0</v>
      </c>
      <c r="L1443" s="1471">
        <f>J1443*$L$3</f>
        <v>0</v>
      </c>
      <c r="R1443" s="1203"/>
      <c r="S1443" s="1456">
        <f t="shared" ref="S1443" si="709">+F1443</f>
        <v>0</v>
      </c>
    </row>
    <row r="1444" spans="1:19" ht="9.75" hidden="1" customHeight="1">
      <c r="A1444" s="1084"/>
      <c r="B1444" s="1281"/>
      <c r="C1444" s="1083"/>
      <c r="D1444" s="1084"/>
      <c r="E1444" s="1092"/>
      <c r="F1444" s="1204"/>
      <c r="G1444" s="1092"/>
      <c r="H1444" s="1284"/>
      <c r="I1444" s="217"/>
      <c r="J1444" s="1470"/>
      <c r="L1444" s="1471"/>
      <c r="R1444" s="1204"/>
      <c r="S1444" s="1457"/>
    </row>
    <row r="1445" spans="1:19" ht="9.75" hidden="1" customHeight="1">
      <c r="A1445" s="1084"/>
      <c r="B1445" s="1281"/>
      <c r="C1445" s="1083"/>
      <c r="D1445" s="1084"/>
      <c r="E1445" s="1092"/>
      <c r="F1445" s="1204"/>
      <c r="G1445" s="1092"/>
      <c r="H1445" s="1284"/>
      <c r="I1445" s="217"/>
      <c r="J1445" s="1470"/>
      <c r="L1445" s="1471"/>
      <c r="R1445" s="1204"/>
      <c r="S1445" s="1457"/>
    </row>
    <row r="1446" spans="1:19" ht="9.75" hidden="1" customHeight="1">
      <c r="A1446" s="1084"/>
      <c r="B1446" s="1281"/>
      <c r="C1446" s="1083"/>
      <c r="D1446" s="1084"/>
      <c r="E1446" s="1092"/>
      <c r="F1446" s="1204"/>
      <c r="G1446" s="1092"/>
      <c r="H1446" s="1284"/>
      <c r="I1446" s="217"/>
      <c r="J1446" s="1470"/>
      <c r="L1446" s="1471"/>
      <c r="R1446" s="1204"/>
      <c r="S1446" s="1457"/>
    </row>
    <row r="1447" spans="1:19" ht="9.75" hidden="1" customHeight="1">
      <c r="A1447" s="1084"/>
      <c r="B1447" s="1281"/>
      <c r="C1447" s="1083"/>
      <c r="D1447" s="1084"/>
      <c r="E1447" s="1092"/>
      <c r="F1447" s="1205"/>
      <c r="G1447" s="1092"/>
      <c r="H1447" s="1284"/>
      <c r="I1447" s="217"/>
      <c r="J1447" s="1470"/>
      <c r="L1447" s="1471"/>
      <c r="R1447" s="1205"/>
      <c r="S1447" s="1458"/>
    </row>
    <row r="1448" spans="1:19" ht="9.75" hidden="1" customHeight="1">
      <c r="A1448" s="1084"/>
      <c r="B1448" s="1281"/>
      <c r="C1448" s="1083"/>
      <c r="D1448" s="1084"/>
      <c r="E1448" s="1092"/>
      <c r="F1448" s="1203">
        <v>0</v>
      </c>
      <c r="G1448" s="1092">
        <f>+L1448</f>
        <v>0</v>
      </c>
      <c r="H1448" s="1284">
        <f>E1448*G1448</f>
        <v>0</v>
      </c>
      <c r="I1448" s="217"/>
      <c r="J1448" s="1469">
        <f>+F1448</f>
        <v>0</v>
      </c>
      <c r="L1448" s="1471">
        <f>J1448*$L$3</f>
        <v>0</v>
      </c>
      <c r="R1448" s="1203"/>
      <c r="S1448" s="1456">
        <f t="shared" ref="S1448" si="710">+F1448</f>
        <v>0</v>
      </c>
    </row>
    <row r="1449" spans="1:19" ht="9.75" hidden="1" customHeight="1">
      <c r="A1449" s="1084"/>
      <c r="B1449" s="1281"/>
      <c r="C1449" s="1083"/>
      <c r="D1449" s="1084"/>
      <c r="E1449" s="1092"/>
      <c r="F1449" s="1204"/>
      <c r="G1449" s="1092"/>
      <c r="H1449" s="1284"/>
      <c r="I1449" s="217"/>
      <c r="J1449" s="1470"/>
      <c r="L1449" s="1471"/>
      <c r="R1449" s="1204"/>
      <c r="S1449" s="1457"/>
    </row>
    <row r="1450" spans="1:19" ht="9.75" hidden="1" customHeight="1">
      <c r="A1450" s="1084"/>
      <c r="B1450" s="1281"/>
      <c r="C1450" s="1083"/>
      <c r="D1450" s="1084"/>
      <c r="E1450" s="1092"/>
      <c r="F1450" s="1204"/>
      <c r="G1450" s="1092"/>
      <c r="H1450" s="1284"/>
      <c r="I1450" s="217"/>
      <c r="J1450" s="1470"/>
      <c r="L1450" s="1471"/>
      <c r="R1450" s="1204"/>
      <c r="S1450" s="1457"/>
    </row>
    <row r="1451" spans="1:19" ht="9.75" hidden="1" customHeight="1">
      <c r="A1451" s="1084"/>
      <c r="B1451" s="1281"/>
      <c r="C1451" s="1083"/>
      <c r="D1451" s="1084"/>
      <c r="E1451" s="1092"/>
      <c r="F1451" s="1204"/>
      <c r="G1451" s="1092"/>
      <c r="H1451" s="1284"/>
      <c r="I1451" s="217"/>
      <c r="J1451" s="1470"/>
      <c r="L1451" s="1471"/>
      <c r="R1451" s="1204"/>
      <c r="S1451" s="1457"/>
    </row>
    <row r="1452" spans="1:19" ht="9.75" hidden="1" customHeight="1">
      <c r="A1452" s="1084"/>
      <c r="B1452" s="1281"/>
      <c r="C1452" s="1083"/>
      <c r="D1452" s="1084"/>
      <c r="E1452" s="1092"/>
      <c r="F1452" s="1205"/>
      <c r="G1452" s="1092"/>
      <c r="H1452" s="1284"/>
      <c r="I1452" s="217"/>
      <c r="J1452" s="1470"/>
      <c r="L1452" s="1471"/>
      <c r="R1452" s="1205"/>
      <c r="S1452" s="1458"/>
    </row>
    <row r="1453" spans="1:19" ht="9.75" hidden="1" customHeight="1">
      <c r="A1453" s="1084"/>
      <c r="B1453" s="1281"/>
      <c r="C1453" s="1083"/>
      <c r="D1453" s="1084"/>
      <c r="E1453" s="1092"/>
      <c r="F1453" s="1203">
        <v>0</v>
      </c>
      <c r="G1453" s="1092">
        <f>+L1453</f>
        <v>0</v>
      </c>
      <c r="H1453" s="1284">
        <f>E1453*G1453</f>
        <v>0</v>
      </c>
      <c r="I1453" s="217"/>
      <c r="J1453" s="1469">
        <f>+F1453</f>
        <v>0</v>
      </c>
      <c r="L1453" s="1471">
        <f>J1453*$L$3</f>
        <v>0</v>
      </c>
      <c r="R1453" s="1203"/>
      <c r="S1453" s="1456">
        <f t="shared" ref="S1453" si="711">+F1453</f>
        <v>0</v>
      </c>
    </row>
    <row r="1454" spans="1:19" ht="9.75" hidden="1" customHeight="1">
      <c r="A1454" s="1084"/>
      <c r="B1454" s="1281"/>
      <c r="C1454" s="1083"/>
      <c r="D1454" s="1084"/>
      <c r="E1454" s="1092"/>
      <c r="F1454" s="1204"/>
      <c r="G1454" s="1092"/>
      <c r="H1454" s="1284"/>
      <c r="I1454" s="217"/>
      <c r="J1454" s="1470"/>
      <c r="L1454" s="1471"/>
      <c r="R1454" s="1204"/>
      <c r="S1454" s="1457"/>
    </row>
    <row r="1455" spans="1:19" ht="9.75" hidden="1" customHeight="1">
      <c r="A1455" s="1084"/>
      <c r="B1455" s="1281"/>
      <c r="C1455" s="1083"/>
      <c r="D1455" s="1084"/>
      <c r="E1455" s="1092"/>
      <c r="F1455" s="1204"/>
      <c r="G1455" s="1092"/>
      <c r="H1455" s="1284"/>
      <c r="I1455" s="217"/>
      <c r="J1455" s="1470"/>
      <c r="L1455" s="1471"/>
      <c r="R1455" s="1204"/>
      <c r="S1455" s="1457"/>
    </row>
    <row r="1456" spans="1:19" ht="9.75" hidden="1" customHeight="1">
      <c r="A1456" s="1084"/>
      <c r="B1456" s="1281"/>
      <c r="C1456" s="1083"/>
      <c r="D1456" s="1084"/>
      <c r="E1456" s="1092"/>
      <c r="F1456" s="1204"/>
      <c r="G1456" s="1092"/>
      <c r="H1456" s="1284"/>
      <c r="I1456" s="217"/>
      <c r="J1456" s="1470"/>
      <c r="L1456" s="1471"/>
      <c r="R1456" s="1204"/>
      <c r="S1456" s="1457"/>
    </row>
    <row r="1457" spans="1:19" ht="9.75" hidden="1" customHeight="1">
      <c r="A1457" s="1084"/>
      <c r="B1457" s="1281"/>
      <c r="C1457" s="1083"/>
      <c r="D1457" s="1084"/>
      <c r="E1457" s="1092"/>
      <c r="F1457" s="1205"/>
      <c r="G1457" s="1092"/>
      <c r="H1457" s="1284"/>
      <c r="I1457" s="217"/>
      <c r="J1457" s="1470"/>
      <c r="L1457" s="1471"/>
      <c r="R1457" s="1205"/>
      <c r="S1457" s="1458"/>
    </row>
    <row r="1458" spans="1:19" ht="9.75" hidden="1" customHeight="1">
      <c r="A1458" s="1084"/>
      <c r="B1458" s="1281"/>
      <c r="C1458" s="1083"/>
      <c r="D1458" s="1084"/>
      <c r="E1458" s="1085"/>
      <c r="F1458" s="1125">
        <v>0</v>
      </c>
      <c r="G1458" s="1092">
        <f>+L1458</f>
        <v>0</v>
      </c>
      <c r="H1458" s="1284">
        <f>E1458*G1458</f>
        <v>0</v>
      </c>
      <c r="I1458" s="217"/>
      <c r="J1458" s="1469">
        <f>+F1458</f>
        <v>0</v>
      </c>
      <c r="L1458" s="1471">
        <f>J1458*$L$3</f>
        <v>0</v>
      </c>
      <c r="R1458" s="1125"/>
      <c r="S1458" s="1456">
        <f t="shared" ref="S1458" si="712">+F1458</f>
        <v>0</v>
      </c>
    </row>
    <row r="1459" spans="1:19" ht="9.75" hidden="1" customHeight="1">
      <c r="A1459" s="1084"/>
      <c r="B1459" s="1281"/>
      <c r="C1459" s="1083"/>
      <c r="D1459" s="1084"/>
      <c r="E1459" s="1085"/>
      <c r="F1459" s="1126"/>
      <c r="G1459" s="1092"/>
      <c r="H1459" s="1284"/>
      <c r="I1459" s="217"/>
      <c r="J1459" s="1470"/>
      <c r="L1459" s="1471"/>
      <c r="R1459" s="1126"/>
      <c r="S1459" s="1457"/>
    </row>
    <row r="1460" spans="1:19" ht="9.75" hidden="1" customHeight="1">
      <c r="A1460" s="1084"/>
      <c r="B1460" s="1281"/>
      <c r="C1460" s="1083"/>
      <c r="D1460" s="1084"/>
      <c r="E1460" s="1085"/>
      <c r="F1460" s="1126"/>
      <c r="G1460" s="1092"/>
      <c r="H1460" s="1284"/>
      <c r="I1460" s="217"/>
      <c r="J1460" s="1470"/>
      <c r="L1460" s="1471"/>
      <c r="R1460" s="1126"/>
      <c r="S1460" s="1457"/>
    </row>
    <row r="1461" spans="1:19" ht="9.75" hidden="1" customHeight="1">
      <c r="A1461" s="1084"/>
      <c r="B1461" s="1281"/>
      <c r="C1461" s="1083"/>
      <c r="D1461" s="1084"/>
      <c r="E1461" s="1085"/>
      <c r="F1461" s="1126"/>
      <c r="G1461" s="1092"/>
      <c r="H1461" s="1284"/>
      <c r="I1461" s="217"/>
      <c r="J1461" s="1470"/>
      <c r="L1461" s="1471"/>
      <c r="R1461" s="1126"/>
      <c r="S1461" s="1457"/>
    </row>
    <row r="1462" spans="1:19" ht="9.75" hidden="1" customHeight="1">
      <c r="A1462" s="1084"/>
      <c r="B1462" s="1281"/>
      <c r="C1462" s="1083"/>
      <c r="D1462" s="1084"/>
      <c r="E1462" s="1085"/>
      <c r="F1462" s="1127"/>
      <c r="G1462" s="1092"/>
      <c r="H1462" s="1284"/>
      <c r="I1462" s="217"/>
      <c r="J1462" s="1470"/>
      <c r="L1462" s="1471"/>
      <c r="R1462" s="1127"/>
      <c r="S1462" s="1458"/>
    </row>
    <row r="1463" spans="1:19" ht="9.75" hidden="1" customHeight="1">
      <c r="A1463" s="1084"/>
      <c r="B1463" s="1281"/>
      <c r="C1463" s="1083"/>
      <c r="D1463" s="1084"/>
      <c r="E1463" s="1092"/>
      <c r="F1463" s="1203">
        <v>0</v>
      </c>
      <c r="G1463" s="1092">
        <f>+L1463</f>
        <v>0</v>
      </c>
      <c r="H1463" s="1284">
        <f>E1463*G1463</f>
        <v>0</v>
      </c>
      <c r="I1463" s="217"/>
      <c r="J1463" s="1469">
        <f>+F1463</f>
        <v>0</v>
      </c>
      <c r="L1463" s="1471">
        <f>J1463*$L$3</f>
        <v>0</v>
      </c>
      <c r="R1463" s="1203"/>
      <c r="S1463" s="1456">
        <f t="shared" ref="S1463" si="713">+F1463</f>
        <v>0</v>
      </c>
    </row>
    <row r="1464" spans="1:19" ht="9.75" hidden="1" customHeight="1">
      <c r="A1464" s="1084"/>
      <c r="B1464" s="1281"/>
      <c r="C1464" s="1083"/>
      <c r="D1464" s="1084"/>
      <c r="E1464" s="1092"/>
      <c r="F1464" s="1204"/>
      <c r="G1464" s="1092"/>
      <c r="H1464" s="1284"/>
      <c r="I1464" s="217"/>
      <c r="J1464" s="1470"/>
      <c r="L1464" s="1471"/>
      <c r="R1464" s="1204"/>
      <c r="S1464" s="1457"/>
    </row>
    <row r="1465" spans="1:19" ht="9.75" hidden="1" customHeight="1">
      <c r="A1465" s="1084"/>
      <c r="B1465" s="1281"/>
      <c r="C1465" s="1083"/>
      <c r="D1465" s="1084"/>
      <c r="E1465" s="1092"/>
      <c r="F1465" s="1204"/>
      <c r="G1465" s="1092"/>
      <c r="H1465" s="1284"/>
      <c r="I1465" s="217"/>
      <c r="J1465" s="1470"/>
      <c r="L1465" s="1471"/>
      <c r="R1465" s="1204"/>
      <c r="S1465" s="1457"/>
    </row>
    <row r="1466" spans="1:19" ht="9.75" hidden="1" customHeight="1">
      <c r="A1466" s="1084"/>
      <c r="B1466" s="1281"/>
      <c r="C1466" s="1083"/>
      <c r="D1466" s="1084"/>
      <c r="E1466" s="1092"/>
      <c r="F1466" s="1204"/>
      <c r="G1466" s="1092"/>
      <c r="H1466" s="1284"/>
      <c r="I1466" s="217"/>
      <c r="J1466" s="1470"/>
      <c r="L1466" s="1471"/>
      <c r="R1466" s="1204"/>
      <c r="S1466" s="1457"/>
    </row>
    <row r="1467" spans="1:19" ht="9.75" hidden="1" customHeight="1">
      <c r="A1467" s="1084"/>
      <c r="B1467" s="1281"/>
      <c r="C1467" s="1083"/>
      <c r="D1467" s="1084"/>
      <c r="E1467" s="1092"/>
      <c r="F1467" s="1205"/>
      <c r="G1467" s="1092"/>
      <c r="H1467" s="1284"/>
      <c r="I1467" s="217"/>
      <c r="J1467" s="1470"/>
      <c r="L1467" s="1471"/>
      <c r="R1467" s="1205"/>
      <c r="S1467" s="1458"/>
    </row>
    <row r="1468" spans="1:19" ht="9.75" hidden="1" customHeight="1">
      <c r="A1468" s="1084"/>
      <c r="B1468" s="1281"/>
      <c r="C1468" s="1083"/>
      <c r="D1468" s="1084"/>
      <c r="E1468" s="1092"/>
      <c r="F1468" s="1203">
        <v>0</v>
      </c>
      <c r="G1468" s="1092">
        <f>+L1468</f>
        <v>0</v>
      </c>
      <c r="H1468" s="1284">
        <f>E1468*G1468</f>
        <v>0</v>
      </c>
      <c r="I1468" s="217"/>
      <c r="J1468" s="1469">
        <f>+F1468</f>
        <v>0</v>
      </c>
      <c r="L1468" s="1471">
        <f>J1468*$L$3</f>
        <v>0</v>
      </c>
      <c r="R1468" s="1203"/>
      <c r="S1468" s="1456">
        <f t="shared" ref="S1468" si="714">+F1468</f>
        <v>0</v>
      </c>
    </row>
    <row r="1469" spans="1:19" ht="9.75" hidden="1" customHeight="1">
      <c r="A1469" s="1084"/>
      <c r="B1469" s="1281"/>
      <c r="C1469" s="1083"/>
      <c r="D1469" s="1084"/>
      <c r="E1469" s="1092"/>
      <c r="F1469" s="1204"/>
      <c r="G1469" s="1092"/>
      <c r="H1469" s="1284"/>
      <c r="I1469" s="217"/>
      <c r="J1469" s="1470"/>
      <c r="L1469" s="1471"/>
      <c r="R1469" s="1204"/>
      <c r="S1469" s="1457"/>
    </row>
    <row r="1470" spans="1:19" ht="9.75" hidden="1" customHeight="1">
      <c r="A1470" s="1084"/>
      <c r="B1470" s="1281"/>
      <c r="C1470" s="1083"/>
      <c r="D1470" s="1084"/>
      <c r="E1470" s="1092"/>
      <c r="F1470" s="1204"/>
      <c r="G1470" s="1092"/>
      <c r="H1470" s="1284"/>
      <c r="I1470" s="217"/>
      <c r="J1470" s="1470"/>
      <c r="L1470" s="1471"/>
      <c r="R1470" s="1204"/>
      <c r="S1470" s="1457"/>
    </row>
    <row r="1471" spans="1:19" ht="9.75" hidden="1" customHeight="1">
      <c r="A1471" s="1084"/>
      <c r="B1471" s="1281"/>
      <c r="C1471" s="1083"/>
      <c r="D1471" s="1084"/>
      <c r="E1471" s="1092"/>
      <c r="F1471" s="1204"/>
      <c r="G1471" s="1092"/>
      <c r="H1471" s="1284"/>
      <c r="I1471" s="217"/>
      <c r="J1471" s="1470"/>
      <c r="L1471" s="1471"/>
      <c r="R1471" s="1204"/>
      <c r="S1471" s="1457"/>
    </row>
    <row r="1472" spans="1:19" ht="9.75" hidden="1" customHeight="1">
      <c r="A1472" s="1084"/>
      <c r="B1472" s="1281"/>
      <c r="C1472" s="1083"/>
      <c r="D1472" s="1084"/>
      <c r="E1472" s="1092"/>
      <c r="F1472" s="1205"/>
      <c r="G1472" s="1092"/>
      <c r="H1472" s="1284"/>
      <c r="I1472" s="217"/>
      <c r="J1472" s="1470"/>
      <c r="L1472" s="1471"/>
      <c r="R1472" s="1205"/>
      <c r="S1472" s="1458"/>
    </row>
    <row r="1473" spans="1:19" ht="9.75" hidden="1" customHeight="1">
      <c r="A1473" s="1084"/>
      <c r="B1473" s="1281"/>
      <c r="C1473" s="1083"/>
      <c r="D1473" s="1084"/>
      <c r="E1473" s="1092"/>
      <c r="F1473" s="1203">
        <v>0</v>
      </c>
      <c r="G1473" s="1092">
        <f>+L1473</f>
        <v>0</v>
      </c>
      <c r="H1473" s="1284">
        <f>E1473*G1473</f>
        <v>0</v>
      </c>
      <c r="I1473" s="217"/>
      <c r="J1473" s="1469">
        <f>+F1473</f>
        <v>0</v>
      </c>
      <c r="L1473" s="1471">
        <f>J1473*$L$3</f>
        <v>0</v>
      </c>
      <c r="R1473" s="1203"/>
      <c r="S1473" s="1456">
        <f t="shared" ref="S1473" si="715">+F1473</f>
        <v>0</v>
      </c>
    </row>
    <row r="1474" spans="1:19" ht="9.75" hidden="1" customHeight="1">
      <c r="A1474" s="1084"/>
      <c r="B1474" s="1281"/>
      <c r="C1474" s="1083"/>
      <c r="D1474" s="1084"/>
      <c r="E1474" s="1092"/>
      <c r="F1474" s="1204"/>
      <c r="G1474" s="1092"/>
      <c r="H1474" s="1284"/>
      <c r="I1474" s="217"/>
      <c r="J1474" s="1470"/>
      <c r="L1474" s="1471"/>
      <c r="R1474" s="1204"/>
      <c r="S1474" s="1457"/>
    </row>
    <row r="1475" spans="1:19" ht="9.75" hidden="1" customHeight="1">
      <c r="A1475" s="1084"/>
      <c r="B1475" s="1281"/>
      <c r="C1475" s="1083"/>
      <c r="D1475" s="1084"/>
      <c r="E1475" s="1092"/>
      <c r="F1475" s="1204"/>
      <c r="G1475" s="1092"/>
      <c r="H1475" s="1284"/>
      <c r="I1475" s="217"/>
      <c r="J1475" s="1470"/>
      <c r="L1475" s="1471"/>
      <c r="R1475" s="1204"/>
      <c r="S1475" s="1457"/>
    </row>
    <row r="1476" spans="1:19" ht="9.75" hidden="1" customHeight="1">
      <c r="A1476" s="1084"/>
      <c r="B1476" s="1281"/>
      <c r="C1476" s="1083"/>
      <c r="D1476" s="1084"/>
      <c r="E1476" s="1092"/>
      <c r="F1476" s="1204"/>
      <c r="G1476" s="1092"/>
      <c r="H1476" s="1284"/>
      <c r="I1476" s="217"/>
      <c r="J1476" s="1470"/>
      <c r="L1476" s="1471"/>
      <c r="R1476" s="1204"/>
      <c r="S1476" s="1457"/>
    </row>
    <row r="1477" spans="1:19" ht="9.75" hidden="1" customHeight="1">
      <c r="A1477" s="1084"/>
      <c r="B1477" s="1281"/>
      <c r="C1477" s="1083"/>
      <c r="D1477" s="1084"/>
      <c r="E1477" s="1092"/>
      <c r="F1477" s="1205"/>
      <c r="G1477" s="1092"/>
      <c r="H1477" s="1284"/>
      <c r="I1477" s="217"/>
      <c r="J1477" s="1470"/>
      <c r="L1477" s="1471"/>
      <c r="R1477" s="1205"/>
      <c r="S1477" s="1458"/>
    </row>
    <row r="1478" spans="1:19" ht="9.75" hidden="1" customHeight="1">
      <c r="A1478" s="1084"/>
      <c r="B1478" s="1281"/>
      <c r="C1478" s="1083"/>
      <c r="D1478" s="1084"/>
      <c r="E1478" s="1092"/>
      <c r="F1478" s="1203">
        <v>0</v>
      </c>
      <c r="G1478" s="1092">
        <f>+L1478</f>
        <v>0</v>
      </c>
      <c r="H1478" s="1284">
        <f>E1478*G1478</f>
        <v>0</v>
      </c>
      <c r="I1478" s="217"/>
      <c r="J1478" s="1469">
        <f>+F1478</f>
        <v>0</v>
      </c>
      <c r="L1478" s="1471">
        <f>J1478*$L$3</f>
        <v>0</v>
      </c>
      <c r="R1478" s="1203"/>
      <c r="S1478" s="1456">
        <f t="shared" ref="S1478" si="716">+F1478</f>
        <v>0</v>
      </c>
    </row>
    <row r="1479" spans="1:19" ht="9.75" hidden="1" customHeight="1">
      <c r="A1479" s="1084"/>
      <c r="B1479" s="1281"/>
      <c r="C1479" s="1083"/>
      <c r="D1479" s="1084"/>
      <c r="E1479" s="1092"/>
      <c r="F1479" s="1204"/>
      <c r="G1479" s="1092"/>
      <c r="H1479" s="1284"/>
      <c r="I1479" s="217"/>
      <c r="J1479" s="1470"/>
      <c r="L1479" s="1471"/>
      <c r="R1479" s="1204"/>
      <c r="S1479" s="1457"/>
    </row>
    <row r="1480" spans="1:19" ht="9.75" hidden="1" customHeight="1">
      <c r="A1480" s="1084"/>
      <c r="B1480" s="1281"/>
      <c r="C1480" s="1083"/>
      <c r="D1480" s="1084"/>
      <c r="E1480" s="1092"/>
      <c r="F1480" s="1204"/>
      <c r="G1480" s="1092"/>
      <c r="H1480" s="1284"/>
      <c r="I1480" s="217"/>
      <c r="J1480" s="1470"/>
      <c r="L1480" s="1471"/>
      <c r="R1480" s="1204"/>
      <c r="S1480" s="1457"/>
    </row>
    <row r="1481" spans="1:19" ht="9.75" hidden="1" customHeight="1">
      <c r="A1481" s="1084"/>
      <c r="B1481" s="1281"/>
      <c r="C1481" s="1083"/>
      <c r="D1481" s="1084"/>
      <c r="E1481" s="1092"/>
      <c r="F1481" s="1204"/>
      <c r="G1481" s="1092"/>
      <c r="H1481" s="1284"/>
      <c r="I1481" s="217"/>
      <c r="J1481" s="1470"/>
      <c r="L1481" s="1471"/>
      <c r="R1481" s="1204"/>
      <c r="S1481" s="1457"/>
    </row>
    <row r="1482" spans="1:19" ht="9.75" hidden="1" customHeight="1">
      <c r="A1482" s="1084"/>
      <c r="B1482" s="1281"/>
      <c r="C1482" s="1083"/>
      <c r="D1482" s="1084"/>
      <c r="E1482" s="1092"/>
      <c r="F1482" s="1205"/>
      <c r="G1482" s="1092"/>
      <c r="H1482" s="1284"/>
      <c r="I1482" s="217"/>
      <c r="J1482" s="1470"/>
      <c r="L1482" s="1471"/>
      <c r="R1482" s="1205"/>
      <c r="S1482" s="1458"/>
    </row>
    <row r="1483" spans="1:19" ht="9.75" hidden="1" customHeight="1">
      <c r="A1483" s="1084"/>
      <c r="B1483" s="1281"/>
      <c r="C1483" s="1083"/>
      <c r="D1483" s="1084"/>
      <c r="E1483" s="1092"/>
      <c r="F1483" s="1203">
        <v>0</v>
      </c>
      <c r="G1483" s="1092">
        <f>+L1483</f>
        <v>0</v>
      </c>
      <c r="H1483" s="1284">
        <f>E1483*G1483</f>
        <v>0</v>
      </c>
      <c r="I1483" s="217"/>
      <c r="J1483" s="1469">
        <f>+F1483</f>
        <v>0</v>
      </c>
      <c r="L1483" s="1471">
        <f>J1483*$L$3</f>
        <v>0</v>
      </c>
      <c r="R1483" s="1203"/>
      <c r="S1483" s="1456">
        <f t="shared" ref="S1483" si="717">+F1483</f>
        <v>0</v>
      </c>
    </row>
    <row r="1484" spans="1:19" ht="9.75" hidden="1" customHeight="1">
      <c r="A1484" s="1084"/>
      <c r="B1484" s="1281"/>
      <c r="C1484" s="1083"/>
      <c r="D1484" s="1084"/>
      <c r="E1484" s="1092"/>
      <c r="F1484" s="1204"/>
      <c r="G1484" s="1092"/>
      <c r="H1484" s="1284"/>
      <c r="I1484" s="217"/>
      <c r="J1484" s="1470"/>
      <c r="L1484" s="1471"/>
      <c r="R1484" s="1204"/>
      <c r="S1484" s="1457"/>
    </row>
    <row r="1485" spans="1:19" ht="9.75" hidden="1" customHeight="1">
      <c r="A1485" s="1084"/>
      <c r="B1485" s="1281"/>
      <c r="C1485" s="1083"/>
      <c r="D1485" s="1084"/>
      <c r="E1485" s="1092"/>
      <c r="F1485" s="1204"/>
      <c r="G1485" s="1092"/>
      <c r="H1485" s="1284"/>
      <c r="I1485" s="217"/>
      <c r="J1485" s="1470"/>
      <c r="L1485" s="1471"/>
      <c r="R1485" s="1204"/>
      <c r="S1485" s="1457"/>
    </row>
    <row r="1486" spans="1:19" ht="9.75" hidden="1" customHeight="1">
      <c r="A1486" s="1084"/>
      <c r="B1486" s="1281"/>
      <c r="C1486" s="1083"/>
      <c r="D1486" s="1084"/>
      <c r="E1486" s="1092"/>
      <c r="F1486" s="1204"/>
      <c r="G1486" s="1092"/>
      <c r="H1486" s="1284"/>
      <c r="I1486" s="217"/>
      <c r="J1486" s="1470"/>
      <c r="L1486" s="1471"/>
      <c r="R1486" s="1204"/>
      <c r="S1486" s="1457"/>
    </row>
    <row r="1487" spans="1:19" ht="9.75" hidden="1" customHeight="1">
      <c r="A1487" s="1084"/>
      <c r="B1487" s="1281"/>
      <c r="C1487" s="1083"/>
      <c r="D1487" s="1084"/>
      <c r="E1487" s="1092"/>
      <c r="F1487" s="1205"/>
      <c r="G1487" s="1092"/>
      <c r="H1487" s="1284"/>
      <c r="I1487" s="217"/>
      <c r="J1487" s="1470"/>
      <c r="L1487" s="1471"/>
      <c r="R1487" s="1205"/>
      <c r="S1487" s="1458"/>
    </row>
    <row r="1488" spans="1:19" ht="9.75" hidden="1" customHeight="1">
      <c r="A1488" s="1084"/>
      <c r="B1488" s="1281"/>
      <c r="C1488" s="1083"/>
      <c r="D1488" s="1084"/>
      <c r="E1488" s="1092"/>
      <c r="F1488" s="1203">
        <v>0</v>
      </c>
      <c r="G1488" s="1092">
        <f>+L1488</f>
        <v>0</v>
      </c>
      <c r="H1488" s="1284">
        <f>E1488*G1488</f>
        <v>0</v>
      </c>
      <c r="I1488" s="217"/>
      <c r="J1488" s="1469">
        <f>+F1488</f>
        <v>0</v>
      </c>
      <c r="L1488" s="1471">
        <f>J1488*$L$3</f>
        <v>0</v>
      </c>
      <c r="R1488" s="1203"/>
      <c r="S1488" s="1456">
        <f t="shared" ref="S1488" si="718">+F1488</f>
        <v>0</v>
      </c>
    </row>
    <row r="1489" spans="1:19" ht="9.75" hidden="1" customHeight="1">
      <c r="A1489" s="1084"/>
      <c r="B1489" s="1281"/>
      <c r="C1489" s="1083"/>
      <c r="D1489" s="1084"/>
      <c r="E1489" s="1092"/>
      <c r="F1489" s="1204"/>
      <c r="G1489" s="1092"/>
      <c r="H1489" s="1284"/>
      <c r="I1489" s="217"/>
      <c r="J1489" s="1470"/>
      <c r="L1489" s="1471"/>
      <c r="R1489" s="1204"/>
      <c r="S1489" s="1457"/>
    </row>
    <row r="1490" spans="1:19" ht="9.75" hidden="1" customHeight="1">
      <c r="A1490" s="1084"/>
      <c r="B1490" s="1281"/>
      <c r="C1490" s="1083"/>
      <c r="D1490" s="1084"/>
      <c r="E1490" s="1092"/>
      <c r="F1490" s="1204"/>
      <c r="G1490" s="1092"/>
      <c r="H1490" s="1284"/>
      <c r="I1490" s="217"/>
      <c r="J1490" s="1470"/>
      <c r="L1490" s="1471"/>
      <c r="R1490" s="1204"/>
      <c r="S1490" s="1457"/>
    </row>
    <row r="1491" spans="1:19" ht="9.75" hidden="1" customHeight="1">
      <c r="A1491" s="1084"/>
      <c r="B1491" s="1281"/>
      <c r="C1491" s="1083"/>
      <c r="D1491" s="1084"/>
      <c r="E1491" s="1092"/>
      <c r="F1491" s="1204"/>
      <c r="G1491" s="1092"/>
      <c r="H1491" s="1284"/>
      <c r="I1491" s="217"/>
      <c r="J1491" s="1470"/>
      <c r="L1491" s="1471"/>
      <c r="R1491" s="1204"/>
      <c r="S1491" s="1457"/>
    </row>
    <row r="1492" spans="1:19" ht="9.75" hidden="1" customHeight="1">
      <c r="A1492" s="1084"/>
      <c r="B1492" s="1281"/>
      <c r="C1492" s="1083"/>
      <c r="D1492" s="1084"/>
      <c r="E1492" s="1092"/>
      <c r="F1492" s="1205"/>
      <c r="G1492" s="1092"/>
      <c r="H1492" s="1284"/>
      <c r="I1492" s="217"/>
      <c r="J1492" s="1470"/>
      <c r="L1492" s="1471"/>
      <c r="R1492" s="1205"/>
      <c r="S1492" s="1458"/>
    </row>
    <row r="1493" spans="1:19" ht="9.75" hidden="1" customHeight="1">
      <c r="A1493" s="1084"/>
      <c r="B1493" s="1281"/>
      <c r="C1493" s="1083"/>
      <c r="D1493" s="1084"/>
      <c r="E1493" s="1092"/>
      <c r="F1493" s="1203">
        <v>0</v>
      </c>
      <c r="G1493" s="1092">
        <f>+L1493</f>
        <v>0</v>
      </c>
      <c r="H1493" s="1284">
        <f>E1493*G1493</f>
        <v>0</v>
      </c>
      <c r="I1493" s="217"/>
      <c r="J1493" s="1469">
        <f>+F1493</f>
        <v>0</v>
      </c>
      <c r="L1493" s="1471">
        <f>J1493*$L$3</f>
        <v>0</v>
      </c>
      <c r="R1493" s="1203"/>
      <c r="S1493" s="1456">
        <f t="shared" ref="S1493" si="719">+F1493</f>
        <v>0</v>
      </c>
    </row>
    <row r="1494" spans="1:19" ht="9.75" hidden="1" customHeight="1">
      <c r="A1494" s="1084"/>
      <c r="B1494" s="1281"/>
      <c r="C1494" s="1083"/>
      <c r="D1494" s="1084"/>
      <c r="E1494" s="1092"/>
      <c r="F1494" s="1204"/>
      <c r="G1494" s="1092"/>
      <c r="H1494" s="1284"/>
      <c r="I1494" s="217"/>
      <c r="J1494" s="1470"/>
      <c r="L1494" s="1471"/>
      <c r="R1494" s="1204"/>
      <c r="S1494" s="1457"/>
    </row>
    <row r="1495" spans="1:19" ht="9.75" hidden="1" customHeight="1">
      <c r="A1495" s="1084"/>
      <c r="B1495" s="1281"/>
      <c r="C1495" s="1083"/>
      <c r="D1495" s="1084"/>
      <c r="E1495" s="1092"/>
      <c r="F1495" s="1204"/>
      <c r="G1495" s="1092"/>
      <c r="H1495" s="1284"/>
      <c r="I1495" s="217"/>
      <c r="J1495" s="1470"/>
      <c r="L1495" s="1471"/>
      <c r="R1495" s="1204"/>
      <c r="S1495" s="1457"/>
    </row>
    <row r="1496" spans="1:19" ht="9.75" hidden="1" customHeight="1">
      <c r="A1496" s="1084"/>
      <c r="B1496" s="1281"/>
      <c r="C1496" s="1083"/>
      <c r="D1496" s="1084"/>
      <c r="E1496" s="1092"/>
      <c r="F1496" s="1204"/>
      <c r="G1496" s="1092"/>
      <c r="H1496" s="1284"/>
      <c r="I1496" s="217"/>
      <c r="J1496" s="1470"/>
      <c r="L1496" s="1471"/>
      <c r="R1496" s="1204"/>
      <c r="S1496" s="1457"/>
    </row>
    <row r="1497" spans="1:19" ht="9.75" hidden="1" customHeight="1">
      <c r="A1497" s="1084"/>
      <c r="B1497" s="1281"/>
      <c r="C1497" s="1083"/>
      <c r="D1497" s="1084"/>
      <c r="E1497" s="1092"/>
      <c r="F1497" s="1205"/>
      <c r="G1497" s="1092"/>
      <c r="H1497" s="1284"/>
      <c r="I1497" s="217"/>
      <c r="J1497" s="1470"/>
      <c r="L1497" s="1471"/>
      <c r="R1497" s="1205"/>
      <c r="S1497" s="1458"/>
    </row>
    <row r="1498" spans="1:19" ht="9.75" hidden="1" customHeight="1">
      <c r="A1498" s="1084"/>
      <c r="B1498" s="1281"/>
      <c r="C1498" s="1599"/>
      <c r="D1498" s="1084"/>
      <c r="E1498" s="1092"/>
      <c r="F1498" s="1203">
        <v>0</v>
      </c>
      <c r="G1498" s="1092">
        <f>+L1498</f>
        <v>0</v>
      </c>
      <c r="H1498" s="1284">
        <f>E1498*G1498</f>
        <v>0</v>
      </c>
      <c r="I1498" s="217"/>
      <c r="J1498" s="1469">
        <f>+F1498</f>
        <v>0</v>
      </c>
      <c r="L1498" s="1471">
        <f>J1498*$L$3</f>
        <v>0</v>
      </c>
      <c r="R1498" s="1203"/>
      <c r="S1498" s="1456">
        <f t="shared" ref="S1498" si="720">+F1498</f>
        <v>0</v>
      </c>
    </row>
    <row r="1499" spans="1:19" ht="9.75" hidden="1" customHeight="1">
      <c r="A1499" s="1084"/>
      <c r="B1499" s="1281"/>
      <c r="C1499" s="1599"/>
      <c r="D1499" s="1084"/>
      <c r="E1499" s="1092"/>
      <c r="F1499" s="1204"/>
      <c r="G1499" s="1092"/>
      <c r="H1499" s="1284"/>
      <c r="I1499" s="217"/>
      <c r="J1499" s="1470"/>
      <c r="L1499" s="1471"/>
      <c r="R1499" s="1204"/>
      <c r="S1499" s="1457"/>
    </row>
    <row r="1500" spans="1:19" ht="9.75" hidden="1" customHeight="1">
      <c r="A1500" s="1084"/>
      <c r="B1500" s="1281"/>
      <c r="C1500" s="1599"/>
      <c r="D1500" s="1084"/>
      <c r="E1500" s="1092"/>
      <c r="F1500" s="1204"/>
      <c r="G1500" s="1092"/>
      <c r="H1500" s="1284"/>
      <c r="I1500" s="217"/>
      <c r="J1500" s="1470"/>
      <c r="L1500" s="1471"/>
      <c r="R1500" s="1204"/>
      <c r="S1500" s="1457"/>
    </row>
    <row r="1501" spans="1:19" ht="9.75" hidden="1" customHeight="1">
      <c r="A1501" s="1084"/>
      <c r="B1501" s="1281"/>
      <c r="C1501" s="1599"/>
      <c r="D1501" s="1084"/>
      <c r="E1501" s="1092"/>
      <c r="F1501" s="1204"/>
      <c r="G1501" s="1092"/>
      <c r="H1501" s="1284"/>
      <c r="I1501" s="217"/>
      <c r="J1501" s="1470"/>
      <c r="L1501" s="1471"/>
      <c r="R1501" s="1204"/>
      <c r="S1501" s="1457"/>
    </row>
    <row r="1502" spans="1:19" ht="9.75" hidden="1" customHeight="1">
      <c r="A1502" s="1084"/>
      <c r="B1502" s="1281"/>
      <c r="C1502" s="1599"/>
      <c r="D1502" s="1084"/>
      <c r="E1502" s="1092"/>
      <c r="F1502" s="1205"/>
      <c r="G1502" s="1092"/>
      <c r="H1502" s="1284"/>
      <c r="I1502" s="217"/>
      <c r="J1502" s="1470"/>
      <c r="L1502" s="1471"/>
      <c r="R1502" s="1205"/>
      <c r="S1502" s="1458"/>
    </row>
    <row r="1503" spans="1:19" ht="9.75" hidden="1" customHeight="1">
      <c r="A1503" s="1084"/>
      <c r="B1503" s="1281"/>
      <c r="C1503" s="1599"/>
      <c r="D1503" s="1084"/>
      <c r="E1503" s="1092"/>
      <c r="F1503" s="1203">
        <v>0</v>
      </c>
      <c r="G1503" s="1092">
        <f>+L1503</f>
        <v>0</v>
      </c>
      <c r="H1503" s="1284">
        <f>E1503*G1503</f>
        <v>0</v>
      </c>
      <c r="I1503" s="217"/>
      <c r="J1503" s="1469">
        <f>+F1503</f>
        <v>0</v>
      </c>
      <c r="L1503" s="1471">
        <f>J1503*$L$3</f>
        <v>0</v>
      </c>
      <c r="R1503" s="1203"/>
      <c r="S1503" s="1456">
        <f t="shared" ref="S1503" si="721">+F1503</f>
        <v>0</v>
      </c>
    </row>
    <row r="1504" spans="1:19" ht="9.75" hidden="1" customHeight="1">
      <c r="A1504" s="1084"/>
      <c r="B1504" s="1281"/>
      <c r="C1504" s="1599"/>
      <c r="D1504" s="1084"/>
      <c r="E1504" s="1092"/>
      <c r="F1504" s="1204"/>
      <c r="G1504" s="1092"/>
      <c r="H1504" s="1284"/>
      <c r="I1504" s="217"/>
      <c r="J1504" s="1470"/>
      <c r="L1504" s="1471"/>
      <c r="R1504" s="1204"/>
      <c r="S1504" s="1457"/>
    </row>
    <row r="1505" spans="1:19" ht="9.75" hidden="1" customHeight="1">
      <c r="A1505" s="1084"/>
      <c r="B1505" s="1281"/>
      <c r="C1505" s="1599"/>
      <c r="D1505" s="1084"/>
      <c r="E1505" s="1092"/>
      <c r="F1505" s="1204"/>
      <c r="G1505" s="1092"/>
      <c r="H1505" s="1284"/>
      <c r="I1505" s="217"/>
      <c r="J1505" s="1470"/>
      <c r="L1505" s="1471"/>
      <c r="R1505" s="1204"/>
      <c r="S1505" s="1457"/>
    </row>
    <row r="1506" spans="1:19" ht="9.75" hidden="1" customHeight="1">
      <c r="A1506" s="1084"/>
      <c r="B1506" s="1281"/>
      <c r="C1506" s="1599"/>
      <c r="D1506" s="1084"/>
      <c r="E1506" s="1092"/>
      <c r="F1506" s="1204"/>
      <c r="G1506" s="1092"/>
      <c r="H1506" s="1284"/>
      <c r="I1506" s="217"/>
      <c r="J1506" s="1470"/>
      <c r="L1506" s="1471"/>
      <c r="R1506" s="1204"/>
      <c r="S1506" s="1457"/>
    </row>
    <row r="1507" spans="1:19" ht="9.75" hidden="1" customHeight="1">
      <c r="A1507" s="1084"/>
      <c r="B1507" s="1281"/>
      <c r="C1507" s="1599"/>
      <c r="D1507" s="1084"/>
      <c r="E1507" s="1092"/>
      <c r="F1507" s="1205"/>
      <c r="G1507" s="1092"/>
      <c r="H1507" s="1284"/>
      <c r="I1507" s="217"/>
      <c r="J1507" s="1470"/>
      <c r="L1507" s="1471"/>
      <c r="R1507" s="1205"/>
      <c r="S1507" s="1458"/>
    </row>
    <row r="1508" spans="1:19" ht="9.75" hidden="1" customHeight="1">
      <c r="A1508" s="1084"/>
      <c r="B1508" s="1281"/>
      <c r="C1508" s="1083"/>
      <c r="D1508" s="1084"/>
      <c r="E1508" s="1092"/>
      <c r="F1508" s="1203">
        <v>0</v>
      </c>
      <c r="G1508" s="1092">
        <f>+L1508</f>
        <v>0</v>
      </c>
      <c r="H1508" s="1284">
        <f>E1508*G1508</f>
        <v>0</v>
      </c>
      <c r="I1508" s="217"/>
      <c r="J1508" s="1469">
        <f>+F1508</f>
        <v>0</v>
      </c>
      <c r="L1508" s="1471">
        <f>J1508*$L$3</f>
        <v>0</v>
      </c>
      <c r="R1508" s="1203"/>
      <c r="S1508" s="1456">
        <f t="shared" ref="S1508" si="722">+F1508</f>
        <v>0</v>
      </c>
    </row>
    <row r="1509" spans="1:19" ht="9.75" hidden="1" customHeight="1">
      <c r="A1509" s="1084"/>
      <c r="B1509" s="1281"/>
      <c r="C1509" s="1083"/>
      <c r="D1509" s="1084"/>
      <c r="E1509" s="1092"/>
      <c r="F1509" s="1204"/>
      <c r="G1509" s="1092"/>
      <c r="H1509" s="1284"/>
      <c r="I1509" s="217"/>
      <c r="J1509" s="1470"/>
      <c r="L1509" s="1471"/>
      <c r="R1509" s="1204"/>
      <c r="S1509" s="1457"/>
    </row>
    <row r="1510" spans="1:19" ht="9.75" hidden="1" customHeight="1">
      <c r="A1510" s="1084"/>
      <c r="B1510" s="1281"/>
      <c r="C1510" s="1083"/>
      <c r="D1510" s="1084"/>
      <c r="E1510" s="1092"/>
      <c r="F1510" s="1204"/>
      <c r="G1510" s="1092"/>
      <c r="H1510" s="1284"/>
      <c r="I1510" s="217"/>
      <c r="J1510" s="1470"/>
      <c r="L1510" s="1471"/>
      <c r="R1510" s="1204"/>
      <c r="S1510" s="1457"/>
    </row>
    <row r="1511" spans="1:19" ht="9.75" hidden="1" customHeight="1">
      <c r="A1511" s="1084"/>
      <c r="B1511" s="1281"/>
      <c r="C1511" s="1083"/>
      <c r="D1511" s="1084"/>
      <c r="E1511" s="1092"/>
      <c r="F1511" s="1204"/>
      <c r="G1511" s="1092"/>
      <c r="H1511" s="1284"/>
      <c r="I1511" s="217"/>
      <c r="J1511" s="1470"/>
      <c r="L1511" s="1471"/>
      <c r="R1511" s="1204"/>
      <c r="S1511" s="1457"/>
    </row>
    <row r="1512" spans="1:19" ht="7.5" hidden="1" customHeight="1">
      <c r="A1512" s="1084"/>
      <c r="B1512" s="1281"/>
      <c r="C1512" s="1083"/>
      <c r="D1512" s="1084"/>
      <c r="E1512" s="1092"/>
      <c r="F1512" s="1205"/>
      <c r="G1512" s="1092"/>
      <c r="H1512" s="1284"/>
      <c r="I1512" s="217"/>
      <c r="J1512" s="1470"/>
      <c r="L1512" s="1471"/>
      <c r="R1512" s="1205"/>
      <c r="S1512" s="1458"/>
    </row>
    <row r="1513" spans="1:19" ht="9.75" hidden="1" customHeight="1">
      <c r="A1513" s="1084"/>
      <c r="B1513" s="1281"/>
      <c r="C1513" s="1083"/>
      <c r="D1513" s="1084"/>
      <c r="E1513" s="1092"/>
      <c r="F1513" s="1203">
        <v>0</v>
      </c>
      <c r="G1513" s="1092">
        <f>+L1513</f>
        <v>0</v>
      </c>
      <c r="H1513" s="1284">
        <f>E1513*G1513</f>
        <v>0</v>
      </c>
      <c r="I1513" s="217"/>
      <c r="J1513" s="1469">
        <f>+F1513</f>
        <v>0</v>
      </c>
      <c r="L1513" s="1471">
        <f>J1513*$L$3</f>
        <v>0</v>
      </c>
      <c r="R1513" s="1203"/>
      <c r="S1513" s="1456">
        <f t="shared" ref="S1513" si="723">+F1513</f>
        <v>0</v>
      </c>
    </row>
    <row r="1514" spans="1:19" ht="9.75" hidden="1" customHeight="1">
      <c r="A1514" s="1084"/>
      <c r="B1514" s="1281"/>
      <c r="C1514" s="1083"/>
      <c r="D1514" s="1084"/>
      <c r="E1514" s="1092"/>
      <c r="F1514" s="1204"/>
      <c r="G1514" s="1092"/>
      <c r="H1514" s="1284"/>
      <c r="I1514" s="217"/>
      <c r="J1514" s="1470"/>
      <c r="L1514" s="1471"/>
      <c r="R1514" s="1204"/>
      <c r="S1514" s="1457"/>
    </row>
    <row r="1515" spans="1:19" ht="9.75" hidden="1" customHeight="1">
      <c r="A1515" s="1084"/>
      <c r="B1515" s="1281"/>
      <c r="C1515" s="1083"/>
      <c r="D1515" s="1084"/>
      <c r="E1515" s="1092"/>
      <c r="F1515" s="1204"/>
      <c r="G1515" s="1092"/>
      <c r="H1515" s="1284"/>
      <c r="I1515" s="217"/>
      <c r="J1515" s="1470"/>
      <c r="L1515" s="1471"/>
      <c r="R1515" s="1204"/>
      <c r="S1515" s="1457"/>
    </row>
    <row r="1516" spans="1:19" ht="9.75" hidden="1" customHeight="1">
      <c r="A1516" s="1084"/>
      <c r="B1516" s="1281"/>
      <c r="C1516" s="1083"/>
      <c r="D1516" s="1084"/>
      <c r="E1516" s="1092"/>
      <c r="F1516" s="1204"/>
      <c r="G1516" s="1092"/>
      <c r="H1516" s="1284"/>
      <c r="I1516" s="217"/>
      <c r="J1516" s="1470"/>
      <c r="L1516" s="1471"/>
      <c r="R1516" s="1204"/>
      <c r="S1516" s="1457"/>
    </row>
    <row r="1517" spans="1:19" ht="9.75" hidden="1" customHeight="1">
      <c r="A1517" s="1084"/>
      <c r="B1517" s="1281"/>
      <c r="C1517" s="1083"/>
      <c r="D1517" s="1084"/>
      <c r="E1517" s="1092"/>
      <c r="F1517" s="1205"/>
      <c r="G1517" s="1092"/>
      <c r="H1517" s="1284"/>
      <c r="I1517" s="217"/>
      <c r="J1517" s="1470"/>
      <c r="L1517" s="1471"/>
      <c r="R1517" s="1205"/>
      <c r="S1517" s="1458"/>
    </row>
    <row r="1518" spans="1:19" ht="9.75" hidden="1" customHeight="1">
      <c r="A1518" s="1084"/>
      <c r="B1518" s="1281"/>
      <c r="C1518" s="1083"/>
      <c r="D1518" s="1084"/>
      <c r="E1518" s="1092"/>
      <c r="F1518" s="1203">
        <v>0</v>
      </c>
      <c r="G1518" s="1092">
        <f>+L1518</f>
        <v>0</v>
      </c>
      <c r="H1518" s="1284">
        <f>E1518*G1518</f>
        <v>0</v>
      </c>
      <c r="I1518" s="217"/>
      <c r="J1518" s="1469">
        <f>+F1518</f>
        <v>0</v>
      </c>
      <c r="L1518" s="1471">
        <f>J1518*$L$3</f>
        <v>0</v>
      </c>
      <c r="R1518" s="1203"/>
      <c r="S1518" s="1456">
        <f t="shared" ref="S1518" si="724">+F1518</f>
        <v>0</v>
      </c>
    </row>
    <row r="1519" spans="1:19" ht="9.75" hidden="1" customHeight="1">
      <c r="A1519" s="1084"/>
      <c r="B1519" s="1281"/>
      <c r="C1519" s="1083"/>
      <c r="D1519" s="1084"/>
      <c r="E1519" s="1092"/>
      <c r="F1519" s="1204"/>
      <c r="G1519" s="1092"/>
      <c r="H1519" s="1284"/>
      <c r="I1519" s="217"/>
      <c r="J1519" s="1470"/>
      <c r="L1519" s="1471"/>
      <c r="R1519" s="1204"/>
      <c r="S1519" s="1457"/>
    </row>
    <row r="1520" spans="1:19" ht="9.75" hidden="1" customHeight="1">
      <c r="A1520" s="1084"/>
      <c r="B1520" s="1281"/>
      <c r="C1520" s="1083"/>
      <c r="D1520" s="1084"/>
      <c r="E1520" s="1092"/>
      <c r="F1520" s="1204"/>
      <c r="G1520" s="1092"/>
      <c r="H1520" s="1284"/>
      <c r="I1520" s="217"/>
      <c r="J1520" s="1470"/>
      <c r="L1520" s="1471"/>
      <c r="R1520" s="1204"/>
      <c r="S1520" s="1457"/>
    </row>
    <row r="1521" spans="1:19" ht="9.75" hidden="1" customHeight="1">
      <c r="A1521" s="1084"/>
      <c r="B1521" s="1281"/>
      <c r="C1521" s="1083"/>
      <c r="D1521" s="1084"/>
      <c r="E1521" s="1092"/>
      <c r="F1521" s="1204"/>
      <c r="G1521" s="1092"/>
      <c r="H1521" s="1284"/>
      <c r="I1521" s="217"/>
      <c r="J1521" s="1470"/>
      <c r="L1521" s="1471"/>
      <c r="R1521" s="1204"/>
      <c r="S1521" s="1457"/>
    </row>
    <row r="1522" spans="1:19" ht="9.75" hidden="1" customHeight="1">
      <c r="A1522" s="1084"/>
      <c r="B1522" s="1281"/>
      <c r="C1522" s="1083"/>
      <c r="D1522" s="1084"/>
      <c r="E1522" s="1092"/>
      <c r="F1522" s="1205"/>
      <c r="G1522" s="1092"/>
      <c r="H1522" s="1284"/>
      <c r="I1522" s="217"/>
      <c r="J1522" s="1470"/>
      <c r="L1522" s="1471"/>
      <c r="R1522" s="1205"/>
      <c r="S1522" s="1458"/>
    </row>
    <row r="1523" spans="1:19" ht="9.75" hidden="1" customHeight="1">
      <c r="A1523" s="1084"/>
      <c r="B1523" s="1281"/>
      <c r="C1523" s="1083"/>
      <c r="D1523" s="1084"/>
      <c r="E1523" s="1092"/>
      <c r="F1523" s="1203">
        <v>0</v>
      </c>
      <c r="G1523" s="1092">
        <f>+L1523</f>
        <v>0</v>
      </c>
      <c r="H1523" s="1284">
        <f>E1523*G1523</f>
        <v>0</v>
      </c>
      <c r="I1523" s="217"/>
      <c r="J1523" s="1469">
        <f>+F1523</f>
        <v>0</v>
      </c>
      <c r="L1523" s="1471">
        <f>J1523*$L$3</f>
        <v>0</v>
      </c>
      <c r="R1523" s="1203"/>
      <c r="S1523" s="1456">
        <f t="shared" ref="S1523" si="725">+F1523</f>
        <v>0</v>
      </c>
    </row>
    <row r="1524" spans="1:19" ht="9.75" hidden="1" customHeight="1">
      <c r="A1524" s="1084"/>
      <c r="B1524" s="1281"/>
      <c r="C1524" s="1083"/>
      <c r="D1524" s="1084"/>
      <c r="E1524" s="1092"/>
      <c r="F1524" s="1204"/>
      <c r="G1524" s="1092"/>
      <c r="H1524" s="1284"/>
      <c r="I1524" s="217"/>
      <c r="J1524" s="1470"/>
      <c r="L1524" s="1471"/>
      <c r="R1524" s="1204"/>
      <c r="S1524" s="1457"/>
    </row>
    <row r="1525" spans="1:19" ht="9.75" hidden="1" customHeight="1">
      <c r="A1525" s="1084"/>
      <c r="B1525" s="1281"/>
      <c r="C1525" s="1083"/>
      <c r="D1525" s="1084"/>
      <c r="E1525" s="1092"/>
      <c r="F1525" s="1204"/>
      <c r="G1525" s="1092"/>
      <c r="H1525" s="1284"/>
      <c r="I1525" s="217"/>
      <c r="J1525" s="1470"/>
      <c r="L1525" s="1471"/>
      <c r="R1525" s="1204"/>
      <c r="S1525" s="1457"/>
    </row>
    <row r="1526" spans="1:19" ht="9.75" hidden="1" customHeight="1">
      <c r="A1526" s="1084"/>
      <c r="B1526" s="1281"/>
      <c r="C1526" s="1083"/>
      <c r="D1526" s="1084"/>
      <c r="E1526" s="1092"/>
      <c r="F1526" s="1204"/>
      <c r="G1526" s="1092"/>
      <c r="H1526" s="1284"/>
      <c r="I1526" s="217"/>
      <c r="J1526" s="1470"/>
      <c r="L1526" s="1471"/>
      <c r="R1526" s="1204"/>
      <c r="S1526" s="1457"/>
    </row>
    <row r="1527" spans="1:19" ht="9.75" hidden="1" customHeight="1">
      <c r="A1527" s="1084"/>
      <c r="B1527" s="1281"/>
      <c r="C1527" s="1083"/>
      <c r="D1527" s="1084"/>
      <c r="E1527" s="1092"/>
      <c r="F1527" s="1205"/>
      <c r="G1527" s="1092"/>
      <c r="H1527" s="1284"/>
      <c r="I1527" s="217"/>
      <c r="J1527" s="1470"/>
      <c r="L1527" s="1471"/>
      <c r="R1527" s="1205"/>
      <c r="S1527" s="1458"/>
    </row>
    <row r="1528" spans="1:19" ht="9.75" hidden="1" customHeight="1">
      <c r="A1528" s="1084"/>
      <c r="B1528" s="1281"/>
      <c r="C1528" s="1083"/>
      <c r="D1528" s="1084"/>
      <c r="E1528" s="1092"/>
      <c r="F1528" s="1203">
        <v>0</v>
      </c>
      <c r="G1528" s="1092">
        <f>+L1528</f>
        <v>0</v>
      </c>
      <c r="H1528" s="1284">
        <f>E1528*G1528</f>
        <v>0</v>
      </c>
      <c r="I1528" s="217"/>
      <c r="J1528" s="1469">
        <f>+F1528</f>
        <v>0</v>
      </c>
      <c r="L1528" s="1471">
        <f>J1528*$L$3</f>
        <v>0</v>
      </c>
      <c r="R1528" s="1203"/>
      <c r="S1528" s="1456">
        <f t="shared" ref="S1528" si="726">+F1528</f>
        <v>0</v>
      </c>
    </row>
    <row r="1529" spans="1:19" ht="9.75" hidden="1" customHeight="1">
      <c r="A1529" s="1084"/>
      <c r="B1529" s="1281"/>
      <c r="C1529" s="1083"/>
      <c r="D1529" s="1084"/>
      <c r="E1529" s="1092"/>
      <c r="F1529" s="1204"/>
      <c r="G1529" s="1092"/>
      <c r="H1529" s="1284"/>
      <c r="I1529" s="217"/>
      <c r="J1529" s="1470"/>
      <c r="L1529" s="1471"/>
      <c r="R1529" s="1204"/>
      <c r="S1529" s="1457"/>
    </row>
    <row r="1530" spans="1:19" ht="9.75" hidden="1" customHeight="1">
      <c r="A1530" s="1084"/>
      <c r="B1530" s="1281"/>
      <c r="C1530" s="1083"/>
      <c r="D1530" s="1084"/>
      <c r="E1530" s="1092"/>
      <c r="F1530" s="1204"/>
      <c r="G1530" s="1092"/>
      <c r="H1530" s="1284"/>
      <c r="I1530" s="217"/>
      <c r="J1530" s="1470"/>
      <c r="L1530" s="1471"/>
      <c r="R1530" s="1204"/>
      <c r="S1530" s="1457"/>
    </row>
    <row r="1531" spans="1:19" ht="9.75" hidden="1" customHeight="1">
      <c r="A1531" s="1084"/>
      <c r="B1531" s="1281"/>
      <c r="C1531" s="1083"/>
      <c r="D1531" s="1084"/>
      <c r="E1531" s="1092"/>
      <c r="F1531" s="1204"/>
      <c r="G1531" s="1092"/>
      <c r="H1531" s="1284"/>
      <c r="I1531" s="217"/>
      <c r="J1531" s="1470"/>
      <c r="L1531" s="1471"/>
      <c r="R1531" s="1204"/>
      <c r="S1531" s="1457"/>
    </row>
    <row r="1532" spans="1:19" ht="9.75" hidden="1" customHeight="1">
      <c r="A1532" s="1084"/>
      <c r="B1532" s="1281"/>
      <c r="C1532" s="1083"/>
      <c r="D1532" s="1084"/>
      <c r="E1532" s="1092"/>
      <c r="F1532" s="1205"/>
      <c r="G1532" s="1092"/>
      <c r="H1532" s="1284"/>
      <c r="I1532" s="217"/>
      <c r="J1532" s="1470"/>
      <c r="L1532" s="1471"/>
      <c r="R1532" s="1205"/>
      <c r="S1532" s="1458"/>
    </row>
    <row r="1533" spans="1:19" ht="9.75" hidden="1" customHeight="1">
      <c r="A1533" s="1084"/>
      <c r="B1533" s="1281"/>
      <c r="C1533" s="1599"/>
      <c r="D1533" s="1084"/>
      <c r="E1533" s="1092"/>
      <c r="F1533" s="1203">
        <v>0</v>
      </c>
      <c r="G1533" s="1092">
        <f>+L1533</f>
        <v>0</v>
      </c>
      <c r="H1533" s="1284">
        <f>E1533*G1533</f>
        <v>0</v>
      </c>
      <c r="I1533" s="217"/>
      <c r="J1533" s="1469">
        <f>+F1533</f>
        <v>0</v>
      </c>
      <c r="L1533" s="1471">
        <f>J1533*$L$3</f>
        <v>0</v>
      </c>
      <c r="R1533" s="1203"/>
      <c r="S1533" s="1456">
        <f t="shared" ref="S1533" si="727">+F1533</f>
        <v>0</v>
      </c>
    </row>
    <row r="1534" spans="1:19" ht="9.75" hidden="1" customHeight="1">
      <c r="A1534" s="1084"/>
      <c r="B1534" s="1281"/>
      <c r="C1534" s="1599"/>
      <c r="D1534" s="1084"/>
      <c r="E1534" s="1092"/>
      <c r="F1534" s="1204"/>
      <c r="G1534" s="1092"/>
      <c r="H1534" s="1284"/>
      <c r="I1534" s="217"/>
      <c r="J1534" s="1470"/>
      <c r="L1534" s="1471"/>
      <c r="R1534" s="1204"/>
      <c r="S1534" s="1457"/>
    </row>
    <row r="1535" spans="1:19" ht="9.75" hidden="1" customHeight="1">
      <c r="A1535" s="1084"/>
      <c r="B1535" s="1281"/>
      <c r="C1535" s="1599"/>
      <c r="D1535" s="1084"/>
      <c r="E1535" s="1092"/>
      <c r="F1535" s="1204"/>
      <c r="G1535" s="1092"/>
      <c r="H1535" s="1284"/>
      <c r="I1535" s="217"/>
      <c r="J1535" s="1470"/>
      <c r="L1535" s="1471"/>
      <c r="R1535" s="1204"/>
      <c r="S1535" s="1457"/>
    </row>
    <row r="1536" spans="1:19" ht="9.75" hidden="1" customHeight="1">
      <c r="A1536" s="1084"/>
      <c r="B1536" s="1281"/>
      <c r="C1536" s="1599"/>
      <c r="D1536" s="1084"/>
      <c r="E1536" s="1092"/>
      <c r="F1536" s="1204"/>
      <c r="G1536" s="1092"/>
      <c r="H1536" s="1284"/>
      <c r="I1536" s="217"/>
      <c r="J1536" s="1470"/>
      <c r="L1536" s="1471"/>
      <c r="R1536" s="1204"/>
      <c r="S1536" s="1457"/>
    </row>
    <row r="1537" spans="1:19" ht="9.75" hidden="1" customHeight="1">
      <c r="A1537" s="1084"/>
      <c r="B1537" s="1281"/>
      <c r="C1537" s="1599"/>
      <c r="D1537" s="1084"/>
      <c r="E1537" s="1092"/>
      <c r="F1537" s="1205"/>
      <c r="G1537" s="1092"/>
      <c r="H1537" s="1284"/>
      <c r="I1537" s="217"/>
      <c r="J1537" s="1470"/>
      <c r="L1537" s="1471"/>
      <c r="R1537" s="1205"/>
      <c r="S1537" s="1458"/>
    </row>
    <row r="1538" spans="1:19" ht="9.75" hidden="1" customHeight="1">
      <c r="A1538" s="1084"/>
      <c r="B1538" s="1281"/>
      <c r="C1538" s="1599"/>
      <c r="D1538" s="1084"/>
      <c r="E1538" s="1092"/>
      <c r="F1538" s="1203">
        <v>0</v>
      </c>
      <c r="G1538" s="1092">
        <f>+L1538</f>
        <v>0</v>
      </c>
      <c r="H1538" s="1284">
        <f>E1538*G1538</f>
        <v>0</v>
      </c>
      <c r="I1538" s="217"/>
      <c r="J1538" s="1469">
        <f>+F1538</f>
        <v>0</v>
      </c>
      <c r="L1538" s="1471">
        <f>J1538*$L$3</f>
        <v>0</v>
      </c>
      <c r="R1538" s="1203"/>
      <c r="S1538" s="1456">
        <f t="shared" ref="S1538" si="728">+F1538</f>
        <v>0</v>
      </c>
    </row>
    <row r="1539" spans="1:19" ht="9.75" hidden="1" customHeight="1">
      <c r="A1539" s="1084"/>
      <c r="B1539" s="1281"/>
      <c r="C1539" s="1599"/>
      <c r="D1539" s="1084"/>
      <c r="E1539" s="1092"/>
      <c r="F1539" s="1204"/>
      <c r="G1539" s="1092"/>
      <c r="H1539" s="1284"/>
      <c r="I1539" s="217"/>
      <c r="J1539" s="1470"/>
      <c r="L1539" s="1471"/>
      <c r="R1539" s="1204"/>
      <c r="S1539" s="1457"/>
    </row>
    <row r="1540" spans="1:19" ht="9.75" hidden="1" customHeight="1">
      <c r="A1540" s="1084"/>
      <c r="B1540" s="1281"/>
      <c r="C1540" s="1599"/>
      <c r="D1540" s="1084"/>
      <c r="E1540" s="1092"/>
      <c r="F1540" s="1204"/>
      <c r="G1540" s="1092"/>
      <c r="H1540" s="1284"/>
      <c r="I1540" s="217"/>
      <c r="J1540" s="1470"/>
      <c r="L1540" s="1471"/>
      <c r="R1540" s="1204"/>
      <c r="S1540" s="1457"/>
    </row>
    <row r="1541" spans="1:19" ht="9.75" hidden="1" customHeight="1">
      <c r="A1541" s="1084"/>
      <c r="B1541" s="1281"/>
      <c r="C1541" s="1599"/>
      <c r="D1541" s="1084"/>
      <c r="E1541" s="1092"/>
      <c r="F1541" s="1204"/>
      <c r="G1541" s="1092"/>
      <c r="H1541" s="1284"/>
      <c r="I1541" s="217"/>
      <c r="J1541" s="1470"/>
      <c r="L1541" s="1471"/>
      <c r="R1541" s="1204"/>
      <c r="S1541" s="1457"/>
    </row>
    <row r="1542" spans="1:19" ht="9.75" hidden="1" customHeight="1">
      <c r="A1542" s="1084"/>
      <c r="B1542" s="1281"/>
      <c r="C1542" s="1599"/>
      <c r="D1542" s="1084"/>
      <c r="E1542" s="1092"/>
      <c r="F1542" s="1205"/>
      <c r="G1542" s="1092"/>
      <c r="H1542" s="1284"/>
      <c r="I1542" s="217"/>
      <c r="J1542" s="1470"/>
      <c r="L1542" s="1471"/>
      <c r="R1542" s="1205"/>
      <c r="S1542" s="1458"/>
    </row>
    <row r="1543" spans="1:19" ht="9.75" hidden="1" customHeight="1">
      <c r="A1543" s="1084"/>
      <c r="B1543" s="1281"/>
      <c r="C1543" s="1083"/>
      <c r="D1543" s="1084"/>
      <c r="E1543" s="1092"/>
      <c r="F1543" s="1203">
        <v>0</v>
      </c>
      <c r="G1543" s="1092">
        <f>+L1543</f>
        <v>0</v>
      </c>
      <c r="H1543" s="1284">
        <f>E1543*G1543</f>
        <v>0</v>
      </c>
      <c r="I1543" s="217"/>
      <c r="J1543" s="1469">
        <f>+F1543</f>
        <v>0</v>
      </c>
      <c r="L1543" s="1471">
        <f>J1543*$L$3</f>
        <v>0</v>
      </c>
      <c r="R1543" s="1203"/>
      <c r="S1543" s="1456">
        <f t="shared" ref="S1543" si="729">+F1543</f>
        <v>0</v>
      </c>
    </row>
    <row r="1544" spans="1:19" ht="9.75" hidden="1" customHeight="1">
      <c r="A1544" s="1084"/>
      <c r="B1544" s="1281"/>
      <c r="C1544" s="1083"/>
      <c r="D1544" s="1084"/>
      <c r="E1544" s="1092"/>
      <c r="F1544" s="1204"/>
      <c r="G1544" s="1092"/>
      <c r="H1544" s="1284"/>
      <c r="I1544" s="217"/>
      <c r="J1544" s="1470"/>
      <c r="L1544" s="1471"/>
      <c r="R1544" s="1204"/>
      <c r="S1544" s="1457"/>
    </row>
    <row r="1545" spans="1:19" ht="9.75" hidden="1" customHeight="1">
      <c r="A1545" s="1084"/>
      <c r="B1545" s="1281"/>
      <c r="C1545" s="1083"/>
      <c r="D1545" s="1084"/>
      <c r="E1545" s="1092"/>
      <c r="F1545" s="1204"/>
      <c r="G1545" s="1092"/>
      <c r="H1545" s="1284"/>
      <c r="I1545" s="217"/>
      <c r="J1545" s="1470"/>
      <c r="L1545" s="1471"/>
      <c r="R1545" s="1204"/>
      <c r="S1545" s="1457"/>
    </row>
    <row r="1546" spans="1:19" ht="9.75" hidden="1" customHeight="1">
      <c r="A1546" s="1084"/>
      <c r="B1546" s="1281"/>
      <c r="C1546" s="1083"/>
      <c r="D1546" s="1084"/>
      <c r="E1546" s="1092"/>
      <c r="F1546" s="1204"/>
      <c r="G1546" s="1092"/>
      <c r="H1546" s="1284"/>
      <c r="I1546" s="217"/>
      <c r="J1546" s="1470"/>
      <c r="L1546" s="1471"/>
      <c r="R1546" s="1204"/>
      <c r="S1546" s="1457"/>
    </row>
    <row r="1547" spans="1:19" ht="9.75" hidden="1" customHeight="1">
      <c r="A1547" s="1084"/>
      <c r="B1547" s="1281"/>
      <c r="C1547" s="1083"/>
      <c r="D1547" s="1084"/>
      <c r="E1547" s="1092"/>
      <c r="F1547" s="1205"/>
      <c r="G1547" s="1092"/>
      <c r="H1547" s="1284"/>
      <c r="I1547" s="217"/>
      <c r="J1547" s="1470"/>
      <c r="L1547" s="1471"/>
      <c r="R1547" s="1205"/>
      <c r="S1547" s="1458"/>
    </row>
    <row r="1548" spans="1:19" ht="9.75" hidden="1" customHeight="1">
      <c r="A1548" s="1084"/>
      <c r="B1548" s="1281"/>
      <c r="C1548" s="1083"/>
      <c r="D1548" s="1084"/>
      <c r="E1548" s="1092"/>
      <c r="F1548" s="1203">
        <v>0</v>
      </c>
      <c r="G1548" s="1092">
        <f>+L1548</f>
        <v>0</v>
      </c>
      <c r="H1548" s="1284">
        <f>E1548*G1548</f>
        <v>0</v>
      </c>
      <c r="I1548" s="217"/>
      <c r="J1548" s="1469">
        <f>+F1548</f>
        <v>0</v>
      </c>
      <c r="L1548" s="1471">
        <f>J1548*$L$3</f>
        <v>0</v>
      </c>
      <c r="R1548" s="1203"/>
      <c r="S1548" s="1456">
        <f t="shared" ref="S1548" si="730">+F1548</f>
        <v>0</v>
      </c>
    </row>
    <row r="1549" spans="1:19" ht="9.75" hidden="1" customHeight="1">
      <c r="A1549" s="1084"/>
      <c r="B1549" s="1281"/>
      <c r="C1549" s="1083"/>
      <c r="D1549" s="1084"/>
      <c r="E1549" s="1092"/>
      <c r="F1549" s="1204"/>
      <c r="G1549" s="1092"/>
      <c r="H1549" s="1284"/>
      <c r="I1549" s="217"/>
      <c r="J1549" s="1470"/>
      <c r="L1549" s="1471"/>
      <c r="R1549" s="1204"/>
      <c r="S1549" s="1457"/>
    </row>
    <row r="1550" spans="1:19" ht="9.75" hidden="1" customHeight="1">
      <c r="A1550" s="1084"/>
      <c r="B1550" s="1281"/>
      <c r="C1550" s="1083"/>
      <c r="D1550" s="1084"/>
      <c r="E1550" s="1092"/>
      <c r="F1550" s="1204"/>
      <c r="G1550" s="1092"/>
      <c r="H1550" s="1284"/>
      <c r="I1550" s="217"/>
      <c r="J1550" s="1470"/>
      <c r="L1550" s="1471"/>
      <c r="R1550" s="1204"/>
      <c r="S1550" s="1457"/>
    </row>
    <row r="1551" spans="1:19" ht="9.75" hidden="1" customHeight="1">
      <c r="A1551" s="1084"/>
      <c r="B1551" s="1281"/>
      <c r="C1551" s="1083"/>
      <c r="D1551" s="1084"/>
      <c r="E1551" s="1092"/>
      <c r="F1551" s="1204"/>
      <c r="G1551" s="1092"/>
      <c r="H1551" s="1284"/>
      <c r="I1551" s="217"/>
      <c r="J1551" s="1470"/>
      <c r="L1551" s="1471"/>
      <c r="R1551" s="1204"/>
      <c r="S1551" s="1457"/>
    </row>
    <row r="1552" spans="1:19" ht="9.75" hidden="1" customHeight="1">
      <c r="A1552" s="1084"/>
      <c r="B1552" s="1281"/>
      <c r="C1552" s="1083"/>
      <c r="D1552" s="1084"/>
      <c r="E1552" s="1092"/>
      <c r="F1552" s="1205"/>
      <c r="G1552" s="1092"/>
      <c r="H1552" s="1284"/>
      <c r="I1552" s="217"/>
      <c r="J1552" s="1470"/>
      <c r="L1552" s="1471"/>
      <c r="R1552" s="1205"/>
      <c r="S1552" s="1458"/>
    </row>
    <row r="1553" spans="1:19" ht="9.75" hidden="1" customHeight="1">
      <c r="A1553" s="1084"/>
      <c r="B1553" s="1281"/>
      <c r="C1553" s="1083"/>
      <c r="D1553" s="1084"/>
      <c r="E1553" s="1092"/>
      <c r="F1553" s="1203">
        <v>0</v>
      </c>
      <c r="G1553" s="1092">
        <f>+L1553</f>
        <v>0</v>
      </c>
      <c r="H1553" s="1284">
        <f>E1553*G1553</f>
        <v>0</v>
      </c>
      <c r="I1553" s="217"/>
      <c r="J1553" s="1469">
        <f>+F1553</f>
        <v>0</v>
      </c>
      <c r="L1553" s="1471">
        <f>J1553*$L$3</f>
        <v>0</v>
      </c>
      <c r="R1553" s="1203"/>
      <c r="S1553" s="1456">
        <f t="shared" ref="S1553" si="731">+F1553</f>
        <v>0</v>
      </c>
    </row>
    <row r="1554" spans="1:19" ht="9.75" hidden="1" customHeight="1">
      <c r="A1554" s="1084"/>
      <c r="B1554" s="1281"/>
      <c r="C1554" s="1083"/>
      <c r="D1554" s="1084"/>
      <c r="E1554" s="1092"/>
      <c r="F1554" s="1204"/>
      <c r="G1554" s="1092"/>
      <c r="H1554" s="1284"/>
      <c r="I1554" s="217"/>
      <c r="J1554" s="1470"/>
      <c r="L1554" s="1471"/>
      <c r="R1554" s="1204"/>
      <c r="S1554" s="1457"/>
    </row>
    <row r="1555" spans="1:19" ht="9.75" hidden="1" customHeight="1">
      <c r="A1555" s="1084"/>
      <c r="B1555" s="1281"/>
      <c r="C1555" s="1083"/>
      <c r="D1555" s="1084"/>
      <c r="E1555" s="1092"/>
      <c r="F1555" s="1204"/>
      <c r="G1555" s="1092"/>
      <c r="H1555" s="1284"/>
      <c r="I1555" s="217"/>
      <c r="J1555" s="1470"/>
      <c r="L1555" s="1471"/>
      <c r="R1555" s="1204"/>
      <c r="S1555" s="1457"/>
    </row>
    <row r="1556" spans="1:19" ht="9.75" hidden="1" customHeight="1">
      <c r="A1556" s="1084"/>
      <c r="B1556" s="1281"/>
      <c r="C1556" s="1083"/>
      <c r="D1556" s="1084"/>
      <c r="E1556" s="1092"/>
      <c r="F1556" s="1204"/>
      <c r="G1556" s="1092"/>
      <c r="H1556" s="1284"/>
      <c r="I1556" s="217"/>
      <c r="J1556" s="1470"/>
      <c r="L1556" s="1471"/>
      <c r="R1556" s="1204"/>
      <c r="S1556" s="1457"/>
    </row>
    <row r="1557" spans="1:19" ht="9.75" hidden="1" customHeight="1">
      <c r="A1557" s="1084"/>
      <c r="B1557" s="1281"/>
      <c r="C1557" s="1083"/>
      <c r="D1557" s="1084"/>
      <c r="E1557" s="1092"/>
      <c r="F1557" s="1205"/>
      <c r="G1557" s="1092"/>
      <c r="H1557" s="1284"/>
      <c r="I1557" s="217"/>
      <c r="J1557" s="1470"/>
      <c r="L1557" s="1471"/>
      <c r="R1557" s="1205"/>
      <c r="S1557" s="1458"/>
    </row>
    <row r="1558" spans="1:19" ht="9.75" hidden="1" customHeight="1">
      <c r="A1558" s="1084"/>
      <c r="B1558" s="1281"/>
      <c r="C1558" s="1083"/>
      <c r="D1558" s="1084"/>
      <c r="E1558" s="1092"/>
      <c r="F1558" s="1203">
        <v>0</v>
      </c>
      <c r="G1558" s="1092">
        <f>+L1558</f>
        <v>0</v>
      </c>
      <c r="H1558" s="1284">
        <f>E1558*G1558</f>
        <v>0</v>
      </c>
      <c r="I1558" s="217"/>
      <c r="J1558" s="1469">
        <f>+F1558</f>
        <v>0</v>
      </c>
      <c r="L1558" s="1471">
        <f>J1558*$L$3</f>
        <v>0</v>
      </c>
      <c r="R1558" s="1203"/>
      <c r="S1558" s="1456">
        <f t="shared" ref="S1558" si="732">+F1558</f>
        <v>0</v>
      </c>
    </row>
    <row r="1559" spans="1:19" ht="9.75" hidden="1" customHeight="1">
      <c r="A1559" s="1084"/>
      <c r="B1559" s="1281"/>
      <c r="C1559" s="1083"/>
      <c r="D1559" s="1084"/>
      <c r="E1559" s="1092"/>
      <c r="F1559" s="1204"/>
      <c r="G1559" s="1092"/>
      <c r="H1559" s="1284"/>
      <c r="I1559" s="217"/>
      <c r="J1559" s="1470"/>
      <c r="L1559" s="1471"/>
      <c r="R1559" s="1204"/>
      <c r="S1559" s="1457"/>
    </row>
    <row r="1560" spans="1:19" ht="9.75" hidden="1" customHeight="1">
      <c r="A1560" s="1084"/>
      <c r="B1560" s="1281"/>
      <c r="C1560" s="1083"/>
      <c r="D1560" s="1084"/>
      <c r="E1560" s="1092"/>
      <c r="F1560" s="1204"/>
      <c r="G1560" s="1092"/>
      <c r="H1560" s="1284"/>
      <c r="I1560" s="217"/>
      <c r="J1560" s="1470"/>
      <c r="L1560" s="1471"/>
      <c r="R1560" s="1204"/>
      <c r="S1560" s="1457"/>
    </row>
    <row r="1561" spans="1:19" ht="9.75" hidden="1" customHeight="1">
      <c r="A1561" s="1084"/>
      <c r="B1561" s="1281"/>
      <c r="C1561" s="1083"/>
      <c r="D1561" s="1084"/>
      <c r="E1561" s="1092"/>
      <c r="F1561" s="1204"/>
      <c r="G1561" s="1092"/>
      <c r="H1561" s="1284"/>
      <c r="I1561" s="217"/>
      <c r="J1561" s="1470"/>
      <c r="L1561" s="1471"/>
      <c r="R1561" s="1204"/>
      <c r="S1561" s="1457"/>
    </row>
    <row r="1562" spans="1:19" ht="9.75" hidden="1" customHeight="1">
      <c r="A1562" s="1084"/>
      <c r="B1562" s="1281"/>
      <c r="C1562" s="1083"/>
      <c r="D1562" s="1084"/>
      <c r="E1562" s="1092"/>
      <c r="F1562" s="1205"/>
      <c r="G1562" s="1092"/>
      <c r="H1562" s="1284"/>
      <c r="I1562" s="217"/>
      <c r="J1562" s="1470"/>
      <c r="L1562" s="1471"/>
      <c r="R1562" s="1205"/>
      <c r="S1562" s="1458"/>
    </row>
    <row r="1563" spans="1:19" ht="9.75" hidden="1" customHeight="1">
      <c r="A1563" s="1084"/>
      <c r="B1563" s="1281"/>
      <c r="C1563" s="1083"/>
      <c r="D1563" s="1084"/>
      <c r="E1563" s="1092"/>
      <c r="F1563" s="1203">
        <v>0</v>
      </c>
      <c r="G1563" s="1092">
        <f>+L1563</f>
        <v>0</v>
      </c>
      <c r="H1563" s="1284">
        <f>E1563*G1563</f>
        <v>0</v>
      </c>
      <c r="I1563" s="217"/>
      <c r="J1563" s="1469">
        <f>+F1563</f>
        <v>0</v>
      </c>
      <c r="L1563" s="1471">
        <f>J1563*$L$3</f>
        <v>0</v>
      </c>
      <c r="R1563" s="1203"/>
      <c r="S1563" s="1456">
        <f t="shared" ref="S1563" si="733">+F1563</f>
        <v>0</v>
      </c>
    </row>
    <row r="1564" spans="1:19" ht="9.75" hidden="1" customHeight="1">
      <c r="A1564" s="1084"/>
      <c r="B1564" s="1281"/>
      <c r="C1564" s="1083"/>
      <c r="D1564" s="1084"/>
      <c r="E1564" s="1092"/>
      <c r="F1564" s="1204"/>
      <c r="G1564" s="1092"/>
      <c r="H1564" s="1284"/>
      <c r="I1564" s="217"/>
      <c r="J1564" s="1470"/>
      <c r="L1564" s="1471"/>
      <c r="R1564" s="1204"/>
      <c r="S1564" s="1457"/>
    </row>
    <row r="1565" spans="1:19" ht="9.75" hidden="1" customHeight="1">
      <c r="A1565" s="1084"/>
      <c r="B1565" s="1281"/>
      <c r="C1565" s="1083"/>
      <c r="D1565" s="1084"/>
      <c r="E1565" s="1092"/>
      <c r="F1565" s="1204"/>
      <c r="G1565" s="1092"/>
      <c r="H1565" s="1284"/>
      <c r="I1565" s="217"/>
      <c r="J1565" s="1470"/>
      <c r="L1565" s="1471"/>
      <c r="R1565" s="1204"/>
      <c r="S1565" s="1457"/>
    </row>
    <row r="1566" spans="1:19" ht="9.75" hidden="1" customHeight="1">
      <c r="A1566" s="1084"/>
      <c r="B1566" s="1281"/>
      <c r="C1566" s="1083"/>
      <c r="D1566" s="1084"/>
      <c r="E1566" s="1092"/>
      <c r="F1566" s="1204"/>
      <c r="G1566" s="1092"/>
      <c r="H1566" s="1284"/>
      <c r="I1566" s="217"/>
      <c r="J1566" s="1470"/>
      <c r="L1566" s="1471"/>
      <c r="R1566" s="1204"/>
      <c r="S1566" s="1457"/>
    </row>
    <row r="1567" spans="1:19" ht="9.75" hidden="1" customHeight="1">
      <c r="A1567" s="1084"/>
      <c r="B1567" s="1281"/>
      <c r="C1567" s="1083"/>
      <c r="D1567" s="1084"/>
      <c r="E1567" s="1092"/>
      <c r="F1567" s="1205"/>
      <c r="G1567" s="1092"/>
      <c r="H1567" s="1284"/>
      <c r="I1567" s="217"/>
      <c r="J1567" s="1470"/>
      <c r="L1567" s="1471"/>
      <c r="R1567" s="1205"/>
      <c r="S1567" s="1458"/>
    </row>
    <row r="1568" spans="1:19" ht="9.75" hidden="1" customHeight="1">
      <c r="A1568" s="1084"/>
      <c r="B1568" s="1281"/>
      <c r="C1568" s="1083"/>
      <c r="D1568" s="1084"/>
      <c r="E1568" s="1092"/>
      <c r="F1568" s="1203">
        <v>0</v>
      </c>
      <c r="G1568" s="1092">
        <f>+L1568</f>
        <v>0</v>
      </c>
      <c r="H1568" s="1284">
        <f>E1568*G1568</f>
        <v>0</v>
      </c>
      <c r="I1568" s="217"/>
      <c r="J1568" s="1469">
        <f>+F1568</f>
        <v>0</v>
      </c>
      <c r="L1568" s="1471">
        <f>J1568*$L$3</f>
        <v>0</v>
      </c>
      <c r="R1568" s="1203"/>
      <c r="S1568" s="1456">
        <f t="shared" ref="S1568" si="734">+F1568</f>
        <v>0</v>
      </c>
    </row>
    <row r="1569" spans="1:19" ht="9.75" hidden="1" customHeight="1">
      <c r="A1569" s="1084"/>
      <c r="B1569" s="1281"/>
      <c r="C1569" s="1083"/>
      <c r="D1569" s="1084"/>
      <c r="E1569" s="1092"/>
      <c r="F1569" s="1204"/>
      <c r="G1569" s="1092"/>
      <c r="H1569" s="1284"/>
      <c r="I1569" s="217"/>
      <c r="J1569" s="1470"/>
      <c r="L1569" s="1471"/>
      <c r="R1569" s="1204"/>
      <c r="S1569" s="1457"/>
    </row>
    <row r="1570" spans="1:19" ht="9.75" hidden="1" customHeight="1">
      <c r="A1570" s="1084"/>
      <c r="B1570" s="1281"/>
      <c r="C1570" s="1083"/>
      <c r="D1570" s="1084"/>
      <c r="E1570" s="1092"/>
      <c r="F1570" s="1204"/>
      <c r="G1570" s="1092"/>
      <c r="H1570" s="1284"/>
      <c r="I1570" s="217"/>
      <c r="J1570" s="1470"/>
      <c r="L1570" s="1471"/>
      <c r="R1570" s="1204"/>
      <c r="S1570" s="1457"/>
    </row>
    <row r="1571" spans="1:19" ht="9.75" hidden="1" customHeight="1">
      <c r="A1571" s="1084"/>
      <c r="B1571" s="1281"/>
      <c r="C1571" s="1083"/>
      <c r="D1571" s="1084"/>
      <c r="E1571" s="1092"/>
      <c r="F1571" s="1204"/>
      <c r="G1571" s="1092"/>
      <c r="H1571" s="1284"/>
      <c r="I1571" s="217"/>
      <c r="J1571" s="1470"/>
      <c r="L1571" s="1471"/>
      <c r="R1571" s="1204"/>
      <c r="S1571" s="1457"/>
    </row>
    <row r="1572" spans="1:19" ht="9.75" hidden="1" customHeight="1">
      <c r="A1572" s="1084"/>
      <c r="B1572" s="1281"/>
      <c r="C1572" s="1083"/>
      <c r="D1572" s="1084"/>
      <c r="E1572" s="1092"/>
      <c r="F1572" s="1205"/>
      <c r="G1572" s="1092"/>
      <c r="H1572" s="1284"/>
      <c r="I1572" s="217"/>
      <c r="J1572" s="1470"/>
      <c r="L1572" s="1471"/>
      <c r="R1572" s="1205"/>
      <c r="S1572" s="1458"/>
    </row>
    <row r="1573" spans="1:19" ht="9.75" hidden="1" customHeight="1">
      <c r="A1573" s="1084"/>
      <c r="B1573" s="1281"/>
      <c r="C1573" s="1083"/>
      <c r="D1573" s="1084"/>
      <c r="E1573" s="1092"/>
      <c r="F1573" s="1203">
        <v>0</v>
      </c>
      <c r="G1573" s="1092">
        <f>+L1573</f>
        <v>0</v>
      </c>
      <c r="H1573" s="1284">
        <f>E1573*G1573</f>
        <v>0</v>
      </c>
      <c r="I1573" s="217"/>
      <c r="J1573" s="1469">
        <f>+F1573</f>
        <v>0</v>
      </c>
      <c r="L1573" s="1471">
        <f>J1573*$L$3</f>
        <v>0</v>
      </c>
      <c r="R1573" s="1203"/>
      <c r="S1573" s="1456">
        <f t="shared" ref="S1573" si="735">+F1573</f>
        <v>0</v>
      </c>
    </row>
    <row r="1574" spans="1:19" ht="9.75" hidden="1" customHeight="1">
      <c r="A1574" s="1084"/>
      <c r="B1574" s="1281"/>
      <c r="C1574" s="1083"/>
      <c r="D1574" s="1084"/>
      <c r="E1574" s="1092"/>
      <c r="F1574" s="1204"/>
      <c r="G1574" s="1092"/>
      <c r="H1574" s="1284"/>
      <c r="I1574" s="217"/>
      <c r="J1574" s="1470"/>
      <c r="L1574" s="1471"/>
      <c r="R1574" s="1204"/>
      <c r="S1574" s="1457"/>
    </row>
    <row r="1575" spans="1:19" ht="9.75" hidden="1" customHeight="1">
      <c r="A1575" s="1084"/>
      <c r="B1575" s="1281"/>
      <c r="C1575" s="1083"/>
      <c r="D1575" s="1084"/>
      <c r="E1575" s="1092"/>
      <c r="F1575" s="1204"/>
      <c r="G1575" s="1092"/>
      <c r="H1575" s="1284"/>
      <c r="I1575" s="217"/>
      <c r="J1575" s="1470"/>
      <c r="L1575" s="1471"/>
      <c r="R1575" s="1204"/>
      <c r="S1575" s="1457"/>
    </row>
    <row r="1576" spans="1:19" ht="9.75" hidden="1" customHeight="1">
      <c r="A1576" s="1084"/>
      <c r="B1576" s="1281"/>
      <c r="C1576" s="1083"/>
      <c r="D1576" s="1084"/>
      <c r="E1576" s="1092"/>
      <c r="F1576" s="1204"/>
      <c r="G1576" s="1092"/>
      <c r="H1576" s="1284"/>
      <c r="I1576" s="217"/>
      <c r="J1576" s="1470"/>
      <c r="L1576" s="1471"/>
      <c r="R1576" s="1204"/>
      <c r="S1576" s="1457"/>
    </row>
    <row r="1577" spans="1:19" ht="9.75" hidden="1" customHeight="1">
      <c r="A1577" s="1084"/>
      <c r="B1577" s="1281"/>
      <c r="C1577" s="1083"/>
      <c r="D1577" s="1084"/>
      <c r="E1577" s="1092"/>
      <c r="F1577" s="1205"/>
      <c r="G1577" s="1092"/>
      <c r="H1577" s="1284"/>
      <c r="I1577" s="217"/>
      <c r="J1577" s="1470"/>
      <c r="L1577" s="1471"/>
      <c r="R1577" s="1205"/>
      <c r="S1577" s="1458"/>
    </row>
    <row r="1578" spans="1:19" ht="9.75" hidden="1" customHeight="1">
      <c r="A1578" s="1084"/>
      <c r="B1578" s="1281"/>
      <c r="C1578" s="1083"/>
      <c r="D1578" s="1084"/>
      <c r="E1578" s="1092"/>
      <c r="F1578" s="1203">
        <v>0</v>
      </c>
      <c r="G1578" s="1092">
        <f>+L1578</f>
        <v>0</v>
      </c>
      <c r="H1578" s="1284">
        <f>E1578*G1578</f>
        <v>0</v>
      </c>
      <c r="I1578" s="217"/>
      <c r="J1578" s="1469">
        <f>+F1578</f>
        <v>0</v>
      </c>
      <c r="L1578" s="1471">
        <f>J1578*$L$3</f>
        <v>0</v>
      </c>
      <c r="R1578" s="1203"/>
      <c r="S1578" s="1456">
        <f t="shared" ref="S1578" si="736">+F1578</f>
        <v>0</v>
      </c>
    </row>
    <row r="1579" spans="1:19" ht="9.75" hidden="1" customHeight="1">
      <c r="A1579" s="1084"/>
      <c r="B1579" s="1281"/>
      <c r="C1579" s="1083"/>
      <c r="D1579" s="1084"/>
      <c r="E1579" s="1092"/>
      <c r="F1579" s="1204"/>
      <c r="G1579" s="1092"/>
      <c r="H1579" s="1284"/>
      <c r="I1579" s="217"/>
      <c r="J1579" s="1470"/>
      <c r="L1579" s="1471"/>
      <c r="R1579" s="1204"/>
      <c r="S1579" s="1457"/>
    </row>
    <row r="1580" spans="1:19" ht="9.75" hidden="1" customHeight="1">
      <c r="A1580" s="1084"/>
      <c r="B1580" s="1281"/>
      <c r="C1580" s="1083"/>
      <c r="D1580" s="1084"/>
      <c r="E1580" s="1092"/>
      <c r="F1580" s="1204"/>
      <c r="G1580" s="1092"/>
      <c r="H1580" s="1284"/>
      <c r="I1580" s="217"/>
      <c r="J1580" s="1470"/>
      <c r="L1580" s="1471"/>
      <c r="R1580" s="1204"/>
      <c r="S1580" s="1457"/>
    </row>
    <row r="1581" spans="1:19" ht="9.75" hidden="1" customHeight="1">
      <c r="A1581" s="1084"/>
      <c r="B1581" s="1281"/>
      <c r="C1581" s="1083"/>
      <c r="D1581" s="1084"/>
      <c r="E1581" s="1092"/>
      <c r="F1581" s="1204"/>
      <c r="G1581" s="1092"/>
      <c r="H1581" s="1284"/>
      <c r="I1581" s="217"/>
      <c r="J1581" s="1470"/>
      <c r="L1581" s="1471"/>
      <c r="R1581" s="1204"/>
      <c r="S1581" s="1457"/>
    </row>
    <row r="1582" spans="1:19" ht="7.5" hidden="1" customHeight="1">
      <c r="A1582" s="1084"/>
      <c r="B1582" s="1281"/>
      <c r="C1582" s="1083"/>
      <c r="D1582" s="1084"/>
      <c r="E1582" s="1092"/>
      <c r="F1582" s="1205"/>
      <c r="G1582" s="1092"/>
      <c r="H1582" s="1284"/>
      <c r="I1582" s="217"/>
      <c r="J1582" s="1470"/>
      <c r="L1582" s="1471"/>
      <c r="R1582" s="1205"/>
      <c r="S1582" s="1458"/>
    </row>
    <row r="1583" spans="1:19" ht="9.75" hidden="1" customHeight="1">
      <c r="A1583" s="1084"/>
      <c r="B1583" s="1281"/>
      <c r="C1583" s="1083"/>
      <c r="D1583" s="1084"/>
      <c r="E1583" s="1092"/>
      <c r="F1583" s="1203">
        <v>0</v>
      </c>
      <c r="G1583" s="1092">
        <f>+L1583</f>
        <v>0</v>
      </c>
      <c r="H1583" s="1284">
        <f>E1583*G1583</f>
        <v>0</v>
      </c>
      <c r="I1583" s="217"/>
      <c r="J1583" s="1469">
        <f>+F1583</f>
        <v>0</v>
      </c>
      <c r="L1583" s="1471">
        <f>J1583*$L$3</f>
        <v>0</v>
      </c>
      <c r="R1583" s="1203"/>
      <c r="S1583" s="1456">
        <f t="shared" ref="S1583" si="737">+F1583</f>
        <v>0</v>
      </c>
    </row>
    <row r="1584" spans="1:19" ht="9.75" hidden="1" customHeight="1">
      <c r="A1584" s="1084"/>
      <c r="B1584" s="1281"/>
      <c r="C1584" s="1083"/>
      <c r="D1584" s="1084"/>
      <c r="E1584" s="1092"/>
      <c r="F1584" s="1204"/>
      <c r="G1584" s="1092"/>
      <c r="H1584" s="1284"/>
      <c r="I1584" s="217"/>
      <c r="J1584" s="1470"/>
      <c r="L1584" s="1471"/>
      <c r="R1584" s="1204"/>
      <c r="S1584" s="1457"/>
    </row>
    <row r="1585" spans="1:19" ht="9.75" hidden="1" customHeight="1">
      <c r="A1585" s="1084"/>
      <c r="B1585" s="1281"/>
      <c r="C1585" s="1083"/>
      <c r="D1585" s="1084"/>
      <c r="E1585" s="1092"/>
      <c r="F1585" s="1204"/>
      <c r="G1585" s="1092"/>
      <c r="H1585" s="1284"/>
      <c r="I1585" s="217"/>
      <c r="J1585" s="1470"/>
      <c r="L1585" s="1471"/>
      <c r="R1585" s="1204"/>
      <c r="S1585" s="1457"/>
    </row>
    <row r="1586" spans="1:19" ht="9.75" hidden="1" customHeight="1">
      <c r="A1586" s="1084"/>
      <c r="B1586" s="1281"/>
      <c r="C1586" s="1083"/>
      <c r="D1586" s="1084"/>
      <c r="E1586" s="1092"/>
      <c r="F1586" s="1204"/>
      <c r="G1586" s="1092"/>
      <c r="H1586" s="1284"/>
      <c r="I1586" s="217"/>
      <c r="J1586" s="1470"/>
      <c r="L1586" s="1471"/>
      <c r="R1586" s="1204"/>
      <c r="S1586" s="1457"/>
    </row>
    <row r="1587" spans="1:19" ht="9.75" hidden="1" customHeight="1">
      <c r="A1587" s="1084"/>
      <c r="B1587" s="1281"/>
      <c r="C1587" s="1083"/>
      <c r="D1587" s="1084"/>
      <c r="E1587" s="1092"/>
      <c r="F1587" s="1205"/>
      <c r="G1587" s="1092"/>
      <c r="H1587" s="1284"/>
      <c r="I1587" s="217"/>
      <c r="J1587" s="1470"/>
      <c r="L1587" s="1471"/>
      <c r="R1587" s="1205"/>
      <c r="S1587" s="1458"/>
    </row>
    <row r="1588" spans="1:19" ht="9.75" hidden="1" customHeight="1">
      <c r="A1588" s="1084"/>
      <c r="B1588" s="1281"/>
      <c r="C1588" s="1083"/>
      <c r="D1588" s="1084"/>
      <c r="E1588" s="1092"/>
      <c r="F1588" s="1203">
        <v>0</v>
      </c>
      <c r="G1588" s="1092">
        <f>+L1588</f>
        <v>0</v>
      </c>
      <c r="H1588" s="1284">
        <f>E1588*G1588</f>
        <v>0</v>
      </c>
      <c r="I1588" s="217"/>
      <c r="J1588" s="1469">
        <f>+F1588</f>
        <v>0</v>
      </c>
      <c r="L1588" s="1471">
        <f>J1588*$L$3</f>
        <v>0</v>
      </c>
      <c r="R1588" s="1203"/>
      <c r="S1588" s="1456">
        <f t="shared" ref="S1588" si="738">+F1588</f>
        <v>0</v>
      </c>
    </row>
    <row r="1589" spans="1:19" ht="9.75" hidden="1" customHeight="1">
      <c r="A1589" s="1084"/>
      <c r="B1589" s="1281"/>
      <c r="C1589" s="1083"/>
      <c r="D1589" s="1084"/>
      <c r="E1589" s="1092"/>
      <c r="F1589" s="1204"/>
      <c r="G1589" s="1092"/>
      <c r="H1589" s="1284"/>
      <c r="I1589" s="217"/>
      <c r="J1589" s="1470"/>
      <c r="L1589" s="1471"/>
      <c r="R1589" s="1204"/>
      <c r="S1589" s="1457"/>
    </row>
    <row r="1590" spans="1:19" ht="9.75" hidden="1" customHeight="1">
      <c r="A1590" s="1084"/>
      <c r="B1590" s="1281"/>
      <c r="C1590" s="1083"/>
      <c r="D1590" s="1084"/>
      <c r="E1590" s="1092"/>
      <c r="F1590" s="1204"/>
      <c r="G1590" s="1092"/>
      <c r="H1590" s="1284"/>
      <c r="I1590" s="217"/>
      <c r="J1590" s="1470"/>
      <c r="L1590" s="1471"/>
      <c r="R1590" s="1204"/>
      <c r="S1590" s="1457"/>
    </row>
    <row r="1591" spans="1:19" ht="9.75" hidden="1" customHeight="1">
      <c r="A1591" s="1084"/>
      <c r="B1591" s="1281"/>
      <c r="C1591" s="1083"/>
      <c r="D1591" s="1084"/>
      <c r="E1591" s="1092"/>
      <c r="F1591" s="1204"/>
      <c r="G1591" s="1092"/>
      <c r="H1591" s="1284"/>
      <c r="I1591" s="217"/>
      <c r="J1591" s="1470"/>
      <c r="L1591" s="1471"/>
      <c r="R1591" s="1204"/>
      <c r="S1591" s="1457"/>
    </row>
    <row r="1592" spans="1:19" ht="8.25" hidden="1" customHeight="1">
      <c r="A1592" s="1084"/>
      <c r="B1592" s="1281"/>
      <c r="C1592" s="1083"/>
      <c r="D1592" s="1084"/>
      <c r="E1592" s="1092"/>
      <c r="F1592" s="1205"/>
      <c r="G1592" s="1092"/>
      <c r="H1592" s="1284"/>
      <c r="I1592" s="217"/>
      <c r="J1592" s="1470"/>
      <c r="L1592" s="1471"/>
      <c r="R1592" s="1205"/>
      <c r="S1592" s="1458"/>
    </row>
    <row r="1593" spans="1:19" ht="9.75" hidden="1" customHeight="1">
      <c r="A1593" s="1084"/>
      <c r="B1593" s="1281"/>
      <c r="C1593" s="1083"/>
      <c r="D1593" s="1084"/>
      <c r="E1593" s="1092"/>
      <c r="F1593" s="1203">
        <v>0</v>
      </c>
      <c r="G1593" s="1092">
        <f>+L1593</f>
        <v>0</v>
      </c>
      <c r="H1593" s="1284">
        <f>E1593*G1593</f>
        <v>0</v>
      </c>
      <c r="I1593" s="217"/>
      <c r="J1593" s="1469">
        <f>+F1593</f>
        <v>0</v>
      </c>
      <c r="L1593" s="1471">
        <f>J1593*$L$3</f>
        <v>0</v>
      </c>
      <c r="R1593" s="1203"/>
      <c r="S1593" s="1456">
        <f t="shared" ref="S1593" si="739">+F1593</f>
        <v>0</v>
      </c>
    </row>
    <row r="1594" spans="1:19" ht="9.75" hidden="1" customHeight="1">
      <c r="A1594" s="1084"/>
      <c r="B1594" s="1281"/>
      <c r="C1594" s="1083"/>
      <c r="D1594" s="1084"/>
      <c r="E1594" s="1092"/>
      <c r="F1594" s="1204"/>
      <c r="G1594" s="1092"/>
      <c r="H1594" s="1284"/>
      <c r="I1594" s="217"/>
      <c r="J1594" s="1470"/>
      <c r="L1594" s="1471"/>
      <c r="R1594" s="1204"/>
      <c r="S1594" s="1457"/>
    </row>
    <row r="1595" spans="1:19" ht="9.75" hidden="1" customHeight="1">
      <c r="A1595" s="1084"/>
      <c r="B1595" s="1281"/>
      <c r="C1595" s="1083"/>
      <c r="D1595" s="1084"/>
      <c r="E1595" s="1092"/>
      <c r="F1595" s="1204"/>
      <c r="G1595" s="1092"/>
      <c r="H1595" s="1284"/>
      <c r="I1595" s="217"/>
      <c r="J1595" s="1470"/>
      <c r="L1595" s="1471"/>
      <c r="R1595" s="1204"/>
      <c r="S1595" s="1457"/>
    </row>
    <row r="1596" spans="1:19" ht="9.75" hidden="1" customHeight="1">
      <c r="A1596" s="1084"/>
      <c r="B1596" s="1281"/>
      <c r="C1596" s="1083"/>
      <c r="D1596" s="1084"/>
      <c r="E1596" s="1092"/>
      <c r="F1596" s="1204"/>
      <c r="G1596" s="1092"/>
      <c r="H1596" s="1284"/>
      <c r="I1596" s="217"/>
      <c r="J1596" s="1470"/>
      <c r="L1596" s="1471"/>
      <c r="R1596" s="1204"/>
      <c r="S1596" s="1457"/>
    </row>
    <row r="1597" spans="1:19" ht="9.75" hidden="1" customHeight="1">
      <c r="A1597" s="1084"/>
      <c r="B1597" s="1281"/>
      <c r="C1597" s="1083"/>
      <c r="D1597" s="1084"/>
      <c r="E1597" s="1092"/>
      <c r="F1597" s="1205"/>
      <c r="G1597" s="1092"/>
      <c r="H1597" s="1284"/>
      <c r="I1597" s="217"/>
      <c r="J1597" s="1470"/>
      <c r="L1597" s="1471"/>
      <c r="R1597" s="1205"/>
      <c r="S1597" s="1458"/>
    </row>
    <row r="1598" spans="1:19" ht="9.75" hidden="1" customHeight="1">
      <c r="A1598" s="1084"/>
      <c r="B1598" s="1281"/>
      <c r="C1598" s="1083"/>
      <c r="D1598" s="1084"/>
      <c r="E1598" s="1092"/>
      <c r="F1598" s="1203">
        <v>0</v>
      </c>
      <c r="G1598" s="1092">
        <f>+L1598</f>
        <v>0</v>
      </c>
      <c r="H1598" s="1284">
        <f>E1598*G1598</f>
        <v>0</v>
      </c>
      <c r="I1598" s="217"/>
      <c r="J1598" s="1469">
        <f>+F1598</f>
        <v>0</v>
      </c>
      <c r="L1598" s="1471">
        <f>J1598*$L$3</f>
        <v>0</v>
      </c>
      <c r="R1598" s="1203"/>
      <c r="S1598" s="1456">
        <f t="shared" ref="S1598" si="740">+F1598</f>
        <v>0</v>
      </c>
    </row>
    <row r="1599" spans="1:19" ht="9.75" hidden="1" customHeight="1">
      <c r="A1599" s="1084"/>
      <c r="B1599" s="1281"/>
      <c r="C1599" s="1083"/>
      <c r="D1599" s="1084"/>
      <c r="E1599" s="1092"/>
      <c r="F1599" s="1204"/>
      <c r="G1599" s="1092"/>
      <c r="H1599" s="1284"/>
      <c r="I1599" s="217"/>
      <c r="J1599" s="1470"/>
      <c r="L1599" s="1471"/>
      <c r="R1599" s="1204"/>
      <c r="S1599" s="1457"/>
    </row>
    <row r="1600" spans="1:19" ht="9.75" hidden="1" customHeight="1">
      <c r="A1600" s="1084"/>
      <c r="B1600" s="1281"/>
      <c r="C1600" s="1083"/>
      <c r="D1600" s="1084"/>
      <c r="E1600" s="1092"/>
      <c r="F1600" s="1204"/>
      <c r="G1600" s="1092"/>
      <c r="H1600" s="1284"/>
      <c r="I1600" s="217"/>
      <c r="J1600" s="1470"/>
      <c r="L1600" s="1471"/>
      <c r="R1600" s="1204"/>
      <c r="S1600" s="1457"/>
    </row>
    <row r="1601" spans="1:19" ht="9.75" hidden="1" customHeight="1">
      <c r="A1601" s="1084"/>
      <c r="B1601" s="1281"/>
      <c r="C1601" s="1083"/>
      <c r="D1601" s="1084"/>
      <c r="E1601" s="1092"/>
      <c r="F1601" s="1204"/>
      <c r="G1601" s="1092"/>
      <c r="H1601" s="1284"/>
      <c r="I1601" s="217"/>
      <c r="J1601" s="1470"/>
      <c r="L1601" s="1471"/>
      <c r="R1601" s="1204"/>
      <c r="S1601" s="1457"/>
    </row>
    <row r="1602" spans="1:19" ht="9.75" hidden="1" customHeight="1">
      <c r="A1602" s="1084"/>
      <c r="B1602" s="1281"/>
      <c r="C1602" s="1083"/>
      <c r="D1602" s="1084"/>
      <c r="E1602" s="1092"/>
      <c r="F1602" s="1205"/>
      <c r="G1602" s="1092"/>
      <c r="H1602" s="1284"/>
      <c r="I1602" s="217"/>
      <c r="J1602" s="1470"/>
      <c r="L1602" s="1471"/>
      <c r="R1602" s="1205"/>
      <c r="S1602" s="1458"/>
    </row>
    <row r="1603" spans="1:19" ht="9.75" hidden="1" customHeight="1">
      <c r="A1603" s="1084"/>
      <c r="B1603" s="1281"/>
      <c r="C1603" s="1083"/>
      <c r="D1603" s="1084"/>
      <c r="E1603" s="1092"/>
      <c r="F1603" s="1203">
        <v>0</v>
      </c>
      <c r="G1603" s="1092">
        <f>+L1603</f>
        <v>0</v>
      </c>
      <c r="H1603" s="1284">
        <f>E1603*G1603</f>
        <v>0</v>
      </c>
      <c r="I1603" s="217"/>
      <c r="J1603" s="1469">
        <f>+F1603</f>
        <v>0</v>
      </c>
      <c r="L1603" s="1471">
        <f>J1603*$L$3</f>
        <v>0</v>
      </c>
      <c r="R1603" s="1203"/>
      <c r="S1603" s="1456">
        <f t="shared" ref="S1603" si="741">+F1603</f>
        <v>0</v>
      </c>
    </row>
    <row r="1604" spans="1:19" ht="9.75" hidden="1" customHeight="1">
      <c r="A1604" s="1084"/>
      <c r="B1604" s="1281"/>
      <c r="C1604" s="1083"/>
      <c r="D1604" s="1084"/>
      <c r="E1604" s="1092"/>
      <c r="F1604" s="1204"/>
      <c r="G1604" s="1092"/>
      <c r="H1604" s="1284"/>
      <c r="I1604" s="217"/>
      <c r="J1604" s="1470"/>
      <c r="L1604" s="1471"/>
      <c r="R1604" s="1204"/>
      <c r="S1604" s="1457"/>
    </row>
    <row r="1605" spans="1:19" ht="9.75" hidden="1" customHeight="1">
      <c r="A1605" s="1084"/>
      <c r="B1605" s="1281"/>
      <c r="C1605" s="1083"/>
      <c r="D1605" s="1084"/>
      <c r="E1605" s="1092"/>
      <c r="F1605" s="1204"/>
      <c r="G1605" s="1092"/>
      <c r="H1605" s="1284"/>
      <c r="I1605" s="217"/>
      <c r="J1605" s="1470"/>
      <c r="L1605" s="1471"/>
      <c r="R1605" s="1204"/>
      <c r="S1605" s="1457"/>
    </row>
    <row r="1606" spans="1:19" ht="9.75" hidden="1" customHeight="1">
      <c r="A1606" s="1084"/>
      <c r="B1606" s="1281"/>
      <c r="C1606" s="1083"/>
      <c r="D1606" s="1084"/>
      <c r="E1606" s="1092"/>
      <c r="F1606" s="1204"/>
      <c r="G1606" s="1092"/>
      <c r="H1606" s="1284"/>
      <c r="I1606" s="217"/>
      <c r="J1606" s="1470"/>
      <c r="L1606" s="1471"/>
      <c r="R1606" s="1204"/>
      <c r="S1606" s="1457"/>
    </row>
    <row r="1607" spans="1:19" ht="9.75" hidden="1" customHeight="1">
      <c r="A1607" s="1084"/>
      <c r="B1607" s="1281"/>
      <c r="C1607" s="1083"/>
      <c r="D1607" s="1084"/>
      <c r="E1607" s="1092"/>
      <c r="F1607" s="1205"/>
      <c r="G1607" s="1092"/>
      <c r="H1607" s="1284"/>
      <c r="I1607" s="217"/>
      <c r="J1607" s="1470"/>
      <c r="L1607" s="1471"/>
      <c r="R1607" s="1205"/>
      <c r="S1607" s="1458"/>
    </row>
    <row r="1608" spans="1:19" ht="9.75" hidden="1" customHeight="1">
      <c r="A1608" s="1084"/>
      <c r="B1608" s="1281"/>
      <c r="C1608" s="1083"/>
      <c r="D1608" s="1084"/>
      <c r="E1608" s="1092"/>
      <c r="F1608" s="1203">
        <v>0</v>
      </c>
      <c r="G1608" s="1092">
        <f>+L1608</f>
        <v>0</v>
      </c>
      <c r="H1608" s="1284">
        <f>E1608*G1608</f>
        <v>0</v>
      </c>
      <c r="I1608" s="217"/>
      <c r="J1608" s="1469">
        <f>+F1608</f>
        <v>0</v>
      </c>
      <c r="L1608" s="1471">
        <f>J1608*$L$3</f>
        <v>0</v>
      </c>
      <c r="R1608" s="1203"/>
      <c r="S1608" s="1456">
        <f t="shared" ref="S1608" si="742">+F1608</f>
        <v>0</v>
      </c>
    </row>
    <row r="1609" spans="1:19" ht="9.75" hidden="1" customHeight="1">
      <c r="A1609" s="1084"/>
      <c r="B1609" s="1281"/>
      <c r="C1609" s="1083"/>
      <c r="D1609" s="1084"/>
      <c r="E1609" s="1092"/>
      <c r="F1609" s="1204"/>
      <c r="G1609" s="1092"/>
      <c r="H1609" s="1284"/>
      <c r="I1609" s="217"/>
      <c r="J1609" s="1470"/>
      <c r="L1609" s="1471"/>
      <c r="R1609" s="1204"/>
      <c r="S1609" s="1457"/>
    </row>
    <row r="1610" spans="1:19" ht="9.75" hidden="1" customHeight="1">
      <c r="A1610" s="1084"/>
      <c r="B1610" s="1281"/>
      <c r="C1610" s="1083"/>
      <c r="D1610" s="1084"/>
      <c r="E1610" s="1092"/>
      <c r="F1610" s="1204"/>
      <c r="G1610" s="1092"/>
      <c r="H1610" s="1284"/>
      <c r="I1610" s="217"/>
      <c r="J1610" s="1470"/>
      <c r="L1610" s="1471"/>
      <c r="R1610" s="1204"/>
      <c r="S1610" s="1457"/>
    </row>
    <row r="1611" spans="1:19" ht="9.75" hidden="1" customHeight="1">
      <c r="A1611" s="1084"/>
      <c r="B1611" s="1281"/>
      <c r="C1611" s="1083"/>
      <c r="D1611" s="1084"/>
      <c r="E1611" s="1092"/>
      <c r="F1611" s="1204"/>
      <c r="G1611" s="1092"/>
      <c r="H1611" s="1284"/>
      <c r="I1611" s="217"/>
      <c r="J1611" s="1470"/>
      <c r="L1611" s="1471"/>
      <c r="R1611" s="1204"/>
      <c r="S1611" s="1457"/>
    </row>
    <row r="1612" spans="1:19" ht="9.75" hidden="1" customHeight="1">
      <c r="A1612" s="1084"/>
      <c r="B1612" s="1281"/>
      <c r="C1612" s="1083"/>
      <c r="D1612" s="1084"/>
      <c r="E1612" s="1092"/>
      <c r="F1612" s="1205"/>
      <c r="G1612" s="1092"/>
      <c r="H1612" s="1284"/>
      <c r="I1612" s="217"/>
      <c r="J1612" s="1470"/>
      <c r="L1612" s="1471"/>
      <c r="R1612" s="1205"/>
      <c r="S1612" s="1458"/>
    </row>
    <row r="1613" spans="1:19" ht="9.75" hidden="1" customHeight="1">
      <c r="A1613" s="1084"/>
      <c r="B1613" s="1281"/>
      <c r="C1613" s="1083"/>
      <c r="D1613" s="1084"/>
      <c r="E1613" s="1092"/>
      <c r="F1613" s="1203">
        <v>0</v>
      </c>
      <c r="G1613" s="1092">
        <f>+L1613</f>
        <v>0</v>
      </c>
      <c r="H1613" s="1284">
        <f>E1613*G1613</f>
        <v>0</v>
      </c>
      <c r="I1613" s="217"/>
      <c r="J1613" s="1469">
        <f>+F1613</f>
        <v>0</v>
      </c>
      <c r="L1613" s="1471">
        <f>J1613*$L$3</f>
        <v>0</v>
      </c>
      <c r="R1613" s="1203"/>
      <c r="S1613" s="1456">
        <f t="shared" ref="S1613" si="743">+F1613</f>
        <v>0</v>
      </c>
    </row>
    <row r="1614" spans="1:19" ht="9.75" hidden="1" customHeight="1">
      <c r="A1614" s="1084"/>
      <c r="B1614" s="1281"/>
      <c r="C1614" s="1083"/>
      <c r="D1614" s="1084"/>
      <c r="E1614" s="1092"/>
      <c r="F1614" s="1204"/>
      <c r="G1614" s="1092"/>
      <c r="H1614" s="1284"/>
      <c r="I1614" s="217"/>
      <c r="J1614" s="1470"/>
      <c r="L1614" s="1471"/>
      <c r="R1614" s="1204"/>
      <c r="S1614" s="1457"/>
    </row>
    <row r="1615" spans="1:19" ht="9.75" hidden="1" customHeight="1">
      <c r="A1615" s="1084"/>
      <c r="B1615" s="1281"/>
      <c r="C1615" s="1083"/>
      <c r="D1615" s="1084"/>
      <c r="E1615" s="1092"/>
      <c r="F1615" s="1204"/>
      <c r="G1615" s="1092"/>
      <c r="H1615" s="1284"/>
      <c r="I1615" s="217"/>
      <c r="J1615" s="1470"/>
      <c r="L1615" s="1471"/>
      <c r="R1615" s="1204"/>
      <c r="S1615" s="1457"/>
    </row>
    <row r="1616" spans="1:19" ht="9.75" hidden="1" customHeight="1">
      <c r="A1616" s="1084"/>
      <c r="B1616" s="1281"/>
      <c r="C1616" s="1083"/>
      <c r="D1616" s="1084"/>
      <c r="E1616" s="1092"/>
      <c r="F1616" s="1204"/>
      <c r="G1616" s="1092"/>
      <c r="H1616" s="1284"/>
      <c r="I1616" s="217"/>
      <c r="J1616" s="1470"/>
      <c r="L1616" s="1471"/>
      <c r="R1616" s="1204"/>
      <c r="S1616" s="1457"/>
    </row>
    <row r="1617" spans="1:19" ht="9.75" hidden="1" customHeight="1">
      <c r="A1617" s="1084"/>
      <c r="B1617" s="1281"/>
      <c r="C1617" s="1083"/>
      <c r="D1617" s="1084"/>
      <c r="E1617" s="1092"/>
      <c r="F1617" s="1205"/>
      <c r="G1617" s="1092"/>
      <c r="H1617" s="1284"/>
      <c r="I1617" s="217"/>
      <c r="J1617" s="1470"/>
      <c r="L1617" s="1471"/>
      <c r="R1617" s="1205"/>
      <c r="S1617" s="1458"/>
    </row>
    <row r="1618" spans="1:19" ht="9.75" hidden="1" customHeight="1">
      <c r="A1618" s="1084"/>
      <c r="B1618" s="1281"/>
      <c r="C1618" s="1599"/>
      <c r="D1618" s="1084"/>
      <c r="E1618" s="1092"/>
      <c r="F1618" s="1203">
        <v>0</v>
      </c>
      <c r="G1618" s="1092">
        <f>+L1618</f>
        <v>0</v>
      </c>
      <c r="H1618" s="1284">
        <f>E1618*G1618</f>
        <v>0</v>
      </c>
      <c r="I1618" s="217"/>
      <c r="J1618" s="1469">
        <f>+F1618</f>
        <v>0</v>
      </c>
      <c r="L1618" s="1471">
        <f>J1618*$L$3</f>
        <v>0</v>
      </c>
      <c r="R1618" s="1203"/>
      <c r="S1618" s="1456">
        <f t="shared" ref="S1618" si="744">+F1618</f>
        <v>0</v>
      </c>
    </row>
    <row r="1619" spans="1:19" ht="9.75" hidden="1" customHeight="1">
      <c r="A1619" s="1084"/>
      <c r="B1619" s="1281"/>
      <c r="C1619" s="1599"/>
      <c r="D1619" s="1084"/>
      <c r="E1619" s="1092"/>
      <c r="F1619" s="1204"/>
      <c r="G1619" s="1092"/>
      <c r="H1619" s="1284"/>
      <c r="I1619" s="217"/>
      <c r="J1619" s="1470"/>
      <c r="L1619" s="1471"/>
      <c r="R1619" s="1204"/>
      <c r="S1619" s="1457"/>
    </row>
    <row r="1620" spans="1:19" ht="9.75" hidden="1" customHeight="1">
      <c r="A1620" s="1084"/>
      <c r="B1620" s="1281"/>
      <c r="C1620" s="1599"/>
      <c r="D1620" s="1084"/>
      <c r="E1620" s="1092"/>
      <c r="F1620" s="1204"/>
      <c r="G1620" s="1092"/>
      <c r="H1620" s="1284"/>
      <c r="I1620" s="217"/>
      <c r="J1620" s="1470"/>
      <c r="L1620" s="1471"/>
      <c r="R1620" s="1204"/>
      <c r="S1620" s="1457"/>
    </row>
    <row r="1621" spans="1:19" ht="9.75" hidden="1" customHeight="1">
      <c r="A1621" s="1084"/>
      <c r="B1621" s="1281"/>
      <c r="C1621" s="1599"/>
      <c r="D1621" s="1084"/>
      <c r="E1621" s="1092"/>
      <c r="F1621" s="1204"/>
      <c r="G1621" s="1092"/>
      <c r="H1621" s="1284"/>
      <c r="I1621" s="217"/>
      <c r="J1621" s="1470"/>
      <c r="L1621" s="1471"/>
      <c r="R1621" s="1204"/>
      <c r="S1621" s="1457"/>
    </row>
    <row r="1622" spans="1:19" ht="9.75" hidden="1" customHeight="1">
      <c r="A1622" s="1084"/>
      <c r="B1622" s="1281"/>
      <c r="C1622" s="1599"/>
      <c r="D1622" s="1084"/>
      <c r="E1622" s="1092"/>
      <c r="F1622" s="1205"/>
      <c r="G1622" s="1092"/>
      <c r="H1622" s="1284"/>
      <c r="I1622" s="217"/>
      <c r="J1622" s="1470"/>
      <c r="L1622" s="1471"/>
      <c r="R1622" s="1205"/>
      <c r="S1622" s="1458"/>
    </row>
    <row r="1623" spans="1:19" ht="9.75" hidden="1" customHeight="1">
      <c r="A1623" s="1084"/>
      <c r="B1623" s="1281"/>
      <c r="C1623" s="1599"/>
      <c r="D1623" s="1084"/>
      <c r="E1623" s="1092"/>
      <c r="F1623" s="1203">
        <v>0</v>
      </c>
      <c r="G1623" s="1092">
        <f>+L1623</f>
        <v>0</v>
      </c>
      <c r="H1623" s="1284">
        <f>E1623*G1623</f>
        <v>0</v>
      </c>
      <c r="I1623" s="217"/>
      <c r="J1623" s="1469">
        <f>+F1623</f>
        <v>0</v>
      </c>
      <c r="L1623" s="1471">
        <f>J1623*$L$3</f>
        <v>0</v>
      </c>
      <c r="R1623" s="1203"/>
      <c r="S1623" s="1456">
        <f t="shared" ref="S1623" si="745">+F1623</f>
        <v>0</v>
      </c>
    </row>
    <row r="1624" spans="1:19" ht="9.75" hidden="1" customHeight="1">
      <c r="A1624" s="1084"/>
      <c r="B1624" s="1281"/>
      <c r="C1624" s="1599"/>
      <c r="D1624" s="1084"/>
      <c r="E1624" s="1092"/>
      <c r="F1624" s="1204"/>
      <c r="G1624" s="1092"/>
      <c r="H1624" s="1284"/>
      <c r="I1624" s="217"/>
      <c r="J1624" s="1470"/>
      <c r="L1624" s="1471"/>
      <c r="R1624" s="1204"/>
      <c r="S1624" s="1457"/>
    </row>
    <row r="1625" spans="1:19" ht="9.75" hidden="1" customHeight="1">
      <c r="A1625" s="1084"/>
      <c r="B1625" s="1281"/>
      <c r="C1625" s="1599"/>
      <c r="D1625" s="1084"/>
      <c r="E1625" s="1092"/>
      <c r="F1625" s="1204"/>
      <c r="G1625" s="1092"/>
      <c r="H1625" s="1284"/>
      <c r="I1625" s="217"/>
      <c r="J1625" s="1470"/>
      <c r="L1625" s="1471"/>
      <c r="R1625" s="1204"/>
      <c r="S1625" s="1457"/>
    </row>
    <row r="1626" spans="1:19" ht="9.75" hidden="1" customHeight="1">
      <c r="A1626" s="1084"/>
      <c r="B1626" s="1281"/>
      <c r="C1626" s="1599"/>
      <c r="D1626" s="1084"/>
      <c r="E1626" s="1092"/>
      <c r="F1626" s="1204"/>
      <c r="G1626" s="1092"/>
      <c r="H1626" s="1284"/>
      <c r="I1626" s="217"/>
      <c r="J1626" s="1470"/>
      <c r="L1626" s="1471"/>
      <c r="R1626" s="1204"/>
      <c r="S1626" s="1457"/>
    </row>
    <row r="1627" spans="1:19" ht="9.75" hidden="1" customHeight="1">
      <c r="A1627" s="1084"/>
      <c r="B1627" s="1281"/>
      <c r="C1627" s="1599"/>
      <c r="D1627" s="1084"/>
      <c r="E1627" s="1092"/>
      <c r="F1627" s="1205"/>
      <c r="G1627" s="1092"/>
      <c r="H1627" s="1284"/>
      <c r="I1627" s="217"/>
      <c r="J1627" s="1470"/>
      <c r="L1627" s="1471"/>
      <c r="R1627" s="1205"/>
      <c r="S1627" s="1458"/>
    </row>
    <row r="1628" spans="1:19" ht="9.75" hidden="1" customHeight="1">
      <c r="A1628" s="1084"/>
      <c r="B1628" s="1281"/>
      <c r="C1628" s="1083"/>
      <c r="D1628" s="1084"/>
      <c r="E1628" s="1092"/>
      <c r="F1628" s="1203">
        <v>0</v>
      </c>
      <c r="G1628" s="1092">
        <f>+L1628</f>
        <v>0</v>
      </c>
      <c r="H1628" s="1284">
        <f>E1628*G1628</f>
        <v>0</v>
      </c>
      <c r="I1628" s="217"/>
      <c r="J1628" s="1469">
        <f>+F1628</f>
        <v>0</v>
      </c>
      <c r="L1628" s="1471">
        <f>J1628*$L$3</f>
        <v>0</v>
      </c>
      <c r="R1628" s="1203"/>
      <c r="S1628" s="1456">
        <f t="shared" ref="S1628" si="746">+F1628</f>
        <v>0</v>
      </c>
    </row>
    <row r="1629" spans="1:19" ht="9.75" hidden="1" customHeight="1">
      <c r="A1629" s="1084"/>
      <c r="B1629" s="1281"/>
      <c r="C1629" s="1083"/>
      <c r="D1629" s="1084"/>
      <c r="E1629" s="1092"/>
      <c r="F1629" s="1204"/>
      <c r="G1629" s="1092"/>
      <c r="H1629" s="1284"/>
      <c r="I1629" s="217"/>
      <c r="J1629" s="1470"/>
      <c r="L1629" s="1471"/>
      <c r="R1629" s="1204"/>
      <c r="S1629" s="1457"/>
    </row>
    <row r="1630" spans="1:19" ht="9.75" hidden="1" customHeight="1">
      <c r="A1630" s="1084"/>
      <c r="B1630" s="1281"/>
      <c r="C1630" s="1083"/>
      <c r="D1630" s="1084"/>
      <c r="E1630" s="1092"/>
      <c r="F1630" s="1204"/>
      <c r="G1630" s="1092"/>
      <c r="H1630" s="1284"/>
      <c r="I1630" s="217"/>
      <c r="J1630" s="1470"/>
      <c r="L1630" s="1471"/>
      <c r="R1630" s="1204"/>
      <c r="S1630" s="1457"/>
    </row>
    <row r="1631" spans="1:19" ht="9.75" hidden="1" customHeight="1">
      <c r="A1631" s="1084"/>
      <c r="B1631" s="1281"/>
      <c r="C1631" s="1083"/>
      <c r="D1631" s="1084"/>
      <c r="E1631" s="1092"/>
      <c r="F1631" s="1204"/>
      <c r="G1631" s="1092"/>
      <c r="H1631" s="1284"/>
      <c r="I1631" s="217"/>
      <c r="J1631" s="1470"/>
      <c r="L1631" s="1471"/>
      <c r="R1631" s="1204"/>
      <c r="S1631" s="1457"/>
    </row>
    <row r="1632" spans="1:19" ht="9.75" hidden="1" customHeight="1">
      <c r="A1632" s="1084"/>
      <c r="B1632" s="1281"/>
      <c r="C1632" s="1083"/>
      <c r="D1632" s="1084"/>
      <c r="E1632" s="1092"/>
      <c r="F1632" s="1205"/>
      <c r="G1632" s="1092"/>
      <c r="H1632" s="1284"/>
      <c r="I1632" s="217"/>
      <c r="J1632" s="1470"/>
      <c r="L1632" s="1471"/>
      <c r="R1632" s="1205"/>
      <c r="S1632" s="1458"/>
    </row>
    <row r="1633" spans="1:19" ht="9.75" hidden="1" customHeight="1">
      <c r="A1633" s="1084"/>
      <c r="B1633" s="1281"/>
      <c r="C1633" s="1083"/>
      <c r="D1633" s="1084"/>
      <c r="E1633" s="1092"/>
      <c r="F1633" s="1203">
        <v>0</v>
      </c>
      <c r="G1633" s="1092">
        <f>+L1633</f>
        <v>0</v>
      </c>
      <c r="H1633" s="1284">
        <f>E1633*G1633</f>
        <v>0</v>
      </c>
      <c r="I1633" s="217"/>
      <c r="J1633" s="1469">
        <f>+F1633</f>
        <v>0</v>
      </c>
      <c r="L1633" s="1471">
        <f>J1633*$L$3</f>
        <v>0</v>
      </c>
      <c r="R1633" s="1203"/>
      <c r="S1633" s="1456">
        <f t="shared" ref="S1633" si="747">+F1633</f>
        <v>0</v>
      </c>
    </row>
    <row r="1634" spans="1:19" ht="9.75" hidden="1" customHeight="1">
      <c r="A1634" s="1084"/>
      <c r="B1634" s="1281"/>
      <c r="C1634" s="1083"/>
      <c r="D1634" s="1084"/>
      <c r="E1634" s="1092"/>
      <c r="F1634" s="1204"/>
      <c r="G1634" s="1092"/>
      <c r="H1634" s="1284"/>
      <c r="I1634" s="217"/>
      <c r="J1634" s="1470"/>
      <c r="L1634" s="1471"/>
      <c r="R1634" s="1204"/>
      <c r="S1634" s="1457"/>
    </row>
    <row r="1635" spans="1:19" ht="9.75" hidden="1" customHeight="1">
      <c r="A1635" s="1084"/>
      <c r="B1635" s="1281"/>
      <c r="C1635" s="1083"/>
      <c r="D1635" s="1084"/>
      <c r="E1635" s="1092"/>
      <c r="F1635" s="1204"/>
      <c r="G1635" s="1092"/>
      <c r="H1635" s="1284"/>
      <c r="I1635" s="217"/>
      <c r="J1635" s="1470"/>
      <c r="L1635" s="1471"/>
      <c r="R1635" s="1204"/>
      <c r="S1635" s="1457"/>
    </row>
    <row r="1636" spans="1:19" ht="9.75" hidden="1" customHeight="1">
      <c r="A1636" s="1084"/>
      <c r="B1636" s="1281"/>
      <c r="C1636" s="1083"/>
      <c r="D1636" s="1084"/>
      <c r="E1636" s="1092"/>
      <c r="F1636" s="1204"/>
      <c r="G1636" s="1092"/>
      <c r="H1636" s="1284"/>
      <c r="I1636" s="217"/>
      <c r="J1636" s="1470"/>
      <c r="L1636" s="1471"/>
      <c r="R1636" s="1204"/>
      <c r="S1636" s="1457"/>
    </row>
    <row r="1637" spans="1:19" ht="9.75" hidden="1" customHeight="1">
      <c r="A1637" s="1084"/>
      <c r="B1637" s="1281"/>
      <c r="C1637" s="1083"/>
      <c r="D1637" s="1084"/>
      <c r="E1637" s="1092"/>
      <c r="F1637" s="1205"/>
      <c r="G1637" s="1092"/>
      <c r="H1637" s="1284"/>
      <c r="I1637" s="217"/>
      <c r="J1637" s="1470"/>
      <c r="L1637" s="1471"/>
      <c r="R1637" s="1205"/>
      <c r="S1637" s="1458"/>
    </row>
    <row r="1638" spans="1:19" ht="9.75" hidden="1" customHeight="1">
      <c r="A1638" s="1084"/>
      <c r="B1638" s="1281"/>
      <c r="C1638" s="1083"/>
      <c r="D1638" s="1084"/>
      <c r="E1638" s="1092"/>
      <c r="F1638" s="1203">
        <v>0</v>
      </c>
      <c r="G1638" s="1092">
        <f>+L1638</f>
        <v>0</v>
      </c>
      <c r="H1638" s="1284">
        <f>E1638*G1638</f>
        <v>0</v>
      </c>
      <c r="I1638" s="217"/>
      <c r="J1638" s="1469">
        <f>+F1638</f>
        <v>0</v>
      </c>
      <c r="L1638" s="1471">
        <f>J1638*$L$3</f>
        <v>0</v>
      </c>
      <c r="R1638" s="1203"/>
      <c r="S1638" s="1456">
        <f t="shared" ref="S1638" si="748">+F1638</f>
        <v>0</v>
      </c>
    </row>
    <row r="1639" spans="1:19" ht="9.75" hidden="1" customHeight="1">
      <c r="A1639" s="1084"/>
      <c r="B1639" s="1281"/>
      <c r="C1639" s="1083"/>
      <c r="D1639" s="1084"/>
      <c r="E1639" s="1092"/>
      <c r="F1639" s="1204"/>
      <c r="G1639" s="1092"/>
      <c r="H1639" s="1284"/>
      <c r="I1639" s="217"/>
      <c r="J1639" s="1470"/>
      <c r="L1639" s="1471"/>
      <c r="R1639" s="1204"/>
      <c r="S1639" s="1457"/>
    </row>
    <row r="1640" spans="1:19" ht="9.75" hidden="1" customHeight="1">
      <c r="A1640" s="1084"/>
      <c r="B1640" s="1281"/>
      <c r="C1640" s="1083"/>
      <c r="D1640" s="1084"/>
      <c r="E1640" s="1092"/>
      <c r="F1640" s="1204"/>
      <c r="G1640" s="1092"/>
      <c r="H1640" s="1284"/>
      <c r="I1640" s="217"/>
      <c r="J1640" s="1470"/>
      <c r="L1640" s="1471"/>
      <c r="R1640" s="1204"/>
      <c r="S1640" s="1457"/>
    </row>
    <row r="1641" spans="1:19" ht="9.75" hidden="1" customHeight="1">
      <c r="A1641" s="1084"/>
      <c r="B1641" s="1281"/>
      <c r="C1641" s="1083"/>
      <c r="D1641" s="1084"/>
      <c r="E1641" s="1092"/>
      <c r="F1641" s="1204"/>
      <c r="G1641" s="1092"/>
      <c r="H1641" s="1284"/>
      <c r="I1641" s="217"/>
      <c r="J1641" s="1470"/>
      <c r="L1641" s="1471"/>
      <c r="R1641" s="1204"/>
      <c r="S1641" s="1457"/>
    </row>
    <row r="1642" spans="1:19" ht="9.75" hidden="1" customHeight="1">
      <c r="A1642" s="1084"/>
      <c r="B1642" s="1281"/>
      <c r="C1642" s="1083"/>
      <c r="D1642" s="1084"/>
      <c r="E1642" s="1092"/>
      <c r="F1642" s="1205"/>
      <c r="G1642" s="1092"/>
      <c r="H1642" s="1284"/>
      <c r="I1642" s="217"/>
      <c r="J1642" s="1470"/>
      <c r="L1642" s="1471"/>
      <c r="R1642" s="1205"/>
      <c r="S1642" s="1458"/>
    </row>
    <row r="1643" spans="1:19" ht="9.75" hidden="1" customHeight="1">
      <c r="A1643" s="1084"/>
      <c r="B1643" s="1281"/>
      <c r="C1643" s="1083"/>
      <c r="D1643" s="1084"/>
      <c r="E1643" s="1092"/>
      <c r="F1643" s="1203">
        <v>0</v>
      </c>
      <c r="G1643" s="1092">
        <f>+L1643</f>
        <v>0</v>
      </c>
      <c r="H1643" s="1284">
        <f>E1643*G1643</f>
        <v>0</v>
      </c>
      <c r="I1643" s="217"/>
      <c r="J1643" s="1469">
        <f>+F1643</f>
        <v>0</v>
      </c>
      <c r="L1643" s="1471">
        <f>J1643*$L$3</f>
        <v>0</v>
      </c>
      <c r="R1643" s="1203"/>
      <c r="S1643" s="1456">
        <f t="shared" ref="S1643" si="749">+F1643</f>
        <v>0</v>
      </c>
    </row>
    <row r="1644" spans="1:19" ht="9.75" hidden="1" customHeight="1">
      <c r="A1644" s="1084"/>
      <c r="B1644" s="1281"/>
      <c r="C1644" s="1083"/>
      <c r="D1644" s="1084"/>
      <c r="E1644" s="1092"/>
      <c r="F1644" s="1204"/>
      <c r="G1644" s="1092"/>
      <c r="H1644" s="1284"/>
      <c r="I1644" s="217"/>
      <c r="J1644" s="1470"/>
      <c r="L1644" s="1471"/>
      <c r="R1644" s="1204"/>
      <c r="S1644" s="1457"/>
    </row>
    <row r="1645" spans="1:19" ht="9.75" hidden="1" customHeight="1">
      <c r="A1645" s="1084"/>
      <c r="B1645" s="1281"/>
      <c r="C1645" s="1083"/>
      <c r="D1645" s="1084"/>
      <c r="E1645" s="1092"/>
      <c r="F1645" s="1204"/>
      <c r="G1645" s="1092"/>
      <c r="H1645" s="1284"/>
      <c r="I1645" s="217"/>
      <c r="J1645" s="1470"/>
      <c r="L1645" s="1471"/>
      <c r="R1645" s="1204"/>
      <c r="S1645" s="1457"/>
    </row>
    <row r="1646" spans="1:19" ht="9.75" hidden="1" customHeight="1">
      <c r="A1646" s="1084"/>
      <c r="B1646" s="1281"/>
      <c r="C1646" s="1083"/>
      <c r="D1646" s="1084"/>
      <c r="E1646" s="1092"/>
      <c r="F1646" s="1204"/>
      <c r="G1646" s="1092"/>
      <c r="H1646" s="1284"/>
      <c r="I1646" s="217"/>
      <c r="J1646" s="1470"/>
      <c r="L1646" s="1471"/>
      <c r="R1646" s="1204"/>
      <c r="S1646" s="1457"/>
    </row>
    <row r="1647" spans="1:19" ht="9.75" hidden="1" customHeight="1">
      <c r="A1647" s="1084"/>
      <c r="B1647" s="1281"/>
      <c r="C1647" s="1083"/>
      <c r="D1647" s="1084"/>
      <c r="E1647" s="1092"/>
      <c r="F1647" s="1205"/>
      <c r="G1647" s="1092"/>
      <c r="H1647" s="1284"/>
      <c r="I1647" s="217"/>
      <c r="J1647" s="1470"/>
      <c r="L1647" s="1471"/>
      <c r="R1647" s="1205"/>
      <c r="S1647" s="1458"/>
    </row>
    <row r="1648" spans="1:19" ht="9.75" hidden="1" customHeight="1">
      <c r="A1648" s="1084"/>
      <c r="B1648" s="1281"/>
      <c r="C1648" s="1083"/>
      <c r="D1648" s="1084"/>
      <c r="E1648" s="1092"/>
      <c r="F1648" s="1203">
        <v>0</v>
      </c>
      <c r="G1648" s="1092">
        <f>+L1648</f>
        <v>0</v>
      </c>
      <c r="H1648" s="1284">
        <f>E1648*G1648</f>
        <v>0</v>
      </c>
      <c r="I1648" s="217"/>
      <c r="J1648" s="1469">
        <f>+F1648</f>
        <v>0</v>
      </c>
      <c r="L1648" s="1471">
        <f>J1648*$L$3</f>
        <v>0</v>
      </c>
      <c r="R1648" s="1203"/>
      <c r="S1648" s="1456">
        <f t="shared" ref="S1648" si="750">+F1648</f>
        <v>0</v>
      </c>
    </row>
    <row r="1649" spans="1:19" ht="9.75" hidden="1" customHeight="1">
      <c r="A1649" s="1084"/>
      <c r="B1649" s="1281"/>
      <c r="C1649" s="1083"/>
      <c r="D1649" s="1084"/>
      <c r="E1649" s="1092"/>
      <c r="F1649" s="1204"/>
      <c r="G1649" s="1092"/>
      <c r="H1649" s="1284"/>
      <c r="I1649" s="217"/>
      <c r="J1649" s="1470"/>
      <c r="L1649" s="1471"/>
      <c r="R1649" s="1204"/>
      <c r="S1649" s="1457"/>
    </row>
    <row r="1650" spans="1:19" ht="9.75" hidden="1" customHeight="1">
      <c r="A1650" s="1084"/>
      <c r="B1650" s="1281"/>
      <c r="C1650" s="1083"/>
      <c r="D1650" s="1084"/>
      <c r="E1650" s="1092"/>
      <c r="F1650" s="1204"/>
      <c r="G1650" s="1092"/>
      <c r="H1650" s="1284"/>
      <c r="I1650" s="217"/>
      <c r="J1650" s="1470"/>
      <c r="L1650" s="1471"/>
      <c r="R1650" s="1204"/>
      <c r="S1650" s="1457"/>
    </row>
    <row r="1651" spans="1:19" ht="9.75" hidden="1" customHeight="1">
      <c r="A1651" s="1084"/>
      <c r="B1651" s="1281"/>
      <c r="C1651" s="1083"/>
      <c r="D1651" s="1084"/>
      <c r="E1651" s="1092"/>
      <c r="F1651" s="1204"/>
      <c r="G1651" s="1092"/>
      <c r="H1651" s="1284"/>
      <c r="I1651" s="217"/>
      <c r="J1651" s="1470"/>
      <c r="L1651" s="1471"/>
      <c r="R1651" s="1204"/>
      <c r="S1651" s="1457"/>
    </row>
    <row r="1652" spans="1:19" ht="9.75" hidden="1" customHeight="1">
      <c r="A1652" s="1084"/>
      <c r="B1652" s="1281"/>
      <c r="C1652" s="1083"/>
      <c r="D1652" s="1084"/>
      <c r="E1652" s="1092"/>
      <c r="F1652" s="1205"/>
      <c r="G1652" s="1092"/>
      <c r="H1652" s="1284"/>
      <c r="I1652" s="217"/>
      <c r="J1652" s="1470"/>
      <c r="L1652" s="1471"/>
      <c r="R1652" s="1205"/>
      <c r="S1652" s="1458"/>
    </row>
    <row r="1653" spans="1:19" ht="9.75" hidden="1" customHeight="1">
      <c r="A1653" s="1084"/>
      <c r="B1653" s="1281"/>
      <c r="C1653" s="1083"/>
      <c r="D1653" s="1084"/>
      <c r="E1653" s="1092"/>
      <c r="F1653" s="1203">
        <v>0</v>
      </c>
      <c r="G1653" s="1092">
        <f>+L1653</f>
        <v>0</v>
      </c>
      <c r="H1653" s="1284">
        <f>E1653*G1653</f>
        <v>0</v>
      </c>
      <c r="I1653" s="217"/>
      <c r="J1653" s="1469">
        <f>+F1653</f>
        <v>0</v>
      </c>
      <c r="L1653" s="1471">
        <f>J1653*$L$3</f>
        <v>0</v>
      </c>
      <c r="R1653" s="1203"/>
      <c r="S1653" s="1456">
        <f t="shared" ref="S1653" si="751">+F1653</f>
        <v>0</v>
      </c>
    </row>
    <row r="1654" spans="1:19" ht="9.75" hidden="1" customHeight="1">
      <c r="A1654" s="1084"/>
      <c r="B1654" s="1281"/>
      <c r="C1654" s="1083"/>
      <c r="D1654" s="1084"/>
      <c r="E1654" s="1092"/>
      <c r="F1654" s="1204"/>
      <c r="G1654" s="1092"/>
      <c r="H1654" s="1284"/>
      <c r="I1654" s="217"/>
      <c r="J1654" s="1470"/>
      <c r="L1654" s="1471"/>
      <c r="R1654" s="1204"/>
      <c r="S1654" s="1457"/>
    </row>
    <row r="1655" spans="1:19" ht="9.75" hidden="1" customHeight="1">
      <c r="A1655" s="1084"/>
      <c r="B1655" s="1281"/>
      <c r="C1655" s="1083"/>
      <c r="D1655" s="1084"/>
      <c r="E1655" s="1092"/>
      <c r="F1655" s="1204"/>
      <c r="G1655" s="1092"/>
      <c r="H1655" s="1284"/>
      <c r="I1655" s="217"/>
      <c r="J1655" s="1470"/>
      <c r="L1655" s="1471"/>
      <c r="R1655" s="1204"/>
      <c r="S1655" s="1457"/>
    </row>
    <row r="1656" spans="1:19" ht="9.75" hidden="1" customHeight="1">
      <c r="A1656" s="1084"/>
      <c r="B1656" s="1281"/>
      <c r="C1656" s="1083"/>
      <c r="D1656" s="1084"/>
      <c r="E1656" s="1092"/>
      <c r="F1656" s="1204"/>
      <c r="G1656" s="1092"/>
      <c r="H1656" s="1284"/>
      <c r="I1656" s="217"/>
      <c r="J1656" s="1470"/>
      <c r="L1656" s="1471"/>
      <c r="R1656" s="1204"/>
      <c r="S1656" s="1457"/>
    </row>
    <row r="1657" spans="1:19" ht="9.75" hidden="1" customHeight="1">
      <c r="A1657" s="1084"/>
      <c r="B1657" s="1281"/>
      <c r="C1657" s="1083"/>
      <c r="D1657" s="1084"/>
      <c r="E1657" s="1092"/>
      <c r="F1657" s="1205"/>
      <c r="G1657" s="1092"/>
      <c r="H1657" s="1284"/>
      <c r="I1657" s="217"/>
      <c r="J1657" s="1470"/>
      <c r="L1657" s="1471"/>
      <c r="R1657" s="1205"/>
      <c r="S1657" s="1458"/>
    </row>
    <row r="1658" spans="1:19" ht="9.75" hidden="1" customHeight="1">
      <c r="A1658" s="1084"/>
      <c r="B1658" s="1281"/>
      <c r="C1658" s="1083"/>
      <c r="D1658" s="1084"/>
      <c r="E1658" s="1092"/>
      <c r="F1658" s="1203">
        <v>0</v>
      </c>
      <c r="G1658" s="1092">
        <f>+L1658</f>
        <v>0</v>
      </c>
      <c r="H1658" s="1284">
        <f>E1658*G1658</f>
        <v>0</v>
      </c>
      <c r="I1658" s="217"/>
      <c r="J1658" s="1469">
        <f>+F1658</f>
        <v>0</v>
      </c>
      <c r="L1658" s="1471">
        <f>J1658*$L$3</f>
        <v>0</v>
      </c>
      <c r="R1658" s="1203"/>
      <c r="S1658" s="1456">
        <f t="shared" ref="S1658" si="752">+F1658</f>
        <v>0</v>
      </c>
    </row>
    <row r="1659" spans="1:19" ht="9.75" hidden="1" customHeight="1">
      <c r="A1659" s="1084"/>
      <c r="B1659" s="1281"/>
      <c r="C1659" s="1083"/>
      <c r="D1659" s="1084"/>
      <c r="E1659" s="1092"/>
      <c r="F1659" s="1204"/>
      <c r="G1659" s="1092"/>
      <c r="H1659" s="1284"/>
      <c r="I1659" s="217"/>
      <c r="J1659" s="1470"/>
      <c r="L1659" s="1471"/>
      <c r="R1659" s="1204"/>
      <c r="S1659" s="1457"/>
    </row>
    <row r="1660" spans="1:19" ht="9.75" hidden="1" customHeight="1">
      <c r="A1660" s="1084"/>
      <c r="B1660" s="1281"/>
      <c r="C1660" s="1083"/>
      <c r="D1660" s="1084"/>
      <c r="E1660" s="1092"/>
      <c r="F1660" s="1204"/>
      <c r="G1660" s="1092"/>
      <c r="H1660" s="1284"/>
      <c r="I1660" s="217"/>
      <c r="J1660" s="1470"/>
      <c r="L1660" s="1471"/>
      <c r="R1660" s="1204"/>
      <c r="S1660" s="1457"/>
    </row>
    <row r="1661" spans="1:19" ht="9.75" hidden="1" customHeight="1">
      <c r="A1661" s="1084"/>
      <c r="B1661" s="1281"/>
      <c r="C1661" s="1083"/>
      <c r="D1661" s="1084"/>
      <c r="E1661" s="1092"/>
      <c r="F1661" s="1204"/>
      <c r="G1661" s="1092"/>
      <c r="H1661" s="1284"/>
      <c r="I1661" s="217"/>
      <c r="J1661" s="1470"/>
      <c r="L1661" s="1471"/>
      <c r="R1661" s="1204"/>
      <c r="S1661" s="1457"/>
    </row>
    <row r="1662" spans="1:19" ht="9.75" hidden="1" customHeight="1">
      <c r="A1662" s="1084"/>
      <c r="B1662" s="1281"/>
      <c r="C1662" s="1083"/>
      <c r="D1662" s="1084"/>
      <c r="E1662" s="1092"/>
      <c r="F1662" s="1205"/>
      <c r="G1662" s="1092"/>
      <c r="H1662" s="1284"/>
      <c r="I1662" s="217"/>
      <c r="J1662" s="1470"/>
      <c r="L1662" s="1471"/>
      <c r="R1662" s="1205"/>
      <c r="S1662" s="1458"/>
    </row>
    <row r="1663" spans="1:19" ht="9.75" hidden="1" customHeight="1">
      <c r="A1663" s="1084"/>
      <c r="B1663" s="1281"/>
      <c r="C1663" s="1083"/>
      <c r="D1663" s="1084"/>
      <c r="E1663" s="1092"/>
      <c r="F1663" s="1203">
        <v>0</v>
      </c>
      <c r="G1663" s="1092">
        <f>+L1663</f>
        <v>0</v>
      </c>
      <c r="H1663" s="1284">
        <f>E1663*G1663</f>
        <v>0</v>
      </c>
      <c r="I1663" s="217"/>
      <c r="J1663" s="1469">
        <f>+F1663</f>
        <v>0</v>
      </c>
      <c r="L1663" s="1471">
        <f>J1663*$L$3</f>
        <v>0</v>
      </c>
      <c r="R1663" s="1203"/>
      <c r="S1663" s="1456">
        <f t="shared" ref="S1663" si="753">+F1663</f>
        <v>0</v>
      </c>
    </row>
    <row r="1664" spans="1:19" ht="9.75" hidden="1" customHeight="1">
      <c r="A1664" s="1084"/>
      <c r="B1664" s="1281"/>
      <c r="C1664" s="1083"/>
      <c r="D1664" s="1084"/>
      <c r="E1664" s="1092"/>
      <c r="F1664" s="1204"/>
      <c r="G1664" s="1092"/>
      <c r="H1664" s="1284"/>
      <c r="I1664" s="217"/>
      <c r="J1664" s="1470"/>
      <c r="L1664" s="1471"/>
      <c r="R1664" s="1204"/>
      <c r="S1664" s="1457"/>
    </row>
    <row r="1665" spans="1:19" ht="9.75" hidden="1" customHeight="1">
      <c r="A1665" s="1084"/>
      <c r="B1665" s="1281"/>
      <c r="C1665" s="1083"/>
      <c r="D1665" s="1084"/>
      <c r="E1665" s="1092"/>
      <c r="F1665" s="1204"/>
      <c r="G1665" s="1092"/>
      <c r="H1665" s="1284"/>
      <c r="I1665" s="217"/>
      <c r="J1665" s="1470"/>
      <c r="L1665" s="1471"/>
      <c r="R1665" s="1204"/>
      <c r="S1665" s="1457"/>
    </row>
    <row r="1666" spans="1:19" ht="9.75" hidden="1" customHeight="1">
      <c r="A1666" s="1084"/>
      <c r="B1666" s="1281"/>
      <c r="C1666" s="1083"/>
      <c r="D1666" s="1084"/>
      <c r="E1666" s="1092"/>
      <c r="F1666" s="1204"/>
      <c r="G1666" s="1092"/>
      <c r="H1666" s="1284"/>
      <c r="I1666" s="217"/>
      <c r="J1666" s="1470"/>
      <c r="L1666" s="1471"/>
      <c r="R1666" s="1204"/>
      <c r="S1666" s="1457"/>
    </row>
    <row r="1667" spans="1:19" ht="6.75" hidden="1" customHeight="1">
      <c r="A1667" s="1084"/>
      <c r="B1667" s="1281"/>
      <c r="C1667" s="1083"/>
      <c r="D1667" s="1084"/>
      <c r="E1667" s="1092"/>
      <c r="F1667" s="1205"/>
      <c r="G1667" s="1092"/>
      <c r="H1667" s="1284"/>
      <c r="I1667" s="217"/>
      <c r="J1667" s="1470"/>
      <c r="L1667" s="1471"/>
      <c r="R1667" s="1205"/>
      <c r="S1667" s="1458"/>
    </row>
    <row r="1668" spans="1:19" ht="9.75" hidden="1" customHeight="1">
      <c r="A1668" s="1084"/>
      <c r="B1668" s="1281"/>
      <c r="C1668" s="1083"/>
      <c r="D1668" s="1084"/>
      <c r="E1668" s="1085"/>
      <c r="F1668" s="1125">
        <v>0</v>
      </c>
      <c r="G1668" s="1092">
        <f>+L1668</f>
        <v>0</v>
      </c>
      <c r="H1668" s="1284">
        <f>E1668*G1668</f>
        <v>0</v>
      </c>
      <c r="I1668" s="217"/>
      <c r="J1668" s="1469">
        <f>+F1668</f>
        <v>0</v>
      </c>
      <c r="L1668" s="1471">
        <f>J1668*$L$3</f>
        <v>0</v>
      </c>
      <c r="R1668" s="1125"/>
      <c r="S1668" s="1456">
        <f t="shared" ref="S1668" si="754">+F1668</f>
        <v>0</v>
      </c>
    </row>
    <row r="1669" spans="1:19" ht="9.75" hidden="1" customHeight="1">
      <c r="A1669" s="1084"/>
      <c r="B1669" s="1281"/>
      <c r="C1669" s="1083"/>
      <c r="D1669" s="1084"/>
      <c r="E1669" s="1085"/>
      <c r="F1669" s="1126"/>
      <c r="G1669" s="1092"/>
      <c r="H1669" s="1284"/>
      <c r="I1669" s="217"/>
      <c r="J1669" s="1470"/>
      <c r="L1669" s="1471"/>
      <c r="R1669" s="1126"/>
      <c r="S1669" s="1457"/>
    </row>
    <row r="1670" spans="1:19" ht="9.75" hidden="1" customHeight="1">
      <c r="A1670" s="1084"/>
      <c r="B1670" s="1281"/>
      <c r="C1670" s="1083"/>
      <c r="D1670" s="1084"/>
      <c r="E1670" s="1085"/>
      <c r="F1670" s="1126"/>
      <c r="G1670" s="1092"/>
      <c r="H1670" s="1284"/>
      <c r="I1670" s="217"/>
      <c r="J1670" s="1470"/>
      <c r="L1670" s="1471"/>
      <c r="R1670" s="1126"/>
      <c r="S1670" s="1457"/>
    </row>
    <row r="1671" spans="1:19" ht="9.75" hidden="1" customHeight="1">
      <c r="A1671" s="1084"/>
      <c r="B1671" s="1281"/>
      <c r="C1671" s="1083"/>
      <c r="D1671" s="1084"/>
      <c r="E1671" s="1085"/>
      <c r="F1671" s="1126"/>
      <c r="G1671" s="1092"/>
      <c r="H1671" s="1284"/>
      <c r="I1671" s="217"/>
      <c r="J1671" s="1470"/>
      <c r="L1671" s="1471"/>
      <c r="R1671" s="1126"/>
      <c r="S1671" s="1457"/>
    </row>
    <row r="1672" spans="1:19" ht="9.75" hidden="1" customHeight="1">
      <c r="A1672" s="1084"/>
      <c r="B1672" s="1281"/>
      <c r="C1672" s="1083"/>
      <c r="D1672" s="1084"/>
      <c r="E1672" s="1085"/>
      <c r="F1672" s="1127"/>
      <c r="G1672" s="1092"/>
      <c r="H1672" s="1284"/>
      <c r="I1672" s="217"/>
      <c r="J1672" s="1470"/>
      <c r="L1672" s="1471"/>
      <c r="R1672" s="1127"/>
      <c r="S1672" s="1458"/>
    </row>
    <row r="1673" spans="1:19" ht="9.75" hidden="1" customHeight="1">
      <c r="A1673" s="1084"/>
      <c r="B1673" s="1281"/>
      <c r="C1673" s="1083"/>
      <c r="D1673" s="1084"/>
      <c r="E1673" s="1092"/>
      <c r="F1673" s="1203">
        <v>0</v>
      </c>
      <c r="G1673" s="1092">
        <f>+L1673</f>
        <v>0</v>
      </c>
      <c r="H1673" s="1284">
        <f>E1673*G1673</f>
        <v>0</v>
      </c>
      <c r="I1673" s="217"/>
      <c r="J1673" s="1469">
        <f>+F1673</f>
        <v>0</v>
      </c>
      <c r="L1673" s="1471">
        <f>J1673*$L$3</f>
        <v>0</v>
      </c>
      <c r="R1673" s="1203"/>
      <c r="S1673" s="1456">
        <f t="shared" ref="S1673" si="755">+F1673</f>
        <v>0</v>
      </c>
    </row>
    <row r="1674" spans="1:19" ht="9.75" hidden="1" customHeight="1">
      <c r="A1674" s="1084"/>
      <c r="B1674" s="1281"/>
      <c r="C1674" s="1083"/>
      <c r="D1674" s="1084"/>
      <c r="E1674" s="1092"/>
      <c r="F1674" s="1204"/>
      <c r="G1674" s="1092"/>
      <c r="H1674" s="1284"/>
      <c r="I1674" s="217"/>
      <c r="J1674" s="1470"/>
      <c r="L1674" s="1471"/>
      <c r="R1674" s="1204"/>
      <c r="S1674" s="1457"/>
    </row>
    <row r="1675" spans="1:19" ht="9.75" hidden="1" customHeight="1">
      <c r="A1675" s="1084"/>
      <c r="B1675" s="1281"/>
      <c r="C1675" s="1083"/>
      <c r="D1675" s="1084"/>
      <c r="E1675" s="1092"/>
      <c r="F1675" s="1204"/>
      <c r="G1675" s="1092"/>
      <c r="H1675" s="1284"/>
      <c r="I1675" s="217"/>
      <c r="J1675" s="1470"/>
      <c r="L1675" s="1471"/>
      <c r="R1675" s="1204"/>
      <c r="S1675" s="1457"/>
    </row>
    <row r="1676" spans="1:19" ht="9.75" hidden="1" customHeight="1">
      <c r="A1676" s="1084"/>
      <c r="B1676" s="1281"/>
      <c r="C1676" s="1083"/>
      <c r="D1676" s="1084"/>
      <c r="E1676" s="1092"/>
      <c r="F1676" s="1204"/>
      <c r="G1676" s="1092"/>
      <c r="H1676" s="1284"/>
      <c r="I1676" s="217"/>
      <c r="J1676" s="1470"/>
      <c r="L1676" s="1471"/>
      <c r="R1676" s="1204"/>
      <c r="S1676" s="1457"/>
    </row>
    <row r="1677" spans="1:19" ht="9.75" hidden="1" customHeight="1">
      <c r="A1677" s="1084"/>
      <c r="B1677" s="1281"/>
      <c r="C1677" s="1083"/>
      <c r="D1677" s="1084"/>
      <c r="E1677" s="1092"/>
      <c r="F1677" s="1205"/>
      <c r="G1677" s="1092"/>
      <c r="H1677" s="1284"/>
      <c r="I1677" s="217"/>
      <c r="J1677" s="1470"/>
      <c r="L1677" s="1471"/>
      <c r="R1677" s="1205"/>
      <c r="S1677" s="1458"/>
    </row>
    <row r="1678" spans="1:19" ht="9.75" hidden="1" customHeight="1">
      <c r="A1678" s="1084"/>
      <c r="B1678" s="1281"/>
      <c r="C1678" s="1599"/>
      <c r="D1678" s="1084"/>
      <c r="E1678" s="1092"/>
      <c r="F1678" s="1203">
        <v>0</v>
      </c>
      <c r="G1678" s="1092">
        <f>+L1678</f>
        <v>0</v>
      </c>
      <c r="H1678" s="1284">
        <f>E1678*G1678</f>
        <v>0</v>
      </c>
      <c r="I1678" s="217"/>
      <c r="J1678" s="1469">
        <f>+F1678</f>
        <v>0</v>
      </c>
      <c r="L1678" s="1471">
        <f>J1678*$L$3</f>
        <v>0</v>
      </c>
      <c r="R1678" s="1203"/>
      <c r="S1678" s="1456">
        <f t="shared" ref="S1678" si="756">+F1678</f>
        <v>0</v>
      </c>
    </row>
    <row r="1679" spans="1:19" ht="9.75" hidden="1" customHeight="1">
      <c r="A1679" s="1084"/>
      <c r="B1679" s="1281"/>
      <c r="C1679" s="1599"/>
      <c r="D1679" s="1084"/>
      <c r="E1679" s="1092"/>
      <c r="F1679" s="1204"/>
      <c r="G1679" s="1092"/>
      <c r="H1679" s="1284"/>
      <c r="I1679" s="217"/>
      <c r="J1679" s="1470"/>
      <c r="L1679" s="1471"/>
      <c r="R1679" s="1204"/>
      <c r="S1679" s="1457"/>
    </row>
    <row r="1680" spans="1:19" ht="9.75" hidden="1" customHeight="1">
      <c r="A1680" s="1084"/>
      <c r="B1680" s="1281"/>
      <c r="C1680" s="1599"/>
      <c r="D1680" s="1084"/>
      <c r="E1680" s="1092"/>
      <c r="F1680" s="1204"/>
      <c r="G1680" s="1092"/>
      <c r="H1680" s="1284"/>
      <c r="I1680" s="217"/>
      <c r="J1680" s="1470"/>
      <c r="L1680" s="1471"/>
      <c r="R1680" s="1204"/>
      <c r="S1680" s="1457"/>
    </row>
    <row r="1681" spans="1:19" ht="9.75" hidden="1" customHeight="1">
      <c r="A1681" s="1084"/>
      <c r="B1681" s="1281"/>
      <c r="C1681" s="1599"/>
      <c r="D1681" s="1084"/>
      <c r="E1681" s="1092"/>
      <c r="F1681" s="1204"/>
      <c r="G1681" s="1092"/>
      <c r="H1681" s="1284"/>
      <c r="I1681" s="217"/>
      <c r="J1681" s="1470"/>
      <c r="L1681" s="1471"/>
      <c r="R1681" s="1204"/>
      <c r="S1681" s="1457"/>
    </row>
    <row r="1682" spans="1:19" ht="9.75" hidden="1" customHeight="1">
      <c r="A1682" s="1084"/>
      <c r="B1682" s="1281"/>
      <c r="C1682" s="1599"/>
      <c r="D1682" s="1084"/>
      <c r="E1682" s="1092"/>
      <c r="F1682" s="1205"/>
      <c r="G1682" s="1092"/>
      <c r="H1682" s="1284"/>
      <c r="I1682" s="217"/>
      <c r="J1682" s="1470"/>
      <c r="L1682" s="1471"/>
      <c r="R1682" s="1205"/>
      <c r="S1682" s="1458"/>
    </row>
    <row r="1683" spans="1:19" ht="9.75" hidden="1" customHeight="1">
      <c r="A1683" s="1084"/>
      <c r="B1683" s="1281"/>
      <c r="C1683" s="1083"/>
      <c r="D1683" s="1084"/>
      <c r="E1683" s="1092"/>
      <c r="F1683" s="1203">
        <v>0</v>
      </c>
      <c r="G1683" s="1092">
        <f>+L1683</f>
        <v>0</v>
      </c>
      <c r="H1683" s="1284">
        <f>E1683*G1683</f>
        <v>0</v>
      </c>
      <c r="I1683" s="217"/>
      <c r="J1683" s="1469">
        <f>+F1683</f>
        <v>0</v>
      </c>
      <c r="L1683" s="1471">
        <f>J1683*$L$3</f>
        <v>0</v>
      </c>
      <c r="R1683" s="1203"/>
      <c r="S1683" s="1456">
        <f t="shared" ref="S1683" si="757">+F1683</f>
        <v>0</v>
      </c>
    </row>
    <row r="1684" spans="1:19" ht="9.75" hidden="1" customHeight="1">
      <c r="A1684" s="1084"/>
      <c r="B1684" s="1281"/>
      <c r="C1684" s="1083"/>
      <c r="D1684" s="1084"/>
      <c r="E1684" s="1092"/>
      <c r="F1684" s="1204"/>
      <c r="G1684" s="1092"/>
      <c r="H1684" s="1284"/>
      <c r="I1684" s="217"/>
      <c r="J1684" s="1470"/>
      <c r="L1684" s="1471"/>
      <c r="R1684" s="1204"/>
      <c r="S1684" s="1457"/>
    </row>
    <row r="1685" spans="1:19" ht="9.75" hidden="1" customHeight="1">
      <c r="A1685" s="1084"/>
      <c r="B1685" s="1281"/>
      <c r="C1685" s="1083"/>
      <c r="D1685" s="1084"/>
      <c r="E1685" s="1092"/>
      <c r="F1685" s="1204"/>
      <c r="G1685" s="1092"/>
      <c r="H1685" s="1284"/>
      <c r="I1685" s="217"/>
      <c r="J1685" s="1470"/>
      <c r="L1685" s="1471"/>
      <c r="R1685" s="1204"/>
      <c r="S1685" s="1457"/>
    </row>
    <row r="1686" spans="1:19" ht="9.75" hidden="1" customHeight="1">
      <c r="A1686" s="1084"/>
      <c r="B1686" s="1281"/>
      <c r="C1686" s="1083"/>
      <c r="D1686" s="1084"/>
      <c r="E1686" s="1092"/>
      <c r="F1686" s="1204"/>
      <c r="G1686" s="1092"/>
      <c r="H1686" s="1284"/>
      <c r="I1686" s="217"/>
      <c r="J1686" s="1470"/>
      <c r="L1686" s="1471"/>
      <c r="R1686" s="1204"/>
      <c r="S1686" s="1457"/>
    </row>
    <row r="1687" spans="1:19" ht="9.75" hidden="1" customHeight="1">
      <c r="A1687" s="1084"/>
      <c r="B1687" s="1281"/>
      <c r="C1687" s="1083"/>
      <c r="D1687" s="1084"/>
      <c r="E1687" s="1092"/>
      <c r="F1687" s="1205"/>
      <c r="G1687" s="1092"/>
      <c r="H1687" s="1284"/>
      <c r="I1687" s="217"/>
      <c r="J1687" s="1470"/>
      <c r="L1687" s="1471"/>
      <c r="R1687" s="1205"/>
      <c r="S1687" s="1458"/>
    </row>
    <row r="1688" spans="1:19" ht="9.75" hidden="1" customHeight="1">
      <c r="A1688" s="1084"/>
      <c r="B1688" s="1281"/>
      <c r="C1688" s="1083"/>
      <c r="D1688" s="1084"/>
      <c r="E1688" s="1092"/>
      <c r="F1688" s="1203">
        <v>0</v>
      </c>
      <c r="G1688" s="1092">
        <f>+L1688</f>
        <v>0</v>
      </c>
      <c r="H1688" s="1284">
        <f>E1688*G1688</f>
        <v>0</v>
      </c>
      <c r="I1688" s="217"/>
      <c r="J1688" s="1469">
        <f>+F1688</f>
        <v>0</v>
      </c>
      <c r="L1688" s="1471">
        <f>J1688*$L$3</f>
        <v>0</v>
      </c>
      <c r="R1688" s="1203"/>
      <c r="S1688" s="1456">
        <f t="shared" ref="S1688" si="758">+F1688</f>
        <v>0</v>
      </c>
    </row>
    <row r="1689" spans="1:19" ht="9.75" hidden="1" customHeight="1">
      <c r="A1689" s="1084"/>
      <c r="B1689" s="1281"/>
      <c r="C1689" s="1083"/>
      <c r="D1689" s="1084"/>
      <c r="E1689" s="1092"/>
      <c r="F1689" s="1204"/>
      <c r="G1689" s="1092"/>
      <c r="H1689" s="1284"/>
      <c r="I1689" s="217"/>
      <c r="J1689" s="1470"/>
      <c r="L1689" s="1471"/>
      <c r="R1689" s="1204"/>
      <c r="S1689" s="1457"/>
    </row>
    <row r="1690" spans="1:19" ht="9.75" hidden="1" customHeight="1">
      <c r="A1690" s="1084"/>
      <c r="B1690" s="1281"/>
      <c r="C1690" s="1083"/>
      <c r="D1690" s="1084"/>
      <c r="E1690" s="1092"/>
      <c r="F1690" s="1204"/>
      <c r="G1690" s="1092"/>
      <c r="H1690" s="1284"/>
      <c r="I1690" s="217"/>
      <c r="J1690" s="1470"/>
      <c r="L1690" s="1471"/>
      <c r="R1690" s="1204"/>
      <c r="S1690" s="1457"/>
    </row>
    <row r="1691" spans="1:19" ht="9.75" hidden="1" customHeight="1">
      <c r="A1691" s="1084"/>
      <c r="B1691" s="1281"/>
      <c r="C1691" s="1083"/>
      <c r="D1691" s="1084"/>
      <c r="E1691" s="1092"/>
      <c r="F1691" s="1204"/>
      <c r="G1691" s="1092"/>
      <c r="H1691" s="1284"/>
      <c r="I1691" s="217"/>
      <c r="J1691" s="1470"/>
      <c r="L1691" s="1471"/>
      <c r="R1691" s="1204"/>
      <c r="S1691" s="1457"/>
    </row>
    <row r="1692" spans="1:19" ht="9.75" hidden="1" customHeight="1">
      <c r="A1692" s="1084"/>
      <c r="B1692" s="1281"/>
      <c r="C1692" s="1083"/>
      <c r="D1692" s="1084"/>
      <c r="E1692" s="1092"/>
      <c r="F1692" s="1205"/>
      <c r="G1692" s="1092"/>
      <c r="H1692" s="1284"/>
      <c r="I1692" s="217"/>
      <c r="J1692" s="1470"/>
      <c r="L1692" s="1471"/>
      <c r="R1692" s="1205"/>
      <c r="S1692" s="1458"/>
    </row>
    <row r="1693" spans="1:19" ht="9.75" hidden="1" customHeight="1">
      <c r="A1693" s="1084"/>
      <c r="B1693" s="1281"/>
      <c r="C1693" s="1083"/>
      <c r="D1693" s="1084"/>
      <c r="E1693" s="1092"/>
      <c r="F1693" s="1203">
        <v>0</v>
      </c>
      <c r="G1693" s="1092">
        <f>+L1693</f>
        <v>0</v>
      </c>
      <c r="H1693" s="1284">
        <f>E1693*G1693</f>
        <v>0</v>
      </c>
      <c r="I1693" s="217"/>
      <c r="J1693" s="1469">
        <f>+F1693</f>
        <v>0</v>
      </c>
      <c r="L1693" s="1471">
        <f>J1693*$L$3</f>
        <v>0</v>
      </c>
      <c r="R1693" s="1203"/>
      <c r="S1693" s="1456">
        <f t="shared" ref="S1693" si="759">+F1693</f>
        <v>0</v>
      </c>
    </row>
    <row r="1694" spans="1:19" ht="9.75" hidden="1" customHeight="1">
      <c r="A1694" s="1084"/>
      <c r="B1694" s="1281"/>
      <c r="C1694" s="1083"/>
      <c r="D1694" s="1084"/>
      <c r="E1694" s="1092"/>
      <c r="F1694" s="1204"/>
      <c r="G1694" s="1092"/>
      <c r="H1694" s="1284"/>
      <c r="I1694" s="217"/>
      <c r="J1694" s="1470"/>
      <c r="L1694" s="1471"/>
      <c r="R1694" s="1204"/>
      <c r="S1694" s="1457"/>
    </row>
    <row r="1695" spans="1:19" ht="9.75" hidden="1" customHeight="1">
      <c r="A1695" s="1084"/>
      <c r="B1695" s="1281"/>
      <c r="C1695" s="1083"/>
      <c r="D1695" s="1084"/>
      <c r="E1695" s="1092"/>
      <c r="F1695" s="1204"/>
      <c r="G1695" s="1092"/>
      <c r="H1695" s="1284"/>
      <c r="I1695" s="217"/>
      <c r="J1695" s="1470"/>
      <c r="L1695" s="1471"/>
      <c r="R1695" s="1204"/>
      <c r="S1695" s="1457"/>
    </row>
    <row r="1696" spans="1:19" ht="9.75" hidden="1" customHeight="1">
      <c r="A1696" s="1084"/>
      <c r="B1696" s="1281"/>
      <c r="C1696" s="1083"/>
      <c r="D1696" s="1084"/>
      <c r="E1696" s="1092"/>
      <c r="F1696" s="1204"/>
      <c r="G1696" s="1092"/>
      <c r="H1696" s="1284"/>
      <c r="I1696" s="217"/>
      <c r="J1696" s="1470"/>
      <c r="L1696" s="1471"/>
      <c r="R1696" s="1204"/>
      <c r="S1696" s="1457"/>
    </row>
    <row r="1697" spans="1:19" ht="9.75" hidden="1" customHeight="1">
      <c r="A1697" s="1084"/>
      <c r="B1697" s="1281"/>
      <c r="C1697" s="1083"/>
      <c r="D1697" s="1084"/>
      <c r="E1697" s="1092"/>
      <c r="F1697" s="1205"/>
      <c r="G1697" s="1092"/>
      <c r="H1697" s="1284"/>
      <c r="I1697" s="217"/>
      <c r="J1697" s="1470"/>
      <c r="L1697" s="1471"/>
      <c r="R1697" s="1205"/>
      <c r="S1697" s="1458"/>
    </row>
    <row r="1698" spans="1:19" ht="9.75" hidden="1" customHeight="1">
      <c r="A1698" s="1084"/>
      <c r="B1698" s="1281"/>
      <c r="C1698" s="1083"/>
      <c r="D1698" s="1084"/>
      <c r="E1698" s="1092"/>
      <c r="F1698" s="1203">
        <v>0</v>
      </c>
      <c r="G1698" s="1092">
        <f>+L1698</f>
        <v>0</v>
      </c>
      <c r="H1698" s="1284">
        <f>E1698*G1698</f>
        <v>0</v>
      </c>
      <c r="I1698" s="217"/>
      <c r="J1698" s="1469">
        <f>+F1698</f>
        <v>0</v>
      </c>
      <c r="L1698" s="1471">
        <f>J1698*$L$3</f>
        <v>0</v>
      </c>
      <c r="R1698" s="1203"/>
      <c r="S1698" s="1456">
        <f t="shared" ref="S1698" si="760">+F1698</f>
        <v>0</v>
      </c>
    </row>
    <row r="1699" spans="1:19" ht="9.75" hidden="1" customHeight="1">
      <c r="A1699" s="1084"/>
      <c r="B1699" s="1281"/>
      <c r="C1699" s="1083"/>
      <c r="D1699" s="1084"/>
      <c r="E1699" s="1092"/>
      <c r="F1699" s="1204"/>
      <c r="G1699" s="1092"/>
      <c r="H1699" s="1284"/>
      <c r="I1699" s="217"/>
      <c r="J1699" s="1470"/>
      <c r="L1699" s="1471"/>
      <c r="R1699" s="1204"/>
      <c r="S1699" s="1457"/>
    </row>
    <row r="1700" spans="1:19" ht="9.75" hidden="1" customHeight="1">
      <c r="A1700" s="1084"/>
      <c r="B1700" s="1281"/>
      <c r="C1700" s="1083"/>
      <c r="D1700" s="1084"/>
      <c r="E1700" s="1092"/>
      <c r="F1700" s="1204"/>
      <c r="G1700" s="1092"/>
      <c r="H1700" s="1284"/>
      <c r="I1700" s="217"/>
      <c r="J1700" s="1470"/>
      <c r="L1700" s="1471"/>
      <c r="R1700" s="1204"/>
      <c r="S1700" s="1457"/>
    </row>
    <row r="1701" spans="1:19" ht="9.75" hidden="1" customHeight="1">
      <c r="A1701" s="1084"/>
      <c r="B1701" s="1281"/>
      <c r="C1701" s="1083"/>
      <c r="D1701" s="1084"/>
      <c r="E1701" s="1092"/>
      <c r="F1701" s="1204"/>
      <c r="G1701" s="1092"/>
      <c r="H1701" s="1284"/>
      <c r="I1701" s="217"/>
      <c r="J1701" s="1470"/>
      <c r="L1701" s="1471"/>
      <c r="R1701" s="1204"/>
      <c r="S1701" s="1457"/>
    </row>
    <row r="1702" spans="1:19" ht="9.75" hidden="1" customHeight="1">
      <c r="A1702" s="1084"/>
      <c r="B1702" s="1281"/>
      <c r="C1702" s="1083"/>
      <c r="D1702" s="1084"/>
      <c r="E1702" s="1092"/>
      <c r="F1702" s="1205"/>
      <c r="G1702" s="1092"/>
      <c r="H1702" s="1284"/>
      <c r="I1702" s="217"/>
      <c r="J1702" s="1470"/>
      <c r="L1702" s="1471"/>
      <c r="R1702" s="1205"/>
      <c r="S1702" s="1458"/>
    </row>
    <row r="1703" spans="1:19" ht="9.75" hidden="1" customHeight="1">
      <c r="A1703" s="1084"/>
      <c r="B1703" s="1281"/>
      <c r="C1703" s="1083"/>
      <c r="D1703" s="1084"/>
      <c r="E1703" s="1092"/>
      <c r="F1703" s="1203">
        <v>0</v>
      </c>
      <c r="G1703" s="1092">
        <f>+L1703</f>
        <v>0</v>
      </c>
      <c r="H1703" s="1284">
        <f>E1703*G1703</f>
        <v>0</v>
      </c>
      <c r="I1703" s="217"/>
      <c r="J1703" s="1469">
        <f>+F1703</f>
        <v>0</v>
      </c>
      <c r="L1703" s="1471">
        <f>J1703*$L$3</f>
        <v>0</v>
      </c>
      <c r="R1703" s="1203"/>
      <c r="S1703" s="1456">
        <f t="shared" ref="S1703" si="761">+F1703</f>
        <v>0</v>
      </c>
    </row>
    <row r="1704" spans="1:19" ht="9.75" hidden="1" customHeight="1">
      <c r="A1704" s="1084"/>
      <c r="B1704" s="1281"/>
      <c r="C1704" s="1083"/>
      <c r="D1704" s="1084"/>
      <c r="E1704" s="1092"/>
      <c r="F1704" s="1204"/>
      <c r="G1704" s="1092"/>
      <c r="H1704" s="1284"/>
      <c r="I1704" s="217"/>
      <c r="J1704" s="1470"/>
      <c r="L1704" s="1471"/>
      <c r="R1704" s="1204"/>
      <c r="S1704" s="1457"/>
    </row>
    <row r="1705" spans="1:19" ht="9.75" hidden="1" customHeight="1">
      <c r="A1705" s="1084"/>
      <c r="B1705" s="1281"/>
      <c r="C1705" s="1083"/>
      <c r="D1705" s="1084"/>
      <c r="E1705" s="1092"/>
      <c r="F1705" s="1204"/>
      <c r="G1705" s="1092"/>
      <c r="H1705" s="1284"/>
      <c r="I1705" s="217"/>
      <c r="J1705" s="1470"/>
      <c r="L1705" s="1471"/>
      <c r="R1705" s="1204"/>
      <c r="S1705" s="1457"/>
    </row>
    <row r="1706" spans="1:19" ht="9.75" hidden="1" customHeight="1">
      <c r="A1706" s="1084"/>
      <c r="B1706" s="1281"/>
      <c r="C1706" s="1083"/>
      <c r="D1706" s="1084"/>
      <c r="E1706" s="1092"/>
      <c r="F1706" s="1204"/>
      <c r="G1706" s="1092"/>
      <c r="H1706" s="1284"/>
      <c r="I1706" s="217"/>
      <c r="J1706" s="1470"/>
      <c r="L1706" s="1471"/>
      <c r="R1706" s="1204"/>
      <c r="S1706" s="1457"/>
    </row>
    <row r="1707" spans="1:19" ht="9.75" hidden="1" customHeight="1">
      <c r="A1707" s="1084"/>
      <c r="B1707" s="1281"/>
      <c r="C1707" s="1083"/>
      <c r="D1707" s="1084"/>
      <c r="E1707" s="1092"/>
      <c r="F1707" s="1205"/>
      <c r="G1707" s="1092"/>
      <c r="H1707" s="1284"/>
      <c r="I1707" s="217"/>
      <c r="J1707" s="1470"/>
      <c r="L1707" s="1471"/>
      <c r="R1707" s="1205"/>
      <c r="S1707" s="1458"/>
    </row>
    <row r="1708" spans="1:19" ht="9.75" hidden="1" customHeight="1">
      <c r="A1708" s="1084"/>
      <c r="B1708" s="1281"/>
      <c r="C1708" s="1083"/>
      <c r="D1708" s="1084"/>
      <c r="E1708" s="1092"/>
      <c r="F1708" s="1203">
        <v>0</v>
      </c>
      <c r="G1708" s="1092">
        <f>+L1708</f>
        <v>0</v>
      </c>
      <c r="H1708" s="1284">
        <f>E1708*G1708</f>
        <v>0</v>
      </c>
      <c r="I1708" s="217"/>
      <c r="J1708" s="1469">
        <f>+F1708</f>
        <v>0</v>
      </c>
      <c r="L1708" s="1471">
        <f>J1708*$L$3</f>
        <v>0</v>
      </c>
      <c r="R1708" s="1203"/>
      <c r="S1708" s="1456">
        <f t="shared" ref="S1708" si="762">+F1708</f>
        <v>0</v>
      </c>
    </row>
    <row r="1709" spans="1:19" ht="9.75" hidden="1" customHeight="1">
      <c r="A1709" s="1084"/>
      <c r="B1709" s="1281"/>
      <c r="C1709" s="1083"/>
      <c r="D1709" s="1084"/>
      <c r="E1709" s="1092"/>
      <c r="F1709" s="1204"/>
      <c r="G1709" s="1092"/>
      <c r="H1709" s="1284"/>
      <c r="I1709" s="217"/>
      <c r="J1709" s="1470"/>
      <c r="L1709" s="1471"/>
      <c r="R1709" s="1204"/>
      <c r="S1709" s="1457"/>
    </row>
    <row r="1710" spans="1:19" ht="9.75" hidden="1" customHeight="1">
      <c r="A1710" s="1084"/>
      <c r="B1710" s="1281"/>
      <c r="C1710" s="1083"/>
      <c r="D1710" s="1084"/>
      <c r="E1710" s="1092"/>
      <c r="F1710" s="1204"/>
      <c r="G1710" s="1092"/>
      <c r="H1710" s="1284"/>
      <c r="I1710" s="217"/>
      <c r="J1710" s="1470"/>
      <c r="L1710" s="1471"/>
      <c r="R1710" s="1204"/>
      <c r="S1710" s="1457"/>
    </row>
    <row r="1711" spans="1:19" ht="9.75" hidden="1" customHeight="1">
      <c r="A1711" s="1084"/>
      <c r="B1711" s="1281"/>
      <c r="C1711" s="1083"/>
      <c r="D1711" s="1084"/>
      <c r="E1711" s="1092"/>
      <c r="F1711" s="1204"/>
      <c r="G1711" s="1092"/>
      <c r="H1711" s="1284"/>
      <c r="I1711" s="217"/>
      <c r="J1711" s="1470"/>
      <c r="L1711" s="1471"/>
      <c r="R1711" s="1204"/>
      <c r="S1711" s="1457"/>
    </row>
    <row r="1712" spans="1:19" ht="9.75" hidden="1" customHeight="1">
      <c r="A1712" s="1084"/>
      <c r="B1712" s="1281"/>
      <c r="C1712" s="1083"/>
      <c r="D1712" s="1084"/>
      <c r="E1712" s="1092"/>
      <c r="F1712" s="1205"/>
      <c r="G1712" s="1092"/>
      <c r="H1712" s="1284"/>
      <c r="I1712" s="217"/>
      <c r="J1712" s="1470"/>
      <c r="L1712" s="1471"/>
      <c r="R1712" s="1205"/>
      <c r="S1712" s="1458"/>
    </row>
    <row r="1713" spans="1:19" ht="9.75" hidden="1" customHeight="1">
      <c r="A1713" s="1084"/>
      <c r="B1713" s="1281"/>
      <c r="C1713" s="1083"/>
      <c r="D1713" s="1084"/>
      <c r="E1713" s="1092"/>
      <c r="F1713" s="1203">
        <v>0</v>
      </c>
      <c r="G1713" s="1092">
        <f>+L1713</f>
        <v>0</v>
      </c>
      <c r="H1713" s="1284">
        <f>E1713*G1713</f>
        <v>0</v>
      </c>
      <c r="I1713" s="217"/>
      <c r="J1713" s="1469">
        <f>+F1713</f>
        <v>0</v>
      </c>
      <c r="L1713" s="1471">
        <f>J1713*$L$3</f>
        <v>0</v>
      </c>
      <c r="R1713" s="1203"/>
      <c r="S1713" s="1456">
        <f t="shared" ref="S1713" si="763">+F1713</f>
        <v>0</v>
      </c>
    </row>
    <row r="1714" spans="1:19" ht="9.75" hidden="1" customHeight="1">
      <c r="A1714" s="1084"/>
      <c r="B1714" s="1281"/>
      <c r="C1714" s="1083"/>
      <c r="D1714" s="1084"/>
      <c r="E1714" s="1092"/>
      <c r="F1714" s="1204"/>
      <c r="G1714" s="1092"/>
      <c r="H1714" s="1284"/>
      <c r="I1714" s="217"/>
      <c r="J1714" s="1470"/>
      <c r="L1714" s="1471"/>
      <c r="R1714" s="1204"/>
      <c r="S1714" s="1457"/>
    </row>
    <row r="1715" spans="1:19" ht="9.75" hidden="1" customHeight="1">
      <c r="A1715" s="1084"/>
      <c r="B1715" s="1281"/>
      <c r="C1715" s="1083"/>
      <c r="D1715" s="1084"/>
      <c r="E1715" s="1092"/>
      <c r="F1715" s="1204"/>
      <c r="G1715" s="1092"/>
      <c r="H1715" s="1284"/>
      <c r="I1715" s="217"/>
      <c r="J1715" s="1470"/>
      <c r="L1715" s="1471"/>
      <c r="R1715" s="1204"/>
      <c r="S1715" s="1457"/>
    </row>
    <row r="1716" spans="1:19" ht="9.75" hidden="1" customHeight="1">
      <c r="A1716" s="1084"/>
      <c r="B1716" s="1281"/>
      <c r="C1716" s="1083"/>
      <c r="D1716" s="1084"/>
      <c r="E1716" s="1092"/>
      <c r="F1716" s="1204"/>
      <c r="G1716" s="1092"/>
      <c r="H1716" s="1284"/>
      <c r="I1716" s="217"/>
      <c r="J1716" s="1470"/>
      <c r="L1716" s="1471"/>
      <c r="R1716" s="1204"/>
      <c r="S1716" s="1457"/>
    </row>
    <row r="1717" spans="1:19" ht="9.75" hidden="1" customHeight="1">
      <c r="A1717" s="1084"/>
      <c r="B1717" s="1281"/>
      <c r="C1717" s="1083"/>
      <c r="D1717" s="1084"/>
      <c r="E1717" s="1092"/>
      <c r="F1717" s="1205"/>
      <c r="G1717" s="1092"/>
      <c r="H1717" s="1284"/>
      <c r="I1717" s="217"/>
      <c r="J1717" s="1470"/>
      <c r="L1717" s="1471"/>
      <c r="R1717" s="1205"/>
      <c r="S1717" s="1458"/>
    </row>
    <row r="1718" spans="1:19" ht="9.75" hidden="1" customHeight="1">
      <c r="A1718" s="1084"/>
      <c r="B1718" s="1281"/>
      <c r="C1718" s="1083"/>
      <c r="D1718" s="1084"/>
      <c r="E1718" s="1092"/>
      <c r="F1718" s="1203">
        <v>0</v>
      </c>
      <c r="G1718" s="1092">
        <f>+L1718</f>
        <v>0</v>
      </c>
      <c r="H1718" s="1284">
        <f>E1718*G1718</f>
        <v>0</v>
      </c>
      <c r="I1718" s="217"/>
      <c r="J1718" s="1469">
        <f>+F1718</f>
        <v>0</v>
      </c>
      <c r="L1718" s="1471">
        <f>J1718*$L$3</f>
        <v>0</v>
      </c>
      <c r="R1718" s="1203"/>
      <c r="S1718" s="1456">
        <f t="shared" ref="S1718" si="764">+F1718</f>
        <v>0</v>
      </c>
    </row>
    <row r="1719" spans="1:19" ht="9.75" hidden="1" customHeight="1">
      <c r="A1719" s="1084"/>
      <c r="B1719" s="1281"/>
      <c r="C1719" s="1083"/>
      <c r="D1719" s="1084"/>
      <c r="E1719" s="1092"/>
      <c r="F1719" s="1204"/>
      <c r="G1719" s="1092"/>
      <c r="H1719" s="1284"/>
      <c r="I1719" s="217"/>
      <c r="J1719" s="1470"/>
      <c r="L1719" s="1471"/>
      <c r="R1719" s="1204"/>
      <c r="S1719" s="1457"/>
    </row>
    <row r="1720" spans="1:19" ht="9.75" hidden="1" customHeight="1">
      <c r="A1720" s="1084"/>
      <c r="B1720" s="1281"/>
      <c r="C1720" s="1083"/>
      <c r="D1720" s="1084"/>
      <c r="E1720" s="1092"/>
      <c r="F1720" s="1204"/>
      <c r="G1720" s="1092"/>
      <c r="H1720" s="1284"/>
      <c r="I1720" s="217"/>
      <c r="J1720" s="1470"/>
      <c r="L1720" s="1471"/>
      <c r="R1720" s="1204"/>
      <c r="S1720" s="1457"/>
    </row>
    <row r="1721" spans="1:19" ht="9.75" hidden="1" customHeight="1">
      <c r="A1721" s="1084"/>
      <c r="B1721" s="1281"/>
      <c r="C1721" s="1083"/>
      <c r="D1721" s="1084"/>
      <c r="E1721" s="1092"/>
      <c r="F1721" s="1204"/>
      <c r="G1721" s="1092"/>
      <c r="H1721" s="1284"/>
      <c r="I1721" s="217"/>
      <c r="J1721" s="1470"/>
      <c r="L1721" s="1471"/>
      <c r="R1721" s="1204"/>
      <c r="S1721" s="1457"/>
    </row>
    <row r="1722" spans="1:19" ht="9.75" hidden="1" customHeight="1">
      <c r="A1722" s="1084"/>
      <c r="B1722" s="1281"/>
      <c r="C1722" s="1083"/>
      <c r="D1722" s="1084"/>
      <c r="E1722" s="1092"/>
      <c r="F1722" s="1205"/>
      <c r="G1722" s="1092"/>
      <c r="H1722" s="1284"/>
      <c r="I1722" s="217"/>
      <c r="J1722" s="1470"/>
      <c r="L1722" s="1471"/>
      <c r="R1722" s="1205"/>
      <c r="S1722" s="1458"/>
    </row>
    <row r="1723" spans="1:19" ht="9.75" hidden="1" customHeight="1">
      <c r="A1723" s="1084"/>
      <c r="B1723" s="1281"/>
      <c r="C1723" s="1083"/>
      <c r="D1723" s="1084"/>
      <c r="E1723" s="1092"/>
      <c r="F1723" s="1203">
        <v>0</v>
      </c>
      <c r="G1723" s="1092">
        <f>+L1723</f>
        <v>0</v>
      </c>
      <c r="H1723" s="1284">
        <f>E1723*G1723</f>
        <v>0</v>
      </c>
      <c r="I1723" s="217"/>
      <c r="J1723" s="1469">
        <f>+F1723</f>
        <v>0</v>
      </c>
      <c r="L1723" s="1471">
        <f>J1723*$L$3</f>
        <v>0</v>
      </c>
      <c r="R1723" s="1203"/>
      <c r="S1723" s="1456">
        <f t="shared" ref="S1723" si="765">+F1723</f>
        <v>0</v>
      </c>
    </row>
    <row r="1724" spans="1:19" ht="9.75" hidden="1" customHeight="1">
      <c r="A1724" s="1084"/>
      <c r="B1724" s="1281"/>
      <c r="C1724" s="1083"/>
      <c r="D1724" s="1084"/>
      <c r="E1724" s="1092"/>
      <c r="F1724" s="1204"/>
      <c r="G1724" s="1092"/>
      <c r="H1724" s="1284"/>
      <c r="I1724" s="217"/>
      <c r="J1724" s="1470"/>
      <c r="L1724" s="1471"/>
      <c r="R1724" s="1204"/>
      <c r="S1724" s="1457"/>
    </row>
    <row r="1725" spans="1:19" ht="9.75" hidden="1" customHeight="1">
      <c r="A1725" s="1084"/>
      <c r="B1725" s="1281"/>
      <c r="C1725" s="1083"/>
      <c r="D1725" s="1084"/>
      <c r="E1725" s="1092"/>
      <c r="F1725" s="1204"/>
      <c r="G1725" s="1092"/>
      <c r="H1725" s="1284"/>
      <c r="I1725" s="217"/>
      <c r="J1725" s="1470"/>
      <c r="L1725" s="1471"/>
      <c r="R1725" s="1204"/>
      <c r="S1725" s="1457"/>
    </row>
    <row r="1726" spans="1:19" ht="9.75" hidden="1" customHeight="1">
      <c r="A1726" s="1084"/>
      <c r="B1726" s="1281"/>
      <c r="C1726" s="1083"/>
      <c r="D1726" s="1084"/>
      <c r="E1726" s="1092"/>
      <c r="F1726" s="1204"/>
      <c r="G1726" s="1092"/>
      <c r="H1726" s="1284"/>
      <c r="I1726" s="217"/>
      <c r="J1726" s="1470"/>
      <c r="L1726" s="1471"/>
      <c r="R1726" s="1204"/>
      <c r="S1726" s="1457"/>
    </row>
    <row r="1727" spans="1:19" ht="9.75" hidden="1" customHeight="1">
      <c r="A1727" s="1084"/>
      <c r="B1727" s="1281"/>
      <c r="C1727" s="1083"/>
      <c r="D1727" s="1084"/>
      <c r="E1727" s="1092"/>
      <c r="F1727" s="1205"/>
      <c r="G1727" s="1092"/>
      <c r="H1727" s="1284"/>
      <c r="I1727" s="217"/>
      <c r="J1727" s="1470"/>
      <c r="L1727" s="1471"/>
      <c r="R1727" s="1205"/>
      <c r="S1727" s="1458"/>
    </row>
    <row r="1728" spans="1:19" ht="9.75" hidden="1" customHeight="1">
      <c r="A1728" s="1084"/>
      <c r="B1728" s="1281"/>
      <c r="C1728" s="1599"/>
      <c r="D1728" s="1084"/>
      <c r="E1728" s="1092"/>
      <c r="F1728" s="1203">
        <v>0</v>
      </c>
      <c r="G1728" s="1092">
        <f>+L1728</f>
        <v>0</v>
      </c>
      <c r="H1728" s="1284">
        <f>E1728*G1728</f>
        <v>0</v>
      </c>
      <c r="I1728" s="217"/>
      <c r="J1728" s="1469">
        <f>+F1728</f>
        <v>0</v>
      </c>
      <c r="L1728" s="1471">
        <f>J1728*$L$3</f>
        <v>0</v>
      </c>
      <c r="R1728" s="1203"/>
      <c r="S1728" s="1456">
        <f t="shared" ref="S1728" si="766">+F1728</f>
        <v>0</v>
      </c>
    </row>
    <row r="1729" spans="1:19" ht="9.75" hidden="1" customHeight="1">
      <c r="A1729" s="1084"/>
      <c r="B1729" s="1281"/>
      <c r="C1729" s="1599"/>
      <c r="D1729" s="1084"/>
      <c r="E1729" s="1092"/>
      <c r="F1729" s="1204"/>
      <c r="G1729" s="1092"/>
      <c r="H1729" s="1284"/>
      <c r="I1729" s="217"/>
      <c r="J1729" s="1470"/>
      <c r="L1729" s="1471"/>
      <c r="R1729" s="1204"/>
      <c r="S1729" s="1457"/>
    </row>
    <row r="1730" spans="1:19" ht="9.75" hidden="1" customHeight="1">
      <c r="A1730" s="1084"/>
      <c r="B1730" s="1281"/>
      <c r="C1730" s="1599"/>
      <c r="D1730" s="1084"/>
      <c r="E1730" s="1092"/>
      <c r="F1730" s="1204"/>
      <c r="G1730" s="1092"/>
      <c r="H1730" s="1284"/>
      <c r="I1730" s="217"/>
      <c r="J1730" s="1470"/>
      <c r="L1730" s="1471"/>
      <c r="R1730" s="1204"/>
      <c r="S1730" s="1457"/>
    </row>
    <row r="1731" spans="1:19" ht="9.75" hidden="1" customHeight="1">
      <c r="A1731" s="1084"/>
      <c r="B1731" s="1281"/>
      <c r="C1731" s="1599"/>
      <c r="D1731" s="1084"/>
      <c r="E1731" s="1092"/>
      <c r="F1731" s="1204"/>
      <c r="G1731" s="1092"/>
      <c r="H1731" s="1284"/>
      <c r="I1731" s="217"/>
      <c r="J1731" s="1470"/>
      <c r="L1731" s="1471"/>
      <c r="R1731" s="1204"/>
      <c r="S1731" s="1457"/>
    </row>
    <row r="1732" spans="1:19" ht="9.75" hidden="1" customHeight="1">
      <c r="A1732" s="1084"/>
      <c r="B1732" s="1281"/>
      <c r="C1732" s="1599"/>
      <c r="D1732" s="1084"/>
      <c r="E1732" s="1092"/>
      <c r="F1732" s="1205"/>
      <c r="G1732" s="1092"/>
      <c r="H1732" s="1284"/>
      <c r="I1732" s="217"/>
      <c r="J1732" s="1470"/>
      <c r="L1732" s="1471"/>
      <c r="R1732" s="1205"/>
      <c r="S1732" s="1458"/>
    </row>
    <row r="1733" spans="1:19" ht="9.75" hidden="1" customHeight="1">
      <c r="A1733" s="1084"/>
      <c r="B1733" s="1281"/>
      <c r="C1733" s="1599"/>
      <c r="D1733" s="1084"/>
      <c r="E1733" s="1092"/>
      <c r="F1733" s="1203">
        <v>0</v>
      </c>
      <c r="G1733" s="1092">
        <f>+L1733</f>
        <v>0</v>
      </c>
      <c r="H1733" s="1284">
        <f>E1733*G1733</f>
        <v>0</v>
      </c>
      <c r="I1733" s="217"/>
      <c r="J1733" s="1469">
        <f>+F1733</f>
        <v>0</v>
      </c>
      <c r="L1733" s="1471">
        <f>J1733*$L$3</f>
        <v>0</v>
      </c>
      <c r="R1733" s="1203"/>
      <c r="S1733" s="1456">
        <f t="shared" ref="S1733" si="767">+F1733</f>
        <v>0</v>
      </c>
    </row>
    <row r="1734" spans="1:19" ht="9.75" hidden="1" customHeight="1">
      <c r="A1734" s="1084"/>
      <c r="B1734" s="1281"/>
      <c r="C1734" s="1599"/>
      <c r="D1734" s="1084"/>
      <c r="E1734" s="1092"/>
      <c r="F1734" s="1204"/>
      <c r="G1734" s="1092"/>
      <c r="H1734" s="1284"/>
      <c r="I1734" s="217"/>
      <c r="J1734" s="1470"/>
      <c r="L1734" s="1471"/>
      <c r="R1734" s="1204"/>
      <c r="S1734" s="1457"/>
    </row>
    <row r="1735" spans="1:19" ht="9.75" hidden="1" customHeight="1">
      <c r="A1735" s="1084"/>
      <c r="B1735" s="1281"/>
      <c r="C1735" s="1599"/>
      <c r="D1735" s="1084"/>
      <c r="E1735" s="1092"/>
      <c r="F1735" s="1204"/>
      <c r="G1735" s="1092"/>
      <c r="H1735" s="1284"/>
      <c r="I1735" s="217"/>
      <c r="J1735" s="1470"/>
      <c r="L1735" s="1471"/>
      <c r="R1735" s="1204"/>
      <c r="S1735" s="1457"/>
    </row>
    <row r="1736" spans="1:19" ht="9.75" hidden="1" customHeight="1">
      <c r="A1736" s="1084"/>
      <c r="B1736" s="1281"/>
      <c r="C1736" s="1599"/>
      <c r="D1736" s="1084"/>
      <c r="E1736" s="1092"/>
      <c r="F1736" s="1204"/>
      <c r="G1736" s="1092"/>
      <c r="H1736" s="1284"/>
      <c r="I1736" s="217"/>
      <c r="J1736" s="1470"/>
      <c r="L1736" s="1471"/>
      <c r="R1736" s="1204"/>
      <c r="S1736" s="1457"/>
    </row>
    <row r="1737" spans="1:19" ht="9.75" hidden="1" customHeight="1">
      <c r="A1737" s="1084"/>
      <c r="B1737" s="1281"/>
      <c r="C1737" s="1599"/>
      <c r="D1737" s="1084"/>
      <c r="E1737" s="1092"/>
      <c r="F1737" s="1205"/>
      <c r="G1737" s="1092"/>
      <c r="H1737" s="1284"/>
      <c r="I1737" s="217"/>
      <c r="J1737" s="1470"/>
      <c r="L1737" s="1471"/>
      <c r="R1737" s="1205"/>
      <c r="S1737" s="1458"/>
    </row>
    <row r="1738" spans="1:19" ht="9.75" hidden="1" customHeight="1">
      <c r="A1738" s="1084"/>
      <c r="B1738" s="1281"/>
      <c r="C1738" s="1083"/>
      <c r="D1738" s="1084"/>
      <c r="E1738" s="1092"/>
      <c r="F1738" s="1203">
        <v>0</v>
      </c>
      <c r="G1738" s="1092">
        <f>+L1738</f>
        <v>0</v>
      </c>
      <c r="H1738" s="1284">
        <f>E1738*G1738</f>
        <v>0</v>
      </c>
      <c r="I1738" s="217"/>
      <c r="J1738" s="1469">
        <f>+F1738</f>
        <v>0</v>
      </c>
      <c r="L1738" s="1471">
        <f>J1738*$L$3</f>
        <v>0</v>
      </c>
      <c r="R1738" s="1203"/>
      <c r="S1738" s="1456">
        <f t="shared" ref="S1738" si="768">+F1738</f>
        <v>0</v>
      </c>
    </row>
    <row r="1739" spans="1:19" ht="9.75" hidden="1" customHeight="1">
      <c r="A1739" s="1084"/>
      <c r="B1739" s="1281"/>
      <c r="C1739" s="1083"/>
      <c r="D1739" s="1084"/>
      <c r="E1739" s="1092"/>
      <c r="F1739" s="1204"/>
      <c r="G1739" s="1092"/>
      <c r="H1739" s="1284"/>
      <c r="I1739" s="217"/>
      <c r="J1739" s="1470"/>
      <c r="L1739" s="1471"/>
      <c r="R1739" s="1204"/>
      <c r="S1739" s="1457"/>
    </row>
    <row r="1740" spans="1:19" ht="9.75" hidden="1" customHeight="1">
      <c r="A1740" s="1084"/>
      <c r="B1740" s="1281"/>
      <c r="C1740" s="1083"/>
      <c r="D1740" s="1084"/>
      <c r="E1740" s="1092"/>
      <c r="F1740" s="1204"/>
      <c r="G1740" s="1092"/>
      <c r="H1740" s="1284"/>
      <c r="I1740" s="217"/>
      <c r="J1740" s="1470"/>
      <c r="L1740" s="1471"/>
      <c r="R1740" s="1204"/>
      <c r="S1740" s="1457"/>
    </row>
    <row r="1741" spans="1:19" ht="9.75" hidden="1" customHeight="1">
      <c r="A1741" s="1084"/>
      <c r="B1741" s="1281"/>
      <c r="C1741" s="1083"/>
      <c r="D1741" s="1084"/>
      <c r="E1741" s="1092"/>
      <c r="F1741" s="1204"/>
      <c r="G1741" s="1092"/>
      <c r="H1741" s="1284"/>
      <c r="I1741" s="217"/>
      <c r="J1741" s="1470"/>
      <c r="L1741" s="1471"/>
      <c r="R1741" s="1204"/>
      <c r="S1741" s="1457"/>
    </row>
    <row r="1742" spans="1:19" ht="7.5" hidden="1" customHeight="1">
      <c r="A1742" s="1084"/>
      <c r="B1742" s="1281"/>
      <c r="C1742" s="1083"/>
      <c r="D1742" s="1084"/>
      <c r="E1742" s="1092"/>
      <c r="F1742" s="1205"/>
      <c r="G1742" s="1092"/>
      <c r="H1742" s="1284"/>
      <c r="I1742" s="217"/>
      <c r="J1742" s="1470"/>
      <c r="L1742" s="1471"/>
      <c r="R1742" s="1205"/>
      <c r="S1742" s="1458"/>
    </row>
    <row r="1743" spans="1:19" ht="9.75" hidden="1" customHeight="1">
      <c r="A1743" s="1084"/>
      <c r="B1743" s="1281"/>
      <c r="C1743" s="1083"/>
      <c r="D1743" s="1084"/>
      <c r="E1743" s="1092"/>
      <c r="F1743" s="1203">
        <v>0</v>
      </c>
      <c r="G1743" s="1092">
        <f>+L1743</f>
        <v>0</v>
      </c>
      <c r="H1743" s="1284">
        <f>E1743*G1743</f>
        <v>0</v>
      </c>
      <c r="I1743" s="217"/>
      <c r="J1743" s="1469">
        <f>+F1743</f>
        <v>0</v>
      </c>
      <c r="L1743" s="1471">
        <f>J1743*$L$3</f>
        <v>0</v>
      </c>
      <c r="R1743" s="1203"/>
      <c r="S1743" s="1456">
        <f t="shared" ref="S1743" si="769">+F1743</f>
        <v>0</v>
      </c>
    </row>
    <row r="1744" spans="1:19" ht="9.75" hidden="1" customHeight="1">
      <c r="A1744" s="1084"/>
      <c r="B1744" s="1281"/>
      <c r="C1744" s="1083"/>
      <c r="D1744" s="1084"/>
      <c r="E1744" s="1092"/>
      <c r="F1744" s="1204"/>
      <c r="G1744" s="1092"/>
      <c r="H1744" s="1284"/>
      <c r="I1744" s="217"/>
      <c r="J1744" s="1470"/>
      <c r="L1744" s="1471"/>
      <c r="R1744" s="1204"/>
      <c r="S1744" s="1457"/>
    </row>
    <row r="1745" spans="1:19" ht="9.75" hidden="1" customHeight="1">
      <c r="A1745" s="1084"/>
      <c r="B1745" s="1281"/>
      <c r="C1745" s="1083"/>
      <c r="D1745" s="1084"/>
      <c r="E1745" s="1092"/>
      <c r="F1745" s="1204"/>
      <c r="G1745" s="1092"/>
      <c r="H1745" s="1284"/>
      <c r="I1745" s="217"/>
      <c r="J1745" s="1470"/>
      <c r="L1745" s="1471"/>
      <c r="R1745" s="1204"/>
      <c r="S1745" s="1457"/>
    </row>
    <row r="1746" spans="1:19" ht="9.75" hidden="1" customHeight="1">
      <c r="A1746" s="1084"/>
      <c r="B1746" s="1281"/>
      <c r="C1746" s="1083"/>
      <c r="D1746" s="1084"/>
      <c r="E1746" s="1092"/>
      <c r="F1746" s="1204"/>
      <c r="G1746" s="1092"/>
      <c r="H1746" s="1284"/>
      <c r="I1746" s="217"/>
      <c r="J1746" s="1470"/>
      <c r="L1746" s="1471"/>
      <c r="R1746" s="1204"/>
      <c r="S1746" s="1457"/>
    </row>
    <row r="1747" spans="1:19" ht="9.75" hidden="1" customHeight="1">
      <c r="A1747" s="1084"/>
      <c r="B1747" s="1281"/>
      <c r="C1747" s="1083"/>
      <c r="D1747" s="1084"/>
      <c r="E1747" s="1092"/>
      <c r="F1747" s="1205"/>
      <c r="G1747" s="1092"/>
      <c r="H1747" s="1284"/>
      <c r="I1747" s="217"/>
      <c r="J1747" s="1470"/>
      <c r="L1747" s="1471"/>
      <c r="R1747" s="1205"/>
      <c r="S1747" s="1458"/>
    </row>
    <row r="1748" spans="1:19" ht="9.75" hidden="1" customHeight="1">
      <c r="A1748" s="1084"/>
      <c r="B1748" s="1281"/>
      <c r="C1748" s="1083"/>
      <c r="D1748" s="1084"/>
      <c r="E1748" s="1092"/>
      <c r="F1748" s="1203">
        <v>0</v>
      </c>
      <c r="G1748" s="1092">
        <f>+L1748</f>
        <v>0</v>
      </c>
      <c r="H1748" s="1284">
        <f>E1748*G1748</f>
        <v>0</v>
      </c>
      <c r="I1748" s="217"/>
      <c r="J1748" s="1469">
        <f>+F1748</f>
        <v>0</v>
      </c>
      <c r="L1748" s="1471">
        <f>J1748*$L$3</f>
        <v>0</v>
      </c>
      <c r="R1748" s="1203"/>
      <c r="S1748" s="1456">
        <f t="shared" ref="S1748" si="770">+F1748</f>
        <v>0</v>
      </c>
    </row>
    <row r="1749" spans="1:19" ht="9.75" hidden="1" customHeight="1">
      <c r="A1749" s="1084"/>
      <c r="B1749" s="1281"/>
      <c r="C1749" s="1083"/>
      <c r="D1749" s="1084"/>
      <c r="E1749" s="1092"/>
      <c r="F1749" s="1204"/>
      <c r="G1749" s="1092"/>
      <c r="H1749" s="1284"/>
      <c r="I1749" s="217"/>
      <c r="J1749" s="1470"/>
      <c r="L1749" s="1471"/>
      <c r="R1749" s="1204"/>
      <c r="S1749" s="1457"/>
    </row>
    <row r="1750" spans="1:19" ht="9.75" hidden="1" customHeight="1">
      <c r="A1750" s="1084"/>
      <c r="B1750" s="1281"/>
      <c r="C1750" s="1083"/>
      <c r="D1750" s="1084"/>
      <c r="E1750" s="1092"/>
      <c r="F1750" s="1204"/>
      <c r="G1750" s="1092"/>
      <c r="H1750" s="1284"/>
      <c r="I1750" s="217"/>
      <c r="J1750" s="1470"/>
      <c r="L1750" s="1471"/>
      <c r="R1750" s="1204"/>
      <c r="S1750" s="1457"/>
    </row>
    <row r="1751" spans="1:19" ht="9.75" hidden="1" customHeight="1">
      <c r="A1751" s="1084"/>
      <c r="B1751" s="1281"/>
      <c r="C1751" s="1083"/>
      <c r="D1751" s="1084"/>
      <c r="E1751" s="1092"/>
      <c r="F1751" s="1204"/>
      <c r="G1751" s="1092"/>
      <c r="H1751" s="1284"/>
      <c r="I1751" s="217"/>
      <c r="J1751" s="1470"/>
      <c r="L1751" s="1471"/>
      <c r="R1751" s="1204"/>
      <c r="S1751" s="1457"/>
    </row>
    <row r="1752" spans="1:19" ht="9.75" hidden="1" customHeight="1">
      <c r="A1752" s="1084"/>
      <c r="B1752" s="1281"/>
      <c r="C1752" s="1083"/>
      <c r="D1752" s="1084"/>
      <c r="E1752" s="1092"/>
      <c r="F1752" s="1205"/>
      <c r="G1752" s="1092"/>
      <c r="H1752" s="1284"/>
      <c r="I1752" s="217"/>
      <c r="J1752" s="1470"/>
      <c r="L1752" s="1471"/>
      <c r="R1752" s="1205"/>
      <c r="S1752" s="1458"/>
    </row>
    <row r="1753" spans="1:19" ht="9.75" hidden="1" customHeight="1">
      <c r="A1753" s="1084"/>
      <c r="B1753" s="1281"/>
      <c r="C1753" s="1083"/>
      <c r="D1753" s="1084"/>
      <c r="E1753" s="1092"/>
      <c r="F1753" s="1203">
        <v>0</v>
      </c>
      <c r="G1753" s="1092">
        <f>+L1753</f>
        <v>0</v>
      </c>
      <c r="H1753" s="1284">
        <f>E1753*G1753</f>
        <v>0</v>
      </c>
      <c r="I1753" s="217"/>
      <c r="J1753" s="1469">
        <f>+F1753</f>
        <v>0</v>
      </c>
      <c r="L1753" s="1471">
        <f>J1753*$L$3</f>
        <v>0</v>
      </c>
      <c r="R1753" s="1203"/>
      <c r="S1753" s="1456">
        <f t="shared" ref="S1753" si="771">+F1753</f>
        <v>0</v>
      </c>
    </row>
    <row r="1754" spans="1:19" ht="9.75" hidden="1" customHeight="1">
      <c r="A1754" s="1084"/>
      <c r="B1754" s="1281"/>
      <c r="C1754" s="1083"/>
      <c r="D1754" s="1084"/>
      <c r="E1754" s="1092"/>
      <c r="F1754" s="1204"/>
      <c r="G1754" s="1092"/>
      <c r="H1754" s="1284"/>
      <c r="I1754" s="217"/>
      <c r="J1754" s="1470"/>
      <c r="L1754" s="1471"/>
      <c r="R1754" s="1204"/>
      <c r="S1754" s="1457"/>
    </row>
    <row r="1755" spans="1:19" ht="9.75" hidden="1" customHeight="1">
      <c r="A1755" s="1084"/>
      <c r="B1755" s="1281"/>
      <c r="C1755" s="1083"/>
      <c r="D1755" s="1084"/>
      <c r="E1755" s="1092"/>
      <c r="F1755" s="1204"/>
      <c r="G1755" s="1092"/>
      <c r="H1755" s="1284"/>
      <c r="I1755" s="217"/>
      <c r="J1755" s="1470"/>
      <c r="L1755" s="1471"/>
      <c r="R1755" s="1204"/>
      <c r="S1755" s="1457"/>
    </row>
    <row r="1756" spans="1:19" ht="9.75" hidden="1" customHeight="1">
      <c r="A1756" s="1084"/>
      <c r="B1756" s="1281"/>
      <c r="C1756" s="1083"/>
      <c r="D1756" s="1084"/>
      <c r="E1756" s="1092"/>
      <c r="F1756" s="1204"/>
      <c r="G1756" s="1092"/>
      <c r="H1756" s="1284"/>
      <c r="I1756" s="217"/>
      <c r="J1756" s="1470"/>
      <c r="L1756" s="1471"/>
      <c r="R1756" s="1204"/>
      <c r="S1756" s="1457"/>
    </row>
    <row r="1757" spans="1:19" ht="9.75" hidden="1" customHeight="1">
      <c r="A1757" s="1084"/>
      <c r="B1757" s="1281"/>
      <c r="C1757" s="1083"/>
      <c r="D1757" s="1084"/>
      <c r="E1757" s="1092"/>
      <c r="F1757" s="1205"/>
      <c r="G1757" s="1092"/>
      <c r="H1757" s="1284"/>
      <c r="I1757" s="217"/>
      <c r="J1757" s="1470"/>
      <c r="L1757" s="1471"/>
      <c r="R1757" s="1205"/>
      <c r="S1757" s="1458"/>
    </row>
    <row r="1758" spans="1:19" ht="9.75" hidden="1" customHeight="1">
      <c r="A1758" s="1084"/>
      <c r="B1758" s="1281"/>
      <c r="C1758" s="1083"/>
      <c r="D1758" s="1084"/>
      <c r="E1758" s="1092"/>
      <c r="F1758" s="1203">
        <v>0</v>
      </c>
      <c r="G1758" s="1092">
        <f>+L1758</f>
        <v>0</v>
      </c>
      <c r="H1758" s="1284">
        <f>E1758*G1758</f>
        <v>0</v>
      </c>
      <c r="I1758" s="217"/>
      <c r="J1758" s="1469">
        <f>+F1758</f>
        <v>0</v>
      </c>
      <c r="L1758" s="1471">
        <f>J1758*$L$3</f>
        <v>0</v>
      </c>
      <c r="R1758" s="1203"/>
      <c r="S1758" s="1456">
        <f t="shared" ref="S1758" si="772">+F1758</f>
        <v>0</v>
      </c>
    </row>
    <row r="1759" spans="1:19" ht="9.75" hidden="1" customHeight="1">
      <c r="A1759" s="1084"/>
      <c r="B1759" s="1281"/>
      <c r="C1759" s="1083"/>
      <c r="D1759" s="1084"/>
      <c r="E1759" s="1092"/>
      <c r="F1759" s="1204"/>
      <c r="G1759" s="1092"/>
      <c r="H1759" s="1284"/>
      <c r="I1759" s="217"/>
      <c r="J1759" s="1470"/>
      <c r="L1759" s="1471"/>
      <c r="R1759" s="1204"/>
      <c r="S1759" s="1457"/>
    </row>
    <row r="1760" spans="1:19" ht="9.75" hidden="1" customHeight="1">
      <c r="A1760" s="1084"/>
      <c r="B1760" s="1281"/>
      <c r="C1760" s="1083"/>
      <c r="D1760" s="1084"/>
      <c r="E1760" s="1092"/>
      <c r="F1760" s="1204"/>
      <c r="G1760" s="1092"/>
      <c r="H1760" s="1284"/>
      <c r="I1760" s="217"/>
      <c r="J1760" s="1470"/>
      <c r="L1760" s="1471"/>
      <c r="R1760" s="1204"/>
      <c r="S1760" s="1457"/>
    </row>
    <row r="1761" spans="1:19" ht="9.75" hidden="1" customHeight="1">
      <c r="A1761" s="1084"/>
      <c r="B1761" s="1281"/>
      <c r="C1761" s="1083"/>
      <c r="D1761" s="1084"/>
      <c r="E1761" s="1092"/>
      <c r="F1761" s="1204"/>
      <c r="G1761" s="1092"/>
      <c r="H1761" s="1284"/>
      <c r="I1761" s="217"/>
      <c r="J1761" s="1470"/>
      <c r="L1761" s="1471"/>
      <c r="R1761" s="1204"/>
      <c r="S1761" s="1457"/>
    </row>
    <row r="1762" spans="1:19" ht="9.75" hidden="1" customHeight="1">
      <c r="A1762" s="1084"/>
      <c r="B1762" s="1281"/>
      <c r="C1762" s="1083"/>
      <c r="D1762" s="1084"/>
      <c r="E1762" s="1092"/>
      <c r="F1762" s="1205"/>
      <c r="G1762" s="1092"/>
      <c r="H1762" s="1284"/>
      <c r="I1762" s="217"/>
      <c r="J1762" s="1470"/>
      <c r="L1762" s="1471"/>
      <c r="R1762" s="1205"/>
      <c r="S1762" s="1458"/>
    </row>
    <row r="1763" spans="1:19" ht="9.75" hidden="1" customHeight="1">
      <c r="A1763" s="1084"/>
      <c r="B1763" s="1281"/>
      <c r="C1763" s="1599"/>
      <c r="D1763" s="1084"/>
      <c r="E1763" s="1092"/>
      <c r="F1763" s="1203">
        <v>0</v>
      </c>
      <c r="G1763" s="1092">
        <f>+L1763</f>
        <v>0</v>
      </c>
      <c r="H1763" s="1284">
        <f>E1763*G1763</f>
        <v>0</v>
      </c>
      <c r="I1763" s="217"/>
      <c r="J1763" s="1469">
        <f>+F1763</f>
        <v>0</v>
      </c>
      <c r="L1763" s="1471">
        <f>J1763*$L$3</f>
        <v>0</v>
      </c>
      <c r="R1763" s="1203"/>
      <c r="S1763" s="1456">
        <f t="shared" ref="S1763" si="773">+F1763</f>
        <v>0</v>
      </c>
    </row>
    <row r="1764" spans="1:19" ht="9.75" hidden="1" customHeight="1">
      <c r="A1764" s="1084"/>
      <c r="B1764" s="1281"/>
      <c r="C1764" s="1599"/>
      <c r="D1764" s="1084"/>
      <c r="E1764" s="1092"/>
      <c r="F1764" s="1204"/>
      <c r="G1764" s="1092"/>
      <c r="H1764" s="1284"/>
      <c r="I1764" s="217"/>
      <c r="J1764" s="1470"/>
      <c r="L1764" s="1471"/>
      <c r="R1764" s="1204"/>
      <c r="S1764" s="1457"/>
    </row>
    <row r="1765" spans="1:19" ht="9.75" hidden="1" customHeight="1">
      <c r="A1765" s="1084"/>
      <c r="B1765" s="1281"/>
      <c r="C1765" s="1599"/>
      <c r="D1765" s="1084"/>
      <c r="E1765" s="1092"/>
      <c r="F1765" s="1204"/>
      <c r="G1765" s="1092"/>
      <c r="H1765" s="1284"/>
      <c r="I1765" s="217"/>
      <c r="J1765" s="1470"/>
      <c r="L1765" s="1471"/>
      <c r="R1765" s="1204"/>
      <c r="S1765" s="1457"/>
    </row>
    <row r="1766" spans="1:19" ht="9.75" hidden="1" customHeight="1">
      <c r="A1766" s="1084"/>
      <c r="B1766" s="1281"/>
      <c r="C1766" s="1599"/>
      <c r="D1766" s="1084"/>
      <c r="E1766" s="1092"/>
      <c r="F1766" s="1204"/>
      <c r="G1766" s="1092"/>
      <c r="H1766" s="1284"/>
      <c r="I1766" s="217"/>
      <c r="J1766" s="1470"/>
      <c r="L1766" s="1471"/>
      <c r="R1766" s="1204"/>
      <c r="S1766" s="1457"/>
    </row>
    <row r="1767" spans="1:19" ht="9.75" hidden="1" customHeight="1">
      <c r="A1767" s="1084"/>
      <c r="B1767" s="1281"/>
      <c r="C1767" s="1599"/>
      <c r="D1767" s="1084"/>
      <c r="E1767" s="1092"/>
      <c r="F1767" s="1205"/>
      <c r="G1767" s="1092"/>
      <c r="H1767" s="1284"/>
      <c r="I1767" s="217"/>
      <c r="J1767" s="1470"/>
      <c r="L1767" s="1471"/>
      <c r="R1767" s="1205"/>
      <c r="S1767" s="1458"/>
    </row>
    <row r="1768" spans="1:19" ht="9.75" hidden="1" customHeight="1">
      <c r="A1768" s="1084"/>
      <c r="B1768" s="1281"/>
      <c r="C1768" s="1599"/>
      <c r="D1768" s="1084"/>
      <c r="E1768" s="1092"/>
      <c r="F1768" s="1203">
        <v>0</v>
      </c>
      <c r="G1768" s="1092">
        <f>+L1768</f>
        <v>0</v>
      </c>
      <c r="H1768" s="1284">
        <f>E1768*G1768</f>
        <v>0</v>
      </c>
      <c r="I1768" s="217"/>
      <c r="J1768" s="1469">
        <f>+F1768</f>
        <v>0</v>
      </c>
      <c r="L1768" s="1471">
        <f>J1768*$L$3</f>
        <v>0</v>
      </c>
      <c r="R1768" s="1203"/>
      <c r="S1768" s="1456">
        <f t="shared" ref="S1768" si="774">+F1768</f>
        <v>0</v>
      </c>
    </row>
    <row r="1769" spans="1:19" ht="9.75" hidden="1" customHeight="1">
      <c r="A1769" s="1084"/>
      <c r="B1769" s="1281"/>
      <c r="C1769" s="1599"/>
      <c r="D1769" s="1084"/>
      <c r="E1769" s="1092"/>
      <c r="F1769" s="1204"/>
      <c r="G1769" s="1092"/>
      <c r="H1769" s="1284"/>
      <c r="I1769" s="217"/>
      <c r="J1769" s="1470"/>
      <c r="L1769" s="1471"/>
      <c r="R1769" s="1204"/>
      <c r="S1769" s="1457"/>
    </row>
    <row r="1770" spans="1:19" ht="9.75" hidden="1" customHeight="1">
      <c r="A1770" s="1084"/>
      <c r="B1770" s="1281"/>
      <c r="C1770" s="1599"/>
      <c r="D1770" s="1084"/>
      <c r="E1770" s="1092"/>
      <c r="F1770" s="1204"/>
      <c r="G1770" s="1092"/>
      <c r="H1770" s="1284"/>
      <c r="I1770" s="217"/>
      <c r="J1770" s="1470"/>
      <c r="L1770" s="1471"/>
      <c r="R1770" s="1204"/>
      <c r="S1770" s="1457"/>
    </row>
    <row r="1771" spans="1:19" ht="9.75" hidden="1" customHeight="1">
      <c r="A1771" s="1084"/>
      <c r="B1771" s="1281"/>
      <c r="C1771" s="1599"/>
      <c r="D1771" s="1084"/>
      <c r="E1771" s="1092"/>
      <c r="F1771" s="1204"/>
      <c r="G1771" s="1092"/>
      <c r="H1771" s="1284"/>
      <c r="I1771" s="217"/>
      <c r="J1771" s="1470"/>
      <c r="L1771" s="1471"/>
      <c r="R1771" s="1204"/>
      <c r="S1771" s="1457"/>
    </row>
    <row r="1772" spans="1:19" ht="9.75" hidden="1" customHeight="1">
      <c r="A1772" s="1084"/>
      <c r="B1772" s="1281"/>
      <c r="C1772" s="1599"/>
      <c r="D1772" s="1084"/>
      <c r="E1772" s="1092"/>
      <c r="F1772" s="1205"/>
      <c r="G1772" s="1092"/>
      <c r="H1772" s="1284"/>
      <c r="I1772" s="217"/>
      <c r="J1772" s="1470"/>
      <c r="L1772" s="1471"/>
      <c r="R1772" s="1205"/>
      <c r="S1772" s="1458"/>
    </row>
    <row r="1773" spans="1:19" ht="9.75" hidden="1" customHeight="1">
      <c r="A1773" s="1084"/>
      <c r="B1773" s="1281"/>
      <c r="C1773" s="1083"/>
      <c r="D1773" s="1084"/>
      <c r="E1773" s="1092"/>
      <c r="F1773" s="1203">
        <v>0</v>
      </c>
      <c r="G1773" s="1092">
        <f>+L1773</f>
        <v>0</v>
      </c>
      <c r="H1773" s="1284">
        <f>E1773*G1773</f>
        <v>0</v>
      </c>
      <c r="I1773" s="217"/>
      <c r="J1773" s="1469">
        <f>+F1773</f>
        <v>0</v>
      </c>
      <c r="L1773" s="1471">
        <f>J1773*$L$3</f>
        <v>0</v>
      </c>
      <c r="R1773" s="1203"/>
      <c r="S1773" s="1456">
        <f t="shared" ref="S1773" si="775">+F1773</f>
        <v>0</v>
      </c>
    </row>
    <row r="1774" spans="1:19" ht="9.75" hidden="1" customHeight="1">
      <c r="A1774" s="1084"/>
      <c r="B1774" s="1281"/>
      <c r="C1774" s="1083"/>
      <c r="D1774" s="1084"/>
      <c r="E1774" s="1092"/>
      <c r="F1774" s="1204"/>
      <c r="G1774" s="1092"/>
      <c r="H1774" s="1284"/>
      <c r="I1774" s="217"/>
      <c r="J1774" s="1470"/>
      <c r="L1774" s="1471"/>
      <c r="R1774" s="1204"/>
      <c r="S1774" s="1457"/>
    </row>
    <row r="1775" spans="1:19" ht="9.75" hidden="1" customHeight="1">
      <c r="A1775" s="1084"/>
      <c r="B1775" s="1281"/>
      <c r="C1775" s="1083"/>
      <c r="D1775" s="1084"/>
      <c r="E1775" s="1092"/>
      <c r="F1775" s="1204"/>
      <c r="G1775" s="1092"/>
      <c r="H1775" s="1284"/>
      <c r="I1775" s="217"/>
      <c r="J1775" s="1470"/>
      <c r="L1775" s="1471"/>
      <c r="R1775" s="1204"/>
      <c r="S1775" s="1457"/>
    </row>
    <row r="1776" spans="1:19" ht="9.75" hidden="1" customHeight="1">
      <c r="A1776" s="1084"/>
      <c r="B1776" s="1281"/>
      <c r="C1776" s="1083"/>
      <c r="D1776" s="1084"/>
      <c r="E1776" s="1092"/>
      <c r="F1776" s="1204"/>
      <c r="G1776" s="1092"/>
      <c r="H1776" s="1284"/>
      <c r="I1776" s="217"/>
      <c r="J1776" s="1470"/>
      <c r="L1776" s="1471"/>
      <c r="R1776" s="1204"/>
      <c r="S1776" s="1457"/>
    </row>
    <row r="1777" spans="1:19" ht="9.75" hidden="1" customHeight="1">
      <c r="A1777" s="1084"/>
      <c r="B1777" s="1281"/>
      <c r="C1777" s="1083"/>
      <c r="D1777" s="1084"/>
      <c r="E1777" s="1092"/>
      <c r="F1777" s="1205"/>
      <c r="G1777" s="1092"/>
      <c r="H1777" s="1284"/>
      <c r="I1777" s="217"/>
      <c r="J1777" s="1470"/>
      <c r="L1777" s="1471"/>
      <c r="R1777" s="1205"/>
      <c r="S1777" s="1458"/>
    </row>
    <row r="1778" spans="1:19" ht="9.75" hidden="1" customHeight="1">
      <c r="A1778" s="1084"/>
      <c r="B1778" s="1281"/>
      <c r="C1778" s="1083"/>
      <c r="D1778" s="1084"/>
      <c r="E1778" s="1092"/>
      <c r="F1778" s="1203">
        <v>0</v>
      </c>
      <c r="G1778" s="1092">
        <f>+L1778</f>
        <v>0</v>
      </c>
      <c r="H1778" s="1284">
        <f>E1778*G1778</f>
        <v>0</v>
      </c>
      <c r="I1778" s="217"/>
      <c r="J1778" s="1469">
        <f>+F1778</f>
        <v>0</v>
      </c>
      <c r="L1778" s="1471">
        <f>J1778*$L$3</f>
        <v>0</v>
      </c>
      <c r="R1778" s="1203"/>
      <c r="S1778" s="1456">
        <f t="shared" ref="S1778" si="776">+F1778</f>
        <v>0</v>
      </c>
    </row>
    <row r="1779" spans="1:19" ht="9.75" hidden="1" customHeight="1">
      <c r="A1779" s="1084"/>
      <c r="B1779" s="1281"/>
      <c r="C1779" s="1083"/>
      <c r="D1779" s="1084"/>
      <c r="E1779" s="1092"/>
      <c r="F1779" s="1204"/>
      <c r="G1779" s="1092"/>
      <c r="H1779" s="1284"/>
      <c r="I1779" s="217"/>
      <c r="J1779" s="1470"/>
      <c r="L1779" s="1471"/>
      <c r="R1779" s="1204"/>
      <c r="S1779" s="1457"/>
    </row>
    <row r="1780" spans="1:19" ht="9.75" hidden="1" customHeight="1">
      <c r="A1780" s="1084"/>
      <c r="B1780" s="1281"/>
      <c r="C1780" s="1083"/>
      <c r="D1780" s="1084"/>
      <c r="E1780" s="1092"/>
      <c r="F1780" s="1204"/>
      <c r="G1780" s="1092"/>
      <c r="H1780" s="1284"/>
      <c r="I1780" s="217"/>
      <c r="J1780" s="1470"/>
      <c r="L1780" s="1471"/>
      <c r="R1780" s="1204"/>
      <c r="S1780" s="1457"/>
    </row>
    <row r="1781" spans="1:19" ht="9.75" hidden="1" customHeight="1">
      <c r="A1781" s="1084"/>
      <c r="B1781" s="1281"/>
      <c r="C1781" s="1083"/>
      <c r="D1781" s="1084"/>
      <c r="E1781" s="1092"/>
      <c r="F1781" s="1204"/>
      <c r="G1781" s="1092"/>
      <c r="H1781" s="1284"/>
      <c r="I1781" s="217"/>
      <c r="J1781" s="1470"/>
      <c r="L1781" s="1471"/>
      <c r="R1781" s="1204"/>
      <c r="S1781" s="1457"/>
    </row>
    <row r="1782" spans="1:19" ht="9.75" hidden="1" customHeight="1">
      <c r="A1782" s="1084"/>
      <c r="B1782" s="1281"/>
      <c r="C1782" s="1083"/>
      <c r="D1782" s="1084"/>
      <c r="E1782" s="1092"/>
      <c r="F1782" s="1205"/>
      <c r="G1782" s="1092"/>
      <c r="H1782" s="1284"/>
      <c r="I1782" s="217"/>
      <c r="J1782" s="1470"/>
      <c r="L1782" s="1471"/>
      <c r="R1782" s="1205"/>
      <c r="S1782" s="1458"/>
    </row>
    <row r="1783" spans="1:19" ht="9.75" hidden="1" customHeight="1">
      <c r="A1783" s="1084"/>
      <c r="B1783" s="1281"/>
      <c r="C1783" s="1083"/>
      <c r="D1783" s="1084"/>
      <c r="E1783" s="1092"/>
      <c r="F1783" s="1203">
        <v>0</v>
      </c>
      <c r="G1783" s="1092">
        <f>+L1783</f>
        <v>0</v>
      </c>
      <c r="H1783" s="1284">
        <f>E1783*G1783</f>
        <v>0</v>
      </c>
      <c r="I1783" s="217"/>
      <c r="J1783" s="1469">
        <f>+F1783</f>
        <v>0</v>
      </c>
      <c r="L1783" s="1471">
        <f>J1783*$L$3</f>
        <v>0</v>
      </c>
      <c r="R1783" s="1203"/>
      <c r="S1783" s="1456">
        <f t="shared" ref="S1783" si="777">+F1783</f>
        <v>0</v>
      </c>
    </row>
    <row r="1784" spans="1:19" ht="9.75" hidden="1" customHeight="1">
      <c r="A1784" s="1084"/>
      <c r="B1784" s="1281"/>
      <c r="C1784" s="1083"/>
      <c r="D1784" s="1084"/>
      <c r="E1784" s="1092"/>
      <c r="F1784" s="1204"/>
      <c r="G1784" s="1092"/>
      <c r="H1784" s="1284"/>
      <c r="I1784" s="217"/>
      <c r="J1784" s="1470"/>
      <c r="L1784" s="1471"/>
      <c r="R1784" s="1204"/>
      <c r="S1784" s="1457"/>
    </row>
    <row r="1785" spans="1:19" ht="9.75" hidden="1" customHeight="1">
      <c r="A1785" s="1084"/>
      <c r="B1785" s="1281"/>
      <c r="C1785" s="1083"/>
      <c r="D1785" s="1084"/>
      <c r="E1785" s="1092"/>
      <c r="F1785" s="1204"/>
      <c r="G1785" s="1092"/>
      <c r="H1785" s="1284"/>
      <c r="I1785" s="217"/>
      <c r="J1785" s="1470"/>
      <c r="L1785" s="1471"/>
      <c r="R1785" s="1204"/>
      <c r="S1785" s="1457"/>
    </row>
    <row r="1786" spans="1:19" ht="9.75" hidden="1" customHeight="1">
      <c r="A1786" s="1084"/>
      <c r="B1786" s="1281"/>
      <c r="C1786" s="1083"/>
      <c r="D1786" s="1084"/>
      <c r="E1786" s="1092"/>
      <c r="F1786" s="1204"/>
      <c r="G1786" s="1092"/>
      <c r="H1786" s="1284"/>
      <c r="I1786" s="217"/>
      <c r="J1786" s="1470"/>
      <c r="L1786" s="1471"/>
      <c r="R1786" s="1204"/>
      <c r="S1786" s="1457"/>
    </row>
    <row r="1787" spans="1:19" ht="9.75" hidden="1" customHeight="1">
      <c r="A1787" s="1084"/>
      <c r="B1787" s="1281"/>
      <c r="C1787" s="1083"/>
      <c r="D1787" s="1084"/>
      <c r="E1787" s="1092"/>
      <c r="F1787" s="1205"/>
      <c r="G1787" s="1092"/>
      <c r="H1787" s="1284"/>
      <c r="I1787" s="217"/>
      <c r="J1787" s="1470"/>
      <c r="L1787" s="1471"/>
      <c r="R1787" s="1205"/>
      <c r="S1787" s="1458"/>
    </row>
    <row r="1788" spans="1:19" ht="9.75" hidden="1" customHeight="1">
      <c r="A1788" s="1084"/>
      <c r="B1788" s="1281"/>
      <c r="C1788" s="1083"/>
      <c r="D1788" s="1084"/>
      <c r="E1788" s="1092"/>
      <c r="F1788" s="1203">
        <v>0</v>
      </c>
      <c r="G1788" s="1092">
        <f>+L1788</f>
        <v>0</v>
      </c>
      <c r="H1788" s="1284">
        <f>E1788*G1788</f>
        <v>0</v>
      </c>
      <c r="I1788" s="217"/>
      <c r="J1788" s="1469">
        <f>+F1788</f>
        <v>0</v>
      </c>
      <c r="L1788" s="1471">
        <f>J1788*$L$3</f>
        <v>0</v>
      </c>
      <c r="R1788" s="1203"/>
      <c r="S1788" s="1456">
        <f t="shared" ref="S1788" si="778">+F1788</f>
        <v>0</v>
      </c>
    </row>
    <row r="1789" spans="1:19" ht="9.75" hidden="1" customHeight="1">
      <c r="A1789" s="1084"/>
      <c r="B1789" s="1281"/>
      <c r="C1789" s="1083"/>
      <c r="D1789" s="1084"/>
      <c r="E1789" s="1092"/>
      <c r="F1789" s="1204"/>
      <c r="G1789" s="1092"/>
      <c r="H1789" s="1284"/>
      <c r="I1789" s="217"/>
      <c r="J1789" s="1470"/>
      <c r="L1789" s="1471"/>
      <c r="R1789" s="1204"/>
      <c r="S1789" s="1457"/>
    </row>
    <row r="1790" spans="1:19" ht="9.75" hidden="1" customHeight="1">
      <c r="A1790" s="1084"/>
      <c r="B1790" s="1281"/>
      <c r="C1790" s="1083"/>
      <c r="D1790" s="1084"/>
      <c r="E1790" s="1092"/>
      <c r="F1790" s="1204"/>
      <c r="G1790" s="1092"/>
      <c r="H1790" s="1284"/>
      <c r="I1790" s="217"/>
      <c r="J1790" s="1470"/>
      <c r="L1790" s="1471"/>
      <c r="R1790" s="1204"/>
      <c r="S1790" s="1457"/>
    </row>
    <row r="1791" spans="1:19" ht="9.75" hidden="1" customHeight="1">
      <c r="A1791" s="1084"/>
      <c r="B1791" s="1281"/>
      <c r="C1791" s="1083"/>
      <c r="D1791" s="1084"/>
      <c r="E1791" s="1092"/>
      <c r="F1791" s="1204"/>
      <c r="G1791" s="1092"/>
      <c r="H1791" s="1284"/>
      <c r="I1791" s="217"/>
      <c r="J1791" s="1470"/>
      <c r="L1791" s="1471"/>
      <c r="R1791" s="1204"/>
      <c r="S1791" s="1457"/>
    </row>
    <row r="1792" spans="1:19" ht="9.75" hidden="1" customHeight="1">
      <c r="A1792" s="1084"/>
      <c r="B1792" s="1281"/>
      <c r="C1792" s="1083"/>
      <c r="D1792" s="1084"/>
      <c r="E1792" s="1092"/>
      <c r="F1792" s="1205"/>
      <c r="G1792" s="1092"/>
      <c r="H1792" s="1284"/>
      <c r="I1792" s="217"/>
      <c r="J1792" s="1470"/>
      <c r="L1792" s="1471"/>
      <c r="R1792" s="1205"/>
      <c r="S1792" s="1458"/>
    </row>
    <row r="1793" spans="1:19" ht="9.75" hidden="1" customHeight="1">
      <c r="A1793" s="1084"/>
      <c r="B1793" s="1281"/>
      <c r="C1793" s="1083"/>
      <c r="D1793" s="1084"/>
      <c r="E1793" s="1092"/>
      <c r="F1793" s="1203">
        <v>0</v>
      </c>
      <c r="G1793" s="1092">
        <f>+L1793</f>
        <v>0</v>
      </c>
      <c r="H1793" s="1284">
        <f>E1793*G1793</f>
        <v>0</v>
      </c>
      <c r="I1793" s="217"/>
      <c r="J1793" s="1469">
        <f>+F1793</f>
        <v>0</v>
      </c>
      <c r="L1793" s="1471">
        <f>J1793*$L$3</f>
        <v>0</v>
      </c>
      <c r="R1793" s="1203"/>
      <c r="S1793" s="1456">
        <f t="shared" ref="S1793" si="779">+F1793</f>
        <v>0</v>
      </c>
    </row>
    <row r="1794" spans="1:19" ht="9.75" hidden="1" customHeight="1">
      <c r="A1794" s="1084"/>
      <c r="B1794" s="1281"/>
      <c r="C1794" s="1083"/>
      <c r="D1794" s="1084"/>
      <c r="E1794" s="1092"/>
      <c r="F1794" s="1204"/>
      <c r="G1794" s="1092"/>
      <c r="H1794" s="1284"/>
      <c r="I1794" s="217"/>
      <c r="J1794" s="1470"/>
      <c r="L1794" s="1471"/>
      <c r="R1794" s="1204"/>
      <c r="S1794" s="1457"/>
    </row>
    <row r="1795" spans="1:19" ht="9.75" hidden="1" customHeight="1">
      <c r="A1795" s="1084"/>
      <c r="B1795" s="1281"/>
      <c r="C1795" s="1083"/>
      <c r="D1795" s="1084"/>
      <c r="E1795" s="1092"/>
      <c r="F1795" s="1204"/>
      <c r="G1795" s="1092"/>
      <c r="H1795" s="1284"/>
      <c r="I1795" s="217"/>
      <c r="J1795" s="1470"/>
      <c r="L1795" s="1471"/>
      <c r="R1795" s="1204"/>
      <c r="S1795" s="1457"/>
    </row>
    <row r="1796" spans="1:19" ht="9.75" hidden="1" customHeight="1">
      <c r="A1796" s="1084"/>
      <c r="B1796" s="1281"/>
      <c r="C1796" s="1083"/>
      <c r="D1796" s="1084"/>
      <c r="E1796" s="1092"/>
      <c r="F1796" s="1204"/>
      <c r="G1796" s="1092"/>
      <c r="H1796" s="1284"/>
      <c r="I1796" s="217"/>
      <c r="J1796" s="1470"/>
      <c r="L1796" s="1471"/>
      <c r="R1796" s="1204"/>
      <c r="S1796" s="1457"/>
    </row>
    <row r="1797" spans="1:19" ht="9.75" hidden="1" customHeight="1">
      <c r="A1797" s="1084"/>
      <c r="B1797" s="1281"/>
      <c r="C1797" s="1083"/>
      <c r="D1797" s="1084"/>
      <c r="E1797" s="1092"/>
      <c r="F1797" s="1205"/>
      <c r="G1797" s="1092"/>
      <c r="H1797" s="1284"/>
      <c r="I1797" s="217"/>
      <c r="J1797" s="1470"/>
      <c r="L1797" s="1471"/>
      <c r="R1797" s="1205"/>
      <c r="S1797" s="1458"/>
    </row>
    <row r="1798" spans="1:19" ht="9.75" hidden="1" customHeight="1">
      <c r="A1798" s="1084"/>
      <c r="B1798" s="1281"/>
      <c r="C1798" s="1083"/>
      <c r="D1798" s="1084"/>
      <c r="E1798" s="1092"/>
      <c r="F1798" s="1203">
        <v>0</v>
      </c>
      <c r="G1798" s="1092">
        <f>+L1798</f>
        <v>0</v>
      </c>
      <c r="H1798" s="1284">
        <f>E1798*G1798</f>
        <v>0</v>
      </c>
      <c r="I1798" s="217"/>
      <c r="J1798" s="1469">
        <f>+F1798</f>
        <v>0</v>
      </c>
      <c r="L1798" s="1471">
        <f>J1798*$L$3</f>
        <v>0</v>
      </c>
      <c r="R1798" s="1203"/>
      <c r="S1798" s="1456">
        <f t="shared" ref="S1798" si="780">+F1798</f>
        <v>0</v>
      </c>
    </row>
    <row r="1799" spans="1:19" ht="9.75" hidden="1" customHeight="1">
      <c r="A1799" s="1084"/>
      <c r="B1799" s="1281"/>
      <c r="C1799" s="1083"/>
      <c r="D1799" s="1084"/>
      <c r="E1799" s="1092"/>
      <c r="F1799" s="1204"/>
      <c r="G1799" s="1092"/>
      <c r="H1799" s="1284"/>
      <c r="I1799" s="217"/>
      <c r="J1799" s="1470"/>
      <c r="L1799" s="1471"/>
      <c r="R1799" s="1204"/>
      <c r="S1799" s="1457"/>
    </row>
    <row r="1800" spans="1:19" ht="9.75" hidden="1" customHeight="1">
      <c r="A1800" s="1084"/>
      <c r="B1800" s="1281"/>
      <c r="C1800" s="1083"/>
      <c r="D1800" s="1084"/>
      <c r="E1800" s="1092"/>
      <c r="F1800" s="1204"/>
      <c r="G1800" s="1092"/>
      <c r="H1800" s="1284"/>
      <c r="I1800" s="217"/>
      <c r="J1800" s="1470"/>
      <c r="L1800" s="1471"/>
      <c r="R1800" s="1204"/>
      <c r="S1800" s="1457"/>
    </row>
    <row r="1801" spans="1:19" ht="9.75" hidden="1" customHeight="1">
      <c r="A1801" s="1084"/>
      <c r="B1801" s="1281"/>
      <c r="C1801" s="1083"/>
      <c r="D1801" s="1084"/>
      <c r="E1801" s="1092"/>
      <c r="F1801" s="1204"/>
      <c r="G1801" s="1092"/>
      <c r="H1801" s="1284"/>
      <c r="I1801" s="217"/>
      <c r="J1801" s="1470"/>
      <c r="L1801" s="1471"/>
      <c r="R1801" s="1204"/>
      <c r="S1801" s="1457"/>
    </row>
    <row r="1802" spans="1:19" ht="9.75" hidden="1" customHeight="1">
      <c r="A1802" s="1084"/>
      <c r="B1802" s="1281"/>
      <c r="C1802" s="1083"/>
      <c r="D1802" s="1084"/>
      <c r="E1802" s="1092"/>
      <c r="F1802" s="1205"/>
      <c r="G1802" s="1092"/>
      <c r="H1802" s="1284"/>
      <c r="I1802" s="217"/>
      <c r="J1802" s="1470"/>
      <c r="L1802" s="1471"/>
      <c r="R1802" s="1205"/>
      <c r="S1802" s="1458"/>
    </row>
    <row r="1803" spans="1:19" ht="9.75" hidden="1" customHeight="1">
      <c r="A1803" s="1084"/>
      <c r="B1803" s="1281"/>
      <c r="C1803" s="1083"/>
      <c r="D1803" s="1084"/>
      <c r="E1803" s="1092"/>
      <c r="F1803" s="1203">
        <v>0</v>
      </c>
      <c r="G1803" s="1092">
        <f>+L1803</f>
        <v>0</v>
      </c>
      <c r="H1803" s="1284">
        <f>E1803*G1803</f>
        <v>0</v>
      </c>
      <c r="I1803" s="217"/>
      <c r="J1803" s="1469">
        <f>+F1803</f>
        <v>0</v>
      </c>
      <c r="L1803" s="1471">
        <f>J1803*$L$3</f>
        <v>0</v>
      </c>
      <c r="R1803" s="1203"/>
      <c r="S1803" s="1456">
        <f t="shared" ref="S1803" si="781">+F1803</f>
        <v>0</v>
      </c>
    </row>
    <row r="1804" spans="1:19" ht="9.75" hidden="1" customHeight="1">
      <c r="A1804" s="1084"/>
      <c r="B1804" s="1281"/>
      <c r="C1804" s="1083"/>
      <c r="D1804" s="1084"/>
      <c r="E1804" s="1092"/>
      <c r="F1804" s="1204"/>
      <c r="G1804" s="1092"/>
      <c r="H1804" s="1284"/>
      <c r="I1804" s="217"/>
      <c r="J1804" s="1470"/>
      <c r="L1804" s="1471"/>
      <c r="R1804" s="1204"/>
      <c r="S1804" s="1457"/>
    </row>
    <row r="1805" spans="1:19" ht="9.75" hidden="1" customHeight="1">
      <c r="A1805" s="1084"/>
      <c r="B1805" s="1281"/>
      <c r="C1805" s="1083"/>
      <c r="D1805" s="1084"/>
      <c r="E1805" s="1092"/>
      <c r="F1805" s="1204"/>
      <c r="G1805" s="1092"/>
      <c r="H1805" s="1284"/>
      <c r="I1805" s="217"/>
      <c r="J1805" s="1470"/>
      <c r="L1805" s="1471"/>
      <c r="R1805" s="1204"/>
      <c r="S1805" s="1457"/>
    </row>
    <row r="1806" spans="1:19" ht="9.75" hidden="1" customHeight="1">
      <c r="A1806" s="1084"/>
      <c r="B1806" s="1281"/>
      <c r="C1806" s="1083"/>
      <c r="D1806" s="1084"/>
      <c r="E1806" s="1092"/>
      <c r="F1806" s="1204"/>
      <c r="G1806" s="1092"/>
      <c r="H1806" s="1284"/>
      <c r="I1806" s="217"/>
      <c r="J1806" s="1470"/>
      <c r="L1806" s="1471"/>
      <c r="R1806" s="1204"/>
      <c r="S1806" s="1457"/>
    </row>
    <row r="1807" spans="1:19" ht="9.75" hidden="1" customHeight="1">
      <c r="A1807" s="1084"/>
      <c r="B1807" s="1281"/>
      <c r="C1807" s="1083"/>
      <c r="D1807" s="1084"/>
      <c r="E1807" s="1092"/>
      <c r="F1807" s="1205"/>
      <c r="G1807" s="1092"/>
      <c r="H1807" s="1284"/>
      <c r="I1807" s="217"/>
      <c r="J1807" s="1470"/>
      <c r="L1807" s="1471"/>
      <c r="R1807" s="1205"/>
      <c r="S1807" s="1458"/>
    </row>
    <row r="1808" spans="1:19" ht="9.75" hidden="1" customHeight="1">
      <c r="A1808" s="1084"/>
      <c r="B1808" s="1281"/>
      <c r="C1808" s="1083"/>
      <c r="D1808" s="1084"/>
      <c r="E1808" s="1092"/>
      <c r="F1808" s="1203">
        <v>0</v>
      </c>
      <c r="G1808" s="1092">
        <f>+L1808</f>
        <v>0</v>
      </c>
      <c r="H1808" s="1284">
        <f>E1808*G1808</f>
        <v>0</v>
      </c>
      <c r="I1808" s="217"/>
      <c r="J1808" s="1469">
        <f>+F1808</f>
        <v>0</v>
      </c>
      <c r="L1808" s="1471">
        <f>J1808*$L$3</f>
        <v>0</v>
      </c>
      <c r="R1808" s="1203"/>
      <c r="S1808" s="1456">
        <f t="shared" ref="S1808" si="782">+F1808</f>
        <v>0</v>
      </c>
    </row>
    <row r="1809" spans="1:19" ht="9.75" hidden="1" customHeight="1">
      <c r="A1809" s="1084"/>
      <c r="B1809" s="1281"/>
      <c r="C1809" s="1083"/>
      <c r="D1809" s="1084"/>
      <c r="E1809" s="1092"/>
      <c r="F1809" s="1204"/>
      <c r="G1809" s="1092"/>
      <c r="H1809" s="1284"/>
      <c r="I1809" s="217"/>
      <c r="J1809" s="1470"/>
      <c r="L1809" s="1471"/>
      <c r="R1809" s="1204"/>
      <c r="S1809" s="1457"/>
    </row>
    <row r="1810" spans="1:19" ht="9.75" hidden="1" customHeight="1">
      <c r="A1810" s="1084"/>
      <c r="B1810" s="1281"/>
      <c r="C1810" s="1083"/>
      <c r="D1810" s="1084"/>
      <c r="E1810" s="1092"/>
      <c r="F1810" s="1204"/>
      <c r="G1810" s="1092"/>
      <c r="H1810" s="1284"/>
      <c r="I1810" s="217"/>
      <c r="J1810" s="1470"/>
      <c r="L1810" s="1471"/>
      <c r="R1810" s="1204"/>
      <c r="S1810" s="1457"/>
    </row>
    <row r="1811" spans="1:19" ht="9.75" hidden="1" customHeight="1">
      <c r="A1811" s="1084"/>
      <c r="B1811" s="1281"/>
      <c r="C1811" s="1083"/>
      <c r="D1811" s="1084"/>
      <c r="E1811" s="1092"/>
      <c r="F1811" s="1204"/>
      <c r="G1811" s="1092"/>
      <c r="H1811" s="1284"/>
      <c r="I1811" s="217"/>
      <c r="J1811" s="1470"/>
      <c r="L1811" s="1471"/>
      <c r="R1811" s="1204"/>
      <c r="S1811" s="1457"/>
    </row>
    <row r="1812" spans="1:19" ht="7.5" hidden="1" customHeight="1">
      <c r="A1812" s="1084"/>
      <c r="B1812" s="1281"/>
      <c r="C1812" s="1083"/>
      <c r="D1812" s="1084"/>
      <c r="E1812" s="1092"/>
      <c r="F1812" s="1205"/>
      <c r="G1812" s="1092"/>
      <c r="H1812" s="1284"/>
      <c r="I1812" s="217"/>
      <c r="J1812" s="1470"/>
      <c r="L1812" s="1471"/>
      <c r="R1812" s="1205"/>
      <c r="S1812" s="1458"/>
    </row>
    <row r="1813" spans="1:19" ht="9.75" hidden="1" customHeight="1">
      <c r="A1813" s="1084"/>
      <c r="B1813" s="1281"/>
      <c r="C1813" s="1083"/>
      <c r="D1813" s="1084"/>
      <c r="E1813" s="1092"/>
      <c r="F1813" s="1203">
        <v>0</v>
      </c>
      <c r="G1813" s="1092">
        <f>+L1813</f>
        <v>0</v>
      </c>
      <c r="H1813" s="1284">
        <f>E1813*G1813</f>
        <v>0</v>
      </c>
      <c r="I1813" s="217"/>
      <c r="J1813" s="1469">
        <f>+F1813</f>
        <v>0</v>
      </c>
      <c r="L1813" s="1471">
        <f>J1813*$L$3</f>
        <v>0</v>
      </c>
      <c r="R1813" s="1203"/>
      <c r="S1813" s="1456">
        <f t="shared" ref="S1813" si="783">+F1813</f>
        <v>0</v>
      </c>
    </row>
    <row r="1814" spans="1:19" ht="9.75" hidden="1" customHeight="1">
      <c r="A1814" s="1084"/>
      <c r="B1814" s="1281"/>
      <c r="C1814" s="1083"/>
      <c r="D1814" s="1084"/>
      <c r="E1814" s="1092"/>
      <c r="F1814" s="1204"/>
      <c r="G1814" s="1092"/>
      <c r="H1814" s="1284"/>
      <c r="I1814" s="217"/>
      <c r="J1814" s="1470"/>
      <c r="L1814" s="1471"/>
      <c r="R1814" s="1204"/>
      <c r="S1814" s="1457"/>
    </row>
    <row r="1815" spans="1:19" ht="9.75" hidden="1" customHeight="1">
      <c r="A1815" s="1084"/>
      <c r="B1815" s="1281"/>
      <c r="C1815" s="1083"/>
      <c r="D1815" s="1084"/>
      <c r="E1815" s="1092"/>
      <c r="F1815" s="1204"/>
      <c r="G1815" s="1092"/>
      <c r="H1815" s="1284"/>
      <c r="I1815" s="217"/>
      <c r="J1815" s="1470"/>
      <c r="L1815" s="1471"/>
      <c r="R1815" s="1204"/>
      <c r="S1815" s="1457"/>
    </row>
    <row r="1816" spans="1:19" ht="9.75" hidden="1" customHeight="1">
      <c r="A1816" s="1084"/>
      <c r="B1816" s="1281"/>
      <c r="C1816" s="1083"/>
      <c r="D1816" s="1084"/>
      <c r="E1816" s="1092"/>
      <c r="F1816" s="1204"/>
      <c r="G1816" s="1092"/>
      <c r="H1816" s="1284"/>
      <c r="I1816" s="217"/>
      <c r="J1816" s="1470"/>
      <c r="L1816" s="1471"/>
      <c r="R1816" s="1204"/>
      <c r="S1816" s="1457"/>
    </row>
    <row r="1817" spans="1:19" ht="9.75" hidden="1" customHeight="1">
      <c r="A1817" s="1084"/>
      <c r="B1817" s="1281"/>
      <c r="C1817" s="1083"/>
      <c r="D1817" s="1084"/>
      <c r="E1817" s="1092"/>
      <c r="F1817" s="1205"/>
      <c r="G1817" s="1092"/>
      <c r="H1817" s="1284"/>
      <c r="I1817" s="217"/>
      <c r="J1817" s="1470"/>
      <c r="L1817" s="1471"/>
      <c r="R1817" s="1205"/>
      <c r="S1817" s="1458"/>
    </row>
    <row r="1818" spans="1:19" ht="9.75" hidden="1" customHeight="1">
      <c r="A1818" s="1084"/>
      <c r="B1818" s="1281"/>
      <c r="C1818" s="1083"/>
      <c r="D1818" s="1084"/>
      <c r="E1818" s="1092"/>
      <c r="F1818" s="1203">
        <v>0</v>
      </c>
      <c r="G1818" s="1092">
        <f>+L1818</f>
        <v>0</v>
      </c>
      <c r="H1818" s="1284">
        <f>E1818*G1818</f>
        <v>0</v>
      </c>
      <c r="I1818" s="217"/>
      <c r="J1818" s="1469">
        <f>+F1818</f>
        <v>0</v>
      </c>
      <c r="L1818" s="1471">
        <f>J1818*$L$3</f>
        <v>0</v>
      </c>
      <c r="R1818" s="1203"/>
      <c r="S1818" s="1456">
        <f t="shared" ref="S1818" si="784">+F1818</f>
        <v>0</v>
      </c>
    </row>
    <row r="1819" spans="1:19" ht="9.75" hidden="1" customHeight="1">
      <c r="A1819" s="1084"/>
      <c r="B1819" s="1281"/>
      <c r="C1819" s="1083"/>
      <c r="D1819" s="1084"/>
      <c r="E1819" s="1092"/>
      <c r="F1819" s="1204"/>
      <c r="G1819" s="1092"/>
      <c r="H1819" s="1284"/>
      <c r="I1819" s="217"/>
      <c r="J1819" s="1470"/>
      <c r="L1819" s="1471"/>
      <c r="R1819" s="1204"/>
      <c r="S1819" s="1457"/>
    </row>
    <row r="1820" spans="1:19" ht="9.75" hidden="1" customHeight="1">
      <c r="A1820" s="1084"/>
      <c r="B1820" s="1281"/>
      <c r="C1820" s="1083"/>
      <c r="D1820" s="1084"/>
      <c r="E1820" s="1092"/>
      <c r="F1820" s="1204"/>
      <c r="G1820" s="1092"/>
      <c r="H1820" s="1284"/>
      <c r="I1820" s="217"/>
      <c r="J1820" s="1470"/>
      <c r="L1820" s="1471"/>
      <c r="R1820" s="1204"/>
      <c r="S1820" s="1457"/>
    </row>
    <row r="1821" spans="1:19" ht="9.75" hidden="1" customHeight="1">
      <c r="A1821" s="1084"/>
      <c r="B1821" s="1281"/>
      <c r="C1821" s="1083"/>
      <c r="D1821" s="1084"/>
      <c r="E1821" s="1092"/>
      <c r="F1821" s="1204"/>
      <c r="G1821" s="1092"/>
      <c r="H1821" s="1284"/>
      <c r="I1821" s="217"/>
      <c r="J1821" s="1470"/>
      <c r="L1821" s="1471"/>
      <c r="R1821" s="1204"/>
      <c r="S1821" s="1457"/>
    </row>
    <row r="1822" spans="1:19" ht="9.75" hidden="1" customHeight="1">
      <c r="A1822" s="1084"/>
      <c r="B1822" s="1281"/>
      <c r="C1822" s="1083"/>
      <c r="D1822" s="1084"/>
      <c r="E1822" s="1092"/>
      <c r="F1822" s="1205"/>
      <c r="G1822" s="1092"/>
      <c r="H1822" s="1284"/>
      <c r="I1822" s="217"/>
      <c r="J1822" s="1470"/>
      <c r="L1822" s="1471"/>
      <c r="R1822" s="1205"/>
      <c r="S1822" s="1458"/>
    </row>
    <row r="1823" spans="1:19" ht="9.75" hidden="1" customHeight="1">
      <c r="A1823" s="1084"/>
      <c r="B1823" s="1281"/>
      <c r="C1823" s="1083"/>
      <c r="D1823" s="1084"/>
      <c r="E1823" s="1092"/>
      <c r="F1823" s="1203">
        <v>0</v>
      </c>
      <c r="G1823" s="1092">
        <f>+L1823</f>
        <v>0</v>
      </c>
      <c r="H1823" s="1284">
        <f>E1823*G1823</f>
        <v>0</v>
      </c>
      <c r="I1823" s="217"/>
      <c r="J1823" s="1469">
        <f>+F1823</f>
        <v>0</v>
      </c>
      <c r="L1823" s="1471">
        <f>J1823*$L$3</f>
        <v>0</v>
      </c>
      <c r="R1823" s="1203"/>
      <c r="S1823" s="1456">
        <f t="shared" ref="S1823" si="785">+F1823</f>
        <v>0</v>
      </c>
    </row>
    <row r="1824" spans="1:19" ht="9.75" hidden="1" customHeight="1">
      <c r="A1824" s="1084"/>
      <c r="B1824" s="1281"/>
      <c r="C1824" s="1083"/>
      <c r="D1824" s="1084"/>
      <c r="E1824" s="1092"/>
      <c r="F1824" s="1204"/>
      <c r="G1824" s="1092"/>
      <c r="H1824" s="1284"/>
      <c r="I1824" s="217"/>
      <c r="J1824" s="1470"/>
      <c r="L1824" s="1471"/>
      <c r="R1824" s="1204"/>
      <c r="S1824" s="1457"/>
    </row>
    <row r="1825" spans="1:19" ht="9.75" hidden="1" customHeight="1">
      <c r="A1825" s="1084"/>
      <c r="B1825" s="1281"/>
      <c r="C1825" s="1083"/>
      <c r="D1825" s="1084"/>
      <c r="E1825" s="1092"/>
      <c r="F1825" s="1204"/>
      <c r="G1825" s="1092"/>
      <c r="H1825" s="1284"/>
      <c r="I1825" s="217"/>
      <c r="J1825" s="1470"/>
      <c r="L1825" s="1471"/>
      <c r="R1825" s="1204"/>
      <c r="S1825" s="1457"/>
    </row>
    <row r="1826" spans="1:19" ht="9.75" hidden="1" customHeight="1">
      <c r="A1826" s="1084"/>
      <c r="B1826" s="1281"/>
      <c r="C1826" s="1083"/>
      <c r="D1826" s="1084"/>
      <c r="E1826" s="1092"/>
      <c r="F1826" s="1204"/>
      <c r="G1826" s="1092"/>
      <c r="H1826" s="1284"/>
      <c r="I1826" s="217"/>
      <c r="J1826" s="1470"/>
      <c r="L1826" s="1471"/>
      <c r="R1826" s="1204"/>
      <c r="S1826" s="1457"/>
    </row>
    <row r="1827" spans="1:19" ht="9.75" hidden="1" customHeight="1">
      <c r="A1827" s="1084"/>
      <c r="B1827" s="1281"/>
      <c r="C1827" s="1083"/>
      <c r="D1827" s="1084"/>
      <c r="E1827" s="1092"/>
      <c r="F1827" s="1205"/>
      <c r="G1827" s="1092"/>
      <c r="H1827" s="1284"/>
      <c r="I1827" s="217"/>
      <c r="J1827" s="1470"/>
      <c r="L1827" s="1471"/>
      <c r="R1827" s="1205"/>
      <c r="S1827" s="1458"/>
    </row>
    <row r="1828" spans="1:19" ht="9.75" hidden="1" customHeight="1">
      <c r="A1828" s="1084"/>
      <c r="B1828" s="1281"/>
      <c r="C1828" s="1083"/>
      <c r="D1828" s="1084"/>
      <c r="E1828" s="1092"/>
      <c r="F1828" s="1203">
        <v>0</v>
      </c>
      <c r="G1828" s="1092">
        <f>+L1828</f>
        <v>0</v>
      </c>
      <c r="H1828" s="1284">
        <f>E1828*G1828</f>
        <v>0</v>
      </c>
      <c r="I1828" s="217"/>
      <c r="J1828" s="1469">
        <f>+F1828</f>
        <v>0</v>
      </c>
      <c r="L1828" s="1471">
        <f>J1828*$L$3</f>
        <v>0</v>
      </c>
      <c r="R1828" s="1203"/>
      <c r="S1828" s="1456">
        <f t="shared" ref="S1828" si="786">+F1828</f>
        <v>0</v>
      </c>
    </row>
    <row r="1829" spans="1:19" ht="9.75" hidden="1" customHeight="1">
      <c r="A1829" s="1084"/>
      <c r="B1829" s="1281"/>
      <c r="C1829" s="1083"/>
      <c r="D1829" s="1084"/>
      <c r="E1829" s="1092"/>
      <c r="F1829" s="1204"/>
      <c r="G1829" s="1092"/>
      <c r="H1829" s="1284"/>
      <c r="I1829" s="217"/>
      <c r="J1829" s="1470"/>
      <c r="L1829" s="1471"/>
      <c r="R1829" s="1204"/>
      <c r="S1829" s="1457"/>
    </row>
    <row r="1830" spans="1:19" ht="9.75" hidden="1" customHeight="1">
      <c r="A1830" s="1084"/>
      <c r="B1830" s="1281"/>
      <c r="C1830" s="1083"/>
      <c r="D1830" s="1084"/>
      <c r="E1830" s="1092"/>
      <c r="F1830" s="1204"/>
      <c r="G1830" s="1092"/>
      <c r="H1830" s="1284"/>
      <c r="I1830" s="217"/>
      <c r="J1830" s="1470"/>
      <c r="L1830" s="1471"/>
      <c r="R1830" s="1204"/>
      <c r="S1830" s="1457"/>
    </row>
    <row r="1831" spans="1:19" ht="9.75" hidden="1" customHeight="1">
      <c r="A1831" s="1084"/>
      <c r="B1831" s="1281"/>
      <c r="C1831" s="1083"/>
      <c r="D1831" s="1084"/>
      <c r="E1831" s="1092"/>
      <c r="F1831" s="1204"/>
      <c r="G1831" s="1092"/>
      <c r="H1831" s="1284"/>
      <c r="I1831" s="217"/>
      <c r="J1831" s="1470"/>
      <c r="L1831" s="1471"/>
      <c r="R1831" s="1204"/>
      <c r="S1831" s="1457"/>
    </row>
    <row r="1832" spans="1:19" ht="9.75" hidden="1" customHeight="1">
      <c r="A1832" s="1084"/>
      <c r="B1832" s="1281"/>
      <c r="C1832" s="1083"/>
      <c r="D1832" s="1084"/>
      <c r="E1832" s="1092"/>
      <c r="F1832" s="1205"/>
      <c r="G1832" s="1092"/>
      <c r="H1832" s="1284"/>
      <c r="I1832" s="217"/>
      <c r="J1832" s="1470"/>
      <c r="L1832" s="1471"/>
      <c r="R1832" s="1205"/>
      <c r="S1832" s="1458"/>
    </row>
    <row r="1833" spans="1:19" ht="9.75" hidden="1" customHeight="1">
      <c r="A1833" s="1084"/>
      <c r="B1833" s="1281"/>
      <c r="C1833" s="1083"/>
      <c r="D1833" s="1084"/>
      <c r="E1833" s="1092"/>
      <c r="F1833" s="1203">
        <v>0</v>
      </c>
      <c r="G1833" s="1092">
        <f>+L1833</f>
        <v>0</v>
      </c>
      <c r="H1833" s="1284">
        <f>E1833*G1833</f>
        <v>0</v>
      </c>
      <c r="I1833" s="217"/>
      <c r="J1833" s="1469">
        <f>+F1833</f>
        <v>0</v>
      </c>
      <c r="L1833" s="1471">
        <f>J1833*$L$3</f>
        <v>0</v>
      </c>
      <c r="R1833" s="1203"/>
      <c r="S1833" s="1456">
        <f t="shared" ref="S1833" si="787">+F1833</f>
        <v>0</v>
      </c>
    </row>
    <row r="1834" spans="1:19" ht="9.75" hidden="1" customHeight="1">
      <c r="A1834" s="1084"/>
      <c r="B1834" s="1281"/>
      <c r="C1834" s="1083"/>
      <c r="D1834" s="1084"/>
      <c r="E1834" s="1092"/>
      <c r="F1834" s="1204"/>
      <c r="G1834" s="1092"/>
      <c r="H1834" s="1284"/>
      <c r="I1834" s="217"/>
      <c r="J1834" s="1470"/>
      <c r="L1834" s="1471"/>
      <c r="R1834" s="1204"/>
      <c r="S1834" s="1457"/>
    </row>
    <row r="1835" spans="1:19" ht="9.75" hidden="1" customHeight="1">
      <c r="A1835" s="1084"/>
      <c r="B1835" s="1281"/>
      <c r="C1835" s="1083"/>
      <c r="D1835" s="1084"/>
      <c r="E1835" s="1092"/>
      <c r="F1835" s="1204"/>
      <c r="G1835" s="1092"/>
      <c r="H1835" s="1284"/>
      <c r="I1835" s="217"/>
      <c r="J1835" s="1470"/>
      <c r="L1835" s="1471"/>
      <c r="R1835" s="1204"/>
      <c r="S1835" s="1457"/>
    </row>
    <row r="1836" spans="1:19" ht="9.75" hidden="1" customHeight="1">
      <c r="A1836" s="1084"/>
      <c r="B1836" s="1281"/>
      <c r="C1836" s="1083"/>
      <c r="D1836" s="1084"/>
      <c r="E1836" s="1092"/>
      <c r="F1836" s="1204"/>
      <c r="G1836" s="1092"/>
      <c r="H1836" s="1284"/>
      <c r="I1836" s="217"/>
      <c r="J1836" s="1470"/>
      <c r="L1836" s="1471"/>
      <c r="R1836" s="1204"/>
      <c r="S1836" s="1457"/>
    </row>
    <row r="1837" spans="1:19" ht="9.75" hidden="1" customHeight="1">
      <c r="A1837" s="1084"/>
      <c r="B1837" s="1281"/>
      <c r="C1837" s="1083"/>
      <c r="D1837" s="1084"/>
      <c r="E1837" s="1092"/>
      <c r="F1837" s="1205"/>
      <c r="G1837" s="1092"/>
      <c r="H1837" s="1284"/>
      <c r="I1837" s="217"/>
      <c r="J1837" s="1470"/>
      <c r="L1837" s="1471"/>
      <c r="R1837" s="1205"/>
      <c r="S1837" s="1458"/>
    </row>
    <row r="1838" spans="1:19" ht="9.75" hidden="1" customHeight="1">
      <c r="A1838" s="1084"/>
      <c r="B1838" s="1281"/>
      <c r="C1838" s="1083"/>
      <c r="D1838" s="1084"/>
      <c r="E1838" s="1092"/>
      <c r="F1838" s="1203">
        <v>0</v>
      </c>
      <c r="G1838" s="1092">
        <f>+L1838</f>
        <v>0</v>
      </c>
      <c r="H1838" s="1284">
        <f>E1838*G1838</f>
        <v>0</v>
      </c>
      <c r="I1838" s="217"/>
      <c r="J1838" s="1469">
        <f>+F1838</f>
        <v>0</v>
      </c>
      <c r="L1838" s="1471">
        <f>J1838*$L$3</f>
        <v>0</v>
      </c>
      <c r="R1838" s="1203"/>
      <c r="S1838" s="1456">
        <f t="shared" ref="S1838" si="788">+F1838</f>
        <v>0</v>
      </c>
    </row>
    <row r="1839" spans="1:19" ht="9.75" hidden="1" customHeight="1">
      <c r="A1839" s="1084"/>
      <c r="B1839" s="1281"/>
      <c r="C1839" s="1083"/>
      <c r="D1839" s="1084"/>
      <c r="E1839" s="1092"/>
      <c r="F1839" s="1204"/>
      <c r="G1839" s="1092"/>
      <c r="H1839" s="1284"/>
      <c r="I1839" s="217"/>
      <c r="J1839" s="1470"/>
      <c r="L1839" s="1471"/>
      <c r="R1839" s="1204"/>
      <c r="S1839" s="1457"/>
    </row>
    <row r="1840" spans="1:19" ht="9.75" hidden="1" customHeight="1">
      <c r="A1840" s="1084"/>
      <c r="B1840" s="1281"/>
      <c r="C1840" s="1083"/>
      <c r="D1840" s="1084"/>
      <c r="E1840" s="1092"/>
      <c r="F1840" s="1204"/>
      <c r="G1840" s="1092"/>
      <c r="H1840" s="1284"/>
      <c r="I1840" s="217"/>
      <c r="J1840" s="1470"/>
      <c r="L1840" s="1471"/>
      <c r="R1840" s="1204"/>
      <c r="S1840" s="1457"/>
    </row>
    <row r="1841" spans="1:19" ht="9.75" hidden="1" customHeight="1">
      <c r="A1841" s="1084"/>
      <c r="B1841" s="1281"/>
      <c r="C1841" s="1083"/>
      <c r="D1841" s="1084"/>
      <c r="E1841" s="1092"/>
      <c r="F1841" s="1204"/>
      <c r="G1841" s="1092"/>
      <c r="H1841" s="1284"/>
      <c r="I1841" s="217"/>
      <c r="J1841" s="1470"/>
      <c r="L1841" s="1471"/>
      <c r="R1841" s="1204"/>
      <c r="S1841" s="1457"/>
    </row>
    <row r="1842" spans="1:19" ht="9.75" hidden="1" customHeight="1">
      <c r="A1842" s="1084"/>
      <c r="B1842" s="1281"/>
      <c r="C1842" s="1083"/>
      <c r="D1842" s="1084"/>
      <c r="E1842" s="1092"/>
      <c r="F1842" s="1205"/>
      <c r="G1842" s="1092"/>
      <c r="H1842" s="1284"/>
      <c r="I1842" s="217"/>
      <c r="J1842" s="1470"/>
      <c r="L1842" s="1471"/>
      <c r="R1842" s="1205"/>
      <c r="S1842" s="1458"/>
    </row>
    <row r="1843" spans="1:19" ht="9.75" hidden="1" customHeight="1">
      <c r="A1843" s="1084"/>
      <c r="B1843" s="1281"/>
      <c r="C1843" s="1083"/>
      <c r="D1843" s="1084"/>
      <c r="E1843" s="1092"/>
      <c r="F1843" s="1203">
        <v>0</v>
      </c>
      <c r="G1843" s="1092">
        <f>+L1843</f>
        <v>0</v>
      </c>
      <c r="H1843" s="1284">
        <f>E1843*G1843</f>
        <v>0</v>
      </c>
      <c r="I1843" s="217"/>
      <c r="J1843" s="1469">
        <f>+F1843</f>
        <v>0</v>
      </c>
      <c r="L1843" s="1471">
        <f>J1843*$L$3</f>
        <v>0</v>
      </c>
      <c r="R1843" s="1203"/>
      <c r="S1843" s="1456">
        <f t="shared" ref="S1843" si="789">+F1843</f>
        <v>0</v>
      </c>
    </row>
    <row r="1844" spans="1:19" ht="9.75" hidden="1" customHeight="1">
      <c r="A1844" s="1084"/>
      <c r="B1844" s="1281"/>
      <c r="C1844" s="1083"/>
      <c r="D1844" s="1084"/>
      <c r="E1844" s="1092"/>
      <c r="F1844" s="1204"/>
      <c r="G1844" s="1092"/>
      <c r="H1844" s="1284"/>
      <c r="I1844" s="217"/>
      <c r="J1844" s="1470"/>
      <c r="L1844" s="1471"/>
      <c r="R1844" s="1204"/>
      <c r="S1844" s="1457"/>
    </row>
    <row r="1845" spans="1:19" ht="9.75" hidden="1" customHeight="1">
      <c r="A1845" s="1084"/>
      <c r="B1845" s="1281"/>
      <c r="C1845" s="1083"/>
      <c r="D1845" s="1084"/>
      <c r="E1845" s="1092"/>
      <c r="F1845" s="1204"/>
      <c r="G1845" s="1092"/>
      <c r="H1845" s="1284"/>
      <c r="I1845" s="217"/>
      <c r="J1845" s="1470"/>
      <c r="L1845" s="1471"/>
      <c r="R1845" s="1204"/>
      <c r="S1845" s="1457"/>
    </row>
    <row r="1846" spans="1:19" ht="9.75" hidden="1" customHeight="1">
      <c r="A1846" s="1084"/>
      <c r="B1846" s="1281"/>
      <c r="C1846" s="1083"/>
      <c r="D1846" s="1084"/>
      <c r="E1846" s="1092"/>
      <c r="F1846" s="1204"/>
      <c r="G1846" s="1092"/>
      <c r="H1846" s="1284"/>
      <c r="I1846" s="217"/>
      <c r="J1846" s="1470"/>
      <c r="L1846" s="1471"/>
      <c r="R1846" s="1204"/>
      <c r="S1846" s="1457"/>
    </row>
    <row r="1847" spans="1:19" ht="9.75" hidden="1" customHeight="1">
      <c r="A1847" s="1084"/>
      <c r="B1847" s="1281"/>
      <c r="C1847" s="1083"/>
      <c r="D1847" s="1084"/>
      <c r="E1847" s="1092"/>
      <c r="F1847" s="1205"/>
      <c r="G1847" s="1092"/>
      <c r="H1847" s="1284"/>
      <c r="I1847" s="217"/>
      <c r="J1847" s="1470"/>
      <c r="L1847" s="1471"/>
      <c r="R1847" s="1205"/>
      <c r="S1847" s="1458"/>
    </row>
    <row r="1848" spans="1:19" ht="9.75" hidden="1" customHeight="1">
      <c r="A1848" s="1084"/>
      <c r="B1848" s="1281"/>
      <c r="C1848" s="1599"/>
      <c r="D1848" s="1084"/>
      <c r="E1848" s="1092"/>
      <c r="F1848" s="1203">
        <v>0</v>
      </c>
      <c r="G1848" s="1092">
        <f>+L1848</f>
        <v>0</v>
      </c>
      <c r="H1848" s="1284">
        <f>E1848*G1848</f>
        <v>0</v>
      </c>
      <c r="I1848" s="217"/>
      <c r="J1848" s="1469">
        <f>+F1848</f>
        <v>0</v>
      </c>
      <c r="L1848" s="1471">
        <f>J1848*$L$3</f>
        <v>0</v>
      </c>
      <c r="R1848" s="1203"/>
      <c r="S1848" s="1456">
        <f t="shared" ref="S1848" si="790">+F1848</f>
        <v>0</v>
      </c>
    </row>
    <row r="1849" spans="1:19" ht="9.75" hidden="1" customHeight="1">
      <c r="A1849" s="1084"/>
      <c r="B1849" s="1281"/>
      <c r="C1849" s="1599"/>
      <c r="D1849" s="1084"/>
      <c r="E1849" s="1092"/>
      <c r="F1849" s="1204"/>
      <c r="G1849" s="1092"/>
      <c r="H1849" s="1284"/>
      <c r="I1849" s="217"/>
      <c r="J1849" s="1470"/>
      <c r="L1849" s="1471"/>
      <c r="R1849" s="1204"/>
      <c r="S1849" s="1457"/>
    </row>
    <row r="1850" spans="1:19" ht="9.75" hidden="1" customHeight="1">
      <c r="A1850" s="1084"/>
      <c r="B1850" s="1281"/>
      <c r="C1850" s="1599"/>
      <c r="D1850" s="1084"/>
      <c r="E1850" s="1092"/>
      <c r="F1850" s="1204"/>
      <c r="G1850" s="1092"/>
      <c r="H1850" s="1284"/>
      <c r="I1850" s="217"/>
      <c r="J1850" s="1470"/>
      <c r="L1850" s="1471"/>
      <c r="R1850" s="1204"/>
      <c r="S1850" s="1457"/>
    </row>
    <row r="1851" spans="1:19" ht="9.75" hidden="1" customHeight="1">
      <c r="A1851" s="1084"/>
      <c r="B1851" s="1281"/>
      <c r="C1851" s="1599"/>
      <c r="D1851" s="1084"/>
      <c r="E1851" s="1092"/>
      <c r="F1851" s="1204"/>
      <c r="G1851" s="1092"/>
      <c r="H1851" s="1284"/>
      <c r="I1851" s="217"/>
      <c r="J1851" s="1470"/>
      <c r="L1851" s="1471"/>
      <c r="R1851" s="1204"/>
      <c r="S1851" s="1457"/>
    </row>
    <row r="1852" spans="1:19" ht="9.75" hidden="1" customHeight="1">
      <c r="A1852" s="1084"/>
      <c r="B1852" s="1281"/>
      <c r="C1852" s="1599"/>
      <c r="D1852" s="1084"/>
      <c r="E1852" s="1092"/>
      <c r="F1852" s="1205"/>
      <c r="G1852" s="1092"/>
      <c r="H1852" s="1284"/>
      <c r="I1852" s="217"/>
      <c r="J1852" s="1470"/>
      <c r="L1852" s="1471"/>
      <c r="R1852" s="1205"/>
      <c r="S1852" s="1458"/>
    </row>
    <row r="1853" spans="1:19" ht="9.75" hidden="1" customHeight="1">
      <c r="A1853" s="1084"/>
      <c r="B1853" s="1281"/>
      <c r="C1853" s="1599"/>
      <c r="D1853" s="1084"/>
      <c r="E1853" s="1092"/>
      <c r="F1853" s="1203">
        <v>0</v>
      </c>
      <c r="G1853" s="1092">
        <f>+L1853</f>
        <v>0</v>
      </c>
      <c r="H1853" s="1284">
        <f>E1853*G1853</f>
        <v>0</v>
      </c>
      <c r="I1853" s="217"/>
      <c r="J1853" s="1469">
        <f>+F1853</f>
        <v>0</v>
      </c>
      <c r="L1853" s="1471">
        <f>J1853*$L$3</f>
        <v>0</v>
      </c>
      <c r="R1853" s="1203"/>
      <c r="S1853" s="1456">
        <f t="shared" ref="S1853" si="791">+F1853</f>
        <v>0</v>
      </c>
    </row>
    <row r="1854" spans="1:19" ht="9.75" hidden="1" customHeight="1">
      <c r="A1854" s="1084"/>
      <c r="B1854" s="1281"/>
      <c r="C1854" s="1599"/>
      <c r="D1854" s="1084"/>
      <c r="E1854" s="1092"/>
      <c r="F1854" s="1204"/>
      <c r="G1854" s="1092"/>
      <c r="H1854" s="1284"/>
      <c r="I1854" s="217"/>
      <c r="J1854" s="1470"/>
      <c r="L1854" s="1471"/>
      <c r="R1854" s="1204"/>
      <c r="S1854" s="1457"/>
    </row>
    <row r="1855" spans="1:19" ht="9.75" hidden="1" customHeight="1">
      <c r="A1855" s="1084"/>
      <c r="B1855" s="1281"/>
      <c r="C1855" s="1599"/>
      <c r="D1855" s="1084"/>
      <c r="E1855" s="1092"/>
      <c r="F1855" s="1204"/>
      <c r="G1855" s="1092"/>
      <c r="H1855" s="1284"/>
      <c r="I1855" s="217"/>
      <c r="J1855" s="1470"/>
      <c r="L1855" s="1471"/>
      <c r="R1855" s="1204"/>
      <c r="S1855" s="1457"/>
    </row>
    <row r="1856" spans="1:19" ht="9.75" hidden="1" customHeight="1">
      <c r="A1856" s="1084"/>
      <c r="B1856" s="1281"/>
      <c r="C1856" s="1599"/>
      <c r="D1856" s="1084"/>
      <c r="E1856" s="1092"/>
      <c r="F1856" s="1204"/>
      <c r="G1856" s="1092"/>
      <c r="H1856" s="1284"/>
      <c r="I1856" s="217"/>
      <c r="J1856" s="1470"/>
      <c r="L1856" s="1471"/>
      <c r="R1856" s="1204"/>
      <c r="S1856" s="1457"/>
    </row>
    <row r="1857" spans="1:19" ht="9.75" hidden="1" customHeight="1">
      <c r="A1857" s="1084"/>
      <c r="B1857" s="1281"/>
      <c r="C1857" s="1599"/>
      <c r="D1857" s="1084"/>
      <c r="E1857" s="1092"/>
      <c r="F1857" s="1205"/>
      <c r="G1857" s="1092"/>
      <c r="H1857" s="1284"/>
      <c r="I1857" s="217"/>
      <c r="J1857" s="1470"/>
      <c r="L1857" s="1471"/>
      <c r="R1857" s="1205"/>
      <c r="S1857" s="1458"/>
    </row>
    <row r="1858" spans="1:19" ht="9.75" hidden="1" customHeight="1">
      <c r="A1858" s="1084"/>
      <c r="B1858" s="1281"/>
      <c r="C1858" s="1083"/>
      <c r="D1858" s="1084"/>
      <c r="E1858" s="1092"/>
      <c r="F1858" s="1203">
        <v>0</v>
      </c>
      <c r="G1858" s="1092">
        <f>+L1858</f>
        <v>0</v>
      </c>
      <c r="H1858" s="1284">
        <f>E1858*G1858</f>
        <v>0</v>
      </c>
      <c r="I1858" s="217"/>
      <c r="J1858" s="1469">
        <f>+F1858</f>
        <v>0</v>
      </c>
      <c r="L1858" s="1471">
        <f>J1858*$L$3</f>
        <v>0</v>
      </c>
      <c r="R1858" s="1203"/>
      <c r="S1858" s="1456">
        <f t="shared" ref="S1858" si="792">+F1858</f>
        <v>0</v>
      </c>
    </row>
    <row r="1859" spans="1:19" ht="9.75" hidden="1" customHeight="1">
      <c r="A1859" s="1084"/>
      <c r="B1859" s="1281"/>
      <c r="C1859" s="1083"/>
      <c r="D1859" s="1084"/>
      <c r="E1859" s="1092"/>
      <c r="F1859" s="1204"/>
      <c r="G1859" s="1092"/>
      <c r="H1859" s="1284"/>
      <c r="I1859" s="217"/>
      <c r="J1859" s="1470"/>
      <c r="L1859" s="1471"/>
      <c r="R1859" s="1204"/>
      <c r="S1859" s="1457"/>
    </row>
    <row r="1860" spans="1:19" ht="9.75" hidden="1" customHeight="1">
      <c r="A1860" s="1084"/>
      <c r="B1860" s="1281"/>
      <c r="C1860" s="1083"/>
      <c r="D1860" s="1084"/>
      <c r="E1860" s="1092"/>
      <c r="F1860" s="1204"/>
      <c r="G1860" s="1092"/>
      <c r="H1860" s="1284"/>
      <c r="I1860" s="217"/>
      <c r="J1860" s="1470"/>
      <c r="L1860" s="1471"/>
      <c r="R1860" s="1204"/>
      <c r="S1860" s="1457"/>
    </row>
    <row r="1861" spans="1:19" ht="9.75" hidden="1" customHeight="1">
      <c r="A1861" s="1084"/>
      <c r="B1861" s="1281"/>
      <c r="C1861" s="1083"/>
      <c r="D1861" s="1084"/>
      <c r="E1861" s="1092"/>
      <c r="F1861" s="1204"/>
      <c r="G1861" s="1092"/>
      <c r="H1861" s="1284"/>
      <c r="I1861" s="217"/>
      <c r="J1861" s="1470"/>
      <c r="L1861" s="1471"/>
      <c r="R1861" s="1204"/>
      <c r="S1861" s="1457"/>
    </row>
    <row r="1862" spans="1:19" ht="9.75" hidden="1" customHeight="1">
      <c r="A1862" s="1084"/>
      <c r="B1862" s="1281"/>
      <c r="C1862" s="1083"/>
      <c r="D1862" s="1084"/>
      <c r="E1862" s="1092"/>
      <c r="F1862" s="1205"/>
      <c r="G1862" s="1092"/>
      <c r="H1862" s="1284"/>
      <c r="I1862" s="217"/>
      <c r="J1862" s="1470"/>
      <c r="L1862" s="1471"/>
      <c r="R1862" s="1205"/>
      <c r="S1862" s="1458"/>
    </row>
    <row r="1863" spans="1:19" ht="9.75" hidden="1" customHeight="1">
      <c r="A1863" s="1084"/>
      <c r="B1863" s="1281"/>
      <c r="C1863" s="1083"/>
      <c r="D1863" s="1084"/>
      <c r="E1863" s="1092"/>
      <c r="F1863" s="1203">
        <v>0</v>
      </c>
      <c r="G1863" s="1092">
        <f>+L1863</f>
        <v>0</v>
      </c>
      <c r="H1863" s="1284">
        <f>E1863*G1863</f>
        <v>0</v>
      </c>
      <c r="I1863" s="217"/>
      <c r="J1863" s="1469">
        <f>+F1863</f>
        <v>0</v>
      </c>
      <c r="L1863" s="1471">
        <f>J1863*$L$3</f>
        <v>0</v>
      </c>
      <c r="R1863" s="1203"/>
      <c r="S1863" s="1456">
        <f t="shared" ref="S1863" si="793">+F1863</f>
        <v>0</v>
      </c>
    </row>
    <row r="1864" spans="1:19" ht="9.75" hidden="1" customHeight="1">
      <c r="A1864" s="1084"/>
      <c r="B1864" s="1281"/>
      <c r="C1864" s="1083"/>
      <c r="D1864" s="1084"/>
      <c r="E1864" s="1092"/>
      <c r="F1864" s="1204"/>
      <c r="G1864" s="1092"/>
      <c r="H1864" s="1284"/>
      <c r="I1864" s="217"/>
      <c r="J1864" s="1470"/>
      <c r="L1864" s="1471"/>
      <c r="R1864" s="1204"/>
      <c r="S1864" s="1457"/>
    </row>
    <row r="1865" spans="1:19" ht="9.75" hidden="1" customHeight="1">
      <c r="A1865" s="1084"/>
      <c r="B1865" s="1281"/>
      <c r="C1865" s="1083"/>
      <c r="D1865" s="1084"/>
      <c r="E1865" s="1092"/>
      <c r="F1865" s="1204"/>
      <c r="G1865" s="1092"/>
      <c r="H1865" s="1284"/>
      <c r="I1865" s="217"/>
      <c r="J1865" s="1470"/>
      <c r="L1865" s="1471"/>
      <c r="R1865" s="1204"/>
      <c r="S1865" s="1457"/>
    </row>
    <row r="1866" spans="1:19" ht="9.75" hidden="1" customHeight="1">
      <c r="A1866" s="1084"/>
      <c r="B1866" s="1281"/>
      <c r="C1866" s="1083"/>
      <c r="D1866" s="1084"/>
      <c r="E1866" s="1092"/>
      <c r="F1866" s="1204"/>
      <c r="G1866" s="1092"/>
      <c r="H1866" s="1284"/>
      <c r="I1866" s="217"/>
      <c r="J1866" s="1470"/>
      <c r="L1866" s="1471"/>
      <c r="R1866" s="1204"/>
      <c r="S1866" s="1457"/>
    </row>
    <row r="1867" spans="1:19" ht="9.75" hidden="1" customHeight="1">
      <c r="A1867" s="1084"/>
      <c r="B1867" s="1281"/>
      <c r="C1867" s="1083"/>
      <c r="D1867" s="1084"/>
      <c r="E1867" s="1092"/>
      <c r="F1867" s="1205"/>
      <c r="G1867" s="1092"/>
      <c r="H1867" s="1284"/>
      <c r="I1867" s="217"/>
      <c r="J1867" s="1470"/>
      <c r="L1867" s="1471"/>
      <c r="R1867" s="1205"/>
      <c r="S1867" s="1458"/>
    </row>
    <row r="1868" spans="1:19" ht="9.75" hidden="1" customHeight="1">
      <c r="A1868" s="1084"/>
      <c r="B1868" s="1281"/>
      <c r="C1868" s="1083"/>
      <c r="D1868" s="1084"/>
      <c r="E1868" s="1092"/>
      <c r="F1868" s="1203">
        <v>0</v>
      </c>
      <c r="G1868" s="1092">
        <f>+L1868</f>
        <v>0</v>
      </c>
      <c r="H1868" s="1284">
        <f>E1868*G1868</f>
        <v>0</v>
      </c>
      <c r="I1868" s="217"/>
      <c r="J1868" s="1469">
        <f>+F1868</f>
        <v>0</v>
      </c>
      <c r="L1868" s="1471">
        <f>J1868*$L$3</f>
        <v>0</v>
      </c>
      <c r="R1868" s="1203"/>
      <c r="S1868" s="1456">
        <f t="shared" ref="S1868" si="794">+F1868</f>
        <v>0</v>
      </c>
    </row>
    <row r="1869" spans="1:19" ht="9.75" hidden="1" customHeight="1">
      <c r="A1869" s="1084"/>
      <c r="B1869" s="1281"/>
      <c r="C1869" s="1083"/>
      <c r="D1869" s="1084"/>
      <c r="E1869" s="1092"/>
      <c r="F1869" s="1204"/>
      <c r="G1869" s="1092"/>
      <c r="H1869" s="1284"/>
      <c r="I1869" s="217"/>
      <c r="J1869" s="1470"/>
      <c r="L1869" s="1471"/>
      <c r="R1869" s="1204"/>
      <c r="S1869" s="1457"/>
    </row>
    <row r="1870" spans="1:19" ht="9.75" hidden="1" customHeight="1">
      <c r="A1870" s="1084"/>
      <c r="B1870" s="1281"/>
      <c r="C1870" s="1083"/>
      <c r="D1870" s="1084"/>
      <c r="E1870" s="1092"/>
      <c r="F1870" s="1204"/>
      <c r="G1870" s="1092"/>
      <c r="H1870" s="1284"/>
      <c r="I1870" s="217"/>
      <c r="J1870" s="1470"/>
      <c r="L1870" s="1471"/>
      <c r="R1870" s="1204"/>
      <c r="S1870" s="1457"/>
    </row>
    <row r="1871" spans="1:19" ht="9.75" hidden="1" customHeight="1">
      <c r="A1871" s="1084"/>
      <c r="B1871" s="1281"/>
      <c r="C1871" s="1083"/>
      <c r="D1871" s="1084"/>
      <c r="E1871" s="1092"/>
      <c r="F1871" s="1204"/>
      <c r="G1871" s="1092"/>
      <c r="H1871" s="1284"/>
      <c r="I1871" s="217"/>
      <c r="J1871" s="1470"/>
      <c r="L1871" s="1471"/>
      <c r="R1871" s="1204"/>
      <c r="S1871" s="1457"/>
    </row>
    <row r="1872" spans="1:19" ht="9.75" hidden="1" customHeight="1">
      <c r="A1872" s="1084"/>
      <c r="B1872" s="1281"/>
      <c r="C1872" s="1083"/>
      <c r="D1872" s="1084"/>
      <c r="E1872" s="1092"/>
      <c r="F1872" s="1205"/>
      <c r="G1872" s="1092"/>
      <c r="H1872" s="1284"/>
      <c r="I1872" s="217"/>
      <c r="J1872" s="1470"/>
      <c r="L1872" s="1471"/>
      <c r="R1872" s="1205"/>
      <c r="S1872" s="1458"/>
    </row>
    <row r="1873" spans="1:19" ht="9.75" hidden="1" customHeight="1">
      <c r="A1873" s="1084"/>
      <c r="B1873" s="1281"/>
      <c r="C1873" s="1083"/>
      <c r="D1873" s="1084"/>
      <c r="E1873" s="1092"/>
      <c r="F1873" s="1203">
        <v>0</v>
      </c>
      <c r="G1873" s="1092">
        <f>+L1873</f>
        <v>0</v>
      </c>
      <c r="H1873" s="1284">
        <f>E1873*G1873</f>
        <v>0</v>
      </c>
      <c r="I1873" s="217"/>
      <c r="J1873" s="1469">
        <f>+F1873</f>
        <v>0</v>
      </c>
      <c r="L1873" s="1471">
        <f>J1873*$L$3</f>
        <v>0</v>
      </c>
      <c r="R1873" s="1203"/>
      <c r="S1873" s="1456">
        <f t="shared" ref="S1873" si="795">+F1873</f>
        <v>0</v>
      </c>
    </row>
    <row r="1874" spans="1:19" ht="9.75" hidden="1" customHeight="1">
      <c r="A1874" s="1084"/>
      <c r="B1874" s="1281"/>
      <c r="C1874" s="1083"/>
      <c r="D1874" s="1084"/>
      <c r="E1874" s="1092"/>
      <c r="F1874" s="1204"/>
      <c r="G1874" s="1092"/>
      <c r="H1874" s="1284"/>
      <c r="I1874" s="217"/>
      <c r="J1874" s="1470"/>
      <c r="L1874" s="1471"/>
      <c r="R1874" s="1204"/>
      <c r="S1874" s="1457"/>
    </row>
    <row r="1875" spans="1:19" ht="9.75" hidden="1" customHeight="1">
      <c r="A1875" s="1084"/>
      <c r="B1875" s="1281"/>
      <c r="C1875" s="1083"/>
      <c r="D1875" s="1084"/>
      <c r="E1875" s="1092"/>
      <c r="F1875" s="1204"/>
      <c r="G1875" s="1092"/>
      <c r="H1875" s="1284"/>
      <c r="I1875" s="217"/>
      <c r="J1875" s="1470"/>
      <c r="L1875" s="1471"/>
      <c r="R1875" s="1204"/>
      <c r="S1875" s="1457"/>
    </row>
    <row r="1876" spans="1:19" ht="9.75" hidden="1" customHeight="1">
      <c r="A1876" s="1084"/>
      <c r="B1876" s="1281"/>
      <c r="C1876" s="1083"/>
      <c r="D1876" s="1084"/>
      <c r="E1876" s="1092"/>
      <c r="F1876" s="1204"/>
      <c r="G1876" s="1092"/>
      <c r="H1876" s="1284"/>
      <c r="I1876" s="217"/>
      <c r="J1876" s="1470"/>
      <c r="L1876" s="1471"/>
      <c r="R1876" s="1204"/>
      <c r="S1876" s="1457"/>
    </row>
    <row r="1877" spans="1:19" ht="9.75" hidden="1" customHeight="1">
      <c r="A1877" s="1084"/>
      <c r="B1877" s="1281"/>
      <c r="C1877" s="1083"/>
      <c r="D1877" s="1084"/>
      <c r="E1877" s="1092"/>
      <c r="F1877" s="1205"/>
      <c r="G1877" s="1092"/>
      <c r="H1877" s="1284"/>
      <c r="I1877" s="217"/>
      <c r="J1877" s="1470"/>
      <c r="L1877" s="1471"/>
      <c r="R1877" s="1205"/>
      <c r="S1877" s="1458"/>
    </row>
    <row r="1878" spans="1:19" ht="9.75" hidden="1" customHeight="1">
      <c r="A1878" s="1084"/>
      <c r="B1878" s="1281"/>
      <c r="C1878" s="1083"/>
      <c r="D1878" s="1084"/>
      <c r="E1878" s="1092"/>
      <c r="F1878" s="1203">
        <v>0</v>
      </c>
      <c r="G1878" s="1092">
        <f>+L1878</f>
        <v>0</v>
      </c>
      <c r="H1878" s="1284">
        <f>E1878*G1878</f>
        <v>0</v>
      </c>
      <c r="I1878" s="217"/>
      <c r="J1878" s="1469">
        <f>+F1878</f>
        <v>0</v>
      </c>
      <c r="L1878" s="1471">
        <f>J1878*$L$3</f>
        <v>0</v>
      </c>
      <c r="R1878" s="1203"/>
      <c r="S1878" s="1456">
        <f t="shared" ref="S1878" si="796">+F1878</f>
        <v>0</v>
      </c>
    </row>
    <row r="1879" spans="1:19" ht="9.75" hidden="1" customHeight="1">
      <c r="A1879" s="1084"/>
      <c r="B1879" s="1281"/>
      <c r="C1879" s="1083"/>
      <c r="D1879" s="1084"/>
      <c r="E1879" s="1092"/>
      <c r="F1879" s="1204"/>
      <c r="G1879" s="1092"/>
      <c r="H1879" s="1284"/>
      <c r="I1879" s="217"/>
      <c r="J1879" s="1470"/>
      <c r="L1879" s="1471"/>
      <c r="R1879" s="1204"/>
      <c r="S1879" s="1457"/>
    </row>
    <row r="1880" spans="1:19" ht="9.75" hidden="1" customHeight="1">
      <c r="A1880" s="1084"/>
      <c r="B1880" s="1281"/>
      <c r="C1880" s="1083"/>
      <c r="D1880" s="1084"/>
      <c r="E1880" s="1092"/>
      <c r="F1880" s="1204"/>
      <c r="G1880" s="1092"/>
      <c r="H1880" s="1284"/>
      <c r="I1880" s="217"/>
      <c r="J1880" s="1470"/>
      <c r="L1880" s="1471"/>
      <c r="R1880" s="1204"/>
      <c r="S1880" s="1457"/>
    </row>
    <row r="1881" spans="1:19" ht="9.75" hidden="1" customHeight="1">
      <c r="A1881" s="1084"/>
      <c r="B1881" s="1281"/>
      <c r="C1881" s="1083"/>
      <c r="D1881" s="1084"/>
      <c r="E1881" s="1092"/>
      <c r="F1881" s="1204"/>
      <c r="G1881" s="1092"/>
      <c r="H1881" s="1284"/>
      <c r="I1881" s="217"/>
      <c r="J1881" s="1470"/>
      <c r="L1881" s="1471"/>
      <c r="R1881" s="1204"/>
      <c r="S1881" s="1457"/>
    </row>
    <row r="1882" spans="1:19" ht="5.25" hidden="1" customHeight="1">
      <c r="A1882" s="1084"/>
      <c r="B1882" s="1281"/>
      <c r="C1882" s="1083"/>
      <c r="D1882" s="1084"/>
      <c r="E1882" s="1092"/>
      <c r="F1882" s="1205"/>
      <c r="G1882" s="1092"/>
      <c r="H1882" s="1284"/>
      <c r="I1882" s="217"/>
      <c r="J1882" s="1470"/>
      <c r="L1882" s="1471"/>
      <c r="R1882" s="1205"/>
      <c r="S1882" s="1458"/>
    </row>
    <row r="1883" spans="1:19" ht="9.75" hidden="1" customHeight="1">
      <c r="A1883" s="1084"/>
      <c r="B1883" s="1281"/>
      <c r="C1883" s="1083"/>
      <c r="D1883" s="1084"/>
      <c r="E1883" s="1092"/>
      <c r="F1883" s="1203">
        <v>0</v>
      </c>
      <c r="G1883" s="1092">
        <f>+L1883</f>
        <v>0</v>
      </c>
      <c r="H1883" s="1284">
        <f>E1883*G1883</f>
        <v>0</v>
      </c>
      <c r="I1883" s="217"/>
      <c r="J1883" s="1469">
        <f>+F1883</f>
        <v>0</v>
      </c>
      <c r="L1883" s="1471">
        <f>J1883*$L$3</f>
        <v>0</v>
      </c>
      <c r="R1883" s="1203"/>
      <c r="S1883" s="1456">
        <f t="shared" ref="S1883" si="797">+F1883</f>
        <v>0</v>
      </c>
    </row>
    <row r="1884" spans="1:19" ht="9.75" hidden="1" customHeight="1">
      <c r="A1884" s="1084"/>
      <c r="B1884" s="1281"/>
      <c r="C1884" s="1083"/>
      <c r="D1884" s="1084"/>
      <c r="E1884" s="1092"/>
      <c r="F1884" s="1204"/>
      <c r="G1884" s="1092"/>
      <c r="H1884" s="1284"/>
      <c r="I1884" s="217"/>
      <c r="J1884" s="1470"/>
      <c r="L1884" s="1471"/>
      <c r="R1884" s="1204"/>
      <c r="S1884" s="1457"/>
    </row>
    <row r="1885" spans="1:19" ht="9.75" hidden="1" customHeight="1">
      <c r="A1885" s="1084"/>
      <c r="B1885" s="1281"/>
      <c r="C1885" s="1083"/>
      <c r="D1885" s="1084"/>
      <c r="E1885" s="1092"/>
      <c r="F1885" s="1204"/>
      <c r="G1885" s="1092"/>
      <c r="H1885" s="1284"/>
      <c r="I1885" s="217"/>
      <c r="J1885" s="1470"/>
      <c r="L1885" s="1471"/>
      <c r="R1885" s="1204"/>
      <c r="S1885" s="1457"/>
    </row>
    <row r="1886" spans="1:19" ht="9.75" hidden="1" customHeight="1">
      <c r="A1886" s="1084"/>
      <c r="B1886" s="1281"/>
      <c r="C1886" s="1083"/>
      <c r="D1886" s="1084"/>
      <c r="E1886" s="1092"/>
      <c r="F1886" s="1204"/>
      <c r="G1886" s="1092"/>
      <c r="H1886" s="1284"/>
      <c r="I1886" s="217"/>
      <c r="J1886" s="1470"/>
      <c r="L1886" s="1471"/>
      <c r="R1886" s="1204"/>
      <c r="S1886" s="1457"/>
    </row>
    <row r="1887" spans="1:19" ht="9.75" hidden="1" customHeight="1">
      <c r="A1887" s="1084"/>
      <c r="B1887" s="1281"/>
      <c r="C1887" s="1083"/>
      <c r="D1887" s="1084"/>
      <c r="E1887" s="1092"/>
      <c r="F1887" s="1205"/>
      <c r="G1887" s="1092"/>
      <c r="H1887" s="1284"/>
      <c r="I1887" s="217"/>
      <c r="J1887" s="1470"/>
      <c r="L1887" s="1471"/>
      <c r="R1887" s="1205"/>
      <c r="S1887" s="1458"/>
    </row>
    <row r="1888" spans="1:19" ht="9.75" hidden="1" customHeight="1">
      <c r="A1888" s="1084"/>
      <c r="B1888" s="1281"/>
      <c r="C1888" s="1083"/>
      <c r="D1888" s="1084"/>
      <c r="E1888" s="1092"/>
      <c r="F1888" s="1203">
        <v>0</v>
      </c>
      <c r="G1888" s="1092">
        <f>+L1888</f>
        <v>0</v>
      </c>
      <c r="H1888" s="1284">
        <f>E1888*G1888</f>
        <v>0</v>
      </c>
      <c r="I1888" s="217"/>
      <c r="J1888" s="1469">
        <f>+F1888</f>
        <v>0</v>
      </c>
      <c r="L1888" s="1471">
        <f>J1888*$L$3</f>
        <v>0</v>
      </c>
      <c r="R1888" s="1203"/>
      <c r="S1888" s="1456">
        <f t="shared" ref="S1888" si="798">+F1888</f>
        <v>0</v>
      </c>
    </row>
    <row r="1889" spans="1:19" ht="9.75" hidden="1" customHeight="1">
      <c r="A1889" s="1084"/>
      <c r="B1889" s="1281"/>
      <c r="C1889" s="1083"/>
      <c r="D1889" s="1084"/>
      <c r="E1889" s="1092"/>
      <c r="F1889" s="1204"/>
      <c r="G1889" s="1092"/>
      <c r="H1889" s="1284"/>
      <c r="I1889" s="217"/>
      <c r="J1889" s="1470"/>
      <c r="L1889" s="1471"/>
      <c r="R1889" s="1204"/>
      <c r="S1889" s="1457"/>
    </row>
    <row r="1890" spans="1:19" ht="9.75" hidden="1" customHeight="1">
      <c r="A1890" s="1084"/>
      <c r="B1890" s="1281"/>
      <c r="C1890" s="1083"/>
      <c r="D1890" s="1084"/>
      <c r="E1890" s="1092"/>
      <c r="F1890" s="1204"/>
      <c r="G1890" s="1092"/>
      <c r="H1890" s="1284"/>
      <c r="I1890" s="217"/>
      <c r="J1890" s="1470"/>
      <c r="L1890" s="1471"/>
      <c r="R1890" s="1204"/>
      <c r="S1890" s="1457"/>
    </row>
    <row r="1891" spans="1:19" ht="9.75" hidden="1" customHeight="1">
      <c r="A1891" s="1084"/>
      <c r="B1891" s="1281"/>
      <c r="C1891" s="1083"/>
      <c r="D1891" s="1084"/>
      <c r="E1891" s="1092"/>
      <c r="F1891" s="1204"/>
      <c r="G1891" s="1092"/>
      <c r="H1891" s="1284"/>
      <c r="I1891" s="217"/>
      <c r="J1891" s="1470"/>
      <c r="L1891" s="1471"/>
      <c r="R1891" s="1204"/>
      <c r="S1891" s="1457"/>
    </row>
    <row r="1892" spans="1:19" ht="8.25" hidden="1" customHeight="1">
      <c r="A1892" s="1084"/>
      <c r="B1892" s="1281"/>
      <c r="C1892" s="1083"/>
      <c r="D1892" s="1084"/>
      <c r="E1892" s="1092"/>
      <c r="F1892" s="1205"/>
      <c r="G1892" s="1092"/>
      <c r="H1892" s="1284"/>
      <c r="I1892" s="217"/>
      <c r="J1892" s="1470"/>
      <c r="L1892" s="1471"/>
      <c r="R1892" s="1205"/>
      <c r="S1892" s="1458"/>
    </row>
    <row r="1893" spans="1:19" ht="9.75" hidden="1" customHeight="1">
      <c r="A1893" s="1084"/>
      <c r="B1893" s="1281"/>
      <c r="C1893" s="1083"/>
      <c r="D1893" s="1084"/>
      <c r="E1893" s="1092"/>
      <c r="F1893" s="1203">
        <v>0</v>
      </c>
      <c r="G1893" s="1092">
        <f>+L1893</f>
        <v>0</v>
      </c>
      <c r="H1893" s="1284">
        <f>E1893*G1893</f>
        <v>0</v>
      </c>
      <c r="I1893" s="217"/>
      <c r="J1893" s="1469">
        <f>+F1893</f>
        <v>0</v>
      </c>
      <c r="L1893" s="1471">
        <f>J1893*$L$3</f>
        <v>0</v>
      </c>
      <c r="R1893" s="1203"/>
      <c r="S1893" s="1456">
        <f t="shared" ref="S1893" si="799">+F1893</f>
        <v>0</v>
      </c>
    </row>
    <row r="1894" spans="1:19" ht="9.75" hidden="1" customHeight="1">
      <c r="A1894" s="1084"/>
      <c r="B1894" s="1281"/>
      <c r="C1894" s="1083"/>
      <c r="D1894" s="1084"/>
      <c r="E1894" s="1092"/>
      <c r="F1894" s="1204"/>
      <c r="G1894" s="1092"/>
      <c r="H1894" s="1284"/>
      <c r="I1894" s="217"/>
      <c r="J1894" s="1470"/>
      <c r="L1894" s="1471"/>
      <c r="R1894" s="1204"/>
      <c r="S1894" s="1457"/>
    </row>
    <row r="1895" spans="1:19" ht="9.75" hidden="1" customHeight="1">
      <c r="A1895" s="1084"/>
      <c r="B1895" s="1281"/>
      <c r="C1895" s="1083"/>
      <c r="D1895" s="1084"/>
      <c r="E1895" s="1092"/>
      <c r="F1895" s="1204"/>
      <c r="G1895" s="1092"/>
      <c r="H1895" s="1284"/>
      <c r="I1895" s="217"/>
      <c r="J1895" s="1470"/>
      <c r="L1895" s="1471"/>
      <c r="R1895" s="1204"/>
      <c r="S1895" s="1457"/>
    </row>
    <row r="1896" spans="1:19" ht="9.75" hidden="1" customHeight="1">
      <c r="A1896" s="1084"/>
      <c r="B1896" s="1281"/>
      <c r="C1896" s="1083"/>
      <c r="D1896" s="1084"/>
      <c r="E1896" s="1092"/>
      <c r="F1896" s="1204"/>
      <c r="G1896" s="1092"/>
      <c r="H1896" s="1284"/>
      <c r="I1896" s="217"/>
      <c r="J1896" s="1470"/>
      <c r="L1896" s="1471"/>
      <c r="R1896" s="1204"/>
      <c r="S1896" s="1457"/>
    </row>
    <row r="1897" spans="1:19" ht="6.75" hidden="1" customHeight="1">
      <c r="A1897" s="1084"/>
      <c r="B1897" s="1281"/>
      <c r="C1897" s="1083"/>
      <c r="D1897" s="1084"/>
      <c r="E1897" s="1092"/>
      <c r="F1897" s="1205"/>
      <c r="G1897" s="1092"/>
      <c r="H1897" s="1284"/>
      <c r="I1897" s="217"/>
      <c r="J1897" s="1470"/>
      <c r="L1897" s="1471"/>
      <c r="R1897" s="1205"/>
      <c r="S1897" s="1458"/>
    </row>
    <row r="1898" spans="1:19" ht="9.75" hidden="1" customHeight="1">
      <c r="A1898" s="1084"/>
      <c r="B1898" s="1281"/>
      <c r="C1898" s="1083"/>
      <c r="D1898" s="1084"/>
      <c r="E1898" s="1085"/>
      <c r="F1898" s="1125">
        <v>0</v>
      </c>
      <c r="G1898" s="1092">
        <f>+L1898</f>
        <v>0</v>
      </c>
      <c r="H1898" s="1284">
        <f>E1898*G1898</f>
        <v>0</v>
      </c>
      <c r="I1898" s="217"/>
      <c r="J1898" s="1469">
        <f>+F1898</f>
        <v>0</v>
      </c>
      <c r="L1898" s="1471">
        <f>J1898*$L$3</f>
        <v>0</v>
      </c>
      <c r="R1898" s="1125"/>
      <c r="S1898" s="1456">
        <f t="shared" ref="S1898" si="800">+F1898</f>
        <v>0</v>
      </c>
    </row>
    <row r="1899" spans="1:19" ht="9.75" hidden="1" customHeight="1">
      <c r="A1899" s="1084"/>
      <c r="B1899" s="1281"/>
      <c r="C1899" s="1083"/>
      <c r="D1899" s="1084"/>
      <c r="E1899" s="1085"/>
      <c r="F1899" s="1126"/>
      <c r="G1899" s="1092"/>
      <c r="H1899" s="1284"/>
      <c r="I1899" s="217"/>
      <c r="J1899" s="1470"/>
      <c r="L1899" s="1471"/>
      <c r="R1899" s="1126"/>
      <c r="S1899" s="1457"/>
    </row>
    <row r="1900" spans="1:19" ht="9.75" hidden="1" customHeight="1">
      <c r="A1900" s="1084"/>
      <c r="B1900" s="1281"/>
      <c r="C1900" s="1083"/>
      <c r="D1900" s="1084"/>
      <c r="E1900" s="1085"/>
      <c r="F1900" s="1126"/>
      <c r="G1900" s="1092"/>
      <c r="H1900" s="1284"/>
      <c r="I1900" s="217"/>
      <c r="J1900" s="1470"/>
      <c r="L1900" s="1471"/>
      <c r="R1900" s="1126"/>
      <c r="S1900" s="1457"/>
    </row>
    <row r="1901" spans="1:19" ht="9.75" hidden="1" customHeight="1">
      <c r="A1901" s="1084"/>
      <c r="B1901" s="1281"/>
      <c r="C1901" s="1083"/>
      <c r="D1901" s="1084"/>
      <c r="E1901" s="1085"/>
      <c r="F1901" s="1126"/>
      <c r="G1901" s="1092"/>
      <c r="H1901" s="1284"/>
      <c r="I1901" s="217"/>
      <c r="J1901" s="1470"/>
      <c r="L1901" s="1471"/>
      <c r="R1901" s="1126"/>
      <c r="S1901" s="1457"/>
    </row>
    <row r="1902" spans="1:19" ht="9.75" hidden="1" customHeight="1">
      <c r="A1902" s="1084"/>
      <c r="B1902" s="1281"/>
      <c r="C1902" s="1083"/>
      <c r="D1902" s="1084"/>
      <c r="E1902" s="1085"/>
      <c r="F1902" s="1127"/>
      <c r="G1902" s="1092"/>
      <c r="H1902" s="1284"/>
      <c r="I1902" s="217"/>
      <c r="J1902" s="1470"/>
      <c r="L1902" s="1471"/>
      <c r="R1902" s="1127"/>
      <c r="S1902" s="1458"/>
    </row>
    <row r="1903" spans="1:19" ht="9.75" hidden="1" customHeight="1">
      <c r="A1903" s="1084"/>
      <c r="B1903" s="1281"/>
      <c r="C1903" s="1083"/>
      <c r="D1903" s="1084"/>
      <c r="E1903" s="1092"/>
      <c r="F1903" s="1203">
        <v>0</v>
      </c>
      <c r="G1903" s="1092">
        <f>+L1903</f>
        <v>0</v>
      </c>
      <c r="H1903" s="1284">
        <f>E1903*G1903</f>
        <v>0</v>
      </c>
      <c r="I1903" s="217"/>
      <c r="J1903" s="1469">
        <f>+F1903</f>
        <v>0</v>
      </c>
      <c r="L1903" s="1471">
        <f>J1903*$L$3</f>
        <v>0</v>
      </c>
      <c r="R1903" s="1203"/>
      <c r="S1903" s="1456">
        <f t="shared" ref="S1903" si="801">+F1903</f>
        <v>0</v>
      </c>
    </row>
    <row r="1904" spans="1:19" ht="9.75" hidden="1" customHeight="1">
      <c r="A1904" s="1084"/>
      <c r="B1904" s="1281"/>
      <c r="C1904" s="1083"/>
      <c r="D1904" s="1084"/>
      <c r="E1904" s="1092"/>
      <c r="F1904" s="1204"/>
      <c r="G1904" s="1092"/>
      <c r="H1904" s="1284"/>
      <c r="I1904" s="217"/>
      <c r="J1904" s="1470"/>
      <c r="L1904" s="1471"/>
      <c r="R1904" s="1204"/>
      <c r="S1904" s="1457"/>
    </row>
    <row r="1905" spans="1:19" ht="9.75" hidden="1" customHeight="1">
      <c r="A1905" s="1084"/>
      <c r="B1905" s="1281"/>
      <c r="C1905" s="1083"/>
      <c r="D1905" s="1084"/>
      <c r="E1905" s="1092"/>
      <c r="F1905" s="1204"/>
      <c r="G1905" s="1092"/>
      <c r="H1905" s="1284"/>
      <c r="I1905" s="217"/>
      <c r="J1905" s="1470"/>
      <c r="L1905" s="1471"/>
      <c r="R1905" s="1204"/>
      <c r="S1905" s="1457"/>
    </row>
    <row r="1906" spans="1:19" ht="9.75" hidden="1" customHeight="1">
      <c r="A1906" s="1084"/>
      <c r="B1906" s="1281"/>
      <c r="C1906" s="1083"/>
      <c r="D1906" s="1084"/>
      <c r="E1906" s="1092"/>
      <c r="F1906" s="1204"/>
      <c r="G1906" s="1092"/>
      <c r="H1906" s="1284"/>
      <c r="I1906" s="217"/>
      <c r="J1906" s="1470"/>
      <c r="L1906" s="1471"/>
      <c r="R1906" s="1204"/>
      <c r="S1906" s="1457"/>
    </row>
    <row r="1907" spans="1:19" ht="9.75" hidden="1" customHeight="1">
      <c r="A1907" s="1084"/>
      <c r="B1907" s="1281"/>
      <c r="C1907" s="1083"/>
      <c r="D1907" s="1084"/>
      <c r="E1907" s="1092"/>
      <c r="F1907" s="1205"/>
      <c r="G1907" s="1092"/>
      <c r="H1907" s="1284"/>
      <c r="I1907" s="217"/>
      <c r="J1907" s="1470"/>
      <c r="L1907" s="1471"/>
      <c r="R1907" s="1205"/>
      <c r="S1907" s="1458"/>
    </row>
    <row r="1908" spans="1:19" ht="9.75" hidden="1" customHeight="1">
      <c r="A1908" s="1084"/>
      <c r="B1908" s="1281"/>
      <c r="C1908" s="1599"/>
      <c r="D1908" s="1084"/>
      <c r="E1908" s="1092"/>
      <c r="F1908" s="1203">
        <v>0</v>
      </c>
      <c r="G1908" s="1092">
        <f>+L1908</f>
        <v>0</v>
      </c>
      <c r="H1908" s="1284">
        <f>E1908*G1908</f>
        <v>0</v>
      </c>
      <c r="I1908" s="217"/>
      <c r="J1908" s="1469">
        <f>+F1908</f>
        <v>0</v>
      </c>
      <c r="L1908" s="1471">
        <f>J1908*$L$3</f>
        <v>0</v>
      </c>
      <c r="R1908" s="1203"/>
      <c r="S1908" s="1456">
        <f t="shared" ref="S1908" si="802">+F1908</f>
        <v>0</v>
      </c>
    </row>
    <row r="1909" spans="1:19" ht="9.75" hidden="1" customHeight="1">
      <c r="A1909" s="1084"/>
      <c r="B1909" s="1281"/>
      <c r="C1909" s="1599"/>
      <c r="D1909" s="1084"/>
      <c r="E1909" s="1092"/>
      <c r="F1909" s="1204"/>
      <c r="G1909" s="1092"/>
      <c r="H1909" s="1284"/>
      <c r="I1909" s="217"/>
      <c r="J1909" s="1470"/>
      <c r="L1909" s="1471"/>
      <c r="R1909" s="1204"/>
      <c r="S1909" s="1457"/>
    </row>
    <row r="1910" spans="1:19" ht="9.75" hidden="1" customHeight="1">
      <c r="A1910" s="1084"/>
      <c r="B1910" s="1281"/>
      <c r="C1910" s="1599"/>
      <c r="D1910" s="1084"/>
      <c r="E1910" s="1092"/>
      <c r="F1910" s="1204"/>
      <c r="G1910" s="1092"/>
      <c r="H1910" s="1284"/>
      <c r="I1910" s="217"/>
      <c r="J1910" s="1470"/>
      <c r="L1910" s="1471"/>
      <c r="R1910" s="1204"/>
      <c r="S1910" s="1457"/>
    </row>
    <row r="1911" spans="1:19" ht="9.75" hidden="1" customHeight="1">
      <c r="A1911" s="1084"/>
      <c r="B1911" s="1281"/>
      <c r="C1911" s="1599"/>
      <c r="D1911" s="1084"/>
      <c r="E1911" s="1092"/>
      <c r="F1911" s="1204"/>
      <c r="G1911" s="1092"/>
      <c r="H1911" s="1284"/>
      <c r="I1911" s="217"/>
      <c r="J1911" s="1470"/>
      <c r="L1911" s="1471"/>
      <c r="R1911" s="1204"/>
      <c r="S1911" s="1457"/>
    </row>
    <row r="1912" spans="1:19" ht="9.75" hidden="1" customHeight="1">
      <c r="A1912" s="1084"/>
      <c r="B1912" s="1281"/>
      <c r="C1912" s="1599"/>
      <c r="D1912" s="1084"/>
      <c r="E1912" s="1092"/>
      <c r="F1912" s="1205"/>
      <c r="G1912" s="1092"/>
      <c r="H1912" s="1284"/>
      <c r="I1912" s="217"/>
      <c r="J1912" s="1470"/>
      <c r="L1912" s="1471"/>
      <c r="R1912" s="1205"/>
      <c r="S1912" s="1458"/>
    </row>
    <row r="1913" spans="1:19" ht="9.75" hidden="1" customHeight="1">
      <c r="A1913" s="1084"/>
      <c r="B1913" s="1281"/>
      <c r="C1913" s="1083"/>
      <c r="D1913" s="1084"/>
      <c r="E1913" s="1092"/>
      <c r="F1913" s="1203">
        <v>0</v>
      </c>
      <c r="G1913" s="1092">
        <f>+L1913</f>
        <v>0</v>
      </c>
      <c r="H1913" s="1284">
        <f>E1913*G1913</f>
        <v>0</v>
      </c>
      <c r="I1913" s="217"/>
      <c r="J1913" s="1469">
        <f>+F1913</f>
        <v>0</v>
      </c>
      <c r="L1913" s="1471">
        <f>J1913*$L$3</f>
        <v>0</v>
      </c>
      <c r="R1913" s="1203"/>
      <c r="S1913" s="1456">
        <f t="shared" ref="S1913" si="803">+F1913</f>
        <v>0</v>
      </c>
    </row>
    <row r="1914" spans="1:19" ht="9.75" hidden="1" customHeight="1">
      <c r="A1914" s="1084"/>
      <c r="B1914" s="1281"/>
      <c r="C1914" s="1083"/>
      <c r="D1914" s="1084"/>
      <c r="E1914" s="1092"/>
      <c r="F1914" s="1204"/>
      <c r="G1914" s="1092"/>
      <c r="H1914" s="1284"/>
      <c r="I1914" s="217"/>
      <c r="J1914" s="1470"/>
      <c r="L1914" s="1471"/>
      <c r="R1914" s="1204"/>
      <c r="S1914" s="1457"/>
    </row>
    <row r="1915" spans="1:19" ht="9.75" hidden="1" customHeight="1">
      <c r="A1915" s="1084"/>
      <c r="B1915" s="1281"/>
      <c r="C1915" s="1083"/>
      <c r="D1915" s="1084"/>
      <c r="E1915" s="1092"/>
      <c r="F1915" s="1204"/>
      <c r="G1915" s="1092"/>
      <c r="H1915" s="1284"/>
      <c r="I1915" s="217"/>
      <c r="J1915" s="1470"/>
      <c r="L1915" s="1471"/>
      <c r="R1915" s="1204"/>
      <c r="S1915" s="1457"/>
    </row>
    <row r="1916" spans="1:19" ht="9.75" hidden="1" customHeight="1">
      <c r="A1916" s="1084"/>
      <c r="B1916" s="1281"/>
      <c r="C1916" s="1083"/>
      <c r="D1916" s="1084"/>
      <c r="E1916" s="1092"/>
      <c r="F1916" s="1204"/>
      <c r="G1916" s="1092"/>
      <c r="H1916" s="1284"/>
      <c r="I1916" s="217"/>
      <c r="J1916" s="1470"/>
      <c r="L1916" s="1471"/>
      <c r="R1916" s="1204"/>
      <c r="S1916" s="1457"/>
    </row>
    <row r="1917" spans="1:19" ht="9.75" hidden="1" customHeight="1">
      <c r="A1917" s="1084"/>
      <c r="B1917" s="1281"/>
      <c r="C1917" s="1083"/>
      <c r="D1917" s="1084"/>
      <c r="E1917" s="1092"/>
      <c r="F1917" s="1205"/>
      <c r="G1917" s="1092"/>
      <c r="H1917" s="1284"/>
      <c r="I1917" s="217"/>
      <c r="J1917" s="1470"/>
      <c r="L1917" s="1471"/>
      <c r="R1917" s="1205"/>
      <c r="S1917" s="1458"/>
    </row>
    <row r="1918" spans="1:19" ht="9.75" hidden="1" customHeight="1">
      <c r="A1918" s="1084"/>
      <c r="B1918" s="1281"/>
      <c r="C1918" s="1083"/>
      <c r="D1918" s="1084"/>
      <c r="E1918" s="1092"/>
      <c r="F1918" s="1203">
        <v>0</v>
      </c>
      <c r="G1918" s="1092">
        <f>+L1918</f>
        <v>0</v>
      </c>
      <c r="H1918" s="1284">
        <f>E1918*G1918</f>
        <v>0</v>
      </c>
      <c r="I1918" s="217"/>
      <c r="J1918" s="1469">
        <f>+F1918</f>
        <v>0</v>
      </c>
      <c r="L1918" s="1471">
        <f>J1918*$L$3</f>
        <v>0</v>
      </c>
      <c r="R1918" s="1203"/>
      <c r="S1918" s="1456">
        <f t="shared" ref="S1918" si="804">+F1918</f>
        <v>0</v>
      </c>
    </row>
    <row r="1919" spans="1:19" ht="9.75" hidden="1" customHeight="1">
      <c r="A1919" s="1084"/>
      <c r="B1919" s="1281"/>
      <c r="C1919" s="1083"/>
      <c r="D1919" s="1084"/>
      <c r="E1919" s="1092"/>
      <c r="F1919" s="1204"/>
      <c r="G1919" s="1092"/>
      <c r="H1919" s="1284"/>
      <c r="I1919" s="217"/>
      <c r="J1919" s="1470"/>
      <c r="L1919" s="1471"/>
      <c r="R1919" s="1204"/>
      <c r="S1919" s="1457"/>
    </row>
    <row r="1920" spans="1:19" ht="9.75" hidden="1" customHeight="1">
      <c r="A1920" s="1084"/>
      <c r="B1920" s="1281"/>
      <c r="C1920" s="1083"/>
      <c r="D1920" s="1084"/>
      <c r="E1920" s="1092"/>
      <c r="F1920" s="1204"/>
      <c r="G1920" s="1092"/>
      <c r="H1920" s="1284"/>
      <c r="I1920" s="217"/>
      <c r="J1920" s="1470"/>
      <c r="L1920" s="1471"/>
      <c r="R1920" s="1204"/>
      <c r="S1920" s="1457"/>
    </row>
    <row r="1921" spans="1:19" ht="9.75" hidden="1" customHeight="1">
      <c r="A1921" s="1084"/>
      <c r="B1921" s="1281"/>
      <c r="C1921" s="1083"/>
      <c r="D1921" s="1084"/>
      <c r="E1921" s="1092"/>
      <c r="F1921" s="1204"/>
      <c r="G1921" s="1092"/>
      <c r="H1921" s="1284"/>
      <c r="I1921" s="217"/>
      <c r="J1921" s="1470"/>
      <c r="L1921" s="1471"/>
      <c r="R1921" s="1204"/>
      <c r="S1921" s="1457"/>
    </row>
    <row r="1922" spans="1:19" ht="9.75" hidden="1" customHeight="1">
      <c r="A1922" s="1084"/>
      <c r="B1922" s="1281"/>
      <c r="C1922" s="1083"/>
      <c r="D1922" s="1084"/>
      <c r="E1922" s="1092"/>
      <c r="F1922" s="1205"/>
      <c r="G1922" s="1092"/>
      <c r="H1922" s="1284"/>
      <c r="I1922" s="217"/>
      <c r="J1922" s="1470"/>
      <c r="L1922" s="1471"/>
      <c r="R1922" s="1205"/>
      <c r="S1922" s="1458"/>
    </row>
    <row r="1923" spans="1:19" ht="9.75" hidden="1" customHeight="1">
      <c r="A1923" s="1084"/>
      <c r="B1923" s="1281"/>
      <c r="C1923" s="1083"/>
      <c r="D1923" s="1084"/>
      <c r="E1923" s="1092"/>
      <c r="F1923" s="1203">
        <v>0</v>
      </c>
      <c r="G1923" s="1092">
        <f>+L1923</f>
        <v>0</v>
      </c>
      <c r="H1923" s="1284">
        <f>E1923*G1923</f>
        <v>0</v>
      </c>
      <c r="I1923" s="217"/>
      <c r="J1923" s="1469">
        <f>+F1923</f>
        <v>0</v>
      </c>
      <c r="L1923" s="1471">
        <f>J1923*$L$3</f>
        <v>0</v>
      </c>
      <c r="R1923" s="1203"/>
      <c r="S1923" s="1456">
        <f t="shared" ref="S1923" si="805">+F1923</f>
        <v>0</v>
      </c>
    </row>
    <row r="1924" spans="1:19" ht="9.75" hidden="1" customHeight="1">
      <c r="A1924" s="1084"/>
      <c r="B1924" s="1281"/>
      <c r="C1924" s="1083"/>
      <c r="D1924" s="1084"/>
      <c r="E1924" s="1092"/>
      <c r="F1924" s="1204"/>
      <c r="G1924" s="1092"/>
      <c r="H1924" s="1284"/>
      <c r="I1924" s="217"/>
      <c r="J1924" s="1470"/>
      <c r="L1924" s="1471"/>
      <c r="R1924" s="1204"/>
      <c r="S1924" s="1457"/>
    </row>
    <row r="1925" spans="1:19" ht="9.75" hidden="1" customHeight="1">
      <c r="A1925" s="1084"/>
      <c r="B1925" s="1281"/>
      <c r="C1925" s="1083"/>
      <c r="D1925" s="1084"/>
      <c r="E1925" s="1092"/>
      <c r="F1925" s="1204"/>
      <c r="G1925" s="1092"/>
      <c r="H1925" s="1284"/>
      <c r="I1925" s="217"/>
      <c r="J1925" s="1470"/>
      <c r="L1925" s="1471"/>
      <c r="R1925" s="1204"/>
      <c r="S1925" s="1457"/>
    </row>
    <row r="1926" spans="1:19" ht="9.75" hidden="1" customHeight="1">
      <c r="A1926" s="1084"/>
      <c r="B1926" s="1281"/>
      <c r="C1926" s="1083"/>
      <c r="D1926" s="1084"/>
      <c r="E1926" s="1092"/>
      <c r="F1926" s="1204"/>
      <c r="G1926" s="1092"/>
      <c r="H1926" s="1284"/>
      <c r="I1926" s="217"/>
      <c r="J1926" s="1470"/>
      <c r="L1926" s="1471"/>
      <c r="R1926" s="1204"/>
      <c r="S1926" s="1457"/>
    </row>
    <row r="1927" spans="1:19" ht="9.75" hidden="1" customHeight="1">
      <c r="A1927" s="1084"/>
      <c r="B1927" s="1281"/>
      <c r="C1927" s="1083"/>
      <c r="D1927" s="1084"/>
      <c r="E1927" s="1092"/>
      <c r="F1927" s="1205"/>
      <c r="G1927" s="1092"/>
      <c r="H1927" s="1284"/>
      <c r="I1927" s="217"/>
      <c r="J1927" s="1470"/>
      <c r="L1927" s="1471"/>
      <c r="R1927" s="1205"/>
      <c r="S1927" s="1458"/>
    </row>
    <row r="1928" spans="1:19" ht="9.75" hidden="1" customHeight="1">
      <c r="A1928" s="1084"/>
      <c r="B1928" s="1281"/>
      <c r="C1928" s="1083"/>
      <c r="D1928" s="1084"/>
      <c r="E1928" s="1092"/>
      <c r="F1928" s="1203">
        <v>0</v>
      </c>
      <c r="G1928" s="1092">
        <f>+L1928</f>
        <v>0</v>
      </c>
      <c r="H1928" s="1284">
        <f>E1928*G1928</f>
        <v>0</v>
      </c>
      <c r="I1928" s="217"/>
      <c r="J1928" s="1469">
        <f>+F1928</f>
        <v>0</v>
      </c>
      <c r="L1928" s="1471">
        <f>J1928*$L$3</f>
        <v>0</v>
      </c>
      <c r="R1928" s="1203"/>
      <c r="S1928" s="1456">
        <f t="shared" ref="S1928" si="806">+F1928</f>
        <v>0</v>
      </c>
    </row>
    <row r="1929" spans="1:19" ht="9.75" hidden="1" customHeight="1">
      <c r="A1929" s="1084"/>
      <c r="B1929" s="1281"/>
      <c r="C1929" s="1083"/>
      <c r="D1929" s="1084"/>
      <c r="E1929" s="1092"/>
      <c r="F1929" s="1204"/>
      <c r="G1929" s="1092"/>
      <c r="H1929" s="1284"/>
      <c r="I1929" s="217"/>
      <c r="J1929" s="1470"/>
      <c r="L1929" s="1471"/>
      <c r="R1929" s="1204"/>
      <c r="S1929" s="1457"/>
    </row>
    <row r="1930" spans="1:19" ht="9.75" hidden="1" customHeight="1">
      <c r="A1930" s="1084"/>
      <c r="B1930" s="1281"/>
      <c r="C1930" s="1083"/>
      <c r="D1930" s="1084"/>
      <c r="E1930" s="1092"/>
      <c r="F1930" s="1204"/>
      <c r="G1930" s="1092"/>
      <c r="H1930" s="1284"/>
      <c r="I1930" s="217"/>
      <c r="J1930" s="1470"/>
      <c r="L1930" s="1471"/>
      <c r="R1930" s="1204"/>
      <c r="S1930" s="1457"/>
    </row>
    <row r="1931" spans="1:19" ht="9.75" hidden="1" customHeight="1">
      <c r="A1931" s="1084"/>
      <c r="B1931" s="1281"/>
      <c r="C1931" s="1083"/>
      <c r="D1931" s="1084"/>
      <c r="E1931" s="1092"/>
      <c r="F1931" s="1204"/>
      <c r="G1931" s="1092"/>
      <c r="H1931" s="1284"/>
      <c r="I1931" s="217"/>
      <c r="J1931" s="1470"/>
      <c r="L1931" s="1471"/>
      <c r="R1931" s="1204"/>
      <c r="S1931" s="1457"/>
    </row>
    <row r="1932" spans="1:19" ht="9.75" hidden="1" customHeight="1">
      <c r="A1932" s="1084"/>
      <c r="B1932" s="1281"/>
      <c r="C1932" s="1083"/>
      <c r="D1932" s="1084"/>
      <c r="E1932" s="1092"/>
      <c r="F1932" s="1205"/>
      <c r="G1932" s="1092"/>
      <c r="H1932" s="1284"/>
      <c r="I1932" s="217"/>
      <c r="J1932" s="1470"/>
      <c r="L1932" s="1471"/>
      <c r="R1932" s="1205"/>
      <c r="S1932" s="1458"/>
    </row>
    <row r="1933" spans="1:19" ht="9.75" hidden="1" customHeight="1">
      <c r="A1933" s="1084"/>
      <c r="B1933" s="1281"/>
      <c r="C1933" s="1083"/>
      <c r="D1933" s="1084"/>
      <c r="E1933" s="1092"/>
      <c r="F1933" s="1203">
        <v>0</v>
      </c>
      <c r="G1933" s="1092">
        <f>+L1933</f>
        <v>0</v>
      </c>
      <c r="H1933" s="1284">
        <f>E1933*G1933</f>
        <v>0</v>
      </c>
      <c r="I1933" s="217"/>
      <c r="J1933" s="1469">
        <f>+F1933</f>
        <v>0</v>
      </c>
      <c r="L1933" s="1471">
        <f>J1933*$L$3</f>
        <v>0</v>
      </c>
      <c r="R1933" s="1203"/>
      <c r="S1933" s="1456">
        <f t="shared" ref="S1933" si="807">+F1933</f>
        <v>0</v>
      </c>
    </row>
    <row r="1934" spans="1:19" ht="9.75" hidden="1" customHeight="1">
      <c r="A1934" s="1084"/>
      <c r="B1934" s="1281"/>
      <c r="C1934" s="1083"/>
      <c r="D1934" s="1084"/>
      <c r="E1934" s="1092"/>
      <c r="F1934" s="1204"/>
      <c r="G1934" s="1092"/>
      <c r="H1934" s="1284"/>
      <c r="I1934" s="217"/>
      <c r="J1934" s="1470"/>
      <c r="L1934" s="1471"/>
      <c r="R1934" s="1204"/>
      <c r="S1934" s="1457"/>
    </row>
    <row r="1935" spans="1:19" ht="9.75" hidden="1" customHeight="1">
      <c r="A1935" s="1084"/>
      <c r="B1935" s="1281"/>
      <c r="C1935" s="1083"/>
      <c r="D1935" s="1084"/>
      <c r="E1935" s="1092"/>
      <c r="F1935" s="1204"/>
      <c r="G1935" s="1092"/>
      <c r="H1935" s="1284"/>
      <c r="I1935" s="217"/>
      <c r="J1935" s="1470"/>
      <c r="L1935" s="1471"/>
      <c r="R1935" s="1204"/>
      <c r="S1935" s="1457"/>
    </row>
    <row r="1936" spans="1:19" ht="9.75" hidden="1" customHeight="1">
      <c r="A1936" s="1084"/>
      <c r="B1936" s="1281"/>
      <c r="C1936" s="1083"/>
      <c r="D1936" s="1084"/>
      <c r="E1936" s="1092"/>
      <c r="F1936" s="1204"/>
      <c r="G1936" s="1092"/>
      <c r="H1936" s="1284"/>
      <c r="I1936" s="217"/>
      <c r="J1936" s="1470"/>
      <c r="L1936" s="1471"/>
      <c r="R1936" s="1204"/>
      <c r="S1936" s="1457"/>
    </row>
    <row r="1937" spans="1:19" ht="9.75" hidden="1" customHeight="1">
      <c r="A1937" s="1084"/>
      <c r="B1937" s="1281"/>
      <c r="C1937" s="1083"/>
      <c r="D1937" s="1084"/>
      <c r="E1937" s="1092"/>
      <c r="F1937" s="1205"/>
      <c r="G1937" s="1092"/>
      <c r="H1937" s="1284"/>
      <c r="I1937" s="217"/>
      <c r="J1937" s="1470"/>
      <c r="L1937" s="1471"/>
      <c r="R1937" s="1205"/>
      <c r="S1937" s="1458"/>
    </row>
    <row r="1938" spans="1:19" ht="9.75" hidden="1" customHeight="1">
      <c r="A1938" s="1084"/>
      <c r="B1938" s="1281"/>
      <c r="C1938" s="1083"/>
      <c r="D1938" s="1084"/>
      <c r="E1938" s="1092"/>
      <c r="F1938" s="1203">
        <v>0</v>
      </c>
      <c r="G1938" s="1092">
        <f>+L1938</f>
        <v>0</v>
      </c>
      <c r="H1938" s="1284">
        <f>E1938*G1938</f>
        <v>0</v>
      </c>
      <c r="I1938" s="217"/>
      <c r="J1938" s="1469">
        <f>+F1938</f>
        <v>0</v>
      </c>
      <c r="L1938" s="1471">
        <f>J1938*$L$3</f>
        <v>0</v>
      </c>
      <c r="R1938" s="1203"/>
      <c r="S1938" s="1456">
        <f t="shared" ref="S1938" si="808">+F1938</f>
        <v>0</v>
      </c>
    </row>
    <row r="1939" spans="1:19" ht="9.75" hidden="1" customHeight="1">
      <c r="A1939" s="1084"/>
      <c r="B1939" s="1281"/>
      <c r="C1939" s="1083"/>
      <c r="D1939" s="1084"/>
      <c r="E1939" s="1092"/>
      <c r="F1939" s="1204"/>
      <c r="G1939" s="1092"/>
      <c r="H1939" s="1284"/>
      <c r="I1939" s="217"/>
      <c r="J1939" s="1470"/>
      <c r="L1939" s="1471"/>
      <c r="R1939" s="1204"/>
      <c r="S1939" s="1457"/>
    </row>
    <row r="1940" spans="1:19" ht="9.75" hidden="1" customHeight="1">
      <c r="A1940" s="1084"/>
      <c r="B1940" s="1281"/>
      <c r="C1940" s="1083"/>
      <c r="D1940" s="1084"/>
      <c r="E1940" s="1092"/>
      <c r="F1940" s="1204"/>
      <c r="G1940" s="1092"/>
      <c r="H1940" s="1284"/>
      <c r="I1940" s="217"/>
      <c r="J1940" s="1470"/>
      <c r="L1940" s="1471"/>
      <c r="R1940" s="1204"/>
      <c r="S1940" s="1457"/>
    </row>
    <row r="1941" spans="1:19" ht="9.75" hidden="1" customHeight="1">
      <c r="A1941" s="1084"/>
      <c r="B1941" s="1281"/>
      <c r="C1941" s="1083"/>
      <c r="D1941" s="1084"/>
      <c r="E1941" s="1092"/>
      <c r="F1941" s="1204"/>
      <c r="G1941" s="1092"/>
      <c r="H1941" s="1284"/>
      <c r="I1941" s="217"/>
      <c r="J1941" s="1470"/>
      <c r="L1941" s="1471"/>
      <c r="R1941" s="1204"/>
      <c r="S1941" s="1457"/>
    </row>
    <row r="1942" spans="1:19" ht="9.75" hidden="1" customHeight="1">
      <c r="A1942" s="1084"/>
      <c r="B1942" s="1281"/>
      <c r="C1942" s="1083"/>
      <c r="D1942" s="1084"/>
      <c r="E1942" s="1092"/>
      <c r="F1942" s="1205"/>
      <c r="G1942" s="1092"/>
      <c r="H1942" s="1284"/>
      <c r="I1942" s="217"/>
      <c r="J1942" s="1470"/>
      <c r="L1942" s="1471"/>
      <c r="R1942" s="1205"/>
      <c r="S1942" s="1458"/>
    </row>
    <row r="1943" spans="1:19" ht="9.75" hidden="1" customHeight="1">
      <c r="A1943" s="1084"/>
      <c r="B1943" s="1281"/>
      <c r="C1943" s="1083"/>
      <c r="D1943" s="1084"/>
      <c r="E1943" s="1092"/>
      <c r="F1943" s="1203">
        <v>0</v>
      </c>
      <c r="G1943" s="1092">
        <f>+L1943</f>
        <v>0</v>
      </c>
      <c r="H1943" s="1284">
        <f>E1943*G1943</f>
        <v>0</v>
      </c>
      <c r="I1943" s="217"/>
      <c r="J1943" s="1469">
        <f>+F1943</f>
        <v>0</v>
      </c>
      <c r="L1943" s="1471">
        <f>J1943*$L$3</f>
        <v>0</v>
      </c>
      <c r="R1943" s="1203"/>
      <c r="S1943" s="1456">
        <f t="shared" ref="S1943" si="809">+F1943</f>
        <v>0</v>
      </c>
    </row>
    <row r="1944" spans="1:19" ht="9.75" hidden="1" customHeight="1">
      <c r="A1944" s="1084"/>
      <c r="B1944" s="1281"/>
      <c r="C1944" s="1083"/>
      <c r="D1944" s="1084"/>
      <c r="E1944" s="1092"/>
      <c r="F1944" s="1204"/>
      <c r="G1944" s="1092"/>
      <c r="H1944" s="1284"/>
      <c r="I1944" s="217"/>
      <c r="J1944" s="1470"/>
      <c r="L1944" s="1471"/>
      <c r="R1944" s="1204"/>
      <c r="S1944" s="1457"/>
    </row>
    <row r="1945" spans="1:19" ht="9.75" hidden="1" customHeight="1">
      <c r="A1945" s="1084"/>
      <c r="B1945" s="1281"/>
      <c r="C1945" s="1083"/>
      <c r="D1945" s="1084"/>
      <c r="E1945" s="1092"/>
      <c r="F1945" s="1204"/>
      <c r="G1945" s="1092"/>
      <c r="H1945" s="1284"/>
      <c r="I1945" s="217"/>
      <c r="J1945" s="1470"/>
      <c r="L1945" s="1471"/>
      <c r="R1945" s="1204"/>
      <c r="S1945" s="1457"/>
    </row>
    <row r="1946" spans="1:19" ht="9.75" hidden="1" customHeight="1">
      <c r="A1946" s="1084"/>
      <c r="B1946" s="1281"/>
      <c r="C1946" s="1083"/>
      <c r="D1946" s="1084"/>
      <c r="E1946" s="1092"/>
      <c r="F1946" s="1204"/>
      <c r="G1946" s="1092"/>
      <c r="H1946" s="1284"/>
      <c r="I1946" s="217"/>
      <c r="J1946" s="1470"/>
      <c r="L1946" s="1471"/>
      <c r="R1946" s="1204"/>
      <c r="S1946" s="1457"/>
    </row>
    <row r="1947" spans="1:19" ht="9.75" hidden="1" customHeight="1">
      <c r="A1947" s="1084"/>
      <c r="B1947" s="1281"/>
      <c r="C1947" s="1083"/>
      <c r="D1947" s="1084"/>
      <c r="E1947" s="1092"/>
      <c r="F1947" s="1205"/>
      <c r="G1947" s="1092"/>
      <c r="H1947" s="1284"/>
      <c r="I1947" s="217"/>
      <c r="J1947" s="1470"/>
      <c r="L1947" s="1471"/>
      <c r="R1947" s="1205"/>
      <c r="S1947" s="1458"/>
    </row>
    <row r="1948" spans="1:19" ht="9.75" hidden="1" customHeight="1">
      <c r="A1948" s="1084"/>
      <c r="B1948" s="1281"/>
      <c r="C1948" s="1083"/>
      <c r="D1948" s="1084"/>
      <c r="E1948" s="1092"/>
      <c r="F1948" s="1203">
        <v>0</v>
      </c>
      <c r="G1948" s="1092">
        <f>+L1948</f>
        <v>0</v>
      </c>
      <c r="H1948" s="1284">
        <f>E1948*G1948</f>
        <v>0</v>
      </c>
      <c r="I1948" s="217"/>
      <c r="J1948" s="1469">
        <f>+F1948</f>
        <v>0</v>
      </c>
      <c r="L1948" s="1471">
        <f>J1948*$L$3</f>
        <v>0</v>
      </c>
      <c r="R1948" s="1203"/>
      <c r="S1948" s="1456">
        <f t="shared" ref="S1948" si="810">+F1948</f>
        <v>0</v>
      </c>
    </row>
    <row r="1949" spans="1:19" ht="9.75" hidden="1" customHeight="1">
      <c r="A1949" s="1084"/>
      <c r="B1949" s="1281"/>
      <c r="C1949" s="1083"/>
      <c r="D1949" s="1084"/>
      <c r="E1949" s="1092"/>
      <c r="F1949" s="1204"/>
      <c r="G1949" s="1092"/>
      <c r="H1949" s="1284"/>
      <c r="I1949" s="217"/>
      <c r="J1949" s="1470"/>
      <c r="L1949" s="1471"/>
      <c r="R1949" s="1204"/>
      <c r="S1949" s="1457"/>
    </row>
    <row r="1950" spans="1:19" ht="9.75" hidden="1" customHeight="1">
      <c r="A1950" s="1084"/>
      <c r="B1950" s="1281"/>
      <c r="C1950" s="1083"/>
      <c r="D1950" s="1084"/>
      <c r="E1950" s="1092"/>
      <c r="F1950" s="1204"/>
      <c r="G1950" s="1092"/>
      <c r="H1950" s="1284"/>
      <c r="I1950" s="217"/>
      <c r="J1950" s="1470"/>
      <c r="L1950" s="1471"/>
      <c r="R1950" s="1204"/>
      <c r="S1950" s="1457"/>
    </row>
    <row r="1951" spans="1:19" ht="9.75" hidden="1" customHeight="1">
      <c r="A1951" s="1084"/>
      <c r="B1951" s="1281"/>
      <c r="C1951" s="1083"/>
      <c r="D1951" s="1084"/>
      <c r="E1951" s="1092"/>
      <c r="F1951" s="1204"/>
      <c r="G1951" s="1092"/>
      <c r="H1951" s="1284"/>
      <c r="I1951" s="217"/>
      <c r="J1951" s="1470"/>
      <c r="L1951" s="1471"/>
      <c r="R1951" s="1204"/>
      <c r="S1951" s="1457"/>
    </row>
    <row r="1952" spans="1:19" ht="9.75" hidden="1" customHeight="1">
      <c r="A1952" s="1084"/>
      <c r="B1952" s="1281"/>
      <c r="C1952" s="1083"/>
      <c r="D1952" s="1084"/>
      <c r="E1952" s="1092"/>
      <c r="F1952" s="1205"/>
      <c r="G1952" s="1092"/>
      <c r="H1952" s="1284"/>
      <c r="I1952" s="217"/>
      <c r="J1952" s="1470"/>
      <c r="L1952" s="1471"/>
      <c r="R1952" s="1205"/>
      <c r="S1952" s="1458"/>
    </row>
    <row r="1953" spans="1:19" ht="9.75" hidden="1" customHeight="1">
      <c r="A1953" s="1084"/>
      <c r="B1953" s="1281"/>
      <c r="C1953" s="1083"/>
      <c r="D1953" s="1084"/>
      <c r="E1953" s="1092"/>
      <c r="F1953" s="1203">
        <v>0</v>
      </c>
      <c r="G1953" s="1092">
        <f>+L1953</f>
        <v>0</v>
      </c>
      <c r="H1953" s="1284">
        <f>E1953*G1953</f>
        <v>0</v>
      </c>
      <c r="I1953" s="217"/>
      <c r="J1953" s="1469">
        <f>+F1953</f>
        <v>0</v>
      </c>
      <c r="L1953" s="1471">
        <f>J1953*$L$3</f>
        <v>0</v>
      </c>
      <c r="R1953" s="1203"/>
      <c r="S1953" s="1456">
        <f t="shared" ref="S1953" si="811">+F1953</f>
        <v>0</v>
      </c>
    </row>
    <row r="1954" spans="1:19" ht="9.75" hidden="1" customHeight="1">
      <c r="A1954" s="1084"/>
      <c r="B1954" s="1281"/>
      <c r="C1954" s="1083"/>
      <c r="D1954" s="1084"/>
      <c r="E1954" s="1092"/>
      <c r="F1954" s="1204"/>
      <c r="G1954" s="1092"/>
      <c r="H1954" s="1284"/>
      <c r="I1954" s="217"/>
      <c r="J1954" s="1470"/>
      <c r="L1954" s="1471"/>
      <c r="R1954" s="1204"/>
      <c r="S1954" s="1457"/>
    </row>
    <row r="1955" spans="1:19" ht="9.75" hidden="1" customHeight="1">
      <c r="A1955" s="1084"/>
      <c r="B1955" s="1281"/>
      <c r="C1955" s="1083"/>
      <c r="D1955" s="1084"/>
      <c r="E1955" s="1092"/>
      <c r="F1955" s="1204"/>
      <c r="G1955" s="1092"/>
      <c r="H1955" s="1284"/>
      <c r="I1955" s="217"/>
      <c r="J1955" s="1470"/>
      <c r="L1955" s="1471"/>
      <c r="R1955" s="1204"/>
      <c r="S1955" s="1457"/>
    </row>
    <row r="1956" spans="1:19" ht="9.75" hidden="1" customHeight="1">
      <c r="A1956" s="1084"/>
      <c r="B1956" s="1281"/>
      <c r="C1956" s="1083"/>
      <c r="D1956" s="1084"/>
      <c r="E1956" s="1092"/>
      <c r="F1956" s="1204"/>
      <c r="G1956" s="1092"/>
      <c r="H1956" s="1284"/>
      <c r="I1956" s="217"/>
      <c r="J1956" s="1470"/>
      <c r="L1956" s="1471"/>
      <c r="R1956" s="1204"/>
      <c r="S1956" s="1457"/>
    </row>
    <row r="1957" spans="1:19" ht="9.75" hidden="1" customHeight="1">
      <c r="A1957" s="1084"/>
      <c r="B1957" s="1281"/>
      <c r="C1957" s="1083"/>
      <c r="D1957" s="1084"/>
      <c r="E1957" s="1092"/>
      <c r="F1957" s="1205"/>
      <c r="G1957" s="1092"/>
      <c r="H1957" s="1284"/>
      <c r="I1957" s="217"/>
      <c r="J1957" s="1470"/>
      <c r="L1957" s="1471"/>
      <c r="R1957" s="1205"/>
      <c r="S1957" s="1458"/>
    </row>
    <row r="1958" spans="1:19" ht="9.75" hidden="1" customHeight="1">
      <c r="A1958" s="1084"/>
      <c r="B1958" s="1281"/>
      <c r="C1958" s="1599"/>
      <c r="D1958" s="1084"/>
      <c r="E1958" s="1092"/>
      <c r="F1958" s="1203">
        <v>0</v>
      </c>
      <c r="G1958" s="1092">
        <f>+L1958</f>
        <v>0</v>
      </c>
      <c r="H1958" s="1284">
        <f>E1958*G1958</f>
        <v>0</v>
      </c>
      <c r="I1958" s="217"/>
      <c r="J1958" s="1469">
        <f>+F1958</f>
        <v>0</v>
      </c>
      <c r="L1958" s="1471">
        <f>J1958*$L$3</f>
        <v>0</v>
      </c>
      <c r="R1958" s="1203"/>
      <c r="S1958" s="1456">
        <f t="shared" ref="S1958" si="812">+F1958</f>
        <v>0</v>
      </c>
    </row>
    <row r="1959" spans="1:19" ht="9.75" hidden="1" customHeight="1">
      <c r="A1959" s="1084"/>
      <c r="B1959" s="1281"/>
      <c r="C1959" s="1599"/>
      <c r="D1959" s="1084"/>
      <c r="E1959" s="1092"/>
      <c r="F1959" s="1204"/>
      <c r="G1959" s="1092"/>
      <c r="H1959" s="1284"/>
      <c r="I1959" s="217"/>
      <c r="J1959" s="1470"/>
      <c r="L1959" s="1471"/>
      <c r="R1959" s="1204"/>
      <c r="S1959" s="1457"/>
    </row>
    <row r="1960" spans="1:19" ht="9.75" hidden="1" customHeight="1">
      <c r="A1960" s="1084"/>
      <c r="B1960" s="1281"/>
      <c r="C1960" s="1599"/>
      <c r="D1960" s="1084"/>
      <c r="E1960" s="1092"/>
      <c r="F1960" s="1204"/>
      <c r="G1960" s="1092"/>
      <c r="H1960" s="1284"/>
      <c r="I1960" s="217"/>
      <c r="J1960" s="1470"/>
      <c r="L1960" s="1471"/>
      <c r="R1960" s="1204"/>
      <c r="S1960" s="1457"/>
    </row>
    <row r="1961" spans="1:19" ht="9.75" hidden="1" customHeight="1">
      <c r="A1961" s="1084"/>
      <c r="B1961" s="1281"/>
      <c r="C1961" s="1599"/>
      <c r="D1961" s="1084"/>
      <c r="E1961" s="1092"/>
      <c r="F1961" s="1204"/>
      <c r="G1961" s="1092"/>
      <c r="H1961" s="1284"/>
      <c r="I1961" s="217"/>
      <c r="J1961" s="1470"/>
      <c r="L1961" s="1471"/>
      <c r="R1961" s="1204"/>
      <c r="S1961" s="1457"/>
    </row>
    <row r="1962" spans="1:19" ht="9.75" hidden="1" customHeight="1">
      <c r="A1962" s="1084"/>
      <c r="B1962" s="1281"/>
      <c r="C1962" s="1599"/>
      <c r="D1962" s="1084"/>
      <c r="E1962" s="1092"/>
      <c r="F1962" s="1205"/>
      <c r="G1962" s="1092"/>
      <c r="H1962" s="1284"/>
      <c r="I1962" s="217"/>
      <c r="J1962" s="1470"/>
      <c r="L1962" s="1471"/>
      <c r="R1962" s="1205"/>
      <c r="S1962" s="1458"/>
    </row>
    <row r="1963" spans="1:19" ht="9.75" hidden="1" customHeight="1">
      <c r="A1963" s="1084"/>
      <c r="B1963" s="1281"/>
      <c r="C1963" s="1599"/>
      <c r="D1963" s="1084"/>
      <c r="E1963" s="1092"/>
      <c r="F1963" s="1203">
        <v>0</v>
      </c>
      <c r="G1963" s="1092">
        <f>+L1963</f>
        <v>0</v>
      </c>
      <c r="H1963" s="1284">
        <f>E1963*G1963</f>
        <v>0</v>
      </c>
      <c r="I1963" s="217"/>
      <c r="J1963" s="1469">
        <f>+F1963</f>
        <v>0</v>
      </c>
      <c r="L1963" s="1471">
        <f>J1963*$L$3</f>
        <v>0</v>
      </c>
      <c r="R1963" s="1203"/>
      <c r="S1963" s="1456">
        <f t="shared" ref="S1963" si="813">+F1963</f>
        <v>0</v>
      </c>
    </row>
    <row r="1964" spans="1:19" ht="9.75" hidden="1" customHeight="1">
      <c r="A1964" s="1084"/>
      <c r="B1964" s="1281"/>
      <c r="C1964" s="1599"/>
      <c r="D1964" s="1084"/>
      <c r="E1964" s="1092"/>
      <c r="F1964" s="1204"/>
      <c r="G1964" s="1092"/>
      <c r="H1964" s="1284"/>
      <c r="I1964" s="217"/>
      <c r="J1964" s="1470"/>
      <c r="L1964" s="1471"/>
      <c r="R1964" s="1204"/>
      <c r="S1964" s="1457"/>
    </row>
    <row r="1965" spans="1:19" ht="9.75" hidden="1" customHeight="1">
      <c r="A1965" s="1084"/>
      <c r="B1965" s="1281"/>
      <c r="C1965" s="1599"/>
      <c r="D1965" s="1084"/>
      <c r="E1965" s="1092"/>
      <c r="F1965" s="1204"/>
      <c r="G1965" s="1092"/>
      <c r="H1965" s="1284"/>
      <c r="I1965" s="217"/>
      <c r="J1965" s="1470"/>
      <c r="L1965" s="1471"/>
      <c r="R1965" s="1204"/>
      <c r="S1965" s="1457"/>
    </row>
    <row r="1966" spans="1:19" ht="9.75" hidden="1" customHeight="1">
      <c r="A1966" s="1084"/>
      <c r="B1966" s="1281"/>
      <c r="C1966" s="1599"/>
      <c r="D1966" s="1084"/>
      <c r="E1966" s="1092"/>
      <c r="F1966" s="1204"/>
      <c r="G1966" s="1092"/>
      <c r="H1966" s="1284"/>
      <c r="I1966" s="217"/>
      <c r="J1966" s="1470"/>
      <c r="L1966" s="1471"/>
      <c r="R1966" s="1204"/>
      <c r="S1966" s="1457"/>
    </row>
    <row r="1967" spans="1:19" ht="9.75" hidden="1" customHeight="1">
      <c r="A1967" s="1084"/>
      <c r="B1967" s="1281"/>
      <c r="C1967" s="1599"/>
      <c r="D1967" s="1084"/>
      <c r="E1967" s="1092"/>
      <c r="F1967" s="1205"/>
      <c r="G1967" s="1092"/>
      <c r="H1967" s="1284"/>
      <c r="I1967" s="217"/>
      <c r="J1967" s="1470"/>
      <c r="L1967" s="1471"/>
      <c r="R1967" s="1205"/>
      <c r="S1967" s="1458"/>
    </row>
    <row r="1968" spans="1:19" ht="9.75" hidden="1" customHeight="1">
      <c r="A1968" s="1084"/>
      <c r="B1968" s="1281"/>
      <c r="C1968" s="1083"/>
      <c r="D1968" s="1084"/>
      <c r="E1968" s="1092"/>
      <c r="F1968" s="1203">
        <v>0</v>
      </c>
      <c r="G1968" s="1092">
        <f>+L1968</f>
        <v>0</v>
      </c>
      <c r="H1968" s="1284">
        <f>E1968*G1968</f>
        <v>0</v>
      </c>
      <c r="I1968" s="217"/>
      <c r="J1968" s="1469">
        <f>+F1968</f>
        <v>0</v>
      </c>
      <c r="L1968" s="1471">
        <f>J1968*$L$3</f>
        <v>0</v>
      </c>
      <c r="R1968" s="1203"/>
      <c r="S1968" s="1456">
        <f t="shared" ref="S1968" si="814">+F1968</f>
        <v>0</v>
      </c>
    </row>
    <row r="1969" spans="1:19" ht="9.75" hidden="1" customHeight="1">
      <c r="A1969" s="1084"/>
      <c r="B1969" s="1281"/>
      <c r="C1969" s="1083"/>
      <c r="D1969" s="1084"/>
      <c r="E1969" s="1092"/>
      <c r="F1969" s="1204"/>
      <c r="G1969" s="1092"/>
      <c r="H1969" s="1284"/>
      <c r="I1969" s="217"/>
      <c r="J1969" s="1470"/>
      <c r="L1969" s="1471"/>
      <c r="R1969" s="1204"/>
      <c r="S1969" s="1457"/>
    </row>
    <row r="1970" spans="1:19" ht="9.75" hidden="1" customHeight="1">
      <c r="A1970" s="1084"/>
      <c r="B1970" s="1281"/>
      <c r="C1970" s="1083"/>
      <c r="D1970" s="1084"/>
      <c r="E1970" s="1092"/>
      <c r="F1970" s="1204"/>
      <c r="G1970" s="1092"/>
      <c r="H1970" s="1284"/>
      <c r="I1970" s="217"/>
      <c r="J1970" s="1470"/>
      <c r="L1970" s="1471"/>
      <c r="R1970" s="1204"/>
      <c r="S1970" s="1457"/>
    </row>
    <row r="1971" spans="1:19" ht="9.75" hidden="1" customHeight="1">
      <c r="A1971" s="1084"/>
      <c r="B1971" s="1281"/>
      <c r="C1971" s="1083"/>
      <c r="D1971" s="1084"/>
      <c r="E1971" s="1092"/>
      <c r="F1971" s="1204"/>
      <c r="G1971" s="1092"/>
      <c r="H1971" s="1284"/>
      <c r="I1971" s="217"/>
      <c r="J1971" s="1470"/>
      <c r="L1971" s="1471"/>
      <c r="R1971" s="1204"/>
      <c r="S1971" s="1457"/>
    </row>
    <row r="1972" spans="1:19" ht="7.5" hidden="1" customHeight="1">
      <c r="A1972" s="1084"/>
      <c r="B1972" s="1281"/>
      <c r="C1972" s="1083"/>
      <c r="D1972" s="1084"/>
      <c r="E1972" s="1092"/>
      <c r="F1972" s="1205"/>
      <c r="G1972" s="1092"/>
      <c r="H1972" s="1284"/>
      <c r="I1972" s="217"/>
      <c r="J1972" s="1470"/>
      <c r="L1972" s="1471"/>
      <c r="R1972" s="1205"/>
      <c r="S1972" s="1458"/>
    </row>
    <row r="1973" spans="1:19" ht="9.75" hidden="1" customHeight="1">
      <c r="A1973" s="1084"/>
      <c r="B1973" s="1281"/>
      <c r="C1973" s="1083"/>
      <c r="D1973" s="1084"/>
      <c r="E1973" s="1092"/>
      <c r="F1973" s="1203">
        <v>0</v>
      </c>
      <c r="G1973" s="1092">
        <f>+L1973</f>
        <v>0</v>
      </c>
      <c r="H1973" s="1284">
        <f>E1973*G1973</f>
        <v>0</v>
      </c>
      <c r="I1973" s="217"/>
      <c r="J1973" s="1469">
        <f>+F1973</f>
        <v>0</v>
      </c>
      <c r="L1973" s="1471">
        <f>J1973*$L$3</f>
        <v>0</v>
      </c>
      <c r="R1973" s="1203"/>
      <c r="S1973" s="1456">
        <f t="shared" ref="S1973" si="815">+F1973</f>
        <v>0</v>
      </c>
    </row>
    <row r="1974" spans="1:19" ht="9.75" hidden="1" customHeight="1">
      <c r="A1974" s="1084"/>
      <c r="B1974" s="1281"/>
      <c r="C1974" s="1083"/>
      <c r="D1974" s="1084"/>
      <c r="E1974" s="1092"/>
      <c r="F1974" s="1204"/>
      <c r="G1974" s="1092"/>
      <c r="H1974" s="1284"/>
      <c r="I1974" s="217"/>
      <c r="J1974" s="1470"/>
      <c r="L1974" s="1471"/>
      <c r="R1974" s="1204"/>
      <c r="S1974" s="1457"/>
    </row>
    <row r="1975" spans="1:19" ht="9.75" hidden="1" customHeight="1">
      <c r="A1975" s="1084"/>
      <c r="B1975" s="1281"/>
      <c r="C1975" s="1083"/>
      <c r="D1975" s="1084"/>
      <c r="E1975" s="1092"/>
      <c r="F1975" s="1204"/>
      <c r="G1975" s="1092"/>
      <c r="H1975" s="1284"/>
      <c r="I1975" s="217"/>
      <c r="J1975" s="1470"/>
      <c r="L1975" s="1471"/>
      <c r="R1975" s="1204"/>
      <c r="S1975" s="1457"/>
    </row>
    <row r="1976" spans="1:19" ht="9.75" hidden="1" customHeight="1">
      <c r="A1976" s="1084"/>
      <c r="B1976" s="1281"/>
      <c r="C1976" s="1083"/>
      <c r="D1976" s="1084"/>
      <c r="E1976" s="1092"/>
      <c r="F1976" s="1204"/>
      <c r="G1976" s="1092"/>
      <c r="H1976" s="1284"/>
      <c r="I1976" s="217"/>
      <c r="J1976" s="1470"/>
      <c r="L1976" s="1471"/>
      <c r="R1976" s="1204"/>
      <c r="S1976" s="1457"/>
    </row>
    <row r="1977" spans="1:19" ht="9.75" hidden="1" customHeight="1">
      <c r="A1977" s="1084"/>
      <c r="B1977" s="1281"/>
      <c r="C1977" s="1083"/>
      <c r="D1977" s="1084"/>
      <c r="E1977" s="1092"/>
      <c r="F1977" s="1205"/>
      <c r="G1977" s="1092"/>
      <c r="H1977" s="1284"/>
      <c r="I1977" s="217"/>
      <c r="J1977" s="1470"/>
      <c r="L1977" s="1471"/>
      <c r="R1977" s="1205"/>
      <c r="S1977" s="1458"/>
    </row>
    <row r="1978" spans="1:19" ht="9.75" hidden="1" customHeight="1">
      <c r="A1978" s="1084"/>
      <c r="B1978" s="1281"/>
      <c r="C1978" s="1083"/>
      <c r="D1978" s="1084"/>
      <c r="E1978" s="1092"/>
      <c r="F1978" s="1203">
        <v>0</v>
      </c>
      <c r="G1978" s="1092">
        <f>+L1978</f>
        <v>0</v>
      </c>
      <c r="H1978" s="1284">
        <f>E1978*G1978</f>
        <v>0</v>
      </c>
      <c r="I1978" s="217"/>
      <c r="J1978" s="1469">
        <f>+F1978</f>
        <v>0</v>
      </c>
      <c r="L1978" s="1471">
        <f>J1978*$L$3</f>
        <v>0</v>
      </c>
      <c r="R1978" s="1203"/>
      <c r="S1978" s="1456">
        <f t="shared" ref="S1978" si="816">+F1978</f>
        <v>0</v>
      </c>
    </row>
    <row r="1979" spans="1:19" ht="9.75" hidden="1" customHeight="1">
      <c r="A1979" s="1084"/>
      <c r="B1979" s="1281"/>
      <c r="C1979" s="1083"/>
      <c r="D1979" s="1084"/>
      <c r="E1979" s="1092"/>
      <c r="F1979" s="1204"/>
      <c r="G1979" s="1092"/>
      <c r="H1979" s="1284"/>
      <c r="I1979" s="217"/>
      <c r="J1979" s="1470"/>
      <c r="L1979" s="1471"/>
      <c r="R1979" s="1204"/>
      <c r="S1979" s="1457"/>
    </row>
    <row r="1980" spans="1:19" ht="9.75" hidden="1" customHeight="1">
      <c r="A1980" s="1084"/>
      <c r="B1980" s="1281"/>
      <c r="C1980" s="1083"/>
      <c r="D1980" s="1084"/>
      <c r="E1980" s="1092"/>
      <c r="F1980" s="1204"/>
      <c r="G1980" s="1092"/>
      <c r="H1980" s="1284"/>
      <c r="I1980" s="217"/>
      <c r="J1980" s="1470"/>
      <c r="L1980" s="1471"/>
      <c r="R1980" s="1204"/>
      <c r="S1980" s="1457"/>
    </row>
    <row r="1981" spans="1:19" ht="9.75" hidden="1" customHeight="1">
      <c r="A1981" s="1084"/>
      <c r="B1981" s="1281"/>
      <c r="C1981" s="1083"/>
      <c r="D1981" s="1084"/>
      <c r="E1981" s="1092"/>
      <c r="F1981" s="1204"/>
      <c r="G1981" s="1092"/>
      <c r="H1981" s="1284"/>
      <c r="I1981" s="217"/>
      <c r="J1981" s="1470"/>
      <c r="L1981" s="1471"/>
      <c r="R1981" s="1204"/>
      <c r="S1981" s="1457"/>
    </row>
    <row r="1982" spans="1:19" ht="9.75" hidden="1" customHeight="1">
      <c r="A1982" s="1084"/>
      <c r="B1982" s="1281"/>
      <c r="C1982" s="1083"/>
      <c r="D1982" s="1084"/>
      <c r="E1982" s="1092"/>
      <c r="F1982" s="1205"/>
      <c r="G1982" s="1092"/>
      <c r="H1982" s="1284"/>
      <c r="I1982" s="217"/>
      <c r="J1982" s="1470"/>
      <c r="L1982" s="1471"/>
      <c r="R1982" s="1205"/>
      <c r="S1982" s="1458"/>
    </row>
    <row r="1983" spans="1:19" ht="9.75" hidden="1" customHeight="1">
      <c r="A1983" s="1084"/>
      <c r="B1983" s="1281"/>
      <c r="C1983" s="1083"/>
      <c r="D1983" s="1084"/>
      <c r="E1983" s="1092"/>
      <c r="F1983" s="1203">
        <v>0</v>
      </c>
      <c r="G1983" s="1092">
        <f>+L1983</f>
        <v>0</v>
      </c>
      <c r="H1983" s="1284">
        <f>E1983*G1983</f>
        <v>0</v>
      </c>
      <c r="I1983" s="217"/>
      <c r="J1983" s="1469">
        <f>+F1983</f>
        <v>0</v>
      </c>
      <c r="L1983" s="1471">
        <f>J1983*$L$3</f>
        <v>0</v>
      </c>
      <c r="R1983" s="1203"/>
      <c r="S1983" s="1456">
        <f t="shared" ref="S1983" si="817">+F1983</f>
        <v>0</v>
      </c>
    </row>
    <row r="1984" spans="1:19" ht="9.75" hidden="1" customHeight="1">
      <c r="A1984" s="1084"/>
      <c r="B1984" s="1281"/>
      <c r="C1984" s="1083"/>
      <c r="D1984" s="1084"/>
      <c r="E1984" s="1092"/>
      <c r="F1984" s="1204"/>
      <c r="G1984" s="1092"/>
      <c r="H1984" s="1284"/>
      <c r="I1984" s="217"/>
      <c r="J1984" s="1470"/>
      <c r="L1984" s="1471"/>
      <c r="R1984" s="1204"/>
      <c r="S1984" s="1457"/>
    </row>
    <row r="1985" spans="1:19" ht="9.75" hidden="1" customHeight="1">
      <c r="A1985" s="1084"/>
      <c r="B1985" s="1281"/>
      <c r="C1985" s="1083"/>
      <c r="D1985" s="1084"/>
      <c r="E1985" s="1092"/>
      <c r="F1985" s="1204"/>
      <c r="G1985" s="1092"/>
      <c r="H1985" s="1284"/>
      <c r="I1985" s="217"/>
      <c r="J1985" s="1470"/>
      <c r="L1985" s="1471"/>
      <c r="R1985" s="1204"/>
      <c r="S1985" s="1457"/>
    </row>
    <row r="1986" spans="1:19" ht="9.75" hidden="1" customHeight="1">
      <c r="A1986" s="1084"/>
      <c r="B1986" s="1281"/>
      <c r="C1986" s="1083"/>
      <c r="D1986" s="1084"/>
      <c r="E1986" s="1092"/>
      <c r="F1986" s="1204"/>
      <c r="G1986" s="1092"/>
      <c r="H1986" s="1284"/>
      <c r="I1986" s="217"/>
      <c r="J1986" s="1470"/>
      <c r="L1986" s="1471"/>
      <c r="R1986" s="1204"/>
      <c r="S1986" s="1457"/>
    </row>
    <row r="1987" spans="1:19" ht="9.75" hidden="1" customHeight="1">
      <c r="A1987" s="1084"/>
      <c r="B1987" s="1281"/>
      <c r="C1987" s="1083"/>
      <c r="D1987" s="1084"/>
      <c r="E1987" s="1092"/>
      <c r="F1987" s="1205"/>
      <c r="G1987" s="1092"/>
      <c r="H1987" s="1284"/>
      <c r="I1987" s="217"/>
      <c r="J1987" s="1470"/>
      <c r="L1987" s="1471"/>
      <c r="R1987" s="1205"/>
      <c r="S1987" s="1458"/>
    </row>
    <row r="1988" spans="1:19" ht="9.75" hidden="1" customHeight="1">
      <c r="A1988" s="1084"/>
      <c r="B1988" s="1281"/>
      <c r="C1988" s="1083"/>
      <c r="D1988" s="1084"/>
      <c r="E1988" s="1092"/>
      <c r="F1988" s="1203">
        <v>0</v>
      </c>
      <c r="G1988" s="1092">
        <f>+L1988</f>
        <v>0</v>
      </c>
      <c r="H1988" s="1284">
        <f>E1988*G1988</f>
        <v>0</v>
      </c>
      <c r="I1988" s="217"/>
      <c r="J1988" s="1469">
        <f>+F1988</f>
        <v>0</v>
      </c>
      <c r="L1988" s="1471">
        <f>J1988*$L$3</f>
        <v>0</v>
      </c>
      <c r="R1988" s="1203"/>
      <c r="S1988" s="1456">
        <f t="shared" ref="S1988" si="818">+F1988</f>
        <v>0</v>
      </c>
    </row>
    <row r="1989" spans="1:19" ht="9.75" hidden="1" customHeight="1">
      <c r="A1989" s="1084"/>
      <c r="B1989" s="1281"/>
      <c r="C1989" s="1083"/>
      <c r="D1989" s="1084"/>
      <c r="E1989" s="1092"/>
      <c r="F1989" s="1204"/>
      <c r="G1989" s="1092"/>
      <c r="H1989" s="1284"/>
      <c r="I1989" s="217"/>
      <c r="J1989" s="1470"/>
      <c r="L1989" s="1471"/>
      <c r="R1989" s="1204"/>
      <c r="S1989" s="1457"/>
    </row>
    <row r="1990" spans="1:19" ht="9.75" hidden="1" customHeight="1">
      <c r="A1990" s="1084"/>
      <c r="B1990" s="1281"/>
      <c r="C1990" s="1083"/>
      <c r="D1990" s="1084"/>
      <c r="E1990" s="1092"/>
      <c r="F1990" s="1204"/>
      <c r="G1990" s="1092"/>
      <c r="H1990" s="1284"/>
      <c r="I1990" s="217"/>
      <c r="J1990" s="1470"/>
      <c r="L1990" s="1471"/>
      <c r="R1990" s="1204"/>
      <c r="S1990" s="1457"/>
    </row>
    <row r="1991" spans="1:19" ht="9.75" hidden="1" customHeight="1">
      <c r="A1991" s="1084"/>
      <c r="B1991" s="1281"/>
      <c r="C1991" s="1083"/>
      <c r="D1991" s="1084"/>
      <c r="E1991" s="1092"/>
      <c r="F1991" s="1204"/>
      <c r="G1991" s="1092"/>
      <c r="H1991" s="1284"/>
      <c r="I1991" s="217"/>
      <c r="J1991" s="1470"/>
      <c r="L1991" s="1471"/>
      <c r="R1991" s="1204"/>
      <c r="S1991" s="1457"/>
    </row>
    <row r="1992" spans="1:19" ht="9.75" hidden="1" customHeight="1">
      <c r="A1992" s="1084"/>
      <c r="B1992" s="1281"/>
      <c r="C1992" s="1083"/>
      <c r="D1992" s="1084"/>
      <c r="E1992" s="1092"/>
      <c r="F1992" s="1205"/>
      <c r="G1992" s="1092"/>
      <c r="H1992" s="1284"/>
      <c r="I1992" s="217"/>
      <c r="J1992" s="1470"/>
      <c r="L1992" s="1471"/>
      <c r="R1992" s="1205"/>
      <c r="S1992" s="1458"/>
    </row>
    <row r="1993" spans="1:19" ht="9.75" hidden="1" customHeight="1">
      <c r="A1993" s="1084"/>
      <c r="B1993" s="1281"/>
      <c r="C1993" s="1599"/>
      <c r="D1993" s="1084"/>
      <c r="E1993" s="1092"/>
      <c r="F1993" s="1203">
        <v>0</v>
      </c>
      <c r="G1993" s="1092">
        <f>+L1993</f>
        <v>0</v>
      </c>
      <c r="H1993" s="1284">
        <f>E1993*G1993</f>
        <v>0</v>
      </c>
      <c r="I1993" s="217"/>
      <c r="J1993" s="1469">
        <f>+F1993</f>
        <v>0</v>
      </c>
      <c r="L1993" s="1471">
        <f>J1993*$L$3</f>
        <v>0</v>
      </c>
      <c r="R1993" s="1203"/>
      <c r="S1993" s="1456">
        <f t="shared" ref="S1993" si="819">+F1993</f>
        <v>0</v>
      </c>
    </row>
    <row r="1994" spans="1:19" ht="9.75" hidden="1" customHeight="1">
      <c r="A1994" s="1084"/>
      <c r="B1994" s="1281"/>
      <c r="C1994" s="1599"/>
      <c r="D1994" s="1084"/>
      <c r="E1994" s="1092"/>
      <c r="F1994" s="1204"/>
      <c r="G1994" s="1092"/>
      <c r="H1994" s="1284"/>
      <c r="I1994" s="217"/>
      <c r="J1994" s="1470"/>
      <c r="L1994" s="1471"/>
      <c r="R1994" s="1204"/>
      <c r="S1994" s="1457"/>
    </row>
    <row r="1995" spans="1:19" ht="9.75" hidden="1" customHeight="1">
      <c r="A1995" s="1084"/>
      <c r="B1995" s="1281"/>
      <c r="C1995" s="1599"/>
      <c r="D1995" s="1084"/>
      <c r="E1995" s="1092"/>
      <c r="F1995" s="1204"/>
      <c r="G1995" s="1092"/>
      <c r="H1995" s="1284"/>
      <c r="I1995" s="217"/>
      <c r="J1995" s="1470"/>
      <c r="L1995" s="1471"/>
      <c r="R1995" s="1204"/>
      <c r="S1995" s="1457"/>
    </row>
    <row r="1996" spans="1:19" ht="9.75" hidden="1" customHeight="1">
      <c r="A1996" s="1084"/>
      <c r="B1996" s="1281"/>
      <c r="C1996" s="1599"/>
      <c r="D1996" s="1084"/>
      <c r="E1996" s="1092"/>
      <c r="F1996" s="1204"/>
      <c r="G1996" s="1092"/>
      <c r="H1996" s="1284"/>
      <c r="I1996" s="217"/>
      <c r="J1996" s="1470"/>
      <c r="L1996" s="1471"/>
      <c r="R1996" s="1204"/>
      <c r="S1996" s="1457"/>
    </row>
    <row r="1997" spans="1:19" ht="9.75" hidden="1" customHeight="1">
      <c r="A1997" s="1084"/>
      <c r="B1997" s="1281"/>
      <c r="C1997" s="1599"/>
      <c r="D1997" s="1084"/>
      <c r="E1997" s="1092"/>
      <c r="F1997" s="1205"/>
      <c r="G1997" s="1092"/>
      <c r="H1997" s="1284"/>
      <c r="I1997" s="217"/>
      <c r="J1997" s="1470"/>
      <c r="L1997" s="1471"/>
      <c r="R1997" s="1205"/>
      <c r="S1997" s="1458"/>
    </row>
    <row r="1998" spans="1:19" ht="9.75" hidden="1" customHeight="1">
      <c r="A1998" s="1084"/>
      <c r="B1998" s="1281"/>
      <c r="C1998" s="1599"/>
      <c r="D1998" s="1084"/>
      <c r="E1998" s="1092"/>
      <c r="F1998" s="1203">
        <v>0</v>
      </c>
      <c r="G1998" s="1092">
        <f>+L1998</f>
        <v>0</v>
      </c>
      <c r="H1998" s="1284">
        <f>E1998*G1998</f>
        <v>0</v>
      </c>
      <c r="I1998" s="217"/>
      <c r="J1998" s="1469">
        <f>+F1998</f>
        <v>0</v>
      </c>
      <c r="L1998" s="1471">
        <f>J1998*$L$3</f>
        <v>0</v>
      </c>
      <c r="R1998" s="1203"/>
      <c r="S1998" s="1456">
        <f t="shared" ref="S1998" si="820">+F1998</f>
        <v>0</v>
      </c>
    </row>
    <row r="1999" spans="1:19" ht="9.75" hidden="1" customHeight="1">
      <c r="A1999" s="1084"/>
      <c r="B1999" s="1281"/>
      <c r="C1999" s="1599"/>
      <c r="D1999" s="1084"/>
      <c r="E1999" s="1092"/>
      <c r="F1999" s="1204"/>
      <c r="G1999" s="1092"/>
      <c r="H1999" s="1284"/>
      <c r="I1999" s="217"/>
      <c r="J1999" s="1470"/>
      <c r="L1999" s="1471"/>
      <c r="R1999" s="1204"/>
      <c r="S1999" s="1457"/>
    </row>
    <row r="2000" spans="1:19" ht="9.75" hidden="1" customHeight="1">
      <c r="A2000" s="1084"/>
      <c r="B2000" s="1281"/>
      <c r="C2000" s="1599"/>
      <c r="D2000" s="1084"/>
      <c r="E2000" s="1092"/>
      <c r="F2000" s="1204"/>
      <c r="G2000" s="1092"/>
      <c r="H2000" s="1284"/>
      <c r="I2000" s="217"/>
      <c r="J2000" s="1470"/>
      <c r="L2000" s="1471"/>
      <c r="R2000" s="1204"/>
      <c r="S2000" s="1457"/>
    </row>
    <row r="2001" spans="1:19" ht="9.75" hidden="1" customHeight="1">
      <c r="A2001" s="1084"/>
      <c r="B2001" s="1281"/>
      <c r="C2001" s="1599"/>
      <c r="D2001" s="1084"/>
      <c r="E2001" s="1092"/>
      <c r="F2001" s="1204"/>
      <c r="G2001" s="1092"/>
      <c r="H2001" s="1284"/>
      <c r="I2001" s="217"/>
      <c r="J2001" s="1470"/>
      <c r="L2001" s="1471"/>
      <c r="R2001" s="1204"/>
      <c r="S2001" s="1457"/>
    </row>
    <row r="2002" spans="1:19" ht="9.75" hidden="1" customHeight="1">
      <c r="A2002" s="1084"/>
      <c r="B2002" s="1281"/>
      <c r="C2002" s="1599"/>
      <c r="D2002" s="1084"/>
      <c r="E2002" s="1092"/>
      <c r="F2002" s="1205"/>
      <c r="G2002" s="1092"/>
      <c r="H2002" s="1284"/>
      <c r="I2002" s="217"/>
      <c r="J2002" s="1470"/>
      <c r="L2002" s="1471"/>
      <c r="R2002" s="1205"/>
      <c r="S2002" s="1458"/>
    </row>
    <row r="2003" spans="1:19" ht="9.75" hidden="1" customHeight="1">
      <c r="A2003" s="1084"/>
      <c r="B2003" s="1281"/>
      <c r="C2003" s="1083"/>
      <c r="D2003" s="1084"/>
      <c r="E2003" s="1092"/>
      <c r="F2003" s="1203">
        <v>0</v>
      </c>
      <c r="G2003" s="1092">
        <f>+L2003</f>
        <v>0</v>
      </c>
      <c r="H2003" s="1284">
        <f>E2003*G2003</f>
        <v>0</v>
      </c>
      <c r="I2003" s="217"/>
      <c r="J2003" s="1469">
        <f>+F2003</f>
        <v>0</v>
      </c>
      <c r="L2003" s="1471">
        <f>J2003*$L$3</f>
        <v>0</v>
      </c>
      <c r="R2003" s="1203"/>
      <c r="S2003" s="1456">
        <f t="shared" ref="S2003" si="821">+F2003</f>
        <v>0</v>
      </c>
    </row>
    <row r="2004" spans="1:19" ht="9.75" hidden="1" customHeight="1">
      <c r="A2004" s="1084"/>
      <c r="B2004" s="1281"/>
      <c r="C2004" s="1083"/>
      <c r="D2004" s="1084"/>
      <c r="E2004" s="1092"/>
      <c r="F2004" s="1204"/>
      <c r="G2004" s="1092"/>
      <c r="H2004" s="1284"/>
      <c r="I2004" s="217"/>
      <c r="J2004" s="1470"/>
      <c r="L2004" s="1471"/>
      <c r="R2004" s="1204"/>
      <c r="S2004" s="1457"/>
    </row>
    <row r="2005" spans="1:19" ht="9.75" hidden="1" customHeight="1">
      <c r="A2005" s="1084"/>
      <c r="B2005" s="1281"/>
      <c r="C2005" s="1083"/>
      <c r="D2005" s="1084"/>
      <c r="E2005" s="1092"/>
      <c r="F2005" s="1204"/>
      <c r="G2005" s="1092"/>
      <c r="H2005" s="1284"/>
      <c r="I2005" s="217"/>
      <c r="J2005" s="1470"/>
      <c r="L2005" s="1471"/>
      <c r="R2005" s="1204"/>
      <c r="S2005" s="1457"/>
    </row>
    <row r="2006" spans="1:19" ht="9.75" hidden="1" customHeight="1">
      <c r="A2006" s="1084"/>
      <c r="B2006" s="1281"/>
      <c r="C2006" s="1083"/>
      <c r="D2006" s="1084"/>
      <c r="E2006" s="1092"/>
      <c r="F2006" s="1204"/>
      <c r="G2006" s="1092"/>
      <c r="H2006" s="1284"/>
      <c r="I2006" s="217"/>
      <c r="J2006" s="1470"/>
      <c r="L2006" s="1471"/>
      <c r="R2006" s="1204"/>
      <c r="S2006" s="1457"/>
    </row>
    <row r="2007" spans="1:19" ht="9.75" hidden="1" customHeight="1">
      <c r="A2007" s="1084"/>
      <c r="B2007" s="1281"/>
      <c r="C2007" s="1083"/>
      <c r="D2007" s="1084"/>
      <c r="E2007" s="1092"/>
      <c r="F2007" s="1205"/>
      <c r="G2007" s="1092"/>
      <c r="H2007" s="1284"/>
      <c r="I2007" s="217"/>
      <c r="J2007" s="1470"/>
      <c r="L2007" s="1471"/>
      <c r="R2007" s="1205"/>
      <c r="S2007" s="1458"/>
    </row>
    <row r="2008" spans="1:19" ht="9.75" hidden="1" customHeight="1">
      <c r="A2008" s="1084"/>
      <c r="B2008" s="1281"/>
      <c r="C2008" s="1083"/>
      <c r="D2008" s="1084"/>
      <c r="E2008" s="1092"/>
      <c r="F2008" s="1203">
        <v>0</v>
      </c>
      <c r="G2008" s="1092">
        <f>+L2008</f>
        <v>0</v>
      </c>
      <c r="H2008" s="1284">
        <f>E2008*G2008</f>
        <v>0</v>
      </c>
      <c r="I2008" s="217"/>
      <c r="J2008" s="1469">
        <f>+F2008</f>
        <v>0</v>
      </c>
      <c r="L2008" s="1471">
        <f>J2008*$L$3</f>
        <v>0</v>
      </c>
      <c r="R2008" s="1203"/>
      <c r="S2008" s="1456">
        <f t="shared" ref="S2008" si="822">+F2008</f>
        <v>0</v>
      </c>
    </row>
    <row r="2009" spans="1:19" ht="9.75" hidden="1" customHeight="1">
      <c r="A2009" s="1084"/>
      <c r="B2009" s="1281"/>
      <c r="C2009" s="1083"/>
      <c r="D2009" s="1084"/>
      <c r="E2009" s="1092"/>
      <c r="F2009" s="1204"/>
      <c r="G2009" s="1092"/>
      <c r="H2009" s="1284"/>
      <c r="I2009" s="217"/>
      <c r="J2009" s="1470"/>
      <c r="L2009" s="1471"/>
      <c r="R2009" s="1204"/>
      <c r="S2009" s="1457"/>
    </row>
    <row r="2010" spans="1:19" ht="9.75" hidden="1" customHeight="1">
      <c r="A2010" s="1084"/>
      <c r="B2010" s="1281"/>
      <c r="C2010" s="1083"/>
      <c r="D2010" s="1084"/>
      <c r="E2010" s="1092"/>
      <c r="F2010" s="1204"/>
      <c r="G2010" s="1092"/>
      <c r="H2010" s="1284"/>
      <c r="I2010" s="217"/>
      <c r="J2010" s="1470"/>
      <c r="L2010" s="1471"/>
      <c r="R2010" s="1204"/>
      <c r="S2010" s="1457"/>
    </row>
    <row r="2011" spans="1:19" ht="9.75" hidden="1" customHeight="1">
      <c r="A2011" s="1084"/>
      <c r="B2011" s="1281"/>
      <c r="C2011" s="1083"/>
      <c r="D2011" s="1084"/>
      <c r="E2011" s="1092"/>
      <c r="F2011" s="1204"/>
      <c r="G2011" s="1092"/>
      <c r="H2011" s="1284"/>
      <c r="I2011" s="217"/>
      <c r="J2011" s="1470"/>
      <c r="L2011" s="1471"/>
      <c r="R2011" s="1204"/>
      <c r="S2011" s="1457"/>
    </row>
    <row r="2012" spans="1:19" ht="9.75" hidden="1" customHeight="1">
      <c r="A2012" s="1084"/>
      <c r="B2012" s="1281"/>
      <c r="C2012" s="1083"/>
      <c r="D2012" s="1084"/>
      <c r="E2012" s="1092"/>
      <c r="F2012" s="1205"/>
      <c r="G2012" s="1092"/>
      <c r="H2012" s="1284"/>
      <c r="I2012" s="217"/>
      <c r="J2012" s="1470"/>
      <c r="L2012" s="1471"/>
      <c r="R2012" s="1205"/>
      <c r="S2012" s="1458"/>
    </row>
    <row r="2013" spans="1:19" ht="9.75" hidden="1" customHeight="1">
      <c r="A2013" s="1084"/>
      <c r="B2013" s="1281"/>
      <c r="C2013" s="1083"/>
      <c r="D2013" s="1084"/>
      <c r="E2013" s="1092"/>
      <c r="F2013" s="1203">
        <v>0</v>
      </c>
      <c r="G2013" s="1092">
        <f>+L2013</f>
        <v>0</v>
      </c>
      <c r="H2013" s="1284">
        <f>E2013*G2013</f>
        <v>0</v>
      </c>
      <c r="I2013" s="217"/>
      <c r="J2013" s="1469">
        <f>+F2013</f>
        <v>0</v>
      </c>
      <c r="L2013" s="1471">
        <f>J2013*$L$3</f>
        <v>0</v>
      </c>
      <c r="R2013" s="1203"/>
      <c r="S2013" s="1456">
        <f t="shared" ref="S2013" si="823">+F2013</f>
        <v>0</v>
      </c>
    </row>
    <row r="2014" spans="1:19" ht="9.75" hidden="1" customHeight="1">
      <c r="A2014" s="1084"/>
      <c r="B2014" s="1281"/>
      <c r="C2014" s="1083"/>
      <c r="D2014" s="1084"/>
      <c r="E2014" s="1092"/>
      <c r="F2014" s="1204"/>
      <c r="G2014" s="1092"/>
      <c r="H2014" s="1284"/>
      <c r="I2014" s="217"/>
      <c r="J2014" s="1470"/>
      <c r="L2014" s="1471"/>
      <c r="R2014" s="1204"/>
      <c r="S2014" s="1457"/>
    </row>
    <row r="2015" spans="1:19" ht="9.75" hidden="1" customHeight="1">
      <c r="A2015" s="1084"/>
      <c r="B2015" s="1281"/>
      <c r="C2015" s="1083"/>
      <c r="D2015" s="1084"/>
      <c r="E2015" s="1092"/>
      <c r="F2015" s="1204"/>
      <c r="G2015" s="1092"/>
      <c r="H2015" s="1284"/>
      <c r="I2015" s="217"/>
      <c r="J2015" s="1470"/>
      <c r="L2015" s="1471"/>
      <c r="R2015" s="1204"/>
      <c r="S2015" s="1457"/>
    </row>
    <row r="2016" spans="1:19" ht="9.75" hidden="1" customHeight="1">
      <c r="A2016" s="1084"/>
      <c r="B2016" s="1281"/>
      <c r="C2016" s="1083"/>
      <c r="D2016" s="1084"/>
      <c r="E2016" s="1092"/>
      <c r="F2016" s="1204"/>
      <c r="G2016" s="1092"/>
      <c r="H2016" s="1284"/>
      <c r="I2016" s="217"/>
      <c r="J2016" s="1470"/>
      <c r="L2016" s="1471"/>
      <c r="R2016" s="1204"/>
      <c r="S2016" s="1457"/>
    </row>
    <row r="2017" spans="1:19" ht="9.75" hidden="1" customHeight="1">
      <c r="A2017" s="1084"/>
      <c r="B2017" s="1281"/>
      <c r="C2017" s="1083"/>
      <c r="D2017" s="1084"/>
      <c r="E2017" s="1092"/>
      <c r="F2017" s="1205"/>
      <c r="G2017" s="1092"/>
      <c r="H2017" s="1284"/>
      <c r="I2017" s="217"/>
      <c r="J2017" s="1470"/>
      <c r="L2017" s="1471"/>
      <c r="R2017" s="1205"/>
      <c r="S2017" s="1458"/>
    </row>
    <row r="2018" spans="1:19" ht="9.75" hidden="1" customHeight="1">
      <c r="A2018" s="1084"/>
      <c r="B2018" s="1281"/>
      <c r="C2018" s="1083"/>
      <c r="D2018" s="1084"/>
      <c r="E2018" s="1092"/>
      <c r="F2018" s="1203">
        <v>0</v>
      </c>
      <c r="G2018" s="1092">
        <f>+L2018</f>
        <v>0</v>
      </c>
      <c r="H2018" s="1284">
        <f>E2018*G2018</f>
        <v>0</v>
      </c>
      <c r="I2018" s="217"/>
      <c r="J2018" s="1469">
        <f>+F2018</f>
        <v>0</v>
      </c>
      <c r="L2018" s="1471">
        <f>J2018*$L$3</f>
        <v>0</v>
      </c>
      <c r="R2018" s="1203"/>
      <c r="S2018" s="1456">
        <f t="shared" ref="S2018" si="824">+F2018</f>
        <v>0</v>
      </c>
    </row>
    <row r="2019" spans="1:19" ht="9.75" hidden="1" customHeight="1">
      <c r="A2019" s="1084"/>
      <c r="B2019" s="1281"/>
      <c r="C2019" s="1083"/>
      <c r="D2019" s="1084"/>
      <c r="E2019" s="1092"/>
      <c r="F2019" s="1204"/>
      <c r="G2019" s="1092"/>
      <c r="H2019" s="1284"/>
      <c r="I2019" s="217"/>
      <c r="J2019" s="1470"/>
      <c r="L2019" s="1471"/>
      <c r="R2019" s="1204"/>
      <c r="S2019" s="1457"/>
    </row>
    <row r="2020" spans="1:19" ht="9.75" hidden="1" customHeight="1">
      <c r="A2020" s="1084"/>
      <c r="B2020" s="1281"/>
      <c r="C2020" s="1083"/>
      <c r="D2020" s="1084"/>
      <c r="E2020" s="1092"/>
      <c r="F2020" s="1204"/>
      <c r="G2020" s="1092"/>
      <c r="H2020" s="1284"/>
      <c r="I2020" s="217"/>
      <c r="J2020" s="1470"/>
      <c r="L2020" s="1471"/>
      <c r="R2020" s="1204"/>
      <c r="S2020" s="1457"/>
    </row>
    <row r="2021" spans="1:19" ht="9.75" hidden="1" customHeight="1">
      <c r="A2021" s="1084"/>
      <c r="B2021" s="1281"/>
      <c r="C2021" s="1083"/>
      <c r="D2021" s="1084"/>
      <c r="E2021" s="1092"/>
      <c r="F2021" s="1204"/>
      <c r="G2021" s="1092"/>
      <c r="H2021" s="1284"/>
      <c r="I2021" s="217"/>
      <c r="J2021" s="1470"/>
      <c r="L2021" s="1471"/>
      <c r="R2021" s="1204"/>
      <c r="S2021" s="1457"/>
    </row>
    <row r="2022" spans="1:19" ht="9.75" hidden="1" customHeight="1">
      <c r="A2022" s="1084"/>
      <c r="B2022" s="1281"/>
      <c r="C2022" s="1083"/>
      <c r="D2022" s="1084"/>
      <c r="E2022" s="1092"/>
      <c r="F2022" s="1205"/>
      <c r="G2022" s="1092"/>
      <c r="H2022" s="1284"/>
      <c r="I2022" s="217"/>
      <c r="J2022" s="1470"/>
      <c r="L2022" s="1471"/>
      <c r="R2022" s="1205"/>
      <c r="S2022" s="1458"/>
    </row>
    <row r="2023" spans="1:19" ht="9.75" hidden="1" customHeight="1">
      <c r="A2023" s="1084"/>
      <c r="B2023" s="1281"/>
      <c r="C2023" s="1083"/>
      <c r="D2023" s="1084"/>
      <c r="E2023" s="1092"/>
      <c r="F2023" s="1203">
        <v>0</v>
      </c>
      <c r="G2023" s="1092">
        <f>+L2023</f>
        <v>0</v>
      </c>
      <c r="H2023" s="1284">
        <f>E2023*G2023</f>
        <v>0</v>
      </c>
      <c r="I2023" s="217"/>
      <c r="J2023" s="1469">
        <f>+F2023</f>
        <v>0</v>
      </c>
      <c r="L2023" s="1471">
        <f>J2023*$L$3</f>
        <v>0</v>
      </c>
      <c r="R2023" s="1203"/>
      <c r="S2023" s="1456">
        <f t="shared" ref="S2023" si="825">+F2023</f>
        <v>0</v>
      </c>
    </row>
    <row r="2024" spans="1:19" ht="9.75" hidden="1" customHeight="1">
      <c r="A2024" s="1084"/>
      <c r="B2024" s="1281"/>
      <c r="C2024" s="1083"/>
      <c r="D2024" s="1084"/>
      <c r="E2024" s="1092"/>
      <c r="F2024" s="1204"/>
      <c r="G2024" s="1092"/>
      <c r="H2024" s="1284"/>
      <c r="I2024" s="217"/>
      <c r="J2024" s="1470"/>
      <c r="L2024" s="1471"/>
      <c r="R2024" s="1204"/>
      <c r="S2024" s="1457"/>
    </row>
    <row r="2025" spans="1:19" ht="9.75" hidden="1" customHeight="1">
      <c r="A2025" s="1084"/>
      <c r="B2025" s="1281"/>
      <c r="C2025" s="1083"/>
      <c r="D2025" s="1084"/>
      <c r="E2025" s="1092"/>
      <c r="F2025" s="1204"/>
      <c r="G2025" s="1092"/>
      <c r="H2025" s="1284"/>
      <c r="I2025" s="217"/>
      <c r="J2025" s="1470"/>
      <c r="L2025" s="1471"/>
      <c r="R2025" s="1204"/>
      <c r="S2025" s="1457"/>
    </row>
    <row r="2026" spans="1:19" ht="9.75" hidden="1" customHeight="1">
      <c r="A2026" s="1084"/>
      <c r="B2026" s="1281"/>
      <c r="C2026" s="1083"/>
      <c r="D2026" s="1084"/>
      <c r="E2026" s="1092"/>
      <c r="F2026" s="1204"/>
      <c r="G2026" s="1092"/>
      <c r="H2026" s="1284"/>
      <c r="I2026" s="217"/>
      <c r="J2026" s="1470"/>
      <c r="L2026" s="1471"/>
      <c r="R2026" s="1204"/>
      <c r="S2026" s="1457"/>
    </row>
    <row r="2027" spans="1:19" ht="9.75" hidden="1" customHeight="1">
      <c r="A2027" s="1084"/>
      <c r="B2027" s="1281"/>
      <c r="C2027" s="1083"/>
      <c r="D2027" s="1084"/>
      <c r="E2027" s="1092"/>
      <c r="F2027" s="1205"/>
      <c r="G2027" s="1092"/>
      <c r="H2027" s="1284"/>
      <c r="I2027" s="217"/>
      <c r="J2027" s="1470"/>
      <c r="L2027" s="1471"/>
      <c r="R2027" s="1205"/>
      <c r="S2027" s="1458"/>
    </row>
    <row r="2028" spans="1:19" ht="9.75" hidden="1" customHeight="1">
      <c r="A2028" s="1084"/>
      <c r="B2028" s="1281"/>
      <c r="C2028" s="1083"/>
      <c r="D2028" s="1084"/>
      <c r="E2028" s="1092"/>
      <c r="F2028" s="1203">
        <v>0</v>
      </c>
      <c r="G2028" s="1092">
        <f>+L2028</f>
        <v>0</v>
      </c>
      <c r="H2028" s="1284">
        <f>E2028*G2028</f>
        <v>0</v>
      </c>
      <c r="I2028" s="217"/>
      <c r="J2028" s="1469">
        <f>+F2028</f>
        <v>0</v>
      </c>
      <c r="L2028" s="1471">
        <f>J2028*$L$3</f>
        <v>0</v>
      </c>
      <c r="R2028" s="1203"/>
      <c r="S2028" s="1456">
        <f t="shared" ref="S2028" si="826">+F2028</f>
        <v>0</v>
      </c>
    </row>
    <row r="2029" spans="1:19" ht="9.75" hidden="1" customHeight="1">
      <c r="A2029" s="1084"/>
      <c r="B2029" s="1281"/>
      <c r="C2029" s="1083"/>
      <c r="D2029" s="1084"/>
      <c r="E2029" s="1092"/>
      <c r="F2029" s="1204"/>
      <c r="G2029" s="1092"/>
      <c r="H2029" s="1284"/>
      <c r="I2029" s="217"/>
      <c r="J2029" s="1470"/>
      <c r="L2029" s="1471"/>
      <c r="R2029" s="1204"/>
      <c r="S2029" s="1457"/>
    </row>
    <row r="2030" spans="1:19" ht="9.75" hidden="1" customHeight="1">
      <c r="A2030" s="1084"/>
      <c r="B2030" s="1281"/>
      <c r="C2030" s="1083"/>
      <c r="D2030" s="1084"/>
      <c r="E2030" s="1092"/>
      <c r="F2030" s="1204"/>
      <c r="G2030" s="1092"/>
      <c r="H2030" s="1284"/>
      <c r="I2030" s="217"/>
      <c r="J2030" s="1470"/>
      <c r="L2030" s="1471"/>
      <c r="R2030" s="1204"/>
      <c r="S2030" s="1457"/>
    </row>
    <row r="2031" spans="1:19" ht="9.75" hidden="1" customHeight="1">
      <c r="A2031" s="1084"/>
      <c r="B2031" s="1281"/>
      <c r="C2031" s="1083"/>
      <c r="D2031" s="1084"/>
      <c r="E2031" s="1092"/>
      <c r="F2031" s="1204"/>
      <c r="G2031" s="1092"/>
      <c r="H2031" s="1284"/>
      <c r="I2031" s="217"/>
      <c r="J2031" s="1470"/>
      <c r="L2031" s="1471"/>
      <c r="R2031" s="1204"/>
      <c r="S2031" s="1457"/>
    </row>
    <row r="2032" spans="1:19" ht="9.75" hidden="1" customHeight="1">
      <c r="A2032" s="1084"/>
      <c r="B2032" s="1281"/>
      <c r="C2032" s="1083"/>
      <c r="D2032" s="1084"/>
      <c r="E2032" s="1092"/>
      <c r="F2032" s="1205"/>
      <c r="G2032" s="1092"/>
      <c r="H2032" s="1284"/>
      <c r="I2032" s="217"/>
      <c r="J2032" s="1470"/>
      <c r="L2032" s="1471"/>
      <c r="R2032" s="1205"/>
      <c r="S2032" s="1458"/>
    </row>
    <row r="2033" spans="1:19" ht="9.75" hidden="1" customHeight="1">
      <c r="A2033" s="1084"/>
      <c r="B2033" s="1281"/>
      <c r="C2033" s="1083"/>
      <c r="D2033" s="1084"/>
      <c r="E2033" s="1092"/>
      <c r="F2033" s="1203">
        <v>0</v>
      </c>
      <c r="G2033" s="1092">
        <f>+L2033</f>
        <v>0</v>
      </c>
      <c r="H2033" s="1284">
        <f>E2033*G2033</f>
        <v>0</v>
      </c>
      <c r="I2033" s="217"/>
      <c r="J2033" s="1469">
        <f>+F2033</f>
        <v>0</v>
      </c>
      <c r="L2033" s="1471">
        <f>J2033*$L$3</f>
        <v>0</v>
      </c>
      <c r="R2033" s="1203"/>
      <c r="S2033" s="1456">
        <f t="shared" ref="S2033" si="827">+F2033</f>
        <v>0</v>
      </c>
    </row>
    <row r="2034" spans="1:19" ht="9.75" hidden="1" customHeight="1">
      <c r="A2034" s="1084"/>
      <c r="B2034" s="1281"/>
      <c r="C2034" s="1083"/>
      <c r="D2034" s="1084"/>
      <c r="E2034" s="1092"/>
      <c r="F2034" s="1204"/>
      <c r="G2034" s="1092"/>
      <c r="H2034" s="1284"/>
      <c r="I2034" s="217"/>
      <c r="J2034" s="1470"/>
      <c r="L2034" s="1471"/>
      <c r="R2034" s="1204"/>
      <c r="S2034" s="1457"/>
    </row>
    <row r="2035" spans="1:19" ht="9.75" hidden="1" customHeight="1">
      <c r="A2035" s="1084"/>
      <c r="B2035" s="1281"/>
      <c r="C2035" s="1083"/>
      <c r="D2035" s="1084"/>
      <c r="E2035" s="1092"/>
      <c r="F2035" s="1204"/>
      <c r="G2035" s="1092"/>
      <c r="H2035" s="1284"/>
      <c r="I2035" s="217"/>
      <c r="J2035" s="1470"/>
      <c r="L2035" s="1471"/>
      <c r="R2035" s="1204"/>
      <c r="S2035" s="1457"/>
    </row>
    <row r="2036" spans="1:19" ht="9.75" hidden="1" customHeight="1">
      <c r="A2036" s="1084"/>
      <c r="B2036" s="1281"/>
      <c r="C2036" s="1083"/>
      <c r="D2036" s="1084"/>
      <c r="E2036" s="1092"/>
      <c r="F2036" s="1204"/>
      <c r="G2036" s="1092"/>
      <c r="H2036" s="1284"/>
      <c r="I2036" s="217"/>
      <c r="J2036" s="1470"/>
      <c r="L2036" s="1471"/>
      <c r="R2036" s="1204"/>
      <c r="S2036" s="1457"/>
    </row>
    <row r="2037" spans="1:19" ht="9.75" hidden="1" customHeight="1">
      <c r="A2037" s="1084"/>
      <c r="B2037" s="1281"/>
      <c r="C2037" s="1083"/>
      <c r="D2037" s="1084"/>
      <c r="E2037" s="1092"/>
      <c r="F2037" s="1205"/>
      <c r="G2037" s="1092"/>
      <c r="H2037" s="1284"/>
      <c r="I2037" s="217"/>
      <c r="J2037" s="1470"/>
      <c r="L2037" s="1471"/>
      <c r="R2037" s="1205"/>
      <c r="S2037" s="1458"/>
    </row>
    <row r="2038" spans="1:19" ht="9.75" hidden="1" customHeight="1">
      <c r="A2038" s="1084"/>
      <c r="B2038" s="1281"/>
      <c r="C2038" s="1083"/>
      <c r="D2038" s="1084"/>
      <c r="E2038" s="1092"/>
      <c r="F2038" s="1203">
        <v>0</v>
      </c>
      <c r="G2038" s="1092">
        <f>+L2038</f>
        <v>0</v>
      </c>
      <c r="H2038" s="1284">
        <f>E2038*G2038</f>
        <v>0</v>
      </c>
      <c r="I2038" s="217"/>
      <c r="J2038" s="1469">
        <f>+F2038</f>
        <v>0</v>
      </c>
      <c r="L2038" s="1471">
        <f>J2038*$L$3</f>
        <v>0</v>
      </c>
      <c r="R2038" s="1203"/>
      <c r="S2038" s="1456">
        <f t="shared" ref="S2038" si="828">+F2038</f>
        <v>0</v>
      </c>
    </row>
    <row r="2039" spans="1:19" ht="9.75" hidden="1" customHeight="1">
      <c r="A2039" s="1084"/>
      <c r="B2039" s="1281"/>
      <c r="C2039" s="1083"/>
      <c r="D2039" s="1084"/>
      <c r="E2039" s="1092"/>
      <c r="F2039" s="1204"/>
      <c r="G2039" s="1092"/>
      <c r="H2039" s="1284"/>
      <c r="I2039" s="217"/>
      <c r="J2039" s="1470"/>
      <c r="L2039" s="1471"/>
      <c r="R2039" s="1204"/>
      <c r="S2039" s="1457"/>
    </row>
    <row r="2040" spans="1:19" ht="9.75" hidden="1" customHeight="1">
      <c r="A2040" s="1084"/>
      <c r="B2040" s="1281"/>
      <c r="C2040" s="1083"/>
      <c r="D2040" s="1084"/>
      <c r="E2040" s="1092"/>
      <c r="F2040" s="1204"/>
      <c r="G2040" s="1092"/>
      <c r="H2040" s="1284"/>
      <c r="I2040" s="217"/>
      <c r="J2040" s="1470"/>
      <c r="L2040" s="1471"/>
      <c r="R2040" s="1204"/>
      <c r="S2040" s="1457"/>
    </row>
    <row r="2041" spans="1:19" ht="9.75" hidden="1" customHeight="1">
      <c r="A2041" s="1084"/>
      <c r="B2041" s="1281"/>
      <c r="C2041" s="1083"/>
      <c r="D2041" s="1084"/>
      <c r="E2041" s="1092"/>
      <c r="F2041" s="1204"/>
      <c r="G2041" s="1092"/>
      <c r="H2041" s="1284"/>
      <c r="I2041" s="217"/>
      <c r="J2041" s="1470"/>
      <c r="L2041" s="1471"/>
      <c r="R2041" s="1204"/>
      <c r="S2041" s="1457"/>
    </row>
    <row r="2042" spans="1:19" ht="9.75" hidden="1" customHeight="1">
      <c r="A2042" s="1084"/>
      <c r="B2042" s="1281"/>
      <c r="C2042" s="1083"/>
      <c r="D2042" s="1084"/>
      <c r="E2042" s="1092"/>
      <c r="F2042" s="1205"/>
      <c r="G2042" s="1092"/>
      <c r="H2042" s="1284"/>
      <c r="I2042" s="217"/>
      <c r="J2042" s="1470"/>
      <c r="L2042" s="1471"/>
      <c r="R2042" s="1205"/>
      <c r="S2042" s="1458"/>
    </row>
    <row r="2043" spans="1:19" ht="9.75" hidden="1" customHeight="1">
      <c r="A2043" s="1084"/>
      <c r="B2043" s="1281"/>
      <c r="C2043" s="1083"/>
      <c r="D2043" s="1084"/>
      <c r="E2043" s="1092"/>
      <c r="F2043" s="1203">
        <v>0</v>
      </c>
      <c r="G2043" s="1092">
        <f>+L2043</f>
        <v>0</v>
      </c>
      <c r="H2043" s="1284">
        <f>E2043*G2043</f>
        <v>0</v>
      </c>
      <c r="I2043" s="217"/>
      <c r="J2043" s="1469">
        <f>+F2043</f>
        <v>0</v>
      </c>
      <c r="L2043" s="1471">
        <f>J2043*$L$3</f>
        <v>0</v>
      </c>
      <c r="R2043" s="1203"/>
      <c r="S2043" s="1456">
        <f t="shared" ref="S2043" si="829">+F2043</f>
        <v>0</v>
      </c>
    </row>
    <row r="2044" spans="1:19" ht="9.75" hidden="1" customHeight="1">
      <c r="A2044" s="1084"/>
      <c r="B2044" s="1281"/>
      <c r="C2044" s="1083"/>
      <c r="D2044" s="1084"/>
      <c r="E2044" s="1092"/>
      <c r="F2044" s="1204"/>
      <c r="G2044" s="1092"/>
      <c r="H2044" s="1284"/>
      <c r="I2044" s="217"/>
      <c r="J2044" s="1470"/>
      <c r="L2044" s="1471"/>
      <c r="R2044" s="1204"/>
      <c r="S2044" s="1457"/>
    </row>
    <row r="2045" spans="1:19" ht="9.75" hidden="1" customHeight="1">
      <c r="A2045" s="1084"/>
      <c r="B2045" s="1281"/>
      <c r="C2045" s="1083"/>
      <c r="D2045" s="1084"/>
      <c r="E2045" s="1092"/>
      <c r="F2045" s="1204"/>
      <c r="G2045" s="1092"/>
      <c r="H2045" s="1284"/>
      <c r="I2045" s="217"/>
      <c r="J2045" s="1470"/>
      <c r="L2045" s="1471"/>
      <c r="R2045" s="1204"/>
      <c r="S2045" s="1457"/>
    </row>
    <row r="2046" spans="1:19" ht="9.75" hidden="1" customHeight="1">
      <c r="A2046" s="1084"/>
      <c r="B2046" s="1281"/>
      <c r="C2046" s="1083"/>
      <c r="D2046" s="1084"/>
      <c r="E2046" s="1092"/>
      <c r="F2046" s="1204"/>
      <c r="G2046" s="1092"/>
      <c r="H2046" s="1284"/>
      <c r="I2046" s="217"/>
      <c r="J2046" s="1470"/>
      <c r="L2046" s="1471"/>
      <c r="R2046" s="1204"/>
      <c r="S2046" s="1457"/>
    </row>
    <row r="2047" spans="1:19" ht="9.75" hidden="1" customHeight="1">
      <c r="A2047" s="1084"/>
      <c r="B2047" s="1281"/>
      <c r="C2047" s="1083"/>
      <c r="D2047" s="1084"/>
      <c r="E2047" s="1092"/>
      <c r="F2047" s="1205"/>
      <c r="G2047" s="1092"/>
      <c r="H2047" s="1284"/>
      <c r="I2047" s="217"/>
      <c r="J2047" s="1470"/>
      <c r="L2047" s="1471"/>
      <c r="R2047" s="1205"/>
      <c r="S2047" s="1458"/>
    </row>
    <row r="2048" spans="1:19" ht="9.75" hidden="1" customHeight="1">
      <c r="A2048" s="1084"/>
      <c r="B2048" s="1281"/>
      <c r="C2048" s="1083"/>
      <c r="D2048" s="1084"/>
      <c r="E2048" s="1092"/>
      <c r="F2048" s="1203">
        <v>0</v>
      </c>
      <c r="G2048" s="1092">
        <f>+L2048</f>
        <v>0</v>
      </c>
      <c r="H2048" s="1284">
        <f>E2048*G2048</f>
        <v>0</v>
      </c>
      <c r="I2048" s="217"/>
      <c r="J2048" s="1469">
        <f>+F2048</f>
        <v>0</v>
      </c>
      <c r="L2048" s="1471">
        <f>J2048*$L$3</f>
        <v>0</v>
      </c>
      <c r="R2048" s="1203"/>
      <c r="S2048" s="1456">
        <f t="shared" ref="S2048" si="830">+F2048</f>
        <v>0</v>
      </c>
    </row>
    <row r="2049" spans="1:19" ht="9.75" hidden="1" customHeight="1">
      <c r="A2049" s="1084"/>
      <c r="B2049" s="1281"/>
      <c r="C2049" s="1083"/>
      <c r="D2049" s="1084"/>
      <c r="E2049" s="1092"/>
      <c r="F2049" s="1204"/>
      <c r="G2049" s="1092"/>
      <c r="H2049" s="1284"/>
      <c r="I2049" s="217"/>
      <c r="J2049" s="1470"/>
      <c r="L2049" s="1471"/>
      <c r="R2049" s="1204"/>
      <c r="S2049" s="1457"/>
    </row>
    <row r="2050" spans="1:19" ht="9.75" hidden="1" customHeight="1">
      <c r="A2050" s="1084"/>
      <c r="B2050" s="1281"/>
      <c r="C2050" s="1083"/>
      <c r="D2050" s="1084"/>
      <c r="E2050" s="1092"/>
      <c r="F2050" s="1204"/>
      <c r="G2050" s="1092"/>
      <c r="H2050" s="1284"/>
      <c r="I2050" s="217"/>
      <c r="J2050" s="1470"/>
      <c r="L2050" s="1471"/>
      <c r="R2050" s="1204"/>
      <c r="S2050" s="1457"/>
    </row>
    <row r="2051" spans="1:19" ht="9.75" hidden="1" customHeight="1">
      <c r="A2051" s="1084"/>
      <c r="B2051" s="1281"/>
      <c r="C2051" s="1083"/>
      <c r="D2051" s="1084"/>
      <c r="E2051" s="1092"/>
      <c r="F2051" s="1204"/>
      <c r="G2051" s="1092"/>
      <c r="H2051" s="1284"/>
      <c r="I2051" s="217"/>
      <c r="J2051" s="1470"/>
      <c r="L2051" s="1471"/>
      <c r="R2051" s="1204"/>
      <c r="S2051" s="1457"/>
    </row>
    <row r="2052" spans="1:19" ht="9.75" hidden="1" customHeight="1">
      <c r="A2052" s="1084"/>
      <c r="B2052" s="1281"/>
      <c r="C2052" s="1083"/>
      <c r="D2052" s="1084"/>
      <c r="E2052" s="1092"/>
      <c r="F2052" s="1205"/>
      <c r="G2052" s="1092"/>
      <c r="H2052" s="1284"/>
      <c r="I2052" s="217"/>
      <c r="J2052" s="1470"/>
      <c r="L2052" s="1471"/>
      <c r="R2052" s="1205"/>
      <c r="S2052" s="1458"/>
    </row>
    <row r="2053" spans="1:19" ht="9.75" hidden="1" customHeight="1">
      <c r="A2053" s="1084"/>
      <c r="B2053" s="1281"/>
      <c r="C2053" s="1083"/>
      <c r="D2053" s="1084"/>
      <c r="E2053" s="1092"/>
      <c r="F2053" s="1203">
        <v>0</v>
      </c>
      <c r="G2053" s="1092">
        <f>+L2053</f>
        <v>0</v>
      </c>
      <c r="H2053" s="1284">
        <f>E2053*G2053</f>
        <v>0</v>
      </c>
      <c r="I2053" s="217"/>
      <c r="J2053" s="1469">
        <f>+F2053</f>
        <v>0</v>
      </c>
      <c r="L2053" s="1471">
        <f>J2053*$L$3</f>
        <v>0</v>
      </c>
      <c r="R2053" s="1203"/>
      <c r="S2053" s="1456">
        <f t="shared" ref="S2053" si="831">+F2053</f>
        <v>0</v>
      </c>
    </row>
    <row r="2054" spans="1:19" ht="9.75" hidden="1" customHeight="1">
      <c r="A2054" s="1084"/>
      <c r="B2054" s="1281"/>
      <c r="C2054" s="1083"/>
      <c r="D2054" s="1084"/>
      <c r="E2054" s="1092"/>
      <c r="F2054" s="1204"/>
      <c r="G2054" s="1092"/>
      <c r="H2054" s="1284"/>
      <c r="I2054" s="217"/>
      <c r="J2054" s="1470"/>
      <c r="L2054" s="1471"/>
      <c r="R2054" s="1204"/>
      <c r="S2054" s="1457"/>
    </row>
    <row r="2055" spans="1:19" ht="9.75" hidden="1" customHeight="1">
      <c r="A2055" s="1084"/>
      <c r="B2055" s="1281"/>
      <c r="C2055" s="1083"/>
      <c r="D2055" s="1084"/>
      <c r="E2055" s="1092"/>
      <c r="F2055" s="1204"/>
      <c r="G2055" s="1092"/>
      <c r="H2055" s="1284"/>
      <c r="I2055" s="217"/>
      <c r="J2055" s="1470"/>
      <c r="L2055" s="1471"/>
      <c r="R2055" s="1204"/>
      <c r="S2055" s="1457"/>
    </row>
    <row r="2056" spans="1:19" ht="9.75" hidden="1" customHeight="1">
      <c r="A2056" s="1084"/>
      <c r="B2056" s="1281"/>
      <c r="C2056" s="1083"/>
      <c r="D2056" s="1084"/>
      <c r="E2056" s="1092"/>
      <c r="F2056" s="1204"/>
      <c r="G2056" s="1092"/>
      <c r="H2056" s="1284"/>
      <c r="I2056" s="217"/>
      <c r="J2056" s="1470"/>
      <c r="L2056" s="1471"/>
      <c r="R2056" s="1204"/>
      <c r="S2056" s="1457"/>
    </row>
    <row r="2057" spans="1:19" ht="9.75" hidden="1" customHeight="1">
      <c r="A2057" s="1084"/>
      <c r="B2057" s="1281"/>
      <c r="C2057" s="1083"/>
      <c r="D2057" s="1084"/>
      <c r="E2057" s="1092"/>
      <c r="F2057" s="1205"/>
      <c r="G2057" s="1092"/>
      <c r="H2057" s="1284"/>
      <c r="I2057" s="217"/>
      <c r="J2057" s="1470"/>
      <c r="L2057" s="1471"/>
      <c r="R2057" s="1205"/>
      <c r="S2057" s="1458"/>
    </row>
    <row r="2058" spans="1:19" ht="9.75" hidden="1" customHeight="1">
      <c r="A2058" s="1084"/>
      <c r="B2058" s="1281"/>
      <c r="C2058" s="1083"/>
      <c r="D2058" s="1084"/>
      <c r="E2058" s="1092"/>
      <c r="F2058" s="1203">
        <v>0</v>
      </c>
      <c r="G2058" s="1092">
        <f>+L2058</f>
        <v>0</v>
      </c>
      <c r="H2058" s="1284">
        <f>E2058*G2058</f>
        <v>0</v>
      </c>
      <c r="I2058" s="217"/>
      <c r="J2058" s="1469">
        <f>+F2058</f>
        <v>0</v>
      </c>
      <c r="L2058" s="1471">
        <f>J2058*$L$3</f>
        <v>0</v>
      </c>
      <c r="R2058" s="1203"/>
      <c r="S2058" s="1456">
        <f t="shared" ref="S2058" si="832">+F2058</f>
        <v>0</v>
      </c>
    </row>
    <row r="2059" spans="1:19" ht="9.75" hidden="1" customHeight="1">
      <c r="A2059" s="1084"/>
      <c r="B2059" s="1281"/>
      <c r="C2059" s="1083"/>
      <c r="D2059" s="1084"/>
      <c r="E2059" s="1092"/>
      <c r="F2059" s="1204"/>
      <c r="G2059" s="1092"/>
      <c r="H2059" s="1284"/>
      <c r="I2059" s="217"/>
      <c r="J2059" s="1470"/>
      <c r="L2059" s="1471"/>
      <c r="R2059" s="1204"/>
      <c r="S2059" s="1457"/>
    </row>
    <row r="2060" spans="1:19" ht="9.75" hidden="1" customHeight="1">
      <c r="A2060" s="1084"/>
      <c r="B2060" s="1281"/>
      <c r="C2060" s="1083"/>
      <c r="D2060" s="1084"/>
      <c r="E2060" s="1092"/>
      <c r="F2060" s="1204"/>
      <c r="G2060" s="1092"/>
      <c r="H2060" s="1284"/>
      <c r="I2060" s="217"/>
      <c r="J2060" s="1470"/>
      <c r="L2060" s="1471"/>
      <c r="R2060" s="1204"/>
      <c r="S2060" s="1457"/>
    </row>
    <row r="2061" spans="1:19" ht="9.75" hidden="1" customHeight="1">
      <c r="A2061" s="1084"/>
      <c r="B2061" s="1281"/>
      <c r="C2061" s="1083"/>
      <c r="D2061" s="1084"/>
      <c r="E2061" s="1092"/>
      <c r="F2061" s="1204"/>
      <c r="G2061" s="1092"/>
      <c r="H2061" s="1284"/>
      <c r="I2061" s="217"/>
      <c r="J2061" s="1470"/>
      <c r="L2061" s="1471"/>
      <c r="R2061" s="1204"/>
      <c r="S2061" s="1457"/>
    </row>
    <row r="2062" spans="1:19" ht="9.75" hidden="1" customHeight="1">
      <c r="A2062" s="1084"/>
      <c r="B2062" s="1281"/>
      <c r="C2062" s="1083"/>
      <c r="D2062" s="1084"/>
      <c r="E2062" s="1092"/>
      <c r="F2062" s="1205"/>
      <c r="G2062" s="1092"/>
      <c r="H2062" s="1284"/>
      <c r="I2062" s="217"/>
      <c r="J2062" s="1470"/>
      <c r="L2062" s="1471"/>
      <c r="R2062" s="1205"/>
      <c r="S2062" s="1458"/>
    </row>
    <row r="2063" spans="1:19" ht="9.75" hidden="1" customHeight="1">
      <c r="A2063" s="1084"/>
      <c r="B2063" s="1281"/>
      <c r="C2063" s="1083"/>
      <c r="D2063" s="1084"/>
      <c r="E2063" s="1092"/>
      <c r="F2063" s="1203">
        <v>0</v>
      </c>
      <c r="G2063" s="1092">
        <f>+L2063</f>
        <v>0</v>
      </c>
      <c r="H2063" s="1284">
        <f>E2063*G2063</f>
        <v>0</v>
      </c>
      <c r="I2063" s="217"/>
      <c r="J2063" s="1469">
        <f>+F2063</f>
        <v>0</v>
      </c>
      <c r="L2063" s="1471">
        <f>J2063*$L$3</f>
        <v>0</v>
      </c>
      <c r="R2063" s="1203"/>
      <c r="S2063" s="1456">
        <f t="shared" ref="S2063" si="833">+F2063</f>
        <v>0</v>
      </c>
    </row>
    <row r="2064" spans="1:19" ht="9.75" hidden="1" customHeight="1">
      <c r="A2064" s="1084"/>
      <c r="B2064" s="1281"/>
      <c r="C2064" s="1083"/>
      <c r="D2064" s="1084"/>
      <c r="E2064" s="1092"/>
      <c r="F2064" s="1204"/>
      <c r="G2064" s="1092"/>
      <c r="H2064" s="1284"/>
      <c r="I2064" s="217"/>
      <c r="J2064" s="1470"/>
      <c r="L2064" s="1471"/>
      <c r="R2064" s="1204"/>
      <c r="S2064" s="1457"/>
    </row>
    <row r="2065" spans="1:19" ht="9.75" hidden="1" customHeight="1">
      <c r="A2065" s="1084"/>
      <c r="B2065" s="1281"/>
      <c r="C2065" s="1083"/>
      <c r="D2065" s="1084"/>
      <c r="E2065" s="1092"/>
      <c r="F2065" s="1204"/>
      <c r="G2065" s="1092"/>
      <c r="H2065" s="1284"/>
      <c r="I2065" s="217"/>
      <c r="J2065" s="1470"/>
      <c r="L2065" s="1471"/>
      <c r="R2065" s="1204"/>
      <c r="S2065" s="1457"/>
    </row>
    <row r="2066" spans="1:19" ht="9.75" hidden="1" customHeight="1">
      <c r="A2066" s="1084"/>
      <c r="B2066" s="1281"/>
      <c r="C2066" s="1083"/>
      <c r="D2066" s="1084"/>
      <c r="E2066" s="1092"/>
      <c r="F2066" s="1204"/>
      <c r="G2066" s="1092"/>
      <c r="H2066" s="1284"/>
      <c r="I2066" s="217"/>
      <c r="J2066" s="1470"/>
      <c r="L2066" s="1471"/>
      <c r="R2066" s="1204"/>
      <c r="S2066" s="1457"/>
    </row>
    <row r="2067" spans="1:19" ht="9.75" hidden="1" customHeight="1">
      <c r="A2067" s="1084"/>
      <c r="B2067" s="1281"/>
      <c r="C2067" s="1083"/>
      <c r="D2067" s="1084"/>
      <c r="E2067" s="1092"/>
      <c r="F2067" s="1205"/>
      <c r="G2067" s="1092"/>
      <c r="H2067" s="1284"/>
      <c r="I2067" s="217"/>
      <c r="J2067" s="1470"/>
      <c r="L2067" s="1471"/>
      <c r="R2067" s="1205"/>
      <c r="S2067" s="1458"/>
    </row>
    <row r="2068" spans="1:19" ht="9.75" hidden="1" customHeight="1">
      <c r="A2068" s="1084"/>
      <c r="B2068" s="1281"/>
      <c r="C2068" s="1083"/>
      <c r="D2068" s="1084"/>
      <c r="E2068" s="1092"/>
      <c r="F2068" s="1203">
        <v>0</v>
      </c>
      <c r="G2068" s="1092">
        <f>+L2068</f>
        <v>0</v>
      </c>
      <c r="H2068" s="1284">
        <f>E2068*G2068</f>
        <v>0</v>
      </c>
      <c r="I2068" s="217"/>
      <c r="J2068" s="1469">
        <f>+F2068</f>
        <v>0</v>
      </c>
      <c r="L2068" s="1471">
        <f>J2068*$L$3</f>
        <v>0</v>
      </c>
      <c r="R2068" s="1203"/>
      <c r="S2068" s="1456">
        <f t="shared" ref="S2068" si="834">+F2068</f>
        <v>0</v>
      </c>
    </row>
    <row r="2069" spans="1:19" ht="9.75" hidden="1" customHeight="1">
      <c r="A2069" s="1084"/>
      <c r="B2069" s="1281"/>
      <c r="C2069" s="1083"/>
      <c r="D2069" s="1084"/>
      <c r="E2069" s="1092"/>
      <c r="F2069" s="1204"/>
      <c r="G2069" s="1092"/>
      <c r="H2069" s="1284"/>
      <c r="I2069" s="217"/>
      <c r="J2069" s="1470"/>
      <c r="L2069" s="1471"/>
      <c r="R2069" s="1204"/>
      <c r="S2069" s="1457"/>
    </row>
    <row r="2070" spans="1:19" ht="9.75" hidden="1" customHeight="1">
      <c r="A2070" s="1084"/>
      <c r="B2070" s="1281"/>
      <c r="C2070" s="1083"/>
      <c r="D2070" s="1084"/>
      <c r="E2070" s="1092"/>
      <c r="F2070" s="1204"/>
      <c r="G2070" s="1092"/>
      <c r="H2070" s="1284"/>
      <c r="I2070" s="217"/>
      <c r="J2070" s="1470"/>
      <c r="L2070" s="1471"/>
      <c r="R2070" s="1204"/>
      <c r="S2070" s="1457"/>
    </row>
    <row r="2071" spans="1:19" ht="9.75" hidden="1" customHeight="1">
      <c r="A2071" s="1084"/>
      <c r="B2071" s="1281"/>
      <c r="C2071" s="1083"/>
      <c r="D2071" s="1084"/>
      <c r="E2071" s="1092"/>
      <c r="F2071" s="1204"/>
      <c r="G2071" s="1092"/>
      <c r="H2071" s="1284"/>
      <c r="I2071" s="217"/>
      <c r="J2071" s="1470"/>
      <c r="L2071" s="1471"/>
      <c r="R2071" s="1204"/>
      <c r="S2071" s="1457"/>
    </row>
    <row r="2072" spans="1:19" ht="9.75" hidden="1" customHeight="1">
      <c r="A2072" s="1084"/>
      <c r="B2072" s="1281"/>
      <c r="C2072" s="1083"/>
      <c r="D2072" s="1084"/>
      <c r="E2072" s="1092"/>
      <c r="F2072" s="1205"/>
      <c r="G2072" s="1092"/>
      <c r="H2072" s="1284"/>
      <c r="I2072" s="217"/>
      <c r="J2072" s="1470"/>
      <c r="L2072" s="1471"/>
      <c r="R2072" s="1205"/>
      <c r="S2072" s="1458"/>
    </row>
    <row r="2073" spans="1:19" ht="9.75" hidden="1" customHeight="1">
      <c r="A2073" s="1084"/>
      <c r="B2073" s="1281"/>
      <c r="C2073" s="1083"/>
      <c r="D2073" s="1084"/>
      <c r="E2073" s="1092"/>
      <c r="F2073" s="1203">
        <v>0</v>
      </c>
      <c r="G2073" s="1092">
        <f>+L2073</f>
        <v>0</v>
      </c>
      <c r="H2073" s="1284">
        <f>E2073*G2073</f>
        <v>0</v>
      </c>
      <c r="I2073" s="217"/>
      <c r="J2073" s="1469">
        <f>+F2073</f>
        <v>0</v>
      </c>
      <c r="L2073" s="1471">
        <f>J2073*$L$3</f>
        <v>0</v>
      </c>
      <c r="R2073" s="1203"/>
      <c r="S2073" s="1456">
        <f t="shared" ref="S2073" si="835">+F2073</f>
        <v>0</v>
      </c>
    </row>
    <row r="2074" spans="1:19" ht="9.75" hidden="1" customHeight="1">
      <c r="A2074" s="1084"/>
      <c r="B2074" s="1281"/>
      <c r="C2074" s="1083"/>
      <c r="D2074" s="1084"/>
      <c r="E2074" s="1092"/>
      <c r="F2074" s="1204"/>
      <c r="G2074" s="1092"/>
      <c r="H2074" s="1284"/>
      <c r="I2074" s="217"/>
      <c r="J2074" s="1470"/>
      <c r="L2074" s="1471"/>
      <c r="R2074" s="1204"/>
      <c r="S2074" s="1457"/>
    </row>
    <row r="2075" spans="1:19" ht="9.75" hidden="1" customHeight="1">
      <c r="A2075" s="1084"/>
      <c r="B2075" s="1281"/>
      <c r="C2075" s="1083"/>
      <c r="D2075" s="1084"/>
      <c r="E2075" s="1092"/>
      <c r="F2075" s="1204"/>
      <c r="G2075" s="1092"/>
      <c r="H2075" s="1284"/>
      <c r="I2075" s="217"/>
      <c r="J2075" s="1470"/>
      <c r="L2075" s="1471"/>
      <c r="R2075" s="1204"/>
      <c r="S2075" s="1457"/>
    </row>
    <row r="2076" spans="1:19" ht="9.75" hidden="1" customHeight="1">
      <c r="A2076" s="1084"/>
      <c r="B2076" s="1281"/>
      <c r="C2076" s="1083"/>
      <c r="D2076" s="1084"/>
      <c r="E2076" s="1092"/>
      <c r="F2076" s="1204"/>
      <c r="G2076" s="1092"/>
      <c r="H2076" s="1284"/>
      <c r="I2076" s="217"/>
      <c r="J2076" s="1470"/>
      <c r="L2076" s="1471"/>
      <c r="R2076" s="1204"/>
      <c r="S2076" s="1457"/>
    </row>
    <row r="2077" spans="1:19" ht="9.75" hidden="1" customHeight="1">
      <c r="A2077" s="1084"/>
      <c r="B2077" s="1281"/>
      <c r="C2077" s="1083"/>
      <c r="D2077" s="1084"/>
      <c r="E2077" s="1092"/>
      <c r="F2077" s="1205"/>
      <c r="G2077" s="1092"/>
      <c r="H2077" s="1284"/>
      <c r="I2077" s="217"/>
      <c r="J2077" s="1470"/>
      <c r="L2077" s="1471"/>
      <c r="R2077" s="1205"/>
      <c r="S2077" s="1458"/>
    </row>
    <row r="2078" spans="1:19" ht="9.75" hidden="1" customHeight="1">
      <c r="A2078" s="1084"/>
      <c r="B2078" s="1281"/>
      <c r="C2078" s="1599"/>
      <c r="D2078" s="1084"/>
      <c r="E2078" s="1092"/>
      <c r="F2078" s="1203">
        <v>0</v>
      </c>
      <c r="G2078" s="1092">
        <f>+L2078</f>
        <v>0</v>
      </c>
      <c r="H2078" s="1284">
        <f>E2078*G2078</f>
        <v>0</v>
      </c>
      <c r="I2078" s="217"/>
      <c r="J2078" s="1469">
        <f>+F2078</f>
        <v>0</v>
      </c>
      <c r="L2078" s="1471">
        <f>J2078*$L$3</f>
        <v>0</v>
      </c>
      <c r="R2078" s="1203"/>
      <c r="S2078" s="1456">
        <f t="shared" ref="S2078" si="836">+F2078</f>
        <v>0</v>
      </c>
    </row>
    <row r="2079" spans="1:19" ht="9.75" hidden="1" customHeight="1">
      <c r="A2079" s="1084"/>
      <c r="B2079" s="1281"/>
      <c r="C2079" s="1599"/>
      <c r="D2079" s="1084"/>
      <c r="E2079" s="1092"/>
      <c r="F2079" s="1204"/>
      <c r="G2079" s="1092"/>
      <c r="H2079" s="1284"/>
      <c r="I2079" s="217"/>
      <c r="J2079" s="1470"/>
      <c r="L2079" s="1471"/>
      <c r="R2079" s="1204"/>
      <c r="S2079" s="1457"/>
    </row>
    <row r="2080" spans="1:19" ht="9.75" hidden="1" customHeight="1">
      <c r="A2080" s="1084"/>
      <c r="B2080" s="1281"/>
      <c r="C2080" s="1599"/>
      <c r="D2080" s="1084"/>
      <c r="E2080" s="1092"/>
      <c r="F2080" s="1204"/>
      <c r="G2080" s="1092"/>
      <c r="H2080" s="1284"/>
      <c r="I2080" s="217"/>
      <c r="J2080" s="1470"/>
      <c r="L2080" s="1471"/>
      <c r="R2080" s="1204"/>
      <c r="S2080" s="1457"/>
    </row>
    <row r="2081" spans="1:19" ht="9.75" hidden="1" customHeight="1">
      <c r="A2081" s="1084"/>
      <c r="B2081" s="1281"/>
      <c r="C2081" s="1599"/>
      <c r="D2081" s="1084"/>
      <c r="E2081" s="1092"/>
      <c r="F2081" s="1204"/>
      <c r="G2081" s="1092"/>
      <c r="H2081" s="1284"/>
      <c r="I2081" s="217"/>
      <c r="J2081" s="1470"/>
      <c r="L2081" s="1471"/>
      <c r="R2081" s="1204"/>
      <c r="S2081" s="1457"/>
    </row>
    <row r="2082" spans="1:19" ht="9.75" hidden="1" customHeight="1">
      <c r="A2082" s="1084"/>
      <c r="B2082" s="1281"/>
      <c r="C2082" s="1599"/>
      <c r="D2082" s="1084"/>
      <c r="E2082" s="1092"/>
      <c r="F2082" s="1205"/>
      <c r="G2082" s="1092"/>
      <c r="H2082" s="1284"/>
      <c r="I2082" s="217"/>
      <c r="J2082" s="1470"/>
      <c r="L2082" s="1471"/>
      <c r="R2082" s="1205"/>
      <c r="S2082" s="1458"/>
    </row>
    <row r="2083" spans="1:19" ht="9.75" hidden="1" customHeight="1">
      <c r="A2083" s="1084"/>
      <c r="B2083" s="1281"/>
      <c r="C2083" s="1599"/>
      <c r="D2083" s="1084"/>
      <c r="E2083" s="1092"/>
      <c r="F2083" s="1203">
        <v>0</v>
      </c>
      <c r="G2083" s="1092">
        <f>+L2083</f>
        <v>0</v>
      </c>
      <c r="H2083" s="1284">
        <f>E2083*G2083</f>
        <v>0</v>
      </c>
      <c r="I2083" s="217"/>
      <c r="J2083" s="1469">
        <f>+F2083</f>
        <v>0</v>
      </c>
      <c r="L2083" s="1471">
        <f>J2083*$L$3</f>
        <v>0</v>
      </c>
      <c r="R2083" s="1203"/>
      <c r="S2083" s="1456">
        <f t="shared" ref="S2083" si="837">+F2083</f>
        <v>0</v>
      </c>
    </row>
    <row r="2084" spans="1:19" ht="9.75" hidden="1" customHeight="1">
      <c r="A2084" s="1084"/>
      <c r="B2084" s="1281"/>
      <c r="C2084" s="1599"/>
      <c r="D2084" s="1084"/>
      <c r="E2084" s="1092"/>
      <c r="F2084" s="1204"/>
      <c r="G2084" s="1092"/>
      <c r="H2084" s="1284"/>
      <c r="I2084" s="217"/>
      <c r="J2084" s="1470"/>
      <c r="L2084" s="1471"/>
      <c r="R2084" s="1204"/>
      <c r="S2084" s="1457"/>
    </row>
    <row r="2085" spans="1:19" ht="9.75" hidden="1" customHeight="1">
      <c r="A2085" s="1084"/>
      <c r="B2085" s="1281"/>
      <c r="C2085" s="1599"/>
      <c r="D2085" s="1084"/>
      <c r="E2085" s="1092"/>
      <c r="F2085" s="1204"/>
      <c r="G2085" s="1092"/>
      <c r="H2085" s="1284"/>
      <c r="I2085" s="217"/>
      <c r="J2085" s="1470"/>
      <c r="L2085" s="1471"/>
      <c r="R2085" s="1204"/>
      <c r="S2085" s="1457"/>
    </row>
    <row r="2086" spans="1:19" ht="9.75" hidden="1" customHeight="1">
      <c r="A2086" s="1084"/>
      <c r="B2086" s="1281"/>
      <c r="C2086" s="1599"/>
      <c r="D2086" s="1084"/>
      <c r="E2086" s="1092"/>
      <c r="F2086" s="1204"/>
      <c r="G2086" s="1092"/>
      <c r="H2086" s="1284"/>
      <c r="I2086" s="217"/>
      <c r="J2086" s="1470"/>
      <c r="L2086" s="1471"/>
      <c r="R2086" s="1204"/>
      <c r="S2086" s="1457"/>
    </row>
    <row r="2087" spans="1:19" ht="6" hidden="1" customHeight="1">
      <c r="A2087" s="1084"/>
      <c r="B2087" s="1281"/>
      <c r="C2087" s="1599"/>
      <c r="D2087" s="1084"/>
      <c r="E2087" s="1092"/>
      <c r="F2087" s="1205"/>
      <c r="G2087" s="1092"/>
      <c r="H2087" s="1284"/>
      <c r="I2087" s="217"/>
      <c r="J2087" s="1470"/>
      <c r="L2087" s="1471"/>
      <c r="R2087" s="1205"/>
      <c r="S2087" s="1458"/>
    </row>
    <row r="2088" spans="1:19" ht="9.75" hidden="1" customHeight="1">
      <c r="A2088" s="1084"/>
      <c r="B2088" s="1281"/>
      <c r="C2088" s="1083"/>
      <c r="D2088" s="1084"/>
      <c r="E2088" s="1092"/>
      <c r="F2088" s="1203">
        <v>0</v>
      </c>
      <c r="G2088" s="1092">
        <f>+L2088</f>
        <v>0</v>
      </c>
      <c r="H2088" s="1284">
        <f>E2088*G2088</f>
        <v>0</v>
      </c>
      <c r="I2088" s="217"/>
      <c r="J2088" s="1469">
        <f>+F2088</f>
        <v>0</v>
      </c>
      <c r="L2088" s="1471">
        <f>J2088*$L$3</f>
        <v>0</v>
      </c>
      <c r="R2088" s="1203"/>
      <c r="S2088" s="1456">
        <f t="shared" ref="S2088" si="838">+F2088</f>
        <v>0</v>
      </c>
    </row>
    <row r="2089" spans="1:19" ht="9.75" hidden="1" customHeight="1">
      <c r="A2089" s="1084"/>
      <c r="B2089" s="1281"/>
      <c r="C2089" s="1083"/>
      <c r="D2089" s="1084"/>
      <c r="E2089" s="1092"/>
      <c r="F2089" s="1204"/>
      <c r="G2089" s="1092"/>
      <c r="H2089" s="1284"/>
      <c r="I2089" s="217"/>
      <c r="J2089" s="1470"/>
      <c r="L2089" s="1471"/>
      <c r="R2089" s="1204"/>
      <c r="S2089" s="1457"/>
    </row>
    <row r="2090" spans="1:19" ht="9.75" hidden="1" customHeight="1">
      <c r="A2090" s="1084"/>
      <c r="B2090" s="1281"/>
      <c r="C2090" s="1083"/>
      <c r="D2090" s="1084"/>
      <c r="E2090" s="1092"/>
      <c r="F2090" s="1204"/>
      <c r="G2090" s="1092"/>
      <c r="H2090" s="1284"/>
      <c r="I2090" s="217"/>
      <c r="J2090" s="1470"/>
      <c r="L2090" s="1471"/>
      <c r="R2090" s="1204"/>
      <c r="S2090" s="1457"/>
    </row>
    <row r="2091" spans="1:19" ht="9.75" hidden="1" customHeight="1">
      <c r="A2091" s="1084"/>
      <c r="B2091" s="1281"/>
      <c r="C2091" s="1083"/>
      <c r="D2091" s="1084"/>
      <c r="E2091" s="1092"/>
      <c r="F2091" s="1204"/>
      <c r="G2091" s="1092"/>
      <c r="H2091" s="1284"/>
      <c r="I2091" s="217"/>
      <c r="J2091" s="1470"/>
      <c r="L2091" s="1471"/>
      <c r="R2091" s="1204"/>
      <c r="S2091" s="1457"/>
    </row>
    <row r="2092" spans="1:19" ht="9.75" hidden="1" customHeight="1">
      <c r="A2092" s="1084"/>
      <c r="B2092" s="1281"/>
      <c r="C2092" s="1083"/>
      <c r="D2092" s="1084"/>
      <c r="E2092" s="1092"/>
      <c r="F2092" s="1205"/>
      <c r="G2092" s="1092"/>
      <c r="H2092" s="1284"/>
      <c r="I2092" s="217"/>
      <c r="J2092" s="1470"/>
      <c r="L2092" s="1471"/>
      <c r="R2092" s="1205"/>
      <c r="S2092" s="1458"/>
    </row>
    <row r="2093" spans="1:19" ht="9.75" hidden="1" customHeight="1">
      <c r="A2093" s="1084"/>
      <c r="B2093" s="1281"/>
      <c r="C2093" s="1083"/>
      <c r="D2093" s="1084"/>
      <c r="E2093" s="1092"/>
      <c r="F2093" s="1203">
        <v>0</v>
      </c>
      <c r="G2093" s="1092">
        <f>+L2093</f>
        <v>0</v>
      </c>
      <c r="H2093" s="1284">
        <f>E2093*G2093</f>
        <v>0</v>
      </c>
      <c r="I2093" s="217"/>
      <c r="J2093" s="1469">
        <f>+F2093</f>
        <v>0</v>
      </c>
      <c r="L2093" s="1471">
        <f>J2093*$L$3</f>
        <v>0</v>
      </c>
      <c r="R2093" s="1203"/>
      <c r="S2093" s="1456">
        <f t="shared" ref="S2093" si="839">+F2093</f>
        <v>0</v>
      </c>
    </row>
    <row r="2094" spans="1:19" ht="9.75" hidden="1" customHeight="1">
      <c r="A2094" s="1084"/>
      <c r="B2094" s="1281"/>
      <c r="C2094" s="1083"/>
      <c r="D2094" s="1084"/>
      <c r="E2094" s="1092"/>
      <c r="F2094" s="1204"/>
      <c r="G2094" s="1092"/>
      <c r="H2094" s="1284"/>
      <c r="I2094" s="217"/>
      <c r="J2094" s="1470"/>
      <c r="L2094" s="1471"/>
      <c r="R2094" s="1204"/>
      <c r="S2094" s="1457"/>
    </row>
    <row r="2095" spans="1:19" ht="9.75" hidden="1" customHeight="1">
      <c r="A2095" s="1084"/>
      <c r="B2095" s="1281"/>
      <c r="C2095" s="1083"/>
      <c r="D2095" s="1084"/>
      <c r="E2095" s="1092"/>
      <c r="F2095" s="1204"/>
      <c r="G2095" s="1092"/>
      <c r="H2095" s="1284"/>
      <c r="I2095" s="217"/>
      <c r="J2095" s="1470"/>
      <c r="L2095" s="1471"/>
      <c r="R2095" s="1204"/>
      <c r="S2095" s="1457"/>
    </row>
    <row r="2096" spans="1:19" ht="9.75" hidden="1" customHeight="1">
      <c r="A2096" s="1084"/>
      <c r="B2096" s="1281"/>
      <c r="C2096" s="1083"/>
      <c r="D2096" s="1084"/>
      <c r="E2096" s="1092"/>
      <c r="F2096" s="1204"/>
      <c r="G2096" s="1092"/>
      <c r="H2096" s="1284"/>
      <c r="I2096" s="217"/>
      <c r="J2096" s="1470"/>
      <c r="L2096" s="1471"/>
      <c r="R2096" s="1204"/>
      <c r="S2096" s="1457"/>
    </row>
    <row r="2097" spans="1:19" ht="9.75" hidden="1" customHeight="1">
      <c r="A2097" s="1084"/>
      <c r="B2097" s="1281"/>
      <c r="C2097" s="1083"/>
      <c r="D2097" s="1084"/>
      <c r="E2097" s="1092"/>
      <c r="F2097" s="1205"/>
      <c r="G2097" s="1092"/>
      <c r="H2097" s="1284"/>
      <c r="I2097" s="217"/>
      <c r="J2097" s="1470"/>
      <c r="L2097" s="1471"/>
      <c r="R2097" s="1205"/>
      <c r="S2097" s="1458"/>
    </row>
    <row r="2098" spans="1:19" ht="9.75" hidden="1" customHeight="1">
      <c r="A2098" s="1084"/>
      <c r="B2098" s="1281"/>
      <c r="C2098" s="1083"/>
      <c r="D2098" s="1084"/>
      <c r="E2098" s="1092"/>
      <c r="F2098" s="1203">
        <v>0</v>
      </c>
      <c r="G2098" s="1092">
        <f>+L2098</f>
        <v>0</v>
      </c>
      <c r="H2098" s="1284">
        <f>E2098*G2098</f>
        <v>0</v>
      </c>
      <c r="I2098" s="217"/>
      <c r="J2098" s="1469">
        <f>+F2098</f>
        <v>0</v>
      </c>
      <c r="L2098" s="1471">
        <f>J2098*$L$3</f>
        <v>0</v>
      </c>
      <c r="R2098" s="1203"/>
      <c r="S2098" s="1456">
        <f t="shared" ref="S2098" si="840">+F2098</f>
        <v>0</v>
      </c>
    </row>
    <row r="2099" spans="1:19" ht="9.75" hidden="1" customHeight="1">
      <c r="A2099" s="1084"/>
      <c r="B2099" s="1281"/>
      <c r="C2099" s="1083"/>
      <c r="D2099" s="1084"/>
      <c r="E2099" s="1092"/>
      <c r="F2099" s="1204"/>
      <c r="G2099" s="1092"/>
      <c r="H2099" s="1284"/>
      <c r="I2099" s="217"/>
      <c r="J2099" s="1470"/>
      <c r="L2099" s="1471"/>
      <c r="R2099" s="1204"/>
      <c r="S2099" s="1457"/>
    </row>
    <row r="2100" spans="1:19" ht="9.75" hidden="1" customHeight="1">
      <c r="A2100" s="1084"/>
      <c r="B2100" s="1281"/>
      <c r="C2100" s="1083"/>
      <c r="D2100" s="1084"/>
      <c r="E2100" s="1092"/>
      <c r="F2100" s="1204"/>
      <c r="G2100" s="1092"/>
      <c r="H2100" s="1284"/>
      <c r="I2100" s="217"/>
      <c r="J2100" s="1470"/>
      <c r="L2100" s="1471"/>
      <c r="R2100" s="1204"/>
      <c r="S2100" s="1457"/>
    </row>
    <row r="2101" spans="1:19" ht="9.75" hidden="1" customHeight="1">
      <c r="A2101" s="1084"/>
      <c r="B2101" s="1281"/>
      <c r="C2101" s="1083"/>
      <c r="D2101" s="1084"/>
      <c r="E2101" s="1092"/>
      <c r="F2101" s="1204"/>
      <c r="G2101" s="1092"/>
      <c r="H2101" s="1284"/>
      <c r="I2101" s="217"/>
      <c r="J2101" s="1470"/>
      <c r="L2101" s="1471"/>
      <c r="R2101" s="1204"/>
      <c r="S2101" s="1457"/>
    </row>
    <row r="2102" spans="1:19" ht="9.75" hidden="1" customHeight="1">
      <c r="A2102" s="1084"/>
      <c r="B2102" s="1281"/>
      <c r="C2102" s="1083"/>
      <c r="D2102" s="1084"/>
      <c r="E2102" s="1092"/>
      <c r="F2102" s="1205"/>
      <c r="G2102" s="1092"/>
      <c r="H2102" s="1284"/>
      <c r="I2102" s="217"/>
      <c r="J2102" s="1470"/>
      <c r="L2102" s="1471"/>
      <c r="R2102" s="1205"/>
      <c r="S2102" s="1458"/>
    </row>
    <row r="2103" spans="1:19" ht="9.75" hidden="1" customHeight="1">
      <c r="A2103" s="1084"/>
      <c r="B2103" s="1281"/>
      <c r="C2103" s="1083"/>
      <c r="D2103" s="1084"/>
      <c r="E2103" s="1092"/>
      <c r="F2103" s="1203">
        <v>0</v>
      </c>
      <c r="G2103" s="1092">
        <f>+L2103</f>
        <v>0</v>
      </c>
      <c r="H2103" s="1284">
        <f>E2103*G2103</f>
        <v>0</v>
      </c>
      <c r="I2103" s="217"/>
      <c r="J2103" s="1469">
        <f>+F2103</f>
        <v>0</v>
      </c>
      <c r="L2103" s="1471">
        <f>J2103*$L$3</f>
        <v>0</v>
      </c>
      <c r="R2103" s="1203"/>
      <c r="S2103" s="1456">
        <f t="shared" ref="S2103" si="841">+F2103</f>
        <v>0</v>
      </c>
    </row>
    <row r="2104" spans="1:19" ht="9.75" hidden="1" customHeight="1">
      <c r="A2104" s="1084"/>
      <c r="B2104" s="1281"/>
      <c r="C2104" s="1083"/>
      <c r="D2104" s="1084"/>
      <c r="E2104" s="1092"/>
      <c r="F2104" s="1204"/>
      <c r="G2104" s="1092"/>
      <c r="H2104" s="1284"/>
      <c r="I2104" s="217"/>
      <c r="J2104" s="1470"/>
      <c r="L2104" s="1471"/>
      <c r="R2104" s="1204"/>
      <c r="S2104" s="1457"/>
    </row>
    <row r="2105" spans="1:19" ht="9.75" hidden="1" customHeight="1">
      <c r="A2105" s="1084"/>
      <c r="B2105" s="1281"/>
      <c r="C2105" s="1083"/>
      <c r="D2105" s="1084"/>
      <c r="E2105" s="1092"/>
      <c r="F2105" s="1204"/>
      <c r="G2105" s="1092"/>
      <c r="H2105" s="1284"/>
      <c r="I2105" s="217"/>
      <c r="J2105" s="1470"/>
      <c r="L2105" s="1471"/>
      <c r="R2105" s="1204"/>
      <c r="S2105" s="1457"/>
    </row>
    <row r="2106" spans="1:19" ht="9.75" hidden="1" customHeight="1">
      <c r="A2106" s="1084"/>
      <c r="B2106" s="1281"/>
      <c r="C2106" s="1083"/>
      <c r="D2106" s="1084"/>
      <c r="E2106" s="1092"/>
      <c r="F2106" s="1204"/>
      <c r="G2106" s="1092"/>
      <c r="H2106" s="1284"/>
      <c r="I2106" s="217"/>
      <c r="J2106" s="1470"/>
      <c r="L2106" s="1471"/>
      <c r="R2106" s="1204"/>
      <c r="S2106" s="1457"/>
    </row>
    <row r="2107" spans="1:19" ht="9.75" hidden="1" customHeight="1">
      <c r="A2107" s="1084"/>
      <c r="B2107" s="1281"/>
      <c r="C2107" s="1083"/>
      <c r="D2107" s="1084"/>
      <c r="E2107" s="1092"/>
      <c r="F2107" s="1205"/>
      <c r="G2107" s="1092"/>
      <c r="H2107" s="1284"/>
      <c r="I2107" s="217"/>
      <c r="J2107" s="1470"/>
      <c r="L2107" s="1471"/>
      <c r="R2107" s="1205"/>
      <c r="S2107" s="1458"/>
    </row>
    <row r="2108" spans="1:19" ht="9.75" hidden="1" customHeight="1">
      <c r="A2108" s="1084"/>
      <c r="B2108" s="1281"/>
      <c r="C2108" s="1083"/>
      <c r="D2108" s="1084"/>
      <c r="E2108" s="1092"/>
      <c r="F2108" s="1203">
        <v>0</v>
      </c>
      <c r="G2108" s="1092">
        <f>+L2108</f>
        <v>0</v>
      </c>
      <c r="H2108" s="1284">
        <f>E2108*G2108</f>
        <v>0</v>
      </c>
      <c r="I2108" s="217"/>
      <c r="J2108" s="1469">
        <f>+F2108</f>
        <v>0</v>
      </c>
      <c r="L2108" s="1471">
        <f>J2108*$L$3</f>
        <v>0</v>
      </c>
      <c r="R2108" s="1203"/>
      <c r="S2108" s="1456">
        <f t="shared" ref="S2108" si="842">+F2108</f>
        <v>0</v>
      </c>
    </row>
    <row r="2109" spans="1:19" ht="9.75" hidden="1" customHeight="1">
      <c r="A2109" s="1084"/>
      <c r="B2109" s="1281"/>
      <c r="C2109" s="1083"/>
      <c r="D2109" s="1084"/>
      <c r="E2109" s="1092"/>
      <c r="F2109" s="1204"/>
      <c r="G2109" s="1092"/>
      <c r="H2109" s="1284"/>
      <c r="I2109" s="217"/>
      <c r="J2109" s="1470"/>
      <c r="L2109" s="1471"/>
      <c r="R2109" s="1204"/>
      <c r="S2109" s="1457"/>
    </row>
    <row r="2110" spans="1:19" ht="9.75" hidden="1" customHeight="1">
      <c r="A2110" s="1084"/>
      <c r="B2110" s="1281"/>
      <c r="C2110" s="1083"/>
      <c r="D2110" s="1084"/>
      <c r="E2110" s="1092"/>
      <c r="F2110" s="1204"/>
      <c r="G2110" s="1092"/>
      <c r="H2110" s="1284"/>
      <c r="I2110" s="217"/>
      <c r="J2110" s="1470"/>
      <c r="L2110" s="1471"/>
      <c r="R2110" s="1204"/>
      <c r="S2110" s="1457"/>
    </row>
    <row r="2111" spans="1:19" ht="9.75" hidden="1" customHeight="1">
      <c r="A2111" s="1084"/>
      <c r="B2111" s="1281"/>
      <c r="C2111" s="1083"/>
      <c r="D2111" s="1084"/>
      <c r="E2111" s="1092"/>
      <c r="F2111" s="1204"/>
      <c r="G2111" s="1092"/>
      <c r="H2111" s="1284"/>
      <c r="I2111" s="217"/>
      <c r="J2111" s="1470"/>
      <c r="L2111" s="1471"/>
      <c r="R2111" s="1204"/>
      <c r="S2111" s="1457"/>
    </row>
    <row r="2112" spans="1:19" ht="9.75" hidden="1" customHeight="1">
      <c r="A2112" s="1084"/>
      <c r="B2112" s="1281"/>
      <c r="C2112" s="1083"/>
      <c r="D2112" s="1084"/>
      <c r="E2112" s="1092"/>
      <c r="F2112" s="1205"/>
      <c r="G2112" s="1092"/>
      <c r="H2112" s="1284"/>
      <c r="I2112" s="217"/>
      <c r="J2112" s="1470"/>
      <c r="L2112" s="1471"/>
      <c r="R2112" s="1205"/>
      <c r="S2112" s="1458"/>
    </row>
    <row r="2113" spans="1:19" ht="9.75" hidden="1" customHeight="1">
      <c r="A2113" s="1084"/>
      <c r="B2113" s="1281"/>
      <c r="C2113" s="1083"/>
      <c r="D2113" s="1084"/>
      <c r="E2113" s="1092"/>
      <c r="F2113" s="1203">
        <v>0</v>
      </c>
      <c r="G2113" s="1092">
        <f>+L2113</f>
        <v>0</v>
      </c>
      <c r="H2113" s="1284">
        <f>E2113*G2113</f>
        <v>0</v>
      </c>
      <c r="I2113" s="217"/>
      <c r="J2113" s="1469">
        <f>+F2113</f>
        <v>0</v>
      </c>
      <c r="L2113" s="1471">
        <f>J2113*$L$3</f>
        <v>0</v>
      </c>
      <c r="R2113" s="1203"/>
      <c r="S2113" s="1456">
        <f t="shared" ref="S2113" si="843">+F2113</f>
        <v>0</v>
      </c>
    </row>
    <row r="2114" spans="1:19" ht="9.75" hidden="1" customHeight="1">
      <c r="A2114" s="1084"/>
      <c r="B2114" s="1281"/>
      <c r="C2114" s="1083"/>
      <c r="D2114" s="1084"/>
      <c r="E2114" s="1092"/>
      <c r="F2114" s="1204"/>
      <c r="G2114" s="1092"/>
      <c r="H2114" s="1284"/>
      <c r="I2114" s="217"/>
      <c r="J2114" s="1470"/>
      <c r="L2114" s="1471"/>
      <c r="R2114" s="1204"/>
      <c r="S2114" s="1457"/>
    </row>
    <row r="2115" spans="1:19" ht="9.75" hidden="1" customHeight="1">
      <c r="A2115" s="1084"/>
      <c r="B2115" s="1281"/>
      <c r="C2115" s="1083"/>
      <c r="D2115" s="1084"/>
      <c r="E2115" s="1092"/>
      <c r="F2115" s="1204"/>
      <c r="G2115" s="1092"/>
      <c r="H2115" s="1284"/>
      <c r="I2115" s="217"/>
      <c r="J2115" s="1470"/>
      <c r="L2115" s="1471"/>
      <c r="R2115" s="1204"/>
      <c r="S2115" s="1457"/>
    </row>
    <row r="2116" spans="1:19" ht="9.75" hidden="1" customHeight="1">
      <c r="A2116" s="1084"/>
      <c r="B2116" s="1281"/>
      <c r="C2116" s="1083"/>
      <c r="D2116" s="1084"/>
      <c r="E2116" s="1092"/>
      <c r="F2116" s="1204"/>
      <c r="G2116" s="1092"/>
      <c r="H2116" s="1284"/>
      <c r="I2116" s="217"/>
      <c r="J2116" s="1470"/>
      <c r="L2116" s="1471"/>
      <c r="R2116" s="1204"/>
      <c r="S2116" s="1457"/>
    </row>
    <row r="2117" spans="1:19" ht="7.5" hidden="1" customHeight="1">
      <c r="A2117" s="1084"/>
      <c r="B2117" s="1281"/>
      <c r="C2117" s="1083"/>
      <c r="D2117" s="1084"/>
      <c r="E2117" s="1092"/>
      <c r="F2117" s="1205"/>
      <c r="G2117" s="1092"/>
      <c r="H2117" s="1284"/>
      <c r="I2117" s="217"/>
      <c r="J2117" s="1470"/>
      <c r="L2117" s="1471"/>
      <c r="R2117" s="1205"/>
      <c r="S2117" s="1458"/>
    </row>
    <row r="2118" spans="1:19" ht="9.75" hidden="1" customHeight="1">
      <c r="A2118" s="1084"/>
      <c r="B2118" s="1281"/>
      <c r="C2118" s="1083"/>
      <c r="D2118" s="1084"/>
      <c r="E2118" s="1092"/>
      <c r="F2118" s="1203">
        <v>0</v>
      </c>
      <c r="G2118" s="1092">
        <f>+L2118</f>
        <v>0</v>
      </c>
      <c r="H2118" s="1284">
        <f>E2118*G2118</f>
        <v>0</v>
      </c>
      <c r="I2118" s="217"/>
      <c r="J2118" s="1469">
        <f>+F2118</f>
        <v>0</v>
      </c>
      <c r="L2118" s="1471">
        <f>J2118*$L$3</f>
        <v>0</v>
      </c>
      <c r="R2118" s="1203"/>
      <c r="S2118" s="1456">
        <f t="shared" ref="S2118" si="844">+F2118</f>
        <v>0</v>
      </c>
    </row>
    <row r="2119" spans="1:19" ht="9.75" hidden="1" customHeight="1">
      <c r="A2119" s="1084"/>
      <c r="B2119" s="1281"/>
      <c r="C2119" s="1083"/>
      <c r="D2119" s="1084"/>
      <c r="E2119" s="1092"/>
      <c r="F2119" s="1204"/>
      <c r="G2119" s="1092"/>
      <c r="H2119" s="1284"/>
      <c r="I2119" s="217"/>
      <c r="J2119" s="1470"/>
      <c r="L2119" s="1471"/>
      <c r="R2119" s="1204"/>
      <c r="S2119" s="1457"/>
    </row>
    <row r="2120" spans="1:19" ht="9.75" hidden="1" customHeight="1">
      <c r="A2120" s="1084"/>
      <c r="B2120" s="1281"/>
      <c r="C2120" s="1083"/>
      <c r="D2120" s="1084"/>
      <c r="E2120" s="1092"/>
      <c r="F2120" s="1204"/>
      <c r="G2120" s="1092"/>
      <c r="H2120" s="1284"/>
      <c r="I2120" s="217"/>
      <c r="J2120" s="1470"/>
      <c r="L2120" s="1471"/>
      <c r="R2120" s="1204"/>
      <c r="S2120" s="1457"/>
    </row>
    <row r="2121" spans="1:19" ht="9.75" hidden="1" customHeight="1">
      <c r="A2121" s="1084"/>
      <c r="B2121" s="1281"/>
      <c r="C2121" s="1083"/>
      <c r="D2121" s="1084"/>
      <c r="E2121" s="1092"/>
      <c r="F2121" s="1204"/>
      <c r="G2121" s="1092"/>
      <c r="H2121" s="1284"/>
      <c r="I2121" s="217"/>
      <c r="J2121" s="1470"/>
      <c r="L2121" s="1471"/>
      <c r="R2121" s="1204"/>
      <c r="S2121" s="1457"/>
    </row>
    <row r="2122" spans="1:19" ht="9.75" hidden="1" customHeight="1">
      <c r="A2122" s="1084"/>
      <c r="B2122" s="1281"/>
      <c r="C2122" s="1083"/>
      <c r="D2122" s="1084"/>
      <c r="E2122" s="1092"/>
      <c r="F2122" s="1205"/>
      <c r="G2122" s="1092"/>
      <c r="H2122" s="1284"/>
      <c r="I2122" s="217"/>
      <c r="J2122" s="1470"/>
      <c r="L2122" s="1471"/>
      <c r="R2122" s="1205"/>
      <c r="S2122" s="1458"/>
    </row>
    <row r="2123" spans="1:19" ht="9.75" hidden="1" customHeight="1">
      <c r="A2123" s="1084"/>
      <c r="B2123" s="1281"/>
      <c r="C2123" s="1083"/>
      <c r="D2123" s="1084"/>
      <c r="E2123" s="1092"/>
      <c r="F2123" s="1203">
        <v>0</v>
      </c>
      <c r="G2123" s="1092">
        <f>+L2123</f>
        <v>0</v>
      </c>
      <c r="H2123" s="1284">
        <f>E2123*G2123</f>
        <v>0</v>
      </c>
      <c r="I2123" s="217"/>
      <c r="J2123" s="1469">
        <f>+F2123</f>
        <v>0</v>
      </c>
      <c r="L2123" s="1471">
        <f>J2123*$L$3</f>
        <v>0</v>
      </c>
      <c r="R2123" s="1203"/>
      <c r="S2123" s="1456">
        <f t="shared" ref="S2123" si="845">+F2123</f>
        <v>0</v>
      </c>
    </row>
    <row r="2124" spans="1:19" ht="9.75" hidden="1" customHeight="1">
      <c r="A2124" s="1084"/>
      <c r="B2124" s="1281"/>
      <c r="C2124" s="1083"/>
      <c r="D2124" s="1084"/>
      <c r="E2124" s="1092"/>
      <c r="F2124" s="1204"/>
      <c r="G2124" s="1092"/>
      <c r="H2124" s="1284"/>
      <c r="I2124" s="217"/>
      <c r="J2124" s="1470"/>
      <c r="L2124" s="1471"/>
      <c r="R2124" s="1204"/>
      <c r="S2124" s="1457"/>
    </row>
    <row r="2125" spans="1:19" ht="9.75" hidden="1" customHeight="1">
      <c r="A2125" s="1084"/>
      <c r="B2125" s="1281"/>
      <c r="C2125" s="1083"/>
      <c r="D2125" s="1084"/>
      <c r="E2125" s="1092"/>
      <c r="F2125" s="1204"/>
      <c r="G2125" s="1092"/>
      <c r="H2125" s="1284"/>
      <c r="I2125" s="217"/>
      <c r="J2125" s="1470"/>
      <c r="L2125" s="1471"/>
      <c r="R2125" s="1204"/>
      <c r="S2125" s="1457"/>
    </row>
    <row r="2126" spans="1:19" ht="9.75" hidden="1" customHeight="1">
      <c r="A2126" s="1084"/>
      <c r="B2126" s="1281"/>
      <c r="C2126" s="1083"/>
      <c r="D2126" s="1084"/>
      <c r="E2126" s="1092"/>
      <c r="F2126" s="1204"/>
      <c r="G2126" s="1092"/>
      <c r="H2126" s="1284"/>
      <c r="I2126" s="217"/>
      <c r="J2126" s="1470"/>
      <c r="L2126" s="1471"/>
      <c r="R2126" s="1204"/>
      <c r="S2126" s="1457"/>
    </row>
    <row r="2127" spans="1:19" ht="6.75" hidden="1" customHeight="1">
      <c r="A2127" s="1084"/>
      <c r="B2127" s="1281"/>
      <c r="C2127" s="1083"/>
      <c r="D2127" s="1084"/>
      <c r="E2127" s="1092"/>
      <c r="F2127" s="1205"/>
      <c r="G2127" s="1092"/>
      <c r="H2127" s="1284"/>
      <c r="I2127" s="217"/>
      <c r="J2127" s="1470"/>
      <c r="L2127" s="1471"/>
      <c r="R2127" s="1205"/>
      <c r="S2127" s="1458"/>
    </row>
    <row r="2128" spans="1:19" ht="9.75" hidden="1" customHeight="1">
      <c r="A2128" s="1084"/>
      <c r="B2128" s="1281"/>
      <c r="C2128" s="1083"/>
      <c r="D2128" s="1084"/>
      <c r="E2128" s="1085"/>
      <c r="F2128" s="1125">
        <v>0</v>
      </c>
      <c r="G2128" s="1092">
        <f>+L2128</f>
        <v>0</v>
      </c>
      <c r="H2128" s="1284">
        <f>E2128*G2128</f>
        <v>0</v>
      </c>
      <c r="I2128" s="217"/>
      <c r="J2128" s="1469">
        <f>+F2128</f>
        <v>0</v>
      </c>
      <c r="L2128" s="1471">
        <f>J2128*$L$3</f>
        <v>0</v>
      </c>
      <c r="R2128" s="1125"/>
      <c r="S2128" s="1456">
        <f t="shared" ref="S2128" si="846">+F2128</f>
        <v>0</v>
      </c>
    </row>
    <row r="2129" spans="1:19" ht="9.75" hidden="1" customHeight="1">
      <c r="A2129" s="1084"/>
      <c r="B2129" s="1281"/>
      <c r="C2129" s="1083"/>
      <c r="D2129" s="1084"/>
      <c r="E2129" s="1085"/>
      <c r="F2129" s="1126"/>
      <c r="G2129" s="1092"/>
      <c r="H2129" s="1284"/>
      <c r="I2129" s="217"/>
      <c r="J2129" s="1470"/>
      <c r="L2129" s="1471"/>
      <c r="R2129" s="1126"/>
      <c r="S2129" s="1457"/>
    </row>
    <row r="2130" spans="1:19" ht="9.75" hidden="1" customHeight="1">
      <c r="A2130" s="1084"/>
      <c r="B2130" s="1281"/>
      <c r="C2130" s="1083"/>
      <c r="D2130" s="1084"/>
      <c r="E2130" s="1085"/>
      <c r="F2130" s="1126"/>
      <c r="G2130" s="1092"/>
      <c r="H2130" s="1284"/>
      <c r="I2130" s="217"/>
      <c r="J2130" s="1470"/>
      <c r="L2130" s="1471"/>
      <c r="R2130" s="1126"/>
      <c r="S2130" s="1457"/>
    </row>
    <row r="2131" spans="1:19" ht="9.75" hidden="1" customHeight="1">
      <c r="A2131" s="1084"/>
      <c r="B2131" s="1281"/>
      <c r="C2131" s="1083"/>
      <c r="D2131" s="1084"/>
      <c r="E2131" s="1085"/>
      <c r="F2131" s="1126"/>
      <c r="G2131" s="1092"/>
      <c r="H2131" s="1284"/>
      <c r="I2131" s="217"/>
      <c r="J2131" s="1470"/>
      <c r="L2131" s="1471"/>
      <c r="R2131" s="1126"/>
      <c r="S2131" s="1457"/>
    </row>
    <row r="2132" spans="1:19" ht="9.75" hidden="1" customHeight="1">
      <c r="A2132" s="1084"/>
      <c r="B2132" s="1281"/>
      <c r="C2132" s="1083"/>
      <c r="D2132" s="1084"/>
      <c r="E2132" s="1085"/>
      <c r="F2132" s="1127"/>
      <c r="G2132" s="1092"/>
      <c r="H2132" s="1284"/>
      <c r="I2132" s="217"/>
      <c r="J2132" s="1470"/>
      <c r="L2132" s="1471"/>
      <c r="R2132" s="1127"/>
      <c r="S2132" s="1458"/>
    </row>
    <row r="2133" spans="1:19" ht="9.75" hidden="1" customHeight="1">
      <c r="A2133" s="1084"/>
      <c r="B2133" s="1281"/>
      <c r="C2133" s="1083"/>
      <c r="D2133" s="1084"/>
      <c r="E2133" s="1092"/>
      <c r="F2133" s="1203">
        <v>0</v>
      </c>
      <c r="G2133" s="1092">
        <f>+L2133</f>
        <v>0</v>
      </c>
      <c r="H2133" s="1284">
        <f>E2133*G2133</f>
        <v>0</v>
      </c>
      <c r="I2133" s="217"/>
      <c r="J2133" s="1469">
        <f>+F2133</f>
        <v>0</v>
      </c>
      <c r="L2133" s="1471">
        <f>J2133*$L$3</f>
        <v>0</v>
      </c>
      <c r="R2133" s="1203"/>
      <c r="S2133" s="1456">
        <f t="shared" ref="S2133" si="847">+F2133</f>
        <v>0</v>
      </c>
    </row>
    <row r="2134" spans="1:19" ht="9.75" hidden="1" customHeight="1">
      <c r="A2134" s="1084"/>
      <c r="B2134" s="1281"/>
      <c r="C2134" s="1083"/>
      <c r="D2134" s="1084"/>
      <c r="E2134" s="1092"/>
      <c r="F2134" s="1204"/>
      <c r="G2134" s="1092"/>
      <c r="H2134" s="1284"/>
      <c r="I2134" s="217"/>
      <c r="J2134" s="1470"/>
      <c r="L2134" s="1471"/>
      <c r="R2134" s="1204"/>
      <c r="S2134" s="1457"/>
    </row>
    <row r="2135" spans="1:19" ht="9.75" hidden="1" customHeight="1">
      <c r="A2135" s="1084"/>
      <c r="B2135" s="1281"/>
      <c r="C2135" s="1083"/>
      <c r="D2135" s="1084"/>
      <c r="E2135" s="1092"/>
      <c r="F2135" s="1204"/>
      <c r="G2135" s="1092"/>
      <c r="H2135" s="1284"/>
      <c r="I2135" s="217"/>
      <c r="J2135" s="1470"/>
      <c r="L2135" s="1471"/>
      <c r="R2135" s="1204"/>
      <c r="S2135" s="1457"/>
    </row>
    <row r="2136" spans="1:19" ht="9.75" hidden="1" customHeight="1">
      <c r="A2136" s="1084"/>
      <c r="B2136" s="1281"/>
      <c r="C2136" s="1083"/>
      <c r="D2136" s="1084"/>
      <c r="E2136" s="1092"/>
      <c r="F2136" s="1204"/>
      <c r="G2136" s="1092"/>
      <c r="H2136" s="1284"/>
      <c r="I2136" s="217"/>
      <c r="J2136" s="1470"/>
      <c r="L2136" s="1471"/>
      <c r="R2136" s="1204"/>
      <c r="S2136" s="1457"/>
    </row>
    <row r="2137" spans="1:19" ht="9.75" hidden="1" customHeight="1">
      <c r="A2137" s="1084"/>
      <c r="B2137" s="1281"/>
      <c r="C2137" s="1083"/>
      <c r="D2137" s="1084"/>
      <c r="E2137" s="1092"/>
      <c r="F2137" s="1205"/>
      <c r="G2137" s="1092"/>
      <c r="H2137" s="1284"/>
      <c r="I2137" s="217"/>
      <c r="J2137" s="1470"/>
      <c r="L2137" s="1471"/>
      <c r="R2137" s="1205"/>
      <c r="S2137" s="1458"/>
    </row>
    <row r="2138" spans="1:19" ht="9.75" hidden="1" customHeight="1">
      <c r="A2138" s="1084"/>
      <c r="B2138" s="1281"/>
      <c r="C2138" s="1599"/>
      <c r="D2138" s="1084"/>
      <c r="E2138" s="1092"/>
      <c r="F2138" s="1203">
        <v>0</v>
      </c>
      <c r="G2138" s="1092">
        <f>+L2138</f>
        <v>0</v>
      </c>
      <c r="H2138" s="1284">
        <f>E2138*G2138</f>
        <v>0</v>
      </c>
      <c r="I2138" s="217"/>
      <c r="J2138" s="1469">
        <f>+F2138</f>
        <v>0</v>
      </c>
      <c r="L2138" s="1471">
        <f>J2138*$L$3</f>
        <v>0</v>
      </c>
      <c r="R2138" s="1203"/>
      <c r="S2138" s="1456">
        <f t="shared" ref="S2138" si="848">+F2138</f>
        <v>0</v>
      </c>
    </row>
    <row r="2139" spans="1:19" ht="9.75" hidden="1" customHeight="1">
      <c r="A2139" s="1084"/>
      <c r="B2139" s="1281"/>
      <c r="C2139" s="1599"/>
      <c r="D2139" s="1084"/>
      <c r="E2139" s="1092"/>
      <c r="F2139" s="1204"/>
      <c r="G2139" s="1092"/>
      <c r="H2139" s="1284"/>
      <c r="I2139" s="217"/>
      <c r="J2139" s="1470"/>
      <c r="L2139" s="1471"/>
      <c r="R2139" s="1204"/>
      <c r="S2139" s="1457"/>
    </row>
    <row r="2140" spans="1:19" ht="9.75" hidden="1" customHeight="1">
      <c r="A2140" s="1084"/>
      <c r="B2140" s="1281"/>
      <c r="C2140" s="1599"/>
      <c r="D2140" s="1084"/>
      <c r="E2140" s="1092"/>
      <c r="F2140" s="1204"/>
      <c r="G2140" s="1092"/>
      <c r="H2140" s="1284"/>
      <c r="I2140" s="217"/>
      <c r="J2140" s="1470"/>
      <c r="L2140" s="1471"/>
      <c r="R2140" s="1204"/>
      <c r="S2140" s="1457"/>
    </row>
    <row r="2141" spans="1:19" ht="9.75" hidden="1" customHeight="1">
      <c r="A2141" s="1084"/>
      <c r="B2141" s="1281"/>
      <c r="C2141" s="1599"/>
      <c r="D2141" s="1084"/>
      <c r="E2141" s="1092"/>
      <c r="F2141" s="1204"/>
      <c r="G2141" s="1092"/>
      <c r="H2141" s="1284"/>
      <c r="I2141" s="217"/>
      <c r="J2141" s="1470"/>
      <c r="L2141" s="1471"/>
      <c r="R2141" s="1204"/>
      <c r="S2141" s="1457"/>
    </row>
    <row r="2142" spans="1:19" ht="9.75" hidden="1" customHeight="1">
      <c r="A2142" s="1084"/>
      <c r="B2142" s="1281"/>
      <c r="C2142" s="1599"/>
      <c r="D2142" s="1084"/>
      <c r="E2142" s="1092"/>
      <c r="F2142" s="1205"/>
      <c r="G2142" s="1092"/>
      <c r="H2142" s="1284"/>
      <c r="I2142" s="217"/>
      <c r="J2142" s="1470"/>
      <c r="L2142" s="1471"/>
      <c r="R2142" s="1205"/>
      <c r="S2142" s="1458"/>
    </row>
    <row r="2143" spans="1:19" ht="9.75" hidden="1" customHeight="1">
      <c r="A2143" s="1084"/>
      <c r="B2143" s="1281"/>
      <c r="C2143" s="1083"/>
      <c r="D2143" s="1084"/>
      <c r="E2143" s="1092"/>
      <c r="F2143" s="1203">
        <v>0</v>
      </c>
      <c r="G2143" s="1092">
        <f>+L2143</f>
        <v>0</v>
      </c>
      <c r="H2143" s="1284">
        <f>E2143*G2143</f>
        <v>0</v>
      </c>
      <c r="I2143" s="217"/>
      <c r="J2143" s="1469">
        <f>+F2143</f>
        <v>0</v>
      </c>
      <c r="L2143" s="1471">
        <f>J2143*$L$3</f>
        <v>0</v>
      </c>
      <c r="R2143" s="1203"/>
      <c r="S2143" s="1456">
        <f t="shared" ref="S2143" si="849">+F2143</f>
        <v>0</v>
      </c>
    </row>
    <row r="2144" spans="1:19" ht="9.75" hidden="1" customHeight="1">
      <c r="A2144" s="1084"/>
      <c r="B2144" s="1281"/>
      <c r="C2144" s="1083"/>
      <c r="D2144" s="1084"/>
      <c r="E2144" s="1092"/>
      <c r="F2144" s="1204"/>
      <c r="G2144" s="1092"/>
      <c r="H2144" s="1284"/>
      <c r="I2144" s="217"/>
      <c r="J2144" s="1470"/>
      <c r="L2144" s="1471"/>
      <c r="R2144" s="1204"/>
      <c r="S2144" s="1457"/>
    </row>
    <row r="2145" spans="1:19" ht="9.75" hidden="1" customHeight="1">
      <c r="A2145" s="1084"/>
      <c r="B2145" s="1281"/>
      <c r="C2145" s="1083"/>
      <c r="D2145" s="1084"/>
      <c r="E2145" s="1092"/>
      <c r="F2145" s="1204"/>
      <c r="G2145" s="1092"/>
      <c r="H2145" s="1284"/>
      <c r="I2145" s="217"/>
      <c r="J2145" s="1470"/>
      <c r="L2145" s="1471"/>
      <c r="R2145" s="1204"/>
      <c r="S2145" s="1457"/>
    </row>
    <row r="2146" spans="1:19" ht="9.75" hidden="1" customHeight="1">
      <c r="A2146" s="1084"/>
      <c r="B2146" s="1281"/>
      <c r="C2146" s="1083"/>
      <c r="D2146" s="1084"/>
      <c r="E2146" s="1092"/>
      <c r="F2146" s="1204"/>
      <c r="G2146" s="1092"/>
      <c r="H2146" s="1284"/>
      <c r="I2146" s="217"/>
      <c r="J2146" s="1470"/>
      <c r="L2146" s="1471"/>
      <c r="R2146" s="1204"/>
      <c r="S2146" s="1457"/>
    </row>
    <row r="2147" spans="1:19" ht="9.75" hidden="1" customHeight="1">
      <c r="A2147" s="1084"/>
      <c r="B2147" s="1281"/>
      <c r="C2147" s="1083"/>
      <c r="D2147" s="1084"/>
      <c r="E2147" s="1092"/>
      <c r="F2147" s="1205"/>
      <c r="G2147" s="1092"/>
      <c r="H2147" s="1284"/>
      <c r="I2147" s="217"/>
      <c r="J2147" s="1470"/>
      <c r="L2147" s="1471"/>
      <c r="R2147" s="1205"/>
      <c r="S2147" s="1458"/>
    </row>
    <row r="2148" spans="1:19" ht="9.75" hidden="1" customHeight="1">
      <c r="A2148" s="1084"/>
      <c r="B2148" s="1281"/>
      <c r="C2148" s="1083"/>
      <c r="D2148" s="1084"/>
      <c r="E2148" s="1092"/>
      <c r="F2148" s="1203">
        <v>0</v>
      </c>
      <c r="G2148" s="1092">
        <f>+L2148</f>
        <v>0</v>
      </c>
      <c r="H2148" s="1284">
        <f>E2148*G2148</f>
        <v>0</v>
      </c>
      <c r="I2148" s="217"/>
      <c r="J2148" s="1469">
        <f>+F2148</f>
        <v>0</v>
      </c>
      <c r="L2148" s="1471">
        <f>J2148*$L$3</f>
        <v>0</v>
      </c>
      <c r="R2148" s="1203"/>
      <c r="S2148" s="1456">
        <f t="shared" ref="S2148" si="850">+F2148</f>
        <v>0</v>
      </c>
    </row>
    <row r="2149" spans="1:19" ht="9.75" hidden="1" customHeight="1">
      <c r="A2149" s="1084"/>
      <c r="B2149" s="1281"/>
      <c r="C2149" s="1083"/>
      <c r="D2149" s="1084"/>
      <c r="E2149" s="1092"/>
      <c r="F2149" s="1204"/>
      <c r="G2149" s="1092"/>
      <c r="H2149" s="1284"/>
      <c r="I2149" s="217"/>
      <c r="J2149" s="1470"/>
      <c r="L2149" s="1471"/>
      <c r="R2149" s="1204"/>
      <c r="S2149" s="1457"/>
    </row>
    <row r="2150" spans="1:19" ht="9.75" hidden="1" customHeight="1">
      <c r="A2150" s="1084"/>
      <c r="B2150" s="1281"/>
      <c r="C2150" s="1083"/>
      <c r="D2150" s="1084"/>
      <c r="E2150" s="1092"/>
      <c r="F2150" s="1204"/>
      <c r="G2150" s="1092"/>
      <c r="H2150" s="1284"/>
      <c r="I2150" s="217"/>
      <c r="J2150" s="1470"/>
      <c r="L2150" s="1471"/>
      <c r="R2150" s="1204"/>
      <c r="S2150" s="1457"/>
    </row>
    <row r="2151" spans="1:19" ht="9.75" hidden="1" customHeight="1">
      <c r="A2151" s="1084"/>
      <c r="B2151" s="1281"/>
      <c r="C2151" s="1083"/>
      <c r="D2151" s="1084"/>
      <c r="E2151" s="1092"/>
      <c r="F2151" s="1204"/>
      <c r="G2151" s="1092"/>
      <c r="H2151" s="1284"/>
      <c r="I2151" s="217"/>
      <c r="J2151" s="1470"/>
      <c r="L2151" s="1471"/>
      <c r="R2151" s="1204"/>
      <c r="S2151" s="1457"/>
    </row>
    <row r="2152" spans="1:19" ht="9.75" hidden="1" customHeight="1">
      <c r="A2152" s="1084"/>
      <c r="B2152" s="1281"/>
      <c r="C2152" s="1083"/>
      <c r="D2152" s="1084"/>
      <c r="E2152" s="1092"/>
      <c r="F2152" s="1205"/>
      <c r="G2152" s="1092"/>
      <c r="H2152" s="1284"/>
      <c r="I2152" s="217"/>
      <c r="J2152" s="1470"/>
      <c r="L2152" s="1471"/>
      <c r="R2152" s="1205"/>
      <c r="S2152" s="1458"/>
    </row>
    <row r="2153" spans="1:19" ht="9.75" hidden="1" customHeight="1">
      <c r="A2153" s="1084"/>
      <c r="B2153" s="1281"/>
      <c r="C2153" s="1083"/>
      <c r="D2153" s="1084"/>
      <c r="E2153" s="1092"/>
      <c r="F2153" s="1203">
        <v>0</v>
      </c>
      <c r="G2153" s="1092">
        <f>+L2153</f>
        <v>0</v>
      </c>
      <c r="H2153" s="1284">
        <f>E2153*G2153</f>
        <v>0</v>
      </c>
      <c r="I2153" s="217"/>
      <c r="J2153" s="1469">
        <f>+F2153</f>
        <v>0</v>
      </c>
      <c r="L2153" s="1471">
        <f>J2153*$L$3</f>
        <v>0</v>
      </c>
      <c r="R2153" s="1203"/>
      <c r="S2153" s="1456">
        <f t="shared" ref="S2153" si="851">+F2153</f>
        <v>0</v>
      </c>
    </row>
    <row r="2154" spans="1:19" ht="9.75" hidden="1" customHeight="1">
      <c r="A2154" s="1084"/>
      <c r="B2154" s="1281"/>
      <c r="C2154" s="1083"/>
      <c r="D2154" s="1084"/>
      <c r="E2154" s="1092"/>
      <c r="F2154" s="1204"/>
      <c r="G2154" s="1092"/>
      <c r="H2154" s="1284"/>
      <c r="I2154" s="217"/>
      <c r="J2154" s="1470"/>
      <c r="L2154" s="1471"/>
      <c r="R2154" s="1204"/>
      <c r="S2154" s="1457"/>
    </row>
    <row r="2155" spans="1:19" ht="9.75" hidden="1" customHeight="1">
      <c r="A2155" s="1084"/>
      <c r="B2155" s="1281"/>
      <c r="C2155" s="1083"/>
      <c r="D2155" s="1084"/>
      <c r="E2155" s="1092"/>
      <c r="F2155" s="1204"/>
      <c r="G2155" s="1092"/>
      <c r="H2155" s="1284"/>
      <c r="I2155" s="217"/>
      <c r="J2155" s="1470"/>
      <c r="L2155" s="1471"/>
      <c r="R2155" s="1204"/>
      <c r="S2155" s="1457"/>
    </row>
    <row r="2156" spans="1:19" ht="9.75" hidden="1" customHeight="1">
      <c r="A2156" s="1084"/>
      <c r="B2156" s="1281"/>
      <c r="C2156" s="1083"/>
      <c r="D2156" s="1084"/>
      <c r="E2156" s="1092"/>
      <c r="F2156" s="1204"/>
      <c r="G2156" s="1092"/>
      <c r="H2156" s="1284"/>
      <c r="I2156" s="217"/>
      <c r="J2156" s="1470"/>
      <c r="L2156" s="1471"/>
      <c r="R2156" s="1204"/>
      <c r="S2156" s="1457"/>
    </row>
    <row r="2157" spans="1:19" ht="9.75" hidden="1" customHeight="1">
      <c r="A2157" s="1084"/>
      <c r="B2157" s="1281"/>
      <c r="C2157" s="1083"/>
      <c r="D2157" s="1084"/>
      <c r="E2157" s="1092"/>
      <c r="F2157" s="1205"/>
      <c r="G2157" s="1092"/>
      <c r="H2157" s="1284"/>
      <c r="I2157" s="217"/>
      <c r="J2157" s="1470"/>
      <c r="L2157" s="1471"/>
      <c r="R2157" s="1205"/>
      <c r="S2157" s="1458"/>
    </row>
    <row r="2158" spans="1:19" ht="9.75" hidden="1" customHeight="1">
      <c r="A2158" s="1084"/>
      <c r="B2158" s="1281"/>
      <c r="C2158" s="1083"/>
      <c r="D2158" s="1084"/>
      <c r="E2158" s="1092"/>
      <c r="F2158" s="1203">
        <v>0</v>
      </c>
      <c r="G2158" s="1092">
        <f>+L2158</f>
        <v>0</v>
      </c>
      <c r="H2158" s="1284">
        <f>E2158*G2158</f>
        <v>0</v>
      </c>
      <c r="I2158" s="217"/>
      <c r="J2158" s="1469">
        <f>+F2158</f>
        <v>0</v>
      </c>
      <c r="L2158" s="1471">
        <f>J2158*$L$3</f>
        <v>0</v>
      </c>
      <c r="R2158" s="1203"/>
      <c r="S2158" s="1456">
        <f t="shared" ref="S2158" si="852">+F2158</f>
        <v>0</v>
      </c>
    </row>
    <row r="2159" spans="1:19" ht="9.75" hidden="1" customHeight="1">
      <c r="A2159" s="1084"/>
      <c r="B2159" s="1281"/>
      <c r="C2159" s="1083"/>
      <c r="D2159" s="1084"/>
      <c r="E2159" s="1092"/>
      <c r="F2159" s="1204"/>
      <c r="G2159" s="1092"/>
      <c r="H2159" s="1284"/>
      <c r="I2159" s="217"/>
      <c r="J2159" s="1470"/>
      <c r="L2159" s="1471"/>
      <c r="R2159" s="1204"/>
      <c r="S2159" s="1457"/>
    </row>
    <row r="2160" spans="1:19" ht="9.75" hidden="1" customHeight="1">
      <c r="A2160" s="1084"/>
      <c r="B2160" s="1281"/>
      <c r="C2160" s="1083"/>
      <c r="D2160" s="1084"/>
      <c r="E2160" s="1092"/>
      <c r="F2160" s="1204"/>
      <c r="G2160" s="1092"/>
      <c r="H2160" s="1284"/>
      <c r="I2160" s="217"/>
      <c r="J2160" s="1470"/>
      <c r="L2160" s="1471"/>
      <c r="R2160" s="1204"/>
      <c r="S2160" s="1457"/>
    </row>
    <row r="2161" spans="1:19" ht="9.75" hidden="1" customHeight="1">
      <c r="A2161" s="1084"/>
      <c r="B2161" s="1281"/>
      <c r="C2161" s="1083"/>
      <c r="D2161" s="1084"/>
      <c r="E2161" s="1092"/>
      <c r="F2161" s="1204"/>
      <c r="G2161" s="1092"/>
      <c r="H2161" s="1284"/>
      <c r="I2161" s="217"/>
      <c r="J2161" s="1470"/>
      <c r="L2161" s="1471"/>
      <c r="R2161" s="1204"/>
      <c r="S2161" s="1457"/>
    </row>
    <row r="2162" spans="1:19" ht="9.75" hidden="1" customHeight="1">
      <c r="A2162" s="1084"/>
      <c r="B2162" s="1281"/>
      <c r="C2162" s="1083"/>
      <c r="D2162" s="1084"/>
      <c r="E2162" s="1092"/>
      <c r="F2162" s="1205"/>
      <c r="G2162" s="1092"/>
      <c r="H2162" s="1284"/>
      <c r="I2162" s="217"/>
      <c r="J2162" s="1470"/>
      <c r="L2162" s="1471"/>
      <c r="R2162" s="1205"/>
      <c r="S2162" s="1458"/>
    </row>
    <row r="2163" spans="1:19" ht="9.75" hidden="1" customHeight="1">
      <c r="A2163" s="1084"/>
      <c r="B2163" s="1281"/>
      <c r="C2163" s="1083"/>
      <c r="D2163" s="1084"/>
      <c r="E2163" s="1092"/>
      <c r="F2163" s="1203">
        <v>0</v>
      </c>
      <c r="G2163" s="1092">
        <f>+L2163</f>
        <v>0</v>
      </c>
      <c r="H2163" s="1284">
        <f>E2163*G2163</f>
        <v>0</v>
      </c>
      <c r="I2163" s="217"/>
      <c r="J2163" s="1469">
        <f>+F2163</f>
        <v>0</v>
      </c>
      <c r="L2163" s="1471">
        <f>J2163*$L$3</f>
        <v>0</v>
      </c>
      <c r="R2163" s="1203"/>
      <c r="S2163" s="1456">
        <f t="shared" ref="S2163" si="853">+F2163</f>
        <v>0</v>
      </c>
    </row>
    <row r="2164" spans="1:19" ht="9.75" hidden="1" customHeight="1">
      <c r="A2164" s="1084"/>
      <c r="B2164" s="1281"/>
      <c r="C2164" s="1083"/>
      <c r="D2164" s="1084"/>
      <c r="E2164" s="1092"/>
      <c r="F2164" s="1204"/>
      <c r="G2164" s="1092"/>
      <c r="H2164" s="1284"/>
      <c r="I2164" s="217"/>
      <c r="J2164" s="1470"/>
      <c r="L2164" s="1471"/>
      <c r="R2164" s="1204"/>
      <c r="S2164" s="1457"/>
    </row>
    <row r="2165" spans="1:19" ht="9.75" hidden="1" customHeight="1">
      <c r="A2165" s="1084"/>
      <c r="B2165" s="1281"/>
      <c r="C2165" s="1083"/>
      <c r="D2165" s="1084"/>
      <c r="E2165" s="1092"/>
      <c r="F2165" s="1204"/>
      <c r="G2165" s="1092"/>
      <c r="H2165" s="1284"/>
      <c r="I2165" s="217"/>
      <c r="J2165" s="1470"/>
      <c r="L2165" s="1471"/>
      <c r="R2165" s="1204"/>
      <c r="S2165" s="1457"/>
    </row>
    <row r="2166" spans="1:19" ht="9.75" hidden="1" customHeight="1">
      <c r="A2166" s="1084"/>
      <c r="B2166" s="1281"/>
      <c r="C2166" s="1083"/>
      <c r="D2166" s="1084"/>
      <c r="E2166" s="1092"/>
      <c r="F2166" s="1204"/>
      <c r="G2166" s="1092"/>
      <c r="H2166" s="1284"/>
      <c r="I2166" s="217"/>
      <c r="J2166" s="1470"/>
      <c r="L2166" s="1471"/>
      <c r="R2166" s="1204"/>
      <c r="S2166" s="1457"/>
    </row>
    <row r="2167" spans="1:19" ht="9.75" hidden="1" customHeight="1">
      <c r="A2167" s="1084"/>
      <c r="B2167" s="1281"/>
      <c r="C2167" s="1083"/>
      <c r="D2167" s="1084"/>
      <c r="E2167" s="1092"/>
      <c r="F2167" s="1205"/>
      <c r="G2167" s="1092"/>
      <c r="H2167" s="1284"/>
      <c r="I2167" s="217"/>
      <c r="J2167" s="1470"/>
      <c r="L2167" s="1471"/>
      <c r="R2167" s="1205"/>
      <c r="S2167" s="1458"/>
    </row>
    <row r="2168" spans="1:19" ht="9.75" hidden="1" customHeight="1">
      <c r="A2168" s="1084"/>
      <c r="B2168" s="1281"/>
      <c r="C2168" s="1083"/>
      <c r="D2168" s="1084"/>
      <c r="E2168" s="1092"/>
      <c r="F2168" s="1203">
        <v>0</v>
      </c>
      <c r="G2168" s="1092">
        <f>+L2168</f>
        <v>0</v>
      </c>
      <c r="H2168" s="1284">
        <f>E2168*G2168</f>
        <v>0</v>
      </c>
      <c r="I2168" s="217"/>
      <c r="J2168" s="1469">
        <f>+F2168</f>
        <v>0</v>
      </c>
      <c r="L2168" s="1471">
        <f>J2168*$L$3</f>
        <v>0</v>
      </c>
      <c r="R2168" s="1203"/>
      <c r="S2168" s="1456">
        <f t="shared" ref="S2168" si="854">+F2168</f>
        <v>0</v>
      </c>
    </row>
    <row r="2169" spans="1:19" ht="9.75" hidden="1" customHeight="1">
      <c r="A2169" s="1084"/>
      <c r="B2169" s="1281"/>
      <c r="C2169" s="1083"/>
      <c r="D2169" s="1084"/>
      <c r="E2169" s="1092"/>
      <c r="F2169" s="1204"/>
      <c r="G2169" s="1092"/>
      <c r="H2169" s="1284"/>
      <c r="I2169" s="217"/>
      <c r="J2169" s="1470"/>
      <c r="L2169" s="1471"/>
      <c r="R2169" s="1204"/>
      <c r="S2169" s="1457"/>
    </row>
    <row r="2170" spans="1:19" ht="9.75" hidden="1" customHeight="1">
      <c r="A2170" s="1084"/>
      <c r="B2170" s="1281"/>
      <c r="C2170" s="1083"/>
      <c r="D2170" s="1084"/>
      <c r="E2170" s="1092"/>
      <c r="F2170" s="1204"/>
      <c r="G2170" s="1092"/>
      <c r="H2170" s="1284"/>
      <c r="I2170" s="217"/>
      <c r="J2170" s="1470"/>
      <c r="L2170" s="1471"/>
      <c r="R2170" s="1204"/>
      <c r="S2170" s="1457"/>
    </row>
    <row r="2171" spans="1:19" ht="9.75" hidden="1" customHeight="1">
      <c r="A2171" s="1084"/>
      <c r="B2171" s="1281"/>
      <c r="C2171" s="1083"/>
      <c r="D2171" s="1084"/>
      <c r="E2171" s="1092"/>
      <c r="F2171" s="1204"/>
      <c r="G2171" s="1092"/>
      <c r="H2171" s="1284"/>
      <c r="I2171" s="217"/>
      <c r="J2171" s="1470"/>
      <c r="L2171" s="1471"/>
      <c r="R2171" s="1204"/>
      <c r="S2171" s="1457"/>
    </row>
    <row r="2172" spans="1:19" ht="9.75" hidden="1" customHeight="1">
      <c r="A2172" s="1084"/>
      <c r="B2172" s="1281"/>
      <c r="C2172" s="1083"/>
      <c r="D2172" s="1084"/>
      <c r="E2172" s="1092"/>
      <c r="F2172" s="1205"/>
      <c r="G2172" s="1092"/>
      <c r="H2172" s="1284"/>
      <c r="I2172" s="217"/>
      <c r="J2172" s="1470"/>
      <c r="L2172" s="1471"/>
      <c r="R2172" s="1205"/>
      <c r="S2172" s="1458"/>
    </row>
    <row r="2173" spans="1:19" ht="9.75" hidden="1" customHeight="1">
      <c r="A2173" s="1084"/>
      <c r="B2173" s="1281"/>
      <c r="C2173" s="1083"/>
      <c r="D2173" s="1084"/>
      <c r="E2173" s="1092"/>
      <c r="F2173" s="1203">
        <v>0</v>
      </c>
      <c r="G2173" s="1092">
        <f>+L2173</f>
        <v>0</v>
      </c>
      <c r="H2173" s="1284">
        <f>E2173*G2173</f>
        <v>0</v>
      </c>
      <c r="I2173" s="217"/>
      <c r="J2173" s="1469">
        <f>+F2173</f>
        <v>0</v>
      </c>
      <c r="L2173" s="1471">
        <f>J2173*$L$3</f>
        <v>0</v>
      </c>
      <c r="R2173" s="1203"/>
      <c r="S2173" s="1456">
        <f t="shared" ref="S2173" si="855">+F2173</f>
        <v>0</v>
      </c>
    </row>
    <row r="2174" spans="1:19" ht="9.75" hidden="1" customHeight="1">
      <c r="A2174" s="1084"/>
      <c r="B2174" s="1281"/>
      <c r="C2174" s="1083"/>
      <c r="D2174" s="1084"/>
      <c r="E2174" s="1092"/>
      <c r="F2174" s="1204"/>
      <c r="G2174" s="1092"/>
      <c r="H2174" s="1284"/>
      <c r="I2174" s="217"/>
      <c r="J2174" s="1470"/>
      <c r="L2174" s="1471"/>
      <c r="R2174" s="1204"/>
      <c r="S2174" s="1457"/>
    </row>
    <row r="2175" spans="1:19" ht="9.75" hidden="1" customHeight="1">
      <c r="A2175" s="1084"/>
      <c r="B2175" s="1281"/>
      <c r="C2175" s="1083"/>
      <c r="D2175" s="1084"/>
      <c r="E2175" s="1092"/>
      <c r="F2175" s="1204"/>
      <c r="G2175" s="1092"/>
      <c r="H2175" s="1284"/>
      <c r="I2175" s="217"/>
      <c r="J2175" s="1470"/>
      <c r="L2175" s="1471"/>
      <c r="R2175" s="1204"/>
      <c r="S2175" s="1457"/>
    </row>
    <row r="2176" spans="1:19" ht="9.75" hidden="1" customHeight="1">
      <c r="A2176" s="1084"/>
      <c r="B2176" s="1281"/>
      <c r="C2176" s="1083"/>
      <c r="D2176" s="1084"/>
      <c r="E2176" s="1092"/>
      <c r="F2176" s="1204"/>
      <c r="G2176" s="1092"/>
      <c r="H2176" s="1284"/>
      <c r="I2176" s="217"/>
      <c r="J2176" s="1470"/>
      <c r="L2176" s="1471"/>
      <c r="R2176" s="1204"/>
      <c r="S2176" s="1457"/>
    </row>
    <row r="2177" spans="1:19" ht="9.75" hidden="1" customHeight="1">
      <c r="A2177" s="1084"/>
      <c r="B2177" s="1281"/>
      <c r="C2177" s="1083"/>
      <c r="D2177" s="1084"/>
      <c r="E2177" s="1092"/>
      <c r="F2177" s="1205"/>
      <c r="G2177" s="1092"/>
      <c r="H2177" s="1284"/>
      <c r="I2177" s="217"/>
      <c r="J2177" s="1470"/>
      <c r="L2177" s="1471"/>
      <c r="R2177" s="1205"/>
      <c r="S2177" s="1458"/>
    </row>
    <row r="2178" spans="1:19" ht="9.75" hidden="1" customHeight="1">
      <c r="A2178" s="1084"/>
      <c r="B2178" s="1281"/>
      <c r="C2178" s="1083"/>
      <c r="D2178" s="1084"/>
      <c r="E2178" s="1092"/>
      <c r="F2178" s="1203">
        <v>0</v>
      </c>
      <c r="G2178" s="1092">
        <f>+L2178</f>
        <v>0</v>
      </c>
      <c r="H2178" s="1284">
        <f>E2178*G2178</f>
        <v>0</v>
      </c>
      <c r="I2178" s="217"/>
      <c r="J2178" s="1469">
        <f>+F2178</f>
        <v>0</v>
      </c>
      <c r="L2178" s="1471">
        <f>J2178*$L$3</f>
        <v>0</v>
      </c>
      <c r="R2178" s="1203"/>
      <c r="S2178" s="1456">
        <f t="shared" ref="S2178" si="856">+F2178</f>
        <v>0</v>
      </c>
    </row>
    <row r="2179" spans="1:19" ht="9.75" hidden="1" customHeight="1">
      <c r="A2179" s="1084"/>
      <c r="B2179" s="1281"/>
      <c r="C2179" s="1083"/>
      <c r="D2179" s="1084"/>
      <c r="E2179" s="1092"/>
      <c r="F2179" s="1204"/>
      <c r="G2179" s="1092"/>
      <c r="H2179" s="1284"/>
      <c r="I2179" s="217"/>
      <c r="J2179" s="1470"/>
      <c r="L2179" s="1471"/>
      <c r="R2179" s="1204"/>
      <c r="S2179" s="1457"/>
    </row>
    <row r="2180" spans="1:19" ht="9.75" hidden="1" customHeight="1">
      <c r="A2180" s="1084"/>
      <c r="B2180" s="1281"/>
      <c r="C2180" s="1083"/>
      <c r="D2180" s="1084"/>
      <c r="E2180" s="1092"/>
      <c r="F2180" s="1204"/>
      <c r="G2180" s="1092"/>
      <c r="H2180" s="1284"/>
      <c r="I2180" s="217"/>
      <c r="J2180" s="1470"/>
      <c r="L2180" s="1471"/>
      <c r="R2180" s="1204"/>
      <c r="S2180" s="1457"/>
    </row>
    <row r="2181" spans="1:19" ht="9.75" hidden="1" customHeight="1">
      <c r="A2181" s="1084"/>
      <c r="B2181" s="1281"/>
      <c r="C2181" s="1083"/>
      <c r="D2181" s="1084"/>
      <c r="E2181" s="1092"/>
      <c r="F2181" s="1204"/>
      <c r="G2181" s="1092"/>
      <c r="H2181" s="1284"/>
      <c r="I2181" s="217"/>
      <c r="J2181" s="1470"/>
      <c r="L2181" s="1471"/>
      <c r="R2181" s="1204"/>
      <c r="S2181" s="1457"/>
    </row>
    <row r="2182" spans="1:19" ht="9.75" hidden="1" customHeight="1">
      <c r="A2182" s="1084"/>
      <c r="B2182" s="1281"/>
      <c r="C2182" s="1083"/>
      <c r="D2182" s="1084"/>
      <c r="E2182" s="1092"/>
      <c r="F2182" s="1205"/>
      <c r="G2182" s="1092"/>
      <c r="H2182" s="1284"/>
      <c r="I2182" s="217"/>
      <c r="J2182" s="1470"/>
      <c r="L2182" s="1471"/>
      <c r="R2182" s="1205"/>
      <c r="S2182" s="1458"/>
    </row>
    <row r="2183" spans="1:19" ht="9.75" hidden="1" customHeight="1">
      <c r="A2183" s="1084"/>
      <c r="B2183" s="1281"/>
      <c r="C2183" s="1083"/>
      <c r="D2183" s="1084"/>
      <c r="E2183" s="1092"/>
      <c r="F2183" s="1203">
        <v>0</v>
      </c>
      <c r="G2183" s="1092">
        <f>+L2183</f>
        <v>0</v>
      </c>
      <c r="H2183" s="1284">
        <f>E2183*G2183</f>
        <v>0</v>
      </c>
      <c r="I2183" s="217"/>
      <c r="J2183" s="1469">
        <f>+F2183</f>
        <v>0</v>
      </c>
      <c r="L2183" s="1471">
        <f>J2183*$L$3</f>
        <v>0</v>
      </c>
      <c r="R2183" s="1203"/>
      <c r="S2183" s="1456">
        <f t="shared" ref="S2183" si="857">+F2183</f>
        <v>0</v>
      </c>
    </row>
    <row r="2184" spans="1:19" ht="9.75" hidden="1" customHeight="1">
      <c r="A2184" s="1084"/>
      <c r="B2184" s="1281"/>
      <c r="C2184" s="1083"/>
      <c r="D2184" s="1084"/>
      <c r="E2184" s="1092"/>
      <c r="F2184" s="1204"/>
      <c r="G2184" s="1092"/>
      <c r="H2184" s="1284"/>
      <c r="I2184" s="217"/>
      <c r="J2184" s="1470"/>
      <c r="L2184" s="1471"/>
      <c r="R2184" s="1204"/>
      <c r="S2184" s="1457"/>
    </row>
    <row r="2185" spans="1:19" ht="9.75" hidden="1" customHeight="1">
      <c r="A2185" s="1084"/>
      <c r="B2185" s="1281"/>
      <c r="C2185" s="1083"/>
      <c r="D2185" s="1084"/>
      <c r="E2185" s="1092"/>
      <c r="F2185" s="1204"/>
      <c r="G2185" s="1092"/>
      <c r="H2185" s="1284"/>
      <c r="I2185" s="217"/>
      <c r="J2185" s="1470"/>
      <c r="L2185" s="1471"/>
      <c r="R2185" s="1204"/>
      <c r="S2185" s="1457"/>
    </row>
    <row r="2186" spans="1:19" ht="9.75" hidden="1" customHeight="1">
      <c r="A2186" s="1084"/>
      <c r="B2186" s="1281"/>
      <c r="C2186" s="1083"/>
      <c r="D2186" s="1084"/>
      <c r="E2186" s="1092"/>
      <c r="F2186" s="1204"/>
      <c r="G2186" s="1092"/>
      <c r="H2186" s="1284"/>
      <c r="I2186" s="217"/>
      <c r="J2186" s="1470"/>
      <c r="L2186" s="1471"/>
      <c r="R2186" s="1204"/>
      <c r="S2186" s="1457"/>
    </row>
    <row r="2187" spans="1:19" ht="9.75" hidden="1" customHeight="1">
      <c r="A2187" s="1084"/>
      <c r="B2187" s="1281"/>
      <c r="C2187" s="1083"/>
      <c r="D2187" s="1084"/>
      <c r="E2187" s="1092"/>
      <c r="F2187" s="1205"/>
      <c r="G2187" s="1092"/>
      <c r="H2187" s="1284"/>
      <c r="I2187" s="217"/>
      <c r="J2187" s="1470"/>
      <c r="L2187" s="1471"/>
      <c r="R2187" s="1205"/>
      <c r="S2187" s="1458"/>
    </row>
    <row r="2188" spans="1:19" ht="9.75" hidden="1" customHeight="1">
      <c r="A2188" s="1084"/>
      <c r="B2188" s="1281"/>
      <c r="C2188" s="1599"/>
      <c r="D2188" s="1084"/>
      <c r="E2188" s="1092"/>
      <c r="F2188" s="1203">
        <v>0</v>
      </c>
      <c r="G2188" s="1092">
        <f>+L2188</f>
        <v>0</v>
      </c>
      <c r="H2188" s="1284">
        <f>E2188*G2188</f>
        <v>0</v>
      </c>
      <c r="I2188" s="217"/>
      <c r="J2188" s="1469">
        <f>+F2188</f>
        <v>0</v>
      </c>
      <c r="L2188" s="1471">
        <f>J2188*$L$3</f>
        <v>0</v>
      </c>
      <c r="R2188" s="1203"/>
      <c r="S2188" s="1456">
        <f t="shared" ref="S2188" si="858">+F2188</f>
        <v>0</v>
      </c>
    </row>
    <row r="2189" spans="1:19" ht="9.75" hidden="1" customHeight="1">
      <c r="A2189" s="1084"/>
      <c r="B2189" s="1281"/>
      <c r="C2189" s="1599"/>
      <c r="D2189" s="1084"/>
      <c r="E2189" s="1092"/>
      <c r="F2189" s="1204"/>
      <c r="G2189" s="1092"/>
      <c r="H2189" s="1284"/>
      <c r="I2189" s="217"/>
      <c r="J2189" s="1470"/>
      <c r="L2189" s="1471"/>
      <c r="R2189" s="1204"/>
      <c r="S2189" s="1457"/>
    </row>
    <row r="2190" spans="1:19" ht="9.75" hidden="1" customHeight="1">
      <c r="A2190" s="1084"/>
      <c r="B2190" s="1281"/>
      <c r="C2190" s="1599"/>
      <c r="D2190" s="1084"/>
      <c r="E2190" s="1092"/>
      <c r="F2190" s="1204"/>
      <c r="G2190" s="1092"/>
      <c r="H2190" s="1284"/>
      <c r="I2190" s="217"/>
      <c r="J2190" s="1470"/>
      <c r="L2190" s="1471"/>
      <c r="R2190" s="1204"/>
      <c r="S2190" s="1457"/>
    </row>
    <row r="2191" spans="1:19" ht="9.75" hidden="1" customHeight="1">
      <c r="A2191" s="1084"/>
      <c r="B2191" s="1281"/>
      <c r="C2191" s="1599"/>
      <c r="D2191" s="1084"/>
      <c r="E2191" s="1092"/>
      <c r="F2191" s="1204"/>
      <c r="G2191" s="1092"/>
      <c r="H2191" s="1284"/>
      <c r="I2191" s="217"/>
      <c r="J2191" s="1470"/>
      <c r="L2191" s="1471"/>
      <c r="R2191" s="1204"/>
      <c r="S2191" s="1457"/>
    </row>
    <row r="2192" spans="1:19" ht="9.75" hidden="1" customHeight="1">
      <c r="A2192" s="1084"/>
      <c r="B2192" s="1281"/>
      <c r="C2192" s="1599"/>
      <c r="D2192" s="1084"/>
      <c r="E2192" s="1092"/>
      <c r="F2192" s="1205"/>
      <c r="G2192" s="1092"/>
      <c r="H2192" s="1284"/>
      <c r="I2192" s="217"/>
      <c r="J2192" s="1470"/>
      <c r="L2192" s="1471"/>
      <c r="R2192" s="1205"/>
      <c r="S2192" s="1458"/>
    </row>
    <row r="2193" spans="1:19" ht="9.75" hidden="1" customHeight="1">
      <c r="A2193" s="1084"/>
      <c r="B2193" s="1281"/>
      <c r="C2193" s="1599"/>
      <c r="D2193" s="1084"/>
      <c r="E2193" s="1092"/>
      <c r="F2193" s="1203">
        <v>0</v>
      </c>
      <c r="G2193" s="1092">
        <f>+L2193</f>
        <v>0</v>
      </c>
      <c r="H2193" s="1284">
        <f>E2193*G2193</f>
        <v>0</v>
      </c>
      <c r="I2193" s="217"/>
      <c r="J2193" s="1469">
        <f>+F2193</f>
        <v>0</v>
      </c>
      <c r="L2193" s="1471">
        <f>J2193*$L$3</f>
        <v>0</v>
      </c>
      <c r="R2193" s="1203"/>
      <c r="S2193" s="1456">
        <f t="shared" ref="S2193" si="859">+F2193</f>
        <v>0</v>
      </c>
    </row>
    <row r="2194" spans="1:19" ht="9.75" hidden="1" customHeight="1">
      <c r="A2194" s="1084"/>
      <c r="B2194" s="1281"/>
      <c r="C2194" s="1599"/>
      <c r="D2194" s="1084"/>
      <c r="E2194" s="1092"/>
      <c r="F2194" s="1204"/>
      <c r="G2194" s="1092"/>
      <c r="H2194" s="1284"/>
      <c r="I2194" s="217"/>
      <c r="J2194" s="1470"/>
      <c r="L2194" s="1471"/>
      <c r="R2194" s="1204"/>
      <c r="S2194" s="1457"/>
    </row>
    <row r="2195" spans="1:19" ht="9.75" hidden="1" customHeight="1">
      <c r="A2195" s="1084"/>
      <c r="B2195" s="1281"/>
      <c r="C2195" s="1599"/>
      <c r="D2195" s="1084"/>
      <c r="E2195" s="1092"/>
      <c r="F2195" s="1204"/>
      <c r="G2195" s="1092"/>
      <c r="H2195" s="1284"/>
      <c r="I2195" s="217"/>
      <c r="J2195" s="1470"/>
      <c r="L2195" s="1471"/>
      <c r="R2195" s="1204"/>
      <c r="S2195" s="1457"/>
    </row>
    <row r="2196" spans="1:19" ht="9.75" hidden="1" customHeight="1">
      <c r="A2196" s="1084"/>
      <c r="B2196" s="1281"/>
      <c r="C2196" s="1599"/>
      <c r="D2196" s="1084"/>
      <c r="E2196" s="1092"/>
      <c r="F2196" s="1204"/>
      <c r="G2196" s="1092"/>
      <c r="H2196" s="1284"/>
      <c r="I2196" s="217"/>
      <c r="J2196" s="1470"/>
      <c r="L2196" s="1471"/>
      <c r="R2196" s="1204"/>
      <c r="S2196" s="1457"/>
    </row>
    <row r="2197" spans="1:19" ht="9.75" hidden="1" customHeight="1">
      <c r="A2197" s="1084"/>
      <c r="B2197" s="1281"/>
      <c r="C2197" s="1599"/>
      <c r="D2197" s="1084"/>
      <c r="E2197" s="1092"/>
      <c r="F2197" s="1205"/>
      <c r="G2197" s="1092"/>
      <c r="H2197" s="1284"/>
      <c r="I2197" s="217"/>
      <c r="J2197" s="1470"/>
      <c r="L2197" s="1471"/>
      <c r="R2197" s="1205"/>
      <c r="S2197" s="1458"/>
    </row>
    <row r="2198" spans="1:19" ht="9.75" hidden="1" customHeight="1">
      <c r="A2198" s="1084"/>
      <c r="B2198" s="1281"/>
      <c r="C2198" s="1083"/>
      <c r="D2198" s="1084"/>
      <c r="E2198" s="1092"/>
      <c r="F2198" s="1203">
        <v>0</v>
      </c>
      <c r="G2198" s="1092">
        <f>+L2198</f>
        <v>0</v>
      </c>
      <c r="H2198" s="1284">
        <f>E2198*G2198</f>
        <v>0</v>
      </c>
      <c r="I2198" s="217"/>
      <c r="J2198" s="1469">
        <f>+F2198</f>
        <v>0</v>
      </c>
      <c r="L2198" s="1471">
        <f>J2198*$L$3</f>
        <v>0</v>
      </c>
      <c r="R2198" s="1203"/>
      <c r="S2198" s="1456">
        <f t="shared" ref="S2198" si="860">+F2198</f>
        <v>0</v>
      </c>
    </row>
    <row r="2199" spans="1:19" ht="9.75" hidden="1" customHeight="1">
      <c r="A2199" s="1084"/>
      <c r="B2199" s="1281"/>
      <c r="C2199" s="1083"/>
      <c r="D2199" s="1084"/>
      <c r="E2199" s="1092"/>
      <c r="F2199" s="1204"/>
      <c r="G2199" s="1092"/>
      <c r="H2199" s="1284"/>
      <c r="I2199" s="217"/>
      <c r="J2199" s="1470"/>
      <c r="L2199" s="1471"/>
      <c r="R2199" s="1204"/>
      <c r="S2199" s="1457"/>
    </row>
    <row r="2200" spans="1:19" ht="9.75" hidden="1" customHeight="1">
      <c r="A2200" s="1084"/>
      <c r="B2200" s="1281"/>
      <c r="C2200" s="1083"/>
      <c r="D2200" s="1084"/>
      <c r="E2200" s="1092"/>
      <c r="F2200" s="1204"/>
      <c r="G2200" s="1092"/>
      <c r="H2200" s="1284"/>
      <c r="I2200" s="217"/>
      <c r="J2200" s="1470"/>
      <c r="L2200" s="1471"/>
      <c r="R2200" s="1204"/>
      <c r="S2200" s="1457"/>
    </row>
    <row r="2201" spans="1:19" ht="9.75" hidden="1" customHeight="1">
      <c r="A2201" s="1084"/>
      <c r="B2201" s="1281"/>
      <c r="C2201" s="1083"/>
      <c r="D2201" s="1084"/>
      <c r="E2201" s="1092"/>
      <c r="F2201" s="1204"/>
      <c r="G2201" s="1092"/>
      <c r="H2201" s="1284"/>
      <c r="I2201" s="217"/>
      <c r="J2201" s="1470"/>
      <c r="L2201" s="1471"/>
      <c r="R2201" s="1204"/>
      <c r="S2201" s="1457"/>
    </row>
    <row r="2202" spans="1:19" ht="7.5" hidden="1" customHeight="1">
      <c r="A2202" s="1084"/>
      <c r="B2202" s="1281"/>
      <c r="C2202" s="1083"/>
      <c r="D2202" s="1084"/>
      <c r="E2202" s="1092"/>
      <c r="F2202" s="1205"/>
      <c r="G2202" s="1092"/>
      <c r="H2202" s="1284"/>
      <c r="I2202" s="217"/>
      <c r="J2202" s="1470"/>
      <c r="L2202" s="1471"/>
      <c r="R2202" s="1205"/>
      <c r="S2202" s="1458"/>
    </row>
    <row r="2203" spans="1:19" ht="9.75" hidden="1" customHeight="1">
      <c r="A2203" s="1084"/>
      <c r="B2203" s="1281"/>
      <c r="C2203" s="1083"/>
      <c r="D2203" s="1084"/>
      <c r="E2203" s="1092"/>
      <c r="F2203" s="1203">
        <v>0</v>
      </c>
      <c r="G2203" s="1092">
        <f>+L2203</f>
        <v>0</v>
      </c>
      <c r="H2203" s="1284">
        <f>E2203*G2203</f>
        <v>0</v>
      </c>
      <c r="I2203" s="217"/>
      <c r="J2203" s="1469">
        <f>+F2203</f>
        <v>0</v>
      </c>
      <c r="L2203" s="1471">
        <f>J2203*$L$3</f>
        <v>0</v>
      </c>
      <c r="R2203" s="1203"/>
      <c r="S2203" s="1456">
        <f t="shared" ref="S2203" si="861">+F2203</f>
        <v>0</v>
      </c>
    </row>
    <row r="2204" spans="1:19" ht="9.75" hidden="1" customHeight="1">
      <c r="A2204" s="1084"/>
      <c r="B2204" s="1281"/>
      <c r="C2204" s="1083"/>
      <c r="D2204" s="1084"/>
      <c r="E2204" s="1092"/>
      <c r="F2204" s="1204"/>
      <c r="G2204" s="1092"/>
      <c r="H2204" s="1284"/>
      <c r="I2204" s="217"/>
      <c r="J2204" s="1470"/>
      <c r="L2204" s="1471"/>
      <c r="R2204" s="1204"/>
      <c r="S2204" s="1457"/>
    </row>
    <row r="2205" spans="1:19" ht="9.75" hidden="1" customHeight="1">
      <c r="A2205" s="1084"/>
      <c r="B2205" s="1281"/>
      <c r="C2205" s="1083"/>
      <c r="D2205" s="1084"/>
      <c r="E2205" s="1092"/>
      <c r="F2205" s="1204"/>
      <c r="G2205" s="1092"/>
      <c r="H2205" s="1284"/>
      <c r="I2205" s="217"/>
      <c r="J2205" s="1470"/>
      <c r="L2205" s="1471"/>
      <c r="R2205" s="1204"/>
      <c r="S2205" s="1457"/>
    </row>
    <row r="2206" spans="1:19" ht="9.75" hidden="1" customHeight="1">
      <c r="A2206" s="1084"/>
      <c r="B2206" s="1281"/>
      <c r="C2206" s="1083"/>
      <c r="D2206" s="1084"/>
      <c r="E2206" s="1092"/>
      <c r="F2206" s="1204"/>
      <c r="G2206" s="1092"/>
      <c r="H2206" s="1284"/>
      <c r="I2206" s="217"/>
      <c r="J2206" s="1470"/>
      <c r="L2206" s="1471"/>
      <c r="R2206" s="1204"/>
      <c r="S2206" s="1457"/>
    </row>
    <row r="2207" spans="1:19" ht="9.75" hidden="1" customHeight="1">
      <c r="A2207" s="1084"/>
      <c r="B2207" s="1281"/>
      <c r="C2207" s="1083"/>
      <c r="D2207" s="1084"/>
      <c r="E2207" s="1092"/>
      <c r="F2207" s="1205"/>
      <c r="G2207" s="1092"/>
      <c r="H2207" s="1284"/>
      <c r="I2207" s="217"/>
      <c r="J2207" s="1470"/>
      <c r="L2207" s="1471"/>
      <c r="R2207" s="1205"/>
      <c r="S2207" s="1458"/>
    </row>
    <row r="2208" spans="1:19" ht="9.75" hidden="1" customHeight="1">
      <c r="A2208" s="1084"/>
      <c r="B2208" s="1281"/>
      <c r="C2208" s="1083"/>
      <c r="D2208" s="1084"/>
      <c r="E2208" s="1092"/>
      <c r="F2208" s="1203">
        <v>0</v>
      </c>
      <c r="G2208" s="1092">
        <f>+L2208</f>
        <v>0</v>
      </c>
      <c r="H2208" s="1284">
        <f>E2208*G2208</f>
        <v>0</v>
      </c>
      <c r="I2208" s="217"/>
      <c r="J2208" s="1469">
        <f>+F2208</f>
        <v>0</v>
      </c>
      <c r="L2208" s="1471">
        <f>J2208*$L$3</f>
        <v>0</v>
      </c>
      <c r="R2208" s="1203"/>
      <c r="S2208" s="1456">
        <f t="shared" ref="S2208" si="862">+F2208</f>
        <v>0</v>
      </c>
    </row>
    <row r="2209" spans="1:19" ht="9.75" hidden="1" customHeight="1">
      <c r="A2209" s="1084"/>
      <c r="B2209" s="1281"/>
      <c r="C2209" s="1083"/>
      <c r="D2209" s="1084"/>
      <c r="E2209" s="1092"/>
      <c r="F2209" s="1204"/>
      <c r="G2209" s="1092"/>
      <c r="H2209" s="1284"/>
      <c r="I2209" s="217"/>
      <c r="J2209" s="1470"/>
      <c r="L2209" s="1471"/>
      <c r="R2209" s="1204"/>
      <c r="S2209" s="1457"/>
    </row>
    <row r="2210" spans="1:19" ht="9.75" hidden="1" customHeight="1">
      <c r="A2210" s="1084"/>
      <c r="B2210" s="1281"/>
      <c r="C2210" s="1083"/>
      <c r="D2210" s="1084"/>
      <c r="E2210" s="1092"/>
      <c r="F2210" s="1204"/>
      <c r="G2210" s="1092"/>
      <c r="H2210" s="1284"/>
      <c r="I2210" s="217"/>
      <c r="J2210" s="1470"/>
      <c r="L2210" s="1471"/>
      <c r="R2210" s="1204"/>
      <c r="S2210" s="1457"/>
    </row>
    <row r="2211" spans="1:19" ht="9.75" hidden="1" customHeight="1">
      <c r="A2211" s="1084"/>
      <c r="B2211" s="1281"/>
      <c r="C2211" s="1083"/>
      <c r="D2211" s="1084"/>
      <c r="E2211" s="1092"/>
      <c r="F2211" s="1204"/>
      <c r="G2211" s="1092"/>
      <c r="H2211" s="1284"/>
      <c r="I2211" s="217"/>
      <c r="J2211" s="1470"/>
      <c r="L2211" s="1471"/>
      <c r="R2211" s="1204"/>
      <c r="S2211" s="1457"/>
    </row>
    <row r="2212" spans="1:19" ht="9.75" hidden="1" customHeight="1">
      <c r="A2212" s="1084"/>
      <c r="B2212" s="1281"/>
      <c r="C2212" s="1083"/>
      <c r="D2212" s="1084"/>
      <c r="E2212" s="1092"/>
      <c r="F2212" s="1205"/>
      <c r="G2212" s="1092"/>
      <c r="H2212" s="1284"/>
      <c r="I2212" s="217"/>
      <c r="J2212" s="1470"/>
      <c r="L2212" s="1471"/>
      <c r="R2212" s="1205"/>
      <c r="S2212" s="1458"/>
    </row>
    <row r="2213" spans="1:19" ht="9.75" hidden="1" customHeight="1">
      <c r="A2213" s="1084"/>
      <c r="B2213" s="1281"/>
      <c r="C2213" s="1083"/>
      <c r="D2213" s="1084"/>
      <c r="E2213" s="1092"/>
      <c r="F2213" s="1203">
        <v>0</v>
      </c>
      <c r="G2213" s="1092">
        <f>+L2213</f>
        <v>0</v>
      </c>
      <c r="H2213" s="1284">
        <f>E2213*G2213</f>
        <v>0</v>
      </c>
      <c r="I2213" s="217"/>
      <c r="J2213" s="1469">
        <f>+F2213</f>
        <v>0</v>
      </c>
      <c r="L2213" s="1471">
        <f>J2213*$L$3</f>
        <v>0</v>
      </c>
      <c r="R2213" s="1203"/>
      <c r="S2213" s="1456">
        <f t="shared" ref="S2213" si="863">+F2213</f>
        <v>0</v>
      </c>
    </row>
    <row r="2214" spans="1:19" ht="9.75" hidden="1" customHeight="1">
      <c r="A2214" s="1084"/>
      <c r="B2214" s="1281"/>
      <c r="C2214" s="1083"/>
      <c r="D2214" s="1084"/>
      <c r="E2214" s="1092"/>
      <c r="F2214" s="1204"/>
      <c r="G2214" s="1092"/>
      <c r="H2214" s="1284"/>
      <c r="I2214" s="217"/>
      <c r="J2214" s="1470"/>
      <c r="L2214" s="1471"/>
      <c r="R2214" s="1204"/>
      <c r="S2214" s="1457"/>
    </row>
    <row r="2215" spans="1:19" ht="9.75" hidden="1" customHeight="1">
      <c r="A2215" s="1084"/>
      <c r="B2215" s="1281"/>
      <c r="C2215" s="1083"/>
      <c r="D2215" s="1084"/>
      <c r="E2215" s="1092"/>
      <c r="F2215" s="1204"/>
      <c r="G2215" s="1092"/>
      <c r="H2215" s="1284"/>
      <c r="I2215" s="217"/>
      <c r="J2215" s="1470"/>
      <c r="L2215" s="1471"/>
      <c r="R2215" s="1204"/>
      <c r="S2215" s="1457"/>
    </row>
    <row r="2216" spans="1:19" ht="9.75" hidden="1" customHeight="1">
      <c r="A2216" s="1084"/>
      <c r="B2216" s="1281"/>
      <c r="C2216" s="1083"/>
      <c r="D2216" s="1084"/>
      <c r="E2216" s="1092"/>
      <c r="F2216" s="1204"/>
      <c r="G2216" s="1092"/>
      <c r="H2216" s="1284"/>
      <c r="I2216" s="217"/>
      <c r="J2216" s="1470"/>
      <c r="L2216" s="1471"/>
      <c r="R2216" s="1204"/>
      <c r="S2216" s="1457"/>
    </row>
    <row r="2217" spans="1:19" ht="9.75" hidden="1" customHeight="1">
      <c r="A2217" s="1084"/>
      <c r="B2217" s="1281"/>
      <c r="C2217" s="1083"/>
      <c r="D2217" s="1084"/>
      <c r="E2217" s="1092"/>
      <c r="F2217" s="1205"/>
      <c r="G2217" s="1092"/>
      <c r="H2217" s="1284"/>
      <c r="I2217" s="217"/>
      <c r="J2217" s="1470"/>
      <c r="L2217" s="1471"/>
      <c r="R2217" s="1205"/>
      <c r="S2217" s="1458"/>
    </row>
    <row r="2218" spans="1:19" ht="9.75" hidden="1" customHeight="1">
      <c r="A2218" s="1084"/>
      <c r="B2218" s="1281"/>
      <c r="C2218" s="1083"/>
      <c r="D2218" s="1084"/>
      <c r="E2218" s="1092"/>
      <c r="F2218" s="1203">
        <v>0</v>
      </c>
      <c r="G2218" s="1092">
        <f>+L2218</f>
        <v>0</v>
      </c>
      <c r="H2218" s="1284">
        <f>E2218*G2218</f>
        <v>0</v>
      </c>
      <c r="I2218" s="217"/>
      <c r="J2218" s="1469">
        <f>+F2218</f>
        <v>0</v>
      </c>
      <c r="L2218" s="1471">
        <f>J2218*$L$3</f>
        <v>0</v>
      </c>
      <c r="R2218" s="1203"/>
      <c r="S2218" s="1456">
        <f t="shared" ref="S2218" si="864">+F2218</f>
        <v>0</v>
      </c>
    </row>
    <row r="2219" spans="1:19" ht="9.75" hidden="1" customHeight="1">
      <c r="A2219" s="1084"/>
      <c r="B2219" s="1281"/>
      <c r="C2219" s="1083"/>
      <c r="D2219" s="1084"/>
      <c r="E2219" s="1092"/>
      <c r="F2219" s="1204"/>
      <c r="G2219" s="1092"/>
      <c r="H2219" s="1284"/>
      <c r="I2219" s="217"/>
      <c r="J2219" s="1470"/>
      <c r="L2219" s="1471"/>
      <c r="R2219" s="1204"/>
      <c r="S2219" s="1457"/>
    </row>
    <row r="2220" spans="1:19" ht="9.75" hidden="1" customHeight="1">
      <c r="A2220" s="1084"/>
      <c r="B2220" s="1281"/>
      <c r="C2220" s="1083"/>
      <c r="D2220" s="1084"/>
      <c r="E2220" s="1092"/>
      <c r="F2220" s="1204"/>
      <c r="G2220" s="1092"/>
      <c r="H2220" s="1284"/>
      <c r="I2220" s="217"/>
      <c r="J2220" s="1470"/>
      <c r="L2220" s="1471"/>
      <c r="R2220" s="1204"/>
      <c r="S2220" s="1457"/>
    </row>
    <row r="2221" spans="1:19" ht="9.75" hidden="1" customHeight="1">
      <c r="A2221" s="1084"/>
      <c r="B2221" s="1281"/>
      <c r="C2221" s="1083"/>
      <c r="D2221" s="1084"/>
      <c r="E2221" s="1092"/>
      <c r="F2221" s="1204"/>
      <c r="G2221" s="1092"/>
      <c r="H2221" s="1284"/>
      <c r="I2221" s="217"/>
      <c r="J2221" s="1470"/>
      <c r="L2221" s="1471"/>
      <c r="R2221" s="1204"/>
      <c r="S2221" s="1457"/>
    </row>
    <row r="2222" spans="1:19" ht="9.75" hidden="1" customHeight="1">
      <c r="A2222" s="1084"/>
      <c r="B2222" s="1281"/>
      <c r="C2222" s="1083"/>
      <c r="D2222" s="1084"/>
      <c r="E2222" s="1092"/>
      <c r="F2222" s="1205"/>
      <c r="G2222" s="1092"/>
      <c r="H2222" s="1284"/>
      <c r="I2222" s="217"/>
      <c r="J2222" s="1470"/>
      <c r="L2222" s="1471"/>
      <c r="R2222" s="1205"/>
      <c r="S2222" s="1458"/>
    </row>
    <row r="2223" spans="1:19" ht="9.75" hidden="1" customHeight="1">
      <c r="A2223" s="1084"/>
      <c r="B2223" s="1281"/>
      <c r="C2223" s="1599"/>
      <c r="D2223" s="1084"/>
      <c r="E2223" s="1092"/>
      <c r="F2223" s="1203">
        <v>0</v>
      </c>
      <c r="G2223" s="1092">
        <f>+L2223</f>
        <v>0</v>
      </c>
      <c r="H2223" s="1284">
        <f>E2223*G2223</f>
        <v>0</v>
      </c>
      <c r="I2223" s="217"/>
      <c r="J2223" s="1469">
        <f>+F2223</f>
        <v>0</v>
      </c>
      <c r="L2223" s="1471">
        <f>J2223*$L$3</f>
        <v>0</v>
      </c>
      <c r="R2223" s="1203"/>
      <c r="S2223" s="1456">
        <f t="shared" ref="S2223" si="865">+F2223</f>
        <v>0</v>
      </c>
    </row>
    <row r="2224" spans="1:19" ht="9.75" hidden="1" customHeight="1">
      <c r="A2224" s="1084"/>
      <c r="B2224" s="1281"/>
      <c r="C2224" s="1599"/>
      <c r="D2224" s="1084"/>
      <c r="E2224" s="1092"/>
      <c r="F2224" s="1204"/>
      <c r="G2224" s="1092"/>
      <c r="H2224" s="1284"/>
      <c r="I2224" s="217"/>
      <c r="J2224" s="1470"/>
      <c r="L2224" s="1471"/>
      <c r="R2224" s="1204"/>
      <c r="S2224" s="1457"/>
    </row>
    <row r="2225" spans="1:19" ht="9.75" hidden="1" customHeight="1">
      <c r="A2225" s="1084"/>
      <c r="B2225" s="1281"/>
      <c r="C2225" s="1599"/>
      <c r="D2225" s="1084"/>
      <c r="E2225" s="1092"/>
      <c r="F2225" s="1204"/>
      <c r="G2225" s="1092"/>
      <c r="H2225" s="1284"/>
      <c r="I2225" s="217"/>
      <c r="J2225" s="1470"/>
      <c r="L2225" s="1471"/>
      <c r="R2225" s="1204"/>
      <c r="S2225" s="1457"/>
    </row>
    <row r="2226" spans="1:19" ht="9.75" hidden="1" customHeight="1">
      <c r="A2226" s="1084"/>
      <c r="B2226" s="1281"/>
      <c r="C2226" s="1599"/>
      <c r="D2226" s="1084"/>
      <c r="E2226" s="1092"/>
      <c r="F2226" s="1204"/>
      <c r="G2226" s="1092"/>
      <c r="H2226" s="1284"/>
      <c r="I2226" s="217"/>
      <c r="J2226" s="1470"/>
      <c r="L2226" s="1471"/>
      <c r="R2226" s="1204"/>
      <c r="S2226" s="1457"/>
    </row>
    <row r="2227" spans="1:19" ht="9.75" hidden="1" customHeight="1">
      <c r="A2227" s="1084"/>
      <c r="B2227" s="1281"/>
      <c r="C2227" s="1599"/>
      <c r="D2227" s="1084"/>
      <c r="E2227" s="1092"/>
      <c r="F2227" s="1205"/>
      <c r="G2227" s="1092"/>
      <c r="H2227" s="1284"/>
      <c r="I2227" s="217"/>
      <c r="J2227" s="1470"/>
      <c r="L2227" s="1471"/>
      <c r="R2227" s="1205"/>
      <c r="S2227" s="1458"/>
    </row>
    <row r="2228" spans="1:19" ht="9.75" hidden="1" customHeight="1">
      <c r="A2228" s="1084"/>
      <c r="B2228" s="1281"/>
      <c r="C2228" s="1599"/>
      <c r="D2228" s="1084"/>
      <c r="E2228" s="1092"/>
      <c r="F2228" s="1203">
        <v>0</v>
      </c>
      <c r="G2228" s="1092">
        <f>+L2228</f>
        <v>0</v>
      </c>
      <c r="H2228" s="1284">
        <f>E2228*G2228</f>
        <v>0</v>
      </c>
      <c r="I2228" s="217"/>
      <c r="J2228" s="1469">
        <f>+F2228</f>
        <v>0</v>
      </c>
      <c r="L2228" s="1471">
        <f>J2228*$L$3</f>
        <v>0</v>
      </c>
      <c r="R2228" s="1203"/>
      <c r="S2228" s="1456">
        <f t="shared" ref="S2228" si="866">+F2228</f>
        <v>0</v>
      </c>
    </row>
    <row r="2229" spans="1:19" ht="9.75" hidden="1" customHeight="1">
      <c r="A2229" s="1084"/>
      <c r="B2229" s="1281"/>
      <c r="C2229" s="1599"/>
      <c r="D2229" s="1084"/>
      <c r="E2229" s="1092"/>
      <c r="F2229" s="1204"/>
      <c r="G2229" s="1092"/>
      <c r="H2229" s="1284"/>
      <c r="I2229" s="217"/>
      <c r="J2229" s="1470"/>
      <c r="L2229" s="1471"/>
      <c r="R2229" s="1204"/>
      <c r="S2229" s="1457"/>
    </row>
    <row r="2230" spans="1:19" ht="9.75" hidden="1" customHeight="1">
      <c r="A2230" s="1084"/>
      <c r="B2230" s="1281"/>
      <c r="C2230" s="1599"/>
      <c r="D2230" s="1084"/>
      <c r="E2230" s="1092"/>
      <c r="F2230" s="1204"/>
      <c r="G2230" s="1092"/>
      <c r="H2230" s="1284"/>
      <c r="I2230" s="217"/>
      <c r="J2230" s="1470"/>
      <c r="L2230" s="1471"/>
      <c r="R2230" s="1204"/>
      <c r="S2230" s="1457"/>
    </row>
    <row r="2231" spans="1:19" ht="9.75" hidden="1" customHeight="1">
      <c r="A2231" s="1084"/>
      <c r="B2231" s="1281"/>
      <c r="C2231" s="1599"/>
      <c r="D2231" s="1084"/>
      <c r="E2231" s="1092"/>
      <c r="F2231" s="1204"/>
      <c r="G2231" s="1092"/>
      <c r="H2231" s="1284"/>
      <c r="I2231" s="217"/>
      <c r="J2231" s="1470"/>
      <c r="L2231" s="1471"/>
      <c r="R2231" s="1204"/>
      <c r="S2231" s="1457"/>
    </row>
    <row r="2232" spans="1:19" ht="9.75" hidden="1" customHeight="1">
      <c r="A2232" s="1084"/>
      <c r="B2232" s="1281"/>
      <c r="C2232" s="1599"/>
      <c r="D2232" s="1084"/>
      <c r="E2232" s="1092"/>
      <c r="F2232" s="1205"/>
      <c r="G2232" s="1092"/>
      <c r="H2232" s="1284"/>
      <c r="I2232" s="217"/>
      <c r="J2232" s="1470"/>
      <c r="L2232" s="1471"/>
      <c r="R2232" s="1205"/>
      <c r="S2232" s="1458"/>
    </row>
    <row r="2233" spans="1:19" ht="9.75" hidden="1" customHeight="1">
      <c r="A2233" s="1084"/>
      <c r="B2233" s="1281"/>
      <c r="C2233" s="1083"/>
      <c r="D2233" s="1084"/>
      <c r="E2233" s="1092"/>
      <c r="F2233" s="1203">
        <v>0</v>
      </c>
      <c r="G2233" s="1092">
        <f>+L2233</f>
        <v>0</v>
      </c>
      <c r="H2233" s="1284">
        <f>E2233*G2233</f>
        <v>0</v>
      </c>
      <c r="I2233" s="217"/>
      <c r="J2233" s="1469">
        <f>+F2233</f>
        <v>0</v>
      </c>
      <c r="L2233" s="1471">
        <f>J2233*$L$3</f>
        <v>0</v>
      </c>
      <c r="R2233" s="1203"/>
      <c r="S2233" s="1456">
        <f t="shared" ref="S2233" si="867">+F2233</f>
        <v>0</v>
      </c>
    </row>
    <row r="2234" spans="1:19" ht="9.75" hidden="1" customHeight="1">
      <c r="A2234" s="1084"/>
      <c r="B2234" s="1281"/>
      <c r="C2234" s="1083"/>
      <c r="D2234" s="1084"/>
      <c r="E2234" s="1092"/>
      <c r="F2234" s="1204"/>
      <c r="G2234" s="1092"/>
      <c r="H2234" s="1284"/>
      <c r="I2234" s="217"/>
      <c r="J2234" s="1470"/>
      <c r="L2234" s="1471"/>
      <c r="R2234" s="1204"/>
      <c r="S2234" s="1457"/>
    </row>
    <row r="2235" spans="1:19" ht="9.75" hidden="1" customHeight="1">
      <c r="A2235" s="1084"/>
      <c r="B2235" s="1281"/>
      <c r="C2235" s="1083"/>
      <c r="D2235" s="1084"/>
      <c r="E2235" s="1092"/>
      <c r="F2235" s="1204"/>
      <c r="G2235" s="1092"/>
      <c r="H2235" s="1284"/>
      <c r="I2235" s="217"/>
      <c r="J2235" s="1470"/>
      <c r="L2235" s="1471"/>
      <c r="R2235" s="1204"/>
      <c r="S2235" s="1457"/>
    </row>
    <row r="2236" spans="1:19" ht="9.75" hidden="1" customHeight="1">
      <c r="A2236" s="1084"/>
      <c r="B2236" s="1281"/>
      <c r="C2236" s="1083"/>
      <c r="D2236" s="1084"/>
      <c r="E2236" s="1092"/>
      <c r="F2236" s="1204"/>
      <c r="G2236" s="1092"/>
      <c r="H2236" s="1284"/>
      <c r="I2236" s="217"/>
      <c r="J2236" s="1470"/>
      <c r="L2236" s="1471"/>
      <c r="R2236" s="1204"/>
      <c r="S2236" s="1457"/>
    </row>
    <row r="2237" spans="1:19" ht="9.75" hidden="1" customHeight="1">
      <c r="A2237" s="1084"/>
      <c r="B2237" s="1281"/>
      <c r="C2237" s="1083"/>
      <c r="D2237" s="1084"/>
      <c r="E2237" s="1092"/>
      <c r="F2237" s="1205"/>
      <c r="G2237" s="1092"/>
      <c r="H2237" s="1284"/>
      <c r="I2237" s="217"/>
      <c r="J2237" s="1470"/>
      <c r="L2237" s="1471"/>
      <c r="R2237" s="1205"/>
      <c r="S2237" s="1458"/>
    </row>
    <row r="2238" spans="1:19" ht="9.75" hidden="1" customHeight="1">
      <c r="A2238" s="1084"/>
      <c r="B2238" s="1281"/>
      <c r="C2238" s="1083"/>
      <c r="D2238" s="1084"/>
      <c r="E2238" s="1092"/>
      <c r="F2238" s="1203">
        <v>0</v>
      </c>
      <c r="G2238" s="1092">
        <f>+L2238</f>
        <v>0</v>
      </c>
      <c r="H2238" s="1284">
        <f>E2238*G2238</f>
        <v>0</v>
      </c>
      <c r="I2238" s="217"/>
      <c r="J2238" s="1469">
        <f>+F2238</f>
        <v>0</v>
      </c>
      <c r="L2238" s="1471">
        <f>J2238*$L$3</f>
        <v>0</v>
      </c>
      <c r="R2238" s="1203"/>
      <c r="S2238" s="1456">
        <f t="shared" ref="S2238" si="868">+F2238</f>
        <v>0</v>
      </c>
    </row>
    <row r="2239" spans="1:19" ht="9.75" hidden="1" customHeight="1">
      <c r="A2239" s="1084"/>
      <c r="B2239" s="1281"/>
      <c r="C2239" s="1083"/>
      <c r="D2239" s="1084"/>
      <c r="E2239" s="1092"/>
      <c r="F2239" s="1204"/>
      <c r="G2239" s="1092"/>
      <c r="H2239" s="1284"/>
      <c r="I2239" s="217"/>
      <c r="J2239" s="1470"/>
      <c r="L2239" s="1471"/>
      <c r="R2239" s="1204"/>
      <c r="S2239" s="1457"/>
    </row>
    <row r="2240" spans="1:19" ht="9.75" hidden="1" customHeight="1">
      <c r="A2240" s="1084"/>
      <c r="B2240" s="1281"/>
      <c r="C2240" s="1083"/>
      <c r="D2240" s="1084"/>
      <c r="E2240" s="1092"/>
      <c r="F2240" s="1204"/>
      <c r="G2240" s="1092"/>
      <c r="H2240" s="1284"/>
      <c r="I2240" s="217"/>
      <c r="J2240" s="1470"/>
      <c r="L2240" s="1471"/>
      <c r="R2240" s="1204"/>
      <c r="S2240" s="1457"/>
    </row>
    <row r="2241" spans="1:19" ht="9.75" hidden="1" customHeight="1">
      <c r="A2241" s="1084"/>
      <c r="B2241" s="1281"/>
      <c r="C2241" s="1083"/>
      <c r="D2241" s="1084"/>
      <c r="E2241" s="1092"/>
      <c r="F2241" s="1204"/>
      <c r="G2241" s="1092"/>
      <c r="H2241" s="1284"/>
      <c r="I2241" s="217"/>
      <c r="J2241" s="1470"/>
      <c r="L2241" s="1471"/>
      <c r="R2241" s="1204"/>
      <c r="S2241" s="1457"/>
    </row>
    <row r="2242" spans="1:19" ht="9.75" hidden="1" customHeight="1">
      <c r="A2242" s="1084"/>
      <c r="B2242" s="1281"/>
      <c r="C2242" s="1083"/>
      <c r="D2242" s="1084"/>
      <c r="E2242" s="1092"/>
      <c r="F2242" s="1205"/>
      <c r="G2242" s="1092"/>
      <c r="H2242" s="1284"/>
      <c r="I2242" s="217"/>
      <c r="J2242" s="1470"/>
      <c r="L2242" s="1471"/>
      <c r="R2242" s="1205"/>
      <c r="S2242" s="1458"/>
    </row>
    <row r="2243" spans="1:19" ht="9.75" hidden="1" customHeight="1">
      <c r="A2243" s="1084"/>
      <c r="B2243" s="1281"/>
      <c r="C2243" s="1083"/>
      <c r="D2243" s="1084"/>
      <c r="E2243" s="1092"/>
      <c r="F2243" s="1203">
        <v>0</v>
      </c>
      <c r="G2243" s="1092">
        <f>+L2243</f>
        <v>0</v>
      </c>
      <c r="H2243" s="1284">
        <f>E2243*G2243</f>
        <v>0</v>
      </c>
      <c r="I2243" s="217"/>
      <c r="J2243" s="1469">
        <f>+F2243</f>
        <v>0</v>
      </c>
      <c r="L2243" s="1471">
        <f>J2243*$L$3</f>
        <v>0</v>
      </c>
      <c r="R2243" s="1203"/>
      <c r="S2243" s="1456">
        <f t="shared" ref="S2243" si="869">+F2243</f>
        <v>0</v>
      </c>
    </row>
    <row r="2244" spans="1:19" ht="9.75" hidden="1" customHeight="1">
      <c r="A2244" s="1084"/>
      <c r="B2244" s="1281"/>
      <c r="C2244" s="1083"/>
      <c r="D2244" s="1084"/>
      <c r="E2244" s="1092"/>
      <c r="F2244" s="1204"/>
      <c r="G2244" s="1092"/>
      <c r="H2244" s="1284"/>
      <c r="I2244" s="217"/>
      <c r="J2244" s="1470"/>
      <c r="L2244" s="1471"/>
      <c r="R2244" s="1204"/>
      <c r="S2244" s="1457"/>
    </row>
    <row r="2245" spans="1:19" ht="9.75" hidden="1" customHeight="1">
      <c r="A2245" s="1084"/>
      <c r="B2245" s="1281"/>
      <c r="C2245" s="1083"/>
      <c r="D2245" s="1084"/>
      <c r="E2245" s="1092"/>
      <c r="F2245" s="1204"/>
      <c r="G2245" s="1092"/>
      <c r="H2245" s="1284"/>
      <c r="I2245" s="217"/>
      <c r="J2245" s="1470"/>
      <c r="L2245" s="1471"/>
      <c r="R2245" s="1204"/>
      <c r="S2245" s="1457"/>
    </row>
    <row r="2246" spans="1:19" ht="9.75" hidden="1" customHeight="1">
      <c r="A2246" s="1084"/>
      <c r="B2246" s="1281"/>
      <c r="C2246" s="1083"/>
      <c r="D2246" s="1084"/>
      <c r="E2246" s="1092"/>
      <c r="F2246" s="1204"/>
      <c r="G2246" s="1092"/>
      <c r="H2246" s="1284"/>
      <c r="I2246" s="217"/>
      <c r="J2246" s="1470"/>
      <c r="L2246" s="1471"/>
      <c r="R2246" s="1204"/>
      <c r="S2246" s="1457"/>
    </row>
    <row r="2247" spans="1:19" ht="9.75" hidden="1" customHeight="1">
      <c r="A2247" s="1084"/>
      <c r="B2247" s="1281"/>
      <c r="C2247" s="1083"/>
      <c r="D2247" s="1084"/>
      <c r="E2247" s="1092"/>
      <c r="F2247" s="1205"/>
      <c r="G2247" s="1092"/>
      <c r="H2247" s="1284"/>
      <c r="I2247" s="217"/>
      <c r="J2247" s="1470"/>
      <c r="L2247" s="1471"/>
      <c r="R2247" s="1205"/>
      <c r="S2247" s="1458"/>
    </row>
    <row r="2248" spans="1:19" ht="9.75" hidden="1" customHeight="1">
      <c r="A2248" s="1084"/>
      <c r="B2248" s="1281"/>
      <c r="C2248" s="1083"/>
      <c r="D2248" s="1084"/>
      <c r="E2248" s="1092"/>
      <c r="F2248" s="1203">
        <v>0</v>
      </c>
      <c r="G2248" s="1092">
        <f>+L2248</f>
        <v>0</v>
      </c>
      <c r="H2248" s="1284">
        <f>E2248*G2248</f>
        <v>0</v>
      </c>
      <c r="I2248" s="217"/>
      <c r="J2248" s="1469">
        <f>+F2248</f>
        <v>0</v>
      </c>
      <c r="L2248" s="1471">
        <f>J2248*$L$3</f>
        <v>0</v>
      </c>
      <c r="R2248" s="1203"/>
      <c r="S2248" s="1456">
        <f t="shared" ref="S2248" si="870">+F2248</f>
        <v>0</v>
      </c>
    </row>
    <row r="2249" spans="1:19" ht="9.75" hidden="1" customHeight="1">
      <c r="A2249" s="1084"/>
      <c r="B2249" s="1281"/>
      <c r="C2249" s="1083"/>
      <c r="D2249" s="1084"/>
      <c r="E2249" s="1092"/>
      <c r="F2249" s="1204"/>
      <c r="G2249" s="1092"/>
      <c r="H2249" s="1284"/>
      <c r="I2249" s="217"/>
      <c r="J2249" s="1470"/>
      <c r="L2249" s="1471"/>
      <c r="R2249" s="1204"/>
      <c r="S2249" s="1457"/>
    </row>
    <row r="2250" spans="1:19" ht="9.75" hidden="1" customHeight="1">
      <c r="A2250" s="1084"/>
      <c r="B2250" s="1281"/>
      <c r="C2250" s="1083"/>
      <c r="D2250" s="1084"/>
      <c r="E2250" s="1092"/>
      <c r="F2250" s="1204"/>
      <c r="G2250" s="1092"/>
      <c r="H2250" s="1284"/>
      <c r="I2250" s="217"/>
      <c r="J2250" s="1470"/>
      <c r="L2250" s="1471"/>
      <c r="R2250" s="1204"/>
      <c r="S2250" s="1457"/>
    </row>
    <row r="2251" spans="1:19" ht="9.75" hidden="1" customHeight="1">
      <c r="A2251" s="1084"/>
      <c r="B2251" s="1281"/>
      <c r="C2251" s="1083"/>
      <c r="D2251" s="1084"/>
      <c r="E2251" s="1092"/>
      <c r="F2251" s="1204"/>
      <c r="G2251" s="1092"/>
      <c r="H2251" s="1284"/>
      <c r="I2251" s="217"/>
      <c r="J2251" s="1470"/>
      <c r="L2251" s="1471"/>
      <c r="R2251" s="1204"/>
      <c r="S2251" s="1457"/>
    </row>
    <row r="2252" spans="1:19" ht="9.75" hidden="1" customHeight="1">
      <c r="A2252" s="1084"/>
      <c r="B2252" s="1281"/>
      <c r="C2252" s="1083"/>
      <c r="D2252" s="1084"/>
      <c r="E2252" s="1092"/>
      <c r="F2252" s="1205"/>
      <c r="G2252" s="1092"/>
      <c r="H2252" s="1284"/>
      <c r="I2252" s="217"/>
      <c r="J2252" s="1470"/>
      <c r="L2252" s="1471"/>
      <c r="R2252" s="1205"/>
      <c r="S2252" s="1458"/>
    </row>
    <row r="2253" spans="1:19" ht="9.75" hidden="1" customHeight="1">
      <c r="A2253" s="1084"/>
      <c r="B2253" s="1281"/>
      <c r="C2253" s="1083"/>
      <c r="D2253" s="1084"/>
      <c r="E2253" s="1092"/>
      <c r="F2253" s="1203">
        <v>0</v>
      </c>
      <c r="G2253" s="1092">
        <f>+L2253</f>
        <v>0</v>
      </c>
      <c r="H2253" s="1284">
        <f>E2253*G2253</f>
        <v>0</v>
      </c>
      <c r="I2253" s="217"/>
      <c r="J2253" s="1469">
        <f>+F2253</f>
        <v>0</v>
      </c>
      <c r="L2253" s="1471">
        <f>J2253*$L$3</f>
        <v>0</v>
      </c>
      <c r="R2253" s="1203"/>
      <c r="S2253" s="1456">
        <f t="shared" ref="S2253" si="871">+F2253</f>
        <v>0</v>
      </c>
    </row>
    <row r="2254" spans="1:19" ht="9.75" hidden="1" customHeight="1">
      <c r="A2254" s="1084"/>
      <c r="B2254" s="1281"/>
      <c r="C2254" s="1083"/>
      <c r="D2254" s="1084"/>
      <c r="E2254" s="1092"/>
      <c r="F2254" s="1204"/>
      <c r="G2254" s="1092"/>
      <c r="H2254" s="1284"/>
      <c r="I2254" s="217"/>
      <c r="J2254" s="1470"/>
      <c r="L2254" s="1471"/>
      <c r="R2254" s="1204"/>
      <c r="S2254" s="1457"/>
    </row>
    <row r="2255" spans="1:19" ht="9.75" hidden="1" customHeight="1">
      <c r="A2255" s="1084"/>
      <c r="B2255" s="1281"/>
      <c r="C2255" s="1083"/>
      <c r="D2255" s="1084"/>
      <c r="E2255" s="1092"/>
      <c r="F2255" s="1204"/>
      <c r="G2255" s="1092"/>
      <c r="H2255" s="1284"/>
      <c r="I2255" s="217"/>
      <c r="J2255" s="1470"/>
      <c r="L2255" s="1471"/>
      <c r="R2255" s="1204"/>
      <c r="S2255" s="1457"/>
    </row>
    <row r="2256" spans="1:19" ht="9.75" hidden="1" customHeight="1">
      <c r="A2256" s="1084"/>
      <c r="B2256" s="1281"/>
      <c r="C2256" s="1083"/>
      <c r="D2256" s="1084"/>
      <c r="E2256" s="1092"/>
      <c r="F2256" s="1204"/>
      <c r="G2256" s="1092"/>
      <c r="H2256" s="1284"/>
      <c r="I2256" s="217"/>
      <c r="J2256" s="1470"/>
      <c r="L2256" s="1471"/>
      <c r="R2256" s="1204"/>
      <c r="S2256" s="1457"/>
    </row>
    <row r="2257" spans="1:19" ht="9.75" hidden="1" customHeight="1">
      <c r="A2257" s="1084"/>
      <c r="B2257" s="1281"/>
      <c r="C2257" s="1083"/>
      <c r="D2257" s="1084"/>
      <c r="E2257" s="1092"/>
      <c r="F2257" s="1205"/>
      <c r="G2257" s="1092"/>
      <c r="H2257" s="1284"/>
      <c r="I2257" s="217"/>
      <c r="J2257" s="1470"/>
      <c r="L2257" s="1471"/>
      <c r="R2257" s="1205"/>
      <c r="S2257" s="1458"/>
    </row>
    <row r="2258" spans="1:19" ht="9.75" hidden="1" customHeight="1">
      <c r="A2258" s="1084"/>
      <c r="B2258" s="1281"/>
      <c r="C2258" s="1083"/>
      <c r="D2258" s="1084"/>
      <c r="E2258" s="1092"/>
      <c r="F2258" s="1203">
        <v>0</v>
      </c>
      <c r="G2258" s="1092">
        <f>+L2258</f>
        <v>0</v>
      </c>
      <c r="H2258" s="1284">
        <f>E2258*G2258</f>
        <v>0</v>
      </c>
      <c r="I2258" s="217"/>
      <c r="J2258" s="1469">
        <f>+F2258</f>
        <v>0</v>
      </c>
      <c r="L2258" s="1471">
        <f>J2258*$L$3</f>
        <v>0</v>
      </c>
      <c r="R2258" s="1203"/>
      <c r="S2258" s="1456">
        <f t="shared" ref="S2258" si="872">+F2258</f>
        <v>0</v>
      </c>
    </row>
    <row r="2259" spans="1:19" ht="9.75" hidden="1" customHeight="1">
      <c r="A2259" s="1084"/>
      <c r="B2259" s="1281"/>
      <c r="C2259" s="1083"/>
      <c r="D2259" s="1084"/>
      <c r="E2259" s="1092"/>
      <c r="F2259" s="1204"/>
      <c r="G2259" s="1092"/>
      <c r="H2259" s="1284"/>
      <c r="I2259" s="217"/>
      <c r="J2259" s="1470"/>
      <c r="L2259" s="1471"/>
      <c r="R2259" s="1204"/>
      <c r="S2259" s="1457"/>
    </row>
    <row r="2260" spans="1:19" ht="9.75" hidden="1" customHeight="1">
      <c r="A2260" s="1084"/>
      <c r="B2260" s="1281"/>
      <c r="C2260" s="1083"/>
      <c r="D2260" s="1084"/>
      <c r="E2260" s="1092"/>
      <c r="F2260" s="1204"/>
      <c r="G2260" s="1092"/>
      <c r="H2260" s="1284"/>
      <c r="I2260" s="217"/>
      <c r="J2260" s="1470"/>
      <c r="L2260" s="1471"/>
      <c r="R2260" s="1204"/>
      <c r="S2260" s="1457"/>
    </row>
    <row r="2261" spans="1:19" ht="9.75" hidden="1" customHeight="1">
      <c r="A2261" s="1084"/>
      <c r="B2261" s="1281"/>
      <c r="C2261" s="1083"/>
      <c r="D2261" s="1084"/>
      <c r="E2261" s="1092"/>
      <c r="F2261" s="1204"/>
      <c r="G2261" s="1092"/>
      <c r="H2261" s="1284"/>
      <c r="I2261" s="217"/>
      <c r="J2261" s="1470"/>
      <c r="L2261" s="1471"/>
      <c r="R2261" s="1204"/>
      <c r="S2261" s="1457"/>
    </row>
    <row r="2262" spans="1:19" ht="9.75" hidden="1" customHeight="1">
      <c r="A2262" s="1084"/>
      <c r="B2262" s="1281"/>
      <c r="C2262" s="1083"/>
      <c r="D2262" s="1084"/>
      <c r="E2262" s="1092"/>
      <c r="F2262" s="1205"/>
      <c r="G2262" s="1092"/>
      <c r="H2262" s="1284"/>
      <c r="I2262" s="217"/>
      <c r="J2262" s="1470"/>
      <c r="L2262" s="1471"/>
      <c r="R2262" s="1205"/>
      <c r="S2262" s="1458"/>
    </row>
    <row r="2263" spans="1:19" ht="9.75" hidden="1" customHeight="1">
      <c r="A2263" s="1084"/>
      <c r="B2263" s="1281"/>
      <c r="C2263" s="1083"/>
      <c r="D2263" s="1084"/>
      <c r="E2263" s="1092"/>
      <c r="F2263" s="1203">
        <v>0</v>
      </c>
      <c r="G2263" s="1092">
        <f>+L2263</f>
        <v>0</v>
      </c>
      <c r="H2263" s="1284">
        <f>E2263*G2263</f>
        <v>0</v>
      </c>
      <c r="I2263" s="217"/>
      <c r="J2263" s="1469">
        <f>+F2263</f>
        <v>0</v>
      </c>
      <c r="L2263" s="1471">
        <f>J2263*$L$3</f>
        <v>0</v>
      </c>
      <c r="R2263" s="1203"/>
      <c r="S2263" s="1456">
        <f t="shared" ref="S2263" si="873">+F2263</f>
        <v>0</v>
      </c>
    </row>
    <row r="2264" spans="1:19" ht="9.75" hidden="1" customHeight="1">
      <c r="A2264" s="1084"/>
      <c r="B2264" s="1281"/>
      <c r="C2264" s="1083"/>
      <c r="D2264" s="1084"/>
      <c r="E2264" s="1092"/>
      <c r="F2264" s="1204"/>
      <c r="G2264" s="1092"/>
      <c r="H2264" s="1284"/>
      <c r="I2264" s="217"/>
      <c r="J2264" s="1470"/>
      <c r="L2264" s="1471"/>
      <c r="R2264" s="1204"/>
      <c r="S2264" s="1457"/>
    </row>
    <row r="2265" spans="1:19" ht="9.75" hidden="1" customHeight="1">
      <c r="A2265" s="1084"/>
      <c r="B2265" s="1281"/>
      <c r="C2265" s="1083"/>
      <c r="D2265" s="1084"/>
      <c r="E2265" s="1092"/>
      <c r="F2265" s="1204"/>
      <c r="G2265" s="1092"/>
      <c r="H2265" s="1284"/>
      <c r="I2265" s="217"/>
      <c r="J2265" s="1470"/>
      <c r="L2265" s="1471"/>
      <c r="R2265" s="1204"/>
      <c r="S2265" s="1457"/>
    </row>
    <row r="2266" spans="1:19" ht="9.75" hidden="1" customHeight="1">
      <c r="A2266" s="1084"/>
      <c r="B2266" s="1281"/>
      <c r="C2266" s="1083"/>
      <c r="D2266" s="1084"/>
      <c r="E2266" s="1092"/>
      <c r="F2266" s="1204"/>
      <c r="G2266" s="1092"/>
      <c r="H2266" s="1284"/>
      <c r="I2266" s="217"/>
      <c r="J2266" s="1470"/>
      <c r="L2266" s="1471"/>
      <c r="R2266" s="1204"/>
      <c r="S2266" s="1457"/>
    </row>
    <row r="2267" spans="1:19" ht="9.75" hidden="1" customHeight="1">
      <c r="A2267" s="1084"/>
      <c r="B2267" s="1281"/>
      <c r="C2267" s="1083"/>
      <c r="D2267" s="1084"/>
      <c r="E2267" s="1092"/>
      <c r="F2267" s="1205"/>
      <c r="G2267" s="1092"/>
      <c r="H2267" s="1284"/>
      <c r="I2267" s="217"/>
      <c r="J2267" s="1470"/>
      <c r="L2267" s="1471"/>
      <c r="R2267" s="1205"/>
      <c r="S2267" s="1458"/>
    </row>
    <row r="2268" spans="1:19" ht="9.75" hidden="1" customHeight="1">
      <c r="A2268" s="1084"/>
      <c r="B2268" s="1281"/>
      <c r="C2268" s="1083"/>
      <c r="D2268" s="1084"/>
      <c r="E2268" s="1092"/>
      <c r="F2268" s="1203">
        <v>0</v>
      </c>
      <c r="G2268" s="1092">
        <f>+L2268</f>
        <v>0</v>
      </c>
      <c r="H2268" s="1284">
        <f>E2268*G2268</f>
        <v>0</v>
      </c>
      <c r="I2268" s="217"/>
      <c r="J2268" s="1469">
        <f>+F2268</f>
        <v>0</v>
      </c>
      <c r="L2268" s="1471">
        <f>J2268*$L$3</f>
        <v>0</v>
      </c>
      <c r="R2268" s="1203"/>
      <c r="S2268" s="1456">
        <f t="shared" ref="S2268" si="874">+F2268</f>
        <v>0</v>
      </c>
    </row>
    <row r="2269" spans="1:19" ht="9.75" hidden="1" customHeight="1">
      <c r="A2269" s="1084"/>
      <c r="B2269" s="1281"/>
      <c r="C2269" s="1083"/>
      <c r="D2269" s="1084"/>
      <c r="E2269" s="1092"/>
      <c r="F2269" s="1204"/>
      <c r="G2269" s="1092"/>
      <c r="H2269" s="1284"/>
      <c r="I2269" s="217"/>
      <c r="J2269" s="1470"/>
      <c r="L2269" s="1471"/>
      <c r="R2269" s="1204"/>
      <c r="S2269" s="1457"/>
    </row>
    <row r="2270" spans="1:19" ht="9.75" hidden="1" customHeight="1">
      <c r="A2270" s="1084"/>
      <c r="B2270" s="1281"/>
      <c r="C2270" s="1083"/>
      <c r="D2270" s="1084"/>
      <c r="E2270" s="1092"/>
      <c r="F2270" s="1204"/>
      <c r="G2270" s="1092"/>
      <c r="H2270" s="1284"/>
      <c r="I2270" s="217"/>
      <c r="J2270" s="1470"/>
      <c r="L2270" s="1471"/>
      <c r="R2270" s="1204"/>
      <c r="S2270" s="1457"/>
    </row>
    <row r="2271" spans="1:19" ht="9.75" hidden="1" customHeight="1">
      <c r="A2271" s="1084"/>
      <c r="B2271" s="1281"/>
      <c r="C2271" s="1083"/>
      <c r="D2271" s="1084"/>
      <c r="E2271" s="1092"/>
      <c r="F2271" s="1204"/>
      <c r="G2271" s="1092"/>
      <c r="H2271" s="1284"/>
      <c r="I2271" s="217"/>
      <c r="J2271" s="1470"/>
      <c r="L2271" s="1471"/>
      <c r="R2271" s="1204"/>
      <c r="S2271" s="1457"/>
    </row>
    <row r="2272" spans="1:19" ht="9.75" hidden="1" customHeight="1">
      <c r="A2272" s="1084"/>
      <c r="B2272" s="1281"/>
      <c r="C2272" s="1083"/>
      <c r="D2272" s="1084"/>
      <c r="E2272" s="1092"/>
      <c r="F2272" s="1205"/>
      <c r="G2272" s="1092"/>
      <c r="H2272" s="1284"/>
      <c r="I2272" s="217"/>
      <c r="J2272" s="1470"/>
      <c r="L2272" s="1471"/>
      <c r="R2272" s="1205"/>
      <c r="S2272" s="1458"/>
    </row>
    <row r="2273" spans="1:19" ht="9.75" hidden="1" customHeight="1">
      <c r="A2273" s="1084"/>
      <c r="B2273" s="1281"/>
      <c r="C2273" s="1083"/>
      <c r="D2273" s="1084"/>
      <c r="E2273" s="1092"/>
      <c r="F2273" s="1203">
        <v>0</v>
      </c>
      <c r="G2273" s="1092">
        <f>+L2273</f>
        <v>0</v>
      </c>
      <c r="H2273" s="1284">
        <f>E2273*G2273</f>
        <v>0</v>
      </c>
      <c r="I2273" s="217"/>
      <c r="J2273" s="1469">
        <f>+F2273</f>
        <v>0</v>
      </c>
      <c r="L2273" s="1471">
        <f>J2273*$L$3</f>
        <v>0</v>
      </c>
      <c r="R2273" s="1203"/>
      <c r="S2273" s="1456">
        <f t="shared" ref="S2273" si="875">+F2273</f>
        <v>0</v>
      </c>
    </row>
    <row r="2274" spans="1:19" ht="9.75" hidden="1" customHeight="1">
      <c r="A2274" s="1084"/>
      <c r="B2274" s="1281"/>
      <c r="C2274" s="1083"/>
      <c r="D2274" s="1084"/>
      <c r="E2274" s="1092"/>
      <c r="F2274" s="1204"/>
      <c r="G2274" s="1092"/>
      <c r="H2274" s="1284"/>
      <c r="I2274" s="217"/>
      <c r="J2274" s="1470"/>
      <c r="L2274" s="1471"/>
      <c r="R2274" s="1204"/>
      <c r="S2274" s="1457"/>
    </row>
    <row r="2275" spans="1:19" ht="9.75" hidden="1" customHeight="1">
      <c r="A2275" s="1084"/>
      <c r="B2275" s="1281"/>
      <c r="C2275" s="1083"/>
      <c r="D2275" s="1084"/>
      <c r="E2275" s="1092"/>
      <c r="F2275" s="1204"/>
      <c r="G2275" s="1092"/>
      <c r="H2275" s="1284"/>
      <c r="I2275" s="217"/>
      <c r="J2275" s="1470"/>
      <c r="L2275" s="1471"/>
      <c r="R2275" s="1204"/>
      <c r="S2275" s="1457"/>
    </row>
    <row r="2276" spans="1:19" ht="9.75" hidden="1" customHeight="1">
      <c r="A2276" s="1084"/>
      <c r="B2276" s="1281"/>
      <c r="C2276" s="1083"/>
      <c r="D2276" s="1084"/>
      <c r="E2276" s="1092"/>
      <c r="F2276" s="1204"/>
      <c r="G2276" s="1092"/>
      <c r="H2276" s="1284"/>
      <c r="I2276" s="217"/>
      <c r="J2276" s="1470"/>
      <c r="L2276" s="1471"/>
      <c r="R2276" s="1204"/>
      <c r="S2276" s="1457"/>
    </row>
    <row r="2277" spans="1:19" ht="9.75" hidden="1" customHeight="1">
      <c r="A2277" s="1084"/>
      <c r="B2277" s="1281"/>
      <c r="C2277" s="1083"/>
      <c r="D2277" s="1084"/>
      <c r="E2277" s="1092"/>
      <c r="F2277" s="1205"/>
      <c r="G2277" s="1092"/>
      <c r="H2277" s="1284"/>
      <c r="I2277" s="217"/>
      <c r="J2277" s="1470"/>
      <c r="L2277" s="1471"/>
      <c r="R2277" s="1205"/>
      <c r="S2277" s="1458"/>
    </row>
    <row r="2278" spans="1:19" ht="9.75" hidden="1" customHeight="1">
      <c r="A2278" s="1084"/>
      <c r="B2278" s="1281"/>
      <c r="C2278" s="1083"/>
      <c r="D2278" s="1084"/>
      <c r="E2278" s="1092"/>
      <c r="F2278" s="1203">
        <v>0</v>
      </c>
      <c r="G2278" s="1092">
        <f>+L2278</f>
        <v>0</v>
      </c>
      <c r="H2278" s="1284">
        <f>E2278*G2278</f>
        <v>0</v>
      </c>
      <c r="I2278" s="217"/>
      <c r="J2278" s="1469">
        <f>+F2278</f>
        <v>0</v>
      </c>
      <c r="L2278" s="1471">
        <f>J2278*$L$3</f>
        <v>0</v>
      </c>
      <c r="R2278" s="1203"/>
      <c r="S2278" s="1456">
        <f t="shared" ref="S2278" si="876">+F2278</f>
        <v>0</v>
      </c>
    </row>
    <row r="2279" spans="1:19" ht="9.75" hidden="1" customHeight="1">
      <c r="A2279" s="1084"/>
      <c r="B2279" s="1281"/>
      <c r="C2279" s="1083"/>
      <c r="D2279" s="1084"/>
      <c r="E2279" s="1092"/>
      <c r="F2279" s="1204"/>
      <c r="G2279" s="1092"/>
      <c r="H2279" s="1284"/>
      <c r="I2279" s="217"/>
      <c r="J2279" s="1470"/>
      <c r="L2279" s="1471"/>
      <c r="R2279" s="1204"/>
      <c r="S2279" s="1457"/>
    </row>
    <row r="2280" spans="1:19" ht="9.75" hidden="1" customHeight="1">
      <c r="A2280" s="1084"/>
      <c r="B2280" s="1281"/>
      <c r="C2280" s="1083"/>
      <c r="D2280" s="1084"/>
      <c r="E2280" s="1092"/>
      <c r="F2280" s="1204"/>
      <c r="G2280" s="1092"/>
      <c r="H2280" s="1284"/>
      <c r="I2280" s="217"/>
      <c r="J2280" s="1470"/>
      <c r="L2280" s="1471"/>
      <c r="R2280" s="1204"/>
      <c r="S2280" s="1457"/>
    </row>
    <row r="2281" spans="1:19" ht="9.75" hidden="1" customHeight="1">
      <c r="A2281" s="1084"/>
      <c r="B2281" s="1281"/>
      <c r="C2281" s="1083"/>
      <c r="D2281" s="1084"/>
      <c r="E2281" s="1092"/>
      <c r="F2281" s="1204"/>
      <c r="G2281" s="1092"/>
      <c r="H2281" s="1284"/>
      <c r="I2281" s="217"/>
      <c r="J2281" s="1470"/>
      <c r="L2281" s="1471"/>
      <c r="R2281" s="1204"/>
      <c r="S2281" s="1457"/>
    </row>
    <row r="2282" spans="1:19" ht="8.25" hidden="1" customHeight="1">
      <c r="A2282" s="1084"/>
      <c r="B2282" s="1281"/>
      <c r="C2282" s="1083"/>
      <c r="D2282" s="1084"/>
      <c r="E2282" s="1092"/>
      <c r="F2282" s="1205"/>
      <c r="G2282" s="1092"/>
      <c r="H2282" s="1284"/>
      <c r="I2282" s="217"/>
      <c r="J2282" s="1470"/>
      <c r="L2282" s="1471"/>
      <c r="R2282" s="1205"/>
      <c r="S2282" s="1458"/>
    </row>
    <row r="2283" spans="1:19" ht="9.75" hidden="1" customHeight="1">
      <c r="A2283" s="1084"/>
      <c r="B2283" s="1281"/>
      <c r="C2283" s="1083"/>
      <c r="D2283" s="1084"/>
      <c r="E2283" s="1092"/>
      <c r="F2283" s="1203">
        <v>0</v>
      </c>
      <c r="G2283" s="1092">
        <f>+L2283</f>
        <v>0</v>
      </c>
      <c r="H2283" s="1284">
        <f>E2283*G2283</f>
        <v>0</v>
      </c>
      <c r="I2283" s="217"/>
      <c r="J2283" s="1469">
        <f>+F2283</f>
        <v>0</v>
      </c>
      <c r="L2283" s="1471">
        <f>J2283*$L$3</f>
        <v>0</v>
      </c>
      <c r="R2283" s="1203"/>
      <c r="S2283" s="1456">
        <f t="shared" ref="S2283" si="877">+F2283</f>
        <v>0</v>
      </c>
    </row>
    <row r="2284" spans="1:19" ht="9.75" hidden="1" customHeight="1">
      <c r="A2284" s="1084"/>
      <c r="B2284" s="1281"/>
      <c r="C2284" s="1083"/>
      <c r="D2284" s="1084"/>
      <c r="E2284" s="1092"/>
      <c r="F2284" s="1204"/>
      <c r="G2284" s="1092"/>
      <c r="H2284" s="1284"/>
      <c r="I2284" s="217"/>
      <c r="J2284" s="1470"/>
      <c r="L2284" s="1471"/>
      <c r="R2284" s="1204"/>
      <c r="S2284" s="1457"/>
    </row>
    <row r="2285" spans="1:19" ht="9.75" hidden="1" customHeight="1">
      <c r="A2285" s="1084"/>
      <c r="B2285" s="1281"/>
      <c r="C2285" s="1083"/>
      <c r="D2285" s="1084"/>
      <c r="E2285" s="1092"/>
      <c r="F2285" s="1204"/>
      <c r="G2285" s="1092"/>
      <c r="H2285" s="1284"/>
      <c r="I2285" s="217"/>
      <c r="J2285" s="1470"/>
      <c r="L2285" s="1471"/>
      <c r="R2285" s="1204"/>
      <c r="S2285" s="1457"/>
    </row>
    <row r="2286" spans="1:19" ht="9.75" hidden="1" customHeight="1">
      <c r="A2286" s="1084"/>
      <c r="B2286" s="1281"/>
      <c r="C2286" s="1083"/>
      <c r="D2286" s="1084"/>
      <c r="E2286" s="1092"/>
      <c r="F2286" s="1204"/>
      <c r="G2286" s="1092"/>
      <c r="H2286" s="1284"/>
      <c r="I2286" s="217"/>
      <c r="J2286" s="1470"/>
      <c r="L2286" s="1471"/>
      <c r="R2286" s="1204"/>
      <c r="S2286" s="1457"/>
    </row>
    <row r="2287" spans="1:19" ht="9.75" hidden="1" customHeight="1">
      <c r="A2287" s="1084"/>
      <c r="B2287" s="1281"/>
      <c r="C2287" s="1083"/>
      <c r="D2287" s="1084"/>
      <c r="E2287" s="1092"/>
      <c r="F2287" s="1205"/>
      <c r="G2287" s="1092"/>
      <c r="H2287" s="1284"/>
      <c r="I2287" s="217"/>
      <c r="J2287" s="1470"/>
      <c r="L2287" s="1471"/>
      <c r="R2287" s="1205"/>
      <c r="S2287" s="1458"/>
    </row>
    <row r="2288" spans="1:19" ht="9.75" hidden="1" customHeight="1">
      <c r="A2288" s="1084"/>
      <c r="B2288" s="1281"/>
      <c r="C2288" s="1083"/>
      <c r="D2288" s="1084"/>
      <c r="E2288" s="1092"/>
      <c r="F2288" s="1203">
        <v>0</v>
      </c>
      <c r="G2288" s="1092">
        <f>+L2288</f>
        <v>0</v>
      </c>
      <c r="H2288" s="1284">
        <f>E2288*G2288</f>
        <v>0</v>
      </c>
      <c r="I2288" s="217"/>
      <c r="J2288" s="1469">
        <f>+F2288</f>
        <v>0</v>
      </c>
      <c r="L2288" s="1471">
        <f>J2288*$L$3</f>
        <v>0</v>
      </c>
      <c r="R2288" s="1203"/>
      <c r="S2288" s="1456">
        <f t="shared" ref="S2288" si="878">+F2288</f>
        <v>0</v>
      </c>
    </row>
    <row r="2289" spans="1:19" ht="9.75" hidden="1" customHeight="1">
      <c r="A2289" s="1084"/>
      <c r="B2289" s="1281"/>
      <c r="C2289" s="1083"/>
      <c r="D2289" s="1084"/>
      <c r="E2289" s="1092"/>
      <c r="F2289" s="1204"/>
      <c r="G2289" s="1092"/>
      <c r="H2289" s="1284"/>
      <c r="I2289" s="217"/>
      <c r="J2289" s="1470"/>
      <c r="L2289" s="1471"/>
      <c r="R2289" s="1204"/>
      <c r="S2289" s="1457"/>
    </row>
    <row r="2290" spans="1:19" ht="9.75" hidden="1" customHeight="1">
      <c r="A2290" s="1084"/>
      <c r="B2290" s="1281"/>
      <c r="C2290" s="1083"/>
      <c r="D2290" s="1084"/>
      <c r="E2290" s="1092"/>
      <c r="F2290" s="1204"/>
      <c r="G2290" s="1092"/>
      <c r="H2290" s="1284"/>
      <c r="I2290" s="217"/>
      <c r="J2290" s="1470"/>
      <c r="L2290" s="1471"/>
      <c r="R2290" s="1204"/>
      <c r="S2290" s="1457"/>
    </row>
    <row r="2291" spans="1:19" ht="9.75" hidden="1" customHeight="1">
      <c r="A2291" s="1084"/>
      <c r="B2291" s="1281"/>
      <c r="C2291" s="1083"/>
      <c r="D2291" s="1084"/>
      <c r="E2291" s="1092"/>
      <c r="F2291" s="1204"/>
      <c r="G2291" s="1092"/>
      <c r="H2291" s="1284"/>
      <c r="I2291" s="217"/>
      <c r="J2291" s="1470"/>
      <c r="L2291" s="1471"/>
      <c r="R2291" s="1204"/>
      <c r="S2291" s="1457"/>
    </row>
    <row r="2292" spans="1:19" ht="9.75" hidden="1" customHeight="1">
      <c r="A2292" s="1084"/>
      <c r="B2292" s="1281"/>
      <c r="C2292" s="1083"/>
      <c r="D2292" s="1084"/>
      <c r="E2292" s="1092"/>
      <c r="F2292" s="1205"/>
      <c r="G2292" s="1092"/>
      <c r="H2292" s="1284"/>
      <c r="I2292" s="217"/>
      <c r="J2292" s="1470"/>
      <c r="L2292" s="1471"/>
      <c r="R2292" s="1205"/>
      <c r="S2292" s="1458"/>
    </row>
    <row r="2293" spans="1:19" ht="9.75" hidden="1" customHeight="1">
      <c r="A2293" s="1084"/>
      <c r="B2293" s="1281"/>
      <c r="C2293" s="1083"/>
      <c r="D2293" s="1084"/>
      <c r="E2293" s="1092"/>
      <c r="F2293" s="1203">
        <v>0</v>
      </c>
      <c r="G2293" s="1092">
        <f>+L2293</f>
        <v>0</v>
      </c>
      <c r="H2293" s="1284">
        <f>E2293*G2293</f>
        <v>0</v>
      </c>
      <c r="I2293" s="217"/>
      <c r="J2293" s="1469">
        <f>+F2293</f>
        <v>0</v>
      </c>
      <c r="L2293" s="1471">
        <f>J2293*$L$3</f>
        <v>0</v>
      </c>
      <c r="R2293" s="1203"/>
      <c r="S2293" s="1456">
        <f t="shared" ref="S2293" si="879">+F2293</f>
        <v>0</v>
      </c>
    </row>
    <row r="2294" spans="1:19" ht="9.75" hidden="1" customHeight="1">
      <c r="A2294" s="1084"/>
      <c r="B2294" s="1281"/>
      <c r="C2294" s="1083"/>
      <c r="D2294" s="1084"/>
      <c r="E2294" s="1092"/>
      <c r="F2294" s="1204"/>
      <c r="G2294" s="1092"/>
      <c r="H2294" s="1284"/>
      <c r="I2294" s="217"/>
      <c r="J2294" s="1470"/>
      <c r="L2294" s="1471"/>
      <c r="R2294" s="1204"/>
      <c r="S2294" s="1457"/>
    </row>
    <row r="2295" spans="1:19" ht="9.75" hidden="1" customHeight="1">
      <c r="A2295" s="1084"/>
      <c r="B2295" s="1281"/>
      <c r="C2295" s="1083"/>
      <c r="D2295" s="1084"/>
      <c r="E2295" s="1092"/>
      <c r="F2295" s="1204"/>
      <c r="G2295" s="1092"/>
      <c r="H2295" s="1284"/>
      <c r="I2295" s="217"/>
      <c r="J2295" s="1470"/>
      <c r="L2295" s="1471"/>
      <c r="R2295" s="1204"/>
      <c r="S2295" s="1457"/>
    </row>
    <row r="2296" spans="1:19" ht="9.75" hidden="1" customHeight="1">
      <c r="A2296" s="1084"/>
      <c r="B2296" s="1281"/>
      <c r="C2296" s="1083"/>
      <c r="D2296" s="1084"/>
      <c r="E2296" s="1092"/>
      <c r="F2296" s="1204"/>
      <c r="G2296" s="1092"/>
      <c r="H2296" s="1284"/>
      <c r="I2296" s="217"/>
      <c r="J2296" s="1470"/>
      <c r="L2296" s="1471"/>
      <c r="R2296" s="1204"/>
      <c r="S2296" s="1457"/>
    </row>
    <row r="2297" spans="1:19" ht="9.75" hidden="1" customHeight="1">
      <c r="A2297" s="1084"/>
      <c r="B2297" s="1281"/>
      <c r="C2297" s="1083"/>
      <c r="D2297" s="1084"/>
      <c r="E2297" s="1092"/>
      <c r="F2297" s="1205"/>
      <c r="G2297" s="1092"/>
      <c r="H2297" s="1284"/>
      <c r="I2297" s="217"/>
      <c r="J2297" s="1470"/>
      <c r="L2297" s="1471"/>
      <c r="R2297" s="1205"/>
      <c r="S2297" s="1458"/>
    </row>
    <row r="2298" spans="1:19" ht="9.75" hidden="1" customHeight="1">
      <c r="A2298" s="1084"/>
      <c r="B2298" s="1281"/>
      <c r="C2298" s="1083"/>
      <c r="D2298" s="1084"/>
      <c r="E2298" s="1092"/>
      <c r="F2298" s="1203">
        <v>0</v>
      </c>
      <c r="G2298" s="1092">
        <f>+L2298</f>
        <v>0</v>
      </c>
      <c r="H2298" s="1284">
        <f>E2298*G2298</f>
        <v>0</v>
      </c>
      <c r="I2298" s="217"/>
      <c r="J2298" s="1469">
        <f>+F2298</f>
        <v>0</v>
      </c>
      <c r="L2298" s="1471">
        <f>J2298*$L$3</f>
        <v>0</v>
      </c>
      <c r="R2298" s="1203"/>
      <c r="S2298" s="1456">
        <f t="shared" ref="S2298" si="880">+F2298</f>
        <v>0</v>
      </c>
    </row>
    <row r="2299" spans="1:19" ht="9.75" hidden="1" customHeight="1">
      <c r="A2299" s="1084"/>
      <c r="B2299" s="1281"/>
      <c r="C2299" s="1083"/>
      <c r="D2299" s="1084"/>
      <c r="E2299" s="1092"/>
      <c r="F2299" s="1204"/>
      <c r="G2299" s="1092"/>
      <c r="H2299" s="1284"/>
      <c r="I2299" s="217"/>
      <c r="J2299" s="1470"/>
      <c r="L2299" s="1471"/>
      <c r="R2299" s="1204"/>
      <c r="S2299" s="1457"/>
    </row>
    <row r="2300" spans="1:19" ht="9.75" hidden="1" customHeight="1">
      <c r="A2300" s="1084"/>
      <c r="B2300" s="1281"/>
      <c r="C2300" s="1083"/>
      <c r="D2300" s="1084"/>
      <c r="E2300" s="1092"/>
      <c r="F2300" s="1204"/>
      <c r="G2300" s="1092"/>
      <c r="H2300" s="1284"/>
      <c r="I2300" s="217"/>
      <c r="J2300" s="1470"/>
      <c r="L2300" s="1471"/>
      <c r="R2300" s="1204"/>
      <c r="S2300" s="1457"/>
    </row>
    <row r="2301" spans="1:19" ht="9.75" hidden="1" customHeight="1">
      <c r="A2301" s="1084"/>
      <c r="B2301" s="1281"/>
      <c r="C2301" s="1083"/>
      <c r="D2301" s="1084"/>
      <c r="E2301" s="1092"/>
      <c r="F2301" s="1204"/>
      <c r="G2301" s="1092"/>
      <c r="H2301" s="1284"/>
      <c r="I2301" s="217"/>
      <c r="J2301" s="1470"/>
      <c r="L2301" s="1471"/>
      <c r="R2301" s="1204"/>
      <c r="S2301" s="1457"/>
    </row>
    <row r="2302" spans="1:19" ht="9.75" hidden="1" customHeight="1">
      <c r="A2302" s="1084"/>
      <c r="B2302" s="1281"/>
      <c r="C2302" s="1083"/>
      <c r="D2302" s="1084"/>
      <c r="E2302" s="1092"/>
      <c r="F2302" s="1205"/>
      <c r="G2302" s="1092"/>
      <c r="H2302" s="1284"/>
      <c r="I2302" s="217"/>
      <c r="J2302" s="1470"/>
      <c r="L2302" s="1471"/>
      <c r="R2302" s="1205"/>
      <c r="S2302" s="1458"/>
    </row>
    <row r="2303" spans="1:19" ht="9.75" hidden="1" customHeight="1">
      <c r="A2303" s="1084"/>
      <c r="B2303" s="1281"/>
      <c r="C2303" s="1083"/>
      <c r="D2303" s="1084"/>
      <c r="E2303" s="1092"/>
      <c r="F2303" s="1203">
        <v>0</v>
      </c>
      <c r="G2303" s="1092">
        <f>+L2303</f>
        <v>0</v>
      </c>
      <c r="H2303" s="1284">
        <f>E2303*G2303</f>
        <v>0</v>
      </c>
      <c r="I2303" s="217"/>
      <c r="J2303" s="1469">
        <f>+F2303</f>
        <v>0</v>
      </c>
      <c r="L2303" s="1471">
        <f>J2303*$L$3</f>
        <v>0</v>
      </c>
      <c r="R2303" s="1203"/>
      <c r="S2303" s="1456">
        <f t="shared" ref="S2303" si="881">+F2303</f>
        <v>0</v>
      </c>
    </row>
    <row r="2304" spans="1:19" ht="9.75" hidden="1" customHeight="1">
      <c r="A2304" s="1084"/>
      <c r="B2304" s="1281"/>
      <c r="C2304" s="1083"/>
      <c r="D2304" s="1084"/>
      <c r="E2304" s="1092"/>
      <c r="F2304" s="1204"/>
      <c r="G2304" s="1092"/>
      <c r="H2304" s="1284"/>
      <c r="I2304" s="217"/>
      <c r="J2304" s="1470"/>
      <c r="L2304" s="1471"/>
      <c r="R2304" s="1204"/>
      <c r="S2304" s="1457"/>
    </row>
    <row r="2305" spans="1:19" ht="9.75" hidden="1" customHeight="1">
      <c r="A2305" s="1084"/>
      <c r="B2305" s="1281"/>
      <c r="C2305" s="1083"/>
      <c r="D2305" s="1084"/>
      <c r="E2305" s="1092"/>
      <c r="F2305" s="1204"/>
      <c r="G2305" s="1092"/>
      <c r="H2305" s="1284"/>
      <c r="I2305" s="217"/>
      <c r="J2305" s="1470"/>
      <c r="L2305" s="1471"/>
      <c r="R2305" s="1204"/>
      <c r="S2305" s="1457"/>
    </row>
    <row r="2306" spans="1:19" ht="9.75" hidden="1" customHeight="1">
      <c r="A2306" s="1084"/>
      <c r="B2306" s="1281"/>
      <c r="C2306" s="1083"/>
      <c r="D2306" s="1084"/>
      <c r="E2306" s="1092"/>
      <c r="F2306" s="1204"/>
      <c r="G2306" s="1092"/>
      <c r="H2306" s="1284"/>
      <c r="I2306" s="217"/>
      <c r="J2306" s="1470"/>
      <c r="L2306" s="1471"/>
      <c r="R2306" s="1204"/>
      <c r="S2306" s="1457"/>
    </row>
    <row r="2307" spans="1:19" ht="9.75" hidden="1" customHeight="1">
      <c r="A2307" s="1084"/>
      <c r="B2307" s="1281"/>
      <c r="C2307" s="1083"/>
      <c r="D2307" s="1084"/>
      <c r="E2307" s="1092"/>
      <c r="F2307" s="1205"/>
      <c r="G2307" s="1092"/>
      <c r="H2307" s="1284"/>
      <c r="I2307" s="217"/>
      <c r="J2307" s="1470"/>
      <c r="L2307" s="1471"/>
      <c r="R2307" s="1205"/>
      <c r="S2307" s="1458"/>
    </row>
    <row r="2308" spans="1:19" ht="9.75" hidden="1" customHeight="1">
      <c r="A2308" s="1084"/>
      <c r="B2308" s="1281"/>
      <c r="C2308" s="1599"/>
      <c r="D2308" s="1084"/>
      <c r="E2308" s="1092"/>
      <c r="F2308" s="1203">
        <v>0</v>
      </c>
      <c r="G2308" s="1092">
        <f>+L2308</f>
        <v>0</v>
      </c>
      <c r="H2308" s="1284">
        <f>E2308*G2308</f>
        <v>0</v>
      </c>
      <c r="I2308" s="217"/>
      <c r="J2308" s="1469">
        <f>+F2308</f>
        <v>0</v>
      </c>
      <c r="L2308" s="1471">
        <f>J2308*$L$3</f>
        <v>0</v>
      </c>
      <c r="R2308" s="1203"/>
      <c r="S2308" s="1456">
        <f t="shared" ref="S2308" si="882">+F2308</f>
        <v>0</v>
      </c>
    </row>
    <row r="2309" spans="1:19" ht="9.75" hidden="1" customHeight="1">
      <c r="A2309" s="1084"/>
      <c r="B2309" s="1281"/>
      <c r="C2309" s="1599"/>
      <c r="D2309" s="1084"/>
      <c r="E2309" s="1092"/>
      <c r="F2309" s="1204"/>
      <c r="G2309" s="1092"/>
      <c r="H2309" s="1284"/>
      <c r="I2309" s="217"/>
      <c r="J2309" s="1470"/>
      <c r="L2309" s="1471"/>
      <c r="R2309" s="1204"/>
      <c r="S2309" s="1457"/>
    </row>
    <row r="2310" spans="1:19" ht="9.75" hidden="1" customHeight="1">
      <c r="A2310" s="1084"/>
      <c r="B2310" s="1281"/>
      <c r="C2310" s="1599"/>
      <c r="D2310" s="1084"/>
      <c r="E2310" s="1092"/>
      <c r="F2310" s="1204"/>
      <c r="G2310" s="1092"/>
      <c r="H2310" s="1284"/>
      <c r="I2310" s="217"/>
      <c r="J2310" s="1470"/>
      <c r="L2310" s="1471"/>
      <c r="R2310" s="1204"/>
      <c r="S2310" s="1457"/>
    </row>
    <row r="2311" spans="1:19" ht="9.75" hidden="1" customHeight="1">
      <c r="A2311" s="1084"/>
      <c r="B2311" s="1281"/>
      <c r="C2311" s="1599"/>
      <c r="D2311" s="1084"/>
      <c r="E2311" s="1092"/>
      <c r="F2311" s="1204"/>
      <c r="G2311" s="1092"/>
      <c r="H2311" s="1284"/>
      <c r="I2311" s="217"/>
      <c r="J2311" s="1470"/>
      <c r="L2311" s="1471"/>
      <c r="R2311" s="1204"/>
      <c r="S2311" s="1457"/>
    </row>
    <row r="2312" spans="1:19" ht="9.75" hidden="1" customHeight="1">
      <c r="A2312" s="1084"/>
      <c r="B2312" s="1281"/>
      <c r="C2312" s="1599"/>
      <c r="D2312" s="1084"/>
      <c r="E2312" s="1092"/>
      <c r="F2312" s="1205"/>
      <c r="G2312" s="1092"/>
      <c r="H2312" s="1284"/>
      <c r="I2312" s="217"/>
      <c r="J2312" s="1470"/>
      <c r="L2312" s="1471"/>
      <c r="R2312" s="1205"/>
      <c r="S2312" s="1458"/>
    </row>
    <row r="2313" spans="1:19" ht="9.75" hidden="1" customHeight="1">
      <c r="A2313" s="1084"/>
      <c r="B2313" s="1281"/>
      <c r="C2313" s="1599"/>
      <c r="D2313" s="1084"/>
      <c r="E2313" s="1092"/>
      <c r="F2313" s="1203">
        <v>0</v>
      </c>
      <c r="G2313" s="1092">
        <f>+L2313</f>
        <v>0</v>
      </c>
      <c r="H2313" s="1284">
        <f>E2313*G2313</f>
        <v>0</v>
      </c>
      <c r="I2313" s="217"/>
      <c r="J2313" s="1469">
        <f>+F2313</f>
        <v>0</v>
      </c>
      <c r="L2313" s="1471">
        <f>J2313*$L$3</f>
        <v>0</v>
      </c>
      <c r="R2313" s="1203"/>
      <c r="S2313" s="1456">
        <f t="shared" ref="S2313" si="883">+F2313</f>
        <v>0</v>
      </c>
    </row>
    <row r="2314" spans="1:19" ht="9.75" hidden="1" customHeight="1">
      <c r="A2314" s="1084"/>
      <c r="B2314" s="1281"/>
      <c r="C2314" s="1599"/>
      <c r="D2314" s="1084"/>
      <c r="E2314" s="1092"/>
      <c r="F2314" s="1204"/>
      <c r="G2314" s="1092"/>
      <c r="H2314" s="1284"/>
      <c r="I2314" s="217"/>
      <c r="J2314" s="1470"/>
      <c r="L2314" s="1471"/>
      <c r="R2314" s="1204"/>
      <c r="S2314" s="1457"/>
    </row>
    <row r="2315" spans="1:19" ht="9.75" hidden="1" customHeight="1">
      <c r="A2315" s="1084"/>
      <c r="B2315" s="1281"/>
      <c r="C2315" s="1599"/>
      <c r="D2315" s="1084"/>
      <c r="E2315" s="1092"/>
      <c r="F2315" s="1204"/>
      <c r="G2315" s="1092"/>
      <c r="H2315" s="1284"/>
      <c r="I2315" s="217"/>
      <c r="J2315" s="1470"/>
      <c r="L2315" s="1471"/>
      <c r="R2315" s="1204"/>
      <c r="S2315" s="1457"/>
    </row>
    <row r="2316" spans="1:19" ht="9.75" hidden="1" customHeight="1">
      <c r="A2316" s="1084"/>
      <c r="B2316" s="1281"/>
      <c r="C2316" s="1599"/>
      <c r="D2316" s="1084"/>
      <c r="E2316" s="1092"/>
      <c r="F2316" s="1204"/>
      <c r="G2316" s="1092"/>
      <c r="H2316" s="1284"/>
      <c r="I2316" s="217"/>
      <c r="J2316" s="1470"/>
      <c r="L2316" s="1471"/>
      <c r="R2316" s="1204"/>
      <c r="S2316" s="1457"/>
    </row>
    <row r="2317" spans="1:19" ht="9.75" hidden="1" customHeight="1">
      <c r="A2317" s="1084"/>
      <c r="B2317" s="1281"/>
      <c r="C2317" s="1599"/>
      <c r="D2317" s="1084"/>
      <c r="E2317" s="1092"/>
      <c r="F2317" s="1205"/>
      <c r="G2317" s="1092"/>
      <c r="H2317" s="1284"/>
      <c r="I2317" s="217"/>
      <c r="J2317" s="1470"/>
      <c r="L2317" s="1471"/>
      <c r="R2317" s="1205"/>
      <c r="S2317" s="1458"/>
    </row>
    <row r="2318" spans="1:19" ht="9.75" hidden="1" customHeight="1">
      <c r="A2318" s="1084"/>
      <c r="B2318" s="1281"/>
      <c r="C2318" s="1083"/>
      <c r="D2318" s="1084"/>
      <c r="E2318" s="1092"/>
      <c r="F2318" s="1203">
        <v>0</v>
      </c>
      <c r="G2318" s="1092">
        <f>+L2318</f>
        <v>0</v>
      </c>
      <c r="H2318" s="1284">
        <f>E2318*G2318</f>
        <v>0</v>
      </c>
      <c r="I2318" s="217"/>
      <c r="J2318" s="1469">
        <f>+F2318</f>
        <v>0</v>
      </c>
      <c r="L2318" s="1471">
        <f>J2318*$L$3</f>
        <v>0</v>
      </c>
      <c r="R2318" s="1203"/>
      <c r="S2318" s="1456">
        <f t="shared" ref="S2318" si="884">+F2318</f>
        <v>0</v>
      </c>
    </row>
    <row r="2319" spans="1:19" ht="9.75" hidden="1" customHeight="1">
      <c r="A2319" s="1084"/>
      <c r="B2319" s="1281"/>
      <c r="C2319" s="1083"/>
      <c r="D2319" s="1084"/>
      <c r="E2319" s="1092"/>
      <c r="F2319" s="1204"/>
      <c r="G2319" s="1092"/>
      <c r="H2319" s="1284"/>
      <c r="I2319" s="217"/>
      <c r="J2319" s="1470"/>
      <c r="L2319" s="1471"/>
      <c r="R2319" s="1204"/>
      <c r="S2319" s="1457"/>
    </row>
    <row r="2320" spans="1:19" ht="9.75" hidden="1" customHeight="1">
      <c r="A2320" s="1084"/>
      <c r="B2320" s="1281"/>
      <c r="C2320" s="1083"/>
      <c r="D2320" s="1084"/>
      <c r="E2320" s="1092"/>
      <c r="F2320" s="1204"/>
      <c r="G2320" s="1092"/>
      <c r="H2320" s="1284"/>
      <c r="I2320" s="217"/>
      <c r="J2320" s="1470"/>
      <c r="L2320" s="1471"/>
      <c r="R2320" s="1204"/>
      <c r="S2320" s="1457"/>
    </row>
    <row r="2321" spans="1:19" ht="9.75" hidden="1" customHeight="1">
      <c r="A2321" s="1084"/>
      <c r="B2321" s="1281"/>
      <c r="C2321" s="1083"/>
      <c r="D2321" s="1084"/>
      <c r="E2321" s="1092"/>
      <c r="F2321" s="1204"/>
      <c r="G2321" s="1092"/>
      <c r="H2321" s="1284"/>
      <c r="I2321" s="217"/>
      <c r="J2321" s="1470"/>
      <c r="L2321" s="1471"/>
      <c r="R2321" s="1204"/>
      <c r="S2321" s="1457"/>
    </row>
    <row r="2322" spans="1:19" ht="9.75" hidden="1" customHeight="1">
      <c r="A2322" s="1084"/>
      <c r="B2322" s="1281"/>
      <c r="C2322" s="1083"/>
      <c r="D2322" s="1084"/>
      <c r="E2322" s="1092"/>
      <c r="F2322" s="1205"/>
      <c r="G2322" s="1092"/>
      <c r="H2322" s="1284"/>
      <c r="I2322" s="217"/>
      <c r="J2322" s="1470"/>
      <c r="L2322" s="1471"/>
      <c r="R2322" s="1205"/>
      <c r="S2322" s="1458"/>
    </row>
    <row r="2323" spans="1:19" ht="9.75" hidden="1" customHeight="1">
      <c r="A2323" s="1084"/>
      <c r="B2323" s="1281"/>
      <c r="C2323" s="1083"/>
      <c r="D2323" s="1084"/>
      <c r="E2323" s="1092"/>
      <c r="F2323" s="1203">
        <v>0</v>
      </c>
      <c r="G2323" s="1092">
        <f>+L2323</f>
        <v>0</v>
      </c>
      <c r="H2323" s="1284">
        <f>E2323*G2323</f>
        <v>0</v>
      </c>
      <c r="I2323" s="217"/>
      <c r="J2323" s="1469">
        <f>+F2323</f>
        <v>0</v>
      </c>
      <c r="L2323" s="1471">
        <f>J2323*$L$3</f>
        <v>0</v>
      </c>
      <c r="R2323" s="1203"/>
      <c r="S2323" s="1456">
        <f t="shared" ref="S2323" si="885">+F2323</f>
        <v>0</v>
      </c>
    </row>
    <row r="2324" spans="1:19" ht="9.75" hidden="1" customHeight="1">
      <c r="A2324" s="1084"/>
      <c r="B2324" s="1281"/>
      <c r="C2324" s="1083"/>
      <c r="D2324" s="1084"/>
      <c r="E2324" s="1092"/>
      <c r="F2324" s="1204"/>
      <c r="G2324" s="1092"/>
      <c r="H2324" s="1284"/>
      <c r="I2324" s="217"/>
      <c r="J2324" s="1470"/>
      <c r="L2324" s="1471"/>
      <c r="R2324" s="1204"/>
      <c r="S2324" s="1457"/>
    </row>
    <row r="2325" spans="1:19" ht="9.75" hidden="1" customHeight="1">
      <c r="A2325" s="1084"/>
      <c r="B2325" s="1281"/>
      <c r="C2325" s="1083"/>
      <c r="D2325" s="1084"/>
      <c r="E2325" s="1092"/>
      <c r="F2325" s="1204"/>
      <c r="G2325" s="1092"/>
      <c r="H2325" s="1284"/>
      <c r="I2325" s="217"/>
      <c r="J2325" s="1470"/>
      <c r="L2325" s="1471"/>
      <c r="R2325" s="1204"/>
      <c r="S2325" s="1457"/>
    </row>
    <row r="2326" spans="1:19" ht="9.75" hidden="1" customHeight="1">
      <c r="A2326" s="1084"/>
      <c r="B2326" s="1281"/>
      <c r="C2326" s="1083"/>
      <c r="D2326" s="1084"/>
      <c r="E2326" s="1092"/>
      <c r="F2326" s="1204"/>
      <c r="G2326" s="1092"/>
      <c r="H2326" s="1284"/>
      <c r="I2326" s="217"/>
      <c r="J2326" s="1470"/>
      <c r="L2326" s="1471"/>
      <c r="R2326" s="1204"/>
      <c r="S2326" s="1457"/>
    </row>
    <row r="2327" spans="1:19" ht="9.75" hidden="1" customHeight="1">
      <c r="A2327" s="1084"/>
      <c r="B2327" s="1281"/>
      <c r="C2327" s="1083"/>
      <c r="D2327" s="1084"/>
      <c r="E2327" s="1092"/>
      <c r="F2327" s="1205"/>
      <c r="G2327" s="1092"/>
      <c r="H2327" s="1284"/>
      <c r="I2327" s="217"/>
      <c r="J2327" s="1470"/>
      <c r="L2327" s="1471"/>
      <c r="R2327" s="1205"/>
      <c r="S2327" s="1458"/>
    </row>
    <row r="2328" spans="1:19" ht="9.75" hidden="1" customHeight="1">
      <c r="A2328" s="1084"/>
      <c r="B2328" s="1281"/>
      <c r="C2328" s="1083"/>
      <c r="D2328" s="1084"/>
      <c r="E2328" s="1092"/>
      <c r="F2328" s="1203">
        <v>0</v>
      </c>
      <c r="G2328" s="1092">
        <f>+L2328</f>
        <v>0</v>
      </c>
      <c r="H2328" s="1284">
        <f>E2328*G2328</f>
        <v>0</v>
      </c>
      <c r="I2328" s="217"/>
      <c r="J2328" s="1469">
        <f>+F2328</f>
        <v>0</v>
      </c>
      <c r="L2328" s="1471">
        <f>J2328*$L$3</f>
        <v>0</v>
      </c>
      <c r="R2328" s="1203"/>
      <c r="S2328" s="1456">
        <f t="shared" ref="S2328" si="886">+F2328</f>
        <v>0</v>
      </c>
    </row>
    <row r="2329" spans="1:19" ht="9.75" hidden="1" customHeight="1">
      <c r="A2329" s="1084"/>
      <c r="B2329" s="1281"/>
      <c r="C2329" s="1083"/>
      <c r="D2329" s="1084"/>
      <c r="E2329" s="1092"/>
      <c r="F2329" s="1204"/>
      <c r="G2329" s="1092"/>
      <c r="H2329" s="1284"/>
      <c r="I2329" s="217"/>
      <c r="J2329" s="1470"/>
      <c r="L2329" s="1471"/>
      <c r="R2329" s="1204"/>
      <c r="S2329" s="1457"/>
    </row>
    <row r="2330" spans="1:19" ht="9.75" hidden="1" customHeight="1">
      <c r="A2330" s="1084"/>
      <c r="B2330" s="1281"/>
      <c r="C2330" s="1083"/>
      <c r="D2330" s="1084"/>
      <c r="E2330" s="1092"/>
      <c r="F2330" s="1204"/>
      <c r="G2330" s="1092"/>
      <c r="H2330" s="1284"/>
      <c r="I2330" s="217"/>
      <c r="J2330" s="1470"/>
      <c r="L2330" s="1471"/>
      <c r="R2330" s="1204"/>
      <c r="S2330" s="1457"/>
    </row>
    <row r="2331" spans="1:19" ht="9.75" hidden="1" customHeight="1">
      <c r="A2331" s="1084"/>
      <c r="B2331" s="1281"/>
      <c r="C2331" s="1083"/>
      <c r="D2331" s="1084"/>
      <c r="E2331" s="1092"/>
      <c r="F2331" s="1204"/>
      <c r="G2331" s="1092"/>
      <c r="H2331" s="1284"/>
      <c r="I2331" s="217"/>
      <c r="J2331" s="1470"/>
      <c r="L2331" s="1471"/>
      <c r="R2331" s="1204"/>
      <c r="S2331" s="1457"/>
    </row>
    <row r="2332" spans="1:19" ht="9.75" hidden="1" customHeight="1">
      <c r="A2332" s="1084"/>
      <c r="B2332" s="1281"/>
      <c r="C2332" s="1083"/>
      <c r="D2332" s="1084"/>
      <c r="E2332" s="1092"/>
      <c r="F2332" s="1205"/>
      <c r="G2332" s="1092"/>
      <c r="H2332" s="1284"/>
      <c r="I2332" s="217"/>
      <c r="J2332" s="1470"/>
      <c r="L2332" s="1471"/>
      <c r="R2332" s="1205"/>
      <c r="S2332" s="1458"/>
    </row>
    <row r="2333" spans="1:19" ht="9.75" hidden="1" customHeight="1">
      <c r="A2333" s="1084"/>
      <c r="B2333" s="1281"/>
      <c r="C2333" s="1083"/>
      <c r="D2333" s="1084"/>
      <c r="E2333" s="1092"/>
      <c r="F2333" s="1203">
        <v>0</v>
      </c>
      <c r="G2333" s="1092">
        <f>+L2333</f>
        <v>0</v>
      </c>
      <c r="H2333" s="1284">
        <f>E2333*G2333</f>
        <v>0</v>
      </c>
      <c r="I2333" s="217"/>
      <c r="J2333" s="1469">
        <f>+F2333</f>
        <v>0</v>
      </c>
      <c r="L2333" s="1471">
        <f>J2333*$L$3</f>
        <v>0</v>
      </c>
      <c r="R2333" s="1203"/>
      <c r="S2333" s="1456">
        <f t="shared" ref="S2333" si="887">+F2333</f>
        <v>0</v>
      </c>
    </row>
    <row r="2334" spans="1:19" ht="9.75" hidden="1" customHeight="1">
      <c r="A2334" s="1084"/>
      <c r="B2334" s="1281"/>
      <c r="C2334" s="1083"/>
      <c r="D2334" s="1084"/>
      <c r="E2334" s="1092"/>
      <c r="F2334" s="1204"/>
      <c r="G2334" s="1092"/>
      <c r="H2334" s="1284"/>
      <c r="I2334" s="217"/>
      <c r="J2334" s="1470"/>
      <c r="L2334" s="1471"/>
      <c r="R2334" s="1204"/>
      <c r="S2334" s="1457"/>
    </row>
    <row r="2335" spans="1:19" ht="9.75" hidden="1" customHeight="1">
      <c r="A2335" s="1084"/>
      <c r="B2335" s="1281"/>
      <c r="C2335" s="1083"/>
      <c r="D2335" s="1084"/>
      <c r="E2335" s="1092"/>
      <c r="F2335" s="1204"/>
      <c r="G2335" s="1092"/>
      <c r="H2335" s="1284"/>
      <c r="I2335" s="217"/>
      <c r="J2335" s="1470"/>
      <c r="L2335" s="1471"/>
      <c r="R2335" s="1204"/>
      <c r="S2335" s="1457"/>
    </row>
    <row r="2336" spans="1:19" ht="9.75" hidden="1" customHeight="1">
      <c r="A2336" s="1084"/>
      <c r="B2336" s="1281"/>
      <c r="C2336" s="1083"/>
      <c r="D2336" s="1084"/>
      <c r="E2336" s="1092"/>
      <c r="F2336" s="1204"/>
      <c r="G2336" s="1092"/>
      <c r="H2336" s="1284"/>
      <c r="I2336" s="217"/>
      <c r="J2336" s="1470"/>
      <c r="L2336" s="1471"/>
      <c r="R2336" s="1204"/>
      <c r="S2336" s="1457"/>
    </row>
    <row r="2337" spans="1:19" ht="9.75" hidden="1" customHeight="1">
      <c r="A2337" s="1084"/>
      <c r="B2337" s="1281"/>
      <c r="C2337" s="1083"/>
      <c r="D2337" s="1084"/>
      <c r="E2337" s="1092"/>
      <c r="F2337" s="1205"/>
      <c r="G2337" s="1092"/>
      <c r="H2337" s="1284"/>
      <c r="I2337" s="217"/>
      <c r="J2337" s="1470"/>
      <c r="L2337" s="1471"/>
      <c r="R2337" s="1205"/>
      <c r="S2337" s="1458"/>
    </row>
    <row r="2338" spans="1:19" ht="9.75" hidden="1" customHeight="1">
      <c r="A2338" s="1084"/>
      <c r="B2338" s="1281"/>
      <c r="C2338" s="1083"/>
      <c r="D2338" s="1084"/>
      <c r="E2338" s="1092"/>
      <c r="F2338" s="1203">
        <v>0</v>
      </c>
      <c r="G2338" s="1092">
        <f>+L2338</f>
        <v>0</v>
      </c>
      <c r="H2338" s="1284">
        <f>E2338*G2338</f>
        <v>0</v>
      </c>
      <c r="I2338" s="217"/>
      <c r="J2338" s="1469">
        <f>+F2338</f>
        <v>0</v>
      </c>
      <c r="L2338" s="1471">
        <f>J2338*$L$3</f>
        <v>0</v>
      </c>
      <c r="R2338" s="1203"/>
      <c r="S2338" s="1456">
        <f t="shared" ref="S2338" si="888">+F2338</f>
        <v>0</v>
      </c>
    </row>
    <row r="2339" spans="1:19" ht="9.75" hidden="1" customHeight="1">
      <c r="A2339" s="1084"/>
      <c r="B2339" s="1281"/>
      <c r="C2339" s="1083"/>
      <c r="D2339" s="1084"/>
      <c r="E2339" s="1092"/>
      <c r="F2339" s="1204"/>
      <c r="G2339" s="1092"/>
      <c r="H2339" s="1284"/>
      <c r="I2339" s="217"/>
      <c r="J2339" s="1470"/>
      <c r="L2339" s="1471"/>
      <c r="R2339" s="1204"/>
      <c r="S2339" s="1457"/>
    </row>
    <row r="2340" spans="1:19" ht="9.75" hidden="1" customHeight="1">
      <c r="A2340" s="1084"/>
      <c r="B2340" s="1281"/>
      <c r="C2340" s="1083"/>
      <c r="D2340" s="1084"/>
      <c r="E2340" s="1092"/>
      <c r="F2340" s="1204"/>
      <c r="G2340" s="1092"/>
      <c r="H2340" s="1284"/>
      <c r="I2340" s="217"/>
      <c r="J2340" s="1470"/>
      <c r="L2340" s="1471"/>
      <c r="R2340" s="1204"/>
      <c r="S2340" s="1457"/>
    </row>
    <row r="2341" spans="1:19" ht="9.75" hidden="1" customHeight="1">
      <c r="A2341" s="1084"/>
      <c r="B2341" s="1281"/>
      <c r="C2341" s="1083"/>
      <c r="D2341" s="1084"/>
      <c r="E2341" s="1092"/>
      <c r="F2341" s="1204"/>
      <c r="G2341" s="1092"/>
      <c r="H2341" s="1284"/>
      <c r="I2341" s="217"/>
      <c r="J2341" s="1470"/>
      <c r="L2341" s="1471"/>
      <c r="R2341" s="1204"/>
      <c r="S2341" s="1457"/>
    </row>
    <row r="2342" spans="1:19" ht="9.75" hidden="1" customHeight="1">
      <c r="A2342" s="1084"/>
      <c r="B2342" s="1281"/>
      <c r="C2342" s="1083"/>
      <c r="D2342" s="1084"/>
      <c r="E2342" s="1092"/>
      <c r="F2342" s="1205"/>
      <c r="G2342" s="1092"/>
      <c r="H2342" s="1284"/>
      <c r="I2342" s="217"/>
      <c r="J2342" s="1470"/>
      <c r="L2342" s="1471"/>
      <c r="R2342" s="1205"/>
      <c r="S2342" s="1458"/>
    </row>
    <row r="2343" spans="1:19" ht="9.75" hidden="1" customHeight="1">
      <c r="A2343" s="1084"/>
      <c r="B2343" s="1281"/>
      <c r="C2343" s="1083"/>
      <c r="D2343" s="1084"/>
      <c r="E2343" s="1092"/>
      <c r="F2343" s="1203">
        <v>0</v>
      </c>
      <c r="G2343" s="1092">
        <f>+L2343</f>
        <v>0</v>
      </c>
      <c r="H2343" s="1284">
        <f>E2343*G2343</f>
        <v>0</v>
      </c>
      <c r="I2343" s="217"/>
      <c r="J2343" s="1469">
        <f>+F2343</f>
        <v>0</v>
      </c>
      <c r="L2343" s="1471">
        <f>J2343*$L$3</f>
        <v>0</v>
      </c>
      <c r="R2343" s="1203"/>
      <c r="S2343" s="1456">
        <f t="shared" ref="S2343" si="889">+F2343</f>
        <v>0</v>
      </c>
    </row>
    <row r="2344" spans="1:19" ht="9.75" hidden="1" customHeight="1">
      <c r="A2344" s="1084"/>
      <c r="B2344" s="1281"/>
      <c r="C2344" s="1083"/>
      <c r="D2344" s="1084"/>
      <c r="E2344" s="1092"/>
      <c r="F2344" s="1204"/>
      <c r="G2344" s="1092"/>
      <c r="H2344" s="1284"/>
      <c r="I2344" s="217"/>
      <c r="J2344" s="1470"/>
      <c r="L2344" s="1471"/>
      <c r="R2344" s="1204"/>
      <c r="S2344" s="1457"/>
    </row>
    <row r="2345" spans="1:19" ht="9.75" hidden="1" customHeight="1">
      <c r="A2345" s="1084"/>
      <c r="B2345" s="1281"/>
      <c r="C2345" s="1083"/>
      <c r="D2345" s="1084"/>
      <c r="E2345" s="1092"/>
      <c r="F2345" s="1204"/>
      <c r="G2345" s="1092"/>
      <c r="H2345" s="1284"/>
      <c r="I2345" s="217"/>
      <c r="J2345" s="1470"/>
      <c r="L2345" s="1471"/>
      <c r="R2345" s="1204"/>
      <c r="S2345" s="1457"/>
    </row>
    <row r="2346" spans="1:19" ht="9.75" hidden="1" customHeight="1">
      <c r="A2346" s="1084"/>
      <c r="B2346" s="1281"/>
      <c r="C2346" s="1083"/>
      <c r="D2346" s="1084"/>
      <c r="E2346" s="1092"/>
      <c r="F2346" s="1204"/>
      <c r="G2346" s="1092"/>
      <c r="H2346" s="1284"/>
      <c r="I2346" s="217"/>
      <c r="J2346" s="1470"/>
      <c r="L2346" s="1471"/>
      <c r="R2346" s="1204"/>
      <c r="S2346" s="1457"/>
    </row>
    <row r="2347" spans="1:19" ht="9.75" hidden="1" customHeight="1">
      <c r="A2347" s="1084"/>
      <c r="B2347" s="1281"/>
      <c r="C2347" s="1083"/>
      <c r="D2347" s="1084"/>
      <c r="E2347" s="1092"/>
      <c r="F2347" s="1205"/>
      <c r="G2347" s="1092"/>
      <c r="H2347" s="1284"/>
      <c r="I2347" s="217"/>
      <c r="J2347" s="1470"/>
      <c r="L2347" s="1471"/>
      <c r="R2347" s="1205"/>
      <c r="S2347" s="1458"/>
    </row>
    <row r="2348" spans="1:19" ht="9.75" hidden="1" customHeight="1">
      <c r="A2348" s="1084"/>
      <c r="B2348" s="1281"/>
      <c r="C2348" s="1083"/>
      <c r="D2348" s="1084"/>
      <c r="E2348" s="1092"/>
      <c r="F2348" s="1203">
        <v>0</v>
      </c>
      <c r="G2348" s="1092">
        <f>+L2348</f>
        <v>0</v>
      </c>
      <c r="H2348" s="1284">
        <f>E2348*G2348</f>
        <v>0</v>
      </c>
      <c r="I2348" s="217"/>
      <c r="J2348" s="1469">
        <f>+F2348</f>
        <v>0</v>
      </c>
      <c r="L2348" s="1471">
        <f>J2348*$L$3</f>
        <v>0</v>
      </c>
      <c r="R2348" s="1203"/>
      <c r="S2348" s="1456">
        <f t="shared" ref="S2348" si="890">+F2348</f>
        <v>0</v>
      </c>
    </row>
    <row r="2349" spans="1:19" ht="9.75" hidden="1" customHeight="1">
      <c r="A2349" s="1084"/>
      <c r="B2349" s="1281"/>
      <c r="C2349" s="1083"/>
      <c r="D2349" s="1084"/>
      <c r="E2349" s="1092"/>
      <c r="F2349" s="1204"/>
      <c r="G2349" s="1092"/>
      <c r="H2349" s="1284"/>
      <c r="I2349" s="217"/>
      <c r="J2349" s="1470"/>
      <c r="L2349" s="1471"/>
      <c r="R2349" s="1204"/>
      <c r="S2349" s="1457"/>
    </row>
    <row r="2350" spans="1:19" ht="9.75" hidden="1" customHeight="1">
      <c r="A2350" s="1084"/>
      <c r="B2350" s="1281"/>
      <c r="C2350" s="1083"/>
      <c r="D2350" s="1084"/>
      <c r="E2350" s="1092"/>
      <c r="F2350" s="1204"/>
      <c r="G2350" s="1092"/>
      <c r="H2350" s="1284"/>
      <c r="I2350" s="217"/>
      <c r="J2350" s="1470"/>
      <c r="L2350" s="1471"/>
      <c r="R2350" s="1204"/>
      <c r="S2350" s="1457"/>
    </row>
    <row r="2351" spans="1:19" ht="9.75" hidden="1" customHeight="1">
      <c r="A2351" s="1084"/>
      <c r="B2351" s="1281"/>
      <c r="C2351" s="1083"/>
      <c r="D2351" s="1084"/>
      <c r="E2351" s="1092"/>
      <c r="F2351" s="1204"/>
      <c r="G2351" s="1092"/>
      <c r="H2351" s="1284"/>
      <c r="I2351" s="217"/>
      <c r="J2351" s="1470"/>
      <c r="L2351" s="1471"/>
      <c r="R2351" s="1204"/>
      <c r="S2351" s="1457"/>
    </row>
    <row r="2352" spans="1:19" ht="9.75" hidden="1" customHeight="1">
      <c r="A2352" s="1084"/>
      <c r="B2352" s="1281"/>
      <c r="C2352" s="1083"/>
      <c r="D2352" s="1084"/>
      <c r="E2352" s="1092"/>
      <c r="F2352" s="1205"/>
      <c r="G2352" s="1092"/>
      <c r="H2352" s="1284"/>
      <c r="I2352" s="217"/>
      <c r="J2352" s="1470"/>
      <c r="L2352" s="1471"/>
      <c r="R2352" s="1205"/>
      <c r="S2352" s="1458"/>
    </row>
    <row r="2353" spans="1:19" ht="9.75" hidden="1" customHeight="1">
      <c r="A2353" s="1084"/>
      <c r="B2353" s="1281"/>
      <c r="C2353" s="1083"/>
      <c r="D2353" s="1084"/>
      <c r="E2353" s="1092"/>
      <c r="F2353" s="1203">
        <v>0</v>
      </c>
      <c r="G2353" s="1092">
        <f>+L2353</f>
        <v>0</v>
      </c>
      <c r="H2353" s="1284">
        <f>E2353*G2353</f>
        <v>0</v>
      </c>
      <c r="I2353" s="217"/>
      <c r="J2353" s="1469">
        <f>+F2353</f>
        <v>0</v>
      </c>
      <c r="L2353" s="1471">
        <f>J2353*$L$3</f>
        <v>0</v>
      </c>
      <c r="R2353" s="1203"/>
      <c r="S2353" s="1456">
        <f t="shared" ref="S2353" si="891">+F2353</f>
        <v>0</v>
      </c>
    </row>
    <row r="2354" spans="1:19" ht="9.75" hidden="1" customHeight="1">
      <c r="A2354" s="1084"/>
      <c r="B2354" s="1281"/>
      <c r="C2354" s="1083"/>
      <c r="D2354" s="1084"/>
      <c r="E2354" s="1092"/>
      <c r="F2354" s="1204"/>
      <c r="G2354" s="1092"/>
      <c r="H2354" s="1284"/>
      <c r="I2354" s="217"/>
      <c r="J2354" s="1470"/>
      <c r="L2354" s="1471"/>
      <c r="R2354" s="1204"/>
      <c r="S2354" s="1457"/>
    </row>
    <row r="2355" spans="1:19" ht="9.75" hidden="1" customHeight="1">
      <c r="A2355" s="1084"/>
      <c r="B2355" s="1281"/>
      <c r="C2355" s="1083"/>
      <c r="D2355" s="1084"/>
      <c r="E2355" s="1092"/>
      <c r="F2355" s="1204"/>
      <c r="G2355" s="1092"/>
      <c r="H2355" s="1284"/>
      <c r="I2355" s="217"/>
      <c r="J2355" s="1470"/>
      <c r="L2355" s="1471"/>
      <c r="R2355" s="1204"/>
      <c r="S2355" s="1457"/>
    </row>
    <row r="2356" spans="1:19" ht="9.75" hidden="1" customHeight="1">
      <c r="A2356" s="1084"/>
      <c r="B2356" s="1281"/>
      <c r="C2356" s="1083"/>
      <c r="D2356" s="1084"/>
      <c r="E2356" s="1092"/>
      <c r="F2356" s="1204"/>
      <c r="G2356" s="1092"/>
      <c r="H2356" s="1284"/>
      <c r="I2356" s="217"/>
      <c r="J2356" s="1470"/>
      <c r="L2356" s="1471"/>
      <c r="R2356" s="1204"/>
      <c r="S2356" s="1457"/>
    </row>
    <row r="2357" spans="1:19" ht="6.75" hidden="1" customHeight="1">
      <c r="A2357" s="1084"/>
      <c r="B2357" s="1281"/>
      <c r="C2357" s="1083"/>
      <c r="D2357" s="1084"/>
      <c r="E2357" s="1092"/>
      <c r="F2357" s="1205"/>
      <c r="G2357" s="1092"/>
      <c r="H2357" s="1284"/>
      <c r="I2357" s="217"/>
      <c r="J2357" s="1470"/>
      <c r="L2357" s="1471"/>
      <c r="R2357" s="1205"/>
      <c r="S2357" s="1458"/>
    </row>
    <row r="2358" spans="1:19" ht="9.75" hidden="1" customHeight="1">
      <c r="A2358" s="1084"/>
      <c r="B2358" s="1281"/>
      <c r="C2358" s="1083"/>
      <c r="D2358" s="1084"/>
      <c r="E2358" s="1085"/>
      <c r="F2358" s="1125">
        <v>0</v>
      </c>
      <c r="G2358" s="1092">
        <f>+L2358</f>
        <v>0</v>
      </c>
      <c r="H2358" s="1284">
        <f>E2358*G2358</f>
        <v>0</v>
      </c>
      <c r="I2358" s="217"/>
      <c r="J2358" s="1469">
        <f>+F2358</f>
        <v>0</v>
      </c>
      <c r="L2358" s="1471">
        <f>J2358*$L$3</f>
        <v>0</v>
      </c>
      <c r="R2358" s="1125"/>
      <c r="S2358" s="1456">
        <f t="shared" ref="S2358" si="892">+F2358</f>
        <v>0</v>
      </c>
    </row>
    <row r="2359" spans="1:19" ht="9.75" hidden="1" customHeight="1">
      <c r="A2359" s="1084"/>
      <c r="B2359" s="1281"/>
      <c r="C2359" s="1083"/>
      <c r="D2359" s="1084"/>
      <c r="E2359" s="1085"/>
      <c r="F2359" s="1126"/>
      <c r="G2359" s="1092"/>
      <c r="H2359" s="1284"/>
      <c r="I2359" s="217"/>
      <c r="J2359" s="1470"/>
      <c r="L2359" s="1471"/>
      <c r="R2359" s="1126"/>
      <c r="S2359" s="1457"/>
    </row>
    <row r="2360" spans="1:19" ht="9.75" hidden="1" customHeight="1">
      <c r="A2360" s="1084"/>
      <c r="B2360" s="1281"/>
      <c r="C2360" s="1083"/>
      <c r="D2360" s="1084"/>
      <c r="E2360" s="1085"/>
      <c r="F2360" s="1126"/>
      <c r="G2360" s="1092"/>
      <c r="H2360" s="1284"/>
      <c r="I2360" s="217"/>
      <c r="J2360" s="1470"/>
      <c r="L2360" s="1471"/>
      <c r="R2360" s="1126"/>
      <c r="S2360" s="1457"/>
    </row>
    <row r="2361" spans="1:19" ht="9.75" hidden="1" customHeight="1">
      <c r="A2361" s="1084"/>
      <c r="B2361" s="1281"/>
      <c r="C2361" s="1083"/>
      <c r="D2361" s="1084"/>
      <c r="E2361" s="1085"/>
      <c r="F2361" s="1126"/>
      <c r="G2361" s="1092"/>
      <c r="H2361" s="1284"/>
      <c r="I2361" s="217"/>
      <c r="J2361" s="1470"/>
      <c r="L2361" s="1471"/>
      <c r="R2361" s="1126"/>
      <c r="S2361" s="1457"/>
    </row>
    <row r="2362" spans="1:19" ht="9.75" hidden="1" customHeight="1">
      <c r="A2362" s="1084"/>
      <c r="B2362" s="1281"/>
      <c r="C2362" s="1083"/>
      <c r="D2362" s="1084"/>
      <c r="E2362" s="1085"/>
      <c r="F2362" s="1127"/>
      <c r="G2362" s="1092"/>
      <c r="H2362" s="1284"/>
      <c r="I2362" s="217"/>
      <c r="J2362" s="1470"/>
      <c r="L2362" s="1471"/>
      <c r="R2362" s="1127"/>
      <c r="S2362" s="1458"/>
    </row>
    <row r="2363" spans="1:19" ht="9.75" hidden="1" customHeight="1">
      <c r="A2363" s="1084"/>
      <c r="B2363" s="1281"/>
      <c r="C2363" s="1083"/>
      <c r="D2363" s="1084"/>
      <c r="E2363" s="1092"/>
      <c r="F2363" s="1203">
        <v>0</v>
      </c>
      <c r="G2363" s="1092">
        <f>+L2363</f>
        <v>0</v>
      </c>
      <c r="H2363" s="1284">
        <f>E2363*G2363</f>
        <v>0</v>
      </c>
      <c r="I2363" s="217"/>
      <c r="J2363" s="1469">
        <f>+F2363</f>
        <v>0</v>
      </c>
      <c r="L2363" s="1471">
        <f>J2363*$L$3</f>
        <v>0</v>
      </c>
      <c r="R2363" s="1203"/>
      <c r="S2363" s="1456">
        <f t="shared" ref="S2363" si="893">+F2363</f>
        <v>0</v>
      </c>
    </row>
    <row r="2364" spans="1:19" ht="9.75" hidden="1" customHeight="1">
      <c r="A2364" s="1084"/>
      <c r="B2364" s="1281"/>
      <c r="C2364" s="1083"/>
      <c r="D2364" s="1084"/>
      <c r="E2364" s="1092"/>
      <c r="F2364" s="1204"/>
      <c r="G2364" s="1092"/>
      <c r="H2364" s="1284"/>
      <c r="I2364" s="217"/>
      <c r="J2364" s="1470"/>
      <c r="L2364" s="1471"/>
      <c r="R2364" s="1204"/>
      <c r="S2364" s="1457"/>
    </row>
    <row r="2365" spans="1:19" ht="9.75" hidden="1" customHeight="1">
      <c r="A2365" s="1084"/>
      <c r="B2365" s="1281"/>
      <c r="C2365" s="1083"/>
      <c r="D2365" s="1084"/>
      <c r="E2365" s="1092"/>
      <c r="F2365" s="1204"/>
      <c r="G2365" s="1092"/>
      <c r="H2365" s="1284"/>
      <c r="I2365" s="217"/>
      <c r="J2365" s="1470"/>
      <c r="L2365" s="1471"/>
      <c r="R2365" s="1204"/>
      <c r="S2365" s="1457"/>
    </row>
    <row r="2366" spans="1:19" ht="9.75" hidden="1" customHeight="1">
      <c r="A2366" s="1084"/>
      <c r="B2366" s="1281"/>
      <c r="C2366" s="1083"/>
      <c r="D2366" s="1084"/>
      <c r="E2366" s="1092"/>
      <c r="F2366" s="1204"/>
      <c r="G2366" s="1092"/>
      <c r="H2366" s="1284"/>
      <c r="I2366" s="217"/>
      <c r="J2366" s="1470"/>
      <c r="L2366" s="1471"/>
      <c r="R2366" s="1204"/>
      <c r="S2366" s="1457"/>
    </row>
    <row r="2367" spans="1:19" ht="9.75" hidden="1" customHeight="1">
      <c r="A2367" s="1084"/>
      <c r="B2367" s="1281"/>
      <c r="C2367" s="1083"/>
      <c r="D2367" s="1084"/>
      <c r="E2367" s="1092"/>
      <c r="F2367" s="1205"/>
      <c r="G2367" s="1092"/>
      <c r="H2367" s="1284"/>
      <c r="I2367" s="217"/>
      <c r="J2367" s="1470"/>
      <c r="L2367" s="1471"/>
      <c r="R2367" s="1205"/>
      <c r="S2367" s="1458"/>
    </row>
    <row r="2368" spans="1:19" ht="9.75" hidden="1" customHeight="1">
      <c r="A2368" s="1084"/>
      <c r="B2368" s="1281"/>
      <c r="C2368" s="1599"/>
      <c r="D2368" s="1084"/>
      <c r="E2368" s="1092"/>
      <c r="F2368" s="1203">
        <v>0</v>
      </c>
      <c r="G2368" s="1092">
        <f>+L2368</f>
        <v>0</v>
      </c>
      <c r="H2368" s="1284">
        <f>E2368*G2368</f>
        <v>0</v>
      </c>
      <c r="I2368" s="217"/>
      <c r="J2368" s="1469">
        <f>+F2368</f>
        <v>0</v>
      </c>
      <c r="L2368" s="1471">
        <f>J2368*$L$3</f>
        <v>0</v>
      </c>
      <c r="R2368" s="1203"/>
      <c r="S2368" s="1456">
        <f t="shared" ref="S2368" si="894">+F2368</f>
        <v>0</v>
      </c>
    </row>
    <row r="2369" spans="1:19" ht="9.75" hidden="1" customHeight="1">
      <c r="A2369" s="1084"/>
      <c r="B2369" s="1281"/>
      <c r="C2369" s="1599"/>
      <c r="D2369" s="1084"/>
      <c r="E2369" s="1092"/>
      <c r="F2369" s="1204"/>
      <c r="G2369" s="1092"/>
      <c r="H2369" s="1284"/>
      <c r="I2369" s="217"/>
      <c r="J2369" s="1470"/>
      <c r="L2369" s="1471"/>
      <c r="R2369" s="1204"/>
      <c r="S2369" s="1457"/>
    </row>
    <row r="2370" spans="1:19" ht="9.75" hidden="1" customHeight="1">
      <c r="A2370" s="1084"/>
      <c r="B2370" s="1281"/>
      <c r="C2370" s="1599"/>
      <c r="D2370" s="1084"/>
      <c r="E2370" s="1092"/>
      <c r="F2370" s="1204"/>
      <c r="G2370" s="1092"/>
      <c r="H2370" s="1284"/>
      <c r="I2370" s="217"/>
      <c r="J2370" s="1470"/>
      <c r="L2370" s="1471"/>
      <c r="R2370" s="1204"/>
      <c r="S2370" s="1457"/>
    </row>
    <row r="2371" spans="1:19" ht="9.75" hidden="1" customHeight="1">
      <c r="A2371" s="1084"/>
      <c r="B2371" s="1281"/>
      <c r="C2371" s="1599"/>
      <c r="D2371" s="1084"/>
      <c r="E2371" s="1092"/>
      <c r="F2371" s="1204"/>
      <c r="G2371" s="1092"/>
      <c r="H2371" s="1284"/>
      <c r="I2371" s="217"/>
      <c r="J2371" s="1470"/>
      <c r="L2371" s="1471"/>
      <c r="R2371" s="1204"/>
      <c r="S2371" s="1457"/>
    </row>
    <row r="2372" spans="1:19" ht="9.75" hidden="1" customHeight="1">
      <c r="A2372" s="1084"/>
      <c r="B2372" s="1281"/>
      <c r="C2372" s="1599"/>
      <c r="D2372" s="1084"/>
      <c r="E2372" s="1092"/>
      <c r="F2372" s="1205"/>
      <c r="G2372" s="1092"/>
      <c r="H2372" s="1284"/>
      <c r="I2372" s="217"/>
      <c r="J2372" s="1470"/>
      <c r="L2372" s="1471"/>
      <c r="R2372" s="1205"/>
      <c r="S2372" s="1458"/>
    </row>
    <row r="2373" spans="1:19" ht="9.75" hidden="1" customHeight="1">
      <c r="A2373" s="1084"/>
      <c r="B2373" s="1281"/>
      <c r="C2373" s="1083"/>
      <c r="D2373" s="1084"/>
      <c r="E2373" s="1092"/>
      <c r="F2373" s="1203">
        <v>0</v>
      </c>
      <c r="G2373" s="1092">
        <f>+L2373</f>
        <v>0</v>
      </c>
      <c r="H2373" s="1284">
        <f>E2373*G2373</f>
        <v>0</v>
      </c>
      <c r="I2373" s="217"/>
      <c r="J2373" s="1469">
        <f>+F2373</f>
        <v>0</v>
      </c>
      <c r="L2373" s="1471">
        <f>J2373*$L$3</f>
        <v>0</v>
      </c>
      <c r="R2373" s="1203"/>
      <c r="S2373" s="1456">
        <f t="shared" ref="S2373" si="895">+F2373</f>
        <v>0</v>
      </c>
    </row>
    <row r="2374" spans="1:19" ht="9.75" hidden="1" customHeight="1">
      <c r="A2374" s="1084"/>
      <c r="B2374" s="1281"/>
      <c r="C2374" s="1083"/>
      <c r="D2374" s="1084"/>
      <c r="E2374" s="1092"/>
      <c r="F2374" s="1204"/>
      <c r="G2374" s="1092"/>
      <c r="H2374" s="1284"/>
      <c r="I2374" s="217"/>
      <c r="J2374" s="1470"/>
      <c r="L2374" s="1471"/>
      <c r="R2374" s="1204"/>
      <c r="S2374" s="1457"/>
    </row>
    <row r="2375" spans="1:19" ht="9.75" hidden="1" customHeight="1">
      <c r="A2375" s="1084"/>
      <c r="B2375" s="1281"/>
      <c r="C2375" s="1083"/>
      <c r="D2375" s="1084"/>
      <c r="E2375" s="1092"/>
      <c r="F2375" s="1204"/>
      <c r="G2375" s="1092"/>
      <c r="H2375" s="1284"/>
      <c r="I2375" s="217"/>
      <c r="J2375" s="1470"/>
      <c r="L2375" s="1471"/>
      <c r="R2375" s="1204"/>
      <c r="S2375" s="1457"/>
    </row>
    <row r="2376" spans="1:19" ht="9.75" hidden="1" customHeight="1">
      <c r="A2376" s="1084"/>
      <c r="B2376" s="1281"/>
      <c r="C2376" s="1083"/>
      <c r="D2376" s="1084"/>
      <c r="E2376" s="1092"/>
      <c r="F2376" s="1204"/>
      <c r="G2376" s="1092"/>
      <c r="H2376" s="1284"/>
      <c r="I2376" s="217"/>
      <c r="J2376" s="1470"/>
      <c r="L2376" s="1471"/>
      <c r="R2376" s="1204"/>
      <c r="S2376" s="1457"/>
    </row>
    <row r="2377" spans="1:19" ht="9.75" hidden="1" customHeight="1">
      <c r="A2377" s="1084"/>
      <c r="B2377" s="1281"/>
      <c r="C2377" s="1083"/>
      <c r="D2377" s="1084"/>
      <c r="E2377" s="1092"/>
      <c r="F2377" s="1205"/>
      <c r="G2377" s="1092"/>
      <c r="H2377" s="1284"/>
      <c r="I2377" s="217"/>
      <c r="J2377" s="1470"/>
      <c r="L2377" s="1471"/>
      <c r="R2377" s="1205"/>
      <c r="S2377" s="1458"/>
    </row>
    <row r="2378" spans="1:19" ht="9.75" hidden="1" customHeight="1">
      <c r="A2378" s="1084"/>
      <c r="B2378" s="1281"/>
      <c r="C2378" s="1083"/>
      <c r="D2378" s="1084"/>
      <c r="E2378" s="1092"/>
      <c r="F2378" s="1203">
        <v>0</v>
      </c>
      <c r="G2378" s="1092">
        <f>+L2378</f>
        <v>0</v>
      </c>
      <c r="H2378" s="1284">
        <f>E2378*G2378</f>
        <v>0</v>
      </c>
      <c r="I2378" s="217"/>
      <c r="J2378" s="1469">
        <f>+F2378</f>
        <v>0</v>
      </c>
      <c r="L2378" s="1471">
        <f>J2378*$L$3</f>
        <v>0</v>
      </c>
      <c r="R2378" s="1203"/>
      <c r="S2378" s="1456">
        <f t="shared" ref="S2378" si="896">+F2378</f>
        <v>0</v>
      </c>
    </row>
    <row r="2379" spans="1:19" ht="9.75" hidden="1" customHeight="1">
      <c r="A2379" s="1084"/>
      <c r="B2379" s="1281"/>
      <c r="C2379" s="1083"/>
      <c r="D2379" s="1084"/>
      <c r="E2379" s="1092"/>
      <c r="F2379" s="1204"/>
      <c r="G2379" s="1092"/>
      <c r="H2379" s="1284"/>
      <c r="I2379" s="217"/>
      <c r="J2379" s="1470"/>
      <c r="L2379" s="1471"/>
      <c r="R2379" s="1204"/>
      <c r="S2379" s="1457"/>
    </row>
    <row r="2380" spans="1:19" ht="9.75" hidden="1" customHeight="1">
      <c r="A2380" s="1084"/>
      <c r="B2380" s="1281"/>
      <c r="C2380" s="1083"/>
      <c r="D2380" s="1084"/>
      <c r="E2380" s="1092"/>
      <c r="F2380" s="1204"/>
      <c r="G2380" s="1092"/>
      <c r="H2380" s="1284"/>
      <c r="I2380" s="217"/>
      <c r="J2380" s="1470"/>
      <c r="L2380" s="1471"/>
      <c r="R2380" s="1204"/>
      <c r="S2380" s="1457"/>
    </row>
    <row r="2381" spans="1:19" ht="9.75" hidden="1" customHeight="1">
      <c r="A2381" s="1084"/>
      <c r="B2381" s="1281"/>
      <c r="C2381" s="1083"/>
      <c r="D2381" s="1084"/>
      <c r="E2381" s="1092"/>
      <c r="F2381" s="1204"/>
      <c r="G2381" s="1092"/>
      <c r="H2381" s="1284"/>
      <c r="I2381" s="217"/>
      <c r="J2381" s="1470"/>
      <c r="L2381" s="1471"/>
      <c r="R2381" s="1204"/>
      <c r="S2381" s="1457"/>
    </row>
    <row r="2382" spans="1:19" ht="9.75" hidden="1" customHeight="1">
      <c r="A2382" s="1084"/>
      <c r="B2382" s="1281"/>
      <c r="C2382" s="1083"/>
      <c r="D2382" s="1084"/>
      <c r="E2382" s="1092"/>
      <c r="F2382" s="1205"/>
      <c r="G2382" s="1092"/>
      <c r="H2382" s="1284"/>
      <c r="I2382" s="217"/>
      <c r="J2382" s="1470"/>
      <c r="L2382" s="1471"/>
      <c r="R2382" s="1205"/>
      <c r="S2382" s="1458"/>
    </row>
    <row r="2383" spans="1:19" ht="9.75" hidden="1" customHeight="1">
      <c r="A2383" s="1084"/>
      <c r="B2383" s="1281"/>
      <c r="C2383" s="1083"/>
      <c r="D2383" s="1084"/>
      <c r="E2383" s="1092"/>
      <c r="F2383" s="1203">
        <v>0</v>
      </c>
      <c r="G2383" s="1092">
        <f>+L2383</f>
        <v>0</v>
      </c>
      <c r="H2383" s="1284">
        <f>E2383*G2383</f>
        <v>0</v>
      </c>
      <c r="I2383" s="217"/>
      <c r="J2383" s="1469">
        <f>+F2383</f>
        <v>0</v>
      </c>
      <c r="L2383" s="1471">
        <f>J2383*$L$3</f>
        <v>0</v>
      </c>
      <c r="R2383" s="1203"/>
      <c r="S2383" s="1456">
        <f t="shared" ref="S2383" si="897">+F2383</f>
        <v>0</v>
      </c>
    </row>
    <row r="2384" spans="1:19" ht="9.75" hidden="1" customHeight="1">
      <c r="A2384" s="1084"/>
      <c r="B2384" s="1281"/>
      <c r="C2384" s="1083"/>
      <c r="D2384" s="1084"/>
      <c r="E2384" s="1092"/>
      <c r="F2384" s="1204"/>
      <c r="G2384" s="1092"/>
      <c r="H2384" s="1284"/>
      <c r="I2384" s="217"/>
      <c r="J2384" s="1470"/>
      <c r="L2384" s="1471"/>
      <c r="R2384" s="1204"/>
      <c r="S2384" s="1457"/>
    </row>
    <row r="2385" spans="1:19" ht="9.75" hidden="1" customHeight="1">
      <c r="A2385" s="1084"/>
      <c r="B2385" s="1281"/>
      <c r="C2385" s="1083"/>
      <c r="D2385" s="1084"/>
      <c r="E2385" s="1092"/>
      <c r="F2385" s="1204"/>
      <c r="G2385" s="1092"/>
      <c r="H2385" s="1284"/>
      <c r="I2385" s="217"/>
      <c r="J2385" s="1470"/>
      <c r="L2385" s="1471"/>
      <c r="R2385" s="1204"/>
      <c r="S2385" s="1457"/>
    </row>
    <row r="2386" spans="1:19" ht="9.75" hidden="1" customHeight="1">
      <c r="A2386" s="1084"/>
      <c r="B2386" s="1281"/>
      <c r="C2386" s="1083"/>
      <c r="D2386" s="1084"/>
      <c r="E2386" s="1092"/>
      <c r="F2386" s="1204"/>
      <c r="G2386" s="1092"/>
      <c r="H2386" s="1284"/>
      <c r="I2386" s="217"/>
      <c r="J2386" s="1470"/>
      <c r="L2386" s="1471"/>
      <c r="R2386" s="1204"/>
      <c r="S2386" s="1457"/>
    </row>
    <row r="2387" spans="1:19" ht="9.75" hidden="1" customHeight="1">
      <c r="A2387" s="1084"/>
      <c r="B2387" s="1281"/>
      <c r="C2387" s="1083"/>
      <c r="D2387" s="1084"/>
      <c r="E2387" s="1092"/>
      <c r="F2387" s="1205"/>
      <c r="G2387" s="1092"/>
      <c r="H2387" s="1284"/>
      <c r="I2387" s="217"/>
      <c r="J2387" s="1470"/>
      <c r="L2387" s="1471"/>
      <c r="R2387" s="1205"/>
      <c r="S2387" s="1458"/>
    </row>
    <row r="2388" spans="1:19" ht="9.75" hidden="1" customHeight="1">
      <c r="A2388" s="1084"/>
      <c r="B2388" s="1281"/>
      <c r="C2388" s="1083"/>
      <c r="D2388" s="1084"/>
      <c r="E2388" s="1092"/>
      <c r="F2388" s="1203">
        <v>0</v>
      </c>
      <c r="G2388" s="1092">
        <f>+L2388</f>
        <v>0</v>
      </c>
      <c r="H2388" s="1284">
        <f>E2388*G2388</f>
        <v>0</v>
      </c>
      <c r="I2388" s="217"/>
      <c r="J2388" s="1469">
        <f>+F2388</f>
        <v>0</v>
      </c>
      <c r="L2388" s="1471">
        <f>J2388*$L$3</f>
        <v>0</v>
      </c>
      <c r="R2388" s="1203"/>
      <c r="S2388" s="1456">
        <f t="shared" ref="S2388" si="898">+F2388</f>
        <v>0</v>
      </c>
    </row>
    <row r="2389" spans="1:19" ht="9.75" hidden="1" customHeight="1">
      <c r="A2389" s="1084"/>
      <c r="B2389" s="1281"/>
      <c r="C2389" s="1083"/>
      <c r="D2389" s="1084"/>
      <c r="E2389" s="1092"/>
      <c r="F2389" s="1204"/>
      <c r="G2389" s="1092"/>
      <c r="H2389" s="1284"/>
      <c r="I2389" s="217"/>
      <c r="J2389" s="1470"/>
      <c r="L2389" s="1471"/>
      <c r="R2389" s="1204"/>
      <c r="S2389" s="1457"/>
    </row>
    <row r="2390" spans="1:19" ht="9.75" hidden="1" customHeight="1">
      <c r="A2390" s="1084"/>
      <c r="B2390" s="1281"/>
      <c r="C2390" s="1083"/>
      <c r="D2390" s="1084"/>
      <c r="E2390" s="1092"/>
      <c r="F2390" s="1204"/>
      <c r="G2390" s="1092"/>
      <c r="H2390" s="1284"/>
      <c r="I2390" s="217"/>
      <c r="J2390" s="1470"/>
      <c r="L2390" s="1471"/>
      <c r="R2390" s="1204"/>
      <c r="S2390" s="1457"/>
    </row>
    <row r="2391" spans="1:19" ht="9.75" hidden="1" customHeight="1">
      <c r="A2391" s="1084"/>
      <c r="B2391" s="1281"/>
      <c r="C2391" s="1083"/>
      <c r="D2391" s="1084"/>
      <c r="E2391" s="1092"/>
      <c r="F2391" s="1204"/>
      <c r="G2391" s="1092"/>
      <c r="H2391" s="1284"/>
      <c r="I2391" s="217"/>
      <c r="J2391" s="1470"/>
      <c r="L2391" s="1471"/>
      <c r="R2391" s="1204"/>
      <c r="S2391" s="1457"/>
    </row>
    <row r="2392" spans="1:19" ht="9.75" hidden="1" customHeight="1">
      <c r="A2392" s="1084"/>
      <c r="B2392" s="1281"/>
      <c r="C2392" s="1083"/>
      <c r="D2392" s="1084"/>
      <c r="E2392" s="1092"/>
      <c r="F2392" s="1205"/>
      <c r="G2392" s="1092"/>
      <c r="H2392" s="1284"/>
      <c r="I2392" s="217"/>
      <c r="J2392" s="1470"/>
      <c r="L2392" s="1471"/>
      <c r="R2392" s="1205"/>
      <c r="S2392" s="1458"/>
    </row>
    <row r="2393" spans="1:19" ht="9.75" hidden="1" customHeight="1">
      <c r="A2393" s="1084"/>
      <c r="B2393" s="1281"/>
      <c r="C2393" s="1083"/>
      <c r="D2393" s="1084"/>
      <c r="E2393" s="1092"/>
      <c r="F2393" s="1203">
        <v>0</v>
      </c>
      <c r="G2393" s="1092">
        <f>+L2393</f>
        <v>0</v>
      </c>
      <c r="H2393" s="1284">
        <f>E2393*G2393</f>
        <v>0</v>
      </c>
      <c r="I2393" s="217"/>
      <c r="J2393" s="1469">
        <f>+F2393</f>
        <v>0</v>
      </c>
      <c r="L2393" s="1471">
        <f>J2393*$L$3</f>
        <v>0</v>
      </c>
      <c r="R2393" s="1203"/>
      <c r="S2393" s="1456">
        <f t="shared" ref="S2393" si="899">+F2393</f>
        <v>0</v>
      </c>
    </row>
    <row r="2394" spans="1:19" ht="9.75" hidden="1" customHeight="1">
      <c r="A2394" s="1084"/>
      <c r="B2394" s="1281"/>
      <c r="C2394" s="1083"/>
      <c r="D2394" s="1084"/>
      <c r="E2394" s="1092"/>
      <c r="F2394" s="1204"/>
      <c r="G2394" s="1092"/>
      <c r="H2394" s="1284"/>
      <c r="I2394" s="217"/>
      <c r="J2394" s="1470"/>
      <c r="L2394" s="1471"/>
      <c r="R2394" s="1204"/>
      <c r="S2394" s="1457"/>
    </row>
    <row r="2395" spans="1:19" ht="9.75" hidden="1" customHeight="1">
      <c r="A2395" s="1084"/>
      <c r="B2395" s="1281"/>
      <c r="C2395" s="1083"/>
      <c r="D2395" s="1084"/>
      <c r="E2395" s="1092"/>
      <c r="F2395" s="1204"/>
      <c r="G2395" s="1092"/>
      <c r="H2395" s="1284"/>
      <c r="I2395" s="217"/>
      <c r="J2395" s="1470"/>
      <c r="L2395" s="1471"/>
      <c r="R2395" s="1204"/>
      <c r="S2395" s="1457"/>
    </row>
    <row r="2396" spans="1:19" ht="9.75" hidden="1" customHeight="1">
      <c r="A2396" s="1084"/>
      <c r="B2396" s="1281"/>
      <c r="C2396" s="1083"/>
      <c r="D2396" s="1084"/>
      <c r="E2396" s="1092"/>
      <c r="F2396" s="1204"/>
      <c r="G2396" s="1092"/>
      <c r="H2396" s="1284"/>
      <c r="I2396" s="217"/>
      <c r="J2396" s="1470"/>
      <c r="L2396" s="1471"/>
      <c r="R2396" s="1204"/>
      <c r="S2396" s="1457"/>
    </row>
    <row r="2397" spans="1:19" ht="9.75" hidden="1" customHeight="1">
      <c r="A2397" s="1084"/>
      <c r="B2397" s="1281"/>
      <c r="C2397" s="1083"/>
      <c r="D2397" s="1084"/>
      <c r="E2397" s="1092"/>
      <c r="F2397" s="1205"/>
      <c r="G2397" s="1092"/>
      <c r="H2397" s="1284"/>
      <c r="I2397" s="217"/>
      <c r="J2397" s="1470"/>
      <c r="L2397" s="1471"/>
      <c r="R2397" s="1205"/>
      <c r="S2397" s="1458"/>
    </row>
    <row r="2398" spans="1:19" ht="9.75" hidden="1" customHeight="1">
      <c r="A2398" s="1084"/>
      <c r="B2398" s="1281"/>
      <c r="C2398" s="1083"/>
      <c r="D2398" s="1084"/>
      <c r="E2398" s="1092"/>
      <c r="F2398" s="1203">
        <v>0</v>
      </c>
      <c r="G2398" s="1092">
        <f>+L2398</f>
        <v>0</v>
      </c>
      <c r="H2398" s="1284">
        <f>E2398*G2398</f>
        <v>0</v>
      </c>
      <c r="I2398" s="217"/>
      <c r="J2398" s="1469">
        <f>+F2398</f>
        <v>0</v>
      </c>
      <c r="L2398" s="1471">
        <f>J2398*$L$3</f>
        <v>0</v>
      </c>
      <c r="R2398" s="1203"/>
      <c r="S2398" s="1456">
        <f t="shared" ref="S2398" si="900">+F2398</f>
        <v>0</v>
      </c>
    </row>
    <row r="2399" spans="1:19" ht="9.75" hidden="1" customHeight="1">
      <c r="A2399" s="1084"/>
      <c r="B2399" s="1281"/>
      <c r="C2399" s="1083"/>
      <c r="D2399" s="1084"/>
      <c r="E2399" s="1092"/>
      <c r="F2399" s="1204"/>
      <c r="G2399" s="1092"/>
      <c r="H2399" s="1284"/>
      <c r="I2399" s="217"/>
      <c r="J2399" s="1470"/>
      <c r="L2399" s="1471"/>
      <c r="R2399" s="1204"/>
      <c r="S2399" s="1457"/>
    </row>
    <row r="2400" spans="1:19" ht="9.75" hidden="1" customHeight="1">
      <c r="A2400" s="1084"/>
      <c r="B2400" s="1281"/>
      <c r="C2400" s="1083"/>
      <c r="D2400" s="1084"/>
      <c r="E2400" s="1092"/>
      <c r="F2400" s="1204"/>
      <c r="G2400" s="1092"/>
      <c r="H2400" s="1284"/>
      <c r="I2400" s="217"/>
      <c r="J2400" s="1470"/>
      <c r="L2400" s="1471"/>
      <c r="R2400" s="1204"/>
      <c r="S2400" s="1457"/>
    </row>
    <row r="2401" spans="1:19" ht="9.75" hidden="1" customHeight="1">
      <c r="A2401" s="1084"/>
      <c r="B2401" s="1281"/>
      <c r="C2401" s="1083"/>
      <c r="D2401" s="1084"/>
      <c r="E2401" s="1092"/>
      <c r="F2401" s="1204"/>
      <c r="G2401" s="1092"/>
      <c r="H2401" s="1284"/>
      <c r="I2401" s="217"/>
      <c r="J2401" s="1470"/>
      <c r="L2401" s="1471"/>
      <c r="R2401" s="1204"/>
      <c r="S2401" s="1457"/>
    </row>
    <row r="2402" spans="1:19" ht="9.75" hidden="1" customHeight="1">
      <c r="A2402" s="1084"/>
      <c r="B2402" s="1281"/>
      <c r="C2402" s="1083"/>
      <c r="D2402" s="1084"/>
      <c r="E2402" s="1092"/>
      <c r="F2402" s="1205"/>
      <c r="G2402" s="1092"/>
      <c r="H2402" s="1284"/>
      <c r="I2402" s="217"/>
      <c r="J2402" s="1470"/>
      <c r="L2402" s="1471"/>
      <c r="R2402" s="1205"/>
      <c r="S2402" s="1458"/>
    </row>
    <row r="2403" spans="1:19" ht="9.75" hidden="1" customHeight="1">
      <c r="A2403" s="1084"/>
      <c r="B2403" s="1281"/>
      <c r="C2403" s="1083"/>
      <c r="D2403" s="1084"/>
      <c r="E2403" s="1092"/>
      <c r="F2403" s="1203">
        <v>0</v>
      </c>
      <c r="G2403" s="1092">
        <f>+L2403</f>
        <v>0</v>
      </c>
      <c r="H2403" s="1284">
        <f>E2403*G2403</f>
        <v>0</v>
      </c>
      <c r="I2403" s="217"/>
      <c r="J2403" s="1469">
        <f>+F2403</f>
        <v>0</v>
      </c>
      <c r="L2403" s="1471">
        <f>J2403*$L$3</f>
        <v>0</v>
      </c>
      <c r="R2403" s="1203"/>
      <c r="S2403" s="1456">
        <f t="shared" ref="S2403" si="901">+F2403</f>
        <v>0</v>
      </c>
    </row>
    <row r="2404" spans="1:19" ht="9.75" hidden="1" customHeight="1">
      <c r="A2404" s="1084"/>
      <c r="B2404" s="1281"/>
      <c r="C2404" s="1083"/>
      <c r="D2404" s="1084"/>
      <c r="E2404" s="1092"/>
      <c r="F2404" s="1204"/>
      <c r="G2404" s="1092"/>
      <c r="H2404" s="1284"/>
      <c r="I2404" s="217"/>
      <c r="J2404" s="1470"/>
      <c r="L2404" s="1471"/>
      <c r="R2404" s="1204"/>
      <c r="S2404" s="1457"/>
    </row>
    <row r="2405" spans="1:19" ht="9.75" hidden="1" customHeight="1">
      <c r="A2405" s="1084"/>
      <c r="B2405" s="1281"/>
      <c r="C2405" s="1083"/>
      <c r="D2405" s="1084"/>
      <c r="E2405" s="1092"/>
      <c r="F2405" s="1204"/>
      <c r="G2405" s="1092"/>
      <c r="H2405" s="1284"/>
      <c r="I2405" s="217"/>
      <c r="J2405" s="1470"/>
      <c r="L2405" s="1471"/>
      <c r="R2405" s="1204"/>
      <c r="S2405" s="1457"/>
    </row>
    <row r="2406" spans="1:19" ht="9.75" hidden="1" customHeight="1">
      <c r="A2406" s="1084"/>
      <c r="B2406" s="1281"/>
      <c r="C2406" s="1083"/>
      <c r="D2406" s="1084"/>
      <c r="E2406" s="1092"/>
      <c r="F2406" s="1204"/>
      <c r="G2406" s="1092"/>
      <c r="H2406" s="1284"/>
      <c r="I2406" s="217"/>
      <c r="J2406" s="1470"/>
      <c r="L2406" s="1471"/>
      <c r="R2406" s="1204"/>
      <c r="S2406" s="1457"/>
    </row>
    <row r="2407" spans="1:19" ht="9.75" hidden="1" customHeight="1">
      <c r="A2407" s="1084"/>
      <c r="B2407" s="1281"/>
      <c r="C2407" s="1083"/>
      <c r="D2407" s="1084"/>
      <c r="E2407" s="1092"/>
      <c r="F2407" s="1205"/>
      <c r="G2407" s="1092"/>
      <c r="H2407" s="1284"/>
      <c r="I2407" s="217"/>
      <c r="J2407" s="1470"/>
      <c r="L2407" s="1471"/>
      <c r="R2407" s="1205"/>
      <c r="S2407" s="1458"/>
    </row>
    <row r="2408" spans="1:19" ht="9.75" hidden="1" customHeight="1">
      <c r="A2408" s="1084"/>
      <c r="B2408" s="1281"/>
      <c r="C2408" s="1083"/>
      <c r="D2408" s="1084"/>
      <c r="E2408" s="1092"/>
      <c r="F2408" s="1203">
        <v>0</v>
      </c>
      <c r="G2408" s="1092">
        <f>+L2408</f>
        <v>0</v>
      </c>
      <c r="H2408" s="1284">
        <f>E2408*G2408</f>
        <v>0</v>
      </c>
      <c r="I2408" s="217"/>
      <c r="J2408" s="1469">
        <f>+F2408</f>
        <v>0</v>
      </c>
      <c r="L2408" s="1471">
        <f>J2408*$L$3</f>
        <v>0</v>
      </c>
      <c r="R2408" s="1203"/>
      <c r="S2408" s="1456">
        <f t="shared" ref="S2408" si="902">+F2408</f>
        <v>0</v>
      </c>
    </row>
    <row r="2409" spans="1:19" ht="9.75" hidden="1" customHeight="1">
      <c r="A2409" s="1084"/>
      <c r="B2409" s="1281"/>
      <c r="C2409" s="1083"/>
      <c r="D2409" s="1084"/>
      <c r="E2409" s="1092"/>
      <c r="F2409" s="1204"/>
      <c r="G2409" s="1092"/>
      <c r="H2409" s="1284"/>
      <c r="I2409" s="217"/>
      <c r="J2409" s="1470"/>
      <c r="L2409" s="1471"/>
      <c r="R2409" s="1204"/>
      <c r="S2409" s="1457"/>
    </row>
    <row r="2410" spans="1:19" ht="9.75" hidden="1" customHeight="1">
      <c r="A2410" s="1084"/>
      <c r="B2410" s="1281"/>
      <c r="C2410" s="1083"/>
      <c r="D2410" s="1084"/>
      <c r="E2410" s="1092"/>
      <c r="F2410" s="1204"/>
      <c r="G2410" s="1092"/>
      <c r="H2410" s="1284"/>
      <c r="I2410" s="217"/>
      <c r="J2410" s="1470"/>
      <c r="L2410" s="1471"/>
      <c r="R2410" s="1204"/>
      <c r="S2410" s="1457"/>
    </row>
    <row r="2411" spans="1:19" ht="9.75" hidden="1" customHeight="1">
      <c r="A2411" s="1084"/>
      <c r="B2411" s="1281"/>
      <c r="C2411" s="1083"/>
      <c r="D2411" s="1084"/>
      <c r="E2411" s="1092"/>
      <c r="F2411" s="1204"/>
      <c r="G2411" s="1092"/>
      <c r="H2411" s="1284"/>
      <c r="I2411" s="217"/>
      <c r="J2411" s="1470"/>
      <c r="L2411" s="1471"/>
      <c r="R2411" s="1204"/>
      <c r="S2411" s="1457"/>
    </row>
    <row r="2412" spans="1:19" ht="9.75" hidden="1" customHeight="1">
      <c r="A2412" s="1084"/>
      <c r="B2412" s="1281"/>
      <c r="C2412" s="1083"/>
      <c r="D2412" s="1084"/>
      <c r="E2412" s="1092"/>
      <c r="F2412" s="1205"/>
      <c r="G2412" s="1092"/>
      <c r="H2412" s="1284"/>
      <c r="I2412" s="217"/>
      <c r="J2412" s="1470"/>
      <c r="L2412" s="1471"/>
      <c r="R2412" s="1205"/>
      <c r="S2412" s="1458"/>
    </row>
    <row r="2413" spans="1:19" ht="9.75" hidden="1" customHeight="1">
      <c r="A2413" s="1084"/>
      <c r="B2413" s="1281"/>
      <c r="C2413" s="1083"/>
      <c r="D2413" s="1084"/>
      <c r="E2413" s="1092"/>
      <c r="F2413" s="1203">
        <v>0</v>
      </c>
      <c r="G2413" s="1092">
        <f>+L2413</f>
        <v>0</v>
      </c>
      <c r="H2413" s="1284">
        <f>E2413*G2413</f>
        <v>0</v>
      </c>
      <c r="I2413" s="217"/>
      <c r="J2413" s="1469">
        <f>+F2413</f>
        <v>0</v>
      </c>
      <c r="L2413" s="1471">
        <f>J2413*$L$3</f>
        <v>0</v>
      </c>
      <c r="R2413" s="1203"/>
      <c r="S2413" s="1456">
        <f t="shared" ref="S2413" si="903">+F2413</f>
        <v>0</v>
      </c>
    </row>
    <row r="2414" spans="1:19" ht="9.75" hidden="1" customHeight="1">
      <c r="A2414" s="1084"/>
      <c r="B2414" s="1281"/>
      <c r="C2414" s="1083"/>
      <c r="D2414" s="1084"/>
      <c r="E2414" s="1092"/>
      <c r="F2414" s="1204"/>
      <c r="G2414" s="1092"/>
      <c r="H2414" s="1284"/>
      <c r="I2414" s="217"/>
      <c r="J2414" s="1470"/>
      <c r="L2414" s="1471"/>
      <c r="R2414" s="1204"/>
      <c r="S2414" s="1457"/>
    </row>
    <row r="2415" spans="1:19" ht="9.75" hidden="1" customHeight="1">
      <c r="A2415" s="1084"/>
      <c r="B2415" s="1281"/>
      <c r="C2415" s="1083"/>
      <c r="D2415" s="1084"/>
      <c r="E2415" s="1092"/>
      <c r="F2415" s="1204"/>
      <c r="G2415" s="1092"/>
      <c r="H2415" s="1284"/>
      <c r="I2415" s="217"/>
      <c r="J2415" s="1470"/>
      <c r="L2415" s="1471"/>
      <c r="R2415" s="1204"/>
      <c r="S2415" s="1457"/>
    </row>
    <row r="2416" spans="1:19" ht="9.75" hidden="1" customHeight="1">
      <c r="A2416" s="1084"/>
      <c r="B2416" s="1281"/>
      <c r="C2416" s="1083"/>
      <c r="D2416" s="1084"/>
      <c r="E2416" s="1092"/>
      <c r="F2416" s="1204"/>
      <c r="G2416" s="1092"/>
      <c r="H2416" s="1284"/>
      <c r="I2416" s="217"/>
      <c r="J2416" s="1470"/>
      <c r="L2416" s="1471"/>
      <c r="R2416" s="1204"/>
      <c r="S2416" s="1457"/>
    </row>
    <row r="2417" spans="1:19" ht="9.75" hidden="1" customHeight="1">
      <c r="A2417" s="1084"/>
      <c r="B2417" s="1281"/>
      <c r="C2417" s="1083"/>
      <c r="D2417" s="1084"/>
      <c r="E2417" s="1092"/>
      <c r="F2417" s="1205"/>
      <c r="G2417" s="1092"/>
      <c r="H2417" s="1284"/>
      <c r="I2417" s="217"/>
      <c r="J2417" s="1470"/>
      <c r="L2417" s="1471"/>
      <c r="R2417" s="1205"/>
      <c r="S2417" s="1458"/>
    </row>
    <row r="2418" spans="1:19" ht="9.75" hidden="1" customHeight="1">
      <c r="A2418" s="1084"/>
      <c r="B2418" s="1281"/>
      <c r="C2418" s="1599"/>
      <c r="D2418" s="1084"/>
      <c r="E2418" s="1092"/>
      <c r="F2418" s="1203">
        <v>0</v>
      </c>
      <c r="G2418" s="1092">
        <f>+L2418</f>
        <v>0</v>
      </c>
      <c r="H2418" s="1284">
        <f>E2418*G2418</f>
        <v>0</v>
      </c>
      <c r="I2418" s="217"/>
      <c r="J2418" s="1469">
        <f>+F2418</f>
        <v>0</v>
      </c>
      <c r="L2418" s="1471">
        <f>J2418*$L$3</f>
        <v>0</v>
      </c>
      <c r="R2418" s="1203"/>
      <c r="S2418" s="1456">
        <f t="shared" ref="S2418" si="904">+F2418</f>
        <v>0</v>
      </c>
    </row>
    <row r="2419" spans="1:19" ht="9.75" hidden="1" customHeight="1">
      <c r="A2419" s="1084"/>
      <c r="B2419" s="1281"/>
      <c r="C2419" s="1599"/>
      <c r="D2419" s="1084"/>
      <c r="E2419" s="1092"/>
      <c r="F2419" s="1204"/>
      <c r="G2419" s="1092"/>
      <c r="H2419" s="1284"/>
      <c r="I2419" s="217"/>
      <c r="J2419" s="1470"/>
      <c r="L2419" s="1471"/>
      <c r="R2419" s="1204"/>
      <c r="S2419" s="1457"/>
    </row>
    <row r="2420" spans="1:19" ht="9.75" hidden="1" customHeight="1">
      <c r="A2420" s="1084"/>
      <c r="B2420" s="1281"/>
      <c r="C2420" s="1599"/>
      <c r="D2420" s="1084"/>
      <c r="E2420" s="1092"/>
      <c r="F2420" s="1204"/>
      <c r="G2420" s="1092"/>
      <c r="H2420" s="1284"/>
      <c r="I2420" s="217"/>
      <c r="J2420" s="1470"/>
      <c r="L2420" s="1471"/>
      <c r="R2420" s="1204"/>
      <c r="S2420" s="1457"/>
    </row>
    <row r="2421" spans="1:19" ht="9.75" hidden="1" customHeight="1">
      <c r="A2421" s="1084"/>
      <c r="B2421" s="1281"/>
      <c r="C2421" s="1599"/>
      <c r="D2421" s="1084"/>
      <c r="E2421" s="1092"/>
      <c r="F2421" s="1204"/>
      <c r="G2421" s="1092"/>
      <c r="H2421" s="1284"/>
      <c r="I2421" s="217"/>
      <c r="J2421" s="1470"/>
      <c r="L2421" s="1471"/>
      <c r="R2421" s="1204"/>
      <c r="S2421" s="1457"/>
    </row>
    <row r="2422" spans="1:19" ht="9.75" hidden="1" customHeight="1">
      <c r="A2422" s="1084"/>
      <c r="B2422" s="1281"/>
      <c r="C2422" s="1599"/>
      <c r="D2422" s="1084"/>
      <c r="E2422" s="1092"/>
      <c r="F2422" s="1205"/>
      <c r="G2422" s="1092"/>
      <c r="H2422" s="1284"/>
      <c r="I2422" s="217"/>
      <c r="J2422" s="1470"/>
      <c r="L2422" s="1471"/>
      <c r="R2422" s="1205"/>
      <c r="S2422" s="1458"/>
    </row>
    <row r="2423" spans="1:19" ht="9.75" hidden="1" customHeight="1">
      <c r="A2423" s="1084"/>
      <c r="B2423" s="1281"/>
      <c r="C2423" s="1599"/>
      <c r="D2423" s="1084"/>
      <c r="E2423" s="1092"/>
      <c r="F2423" s="1203">
        <v>0</v>
      </c>
      <c r="G2423" s="1092">
        <f>+L2423</f>
        <v>0</v>
      </c>
      <c r="H2423" s="1284">
        <f>E2423*G2423</f>
        <v>0</v>
      </c>
      <c r="I2423" s="217"/>
      <c r="J2423" s="1469">
        <f>+F2423</f>
        <v>0</v>
      </c>
      <c r="L2423" s="1471">
        <f>J2423*$L$3</f>
        <v>0</v>
      </c>
      <c r="R2423" s="1203"/>
      <c r="S2423" s="1456">
        <f t="shared" ref="S2423" si="905">+F2423</f>
        <v>0</v>
      </c>
    </row>
    <row r="2424" spans="1:19" ht="9.75" hidden="1" customHeight="1">
      <c r="A2424" s="1084"/>
      <c r="B2424" s="1281"/>
      <c r="C2424" s="1599"/>
      <c r="D2424" s="1084"/>
      <c r="E2424" s="1092"/>
      <c r="F2424" s="1204"/>
      <c r="G2424" s="1092"/>
      <c r="H2424" s="1284"/>
      <c r="I2424" s="217"/>
      <c r="J2424" s="1470"/>
      <c r="L2424" s="1471"/>
      <c r="R2424" s="1204"/>
      <c r="S2424" s="1457"/>
    </row>
    <row r="2425" spans="1:19" ht="9.75" hidden="1" customHeight="1">
      <c r="A2425" s="1084"/>
      <c r="B2425" s="1281"/>
      <c r="C2425" s="1599"/>
      <c r="D2425" s="1084"/>
      <c r="E2425" s="1092"/>
      <c r="F2425" s="1204"/>
      <c r="G2425" s="1092"/>
      <c r="H2425" s="1284"/>
      <c r="I2425" s="217"/>
      <c r="J2425" s="1470"/>
      <c r="L2425" s="1471"/>
      <c r="R2425" s="1204"/>
      <c r="S2425" s="1457"/>
    </row>
    <row r="2426" spans="1:19" ht="9.75" hidden="1" customHeight="1">
      <c r="A2426" s="1084"/>
      <c r="B2426" s="1281"/>
      <c r="C2426" s="1599"/>
      <c r="D2426" s="1084"/>
      <c r="E2426" s="1092"/>
      <c r="F2426" s="1204"/>
      <c r="G2426" s="1092"/>
      <c r="H2426" s="1284"/>
      <c r="I2426" s="217"/>
      <c r="J2426" s="1470"/>
      <c r="L2426" s="1471"/>
      <c r="R2426" s="1204"/>
      <c r="S2426" s="1457"/>
    </row>
    <row r="2427" spans="1:19" ht="9.75" hidden="1" customHeight="1">
      <c r="A2427" s="1084"/>
      <c r="B2427" s="1281"/>
      <c r="C2427" s="1599"/>
      <c r="D2427" s="1084"/>
      <c r="E2427" s="1092"/>
      <c r="F2427" s="1205"/>
      <c r="G2427" s="1092"/>
      <c r="H2427" s="1284"/>
      <c r="I2427" s="217"/>
      <c r="J2427" s="1470"/>
      <c r="L2427" s="1471"/>
      <c r="R2427" s="1205"/>
      <c r="S2427" s="1458"/>
    </row>
    <row r="2428" spans="1:19" ht="9.75" hidden="1" customHeight="1">
      <c r="A2428" s="1084"/>
      <c r="B2428" s="1281"/>
      <c r="C2428" s="1083"/>
      <c r="D2428" s="1084"/>
      <c r="E2428" s="1092"/>
      <c r="F2428" s="1203">
        <v>0</v>
      </c>
      <c r="G2428" s="1092">
        <f>+L2428</f>
        <v>0</v>
      </c>
      <c r="H2428" s="1284">
        <f>E2428*G2428</f>
        <v>0</v>
      </c>
      <c r="I2428" s="217"/>
      <c r="J2428" s="1469">
        <f>+F2428</f>
        <v>0</v>
      </c>
      <c r="L2428" s="1471">
        <f>J2428*$L$3</f>
        <v>0</v>
      </c>
      <c r="R2428" s="1203"/>
      <c r="S2428" s="1456">
        <f t="shared" ref="S2428" si="906">+F2428</f>
        <v>0</v>
      </c>
    </row>
    <row r="2429" spans="1:19" ht="9.75" hidden="1" customHeight="1">
      <c r="A2429" s="1084"/>
      <c r="B2429" s="1281"/>
      <c r="C2429" s="1083"/>
      <c r="D2429" s="1084"/>
      <c r="E2429" s="1092"/>
      <c r="F2429" s="1204"/>
      <c r="G2429" s="1092"/>
      <c r="H2429" s="1284"/>
      <c r="I2429" s="217"/>
      <c r="J2429" s="1470"/>
      <c r="L2429" s="1471"/>
      <c r="R2429" s="1204"/>
      <c r="S2429" s="1457"/>
    </row>
    <row r="2430" spans="1:19" ht="9.75" hidden="1" customHeight="1">
      <c r="A2430" s="1084"/>
      <c r="B2430" s="1281"/>
      <c r="C2430" s="1083"/>
      <c r="D2430" s="1084"/>
      <c r="E2430" s="1092"/>
      <c r="F2430" s="1204"/>
      <c r="G2430" s="1092"/>
      <c r="H2430" s="1284"/>
      <c r="I2430" s="217"/>
      <c r="J2430" s="1470"/>
      <c r="L2430" s="1471"/>
      <c r="R2430" s="1204"/>
      <c r="S2430" s="1457"/>
    </row>
    <row r="2431" spans="1:19" ht="9.75" hidden="1" customHeight="1">
      <c r="A2431" s="1084"/>
      <c r="B2431" s="1281"/>
      <c r="C2431" s="1083"/>
      <c r="D2431" s="1084"/>
      <c r="E2431" s="1092"/>
      <c r="F2431" s="1204"/>
      <c r="G2431" s="1092"/>
      <c r="H2431" s="1284"/>
      <c r="I2431" s="217"/>
      <c r="J2431" s="1470"/>
      <c r="L2431" s="1471"/>
      <c r="R2431" s="1204"/>
      <c r="S2431" s="1457"/>
    </row>
    <row r="2432" spans="1:19" ht="7.5" hidden="1" customHeight="1">
      <c r="A2432" s="1084"/>
      <c r="B2432" s="1281"/>
      <c r="C2432" s="1083"/>
      <c r="D2432" s="1084"/>
      <c r="E2432" s="1092"/>
      <c r="F2432" s="1205"/>
      <c r="G2432" s="1092"/>
      <c r="H2432" s="1284"/>
      <c r="I2432" s="217"/>
      <c r="J2432" s="1470"/>
      <c r="L2432" s="1471"/>
      <c r="R2432" s="1205"/>
      <c r="S2432" s="1458"/>
    </row>
    <row r="2433" spans="1:19" ht="9.75" hidden="1" customHeight="1">
      <c r="A2433" s="1084"/>
      <c r="B2433" s="1281"/>
      <c r="C2433" s="1083"/>
      <c r="D2433" s="1084"/>
      <c r="E2433" s="1092"/>
      <c r="F2433" s="1203">
        <v>0</v>
      </c>
      <c r="G2433" s="1092">
        <f>+L2433</f>
        <v>0</v>
      </c>
      <c r="H2433" s="1284">
        <f>E2433*G2433</f>
        <v>0</v>
      </c>
      <c r="I2433" s="217"/>
      <c r="J2433" s="1469">
        <f>+F2433</f>
        <v>0</v>
      </c>
      <c r="L2433" s="1471">
        <f>J2433*$L$3</f>
        <v>0</v>
      </c>
      <c r="R2433" s="1203"/>
      <c r="S2433" s="1456">
        <f t="shared" ref="S2433" si="907">+F2433</f>
        <v>0</v>
      </c>
    </row>
    <row r="2434" spans="1:19" ht="9.75" hidden="1" customHeight="1">
      <c r="A2434" s="1084"/>
      <c r="B2434" s="1281"/>
      <c r="C2434" s="1083"/>
      <c r="D2434" s="1084"/>
      <c r="E2434" s="1092"/>
      <c r="F2434" s="1204"/>
      <c r="G2434" s="1092"/>
      <c r="H2434" s="1284"/>
      <c r="I2434" s="217"/>
      <c r="J2434" s="1470"/>
      <c r="L2434" s="1471"/>
      <c r="R2434" s="1204"/>
      <c r="S2434" s="1457"/>
    </row>
    <row r="2435" spans="1:19" ht="9.75" hidden="1" customHeight="1">
      <c r="A2435" s="1084"/>
      <c r="B2435" s="1281"/>
      <c r="C2435" s="1083"/>
      <c r="D2435" s="1084"/>
      <c r="E2435" s="1092"/>
      <c r="F2435" s="1204"/>
      <c r="G2435" s="1092"/>
      <c r="H2435" s="1284"/>
      <c r="I2435" s="217"/>
      <c r="J2435" s="1470"/>
      <c r="L2435" s="1471"/>
      <c r="R2435" s="1204"/>
      <c r="S2435" s="1457"/>
    </row>
    <row r="2436" spans="1:19" ht="9.75" hidden="1" customHeight="1">
      <c r="A2436" s="1084"/>
      <c r="B2436" s="1281"/>
      <c r="C2436" s="1083"/>
      <c r="D2436" s="1084"/>
      <c r="E2436" s="1092"/>
      <c r="F2436" s="1204"/>
      <c r="G2436" s="1092"/>
      <c r="H2436" s="1284"/>
      <c r="I2436" s="217"/>
      <c r="J2436" s="1470"/>
      <c r="L2436" s="1471"/>
      <c r="R2436" s="1204"/>
      <c r="S2436" s="1457"/>
    </row>
    <row r="2437" spans="1:19" ht="9.75" hidden="1" customHeight="1">
      <c r="A2437" s="1084"/>
      <c r="B2437" s="1281"/>
      <c r="C2437" s="1083"/>
      <c r="D2437" s="1084"/>
      <c r="E2437" s="1092"/>
      <c r="F2437" s="1205"/>
      <c r="G2437" s="1092"/>
      <c r="H2437" s="1284"/>
      <c r="I2437" s="217"/>
      <c r="J2437" s="1470"/>
      <c r="L2437" s="1471"/>
      <c r="R2437" s="1205"/>
      <c r="S2437" s="1458"/>
    </row>
    <row r="2438" spans="1:19" ht="9.75" hidden="1" customHeight="1">
      <c r="A2438" s="1084"/>
      <c r="B2438" s="1281"/>
      <c r="C2438" s="1083"/>
      <c r="D2438" s="1084"/>
      <c r="E2438" s="1092"/>
      <c r="F2438" s="1203">
        <v>0</v>
      </c>
      <c r="G2438" s="1092">
        <f>+L2438</f>
        <v>0</v>
      </c>
      <c r="H2438" s="1284">
        <f>E2438*G2438</f>
        <v>0</v>
      </c>
      <c r="I2438" s="217"/>
      <c r="J2438" s="1469">
        <f>+F2438</f>
        <v>0</v>
      </c>
      <c r="L2438" s="1471">
        <f>J2438*$L$3</f>
        <v>0</v>
      </c>
      <c r="R2438" s="1203"/>
      <c r="S2438" s="1456">
        <f t="shared" ref="S2438" si="908">+F2438</f>
        <v>0</v>
      </c>
    </row>
    <row r="2439" spans="1:19" ht="9.75" hidden="1" customHeight="1">
      <c r="A2439" s="1084"/>
      <c r="B2439" s="1281"/>
      <c r="C2439" s="1083"/>
      <c r="D2439" s="1084"/>
      <c r="E2439" s="1092"/>
      <c r="F2439" s="1204"/>
      <c r="G2439" s="1092"/>
      <c r="H2439" s="1284"/>
      <c r="I2439" s="217"/>
      <c r="J2439" s="1470"/>
      <c r="L2439" s="1471"/>
      <c r="R2439" s="1204"/>
      <c r="S2439" s="1457"/>
    </row>
    <row r="2440" spans="1:19" ht="9.75" hidden="1" customHeight="1">
      <c r="A2440" s="1084"/>
      <c r="B2440" s="1281"/>
      <c r="C2440" s="1083"/>
      <c r="D2440" s="1084"/>
      <c r="E2440" s="1092"/>
      <c r="F2440" s="1204"/>
      <c r="G2440" s="1092"/>
      <c r="H2440" s="1284"/>
      <c r="I2440" s="217"/>
      <c r="J2440" s="1470"/>
      <c r="L2440" s="1471"/>
      <c r="R2440" s="1204"/>
      <c r="S2440" s="1457"/>
    </row>
    <row r="2441" spans="1:19" ht="9.75" hidden="1" customHeight="1">
      <c r="A2441" s="1084"/>
      <c r="B2441" s="1281"/>
      <c r="C2441" s="1083"/>
      <c r="D2441" s="1084"/>
      <c r="E2441" s="1092"/>
      <c r="F2441" s="1204"/>
      <c r="G2441" s="1092"/>
      <c r="H2441" s="1284"/>
      <c r="I2441" s="217"/>
      <c r="J2441" s="1470"/>
      <c r="L2441" s="1471"/>
      <c r="R2441" s="1204"/>
      <c r="S2441" s="1457"/>
    </row>
    <row r="2442" spans="1:19" ht="9.75" hidden="1" customHeight="1">
      <c r="A2442" s="1084"/>
      <c r="B2442" s="1281"/>
      <c r="C2442" s="1083"/>
      <c r="D2442" s="1084"/>
      <c r="E2442" s="1092"/>
      <c r="F2442" s="1205"/>
      <c r="G2442" s="1092"/>
      <c r="H2442" s="1284"/>
      <c r="I2442" s="217"/>
      <c r="J2442" s="1470"/>
      <c r="L2442" s="1471"/>
      <c r="R2442" s="1205"/>
      <c r="S2442" s="1458"/>
    </row>
    <row r="2443" spans="1:19" ht="9.75" hidden="1" customHeight="1">
      <c r="A2443" s="1084"/>
      <c r="B2443" s="1281"/>
      <c r="C2443" s="1083"/>
      <c r="D2443" s="1084"/>
      <c r="E2443" s="1092"/>
      <c r="F2443" s="1203">
        <v>0</v>
      </c>
      <c r="G2443" s="1092">
        <f>+L2443</f>
        <v>0</v>
      </c>
      <c r="H2443" s="1284">
        <f>E2443*G2443</f>
        <v>0</v>
      </c>
      <c r="I2443" s="217"/>
      <c r="J2443" s="1469">
        <f>+F2443</f>
        <v>0</v>
      </c>
      <c r="L2443" s="1471">
        <f>J2443*$L$3</f>
        <v>0</v>
      </c>
      <c r="R2443" s="1203"/>
      <c r="S2443" s="1456">
        <f t="shared" ref="S2443" si="909">+F2443</f>
        <v>0</v>
      </c>
    </row>
    <row r="2444" spans="1:19" ht="9.75" hidden="1" customHeight="1">
      <c r="A2444" s="1084"/>
      <c r="B2444" s="1281"/>
      <c r="C2444" s="1083"/>
      <c r="D2444" s="1084"/>
      <c r="E2444" s="1092"/>
      <c r="F2444" s="1204"/>
      <c r="G2444" s="1092"/>
      <c r="H2444" s="1284"/>
      <c r="I2444" s="217"/>
      <c r="J2444" s="1470"/>
      <c r="L2444" s="1471"/>
      <c r="R2444" s="1204"/>
      <c r="S2444" s="1457"/>
    </row>
    <row r="2445" spans="1:19" ht="9.75" hidden="1" customHeight="1">
      <c r="A2445" s="1084"/>
      <c r="B2445" s="1281"/>
      <c r="C2445" s="1083"/>
      <c r="D2445" s="1084"/>
      <c r="E2445" s="1092"/>
      <c r="F2445" s="1204"/>
      <c r="G2445" s="1092"/>
      <c r="H2445" s="1284"/>
      <c r="I2445" s="217"/>
      <c r="J2445" s="1470"/>
      <c r="L2445" s="1471"/>
      <c r="R2445" s="1204"/>
      <c r="S2445" s="1457"/>
    </row>
    <row r="2446" spans="1:19" ht="9.75" hidden="1" customHeight="1">
      <c r="A2446" s="1084"/>
      <c r="B2446" s="1281"/>
      <c r="C2446" s="1083"/>
      <c r="D2446" s="1084"/>
      <c r="E2446" s="1092"/>
      <c r="F2446" s="1204"/>
      <c r="G2446" s="1092"/>
      <c r="H2446" s="1284"/>
      <c r="I2446" s="217"/>
      <c r="J2446" s="1470"/>
      <c r="L2446" s="1471"/>
      <c r="R2446" s="1204"/>
      <c r="S2446" s="1457"/>
    </row>
    <row r="2447" spans="1:19" ht="9.75" hidden="1" customHeight="1">
      <c r="A2447" s="1084"/>
      <c r="B2447" s="1281"/>
      <c r="C2447" s="1083"/>
      <c r="D2447" s="1084"/>
      <c r="E2447" s="1092"/>
      <c r="F2447" s="1205"/>
      <c r="G2447" s="1092"/>
      <c r="H2447" s="1284"/>
      <c r="I2447" s="217"/>
      <c r="J2447" s="1470"/>
      <c r="L2447" s="1471"/>
      <c r="R2447" s="1205"/>
      <c r="S2447" s="1458"/>
    </row>
    <row r="2448" spans="1:19" ht="9.75" hidden="1" customHeight="1">
      <c r="A2448" s="1084"/>
      <c r="B2448" s="1281"/>
      <c r="C2448" s="1083"/>
      <c r="D2448" s="1084"/>
      <c r="E2448" s="1092"/>
      <c r="F2448" s="1203">
        <v>0</v>
      </c>
      <c r="G2448" s="1092">
        <f>+L2448</f>
        <v>0</v>
      </c>
      <c r="H2448" s="1284">
        <f>E2448*G2448</f>
        <v>0</v>
      </c>
      <c r="I2448" s="217"/>
      <c r="J2448" s="1469">
        <f>+F2448</f>
        <v>0</v>
      </c>
      <c r="L2448" s="1471">
        <f>J2448*$L$3</f>
        <v>0</v>
      </c>
      <c r="R2448" s="1203"/>
      <c r="S2448" s="1456">
        <f t="shared" ref="S2448" si="910">+F2448</f>
        <v>0</v>
      </c>
    </row>
    <row r="2449" spans="1:19" ht="9.75" hidden="1" customHeight="1">
      <c r="A2449" s="1084"/>
      <c r="B2449" s="1281"/>
      <c r="C2449" s="1083"/>
      <c r="D2449" s="1084"/>
      <c r="E2449" s="1092"/>
      <c r="F2449" s="1204"/>
      <c r="G2449" s="1092"/>
      <c r="H2449" s="1284"/>
      <c r="I2449" s="217"/>
      <c r="J2449" s="1470"/>
      <c r="L2449" s="1471"/>
      <c r="R2449" s="1204"/>
      <c r="S2449" s="1457"/>
    </row>
    <row r="2450" spans="1:19" ht="9.75" hidden="1" customHeight="1">
      <c r="A2450" s="1084"/>
      <c r="B2450" s="1281"/>
      <c r="C2450" s="1083"/>
      <c r="D2450" s="1084"/>
      <c r="E2450" s="1092"/>
      <c r="F2450" s="1204"/>
      <c r="G2450" s="1092"/>
      <c r="H2450" s="1284"/>
      <c r="I2450" s="217"/>
      <c r="J2450" s="1470"/>
      <c r="L2450" s="1471"/>
      <c r="R2450" s="1204"/>
      <c r="S2450" s="1457"/>
    </row>
    <row r="2451" spans="1:19" ht="9.75" hidden="1" customHeight="1">
      <c r="A2451" s="1084"/>
      <c r="B2451" s="1281"/>
      <c r="C2451" s="1083"/>
      <c r="D2451" s="1084"/>
      <c r="E2451" s="1092"/>
      <c r="F2451" s="1204"/>
      <c r="G2451" s="1092"/>
      <c r="H2451" s="1284"/>
      <c r="I2451" s="217"/>
      <c r="J2451" s="1470"/>
      <c r="L2451" s="1471"/>
      <c r="R2451" s="1204"/>
      <c r="S2451" s="1457"/>
    </row>
    <row r="2452" spans="1:19" ht="9.75" hidden="1" customHeight="1">
      <c r="A2452" s="1084"/>
      <c r="B2452" s="1281"/>
      <c r="C2452" s="1083"/>
      <c r="D2452" s="1084"/>
      <c r="E2452" s="1092"/>
      <c r="F2452" s="1205"/>
      <c r="G2452" s="1092"/>
      <c r="H2452" s="1284"/>
      <c r="I2452" s="217"/>
      <c r="J2452" s="1470"/>
      <c r="L2452" s="1471"/>
      <c r="R2452" s="1205"/>
      <c r="S2452" s="1458"/>
    </row>
    <row r="2453" spans="1:19" ht="9.75" hidden="1" customHeight="1">
      <c r="A2453" s="1084"/>
      <c r="B2453" s="1281"/>
      <c r="C2453" s="1599"/>
      <c r="D2453" s="1084"/>
      <c r="E2453" s="1092"/>
      <c r="F2453" s="1203">
        <v>0</v>
      </c>
      <c r="G2453" s="1092">
        <f>+L2453</f>
        <v>0</v>
      </c>
      <c r="H2453" s="1284">
        <f>E2453*G2453</f>
        <v>0</v>
      </c>
      <c r="I2453" s="217"/>
      <c r="J2453" s="1469">
        <f>+F2453</f>
        <v>0</v>
      </c>
      <c r="L2453" s="1471">
        <f>J2453*$L$3</f>
        <v>0</v>
      </c>
      <c r="R2453" s="1203"/>
      <c r="S2453" s="1456">
        <f t="shared" ref="S2453" si="911">+F2453</f>
        <v>0</v>
      </c>
    </row>
    <row r="2454" spans="1:19" ht="9.75" hidden="1" customHeight="1">
      <c r="A2454" s="1084"/>
      <c r="B2454" s="1281"/>
      <c r="C2454" s="1599"/>
      <c r="D2454" s="1084"/>
      <c r="E2454" s="1092"/>
      <c r="F2454" s="1204"/>
      <c r="G2454" s="1092"/>
      <c r="H2454" s="1284"/>
      <c r="I2454" s="217"/>
      <c r="J2454" s="1470"/>
      <c r="L2454" s="1471"/>
      <c r="R2454" s="1204"/>
      <c r="S2454" s="1457"/>
    </row>
    <row r="2455" spans="1:19" ht="9.75" hidden="1" customHeight="1">
      <c r="A2455" s="1084"/>
      <c r="B2455" s="1281"/>
      <c r="C2455" s="1599"/>
      <c r="D2455" s="1084"/>
      <c r="E2455" s="1092"/>
      <c r="F2455" s="1204"/>
      <c r="G2455" s="1092"/>
      <c r="H2455" s="1284"/>
      <c r="I2455" s="217"/>
      <c r="J2455" s="1470"/>
      <c r="L2455" s="1471"/>
      <c r="R2455" s="1204"/>
      <c r="S2455" s="1457"/>
    </row>
    <row r="2456" spans="1:19" ht="9.75" hidden="1" customHeight="1">
      <c r="A2456" s="1084"/>
      <c r="B2456" s="1281"/>
      <c r="C2456" s="1599"/>
      <c r="D2456" s="1084"/>
      <c r="E2456" s="1092"/>
      <c r="F2456" s="1204"/>
      <c r="G2456" s="1092"/>
      <c r="H2456" s="1284"/>
      <c r="I2456" s="217"/>
      <c r="J2456" s="1470"/>
      <c r="L2456" s="1471"/>
      <c r="R2456" s="1204"/>
      <c r="S2456" s="1457"/>
    </row>
    <row r="2457" spans="1:19" ht="9.75" hidden="1" customHeight="1">
      <c r="A2457" s="1084"/>
      <c r="B2457" s="1281"/>
      <c r="C2457" s="1599"/>
      <c r="D2457" s="1084"/>
      <c r="E2457" s="1092"/>
      <c r="F2457" s="1205"/>
      <c r="G2457" s="1092"/>
      <c r="H2457" s="1284"/>
      <c r="I2457" s="217"/>
      <c r="J2457" s="1470"/>
      <c r="L2457" s="1471"/>
      <c r="R2457" s="1205"/>
      <c r="S2457" s="1458"/>
    </row>
    <row r="2458" spans="1:19" ht="9.75" hidden="1" customHeight="1">
      <c r="A2458" s="1084"/>
      <c r="B2458" s="1281"/>
      <c r="C2458" s="1599"/>
      <c r="D2458" s="1084"/>
      <c r="E2458" s="1092"/>
      <c r="F2458" s="1203">
        <v>0</v>
      </c>
      <c r="G2458" s="1092">
        <f>+L2458</f>
        <v>0</v>
      </c>
      <c r="H2458" s="1284">
        <f>E2458*G2458</f>
        <v>0</v>
      </c>
      <c r="I2458" s="217"/>
      <c r="J2458" s="1469">
        <f>+F2458</f>
        <v>0</v>
      </c>
      <c r="L2458" s="1471">
        <f>J2458*$L$3</f>
        <v>0</v>
      </c>
      <c r="R2458" s="1203"/>
      <c r="S2458" s="1456">
        <f t="shared" ref="S2458" si="912">+F2458</f>
        <v>0</v>
      </c>
    </row>
    <row r="2459" spans="1:19" ht="9.75" hidden="1" customHeight="1">
      <c r="A2459" s="1084"/>
      <c r="B2459" s="1281"/>
      <c r="C2459" s="1599"/>
      <c r="D2459" s="1084"/>
      <c r="E2459" s="1092"/>
      <c r="F2459" s="1204"/>
      <c r="G2459" s="1092"/>
      <c r="H2459" s="1284"/>
      <c r="I2459" s="217"/>
      <c r="J2459" s="1470"/>
      <c r="L2459" s="1471"/>
      <c r="R2459" s="1204"/>
      <c r="S2459" s="1457"/>
    </row>
    <row r="2460" spans="1:19" ht="9.75" hidden="1" customHeight="1">
      <c r="A2460" s="1084"/>
      <c r="B2460" s="1281"/>
      <c r="C2460" s="1599"/>
      <c r="D2460" s="1084"/>
      <c r="E2460" s="1092"/>
      <c r="F2460" s="1204"/>
      <c r="G2460" s="1092"/>
      <c r="H2460" s="1284"/>
      <c r="I2460" s="217"/>
      <c r="J2460" s="1470"/>
      <c r="L2460" s="1471"/>
      <c r="R2460" s="1204"/>
      <c r="S2460" s="1457"/>
    </row>
    <row r="2461" spans="1:19" ht="9.75" hidden="1" customHeight="1">
      <c r="A2461" s="1084"/>
      <c r="B2461" s="1281"/>
      <c r="C2461" s="1599"/>
      <c r="D2461" s="1084"/>
      <c r="E2461" s="1092"/>
      <c r="F2461" s="1204"/>
      <c r="G2461" s="1092"/>
      <c r="H2461" s="1284"/>
      <c r="I2461" s="217"/>
      <c r="J2461" s="1470"/>
      <c r="L2461" s="1471"/>
      <c r="R2461" s="1204"/>
      <c r="S2461" s="1457"/>
    </row>
    <row r="2462" spans="1:19" ht="9.75" hidden="1" customHeight="1">
      <c r="A2462" s="1084"/>
      <c r="B2462" s="1281"/>
      <c r="C2462" s="1599"/>
      <c r="D2462" s="1084"/>
      <c r="E2462" s="1092"/>
      <c r="F2462" s="1205"/>
      <c r="G2462" s="1092"/>
      <c r="H2462" s="1284"/>
      <c r="I2462" s="217"/>
      <c r="J2462" s="1470"/>
      <c r="L2462" s="1471"/>
      <c r="R2462" s="1205"/>
      <c r="S2462" s="1458"/>
    </row>
    <row r="2463" spans="1:19" ht="9.75" hidden="1" customHeight="1">
      <c r="A2463" s="1084"/>
      <c r="B2463" s="1281"/>
      <c r="C2463" s="1083"/>
      <c r="D2463" s="1084"/>
      <c r="E2463" s="1092"/>
      <c r="F2463" s="1203">
        <v>0</v>
      </c>
      <c r="G2463" s="1092">
        <f>+L2463</f>
        <v>0</v>
      </c>
      <c r="H2463" s="1284">
        <f>E2463*G2463</f>
        <v>0</v>
      </c>
      <c r="I2463" s="217"/>
      <c r="J2463" s="1469">
        <f>+F2463</f>
        <v>0</v>
      </c>
      <c r="L2463" s="1471">
        <f>J2463*$L$3</f>
        <v>0</v>
      </c>
      <c r="R2463" s="1203"/>
      <c r="S2463" s="1456">
        <f t="shared" ref="S2463" si="913">+F2463</f>
        <v>0</v>
      </c>
    </row>
    <row r="2464" spans="1:19" ht="9.75" hidden="1" customHeight="1">
      <c r="A2464" s="1084"/>
      <c r="B2464" s="1281"/>
      <c r="C2464" s="1083"/>
      <c r="D2464" s="1084"/>
      <c r="E2464" s="1092"/>
      <c r="F2464" s="1204"/>
      <c r="G2464" s="1092"/>
      <c r="H2464" s="1284"/>
      <c r="I2464" s="217"/>
      <c r="J2464" s="1470"/>
      <c r="L2464" s="1471"/>
      <c r="R2464" s="1204"/>
      <c r="S2464" s="1457"/>
    </row>
    <row r="2465" spans="1:19" ht="9.75" hidden="1" customHeight="1">
      <c r="A2465" s="1084"/>
      <c r="B2465" s="1281"/>
      <c r="C2465" s="1083"/>
      <c r="D2465" s="1084"/>
      <c r="E2465" s="1092"/>
      <c r="F2465" s="1204"/>
      <c r="G2465" s="1092"/>
      <c r="H2465" s="1284"/>
      <c r="I2465" s="217"/>
      <c r="J2465" s="1470"/>
      <c r="L2465" s="1471"/>
      <c r="R2465" s="1204"/>
      <c r="S2465" s="1457"/>
    </row>
    <row r="2466" spans="1:19" ht="9.75" hidden="1" customHeight="1">
      <c r="A2466" s="1084"/>
      <c r="B2466" s="1281"/>
      <c r="C2466" s="1083"/>
      <c r="D2466" s="1084"/>
      <c r="E2466" s="1092"/>
      <c r="F2466" s="1204"/>
      <c r="G2466" s="1092"/>
      <c r="H2466" s="1284"/>
      <c r="I2466" s="217"/>
      <c r="J2466" s="1470"/>
      <c r="L2466" s="1471"/>
      <c r="R2466" s="1204"/>
      <c r="S2466" s="1457"/>
    </row>
    <row r="2467" spans="1:19" ht="9.75" hidden="1" customHeight="1">
      <c r="A2467" s="1084"/>
      <c r="B2467" s="1281"/>
      <c r="C2467" s="1083"/>
      <c r="D2467" s="1084"/>
      <c r="E2467" s="1092"/>
      <c r="F2467" s="1205"/>
      <c r="G2467" s="1092"/>
      <c r="H2467" s="1284"/>
      <c r="I2467" s="217"/>
      <c r="J2467" s="1470"/>
      <c r="L2467" s="1471"/>
      <c r="R2467" s="1205"/>
      <c r="S2467" s="1458"/>
    </row>
    <row r="2468" spans="1:19" ht="9.75" hidden="1" customHeight="1">
      <c r="A2468" s="1084"/>
      <c r="B2468" s="1281"/>
      <c r="C2468" s="1083"/>
      <c r="D2468" s="1084"/>
      <c r="E2468" s="1092"/>
      <c r="F2468" s="1203">
        <v>0</v>
      </c>
      <c r="G2468" s="1092">
        <f>+L2468</f>
        <v>0</v>
      </c>
      <c r="H2468" s="1284">
        <f>E2468*G2468</f>
        <v>0</v>
      </c>
      <c r="I2468" s="217"/>
      <c r="J2468" s="1469">
        <f>+F2468</f>
        <v>0</v>
      </c>
      <c r="L2468" s="1471">
        <f>J2468*$L$3</f>
        <v>0</v>
      </c>
      <c r="R2468" s="1203"/>
      <c r="S2468" s="1456">
        <f t="shared" ref="S2468" si="914">+F2468</f>
        <v>0</v>
      </c>
    </row>
    <row r="2469" spans="1:19" ht="9.75" hidden="1" customHeight="1">
      <c r="A2469" s="1084"/>
      <c r="B2469" s="1281"/>
      <c r="C2469" s="1083"/>
      <c r="D2469" s="1084"/>
      <c r="E2469" s="1092"/>
      <c r="F2469" s="1204"/>
      <c r="G2469" s="1092"/>
      <c r="H2469" s="1284"/>
      <c r="I2469" s="217"/>
      <c r="J2469" s="1470"/>
      <c r="L2469" s="1471"/>
      <c r="R2469" s="1204"/>
      <c r="S2469" s="1457"/>
    </row>
    <row r="2470" spans="1:19" ht="9.75" hidden="1" customHeight="1">
      <c r="A2470" s="1084"/>
      <c r="B2470" s="1281"/>
      <c r="C2470" s="1083"/>
      <c r="D2470" s="1084"/>
      <c r="E2470" s="1092"/>
      <c r="F2470" s="1204"/>
      <c r="G2470" s="1092"/>
      <c r="H2470" s="1284"/>
      <c r="I2470" s="217"/>
      <c r="J2470" s="1470"/>
      <c r="L2470" s="1471"/>
      <c r="R2470" s="1204"/>
      <c r="S2470" s="1457"/>
    </row>
    <row r="2471" spans="1:19" ht="9.75" hidden="1" customHeight="1">
      <c r="A2471" s="1084"/>
      <c r="B2471" s="1281"/>
      <c r="C2471" s="1083"/>
      <c r="D2471" s="1084"/>
      <c r="E2471" s="1092"/>
      <c r="F2471" s="1204"/>
      <c r="G2471" s="1092"/>
      <c r="H2471" s="1284"/>
      <c r="I2471" s="217"/>
      <c r="J2471" s="1470"/>
      <c r="L2471" s="1471"/>
      <c r="R2471" s="1204"/>
      <c r="S2471" s="1457"/>
    </row>
    <row r="2472" spans="1:19" ht="9.75" hidden="1" customHeight="1">
      <c r="A2472" s="1084"/>
      <c r="B2472" s="1281"/>
      <c r="C2472" s="1083"/>
      <c r="D2472" s="1084"/>
      <c r="E2472" s="1092"/>
      <c r="F2472" s="1205"/>
      <c r="G2472" s="1092"/>
      <c r="H2472" s="1284"/>
      <c r="I2472" s="217"/>
      <c r="J2472" s="1470"/>
      <c r="L2472" s="1471"/>
      <c r="R2472" s="1205"/>
      <c r="S2472" s="1458"/>
    </row>
    <row r="2473" spans="1:19" ht="9.75" hidden="1" customHeight="1">
      <c r="A2473" s="1084"/>
      <c r="B2473" s="1281"/>
      <c r="C2473" s="1083"/>
      <c r="D2473" s="1084"/>
      <c r="E2473" s="1092"/>
      <c r="F2473" s="1203">
        <v>0</v>
      </c>
      <c r="G2473" s="1092">
        <f>+L2473</f>
        <v>0</v>
      </c>
      <c r="H2473" s="1284">
        <f>E2473*G2473</f>
        <v>0</v>
      </c>
      <c r="I2473" s="217"/>
      <c r="J2473" s="1469">
        <f>+F2473</f>
        <v>0</v>
      </c>
      <c r="L2473" s="1471">
        <f>J2473*$L$3</f>
        <v>0</v>
      </c>
      <c r="R2473" s="1203"/>
      <c r="S2473" s="1456">
        <f t="shared" ref="S2473" si="915">+F2473</f>
        <v>0</v>
      </c>
    </row>
    <row r="2474" spans="1:19" ht="9.75" hidden="1" customHeight="1">
      <c r="A2474" s="1084"/>
      <c r="B2474" s="1281"/>
      <c r="C2474" s="1083"/>
      <c r="D2474" s="1084"/>
      <c r="E2474" s="1092"/>
      <c r="F2474" s="1204"/>
      <c r="G2474" s="1092"/>
      <c r="H2474" s="1284"/>
      <c r="I2474" s="217"/>
      <c r="J2474" s="1470"/>
      <c r="L2474" s="1471"/>
      <c r="R2474" s="1204"/>
      <c r="S2474" s="1457"/>
    </row>
    <row r="2475" spans="1:19" ht="9.75" hidden="1" customHeight="1">
      <c r="A2475" s="1084"/>
      <c r="B2475" s="1281"/>
      <c r="C2475" s="1083"/>
      <c r="D2475" s="1084"/>
      <c r="E2475" s="1092"/>
      <c r="F2475" s="1204"/>
      <c r="G2475" s="1092"/>
      <c r="H2475" s="1284"/>
      <c r="I2475" s="217"/>
      <c r="J2475" s="1470"/>
      <c r="L2475" s="1471"/>
      <c r="R2475" s="1204"/>
      <c r="S2475" s="1457"/>
    </row>
    <row r="2476" spans="1:19" ht="9.75" hidden="1" customHeight="1">
      <c r="A2476" s="1084"/>
      <c r="B2476" s="1281"/>
      <c r="C2476" s="1083"/>
      <c r="D2476" s="1084"/>
      <c r="E2476" s="1092"/>
      <c r="F2476" s="1204"/>
      <c r="G2476" s="1092"/>
      <c r="H2476" s="1284"/>
      <c r="I2476" s="217"/>
      <c r="J2476" s="1470"/>
      <c r="L2476" s="1471"/>
      <c r="R2476" s="1204"/>
      <c r="S2476" s="1457"/>
    </row>
    <row r="2477" spans="1:19" ht="9.75" hidden="1" customHeight="1">
      <c r="A2477" s="1084"/>
      <c r="B2477" s="1281"/>
      <c r="C2477" s="1083"/>
      <c r="D2477" s="1084"/>
      <c r="E2477" s="1092"/>
      <c r="F2477" s="1205"/>
      <c r="G2477" s="1092"/>
      <c r="H2477" s="1284"/>
      <c r="I2477" s="217"/>
      <c r="J2477" s="1470"/>
      <c r="L2477" s="1471"/>
      <c r="R2477" s="1205"/>
      <c r="S2477" s="1458"/>
    </row>
    <row r="2478" spans="1:19" ht="9.75" hidden="1" customHeight="1">
      <c r="A2478" s="1084"/>
      <c r="B2478" s="1281"/>
      <c r="C2478" s="1083"/>
      <c r="D2478" s="1084"/>
      <c r="E2478" s="1092"/>
      <c r="F2478" s="1203">
        <v>0</v>
      </c>
      <c r="G2478" s="1092">
        <f>+L2478</f>
        <v>0</v>
      </c>
      <c r="H2478" s="1284">
        <f>E2478*G2478</f>
        <v>0</v>
      </c>
      <c r="I2478" s="217"/>
      <c r="J2478" s="1469">
        <f>+F2478</f>
        <v>0</v>
      </c>
      <c r="L2478" s="1471">
        <f>J2478*$L$3</f>
        <v>0</v>
      </c>
      <c r="R2478" s="1203"/>
      <c r="S2478" s="1456">
        <f t="shared" ref="S2478" si="916">+F2478</f>
        <v>0</v>
      </c>
    </row>
    <row r="2479" spans="1:19" ht="9.75" hidden="1" customHeight="1">
      <c r="A2479" s="1084"/>
      <c r="B2479" s="1281"/>
      <c r="C2479" s="1083"/>
      <c r="D2479" s="1084"/>
      <c r="E2479" s="1092"/>
      <c r="F2479" s="1204"/>
      <c r="G2479" s="1092"/>
      <c r="H2479" s="1284"/>
      <c r="I2479" s="217"/>
      <c r="J2479" s="1470"/>
      <c r="L2479" s="1471"/>
      <c r="R2479" s="1204"/>
      <c r="S2479" s="1457"/>
    </row>
    <row r="2480" spans="1:19" ht="9.75" hidden="1" customHeight="1">
      <c r="A2480" s="1084"/>
      <c r="B2480" s="1281"/>
      <c r="C2480" s="1083"/>
      <c r="D2480" s="1084"/>
      <c r="E2480" s="1092"/>
      <c r="F2480" s="1204"/>
      <c r="G2480" s="1092"/>
      <c r="H2480" s="1284"/>
      <c r="I2480" s="217"/>
      <c r="J2480" s="1470"/>
      <c r="L2480" s="1471"/>
      <c r="R2480" s="1204"/>
      <c r="S2480" s="1457"/>
    </row>
    <row r="2481" spans="1:19" ht="9.75" hidden="1" customHeight="1">
      <c r="A2481" s="1084"/>
      <c r="B2481" s="1281"/>
      <c r="C2481" s="1083"/>
      <c r="D2481" s="1084"/>
      <c r="E2481" s="1092"/>
      <c r="F2481" s="1204"/>
      <c r="G2481" s="1092"/>
      <c r="H2481" s="1284"/>
      <c r="I2481" s="217"/>
      <c r="J2481" s="1470"/>
      <c r="L2481" s="1471"/>
      <c r="R2481" s="1204"/>
      <c r="S2481" s="1457"/>
    </row>
    <row r="2482" spans="1:19" ht="9.75" hidden="1" customHeight="1">
      <c r="A2482" s="1084"/>
      <c r="B2482" s="1281"/>
      <c r="C2482" s="1083"/>
      <c r="D2482" s="1084"/>
      <c r="E2482" s="1092"/>
      <c r="F2482" s="1205"/>
      <c r="G2482" s="1092"/>
      <c r="H2482" s="1284"/>
      <c r="I2482" s="217"/>
      <c r="J2482" s="1470"/>
      <c r="L2482" s="1471"/>
      <c r="R2482" s="1205"/>
      <c r="S2482" s="1458"/>
    </row>
    <row r="2483" spans="1:19" ht="9.75" hidden="1" customHeight="1">
      <c r="A2483" s="1084"/>
      <c r="B2483" s="1281"/>
      <c r="C2483" s="1083"/>
      <c r="D2483" s="1084"/>
      <c r="E2483" s="1092"/>
      <c r="F2483" s="1203">
        <v>0</v>
      </c>
      <c r="G2483" s="1092">
        <f>+L2483</f>
        <v>0</v>
      </c>
      <c r="H2483" s="1284">
        <f>E2483*G2483</f>
        <v>0</v>
      </c>
      <c r="I2483" s="217"/>
      <c r="J2483" s="1469">
        <f>+F2483</f>
        <v>0</v>
      </c>
      <c r="L2483" s="1471">
        <f>J2483*$L$3</f>
        <v>0</v>
      </c>
      <c r="R2483" s="1203"/>
      <c r="S2483" s="1456">
        <f t="shared" ref="S2483" si="917">+F2483</f>
        <v>0</v>
      </c>
    </row>
    <row r="2484" spans="1:19" ht="9.75" hidden="1" customHeight="1">
      <c r="A2484" s="1084"/>
      <c r="B2484" s="1281"/>
      <c r="C2484" s="1083"/>
      <c r="D2484" s="1084"/>
      <c r="E2484" s="1092"/>
      <c r="F2484" s="1204"/>
      <c r="G2484" s="1092"/>
      <c r="H2484" s="1284"/>
      <c r="I2484" s="217"/>
      <c r="J2484" s="1470"/>
      <c r="L2484" s="1471"/>
      <c r="R2484" s="1204"/>
      <c r="S2484" s="1457"/>
    </row>
    <row r="2485" spans="1:19" ht="9.75" hidden="1" customHeight="1">
      <c r="A2485" s="1084"/>
      <c r="B2485" s="1281"/>
      <c r="C2485" s="1083"/>
      <c r="D2485" s="1084"/>
      <c r="E2485" s="1092"/>
      <c r="F2485" s="1204"/>
      <c r="G2485" s="1092"/>
      <c r="H2485" s="1284"/>
      <c r="I2485" s="217"/>
      <c r="J2485" s="1470"/>
      <c r="L2485" s="1471"/>
      <c r="R2485" s="1204"/>
      <c r="S2485" s="1457"/>
    </row>
    <row r="2486" spans="1:19" ht="9.75" hidden="1" customHeight="1">
      <c r="A2486" s="1084"/>
      <c r="B2486" s="1281"/>
      <c r="C2486" s="1083"/>
      <c r="D2486" s="1084"/>
      <c r="E2486" s="1092"/>
      <c r="F2486" s="1204"/>
      <c r="G2486" s="1092"/>
      <c r="H2486" s="1284"/>
      <c r="I2486" s="217"/>
      <c r="J2486" s="1470"/>
      <c r="L2486" s="1471"/>
      <c r="R2486" s="1204"/>
      <c r="S2486" s="1457"/>
    </row>
    <row r="2487" spans="1:19" ht="9.75" hidden="1" customHeight="1">
      <c r="A2487" s="1084"/>
      <c r="B2487" s="1281"/>
      <c r="C2487" s="1083"/>
      <c r="D2487" s="1084"/>
      <c r="E2487" s="1092"/>
      <c r="F2487" s="1205"/>
      <c r="G2487" s="1092"/>
      <c r="H2487" s="1284"/>
      <c r="I2487" s="217"/>
      <c r="J2487" s="1470"/>
      <c r="L2487" s="1471"/>
      <c r="R2487" s="1205"/>
      <c r="S2487" s="1458"/>
    </row>
    <row r="2488" spans="1:19" ht="9.75" hidden="1" customHeight="1">
      <c r="A2488" s="1084"/>
      <c r="B2488" s="1281"/>
      <c r="C2488" s="1083"/>
      <c r="D2488" s="1084"/>
      <c r="E2488" s="1092"/>
      <c r="F2488" s="1203">
        <v>0</v>
      </c>
      <c r="G2488" s="1092">
        <f>+L2488</f>
        <v>0</v>
      </c>
      <c r="H2488" s="1284">
        <f>E2488*G2488</f>
        <v>0</v>
      </c>
      <c r="I2488" s="217"/>
      <c r="J2488" s="1469">
        <f>+F2488</f>
        <v>0</v>
      </c>
      <c r="L2488" s="1471">
        <f>J2488*$L$3</f>
        <v>0</v>
      </c>
      <c r="R2488" s="1203"/>
      <c r="S2488" s="1456">
        <f t="shared" ref="S2488" si="918">+F2488</f>
        <v>0</v>
      </c>
    </row>
    <row r="2489" spans="1:19" ht="9.75" hidden="1" customHeight="1">
      <c r="A2489" s="1084"/>
      <c r="B2489" s="1281"/>
      <c r="C2489" s="1083"/>
      <c r="D2489" s="1084"/>
      <c r="E2489" s="1092"/>
      <c r="F2489" s="1204"/>
      <c r="G2489" s="1092"/>
      <c r="H2489" s="1284"/>
      <c r="I2489" s="217"/>
      <c r="J2489" s="1470"/>
      <c r="L2489" s="1471"/>
      <c r="R2489" s="1204"/>
      <c r="S2489" s="1457"/>
    </row>
    <row r="2490" spans="1:19" ht="9.75" hidden="1" customHeight="1">
      <c r="A2490" s="1084"/>
      <c r="B2490" s="1281"/>
      <c r="C2490" s="1083"/>
      <c r="D2490" s="1084"/>
      <c r="E2490" s="1092"/>
      <c r="F2490" s="1204"/>
      <c r="G2490" s="1092"/>
      <c r="H2490" s="1284"/>
      <c r="I2490" s="217"/>
      <c r="J2490" s="1470"/>
      <c r="L2490" s="1471"/>
      <c r="R2490" s="1204"/>
      <c r="S2490" s="1457"/>
    </row>
    <row r="2491" spans="1:19" ht="9.75" hidden="1" customHeight="1">
      <c r="A2491" s="1084"/>
      <c r="B2491" s="1281"/>
      <c r="C2491" s="1083"/>
      <c r="D2491" s="1084"/>
      <c r="E2491" s="1092"/>
      <c r="F2491" s="1204"/>
      <c r="G2491" s="1092"/>
      <c r="H2491" s="1284"/>
      <c r="I2491" s="217"/>
      <c r="J2491" s="1470"/>
      <c r="L2491" s="1471"/>
      <c r="R2491" s="1204"/>
      <c r="S2491" s="1457"/>
    </row>
    <row r="2492" spans="1:19" ht="9.75" hidden="1" customHeight="1">
      <c r="A2492" s="1084"/>
      <c r="B2492" s="1281"/>
      <c r="C2492" s="1083"/>
      <c r="D2492" s="1084"/>
      <c r="E2492" s="1092"/>
      <c r="F2492" s="1205"/>
      <c r="G2492" s="1092"/>
      <c r="H2492" s="1284"/>
      <c r="I2492" s="217"/>
      <c r="J2492" s="1470"/>
      <c r="L2492" s="1471"/>
      <c r="R2492" s="1205"/>
      <c r="S2492" s="1458"/>
    </row>
    <row r="2493" spans="1:19" ht="9.75" hidden="1" customHeight="1">
      <c r="A2493" s="1084"/>
      <c r="B2493" s="1281"/>
      <c r="C2493" s="1083"/>
      <c r="D2493" s="1084"/>
      <c r="E2493" s="1092"/>
      <c r="F2493" s="1203">
        <v>0</v>
      </c>
      <c r="G2493" s="1092">
        <f>+L2493</f>
        <v>0</v>
      </c>
      <c r="H2493" s="1284">
        <f>E2493*G2493</f>
        <v>0</v>
      </c>
      <c r="I2493" s="217"/>
      <c r="J2493" s="1469">
        <f>+F2493</f>
        <v>0</v>
      </c>
      <c r="L2493" s="1471">
        <f>J2493*$L$3</f>
        <v>0</v>
      </c>
      <c r="R2493" s="1203"/>
      <c r="S2493" s="1456">
        <f t="shared" ref="S2493" si="919">+F2493</f>
        <v>0</v>
      </c>
    </row>
    <row r="2494" spans="1:19" ht="9.75" hidden="1" customHeight="1">
      <c r="A2494" s="1084"/>
      <c r="B2494" s="1281"/>
      <c r="C2494" s="1083"/>
      <c r="D2494" s="1084"/>
      <c r="E2494" s="1092"/>
      <c r="F2494" s="1204"/>
      <c r="G2494" s="1092"/>
      <c r="H2494" s="1284"/>
      <c r="I2494" s="217"/>
      <c r="J2494" s="1470"/>
      <c r="L2494" s="1471"/>
      <c r="R2494" s="1204"/>
      <c r="S2494" s="1457"/>
    </row>
    <row r="2495" spans="1:19" ht="9.75" hidden="1" customHeight="1">
      <c r="A2495" s="1084"/>
      <c r="B2495" s="1281"/>
      <c r="C2495" s="1083"/>
      <c r="D2495" s="1084"/>
      <c r="E2495" s="1092"/>
      <c r="F2495" s="1204"/>
      <c r="G2495" s="1092"/>
      <c r="H2495" s="1284"/>
      <c r="I2495" s="217"/>
      <c r="J2495" s="1470"/>
      <c r="L2495" s="1471"/>
      <c r="R2495" s="1204"/>
      <c r="S2495" s="1457"/>
    </row>
    <row r="2496" spans="1:19" ht="9.75" hidden="1" customHeight="1">
      <c r="A2496" s="1084"/>
      <c r="B2496" s="1281"/>
      <c r="C2496" s="1083"/>
      <c r="D2496" s="1084"/>
      <c r="E2496" s="1092"/>
      <c r="F2496" s="1204"/>
      <c r="G2496" s="1092"/>
      <c r="H2496" s="1284"/>
      <c r="I2496" s="217"/>
      <c r="J2496" s="1470"/>
      <c r="L2496" s="1471"/>
      <c r="R2496" s="1204"/>
      <c r="S2496" s="1457"/>
    </row>
    <row r="2497" spans="1:19" ht="9.75" hidden="1" customHeight="1">
      <c r="A2497" s="1084"/>
      <c r="B2497" s="1281"/>
      <c r="C2497" s="1083"/>
      <c r="D2497" s="1084"/>
      <c r="E2497" s="1092"/>
      <c r="F2497" s="1205"/>
      <c r="G2497" s="1092"/>
      <c r="H2497" s="1284"/>
      <c r="I2497" s="217"/>
      <c r="J2497" s="1470"/>
      <c r="L2497" s="1471"/>
      <c r="R2497" s="1205"/>
      <c r="S2497" s="1458"/>
    </row>
    <row r="2498" spans="1:19" ht="9.75" hidden="1" customHeight="1">
      <c r="A2498" s="1084"/>
      <c r="B2498" s="1281"/>
      <c r="C2498" s="1083"/>
      <c r="D2498" s="1084"/>
      <c r="E2498" s="1092"/>
      <c r="F2498" s="1203">
        <v>0</v>
      </c>
      <c r="G2498" s="1092">
        <f>+L2498</f>
        <v>0</v>
      </c>
      <c r="H2498" s="1284">
        <f>E2498*G2498</f>
        <v>0</v>
      </c>
      <c r="I2498" s="217"/>
      <c r="J2498" s="1469">
        <f>+F2498</f>
        <v>0</v>
      </c>
      <c r="L2498" s="1471">
        <f>J2498*$L$3</f>
        <v>0</v>
      </c>
      <c r="R2498" s="1203"/>
      <c r="S2498" s="1456">
        <f t="shared" ref="S2498" si="920">+F2498</f>
        <v>0</v>
      </c>
    </row>
    <row r="2499" spans="1:19" ht="9.75" hidden="1" customHeight="1">
      <c r="A2499" s="1084"/>
      <c r="B2499" s="1281"/>
      <c r="C2499" s="1083"/>
      <c r="D2499" s="1084"/>
      <c r="E2499" s="1092"/>
      <c r="F2499" s="1204"/>
      <c r="G2499" s="1092"/>
      <c r="H2499" s="1284"/>
      <c r="I2499" s="217"/>
      <c r="J2499" s="1470"/>
      <c r="L2499" s="1471"/>
      <c r="R2499" s="1204"/>
      <c r="S2499" s="1457"/>
    </row>
    <row r="2500" spans="1:19" ht="9.75" hidden="1" customHeight="1">
      <c r="A2500" s="1084"/>
      <c r="B2500" s="1281"/>
      <c r="C2500" s="1083"/>
      <c r="D2500" s="1084"/>
      <c r="E2500" s="1092"/>
      <c r="F2500" s="1204"/>
      <c r="G2500" s="1092"/>
      <c r="H2500" s="1284"/>
      <c r="I2500" s="217"/>
      <c r="J2500" s="1470"/>
      <c r="L2500" s="1471"/>
      <c r="R2500" s="1204"/>
      <c r="S2500" s="1457"/>
    </row>
    <row r="2501" spans="1:19" ht="9.75" hidden="1" customHeight="1">
      <c r="A2501" s="1084"/>
      <c r="B2501" s="1281"/>
      <c r="C2501" s="1083"/>
      <c r="D2501" s="1084"/>
      <c r="E2501" s="1092"/>
      <c r="F2501" s="1204"/>
      <c r="G2501" s="1092"/>
      <c r="H2501" s="1284"/>
      <c r="I2501" s="217"/>
      <c r="J2501" s="1470"/>
      <c r="L2501" s="1471"/>
      <c r="R2501" s="1204"/>
      <c r="S2501" s="1457"/>
    </row>
    <row r="2502" spans="1:19" ht="7.5" hidden="1" customHeight="1">
      <c r="A2502" s="1084"/>
      <c r="B2502" s="1281"/>
      <c r="C2502" s="1083"/>
      <c r="D2502" s="1084"/>
      <c r="E2502" s="1092"/>
      <c r="F2502" s="1205"/>
      <c r="G2502" s="1092"/>
      <c r="H2502" s="1284"/>
      <c r="I2502" s="217"/>
      <c r="J2502" s="1470"/>
      <c r="L2502" s="1471"/>
      <c r="R2502" s="1205"/>
      <c r="S2502" s="1458"/>
    </row>
    <row r="2503" spans="1:19" ht="9.75" hidden="1" customHeight="1">
      <c r="A2503" s="1084"/>
      <c r="B2503" s="1281"/>
      <c r="C2503" s="1083"/>
      <c r="D2503" s="1084"/>
      <c r="E2503" s="1092"/>
      <c r="F2503" s="1203">
        <v>0</v>
      </c>
      <c r="G2503" s="1092">
        <f>+L2503</f>
        <v>0</v>
      </c>
      <c r="H2503" s="1284">
        <f>E2503*G2503</f>
        <v>0</v>
      </c>
      <c r="I2503" s="217"/>
      <c r="J2503" s="1469">
        <f>+F2503</f>
        <v>0</v>
      </c>
      <c r="L2503" s="1471">
        <f>J2503*$L$3</f>
        <v>0</v>
      </c>
      <c r="R2503" s="1203"/>
      <c r="S2503" s="1456">
        <f t="shared" ref="S2503" si="921">+F2503</f>
        <v>0</v>
      </c>
    </row>
    <row r="2504" spans="1:19" ht="9.75" hidden="1" customHeight="1">
      <c r="A2504" s="1084"/>
      <c r="B2504" s="1281"/>
      <c r="C2504" s="1083"/>
      <c r="D2504" s="1084"/>
      <c r="E2504" s="1092"/>
      <c r="F2504" s="1204"/>
      <c r="G2504" s="1092"/>
      <c r="H2504" s="1284"/>
      <c r="I2504" s="217"/>
      <c r="J2504" s="1470"/>
      <c r="L2504" s="1471"/>
      <c r="R2504" s="1204"/>
      <c r="S2504" s="1457"/>
    </row>
    <row r="2505" spans="1:19" ht="9.75" hidden="1" customHeight="1">
      <c r="A2505" s="1084"/>
      <c r="B2505" s="1281"/>
      <c r="C2505" s="1083"/>
      <c r="D2505" s="1084"/>
      <c r="E2505" s="1092"/>
      <c r="F2505" s="1204"/>
      <c r="G2505" s="1092"/>
      <c r="H2505" s="1284"/>
      <c r="I2505" s="217"/>
      <c r="J2505" s="1470"/>
      <c r="L2505" s="1471"/>
      <c r="R2505" s="1204"/>
      <c r="S2505" s="1457"/>
    </row>
    <row r="2506" spans="1:19" ht="9.75" hidden="1" customHeight="1">
      <c r="A2506" s="1084"/>
      <c r="B2506" s="1281"/>
      <c r="C2506" s="1083"/>
      <c r="D2506" s="1084"/>
      <c r="E2506" s="1092"/>
      <c r="F2506" s="1204"/>
      <c r="G2506" s="1092"/>
      <c r="H2506" s="1284"/>
      <c r="I2506" s="217"/>
      <c r="J2506" s="1470"/>
      <c r="L2506" s="1471"/>
      <c r="R2506" s="1204"/>
      <c r="S2506" s="1457"/>
    </row>
    <row r="2507" spans="1:19" ht="9.75" hidden="1" customHeight="1">
      <c r="A2507" s="1084"/>
      <c r="B2507" s="1281"/>
      <c r="C2507" s="1083"/>
      <c r="D2507" s="1084"/>
      <c r="E2507" s="1092"/>
      <c r="F2507" s="1205"/>
      <c r="G2507" s="1092"/>
      <c r="H2507" s="1284"/>
      <c r="I2507" s="217"/>
      <c r="J2507" s="1470"/>
      <c r="L2507" s="1471"/>
      <c r="R2507" s="1205"/>
      <c r="S2507" s="1458"/>
    </row>
    <row r="2508" spans="1:19" ht="9.75" hidden="1" customHeight="1">
      <c r="A2508" s="1084"/>
      <c r="B2508" s="1281"/>
      <c r="C2508" s="1083"/>
      <c r="D2508" s="1084"/>
      <c r="E2508" s="1092"/>
      <c r="F2508" s="1203">
        <v>0</v>
      </c>
      <c r="G2508" s="1092">
        <f>+L2508</f>
        <v>0</v>
      </c>
      <c r="H2508" s="1284">
        <f>E2508*G2508</f>
        <v>0</v>
      </c>
      <c r="I2508" s="217"/>
      <c r="J2508" s="1469">
        <f>+F2508</f>
        <v>0</v>
      </c>
      <c r="L2508" s="1471">
        <f>J2508*$L$3</f>
        <v>0</v>
      </c>
      <c r="R2508" s="1203"/>
      <c r="S2508" s="1456">
        <f t="shared" ref="S2508" si="922">+F2508</f>
        <v>0</v>
      </c>
    </row>
    <row r="2509" spans="1:19" ht="9.75" hidden="1" customHeight="1">
      <c r="A2509" s="1084"/>
      <c r="B2509" s="1281"/>
      <c r="C2509" s="1083"/>
      <c r="D2509" s="1084"/>
      <c r="E2509" s="1092"/>
      <c r="F2509" s="1204"/>
      <c r="G2509" s="1092"/>
      <c r="H2509" s="1284"/>
      <c r="I2509" s="217"/>
      <c r="J2509" s="1470"/>
      <c r="L2509" s="1471"/>
      <c r="R2509" s="1204"/>
      <c r="S2509" s="1457"/>
    </row>
    <row r="2510" spans="1:19" ht="9.75" hidden="1" customHeight="1">
      <c r="A2510" s="1084"/>
      <c r="B2510" s="1281"/>
      <c r="C2510" s="1083"/>
      <c r="D2510" s="1084"/>
      <c r="E2510" s="1092"/>
      <c r="F2510" s="1204"/>
      <c r="G2510" s="1092"/>
      <c r="H2510" s="1284"/>
      <c r="I2510" s="217"/>
      <c r="J2510" s="1470"/>
      <c r="L2510" s="1471"/>
      <c r="R2510" s="1204"/>
      <c r="S2510" s="1457"/>
    </row>
    <row r="2511" spans="1:19" ht="9.75" hidden="1" customHeight="1">
      <c r="A2511" s="1084"/>
      <c r="B2511" s="1281"/>
      <c r="C2511" s="1083"/>
      <c r="D2511" s="1084"/>
      <c r="E2511" s="1092"/>
      <c r="F2511" s="1204"/>
      <c r="G2511" s="1092"/>
      <c r="H2511" s="1284"/>
      <c r="I2511" s="217"/>
      <c r="J2511" s="1470"/>
      <c r="L2511" s="1471"/>
      <c r="R2511" s="1204"/>
      <c r="S2511" s="1457"/>
    </row>
    <row r="2512" spans="1:19" ht="9.75" hidden="1" customHeight="1">
      <c r="A2512" s="1084"/>
      <c r="B2512" s="1281"/>
      <c r="C2512" s="1083"/>
      <c r="D2512" s="1084"/>
      <c r="E2512" s="1092"/>
      <c r="F2512" s="1205"/>
      <c r="G2512" s="1092"/>
      <c r="H2512" s="1284"/>
      <c r="I2512" s="217"/>
      <c r="J2512" s="1470"/>
      <c r="L2512" s="1471"/>
      <c r="R2512" s="1205"/>
      <c r="S2512" s="1458"/>
    </row>
    <row r="2513" spans="1:19" ht="9.75" hidden="1" customHeight="1">
      <c r="A2513" s="1084"/>
      <c r="B2513" s="1281"/>
      <c r="C2513" s="1083"/>
      <c r="D2513" s="1084"/>
      <c r="E2513" s="1092"/>
      <c r="F2513" s="1203">
        <v>0</v>
      </c>
      <c r="G2513" s="1092">
        <f>+L2513</f>
        <v>0</v>
      </c>
      <c r="H2513" s="1284">
        <f>E2513*G2513</f>
        <v>0</v>
      </c>
      <c r="I2513" s="217"/>
      <c r="J2513" s="1469">
        <f>+F2513</f>
        <v>0</v>
      </c>
      <c r="L2513" s="1471">
        <f>J2513*$L$3</f>
        <v>0</v>
      </c>
      <c r="R2513" s="1203"/>
      <c r="S2513" s="1456">
        <f t="shared" ref="S2513" si="923">+F2513</f>
        <v>0</v>
      </c>
    </row>
    <row r="2514" spans="1:19" ht="9.75" hidden="1" customHeight="1">
      <c r="A2514" s="1084"/>
      <c r="B2514" s="1281"/>
      <c r="C2514" s="1083"/>
      <c r="D2514" s="1084"/>
      <c r="E2514" s="1092"/>
      <c r="F2514" s="1204"/>
      <c r="G2514" s="1092"/>
      <c r="H2514" s="1284"/>
      <c r="I2514" s="217"/>
      <c r="J2514" s="1470"/>
      <c r="L2514" s="1471"/>
      <c r="R2514" s="1204"/>
      <c r="S2514" s="1457"/>
    </row>
    <row r="2515" spans="1:19" ht="9.75" hidden="1" customHeight="1">
      <c r="A2515" s="1084"/>
      <c r="B2515" s="1281"/>
      <c r="C2515" s="1083"/>
      <c r="D2515" s="1084"/>
      <c r="E2515" s="1092"/>
      <c r="F2515" s="1204"/>
      <c r="G2515" s="1092"/>
      <c r="H2515" s="1284"/>
      <c r="I2515" s="217"/>
      <c r="J2515" s="1470"/>
      <c r="L2515" s="1471"/>
      <c r="R2515" s="1204"/>
      <c r="S2515" s="1457"/>
    </row>
    <row r="2516" spans="1:19" ht="9.75" hidden="1" customHeight="1">
      <c r="A2516" s="1084"/>
      <c r="B2516" s="1281"/>
      <c r="C2516" s="1083"/>
      <c r="D2516" s="1084"/>
      <c r="E2516" s="1092"/>
      <c r="F2516" s="1204"/>
      <c r="G2516" s="1092"/>
      <c r="H2516" s="1284"/>
      <c r="I2516" s="217"/>
      <c r="J2516" s="1470"/>
      <c r="L2516" s="1471"/>
      <c r="R2516" s="1204"/>
      <c r="S2516" s="1457"/>
    </row>
    <row r="2517" spans="1:19" ht="9.75" hidden="1" customHeight="1">
      <c r="A2517" s="1084"/>
      <c r="B2517" s="1281"/>
      <c r="C2517" s="1083"/>
      <c r="D2517" s="1084"/>
      <c r="E2517" s="1092"/>
      <c r="F2517" s="1205"/>
      <c r="G2517" s="1092"/>
      <c r="H2517" s="1284"/>
      <c r="I2517" s="217"/>
      <c r="J2517" s="1470"/>
      <c r="L2517" s="1471"/>
      <c r="R2517" s="1205"/>
      <c r="S2517" s="1458"/>
    </row>
    <row r="2518" spans="1:19" ht="9.75" hidden="1" customHeight="1">
      <c r="A2518" s="1084"/>
      <c r="B2518" s="1281"/>
      <c r="C2518" s="1083"/>
      <c r="D2518" s="1084"/>
      <c r="E2518" s="1092"/>
      <c r="F2518" s="1203">
        <v>0</v>
      </c>
      <c r="G2518" s="1092">
        <f>+L2518</f>
        <v>0</v>
      </c>
      <c r="H2518" s="1284">
        <f>E2518*G2518</f>
        <v>0</v>
      </c>
      <c r="I2518" s="217"/>
      <c r="J2518" s="1469">
        <f>+F2518</f>
        <v>0</v>
      </c>
      <c r="L2518" s="1471">
        <f>J2518*$L$3</f>
        <v>0</v>
      </c>
      <c r="R2518" s="1203"/>
      <c r="S2518" s="1456">
        <f t="shared" ref="S2518" si="924">+F2518</f>
        <v>0</v>
      </c>
    </row>
    <row r="2519" spans="1:19" ht="9.75" hidden="1" customHeight="1">
      <c r="A2519" s="1084"/>
      <c r="B2519" s="1281"/>
      <c r="C2519" s="1083"/>
      <c r="D2519" s="1084"/>
      <c r="E2519" s="1092"/>
      <c r="F2519" s="1204"/>
      <c r="G2519" s="1092"/>
      <c r="H2519" s="1284"/>
      <c r="I2519" s="217"/>
      <c r="J2519" s="1470"/>
      <c r="L2519" s="1471"/>
      <c r="R2519" s="1204"/>
      <c r="S2519" s="1457"/>
    </row>
    <row r="2520" spans="1:19" ht="9.75" hidden="1" customHeight="1">
      <c r="A2520" s="1084"/>
      <c r="B2520" s="1281"/>
      <c r="C2520" s="1083"/>
      <c r="D2520" s="1084"/>
      <c r="E2520" s="1092"/>
      <c r="F2520" s="1204"/>
      <c r="G2520" s="1092"/>
      <c r="H2520" s="1284"/>
      <c r="I2520" s="217"/>
      <c r="J2520" s="1470"/>
      <c r="L2520" s="1471"/>
      <c r="R2520" s="1204"/>
      <c r="S2520" s="1457"/>
    </row>
    <row r="2521" spans="1:19" ht="9.75" hidden="1" customHeight="1">
      <c r="A2521" s="1084"/>
      <c r="B2521" s="1281"/>
      <c r="C2521" s="1083"/>
      <c r="D2521" s="1084"/>
      <c r="E2521" s="1092"/>
      <c r="F2521" s="1204"/>
      <c r="G2521" s="1092"/>
      <c r="H2521" s="1284"/>
      <c r="I2521" s="217"/>
      <c r="J2521" s="1470"/>
      <c r="L2521" s="1471"/>
      <c r="R2521" s="1204"/>
      <c r="S2521" s="1457"/>
    </row>
    <row r="2522" spans="1:19" ht="9.75" hidden="1" customHeight="1">
      <c r="A2522" s="1084"/>
      <c r="B2522" s="1281"/>
      <c r="C2522" s="1083"/>
      <c r="D2522" s="1084"/>
      <c r="E2522" s="1092"/>
      <c r="F2522" s="1205"/>
      <c r="G2522" s="1092"/>
      <c r="H2522" s="1284"/>
      <c r="I2522" s="217"/>
      <c r="J2522" s="1470"/>
      <c r="L2522" s="1471"/>
      <c r="R2522" s="1205"/>
      <c r="S2522" s="1458"/>
    </row>
    <row r="2523" spans="1:19" ht="9.75" hidden="1" customHeight="1">
      <c r="A2523" s="1084"/>
      <c r="B2523" s="1281"/>
      <c r="C2523" s="1083"/>
      <c r="D2523" s="1084"/>
      <c r="E2523" s="1092"/>
      <c r="F2523" s="1203">
        <v>0</v>
      </c>
      <c r="G2523" s="1092">
        <f>+L2523</f>
        <v>0</v>
      </c>
      <c r="H2523" s="1284">
        <f>E2523*G2523</f>
        <v>0</v>
      </c>
      <c r="I2523" s="217"/>
      <c r="J2523" s="1469">
        <f>+F2523</f>
        <v>0</v>
      </c>
      <c r="L2523" s="1471">
        <f>J2523*$L$3</f>
        <v>0</v>
      </c>
      <c r="R2523" s="1203"/>
      <c r="S2523" s="1456">
        <f t="shared" ref="S2523" si="925">+F2523</f>
        <v>0</v>
      </c>
    </row>
    <row r="2524" spans="1:19" ht="9.75" hidden="1" customHeight="1">
      <c r="A2524" s="1084"/>
      <c r="B2524" s="1281"/>
      <c r="C2524" s="1083"/>
      <c r="D2524" s="1084"/>
      <c r="E2524" s="1092"/>
      <c r="F2524" s="1204"/>
      <c r="G2524" s="1092"/>
      <c r="H2524" s="1284"/>
      <c r="I2524" s="217"/>
      <c r="J2524" s="1470"/>
      <c r="L2524" s="1471"/>
      <c r="R2524" s="1204"/>
      <c r="S2524" s="1457"/>
    </row>
    <row r="2525" spans="1:19" ht="9.75" hidden="1" customHeight="1">
      <c r="A2525" s="1084"/>
      <c r="B2525" s="1281"/>
      <c r="C2525" s="1083"/>
      <c r="D2525" s="1084"/>
      <c r="E2525" s="1092"/>
      <c r="F2525" s="1204"/>
      <c r="G2525" s="1092"/>
      <c r="H2525" s="1284"/>
      <c r="I2525" s="217"/>
      <c r="J2525" s="1470"/>
      <c r="L2525" s="1471"/>
      <c r="R2525" s="1204"/>
      <c r="S2525" s="1457"/>
    </row>
    <row r="2526" spans="1:19" ht="9.75" hidden="1" customHeight="1">
      <c r="A2526" s="1084"/>
      <c r="B2526" s="1281"/>
      <c r="C2526" s="1083"/>
      <c r="D2526" s="1084"/>
      <c r="E2526" s="1092"/>
      <c r="F2526" s="1204"/>
      <c r="G2526" s="1092"/>
      <c r="H2526" s="1284"/>
      <c r="I2526" s="217"/>
      <c r="J2526" s="1470"/>
      <c r="L2526" s="1471"/>
      <c r="R2526" s="1204"/>
      <c r="S2526" s="1457"/>
    </row>
    <row r="2527" spans="1:19" ht="9.75" hidden="1" customHeight="1">
      <c r="A2527" s="1084"/>
      <c r="B2527" s="1281"/>
      <c r="C2527" s="1083"/>
      <c r="D2527" s="1084"/>
      <c r="E2527" s="1092"/>
      <c r="F2527" s="1205"/>
      <c r="G2527" s="1092"/>
      <c r="H2527" s="1284"/>
      <c r="I2527" s="217"/>
      <c r="J2527" s="1470"/>
      <c r="L2527" s="1471"/>
      <c r="R2527" s="1205"/>
      <c r="S2527" s="1458"/>
    </row>
    <row r="2528" spans="1:19" ht="9.75" hidden="1" customHeight="1">
      <c r="A2528" s="1084"/>
      <c r="B2528" s="1281"/>
      <c r="C2528" s="1083"/>
      <c r="D2528" s="1084"/>
      <c r="E2528" s="1092"/>
      <c r="F2528" s="1203">
        <v>0</v>
      </c>
      <c r="G2528" s="1092">
        <f>+L2528</f>
        <v>0</v>
      </c>
      <c r="H2528" s="1284">
        <f>E2528*G2528</f>
        <v>0</v>
      </c>
      <c r="I2528" s="217"/>
      <c r="J2528" s="1469">
        <f>+F2528</f>
        <v>0</v>
      </c>
      <c r="L2528" s="1471">
        <f>J2528*$L$3</f>
        <v>0</v>
      </c>
      <c r="R2528" s="1203"/>
      <c r="S2528" s="1456">
        <f t="shared" ref="S2528" si="926">+F2528</f>
        <v>0</v>
      </c>
    </row>
    <row r="2529" spans="1:19" ht="9.75" hidden="1" customHeight="1">
      <c r="A2529" s="1084"/>
      <c r="B2529" s="1281"/>
      <c r="C2529" s="1083"/>
      <c r="D2529" s="1084"/>
      <c r="E2529" s="1092"/>
      <c r="F2529" s="1204"/>
      <c r="G2529" s="1092"/>
      <c r="H2529" s="1284"/>
      <c r="I2529" s="217"/>
      <c r="J2529" s="1470"/>
      <c r="L2529" s="1471"/>
      <c r="R2529" s="1204"/>
      <c r="S2529" s="1457"/>
    </row>
    <row r="2530" spans="1:19" ht="9.75" hidden="1" customHeight="1">
      <c r="A2530" s="1084"/>
      <c r="B2530" s="1281"/>
      <c r="C2530" s="1083"/>
      <c r="D2530" s="1084"/>
      <c r="E2530" s="1092"/>
      <c r="F2530" s="1204"/>
      <c r="G2530" s="1092"/>
      <c r="H2530" s="1284"/>
      <c r="I2530" s="217"/>
      <c r="J2530" s="1470"/>
      <c r="L2530" s="1471"/>
      <c r="R2530" s="1204"/>
      <c r="S2530" s="1457"/>
    </row>
    <row r="2531" spans="1:19" ht="9.75" hidden="1" customHeight="1">
      <c r="A2531" s="1084"/>
      <c r="B2531" s="1281"/>
      <c r="C2531" s="1083"/>
      <c r="D2531" s="1084"/>
      <c r="E2531" s="1092"/>
      <c r="F2531" s="1204"/>
      <c r="G2531" s="1092"/>
      <c r="H2531" s="1284"/>
      <c r="I2531" s="217"/>
      <c r="J2531" s="1470"/>
      <c r="L2531" s="1471"/>
      <c r="R2531" s="1204"/>
      <c r="S2531" s="1457"/>
    </row>
    <row r="2532" spans="1:19" ht="9.75" hidden="1" customHeight="1">
      <c r="A2532" s="1084"/>
      <c r="B2532" s="1281"/>
      <c r="C2532" s="1083"/>
      <c r="D2532" s="1084"/>
      <c r="E2532" s="1092"/>
      <c r="F2532" s="1205"/>
      <c r="G2532" s="1092"/>
      <c r="H2532" s="1284"/>
      <c r="I2532" s="217"/>
      <c r="J2532" s="1470"/>
      <c r="L2532" s="1471"/>
      <c r="R2532" s="1205"/>
      <c r="S2532" s="1458"/>
    </row>
    <row r="2533" spans="1:19" ht="9.75" hidden="1" customHeight="1">
      <c r="A2533" s="1084"/>
      <c r="B2533" s="1281"/>
      <c r="C2533" s="1083"/>
      <c r="D2533" s="1084"/>
      <c r="E2533" s="1092"/>
      <c r="F2533" s="1203">
        <v>0</v>
      </c>
      <c r="G2533" s="1092">
        <f>+L2533</f>
        <v>0</v>
      </c>
      <c r="H2533" s="1284">
        <f>E2533*G2533</f>
        <v>0</v>
      </c>
      <c r="I2533" s="217"/>
      <c r="J2533" s="1469">
        <f>+F2533</f>
        <v>0</v>
      </c>
      <c r="L2533" s="1471">
        <f>J2533*$L$3</f>
        <v>0</v>
      </c>
      <c r="R2533" s="1203"/>
      <c r="S2533" s="1456">
        <f t="shared" ref="S2533" si="927">+F2533</f>
        <v>0</v>
      </c>
    </row>
    <row r="2534" spans="1:19" ht="9.75" hidden="1" customHeight="1">
      <c r="A2534" s="1084"/>
      <c r="B2534" s="1281"/>
      <c r="C2534" s="1083"/>
      <c r="D2534" s="1084"/>
      <c r="E2534" s="1092"/>
      <c r="F2534" s="1204"/>
      <c r="G2534" s="1092"/>
      <c r="H2534" s="1284"/>
      <c r="I2534" s="217"/>
      <c r="J2534" s="1470"/>
      <c r="L2534" s="1471"/>
      <c r="R2534" s="1204"/>
      <c r="S2534" s="1457"/>
    </row>
    <row r="2535" spans="1:19" ht="9.75" hidden="1" customHeight="1">
      <c r="A2535" s="1084"/>
      <c r="B2535" s="1281"/>
      <c r="C2535" s="1083"/>
      <c r="D2535" s="1084"/>
      <c r="E2535" s="1092"/>
      <c r="F2535" s="1204"/>
      <c r="G2535" s="1092"/>
      <c r="H2535" s="1284"/>
      <c r="I2535" s="217"/>
      <c r="J2535" s="1470"/>
      <c r="L2535" s="1471"/>
      <c r="R2535" s="1204"/>
      <c r="S2535" s="1457"/>
    </row>
    <row r="2536" spans="1:19" ht="9.75" hidden="1" customHeight="1">
      <c r="A2536" s="1084"/>
      <c r="B2536" s="1281"/>
      <c r="C2536" s="1083"/>
      <c r="D2536" s="1084"/>
      <c r="E2536" s="1092"/>
      <c r="F2536" s="1204"/>
      <c r="G2536" s="1092"/>
      <c r="H2536" s="1284"/>
      <c r="I2536" s="217"/>
      <c r="J2536" s="1470"/>
      <c r="L2536" s="1471"/>
      <c r="R2536" s="1204"/>
      <c r="S2536" s="1457"/>
    </row>
    <row r="2537" spans="1:19" ht="9.75" hidden="1" customHeight="1">
      <c r="A2537" s="1084"/>
      <c r="B2537" s="1281"/>
      <c r="C2537" s="1083"/>
      <c r="D2537" s="1084"/>
      <c r="E2537" s="1092"/>
      <c r="F2537" s="1205"/>
      <c r="G2537" s="1092"/>
      <c r="H2537" s="1284"/>
      <c r="I2537" s="217"/>
      <c r="J2537" s="1470"/>
      <c r="L2537" s="1471"/>
      <c r="R2537" s="1205"/>
      <c r="S2537" s="1458"/>
    </row>
    <row r="2538" spans="1:19" ht="9.75" hidden="1" customHeight="1">
      <c r="A2538" s="1084"/>
      <c r="B2538" s="1281"/>
      <c r="C2538" s="1599"/>
      <c r="D2538" s="1084"/>
      <c r="E2538" s="1092"/>
      <c r="F2538" s="1203">
        <v>0</v>
      </c>
      <c r="G2538" s="1092">
        <f>+L2538</f>
        <v>0</v>
      </c>
      <c r="H2538" s="1284">
        <f>E2538*G2538</f>
        <v>0</v>
      </c>
      <c r="I2538" s="217"/>
      <c r="J2538" s="1469">
        <f>+F2538</f>
        <v>0</v>
      </c>
      <c r="L2538" s="1471">
        <f>J2538*$L$3</f>
        <v>0</v>
      </c>
      <c r="R2538" s="1203"/>
      <c r="S2538" s="1456">
        <f t="shared" ref="S2538" si="928">+F2538</f>
        <v>0</v>
      </c>
    </row>
    <row r="2539" spans="1:19" ht="9.75" hidden="1" customHeight="1">
      <c r="A2539" s="1084"/>
      <c r="B2539" s="1281"/>
      <c r="C2539" s="1599"/>
      <c r="D2539" s="1084"/>
      <c r="E2539" s="1092"/>
      <c r="F2539" s="1204"/>
      <c r="G2539" s="1092"/>
      <c r="H2539" s="1284"/>
      <c r="I2539" s="217"/>
      <c r="J2539" s="1470"/>
      <c r="L2539" s="1471"/>
      <c r="R2539" s="1204"/>
      <c r="S2539" s="1457"/>
    </row>
    <row r="2540" spans="1:19" ht="9.75" hidden="1" customHeight="1">
      <c r="A2540" s="1084"/>
      <c r="B2540" s="1281"/>
      <c r="C2540" s="1599"/>
      <c r="D2540" s="1084"/>
      <c r="E2540" s="1092"/>
      <c r="F2540" s="1204"/>
      <c r="G2540" s="1092"/>
      <c r="H2540" s="1284"/>
      <c r="I2540" s="217"/>
      <c r="J2540" s="1470"/>
      <c r="L2540" s="1471"/>
      <c r="R2540" s="1204"/>
      <c r="S2540" s="1457"/>
    </row>
    <row r="2541" spans="1:19" ht="9.75" hidden="1" customHeight="1">
      <c r="A2541" s="1084"/>
      <c r="B2541" s="1281"/>
      <c r="C2541" s="1599"/>
      <c r="D2541" s="1084"/>
      <c r="E2541" s="1092"/>
      <c r="F2541" s="1204"/>
      <c r="G2541" s="1092"/>
      <c r="H2541" s="1284"/>
      <c r="I2541" s="217"/>
      <c r="J2541" s="1470"/>
      <c r="L2541" s="1471"/>
      <c r="R2541" s="1204"/>
      <c r="S2541" s="1457"/>
    </row>
    <row r="2542" spans="1:19" ht="9.75" hidden="1" customHeight="1">
      <c r="A2542" s="1084"/>
      <c r="B2542" s="1281"/>
      <c r="C2542" s="1599"/>
      <c r="D2542" s="1084"/>
      <c r="E2542" s="1092"/>
      <c r="F2542" s="1205"/>
      <c r="G2542" s="1092"/>
      <c r="H2542" s="1284"/>
      <c r="I2542" s="217"/>
      <c r="J2542" s="1470"/>
      <c r="L2542" s="1471"/>
      <c r="R2542" s="1205"/>
      <c r="S2542" s="1458"/>
    </row>
    <row r="2543" spans="1:19" ht="9.75" hidden="1" customHeight="1">
      <c r="A2543" s="1084"/>
      <c r="B2543" s="1281"/>
      <c r="C2543" s="1599"/>
      <c r="D2543" s="1084"/>
      <c r="E2543" s="1092"/>
      <c r="F2543" s="1203">
        <v>0</v>
      </c>
      <c r="G2543" s="1092">
        <f>+L2543</f>
        <v>0</v>
      </c>
      <c r="H2543" s="1284">
        <f>E2543*G2543</f>
        <v>0</v>
      </c>
      <c r="I2543" s="217"/>
      <c r="J2543" s="1469">
        <f>+F2543</f>
        <v>0</v>
      </c>
      <c r="L2543" s="1471">
        <f>J2543*$L$3</f>
        <v>0</v>
      </c>
      <c r="R2543" s="1203"/>
      <c r="S2543" s="1456">
        <f t="shared" ref="S2543" si="929">+F2543</f>
        <v>0</v>
      </c>
    </row>
    <row r="2544" spans="1:19" ht="9.75" hidden="1" customHeight="1">
      <c r="A2544" s="1084"/>
      <c r="B2544" s="1281"/>
      <c r="C2544" s="1599"/>
      <c r="D2544" s="1084"/>
      <c r="E2544" s="1092"/>
      <c r="F2544" s="1204"/>
      <c r="G2544" s="1092"/>
      <c r="H2544" s="1284"/>
      <c r="I2544" s="217"/>
      <c r="J2544" s="1470"/>
      <c r="L2544" s="1471"/>
      <c r="R2544" s="1204"/>
      <c r="S2544" s="1457"/>
    </row>
    <row r="2545" spans="1:19" ht="9.75" hidden="1" customHeight="1">
      <c r="A2545" s="1084"/>
      <c r="B2545" s="1281"/>
      <c r="C2545" s="1599"/>
      <c r="D2545" s="1084"/>
      <c r="E2545" s="1092"/>
      <c r="F2545" s="1204"/>
      <c r="G2545" s="1092"/>
      <c r="H2545" s="1284"/>
      <c r="I2545" s="217"/>
      <c r="J2545" s="1470"/>
      <c r="L2545" s="1471"/>
      <c r="R2545" s="1204"/>
      <c r="S2545" s="1457"/>
    </row>
    <row r="2546" spans="1:19" ht="9.75" hidden="1" customHeight="1">
      <c r="A2546" s="1084"/>
      <c r="B2546" s="1281"/>
      <c r="C2546" s="1599"/>
      <c r="D2546" s="1084"/>
      <c r="E2546" s="1092"/>
      <c r="F2546" s="1204"/>
      <c r="G2546" s="1092"/>
      <c r="H2546" s="1284"/>
      <c r="I2546" s="217"/>
      <c r="J2546" s="1470"/>
      <c r="L2546" s="1471"/>
      <c r="R2546" s="1204"/>
      <c r="S2546" s="1457"/>
    </row>
    <row r="2547" spans="1:19" ht="9.75" hidden="1" customHeight="1">
      <c r="A2547" s="1084"/>
      <c r="B2547" s="1281"/>
      <c r="C2547" s="1599"/>
      <c r="D2547" s="1084"/>
      <c r="E2547" s="1092"/>
      <c r="F2547" s="1205"/>
      <c r="G2547" s="1092"/>
      <c r="H2547" s="1284"/>
      <c r="I2547" s="217"/>
      <c r="J2547" s="1470"/>
      <c r="L2547" s="1471"/>
      <c r="R2547" s="1205"/>
      <c r="S2547" s="1458"/>
    </row>
    <row r="2548" spans="1:19" ht="9.75" hidden="1" customHeight="1">
      <c r="A2548" s="1084"/>
      <c r="B2548" s="1281"/>
      <c r="C2548" s="1083"/>
      <c r="D2548" s="1084"/>
      <c r="E2548" s="1092"/>
      <c r="F2548" s="1203">
        <v>0</v>
      </c>
      <c r="G2548" s="1092">
        <f>+L2548</f>
        <v>0</v>
      </c>
      <c r="H2548" s="1284">
        <f>E2548*G2548</f>
        <v>0</v>
      </c>
      <c r="I2548" s="217"/>
      <c r="J2548" s="1469">
        <f>+F2548</f>
        <v>0</v>
      </c>
      <c r="L2548" s="1471">
        <f>J2548*$L$3</f>
        <v>0</v>
      </c>
      <c r="R2548" s="1203"/>
      <c r="S2548" s="1456">
        <f t="shared" ref="S2548" si="930">+F2548</f>
        <v>0</v>
      </c>
    </row>
    <row r="2549" spans="1:19" ht="9.75" hidden="1" customHeight="1">
      <c r="A2549" s="1084"/>
      <c r="B2549" s="1281"/>
      <c r="C2549" s="1083"/>
      <c r="D2549" s="1084"/>
      <c r="E2549" s="1092"/>
      <c r="F2549" s="1204"/>
      <c r="G2549" s="1092"/>
      <c r="H2549" s="1284"/>
      <c r="I2549" s="217"/>
      <c r="J2549" s="1470"/>
      <c r="L2549" s="1471"/>
      <c r="R2549" s="1204"/>
      <c r="S2549" s="1457"/>
    </row>
    <row r="2550" spans="1:19" ht="9.75" hidden="1" customHeight="1">
      <c r="A2550" s="1084"/>
      <c r="B2550" s="1281"/>
      <c r="C2550" s="1083"/>
      <c r="D2550" s="1084"/>
      <c r="E2550" s="1092"/>
      <c r="F2550" s="1204"/>
      <c r="G2550" s="1092"/>
      <c r="H2550" s="1284"/>
      <c r="I2550" s="217"/>
      <c r="J2550" s="1470"/>
      <c r="L2550" s="1471"/>
      <c r="R2550" s="1204"/>
      <c r="S2550" s="1457"/>
    </row>
    <row r="2551" spans="1:19" ht="9.75" hidden="1" customHeight="1">
      <c r="A2551" s="1084"/>
      <c r="B2551" s="1281"/>
      <c r="C2551" s="1083"/>
      <c r="D2551" s="1084"/>
      <c r="E2551" s="1092"/>
      <c r="F2551" s="1204"/>
      <c r="G2551" s="1092"/>
      <c r="H2551" s="1284"/>
      <c r="I2551" s="217"/>
      <c r="J2551" s="1470"/>
      <c r="L2551" s="1471"/>
      <c r="R2551" s="1204"/>
      <c r="S2551" s="1457"/>
    </row>
    <row r="2552" spans="1:19" ht="9.75" hidden="1" customHeight="1">
      <c r="A2552" s="1084"/>
      <c r="B2552" s="1281"/>
      <c r="C2552" s="1083"/>
      <c r="D2552" s="1084"/>
      <c r="E2552" s="1092"/>
      <c r="F2552" s="1205"/>
      <c r="G2552" s="1092"/>
      <c r="H2552" s="1284"/>
      <c r="I2552" s="217"/>
      <c r="J2552" s="1470"/>
      <c r="L2552" s="1471"/>
      <c r="R2552" s="1205"/>
      <c r="S2552" s="1458"/>
    </row>
    <row r="2553" spans="1:19" ht="9.75" hidden="1" customHeight="1">
      <c r="A2553" s="1084"/>
      <c r="B2553" s="1281"/>
      <c r="C2553" s="1083"/>
      <c r="D2553" s="1084"/>
      <c r="E2553" s="1092"/>
      <c r="F2553" s="1203">
        <v>0</v>
      </c>
      <c r="G2553" s="1092">
        <f>+L2553</f>
        <v>0</v>
      </c>
      <c r="H2553" s="1284">
        <f>E2553*G2553</f>
        <v>0</v>
      </c>
      <c r="I2553" s="217"/>
      <c r="J2553" s="1469">
        <f>+F2553</f>
        <v>0</v>
      </c>
      <c r="L2553" s="1471">
        <f>J2553*$L$3</f>
        <v>0</v>
      </c>
      <c r="R2553" s="1203"/>
      <c r="S2553" s="1456">
        <f t="shared" ref="S2553" si="931">+F2553</f>
        <v>0</v>
      </c>
    </row>
    <row r="2554" spans="1:19" ht="9.75" hidden="1" customHeight="1">
      <c r="A2554" s="1084"/>
      <c r="B2554" s="1281"/>
      <c r="C2554" s="1083"/>
      <c r="D2554" s="1084"/>
      <c r="E2554" s="1092"/>
      <c r="F2554" s="1204"/>
      <c r="G2554" s="1092"/>
      <c r="H2554" s="1284"/>
      <c r="I2554" s="217"/>
      <c r="J2554" s="1470"/>
      <c r="L2554" s="1471"/>
      <c r="R2554" s="1204"/>
      <c r="S2554" s="1457"/>
    </row>
    <row r="2555" spans="1:19" ht="9.75" hidden="1" customHeight="1">
      <c r="A2555" s="1084"/>
      <c r="B2555" s="1281"/>
      <c r="C2555" s="1083"/>
      <c r="D2555" s="1084"/>
      <c r="E2555" s="1092"/>
      <c r="F2555" s="1204"/>
      <c r="G2555" s="1092"/>
      <c r="H2555" s="1284"/>
      <c r="I2555" s="217"/>
      <c r="J2555" s="1470"/>
      <c r="L2555" s="1471"/>
      <c r="R2555" s="1204"/>
      <c r="S2555" s="1457"/>
    </row>
    <row r="2556" spans="1:19" ht="9.75" hidden="1" customHeight="1">
      <c r="A2556" s="1084"/>
      <c r="B2556" s="1281"/>
      <c r="C2556" s="1083"/>
      <c r="D2556" s="1084"/>
      <c r="E2556" s="1092"/>
      <c r="F2556" s="1204"/>
      <c r="G2556" s="1092"/>
      <c r="H2556" s="1284"/>
      <c r="I2556" s="217"/>
      <c r="J2556" s="1470"/>
      <c r="L2556" s="1471"/>
      <c r="R2556" s="1204"/>
      <c r="S2556" s="1457"/>
    </row>
    <row r="2557" spans="1:19" ht="9.75" hidden="1" customHeight="1">
      <c r="A2557" s="1084"/>
      <c r="B2557" s="1281"/>
      <c r="C2557" s="1083"/>
      <c r="D2557" s="1084"/>
      <c r="E2557" s="1092"/>
      <c r="F2557" s="1205"/>
      <c r="G2557" s="1092"/>
      <c r="H2557" s="1284"/>
      <c r="I2557" s="217"/>
      <c r="J2557" s="1470"/>
      <c r="L2557" s="1471"/>
      <c r="R2557" s="1205"/>
      <c r="S2557" s="1458"/>
    </row>
    <row r="2558" spans="1:19" ht="9.75" hidden="1" customHeight="1">
      <c r="A2558" s="1084"/>
      <c r="B2558" s="1281"/>
      <c r="C2558" s="1083"/>
      <c r="D2558" s="1084"/>
      <c r="E2558" s="1092"/>
      <c r="F2558" s="1203">
        <v>0</v>
      </c>
      <c r="G2558" s="1092">
        <f>+L2558</f>
        <v>0</v>
      </c>
      <c r="H2558" s="1284">
        <f>E2558*G2558</f>
        <v>0</v>
      </c>
      <c r="I2558" s="217"/>
      <c r="J2558" s="1469">
        <f>+F2558</f>
        <v>0</v>
      </c>
      <c r="L2558" s="1471">
        <f>J2558*$L$3</f>
        <v>0</v>
      </c>
      <c r="R2558" s="1203"/>
      <c r="S2558" s="1456">
        <f t="shared" ref="S2558" si="932">+F2558</f>
        <v>0</v>
      </c>
    </row>
    <row r="2559" spans="1:19" ht="9.75" hidden="1" customHeight="1">
      <c r="A2559" s="1084"/>
      <c r="B2559" s="1281"/>
      <c r="C2559" s="1083"/>
      <c r="D2559" s="1084"/>
      <c r="E2559" s="1092"/>
      <c r="F2559" s="1204"/>
      <c r="G2559" s="1092"/>
      <c r="H2559" s="1284"/>
      <c r="I2559" s="217"/>
      <c r="J2559" s="1470"/>
      <c r="L2559" s="1471"/>
      <c r="R2559" s="1204"/>
      <c r="S2559" s="1457"/>
    </row>
    <row r="2560" spans="1:19" ht="9.75" hidden="1" customHeight="1">
      <c r="A2560" s="1084"/>
      <c r="B2560" s="1281"/>
      <c r="C2560" s="1083"/>
      <c r="D2560" s="1084"/>
      <c r="E2560" s="1092"/>
      <c r="F2560" s="1204"/>
      <c r="G2560" s="1092"/>
      <c r="H2560" s="1284"/>
      <c r="I2560" s="217"/>
      <c r="J2560" s="1470"/>
      <c r="L2560" s="1471"/>
      <c r="R2560" s="1204"/>
      <c r="S2560" s="1457"/>
    </row>
    <row r="2561" spans="1:19" ht="9.75" hidden="1" customHeight="1">
      <c r="A2561" s="1084"/>
      <c r="B2561" s="1281"/>
      <c r="C2561" s="1083"/>
      <c r="D2561" s="1084"/>
      <c r="E2561" s="1092"/>
      <c r="F2561" s="1204"/>
      <c r="G2561" s="1092"/>
      <c r="H2561" s="1284"/>
      <c r="I2561" s="217"/>
      <c r="J2561" s="1470"/>
      <c r="L2561" s="1471"/>
      <c r="R2561" s="1204"/>
      <c r="S2561" s="1457"/>
    </row>
    <row r="2562" spans="1:19" ht="9.75" hidden="1" customHeight="1">
      <c r="A2562" s="1084"/>
      <c r="B2562" s="1281"/>
      <c r="C2562" s="1083"/>
      <c r="D2562" s="1084"/>
      <c r="E2562" s="1092"/>
      <c r="F2562" s="1205"/>
      <c r="G2562" s="1092"/>
      <c r="H2562" s="1284"/>
      <c r="I2562" s="217"/>
      <c r="J2562" s="1470"/>
      <c r="L2562" s="1471"/>
      <c r="R2562" s="1205"/>
      <c r="S2562" s="1458"/>
    </row>
    <row r="2563" spans="1:19" ht="9.75" hidden="1" customHeight="1">
      <c r="A2563" s="1084"/>
      <c r="B2563" s="1281"/>
      <c r="C2563" s="1083"/>
      <c r="D2563" s="1084"/>
      <c r="E2563" s="1092"/>
      <c r="F2563" s="1203">
        <v>0</v>
      </c>
      <c r="G2563" s="1092">
        <f>+L2563</f>
        <v>0</v>
      </c>
      <c r="H2563" s="1284">
        <f>E2563*G2563</f>
        <v>0</v>
      </c>
      <c r="I2563" s="217"/>
      <c r="J2563" s="1469">
        <f>+F2563</f>
        <v>0</v>
      </c>
      <c r="L2563" s="1471">
        <f>J2563*$L$3</f>
        <v>0</v>
      </c>
      <c r="R2563" s="1203"/>
      <c r="S2563" s="1456">
        <f t="shared" ref="S2563" si="933">+F2563</f>
        <v>0</v>
      </c>
    </row>
    <row r="2564" spans="1:19" ht="9.75" hidden="1" customHeight="1">
      <c r="A2564" s="1084"/>
      <c r="B2564" s="1281"/>
      <c r="C2564" s="1083"/>
      <c r="D2564" s="1084"/>
      <c r="E2564" s="1092"/>
      <c r="F2564" s="1204"/>
      <c r="G2564" s="1092"/>
      <c r="H2564" s="1284"/>
      <c r="I2564" s="217"/>
      <c r="J2564" s="1470"/>
      <c r="L2564" s="1471"/>
      <c r="R2564" s="1204"/>
      <c r="S2564" s="1457"/>
    </row>
    <row r="2565" spans="1:19" ht="9.75" hidden="1" customHeight="1">
      <c r="A2565" s="1084"/>
      <c r="B2565" s="1281"/>
      <c r="C2565" s="1083"/>
      <c r="D2565" s="1084"/>
      <c r="E2565" s="1092"/>
      <c r="F2565" s="1204"/>
      <c r="G2565" s="1092"/>
      <c r="H2565" s="1284"/>
      <c r="I2565" s="217"/>
      <c r="J2565" s="1470"/>
      <c r="L2565" s="1471"/>
      <c r="R2565" s="1204"/>
      <c r="S2565" s="1457"/>
    </row>
    <row r="2566" spans="1:19" ht="9.75" hidden="1" customHeight="1">
      <c r="A2566" s="1084"/>
      <c r="B2566" s="1281"/>
      <c r="C2566" s="1083"/>
      <c r="D2566" s="1084"/>
      <c r="E2566" s="1092"/>
      <c r="F2566" s="1204"/>
      <c r="G2566" s="1092"/>
      <c r="H2566" s="1284"/>
      <c r="I2566" s="217"/>
      <c r="J2566" s="1470"/>
      <c r="L2566" s="1471"/>
      <c r="R2566" s="1204"/>
      <c r="S2566" s="1457"/>
    </row>
    <row r="2567" spans="1:19" ht="9.75" hidden="1" customHeight="1">
      <c r="A2567" s="1084"/>
      <c r="B2567" s="1281"/>
      <c r="C2567" s="1083"/>
      <c r="D2567" s="1084"/>
      <c r="E2567" s="1092"/>
      <c r="F2567" s="1205"/>
      <c r="G2567" s="1092"/>
      <c r="H2567" s="1284"/>
      <c r="I2567" s="217"/>
      <c r="J2567" s="1470"/>
      <c r="L2567" s="1471"/>
      <c r="R2567" s="1205"/>
      <c r="S2567" s="1458"/>
    </row>
    <row r="2568" spans="1:19" ht="9.75" hidden="1" customHeight="1">
      <c r="A2568" s="1084"/>
      <c r="B2568" s="1281"/>
      <c r="C2568" s="1083"/>
      <c r="D2568" s="1084"/>
      <c r="E2568" s="1092"/>
      <c r="F2568" s="1203">
        <v>0</v>
      </c>
      <c r="G2568" s="1092">
        <f>+L2568</f>
        <v>0</v>
      </c>
      <c r="H2568" s="1284">
        <f>E2568*G2568</f>
        <v>0</v>
      </c>
      <c r="I2568" s="217"/>
      <c r="J2568" s="1469">
        <f>+F2568</f>
        <v>0</v>
      </c>
      <c r="L2568" s="1471">
        <f>J2568*$L$3</f>
        <v>0</v>
      </c>
      <c r="R2568" s="1203"/>
      <c r="S2568" s="1456">
        <f t="shared" ref="S2568" si="934">+F2568</f>
        <v>0</v>
      </c>
    </row>
    <row r="2569" spans="1:19" ht="9.75" hidden="1" customHeight="1">
      <c r="A2569" s="1084"/>
      <c r="B2569" s="1281"/>
      <c r="C2569" s="1083"/>
      <c r="D2569" s="1084"/>
      <c r="E2569" s="1092"/>
      <c r="F2569" s="1204"/>
      <c r="G2569" s="1092"/>
      <c r="H2569" s="1284"/>
      <c r="I2569" s="217"/>
      <c r="J2569" s="1470"/>
      <c r="L2569" s="1471"/>
      <c r="R2569" s="1204"/>
      <c r="S2569" s="1457"/>
    </row>
    <row r="2570" spans="1:19" ht="9.75" hidden="1" customHeight="1">
      <c r="A2570" s="1084"/>
      <c r="B2570" s="1281"/>
      <c r="C2570" s="1083"/>
      <c r="D2570" s="1084"/>
      <c r="E2570" s="1092"/>
      <c r="F2570" s="1204"/>
      <c r="G2570" s="1092"/>
      <c r="H2570" s="1284"/>
      <c r="I2570" s="217"/>
      <c r="J2570" s="1470"/>
      <c r="L2570" s="1471"/>
      <c r="R2570" s="1204"/>
      <c r="S2570" s="1457"/>
    </row>
    <row r="2571" spans="1:19" ht="9.75" hidden="1" customHeight="1">
      <c r="A2571" s="1084"/>
      <c r="B2571" s="1281"/>
      <c r="C2571" s="1083"/>
      <c r="D2571" s="1084"/>
      <c r="E2571" s="1092"/>
      <c r="F2571" s="1204"/>
      <c r="G2571" s="1092"/>
      <c r="H2571" s="1284"/>
      <c r="I2571" s="217"/>
      <c r="J2571" s="1470"/>
      <c r="L2571" s="1471"/>
      <c r="R2571" s="1204"/>
      <c r="S2571" s="1457"/>
    </row>
    <row r="2572" spans="1:19" ht="9.75" hidden="1" customHeight="1">
      <c r="A2572" s="1084"/>
      <c r="B2572" s="1281"/>
      <c r="C2572" s="1083"/>
      <c r="D2572" s="1084"/>
      <c r="E2572" s="1092"/>
      <c r="F2572" s="1205"/>
      <c r="G2572" s="1092"/>
      <c r="H2572" s="1284"/>
      <c r="I2572" s="217"/>
      <c r="J2572" s="1470"/>
      <c r="L2572" s="1471"/>
      <c r="R2572" s="1205"/>
      <c r="S2572" s="1458"/>
    </row>
    <row r="2573" spans="1:19" ht="9.75" hidden="1" customHeight="1">
      <c r="A2573" s="1084"/>
      <c r="B2573" s="1281"/>
      <c r="C2573" s="1083"/>
      <c r="D2573" s="1084"/>
      <c r="E2573" s="1092"/>
      <c r="F2573" s="1203">
        <v>0</v>
      </c>
      <c r="G2573" s="1092">
        <f>+L2573</f>
        <v>0</v>
      </c>
      <c r="H2573" s="1284">
        <f>E2573*G2573</f>
        <v>0</v>
      </c>
      <c r="I2573" s="217"/>
      <c r="J2573" s="1469">
        <f>+F2573</f>
        <v>0</v>
      </c>
      <c r="L2573" s="1471">
        <f>J2573*$L$3</f>
        <v>0</v>
      </c>
      <c r="R2573" s="1203"/>
      <c r="S2573" s="1456">
        <f t="shared" ref="S2573" si="935">+F2573</f>
        <v>0</v>
      </c>
    </row>
    <row r="2574" spans="1:19" ht="9.75" hidden="1" customHeight="1">
      <c r="A2574" s="1084"/>
      <c r="B2574" s="1281"/>
      <c r="C2574" s="1083"/>
      <c r="D2574" s="1084"/>
      <c r="E2574" s="1092"/>
      <c r="F2574" s="1204"/>
      <c r="G2574" s="1092"/>
      <c r="H2574" s="1284"/>
      <c r="I2574" s="217"/>
      <c r="J2574" s="1470"/>
      <c r="L2574" s="1471"/>
      <c r="R2574" s="1204"/>
      <c r="S2574" s="1457"/>
    </row>
    <row r="2575" spans="1:19" ht="9.75" hidden="1" customHeight="1">
      <c r="A2575" s="1084"/>
      <c r="B2575" s="1281"/>
      <c r="C2575" s="1083"/>
      <c r="D2575" s="1084"/>
      <c r="E2575" s="1092"/>
      <c r="F2575" s="1204"/>
      <c r="G2575" s="1092"/>
      <c r="H2575" s="1284"/>
      <c r="I2575" s="217"/>
      <c r="J2575" s="1470"/>
      <c r="L2575" s="1471"/>
      <c r="R2575" s="1204"/>
      <c r="S2575" s="1457"/>
    </row>
    <row r="2576" spans="1:19" ht="9.75" hidden="1" customHeight="1">
      <c r="A2576" s="1084"/>
      <c r="B2576" s="1281"/>
      <c r="C2576" s="1083"/>
      <c r="D2576" s="1084"/>
      <c r="E2576" s="1092"/>
      <c r="F2576" s="1204"/>
      <c r="G2576" s="1092"/>
      <c r="H2576" s="1284"/>
      <c r="I2576" s="217"/>
      <c r="J2576" s="1470"/>
      <c r="L2576" s="1471"/>
      <c r="R2576" s="1204"/>
      <c r="S2576" s="1457"/>
    </row>
    <row r="2577" spans="1:19" ht="9.75" hidden="1" customHeight="1">
      <c r="A2577" s="1084"/>
      <c r="B2577" s="1281"/>
      <c r="C2577" s="1083"/>
      <c r="D2577" s="1084"/>
      <c r="E2577" s="1092"/>
      <c r="F2577" s="1205"/>
      <c r="G2577" s="1092"/>
      <c r="H2577" s="1284"/>
      <c r="I2577" s="217"/>
      <c r="J2577" s="1470"/>
      <c r="L2577" s="1471"/>
      <c r="R2577" s="1205"/>
      <c r="S2577" s="1458"/>
    </row>
    <row r="2578" spans="1:19" ht="9.75" hidden="1" customHeight="1">
      <c r="A2578" s="1084"/>
      <c r="B2578" s="1281"/>
      <c r="C2578" s="1083"/>
      <c r="D2578" s="1084"/>
      <c r="E2578" s="1092"/>
      <c r="F2578" s="1203">
        <v>0</v>
      </c>
      <c r="G2578" s="1092">
        <f>+L2578</f>
        <v>0</v>
      </c>
      <c r="H2578" s="1284">
        <f>E2578*G2578</f>
        <v>0</v>
      </c>
      <c r="I2578" s="217"/>
      <c r="J2578" s="1469">
        <f>+F2578</f>
        <v>0</v>
      </c>
      <c r="L2578" s="1471">
        <f>J2578*$L$3</f>
        <v>0</v>
      </c>
      <c r="R2578" s="1203"/>
      <c r="S2578" s="1456">
        <f t="shared" ref="S2578" si="936">+F2578</f>
        <v>0</v>
      </c>
    </row>
    <row r="2579" spans="1:19" ht="9.75" hidden="1" customHeight="1">
      <c r="A2579" s="1084"/>
      <c r="B2579" s="1281"/>
      <c r="C2579" s="1083"/>
      <c r="D2579" s="1084"/>
      <c r="E2579" s="1092"/>
      <c r="F2579" s="1204"/>
      <c r="G2579" s="1092"/>
      <c r="H2579" s="1284"/>
      <c r="I2579" s="217"/>
      <c r="J2579" s="1470"/>
      <c r="L2579" s="1471"/>
      <c r="R2579" s="1204"/>
      <c r="S2579" s="1457"/>
    </row>
    <row r="2580" spans="1:19" ht="9.75" hidden="1" customHeight="1">
      <c r="A2580" s="1084"/>
      <c r="B2580" s="1281"/>
      <c r="C2580" s="1083"/>
      <c r="D2580" s="1084"/>
      <c r="E2580" s="1092"/>
      <c r="F2580" s="1204"/>
      <c r="G2580" s="1092"/>
      <c r="H2580" s="1284"/>
      <c r="I2580" s="217"/>
      <c r="J2580" s="1470"/>
      <c r="L2580" s="1471"/>
      <c r="R2580" s="1204"/>
      <c r="S2580" s="1457"/>
    </row>
    <row r="2581" spans="1:19" ht="9.75" hidden="1" customHeight="1">
      <c r="A2581" s="1084"/>
      <c r="B2581" s="1281"/>
      <c r="C2581" s="1083"/>
      <c r="D2581" s="1084"/>
      <c r="E2581" s="1092"/>
      <c r="F2581" s="1204"/>
      <c r="G2581" s="1092"/>
      <c r="H2581" s="1284"/>
      <c r="I2581" s="217"/>
      <c r="J2581" s="1470"/>
      <c r="L2581" s="1471"/>
      <c r="R2581" s="1204"/>
      <c r="S2581" s="1457"/>
    </row>
    <row r="2582" spans="1:19" ht="8.25" hidden="1" customHeight="1">
      <c r="A2582" s="1084"/>
      <c r="B2582" s="1281"/>
      <c r="C2582" s="1083"/>
      <c r="D2582" s="1084"/>
      <c r="E2582" s="1092"/>
      <c r="F2582" s="1205"/>
      <c r="G2582" s="1092"/>
      <c r="H2582" s="1284"/>
      <c r="I2582" s="217"/>
      <c r="J2582" s="1470"/>
      <c r="L2582" s="1471"/>
      <c r="R2582" s="1205"/>
      <c r="S2582" s="1458"/>
    </row>
    <row r="2583" spans="1:19" ht="9.75" hidden="1" customHeight="1">
      <c r="A2583" s="1084"/>
      <c r="B2583" s="1281"/>
      <c r="C2583" s="1083"/>
      <c r="D2583" s="1084"/>
      <c r="E2583" s="1092"/>
      <c r="F2583" s="1203">
        <v>0</v>
      </c>
      <c r="G2583" s="1092">
        <f>+L2583</f>
        <v>0</v>
      </c>
      <c r="H2583" s="1284">
        <f>E2583*G2583</f>
        <v>0</v>
      </c>
      <c r="I2583" s="217"/>
      <c r="J2583" s="1469">
        <f>+F2583</f>
        <v>0</v>
      </c>
      <c r="L2583" s="1471">
        <f>J2583*$L$3</f>
        <v>0</v>
      </c>
      <c r="R2583" s="1203"/>
      <c r="S2583" s="1456">
        <f t="shared" ref="S2583" si="937">+F2583</f>
        <v>0</v>
      </c>
    </row>
    <row r="2584" spans="1:19" ht="9.75" hidden="1" customHeight="1">
      <c r="A2584" s="1084"/>
      <c r="B2584" s="1281"/>
      <c r="C2584" s="1083"/>
      <c r="D2584" s="1084"/>
      <c r="E2584" s="1092"/>
      <c r="F2584" s="1204"/>
      <c r="G2584" s="1092"/>
      <c r="H2584" s="1284"/>
      <c r="I2584" s="217"/>
      <c r="J2584" s="1470"/>
      <c r="L2584" s="1471"/>
      <c r="R2584" s="1204"/>
      <c r="S2584" s="1457"/>
    </row>
    <row r="2585" spans="1:19" ht="9.75" hidden="1" customHeight="1">
      <c r="A2585" s="1084"/>
      <c r="B2585" s="1281"/>
      <c r="C2585" s="1083"/>
      <c r="D2585" s="1084"/>
      <c r="E2585" s="1092"/>
      <c r="F2585" s="1204"/>
      <c r="G2585" s="1092"/>
      <c r="H2585" s="1284"/>
      <c r="I2585" s="217"/>
      <c r="J2585" s="1470"/>
      <c r="L2585" s="1471"/>
      <c r="R2585" s="1204"/>
      <c r="S2585" s="1457"/>
    </row>
    <row r="2586" spans="1:19" ht="9.75" hidden="1" customHeight="1">
      <c r="A2586" s="1084"/>
      <c r="B2586" s="1281"/>
      <c r="C2586" s="1083"/>
      <c r="D2586" s="1084"/>
      <c r="E2586" s="1092"/>
      <c r="F2586" s="1204"/>
      <c r="G2586" s="1092"/>
      <c r="H2586" s="1284"/>
      <c r="I2586" s="217"/>
      <c r="J2586" s="1470"/>
      <c r="L2586" s="1471"/>
      <c r="R2586" s="1204"/>
      <c r="S2586" s="1457"/>
    </row>
    <row r="2587" spans="1:19" ht="6.75" hidden="1" customHeight="1">
      <c r="A2587" s="1084"/>
      <c r="B2587" s="1281"/>
      <c r="C2587" s="1083"/>
      <c r="D2587" s="1084"/>
      <c r="E2587" s="1092"/>
      <c r="F2587" s="1205"/>
      <c r="G2587" s="1092"/>
      <c r="H2587" s="1284"/>
      <c r="I2587" s="217"/>
      <c r="J2587" s="1470"/>
      <c r="L2587" s="1471"/>
      <c r="R2587" s="1205"/>
      <c r="S2587" s="1458"/>
    </row>
    <row r="2588" spans="1:19" ht="9.75" hidden="1" customHeight="1">
      <c r="A2588" s="1084"/>
      <c r="B2588" s="1281"/>
      <c r="C2588" s="1083"/>
      <c r="D2588" s="1084"/>
      <c r="E2588" s="1085"/>
      <c r="F2588" s="1125">
        <v>0</v>
      </c>
      <c r="G2588" s="1092">
        <f>+L2588</f>
        <v>0</v>
      </c>
      <c r="H2588" s="1284">
        <f>E2588*G2588</f>
        <v>0</v>
      </c>
      <c r="I2588" s="217"/>
      <c r="J2588" s="1469">
        <f>+F2588</f>
        <v>0</v>
      </c>
      <c r="L2588" s="1471">
        <f>J2588*$L$3</f>
        <v>0</v>
      </c>
      <c r="R2588" s="1125"/>
      <c r="S2588" s="1456">
        <f t="shared" ref="S2588" si="938">+F2588</f>
        <v>0</v>
      </c>
    </row>
    <row r="2589" spans="1:19" ht="9.75" hidden="1" customHeight="1">
      <c r="A2589" s="1084"/>
      <c r="B2589" s="1281"/>
      <c r="C2589" s="1083"/>
      <c r="D2589" s="1084"/>
      <c r="E2589" s="1085"/>
      <c r="F2589" s="1126"/>
      <c r="G2589" s="1092"/>
      <c r="H2589" s="1284"/>
      <c r="I2589" s="217"/>
      <c r="J2589" s="1470"/>
      <c r="L2589" s="1471"/>
      <c r="R2589" s="1126"/>
      <c r="S2589" s="1457"/>
    </row>
    <row r="2590" spans="1:19" ht="9.75" hidden="1" customHeight="1">
      <c r="A2590" s="1084"/>
      <c r="B2590" s="1281"/>
      <c r="C2590" s="1083"/>
      <c r="D2590" s="1084"/>
      <c r="E2590" s="1085"/>
      <c r="F2590" s="1126"/>
      <c r="G2590" s="1092"/>
      <c r="H2590" s="1284"/>
      <c r="I2590" s="217"/>
      <c r="J2590" s="1470"/>
      <c r="L2590" s="1471"/>
      <c r="R2590" s="1126"/>
      <c r="S2590" s="1457"/>
    </row>
    <row r="2591" spans="1:19" ht="9.75" hidden="1" customHeight="1">
      <c r="A2591" s="1084"/>
      <c r="B2591" s="1281"/>
      <c r="C2591" s="1083"/>
      <c r="D2591" s="1084"/>
      <c r="E2591" s="1085"/>
      <c r="F2591" s="1126"/>
      <c r="G2591" s="1092"/>
      <c r="H2591" s="1284"/>
      <c r="I2591" s="217"/>
      <c r="J2591" s="1470"/>
      <c r="L2591" s="1471"/>
      <c r="R2591" s="1126"/>
      <c r="S2591" s="1457"/>
    </row>
    <row r="2592" spans="1:19" ht="9.75" hidden="1" customHeight="1">
      <c r="A2592" s="1084"/>
      <c r="B2592" s="1281"/>
      <c r="C2592" s="1083"/>
      <c r="D2592" s="1084"/>
      <c r="E2592" s="1085"/>
      <c r="F2592" s="1127"/>
      <c r="G2592" s="1092"/>
      <c r="H2592" s="1284"/>
      <c r="I2592" s="217"/>
      <c r="J2592" s="1470"/>
      <c r="L2592" s="1471"/>
      <c r="R2592" s="1127"/>
      <c r="S2592" s="1458"/>
    </row>
    <row r="2593" spans="1:19" ht="9.75" hidden="1" customHeight="1">
      <c r="A2593" s="1084"/>
      <c r="B2593" s="1281"/>
      <c r="C2593" s="1083"/>
      <c r="D2593" s="1084"/>
      <c r="E2593" s="1092"/>
      <c r="F2593" s="1203">
        <v>0</v>
      </c>
      <c r="G2593" s="1092">
        <f>+L2593</f>
        <v>0</v>
      </c>
      <c r="H2593" s="1284">
        <f>E2593*G2593</f>
        <v>0</v>
      </c>
      <c r="I2593" s="217"/>
      <c r="J2593" s="1469">
        <f>+F2593</f>
        <v>0</v>
      </c>
      <c r="L2593" s="1471">
        <f>J2593*$L$3</f>
        <v>0</v>
      </c>
      <c r="R2593" s="1203"/>
      <c r="S2593" s="1456">
        <f t="shared" ref="S2593" si="939">+F2593</f>
        <v>0</v>
      </c>
    </row>
    <row r="2594" spans="1:19" ht="9.75" hidden="1" customHeight="1">
      <c r="A2594" s="1084"/>
      <c r="B2594" s="1281"/>
      <c r="C2594" s="1083"/>
      <c r="D2594" s="1084"/>
      <c r="E2594" s="1092"/>
      <c r="F2594" s="1204"/>
      <c r="G2594" s="1092"/>
      <c r="H2594" s="1284"/>
      <c r="I2594" s="217"/>
      <c r="J2594" s="1470"/>
      <c r="L2594" s="1471"/>
      <c r="R2594" s="1204"/>
      <c r="S2594" s="1457"/>
    </row>
    <row r="2595" spans="1:19" ht="9.75" hidden="1" customHeight="1">
      <c r="A2595" s="1084"/>
      <c r="B2595" s="1281"/>
      <c r="C2595" s="1083"/>
      <c r="D2595" s="1084"/>
      <c r="E2595" s="1092"/>
      <c r="F2595" s="1204"/>
      <c r="G2595" s="1092"/>
      <c r="H2595" s="1284"/>
      <c r="I2595" s="217"/>
      <c r="J2595" s="1470"/>
      <c r="L2595" s="1471"/>
      <c r="R2595" s="1204"/>
      <c r="S2595" s="1457"/>
    </row>
    <row r="2596" spans="1:19" ht="9.75" hidden="1" customHeight="1">
      <c r="A2596" s="1084"/>
      <c r="B2596" s="1281"/>
      <c r="C2596" s="1083"/>
      <c r="D2596" s="1084"/>
      <c r="E2596" s="1092"/>
      <c r="F2596" s="1204"/>
      <c r="G2596" s="1092"/>
      <c r="H2596" s="1284"/>
      <c r="I2596" s="217"/>
      <c r="J2596" s="1470"/>
      <c r="L2596" s="1471"/>
      <c r="R2596" s="1204"/>
      <c r="S2596" s="1457"/>
    </row>
    <row r="2597" spans="1:19" ht="9.75" hidden="1" customHeight="1">
      <c r="A2597" s="1084"/>
      <c r="B2597" s="1281"/>
      <c r="C2597" s="1083"/>
      <c r="D2597" s="1084"/>
      <c r="E2597" s="1092"/>
      <c r="F2597" s="1205"/>
      <c r="G2597" s="1092"/>
      <c r="H2597" s="1284"/>
      <c r="I2597" s="217"/>
      <c r="J2597" s="1470"/>
      <c r="L2597" s="1471"/>
      <c r="R2597" s="1205"/>
      <c r="S2597" s="1458"/>
    </row>
    <row r="2598" spans="1:19" ht="9.75" hidden="1" customHeight="1">
      <c r="A2598" s="1084"/>
      <c r="B2598" s="1281"/>
      <c r="C2598" s="1599"/>
      <c r="D2598" s="1084"/>
      <c r="E2598" s="1092"/>
      <c r="F2598" s="1203">
        <v>0</v>
      </c>
      <c r="G2598" s="1092">
        <f>+L2598</f>
        <v>0</v>
      </c>
      <c r="H2598" s="1284">
        <f>E2598*G2598</f>
        <v>0</v>
      </c>
      <c r="I2598" s="217"/>
      <c r="J2598" s="1469">
        <f>+F2598</f>
        <v>0</v>
      </c>
      <c r="L2598" s="1471">
        <f>J2598*$L$3</f>
        <v>0</v>
      </c>
      <c r="R2598" s="1203"/>
      <c r="S2598" s="1456">
        <f t="shared" ref="S2598" si="940">+F2598</f>
        <v>0</v>
      </c>
    </row>
    <row r="2599" spans="1:19" ht="9.75" hidden="1" customHeight="1">
      <c r="A2599" s="1084"/>
      <c r="B2599" s="1281"/>
      <c r="C2599" s="1599"/>
      <c r="D2599" s="1084"/>
      <c r="E2599" s="1092"/>
      <c r="F2599" s="1204"/>
      <c r="G2599" s="1092"/>
      <c r="H2599" s="1284"/>
      <c r="I2599" s="217"/>
      <c r="J2599" s="1470"/>
      <c r="L2599" s="1471"/>
      <c r="R2599" s="1204"/>
      <c r="S2599" s="1457"/>
    </row>
    <row r="2600" spans="1:19" ht="9.75" hidden="1" customHeight="1">
      <c r="A2600" s="1084"/>
      <c r="B2600" s="1281"/>
      <c r="C2600" s="1599"/>
      <c r="D2600" s="1084"/>
      <c r="E2600" s="1092"/>
      <c r="F2600" s="1204"/>
      <c r="G2600" s="1092"/>
      <c r="H2600" s="1284"/>
      <c r="I2600" s="217"/>
      <c r="J2600" s="1470"/>
      <c r="L2600" s="1471"/>
      <c r="R2600" s="1204"/>
      <c r="S2600" s="1457"/>
    </row>
    <row r="2601" spans="1:19" ht="9.75" hidden="1" customHeight="1">
      <c r="A2601" s="1084"/>
      <c r="B2601" s="1281"/>
      <c r="C2601" s="1599"/>
      <c r="D2601" s="1084"/>
      <c r="E2601" s="1092"/>
      <c r="F2601" s="1204"/>
      <c r="G2601" s="1092"/>
      <c r="H2601" s="1284"/>
      <c r="I2601" s="217"/>
      <c r="J2601" s="1470"/>
      <c r="L2601" s="1471"/>
      <c r="R2601" s="1204"/>
      <c r="S2601" s="1457"/>
    </row>
    <row r="2602" spans="1:19" ht="9.75" hidden="1" customHeight="1">
      <c r="A2602" s="1084"/>
      <c r="B2602" s="1281"/>
      <c r="C2602" s="1599"/>
      <c r="D2602" s="1084"/>
      <c r="E2602" s="1092"/>
      <c r="F2602" s="1205"/>
      <c r="G2602" s="1092"/>
      <c r="H2602" s="1284"/>
      <c r="I2602" s="217"/>
      <c r="J2602" s="1470"/>
      <c r="L2602" s="1471"/>
      <c r="R2602" s="1205"/>
      <c r="S2602" s="1458"/>
    </row>
    <row r="2603" spans="1:19" ht="9.75" hidden="1" customHeight="1">
      <c r="A2603" s="1084"/>
      <c r="B2603" s="1281"/>
      <c r="C2603" s="1083"/>
      <c r="D2603" s="1084"/>
      <c r="E2603" s="1092"/>
      <c r="F2603" s="1203">
        <v>0</v>
      </c>
      <c r="G2603" s="1092">
        <f>+L2603</f>
        <v>0</v>
      </c>
      <c r="H2603" s="1284">
        <f>E2603*G2603</f>
        <v>0</v>
      </c>
      <c r="I2603" s="217"/>
      <c r="J2603" s="1469">
        <f>+F2603</f>
        <v>0</v>
      </c>
      <c r="L2603" s="1471">
        <f>J2603*$L$3</f>
        <v>0</v>
      </c>
      <c r="R2603" s="1203"/>
      <c r="S2603" s="1456">
        <f t="shared" ref="S2603" si="941">+F2603</f>
        <v>0</v>
      </c>
    </row>
    <row r="2604" spans="1:19" ht="9.75" hidden="1" customHeight="1">
      <c r="A2604" s="1084"/>
      <c r="B2604" s="1281"/>
      <c r="C2604" s="1083"/>
      <c r="D2604" s="1084"/>
      <c r="E2604" s="1092"/>
      <c r="F2604" s="1204"/>
      <c r="G2604" s="1092"/>
      <c r="H2604" s="1284"/>
      <c r="I2604" s="217"/>
      <c r="J2604" s="1470"/>
      <c r="L2604" s="1471"/>
      <c r="R2604" s="1204"/>
      <c r="S2604" s="1457"/>
    </row>
    <row r="2605" spans="1:19" ht="9.75" hidden="1" customHeight="1">
      <c r="A2605" s="1084"/>
      <c r="B2605" s="1281"/>
      <c r="C2605" s="1083"/>
      <c r="D2605" s="1084"/>
      <c r="E2605" s="1092"/>
      <c r="F2605" s="1204"/>
      <c r="G2605" s="1092"/>
      <c r="H2605" s="1284"/>
      <c r="I2605" s="217"/>
      <c r="J2605" s="1470"/>
      <c r="L2605" s="1471"/>
      <c r="R2605" s="1204"/>
      <c r="S2605" s="1457"/>
    </row>
    <row r="2606" spans="1:19" ht="9.75" hidden="1" customHeight="1">
      <c r="A2606" s="1084"/>
      <c r="B2606" s="1281"/>
      <c r="C2606" s="1083"/>
      <c r="D2606" s="1084"/>
      <c r="E2606" s="1092"/>
      <c r="F2606" s="1204"/>
      <c r="G2606" s="1092"/>
      <c r="H2606" s="1284"/>
      <c r="I2606" s="217"/>
      <c r="J2606" s="1470"/>
      <c r="L2606" s="1471"/>
      <c r="R2606" s="1204"/>
      <c r="S2606" s="1457"/>
    </row>
    <row r="2607" spans="1:19" ht="9.75" hidden="1" customHeight="1">
      <c r="A2607" s="1084"/>
      <c r="B2607" s="1281"/>
      <c r="C2607" s="1083"/>
      <c r="D2607" s="1084"/>
      <c r="E2607" s="1092"/>
      <c r="F2607" s="1205"/>
      <c r="G2607" s="1092"/>
      <c r="H2607" s="1284"/>
      <c r="I2607" s="217"/>
      <c r="J2607" s="1470"/>
      <c r="L2607" s="1471"/>
      <c r="R2607" s="1205"/>
      <c r="S2607" s="1458"/>
    </row>
    <row r="2608" spans="1:19" ht="9.75" hidden="1" customHeight="1">
      <c r="A2608" s="1084"/>
      <c r="B2608" s="1281"/>
      <c r="C2608" s="1083"/>
      <c r="D2608" s="1084"/>
      <c r="E2608" s="1092"/>
      <c r="F2608" s="1203">
        <v>0</v>
      </c>
      <c r="G2608" s="1092">
        <f>+L2608</f>
        <v>0</v>
      </c>
      <c r="H2608" s="1284">
        <f>E2608*G2608</f>
        <v>0</v>
      </c>
      <c r="I2608" s="217"/>
      <c r="J2608" s="1469">
        <f>+F2608</f>
        <v>0</v>
      </c>
      <c r="L2608" s="1471">
        <f>J2608*$L$3</f>
        <v>0</v>
      </c>
      <c r="R2608" s="1203"/>
      <c r="S2608" s="1456">
        <f t="shared" ref="S2608" si="942">+F2608</f>
        <v>0</v>
      </c>
    </row>
    <row r="2609" spans="1:19" ht="9.75" hidden="1" customHeight="1">
      <c r="A2609" s="1084"/>
      <c r="B2609" s="1281"/>
      <c r="C2609" s="1083"/>
      <c r="D2609" s="1084"/>
      <c r="E2609" s="1092"/>
      <c r="F2609" s="1204"/>
      <c r="G2609" s="1092"/>
      <c r="H2609" s="1284"/>
      <c r="I2609" s="217"/>
      <c r="J2609" s="1470"/>
      <c r="L2609" s="1471"/>
      <c r="R2609" s="1204"/>
      <c r="S2609" s="1457"/>
    </row>
    <row r="2610" spans="1:19" ht="9.75" hidden="1" customHeight="1">
      <c r="A2610" s="1084"/>
      <c r="B2610" s="1281"/>
      <c r="C2610" s="1083"/>
      <c r="D2610" s="1084"/>
      <c r="E2610" s="1092"/>
      <c r="F2610" s="1204"/>
      <c r="G2610" s="1092"/>
      <c r="H2610" s="1284"/>
      <c r="I2610" s="217"/>
      <c r="J2610" s="1470"/>
      <c r="L2610" s="1471"/>
      <c r="R2610" s="1204"/>
      <c r="S2610" s="1457"/>
    </row>
    <row r="2611" spans="1:19" ht="9.75" hidden="1" customHeight="1">
      <c r="A2611" s="1084"/>
      <c r="B2611" s="1281"/>
      <c r="C2611" s="1083"/>
      <c r="D2611" s="1084"/>
      <c r="E2611" s="1092"/>
      <c r="F2611" s="1204"/>
      <c r="G2611" s="1092"/>
      <c r="H2611" s="1284"/>
      <c r="I2611" s="217"/>
      <c r="J2611" s="1470"/>
      <c r="L2611" s="1471"/>
      <c r="R2611" s="1204"/>
      <c r="S2611" s="1457"/>
    </row>
    <row r="2612" spans="1:19" ht="9.75" hidden="1" customHeight="1">
      <c r="A2612" s="1084"/>
      <c r="B2612" s="1281"/>
      <c r="C2612" s="1083"/>
      <c r="D2612" s="1084"/>
      <c r="E2612" s="1092"/>
      <c r="F2612" s="1205"/>
      <c r="G2612" s="1092"/>
      <c r="H2612" s="1284"/>
      <c r="I2612" s="217"/>
      <c r="J2612" s="1470"/>
      <c r="L2612" s="1471"/>
      <c r="R2612" s="1205"/>
      <c r="S2612" s="1458"/>
    </row>
    <row r="2613" spans="1:19" ht="9.75" hidden="1" customHeight="1">
      <c r="A2613" s="1084"/>
      <c r="B2613" s="1281"/>
      <c r="C2613" s="1083"/>
      <c r="D2613" s="1084"/>
      <c r="E2613" s="1092"/>
      <c r="F2613" s="1203">
        <v>0</v>
      </c>
      <c r="G2613" s="1092">
        <f>+L2613</f>
        <v>0</v>
      </c>
      <c r="H2613" s="1284">
        <f>E2613*G2613</f>
        <v>0</v>
      </c>
      <c r="I2613" s="217"/>
      <c r="J2613" s="1469">
        <f>+F2613</f>
        <v>0</v>
      </c>
      <c r="L2613" s="1471">
        <f>J2613*$L$3</f>
        <v>0</v>
      </c>
      <c r="R2613" s="1203"/>
      <c r="S2613" s="1456">
        <f t="shared" ref="S2613" si="943">+F2613</f>
        <v>0</v>
      </c>
    </row>
    <row r="2614" spans="1:19" ht="9.75" hidden="1" customHeight="1">
      <c r="A2614" s="1084"/>
      <c r="B2614" s="1281"/>
      <c r="C2614" s="1083"/>
      <c r="D2614" s="1084"/>
      <c r="E2614" s="1092"/>
      <c r="F2614" s="1204"/>
      <c r="G2614" s="1092"/>
      <c r="H2614" s="1284"/>
      <c r="I2614" s="217"/>
      <c r="J2614" s="1470"/>
      <c r="L2614" s="1471"/>
      <c r="R2614" s="1204"/>
      <c r="S2614" s="1457"/>
    </row>
    <row r="2615" spans="1:19" ht="9.75" hidden="1" customHeight="1">
      <c r="A2615" s="1084"/>
      <c r="B2615" s="1281"/>
      <c r="C2615" s="1083"/>
      <c r="D2615" s="1084"/>
      <c r="E2615" s="1092"/>
      <c r="F2615" s="1204"/>
      <c r="G2615" s="1092"/>
      <c r="H2615" s="1284"/>
      <c r="I2615" s="217"/>
      <c r="J2615" s="1470"/>
      <c r="L2615" s="1471"/>
      <c r="R2615" s="1204"/>
      <c r="S2615" s="1457"/>
    </row>
    <row r="2616" spans="1:19" ht="9.75" hidden="1" customHeight="1">
      <c r="A2616" s="1084"/>
      <c r="B2616" s="1281"/>
      <c r="C2616" s="1083"/>
      <c r="D2616" s="1084"/>
      <c r="E2616" s="1092"/>
      <c r="F2616" s="1204"/>
      <c r="G2616" s="1092"/>
      <c r="H2616" s="1284"/>
      <c r="I2616" s="217"/>
      <c r="J2616" s="1470"/>
      <c r="L2616" s="1471"/>
      <c r="R2616" s="1204"/>
      <c r="S2616" s="1457"/>
    </row>
    <row r="2617" spans="1:19" ht="9.75" hidden="1" customHeight="1">
      <c r="A2617" s="1084"/>
      <c r="B2617" s="1281"/>
      <c r="C2617" s="1083"/>
      <c r="D2617" s="1084"/>
      <c r="E2617" s="1092"/>
      <c r="F2617" s="1205"/>
      <c r="G2617" s="1092"/>
      <c r="H2617" s="1284"/>
      <c r="I2617" s="217"/>
      <c r="J2617" s="1470"/>
      <c r="L2617" s="1471"/>
      <c r="R2617" s="1205"/>
      <c r="S2617" s="1458"/>
    </row>
    <row r="2618" spans="1:19" ht="9.75" hidden="1" customHeight="1">
      <c r="A2618" s="1084"/>
      <c r="B2618" s="1281"/>
      <c r="C2618" s="1083"/>
      <c r="D2618" s="1084"/>
      <c r="E2618" s="1092"/>
      <c r="F2618" s="1203">
        <v>0</v>
      </c>
      <c r="G2618" s="1092">
        <f>+L2618</f>
        <v>0</v>
      </c>
      <c r="H2618" s="1284">
        <f>E2618*G2618</f>
        <v>0</v>
      </c>
      <c r="I2618" s="217"/>
      <c r="J2618" s="1469">
        <f>+F2618</f>
        <v>0</v>
      </c>
      <c r="L2618" s="1471">
        <f>J2618*$L$3</f>
        <v>0</v>
      </c>
      <c r="R2618" s="1203"/>
      <c r="S2618" s="1456">
        <f t="shared" ref="S2618" si="944">+F2618</f>
        <v>0</v>
      </c>
    </row>
    <row r="2619" spans="1:19" ht="9.75" hidden="1" customHeight="1">
      <c r="A2619" s="1084"/>
      <c r="B2619" s="1281"/>
      <c r="C2619" s="1083"/>
      <c r="D2619" s="1084"/>
      <c r="E2619" s="1092"/>
      <c r="F2619" s="1204"/>
      <c r="G2619" s="1092"/>
      <c r="H2619" s="1284"/>
      <c r="I2619" s="217"/>
      <c r="J2619" s="1470"/>
      <c r="L2619" s="1471"/>
      <c r="R2619" s="1204"/>
      <c r="S2619" s="1457"/>
    </row>
    <row r="2620" spans="1:19" ht="9.75" hidden="1" customHeight="1">
      <c r="A2620" s="1084"/>
      <c r="B2620" s="1281"/>
      <c r="C2620" s="1083"/>
      <c r="D2620" s="1084"/>
      <c r="E2620" s="1092"/>
      <c r="F2620" s="1204"/>
      <c r="G2620" s="1092"/>
      <c r="H2620" s="1284"/>
      <c r="I2620" s="217"/>
      <c r="J2620" s="1470"/>
      <c r="L2620" s="1471"/>
      <c r="R2620" s="1204"/>
      <c r="S2620" s="1457"/>
    </row>
    <row r="2621" spans="1:19" ht="9.75" hidden="1" customHeight="1">
      <c r="A2621" s="1084"/>
      <c r="B2621" s="1281"/>
      <c r="C2621" s="1083"/>
      <c r="D2621" s="1084"/>
      <c r="E2621" s="1092"/>
      <c r="F2621" s="1204"/>
      <c r="G2621" s="1092"/>
      <c r="H2621" s="1284"/>
      <c r="I2621" s="217"/>
      <c r="J2621" s="1470"/>
      <c r="L2621" s="1471"/>
      <c r="R2621" s="1204"/>
      <c r="S2621" s="1457"/>
    </row>
    <row r="2622" spans="1:19" ht="9.75" hidden="1" customHeight="1">
      <c r="A2622" s="1084"/>
      <c r="B2622" s="1281"/>
      <c r="C2622" s="1083"/>
      <c r="D2622" s="1084"/>
      <c r="E2622" s="1092"/>
      <c r="F2622" s="1205"/>
      <c r="G2622" s="1092"/>
      <c r="H2622" s="1284"/>
      <c r="I2622" s="217"/>
      <c r="J2622" s="1470"/>
      <c r="L2622" s="1471"/>
      <c r="R2622" s="1205"/>
      <c r="S2622" s="1458"/>
    </row>
    <row r="2623" spans="1:19" ht="9.75" hidden="1" customHeight="1">
      <c r="A2623" s="1084"/>
      <c r="B2623" s="1281"/>
      <c r="C2623" s="1083"/>
      <c r="D2623" s="1084"/>
      <c r="E2623" s="1092"/>
      <c r="F2623" s="1203">
        <v>0</v>
      </c>
      <c r="G2623" s="1092">
        <f>+L2623</f>
        <v>0</v>
      </c>
      <c r="H2623" s="1284">
        <f>E2623*G2623</f>
        <v>0</v>
      </c>
      <c r="I2623" s="217"/>
      <c r="J2623" s="1469">
        <f>+F2623</f>
        <v>0</v>
      </c>
      <c r="L2623" s="1471">
        <f>J2623*$L$3</f>
        <v>0</v>
      </c>
      <c r="R2623" s="1203"/>
      <c r="S2623" s="1456">
        <f t="shared" ref="S2623" si="945">+F2623</f>
        <v>0</v>
      </c>
    </row>
    <row r="2624" spans="1:19" ht="9.75" hidden="1" customHeight="1">
      <c r="A2624" s="1084"/>
      <c r="B2624" s="1281"/>
      <c r="C2624" s="1083"/>
      <c r="D2624" s="1084"/>
      <c r="E2624" s="1092"/>
      <c r="F2624" s="1204"/>
      <c r="G2624" s="1092"/>
      <c r="H2624" s="1284"/>
      <c r="I2624" s="217"/>
      <c r="J2624" s="1470"/>
      <c r="L2624" s="1471"/>
      <c r="R2624" s="1204"/>
      <c r="S2624" s="1457"/>
    </row>
    <row r="2625" spans="1:19" ht="9.75" hidden="1" customHeight="1">
      <c r="A2625" s="1084"/>
      <c r="B2625" s="1281"/>
      <c r="C2625" s="1083"/>
      <c r="D2625" s="1084"/>
      <c r="E2625" s="1092"/>
      <c r="F2625" s="1204"/>
      <c r="G2625" s="1092"/>
      <c r="H2625" s="1284"/>
      <c r="I2625" s="217"/>
      <c r="J2625" s="1470"/>
      <c r="L2625" s="1471"/>
      <c r="R2625" s="1204"/>
      <c r="S2625" s="1457"/>
    </row>
    <row r="2626" spans="1:19" ht="9.75" hidden="1" customHeight="1">
      <c r="A2626" s="1084"/>
      <c r="B2626" s="1281"/>
      <c r="C2626" s="1083"/>
      <c r="D2626" s="1084"/>
      <c r="E2626" s="1092"/>
      <c r="F2626" s="1204"/>
      <c r="G2626" s="1092"/>
      <c r="H2626" s="1284"/>
      <c r="I2626" s="217"/>
      <c r="J2626" s="1470"/>
      <c r="L2626" s="1471"/>
      <c r="R2626" s="1204"/>
      <c r="S2626" s="1457"/>
    </row>
    <row r="2627" spans="1:19" ht="9.75" hidden="1" customHeight="1">
      <c r="A2627" s="1084"/>
      <c r="B2627" s="1281"/>
      <c r="C2627" s="1083"/>
      <c r="D2627" s="1084"/>
      <c r="E2627" s="1092"/>
      <c r="F2627" s="1205"/>
      <c r="G2627" s="1092"/>
      <c r="H2627" s="1284"/>
      <c r="I2627" s="217"/>
      <c r="J2627" s="1470"/>
      <c r="L2627" s="1471"/>
      <c r="R2627" s="1205"/>
      <c r="S2627" s="1458"/>
    </row>
    <row r="2628" spans="1:19" ht="9.75" hidden="1" customHeight="1">
      <c r="A2628" s="1084"/>
      <c r="B2628" s="1281"/>
      <c r="C2628" s="1083"/>
      <c r="D2628" s="1084"/>
      <c r="E2628" s="1092"/>
      <c r="F2628" s="1203">
        <v>0</v>
      </c>
      <c r="G2628" s="1092">
        <f>+L2628</f>
        <v>0</v>
      </c>
      <c r="H2628" s="1284">
        <f>E2628*G2628</f>
        <v>0</v>
      </c>
      <c r="I2628" s="217"/>
      <c r="J2628" s="1469">
        <f>+F2628</f>
        <v>0</v>
      </c>
      <c r="L2628" s="1471">
        <f>J2628*$L$3</f>
        <v>0</v>
      </c>
      <c r="R2628" s="1203"/>
      <c r="S2628" s="1456">
        <f t="shared" ref="S2628" si="946">+F2628</f>
        <v>0</v>
      </c>
    </row>
    <row r="2629" spans="1:19" ht="9.75" hidden="1" customHeight="1">
      <c r="A2629" s="1084"/>
      <c r="B2629" s="1281"/>
      <c r="C2629" s="1083"/>
      <c r="D2629" s="1084"/>
      <c r="E2629" s="1092"/>
      <c r="F2629" s="1204"/>
      <c r="G2629" s="1092"/>
      <c r="H2629" s="1284"/>
      <c r="I2629" s="217"/>
      <c r="J2629" s="1470"/>
      <c r="L2629" s="1471"/>
      <c r="R2629" s="1204"/>
      <c r="S2629" s="1457"/>
    </row>
    <row r="2630" spans="1:19" ht="9.75" hidden="1" customHeight="1">
      <c r="A2630" s="1084"/>
      <c r="B2630" s="1281"/>
      <c r="C2630" s="1083"/>
      <c r="D2630" s="1084"/>
      <c r="E2630" s="1092"/>
      <c r="F2630" s="1204"/>
      <c r="G2630" s="1092"/>
      <c r="H2630" s="1284"/>
      <c r="I2630" s="217"/>
      <c r="J2630" s="1470"/>
      <c r="L2630" s="1471"/>
      <c r="R2630" s="1204"/>
      <c r="S2630" s="1457"/>
    </row>
    <row r="2631" spans="1:19" ht="9.75" hidden="1" customHeight="1">
      <c r="A2631" s="1084"/>
      <c r="B2631" s="1281"/>
      <c r="C2631" s="1083"/>
      <c r="D2631" s="1084"/>
      <c r="E2631" s="1092"/>
      <c r="F2631" s="1204"/>
      <c r="G2631" s="1092"/>
      <c r="H2631" s="1284"/>
      <c r="I2631" s="217"/>
      <c r="J2631" s="1470"/>
      <c r="L2631" s="1471"/>
      <c r="R2631" s="1204"/>
      <c r="S2631" s="1457"/>
    </row>
    <row r="2632" spans="1:19" ht="9.75" hidden="1" customHeight="1">
      <c r="A2632" s="1084"/>
      <c r="B2632" s="1281"/>
      <c r="C2632" s="1083"/>
      <c r="D2632" s="1084"/>
      <c r="E2632" s="1092"/>
      <c r="F2632" s="1205"/>
      <c r="G2632" s="1092"/>
      <c r="H2632" s="1284"/>
      <c r="I2632" s="217"/>
      <c r="J2632" s="1470"/>
      <c r="L2632" s="1471"/>
      <c r="R2632" s="1205"/>
      <c r="S2632" s="1458"/>
    </row>
    <row r="2633" spans="1:19" ht="9.75" hidden="1" customHeight="1">
      <c r="A2633" s="1084"/>
      <c r="B2633" s="1281"/>
      <c r="C2633" s="1083"/>
      <c r="D2633" s="1084"/>
      <c r="E2633" s="1092"/>
      <c r="F2633" s="1203">
        <v>0</v>
      </c>
      <c r="G2633" s="1092">
        <f>+L2633</f>
        <v>0</v>
      </c>
      <c r="H2633" s="1284">
        <f>E2633*G2633</f>
        <v>0</v>
      </c>
      <c r="I2633" s="217"/>
      <c r="J2633" s="1469">
        <f>+F2633</f>
        <v>0</v>
      </c>
      <c r="L2633" s="1471">
        <f>J2633*$L$3</f>
        <v>0</v>
      </c>
      <c r="R2633" s="1203"/>
      <c r="S2633" s="1456">
        <f t="shared" ref="S2633" si="947">+F2633</f>
        <v>0</v>
      </c>
    </row>
    <row r="2634" spans="1:19" ht="9.75" hidden="1" customHeight="1">
      <c r="A2634" s="1084"/>
      <c r="B2634" s="1281"/>
      <c r="C2634" s="1083"/>
      <c r="D2634" s="1084"/>
      <c r="E2634" s="1092"/>
      <c r="F2634" s="1204"/>
      <c r="G2634" s="1092"/>
      <c r="H2634" s="1284"/>
      <c r="I2634" s="217"/>
      <c r="J2634" s="1470"/>
      <c r="L2634" s="1471"/>
      <c r="R2634" s="1204"/>
      <c r="S2634" s="1457"/>
    </row>
    <row r="2635" spans="1:19" ht="9.75" hidden="1" customHeight="1">
      <c r="A2635" s="1084"/>
      <c r="B2635" s="1281"/>
      <c r="C2635" s="1083"/>
      <c r="D2635" s="1084"/>
      <c r="E2635" s="1092"/>
      <c r="F2635" s="1204"/>
      <c r="G2635" s="1092"/>
      <c r="H2635" s="1284"/>
      <c r="I2635" s="217"/>
      <c r="J2635" s="1470"/>
      <c r="L2635" s="1471"/>
      <c r="R2635" s="1204"/>
      <c r="S2635" s="1457"/>
    </row>
    <row r="2636" spans="1:19" ht="9.75" hidden="1" customHeight="1">
      <c r="A2636" s="1084"/>
      <c r="B2636" s="1281"/>
      <c r="C2636" s="1083"/>
      <c r="D2636" s="1084"/>
      <c r="E2636" s="1092"/>
      <c r="F2636" s="1204"/>
      <c r="G2636" s="1092"/>
      <c r="H2636" s="1284"/>
      <c r="I2636" s="217"/>
      <c r="J2636" s="1470"/>
      <c r="L2636" s="1471"/>
      <c r="R2636" s="1204"/>
      <c r="S2636" s="1457"/>
    </row>
    <row r="2637" spans="1:19" ht="9.75" hidden="1" customHeight="1">
      <c r="A2637" s="1084"/>
      <c r="B2637" s="1281"/>
      <c r="C2637" s="1083"/>
      <c r="D2637" s="1084"/>
      <c r="E2637" s="1092"/>
      <c r="F2637" s="1205"/>
      <c r="G2637" s="1092"/>
      <c r="H2637" s="1284"/>
      <c r="I2637" s="217"/>
      <c r="J2637" s="1470"/>
      <c r="L2637" s="1471"/>
      <c r="R2637" s="1205"/>
      <c r="S2637" s="1458"/>
    </row>
    <row r="2638" spans="1:19" ht="9.75" hidden="1" customHeight="1">
      <c r="A2638" s="1084"/>
      <c r="B2638" s="1281"/>
      <c r="C2638" s="1083"/>
      <c r="D2638" s="1084"/>
      <c r="E2638" s="1092"/>
      <c r="F2638" s="1203">
        <v>0</v>
      </c>
      <c r="G2638" s="1092">
        <f>+L2638</f>
        <v>0</v>
      </c>
      <c r="H2638" s="1284">
        <f>E2638*G2638</f>
        <v>0</v>
      </c>
      <c r="I2638" s="217"/>
      <c r="J2638" s="1469">
        <f>+F2638</f>
        <v>0</v>
      </c>
      <c r="L2638" s="1471">
        <f>J2638*$L$3</f>
        <v>0</v>
      </c>
      <c r="R2638" s="1203"/>
      <c r="S2638" s="1456">
        <f t="shared" ref="S2638" si="948">+F2638</f>
        <v>0</v>
      </c>
    </row>
    <row r="2639" spans="1:19" ht="9.75" hidden="1" customHeight="1">
      <c r="A2639" s="1084"/>
      <c r="B2639" s="1281"/>
      <c r="C2639" s="1083"/>
      <c r="D2639" s="1084"/>
      <c r="E2639" s="1092"/>
      <c r="F2639" s="1204"/>
      <c r="G2639" s="1092"/>
      <c r="H2639" s="1284"/>
      <c r="I2639" s="217"/>
      <c r="J2639" s="1470"/>
      <c r="L2639" s="1471"/>
      <c r="R2639" s="1204"/>
      <c r="S2639" s="1457"/>
    </row>
    <row r="2640" spans="1:19" ht="9.75" hidden="1" customHeight="1">
      <c r="A2640" s="1084"/>
      <c r="B2640" s="1281"/>
      <c r="C2640" s="1083"/>
      <c r="D2640" s="1084"/>
      <c r="E2640" s="1092"/>
      <c r="F2640" s="1204"/>
      <c r="G2640" s="1092"/>
      <c r="H2640" s="1284"/>
      <c r="I2640" s="217"/>
      <c r="J2640" s="1470"/>
      <c r="L2640" s="1471"/>
      <c r="R2640" s="1204"/>
      <c r="S2640" s="1457"/>
    </row>
    <row r="2641" spans="1:19" ht="9.75" hidden="1" customHeight="1">
      <c r="A2641" s="1084"/>
      <c r="B2641" s="1281"/>
      <c r="C2641" s="1083"/>
      <c r="D2641" s="1084"/>
      <c r="E2641" s="1092"/>
      <c r="F2641" s="1204"/>
      <c r="G2641" s="1092"/>
      <c r="H2641" s="1284"/>
      <c r="I2641" s="217"/>
      <c r="J2641" s="1470"/>
      <c r="L2641" s="1471"/>
      <c r="R2641" s="1204"/>
      <c r="S2641" s="1457"/>
    </row>
    <row r="2642" spans="1:19" ht="9.75" hidden="1" customHeight="1">
      <c r="A2642" s="1084"/>
      <c r="B2642" s="1281"/>
      <c r="C2642" s="1083"/>
      <c r="D2642" s="1084"/>
      <c r="E2642" s="1092"/>
      <c r="F2642" s="1205"/>
      <c r="G2642" s="1092"/>
      <c r="H2642" s="1284"/>
      <c r="I2642" s="217"/>
      <c r="J2642" s="1470"/>
      <c r="L2642" s="1471"/>
      <c r="R2642" s="1205"/>
      <c r="S2642" s="1458"/>
    </row>
    <row r="2643" spans="1:19" ht="9.75" hidden="1" customHeight="1">
      <c r="A2643" s="1084"/>
      <c r="B2643" s="1281"/>
      <c r="C2643" s="1083"/>
      <c r="D2643" s="1084"/>
      <c r="E2643" s="1092"/>
      <c r="F2643" s="1203">
        <v>0</v>
      </c>
      <c r="G2643" s="1092">
        <f>+L2643</f>
        <v>0</v>
      </c>
      <c r="H2643" s="1284">
        <f>E2643*G2643</f>
        <v>0</v>
      </c>
      <c r="I2643" s="217"/>
      <c r="J2643" s="1469">
        <f>+F2643</f>
        <v>0</v>
      </c>
      <c r="L2643" s="1471">
        <f>J2643*$L$3</f>
        <v>0</v>
      </c>
      <c r="R2643" s="1203"/>
      <c r="S2643" s="1456">
        <f t="shared" ref="S2643" si="949">+F2643</f>
        <v>0</v>
      </c>
    </row>
    <row r="2644" spans="1:19" ht="9.75" hidden="1" customHeight="1">
      <c r="A2644" s="1084"/>
      <c r="B2644" s="1281"/>
      <c r="C2644" s="1083"/>
      <c r="D2644" s="1084"/>
      <c r="E2644" s="1092"/>
      <c r="F2644" s="1204"/>
      <c r="G2644" s="1092"/>
      <c r="H2644" s="1284"/>
      <c r="I2644" s="217"/>
      <c r="J2644" s="1470"/>
      <c r="L2644" s="1471"/>
      <c r="R2644" s="1204"/>
      <c r="S2644" s="1457"/>
    </row>
    <row r="2645" spans="1:19" ht="9.75" hidden="1" customHeight="1">
      <c r="A2645" s="1084"/>
      <c r="B2645" s="1281"/>
      <c r="C2645" s="1083"/>
      <c r="D2645" s="1084"/>
      <c r="E2645" s="1092"/>
      <c r="F2645" s="1204"/>
      <c r="G2645" s="1092"/>
      <c r="H2645" s="1284"/>
      <c r="I2645" s="217"/>
      <c r="J2645" s="1470"/>
      <c r="L2645" s="1471"/>
      <c r="R2645" s="1204"/>
      <c r="S2645" s="1457"/>
    </row>
    <row r="2646" spans="1:19" ht="9.75" hidden="1" customHeight="1">
      <c r="A2646" s="1084"/>
      <c r="B2646" s="1281"/>
      <c r="C2646" s="1083"/>
      <c r="D2646" s="1084"/>
      <c r="E2646" s="1092"/>
      <c r="F2646" s="1204"/>
      <c r="G2646" s="1092"/>
      <c r="H2646" s="1284"/>
      <c r="I2646" s="217"/>
      <c r="J2646" s="1470"/>
      <c r="L2646" s="1471"/>
      <c r="R2646" s="1204"/>
      <c r="S2646" s="1457"/>
    </row>
    <row r="2647" spans="1:19" ht="9.75" hidden="1" customHeight="1">
      <c r="A2647" s="1084"/>
      <c r="B2647" s="1281"/>
      <c r="C2647" s="1083"/>
      <c r="D2647" s="1084"/>
      <c r="E2647" s="1092"/>
      <c r="F2647" s="1205"/>
      <c r="G2647" s="1092"/>
      <c r="H2647" s="1284"/>
      <c r="I2647" s="217"/>
      <c r="J2647" s="1470"/>
      <c r="L2647" s="1471"/>
      <c r="R2647" s="1205"/>
      <c r="S2647" s="1458"/>
    </row>
    <row r="2648" spans="1:19" ht="9.75" hidden="1" customHeight="1">
      <c r="A2648" s="1084"/>
      <c r="B2648" s="1281"/>
      <c r="C2648" s="1599"/>
      <c r="D2648" s="1084"/>
      <c r="E2648" s="1092"/>
      <c r="F2648" s="1203">
        <v>0</v>
      </c>
      <c r="G2648" s="1092">
        <f>+L2648</f>
        <v>0</v>
      </c>
      <c r="H2648" s="1284">
        <f>E2648*G2648</f>
        <v>0</v>
      </c>
      <c r="I2648" s="217"/>
      <c r="J2648" s="1469">
        <f>+F2648</f>
        <v>0</v>
      </c>
      <c r="L2648" s="1471">
        <f>J2648*$L$3</f>
        <v>0</v>
      </c>
      <c r="R2648" s="1203"/>
      <c r="S2648" s="1456">
        <f t="shared" ref="S2648" si="950">+F2648</f>
        <v>0</v>
      </c>
    </row>
    <row r="2649" spans="1:19" ht="9.75" hidden="1" customHeight="1">
      <c r="A2649" s="1084"/>
      <c r="B2649" s="1281"/>
      <c r="C2649" s="1599"/>
      <c r="D2649" s="1084"/>
      <c r="E2649" s="1092"/>
      <c r="F2649" s="1204"/>
      <c r="G2649" s="1092"/>
      <c r="H2649" s="1284"/>
      <c r="I2649" s="217"/>
      <c r="J2649" s="1470"/>
      <c r="L2649" s="1471"/>
      <c r="R2649" s="1204"/>
      <c r="S2649" s="1457"/>
    </row>
    <row r="2650" spans="1:19" ht="9.75" hidden="1" customHeight="1">
      <c r="A2650" s="1084"/>
      <c r="B2650" s="1281"/>
      <c r="C2650" s="1599"/>
      <c r="D2650" s="1084"/>
      <c r="E2650" s="1092"/>
      <c r="F2650" s="1204"/>
      <c r="G2650" s="1092"/>
      <c r="H2650" s="1284"/>
      <c r="I2650" s="217"/>
      <c r="J2650" s="1470"/>
      <c r="L2650" s="1471"/>
      <c r="R2650" s="1204"/>
      <c r="S2650" s="1457"/>
    </row>
    <row r="2651" spans="1:19" ht="9.75" hidden="1" customHeight="1">
      <c r="A2651" s="1084"/>
      <c r="B2651" s="1281"/>
      <c r="C2651" s="1599"/>
      <c r="D2651" s="1084"/>
      <c r="E2651" s="1092"/>
      <c r="F2651" s="1204"/>
      <c r="G2651" s="1092"/>
      <c r="H2651" s="1284"/>
      <c r="I2651" s="217"/>
      <c r="J2651" s="1470"/>
      <c r="L2651" s="1471"/>
      <c r="R2651" s="1204"/>
      <c r="S2651" s="1457"/>
    </row>
    <row r="2652" spans="1:19" ht="9.75" hidden="1" customHeight="1">
      <c r="A2652" s="1084"/>
      <c r="B2652" s="1281"/>
      <c r="C2652" s="1599"/>
      <c r="D2652" s="1084"/>
      <c r="E2652" s="1092"/>
      <c r="F2652" s="1205"/>
      <c r="G2652" s="1092"/>
      <c r="H2652" s="1284"/>
      <c r="I2652" s="217"/>
      <c r="J2652" s="1470"/>
      <c r="L2652" s="1471"/>
      <c r="R2652" s="1205"/>
      <c r="S2652" s="1458"/>
    </row>
    <row r="2653" spans="1:19" ht="9.75" hidden="1" customHeight="1">
      <c r="A2653" s="1084"/>
      <c r="B2653" s="1281"/>
      <c r="C2653" s="1599"/>
      <c r="D2653" s="1084"/>
      <c r="E2653" s="1092"/>
      <c r="F2653" s="1203">
        <v>0</v>
      </c>
      <c r="G2653" s="1092">
        <f>+L2653</f>
        <v>0</v>
      </c>
      <c r="H2653" s="1284">
        <f>E2653*G2653</f>
        <v>0</v>
      </c>
      <c r="I2653" s="217"/>
      <c r="J2653" s="1469">
        <f>+F2653</f>
        <v>0</v>
      </c>
      <c r="L2653" s="1471">
        <f>J2653*$L$3</f>
        <v>0</v>
      </c>
      <c r="R2653" s="1203"/>
      <c r="S2653" s="1456">
        <f t="shared" ref="S2653" si="951">+F2653</f>
        <v>0</v>
      </c>
    </row>
    <row r="2654" spans="1:19" ht="9.75" hidden="1" customHeight="1">
      <c r="A2654" s="1084"/>
      <c r="B2654" s="1281"/>
      <c r="C2654" s="1599"/>
      <c r="D2654" s="1084"/>
      <c r="E2654" s="1092"/>
      <c r="F2654" s="1204"/>
      <c r="G2654" s="1092"/>
      <c r="H2654" s="1284"/>
      <c r="I2654" s="217"/>
      <c r="J2654" s="1470"/>
      <c r="L2654" s="1471"/>
      <c r="R2654" s="1204"/>
      <c r="S2654" s="1457"/>
    </row>
    <row r="2655" spans="1:19" ht="9.75" hidden="1" customHeight="1">
      <c r="A2655" s="1084"/>
      <c r="B2655" s="1281"/>
      <c r="C2655" s="1599"/>
      <c r="D2655" s="1084"/>
      <c r="E2655" s="1092"/>
      <c r="F2655" s="1204"/>
      <c r="G2655" s="1092"/>
      <c r="H2655" s="1284"/>
      <c r="I2655" s="217"/>
      <c r="J2655" s="1470"/>
      <c r="L2655" s="1471"/>
      <c r="R2655" s="1204"/>
      <c r="S2655" s="1457"/>
    </row>
    <row r="2656" spans="1:19" ht="9.75" hidden="1" customHeight="1">
      <c r="A2656" s="1084"/>
      <c r="B2656" s="1281"/>
      <c r="C2656" s="1599"/>
      <c r="D2656" s="1084"/>
      <c r="E2656" s="1092"/>
      <c r="F2656" s="1204"/>
      <c r="G2656" s="1092"/>
      <c r="H2656" s="1284"/>
      <c r="I2656" s="217"/>
      <c r="J2656" s="1470"/>
      <c r="L2656" s="1471"/>
      <c r="R2656" s="1204"/>
      <c r="S2656" s="1457"/>
    </row>
    <row r="2657" spans="1:19" ht="9.75" hidden="1" customHeight="1">
      <c r="A2657" s="1084"/>
      <c r="B2657" s="1281"/>
      <c r="C2657" s="1599"/>
      <c r="D2657" s="1084"/>
      <c r="E2657" s="1092"/>
      <c r="F2657" s="1205"/>
      <c r="G2657" s="1092"/>
      <c r="H2657" s="1284"/>
      <c r="I2657" s="217"/>
      <c r="J2657" s="1470"/>
      <c r="L2657" s="1471"/>
      <c r="R2657" s="1205"/>
      <c r="S2657" s="1458"/>
    </row>
    <row r="2658" spans="1:19" ht="9.75" hidden="1" customHeight="1">
      <c r="A2658" s="1084"/>
      <c r="B2658" s="1281"/>
      <c r="C2658" s="1083"/>
      <c r="D2658" s="1084"/>
      <c r="E2658" s="1092"/>
      <c r="F2658" s="1203">
        <v>0</v>
      </c>
      <c r="G2658" s="1092">
        <f>+L2658</f>
        <v>0</v>
      </c>
      <c r="H2658" s="1284">
        <f>E2658*G2658</f>
        <v>0</v>
      </c>
      <c r="I2658" s="217"/>
      <c r="J2658" s="1469">
        <f>+F2658</f>
        <v>0</v>
      </c>
      <c r="L2658" s="1471">
        <f>J2658*$L$3</f>
        <v>0</v>
      </c>
      <c r="R2658" s="1203"/>
      <c r="S2658" s="1456">
        <f t="shared" ref="S2658" si="952">+F2658</f>
        <v>0</v>
      </c>
    </row>
    <row r="2659" spans="1:19" ht="9.75" hidden="1" customHeight="1">
      <c r="A2659" s="1084"/>
      <c r="B2659" s="1281"/>
      <c r="C2659" s="1083"/>
      <c r="D2659" s="1084"/>
      <c r="E2659" s="1092"/>
      <c r="F2659" s="1204"/>
      <c r="G2659" s="1092"/>
      <c r="H2659" s="1284"/>
      <c r="I2659" s="217"/>
      <c r="J2659" s="1470"/>
      <c r="L2659" s="1471"/>
      <c r="R2659" s="1204"/>
      <c r="S2659" s="1457"/>
    </row>
    <row r="2660" spans="1:19" ht="9.75" hidden="1" customHeight="1">
      <c r="A2660" s="1084"/>
      <c r="B2660" s="1281"/>
      <c r="C2660" s="1083"/>
      <c r="D2660" s="1084"/>
      <c r="E2660" s="1092"/>
      <c r="F2660" s="1204"/>
      <c r="G2660" s="1092"/>
      <c r="H2660" s="1284"/>
      <c r="I2660" s="217"/>
      <c r="J2660" s="1470"/>
      <c r="L2660" s="1471"/>
      <c r="R2660" s="1204"/>
      <c r="S2660" s="1457"/>
    </row>
    <row r="2661" spans="1:19" ht="9.75" hidden="1" customHeight="1">
      <c r="A2661" s="1084"/>
      <c r="B2661" s="1281"/>
      <c r="C2661" s="1083"/>
      <c r="D2661" s="1084"/>
      <c r="E2661" s="1092"/>
      <c r="F2661" s="1204"/>
      <c r="G2661" s="1092"/>
      <c r="H2661" s="1284"/>
      <c r="I2661" s="217"/>
      <c r="J2661" s="1470"/>
      <c r="L2661" s="1471"/>
      <c r="R2661" s="1204"/>
      <c r="S2661" s="1457"/>
    </row>
    <row r="2662" spans="1:19" ht="7.5" hidden="1" customHeight="1">
      <c r="A2662" s="1084"/>
      <c r="B2662" s="1281"/>
      <c r="C2662" s="1083"/>
      <c r="D2662" s="1084"/>
      <c r="E2662" s="1092"/>
      <c r="F2662" s="1205"/>
      <c r="G2662" s="1092"/>
      <c r="H2662" s="1284"/>
      <c r="I2662" s="217"/>
      <c r="J2662" s="1470"/>
      <c r="L2662" s="1471"/>
      <c r="R2662" s="1205"/>
      <c r="S2662" s="1458"/>
    </row>
    <row r="2663" spans="1:19" ht="9.75" hidden="1" customHeight="1">
      <c r="A2663" s="1084"/>
      <c r="B2663" s="1281"/>
      <c r="C2663" s="1083"/>
      <c r="D2663" s="1084"/>
      <c r="E2663" s="1092"/>
      <c r="F2663" s="1203">
        <v>0</v>
      </c>
      <c r="G2663" s="1092">
        <f>+L2663</f>
        <v>0</v>
      </c>
      <c r="H2663" s="1284">
        <f>E2663*G2663</f>
        <v>0</v>
      </c>
      <c r="I2663" s="217"/>
      <c r="J2663" s="1469">
        <f>+F2663</f>
        <v>0</v>
      </c>
      <c r="L2663" s="1471">
        <f>J2663*$L$3</f>
        <v>0</v>
      </c>
      <c r="R2663" s="1203"/>
      <c r="S2663" s="1456">
        <f t="shared" ref="S2663" si="953">+F2663</f>
        <v>0</v>
      </c>
    </row>
    <row r="2664" spans="1:19" ht="9.75" hidden="1" customHeight="1">
      <c r="A2664" s="1084"/>
      <c r="B2664" s="1281"/>
      <c r="C2664" s="1083"/>
      <c r="D2664" s="1084"/>
      <c r="E2664" s="1092"/>
      <c r="F2664" s="1204"/>
      <c r="G2664" s="1092"/>
      <c r="H2664" s="1284"/>
      <c r="I2664" s="217"/>
      <c r="J2664" s="1470"/>
      <c r="L2664" s="1471"/>
      <c r="R2664" s="1204"/>
      <c r="S2664" s="1457"/>
    </row>
    <row r="2665" spans="1:19" ht="9.75" hidden="1" customHeight="1">
      <c r="A2665" s="1084"/>
      <c r="B2665" s="1281"/>
      <c r="C2665" s="1083"/>
      <c r="D2665" s="1084"/>
      <c r="E2665" s="1092"/>
      <c r="F2665" s="1204"/>
      <c r="G2665" s="1092"/>
      <c r="H2665" s="1284"/>
      <c r="I2665" s="217"/>
      <c r="J2665" s="1470"/>
      <c r="L2665" s="1471"/>
      <c r="R2665" s="1204"/>
      <c r="S2665" s="1457"/>
    </row>
    <row r="2666" spans="1:19" ht="9.75" hidden="1" customHeight="1">
      <c r="A2666" s="1084"/>
      <c r="B2666" s="1281"/>
      <c r="C2666" s="1083"/>
      <c r="D2666" s="1084"/>
      <c r="E2666" s="1092"/>
      <c r="F2666" s="1204"/>
      <c r="G2666" s="1092"/>
      <c r="H2666" s="1284"/>
      <c r="I2666" s="217"/>
      <c r="J2666" s="1470"/>
      <c r="L2666" s="1471"/>
      <c r="R2666" s="1204"/>
      <c r="S2666" s="1457"/>
    </row>
    <row r="2667" spans="1:19" ht="9.75" hidden="1" customHeight="1">
      <c r="A2667" s="1084"/>
      <c r="B2667" s="1281"/>
      <c r="C2667" s="1083"/>
      <c r="D2667" s="1084"/>
      <c r="E2667" s="1092"/>
      <c r="F2667" s="1205"/>
      <c r="G2667" s="1092"/>
      <c r="H2667" s="1284"/>
      <c r="I2667" s="217"/>
      <c r="J2667" s="1470"/>
      <c r="L2667" s="1471"/>
      <c r="R2667" s="1205"/>
      <c r="S2667" s="1458"/>
    </row>
    <row r="2668" spans="1:19" ht="9.75" hidden="1" customHeight="1">
      <c r="A2668" s="1084"/>
      <c r="B2668" s="1281"/>
      <c r="C2668" s="1083"/>
      <c r="D2668" s="1084"/>
      <c r="E2668" s="1092"/>
      <c r="F2668" s="1203">
        <v>0</v>
      </c>
      <c r="G2668" s="1092">
        <f>+L2668</f>
        <v>0</v>
      </c>
      <c r="H2668" s="1284">
        <f>E2668*G2668</f>
        <v>0</v>
      </c>
      <c r="I2668" s="217"/>
      <c r="J2668" s="1469">
        <f>+F2668</f>
        <v>0</v>
      </c>
      <c r="L2668" s="1471">
        <f>J2668*$L$3</f>
        <v>0</v>
      </c>
      <c r="R2668" s="1203"/>
      <c r="S2668" s="1456">
        <f t="shared" ref="S2668" si="954">+F2668</f>
        <v>0</v>
      </c>
    </row>
    <row r="2669" spans="1:19" ht="9.75" hidden="1" customHeight="1">
      <c r="A2669" s="1084"/>
      <c r="B2669" s="1281"/>
      <c r="C2669" s="1083"/>
      <c r="D2669" s="1084"/>
      <c r="E2669" s="1092"/>
      <c r="F2669" s="1204"/>
      <c r="G2669" s="1092"/>
      <c r="H2669" s="1284"/>
      <c r="I2669" s="217"/>
      <c r="J2669" s="1470"/>
      <c r="L2669" s="1471"/>
      <c r="R2669" s="1204"/>
      <c r="S2669" s="1457"/>
    </row>
    <row r="2670" spans="1:19" ht="9.75" hidden="1" customHeight="1">
      <c r="A2670" s="1084"/>
      <c r="B2670" s="1281"/>
      <c r="C2670" s="1083"/>
      <c r="D2670" s="1084"/>
      <c r="E2670" s="1092"/>
      <c r="F2670" s="1204"/>
      <c r="G2670" s="1092"/>
      <c r="H2670" s="1284"/>
      <c r="I2670" s="217"/>
      <c r="J2670" s="1470"/>
      <c r="L2670" s="1471"/>
      <c r="R2670" s="1204"/>
      <c r="S2670" s="1457"/>
    </row>
    <row r="2671" spans="1:19" ht="9.75" hidden="1" customHeight="1">
      <c r="A2671" s="1084"/>
      <c r="B2671" s="1281"/>
      <c r="C2671" s="1083"/>
      <c r="D2671" s="1084"/>
      <c r="E2671" s="1092"/>
      <c r="F2671" s="1204"/>
      <c r="G2671" s="1092"/>
      <c r="H2671" s="1284"/>
      <c r="I2671" s="217"/>
      <c r="J2671" s="1470"/>
      <c r="L2671" s="1471"/>
      <c r="R2671" s="1204"/>
      <c r="S2671" s="1457"/>
    </row>
    <row r="2672" spans="1:19" ht="9.75" hidden="1" customHeight="1">
      <c r="A2672" s="1084"/>
      <c r="B2672" s="1281"/>
      <c r="C2672" s="1083"/>
      <c r="D2672" s="1084"/>
      <c r="E2672" s="1092"/>
      <c r="F2672" s="1205"/>
      <c r="G2672" s="1092"/>
      <c r="H2672" s="1284"/>
      <c r="I2672" s="217"/>
      <c r="J2672" s="1470"/>
      <c r="L2672" s="1471"/>
      <c r="R2672" s="1205"/>
      <c r="S2672" s="1458"/>
    </row>
    <row r="2673" spans="1:19" ht="9.75" hidden="1" customHeight="1">
      <c r="A2673" s="1084"/>
      <c r="B2673" s="1281"/>
      <c r="C2673" s="1083"/>
      <c r="D2673" s="1084"/>
      <c r="E2673" s="1092"/>
      <c r="F2673" s="1203">
        <v>0</v>
      </c>
      <c r="G2673" s="1092">
        <f>+L2673</f>
        <v>0</v>
      </c>
      <c r="H2673" s="1284">
        <f>E2673*G2673</f>
        <v>0</v>
      </c>
      <c r="I2673" s="217"/>
      <c r="J2673" s="1469">
        <f>+F2673</f>
        <v>0</v>
      </c>
      <c r="L2673" s="1471">
        <f>J2673*$L$3</f>
        <v>0</v>
      </c>
      <c r="R2673" s="1203"/>
      <c r="S2673" s="1456">
        <f t="shared" ref="S2673" si="955">+F2673</f>
        <v>0</v>
      </c>
    </row>
    <row r="2674" spans="1:19" ht="9.75" hidden="1" customHeight="1">
      <c r="A2674" s="1084"/>
      <c r="B2674" s="1281"/>
      <c r="C2674" s="1083"/>
      <c r="D2674" s="1084"/>
      <c r="E2674" s="1092"/>
      <c r="F2674" s="1204"/>
      <c r="G2674" s="1092"/>
      <c r="H2674" s="1284"/>
      <c r="I2674" s="217"/>
      <c r="J2674" s="1470"/>
      <c r="L2674" s="1471"/>
      <c r="R2674" s="1204"/>
      <c r="S2674" s="1457"/>
    </row>
    <row r="2675" spans="1:19" ht="9.75" hidden="1" customHeight="1">
      <c r="A2675" s="1084"/>
      <c r="B2675" s="1281"/>
      <c r="C2675" s="1083"/>
      <c r="D2675" s="1084"/>
      <c r="E2675" s="1092"/>
      <c r="F2675" s="1204"/>
      <c r="G2675" s="1092"/>
      <c r="H2675" s="1284"/>
      <c r="I2675" s="217"/>
      <c r="J2675" s="1470"/>
      <c r="L2675" s="1471"/>
      <c r="R2675" s="1204"/>
      <c r="S2675" s="1457"/>
    </row>
    <row r="2676" spans="1:19" ht="9.75" hidden="1" customHeight="1">
      <c r="A2676" s="1084"/>
      <c r="B2676" s="1281"/>
      <c r="C2676" s="1083"/>
      <c r="D2676" s="1084"/>
      <c r="E2676" s="1092"/>
      <c r="F2676" s="1204"/>
      <c r="G2676" s="1092"/>
      <c r="H2676" s="1284"/>
      <c r="I2676" s="217"/>
      <c r="J2676" s="1470"/>
      <c r="L2676" s="1471"/>
      <c r="R2676" s="1204"/>
      <c r="S2676" s="1457"/>
    </row>
    <row r="2677" spans="1:19" ht="9.75" hidden="1" customHeight="1">
      <c r="A2677" s="1084"/>
      <c r="B2677" s="1281"/>
      <c r="C2677" s="1083"/>
      <c r="D2677" s="1084"/>
      <c r="E2677" s="1092"/>
      <c r="F2677" s="1205"/>
      <c r="G2677" s="1092"/>
      <c r="H2677" s="1284"/>
      <c r="I2677" s="217"/>
      <c r="J2677" s="1470"/>
      <c r="L2677" s="1471"/>
      <c r="R2677" s="1205"/>
      <c r="S2677" s="1458"/>
    </row>
    <row r="2678" spans="1:19" ht="9.75" hidden="1" customHeight="1">
      <c r="A2678" s="1128"/>
      <c r="B2678" s="1600"/>
      <c r="C2678" s="1109"/>
      <c r="D2678" s="1128"/>
      <c r="E2678" s="1203"/>
      <c r="F2678" s="1203">
        <v>0</v>
      </c>
      <c r="G2678" s="1092">
        <f>+L2678</f>
        <v>0</v>
      </c>
      <c r="H2678" s="1284">
        <f>E2678*G2678</f>
        <v>0</v>
      </c>
      <c r="I2678" s="217"/>
      <c r="J2678" s="1469">
        <f>+F2678</f>
        <v>0</v>
      </c>
      <c r="L2678" s="1471">
        <f>J2678*$L$3</f>
        <v>0</v>
      </c>
      <c r="R2678" s="1203"/>
      <c r="S2678" s="1456">
        <f t="shared" ref="S2678" si="956">+F2678</f>
        <v>0</v>
      </c>
    </row>
    <row r="2679" spans="1:19" ht="9.75" hidden="1" customHeight="1">
      <c r="A2679" s="1129"/>
      <c r="B2679" s="1601"/>
      <c r="C2679" s="1110"/>
      <c r="D2679" s="1129"/>
      <c r="E2679" s="1204"/>
      <c r="F2679" s="1204"/>
      <c r="G2679" s="1092"/>
      <c r="H2679" s="1284"/>
      <c r="I2679" s="217"/>
      <c r="J2679" s="1470"/>
      <c r="L2679" s="1471"/>
      <c r="R2679" s="1204"/>
      <c r="S2679" s="1457"/>
    </row>
    <row r="2680" spans="1:19" ht="9.75" hidden="1" customHeight="1">
      <c r="A2680" s="1129"/>
      <c r="B2680" s="1601"/>
      <c r="C2680" s="1110"/>
      <c r="D2680" s="1129"/>
      <c r="E2680" s="1204"/>
      <c r="F2680" s="1204"/>
      <c r="G2680" s="1092"/>
      <c r="H2680" s="1284"/>
      <c r="I2680" s="217"/>
      <c r="J2680" s="1470"/>
      <c r="L2680" s="1471"/>
      <c r="R2680" s="1204"/>
      <c r="S2680" s="1457"/>
    </row>
    <row r="2681" spans="1:19" ht="9.75" hidden="1" customHeight="1">
      <c r="A2681" s="1129"/>
      <c r="B2681" s="1601"/>
      <c r="C2681" s="1110"/>
      <c r="D2681" s="1129"/>
      <c r="E2681" s="1204"/>
      <c r="F2681" s="1204"/>
      <c r="G2681" s="1092"/>
      <c r="H2681" s="1284"/>
      <c r="I2681" s="217"/>
      <c r="J2681" s="1470"/>
      <c r="L2681" s="1471"/>
      <c r="R2681" s="1204"/>
      <c r="S2681" s="1457"/>
    </row>
    <row r="2682" spans="1:19" ht="9.75" hidden="1" customHeight="1">
      <c r="A2682" s="1130"/>
      <c r="B2682" s="1602"/>
      <c r="C2682" s="1111"/>
      <c r="D2682" s="1130"/>
      <c r="E2682" s="1205"/>
      <c r="F2682" s="1205"/>
      <c r="G2682" s="1092"/>
      <c r="H2682" s="1284"/>
      <c r="I2682" s="217"/>
      <c r="J2682" s="1470"/>
      <c r="L2682" s="1471"/>
      <c r="R2682" s="1205"/>
      <c r="S2682" s="1458"/>
    </row>
    <row r="2683" spans="1:19" ht="9.75" hidden="1" customHeight="1">
      <c r="A2683" s="1128"/>
      <c r="B2683" s="1600"/>
      <c r="C2683" s="1109"/>
      <c r="D2683" s="1128"/>
      <c r="E2683" s="1203"/>
      <c r="F2683" s="1203">
        <v>0</v>
      </c>
      <c r="G2683" s="1092">
        <f>+L2683</f>
        <v>0</v>
      </c>
      <c r="H2683" s="1284">
        <f>E2683*G2683</f>
        <v>0</v>
      </c>
      <c r="I2683" s="217"/>
      <c r="J2683" s="1469">
        <f>+F2683</f>
        <v>0</v>
      </c>
      <c r="L2683" s="1471">
        <f>J2683*$L$3</f>
        <v>0</v>
      </c>
      <c r="R2683" s="1203"/>
      <c r="S2683" s="1456">
        <f t="shared" ref="S2683" si="957">+F2683</f>
        <v>0</v>
      </c>
    </row>
    <row r="2684" spans="1:19" ht="9.75" hidden="1" customHeight="1">
      <c r="A2684" s="1129"/>
      <c r="B2684" s="1601"/>
      <c r="C2684" s="1110"/>
      <c r="D2684" s="1129"/>
      <c r="E2684" s="1204"/>
      <c r="F2684" s="1204"/>
      <c r="G2684" s="1092"/>
      <c r="H2684" s="1284"/>
      <c r="I2684" s="217"/>
      <c r="J2684" s="1470"/>
      <c r="L2684" s="1471"/>
      <c r="R2684" s="1204"/>
      <c r="S2684" s="1457"/>
    </row>
    <row r="2685" spans="1:19" ht="9.75" hidden="1" customHeight="1">
      <c r="A2685" s="1129"/>
      <c r="B2685" s="1601"/>
      <c r="C2685" s="1110"/>
      <c r="D2685" s="1129"/>
      <c r="E2685" s="1204"/>
      <c r="F2685" s="1204"/>
      <c r="G2685" s="1092"/>
      <c r="H2685" s="1284"/>
      <c r="I2685" s="217"/>
      <c r="J2685" s="1470"/>
      <c r="L2685" s="1471"/>
      <c r="R2685" s="1204"/>
      <c r="S2685" s="1457"/>
    </row>
    <row r="2686" spans="1:19" ht="9.75" hidden="1" customHeight="1">
      <c r="A2686" s="1129"/>
      <c r="B2686" s="1601"/>
      <c r="C2686" s="1110"/>
      <c r="D2686" s="1129"/>
      <c r="E2686" s="1204"/>
      <c r="F2686" s="1204"/>
      <c r="G2686" s="1092"/>
      <c r="H2686" s="1284"/>
      <c r="I2686" s="217"/>
      <c r="J2686" s="1470"/>
      <c r="L2686" s="1471"/>
      <c r="R2686" s="1204"/>
      <c r="S2686" s="1457"/>
    </row>
    <row r="2687" spans="1:19" ht="9.75" hidden="1" customHeight="1">
      <c r="A2687" s="1130"/>
      <c r="B2687" s="1602"/>
      <c r="C2687" s="1111"/>
      <c r="D2687" s="1130"/>
      <c r="E2687" s="1205"/>
      <c r="F2687" s="1205"/>
      <c r="G2687" s="1092"/>
      <c r="H2687" s="1284"/>
      <c r="I2687" s="217"/>
      <c r="J2687" s="1470"/>
      <c r="L2687" s="1471"/>
      <c r="R2687" s="1205"/>
      <c r="S2687" s="1458"/>
    </row>
    <row r="2688" spans="1:19" ht="9.75" hidden="1" customHeight="1">
      <c r="A2688" s="1128"/>
      <c r="B2688" s="1600"/>
      <c r="C2688" s="1109"/>
      <c r="D2688" s="1128"/>
      <c r="E2688" s="1203"/>
      <c r="F2688" s="1203">
        <v>0</v>
      </c>
      <c r="G2688" s="1092">
        <f>+L2688</f>
        <v>0</v>
      </c>
      <c r="H2688" s="1284">
        <f>E2688*G2688</f>
        <v>0</v>
      </c>
      <c r="I2688" s="217"/>
      <c r="J2688" s="1469">
        <f>+F2688</f>
        <v>0</v>
      </c>
      <c r="L2688" s="1471">
        <f>J2688*$L$3</f>
        <v>0</v>
      </c>
      <c r="R2688" s="1203"/>
      <c r="S2688" s="1456">
        <f t="shared" ref="S2688" si="958">+F2688</f>
        <v>0</v>
      </c>
    </row>
    <row r="2689" spans="1:19" ht="9.75" hidden="1" customHeight="1">
      <c r="A2689" s="1129"/>
      <c r="B2689" s="1601"/>
      <c r="C2689" s="1110"/>
      <c r="D2689" s="1129"/>
      <c r="E2689" s="1204"/>
      <c r="F2689" s="1204"/>
      <c r="G2689" s="1092"/>
      <c r="H2689" s="1284"/>
      <c r="I2689" s="217"/>
      <c r="J2689" s="1470"/>
      <c r="L2689" s="1471"/>
      <c r="R2689" s="1204"/>
      <c r="S2689" s="1457"/>
    </row>
    <row r="2690" spans="1:19" ht="9.75" hidden="1" customHeight="1">
      <c r="A2690" s="1129"/>
      <c r="B2690" s="1601"/>
      <c r="C2690" s="1110"/>
      <c r="D2690" s="1129"/>
      <c r="E2690" s="1204"/>
      <c r="F2690" s="1204"/>
      <c r="G2690" s="1092"/>
      <c r="H2690" s="1284"/>
      <c r="I2690" s="217"/>
      <c r="J2690" s="1470"/>
      <c r="L2690" s="1471"/>
      <c r="R2690" s="1204"/>
      <c r="S2690" s="1457"/>
    </row>
    <row r="2691" spans="1:19" ht="9.75" hidden="1" customHeight="1">
      <c r="A2691" s="1129"/>
      <c r="B2691" s="1601"/>
      <c r="C2691" s="1110"/>
      <c r="D2691" s="1129"/>
      <c r="E2691" s="1204"/>
      <c r="F2691" s="1204"/>
      <c r="G2691" s="1092"/>
      <c r="H2691" s="1284"/>
      <c r="I2691" s="217"/>
      <c r="J2691" s="1470"/>
      <c r="L2691" s="1471"/>
      <c r="R2691" s="1204"/>
      <c r="S2691" s="1457"/>
    </row>
    <row r="2692" spans="1:19" ht="9.75" hidden="1" customHeight="1">
      <c r="A2692" s="1130"/>
      <c r="B2692" s="1602"/>
      <c r="C2692" s="1111"/>
      <c r="D2692" s="1130"/>
      <c r="E2692" s="1205"/>
      <c r="F2692" s="1205"/>
      <c r="G2692" s="1092"/>
      <c r="H2692" s="1284"/>
      <c r="I2692" s="217"/>
      <c r="J2692" s="1470"/>
      <c r="L2692" s="1471"/>
      <c r="P2692" s="69"/>
      <c r="R2692" s="1205"/>
      <c r="S2692" s="1458"/>
    </row>
    <row r="2693" spans="1:19" ht="9.75" hidden="1" customHeight="1">
      <c r="A2693" s="1084"/>
      <c r="B2693" s="1281"/>
      <c r="C2693" s="1083"/>
      <c r="D2693" s="1084"/>
      <c r="E2693" s="1092"/>
      <c r="F2693" s="1203">
        <v>0</v>
      </c>
      <c r="G2693" s="1092">
        <f>+L2693</f>
        <v>0</v>
      </c>
      <c r="H2693" s="1284">
        <f>E2693*G2693</f>
        <v>0</v>
      </c>
      <c r="I2693" s="217"/>
      <c r="J2693" s="1469">
        <f>+F2693</f>
        <v>0</v>
      </c>
      <c r="L2693" s="1471">
        <f>J2693*$L$3</f>
        <v>0</v>
      </c>
      <c r="R2693" s="1203"/>
      <c r="S2693" s="1456">
        <f t="shared" ref="S2693" si="959">+F2693</f>
        <v>0</v>
      </c>
    </row>
    <row r="2694" spans="1:19" ht="9.75" hidden="1" customHeight="1">
      <c r="A2694" s="1084"/>
      <c r="B2694" s="1281"/>
      <c r="C2694" s="1083"/>
      <c r="D2694" s="1084"/>
      <c r="E2694" s="1092"/>
      <c r="F2694" s="1204"/>
      <c r="G2694" s="1092"/>
      <c r="H2694" s="1284"/>
      <c r="I2694" s="217"/>
      <c r="J2694" s="1470"/>
      <c r="L2694" s="1471"/>
      <c r="R2694" s="1204"/>
      <c r="S2694" s="1457"/>
    </row>
    <row r="2695" spans="1:19" ht="9.75" hidden="1" customHeight="1">
      <c r="A2695" s="1084"/>
      <c r="B2695" s="1281"/>
      <c r="C2695" s="1083"/>
      <c r="D2695" s="1084"/>
      <c r="E2695" s="1092"/>
      <c r="F2695" s="1204"/>
      <c r="G2695" s="1092"/>
      <c r="H2695" s="1284"/>
      <c r="I2695" s="217"/>
      <c r="J2695" s="1470"/>
      <c r="L2695" s="1471"/>
      <c r="P2695" s="71"/>
      <c r="R2695" s="1204"/>
      <c r="S2695" s="1457"/>
    </row>
    <row r="2696" spans="1:19" ht="9.75" hidden="1" customHeight="1">
      <c r="A2696" s="1084"/>
      <c r="B2696" s="1281"/>
      <c r="C2696" s="1083"/>
      <c r="D2696" s="1084"/>
      <c r="E2696" s="1092"/>
      <c r="F2696" s="1204"/>
      <c r="G2696" s="1092"/>
      <c r="H2696" s="1284"/>
      <c r="I2696" s="217"/>
      <c r="J2696" s="1470"/>
      <c r="L2696" s="1471"/>
      <c r="R2696" s="1204"/>
      <c r="S2696" s="1457"/>
    </row>
    <row r="2697" spans="1:19" ht="9.75" hidden="1" customHeight="1">
      <c r="A2697" s="1084"/>
      <c r="B2697" s="1281"/>
      <c r="C2697" s="1083"/>
      <c r="D2697" s="1084"/>
      <c r="E2697" s="1092"/>
      <c r="F2697" s="1205"/>
      <c r="G2697" s="1092"/>
      <c r="H2697" s="1284"/>
      <c r="I2697" s="217"/>
      <c r="J2697" s="1470"/>
      <c r="L2697" s="1471"/>
      <c r="R2697" s="1205"/>
      <c r="S2697" s="1458"/>
    </row>
    <row r="2698" spans="1:19" ht="9.75" hidden="1" customHeight="1">
      <c r="A2698" s="1084"/>
      <c r="B2698" s="1281"/>
      <c r="C2698" s="1083"/>
      <c r="D2698" s="1084"/>
      <c r="E2698" s="1085"/>
      <c r="F2698" s="1125">
        <v>0</v>
      </c>
      <c r="G2698" s="1092">
        <f>+L2698</f>
        <v>0</v>
      </c>
      <c r="H2698" s="1284">
        <f>E2698*G2698</f>
        <v>0</v>
      </c>
      <c r="I2698" s="217"/>
      <c r="J2698" s="1469">
        <f>+F2698</f>
        <v>0</v>
      </c>
      <c r="L2698" s="1471">
        <f>J2698*$L$3</f>
        <v>0</v>
      </c>
      <c r="R2698" s="1125"/>
      <c r="S2698" s="1456">
        <f t="shared" ref="S2698" si="960">+F2698</f>
        <v>0</v>
      </c>
    </row>
    <row r="2699" spans="1:19" ht="9.75" hidden="1" customHeight="1">
      <c r="A2699" s="1084"/>
      <c r="B2699" s="1281"/>
      <c r="C2699" s="1083"/>
      <c r="D2699" s="1084"/>
      <c r="E2699" s="1085"/>
      <c r="F2699" s="1126"/>
      <c r="G2699" s="1092"/>
      <c r="H2699" s="1284"/>
      <c r="I2699" s="217"/>
      <c r="J2699" s="1470"/>
      <c r="L2699" s="1471"/>
      <c r="R2699" s="1126"/>
      <c r="S2699" s="1457"/>
    </row>
    <row r="2700" spans="1:19" ht="9.75" hidden="1" customHeight="1">
      <c r="A2700" s="1084"/>
      <c r="B2700" s="1281"/>
      <c r="C2700" s="1083"/>
      <c r="D2700" s="1084"/>
      <c r="E2700" s="1085"/>
      <c r="F2700" s="1126"/>
      <c r="G2700" s="1092"/>
      <c r="H2700" s="1284"/>
      <c r="I2700" s="217"/>
      <c r="J2700" s="1470"/>
      <c r="L2700" s="1471"/>
      <c r="R2700" s="1126"/>
      <c r="S2700" s="1457"/>
    </row>
    <row r="2701" spans="1:19" ht="9.75" hidden="1" customHeight="1">
      <c r="A2701" s="1084"/>
      <c r="B2701" s="1281"/>
      <c r="C2701" s="1083"/>
      <c r="D2701" s="1084"/>
      <c r="E2701" s="1085"/>
      <c r="F2701" s="1126"/>
      <c r="G2701" s="1092"/>
      <c r="H2701" s="1284"/>
      <c r="I2701" s="217"/>
      <c r="J2701" s="1470"/>
      <c r="L2701" s="1471"/>
      <c r="R2701" s="1126"/>
      <c r="S2701" s="1457"/>
    </row>
    <row r="2702" spans="1:19" ht="9.75" hidden="1" customHeight="1">
      <c r="A2702" s="1084"/>
      <c r="B2702" s="1281"/>
      <c r="C2702" s="1083"/>
      <c r="D2702" s="1084"/>
      <c r="E2702" s="1085"/>
      <c r="F2702" s="1127"/>
      <c r="G2702" s="1092"/>
      <c r="H2702" s="1284"/>
      <c r="I2702" s="217"/>
      <c r="J2702" s="1470"/>
      <c r="L2702" s="1471"/>
      <c r="R2702" s="1127"/>
      <c r="S2702" s="1458"/>
    </row>
    <row r="2703" spans="1:19" ht="9.75" hidden="1" customHeight="1">
      <c r="A2703" s="1084"/>
      <c r="B2703" s="1281"/>
      <c r="C2703" s="1083"/>
      <c r="D2703" s="1084"/>
      <c r="E2703" s="1092"/>
      <c r="F2703" s="1203">
        <v>0</v>
      </c>
      <c r="G2703" s="1092">
        <f>+L2703</f>
        <v>0</v>
      </c>
      <c r="H2703" s="1284">
        <f>E2703*G2703</f>
        <v>0</v>
      </c>
      <c r="I2703" s="217"/>
      <c r="J2703" s="1469">
        <f>+F2703</f>
        <v>0</v>
      </c>
      <c r="L2703" s="1471">
        <f>J2703*$L$3</f>
        <v>0</v>
      </c>
      <c r="R2703" s="1203"/>
      <c r="S2703" s="1456">
        <f t="shared" ref="S2703" si="961">+F2703</f>
        <v>0</v>
      </c>
    </row>
    <row r="2704" spans="1:19" ht="9.75" hidden="1" customHeight="1">
      <c r="A2704" s="1084"/>
      <c r="B2704" s="1281"/>
      <c r="C2704" s="1083"/>
      <c r="D2704" s="1084"/>
      <c r="E2704" s="1092"/>
      <c r="F2704" s="1204"/>
      <c r="G2704" s="1092"/>
      <c r="H2704" s="1284"/>
      <c r="I2704" s="217"/>
      <c r="J2704" s="1470"/>
      <c r="L2704" s="1471"/>
      <c r="R2704" s="1204"/>
      <c r="S2704" s="1457"/>
    </row>
    <row r="2705" spans="1:19" ht="9.75" hidden="1" customHeight="1">
      <c r="A2705" s="1084"/>
      <c r="B2705" s="1281"/>
      <c r="C2705" s="1083"/>
      <c r="D2705" s="1084"/>
      <c r="E2705" s="1092"/>
      <c r="F2705" s="1204"/>
      <c r="G2705" s="1092"/>
      <c r="H2705" s="1284"/>
      <c r="I2705" s="217"/>
      <c r="J2705" s="1470"/>
      <c r="L2705" s="1471"/>
      <c r="R2705" s="1204"/>
      <c r="S2705" s="1457"/>
    </row>
    <row r="2706" spans="1:19" ht="9.75" hidden="1" customHeight="1">
      <c r="A2706" s="1084"/>
      <c r="B2706" s="1281"/>
      <c r="C2706" s="1083"/>
      <c r="D2706" s="1084"/>
      <c r="E2706" s="1092"/>
      <c r="F2706" s="1204"/>
      <c r="G2706" s="1092"/>
      <c r="H2706" s="1284"/>
      <c r="I2706" s="217"/>
      <c r="J2706" s="1470"/>
      <c r="L2706" s="1471"/>
      <c r="R2706" s="1204"/>
      <c r="S2706" s="1457"/>
    </row>
    <row r="2707" spans="1:19" ht="9.75" hidden="1" customHeight="1">
      <c r="A2707" s="1084"/>
      <c r="B2707" s="1281"/>
      <c r="C2707" s="1083"/>
      <c r="D2707" s="1084"/>
      <c r="E2707" s="1092"/>
      <c r="F2707" s="1205"/>
      <c r="G2707" s="1092"/>
      <c r="H2707" s="1284"/>
      <c r="I2707" s="217"/>
      <c r="J2707" s="1470"/>
      <c r="L2707" s="1471"/>
      <c r="R2707" s="1205"/>
      <c r="S2707" s="1458"/>
    </row>
    <row r="2708" spans="1:19" ht="9.75" hidden="1" customHeight="1">
      <c r="A2708" s="1084"/>
      <c r="B2708" s="1281"/>
      <c r="C2708" s="1083"/>
      <c r="D2708" s="1084"/>
      <c r="E2708" s="1092"/>
      <c r="F2708" s="1203">
        <v>0</v>
      </c>
      <c r="G2708" s="1092">
        <f>+L2708</f>
        <v>0</v>
      </c>
      <c r="H2708" s="1284">
        <f>E2708*G2708</f>
        <v>0</v>
      </c>
      <c r="I2708" s="217"/>
      <c r="J2708" s="1469">
        <f>+F2708</f>
        <v>0</v>
      </c>
      <c r="L2708" s="1471">
        <f>J2708*$L$3</f>
        <v>0</v>
      </c>
      <c r="R2708" s="1203"/>
      <c r="S2708" s="1456">
        <f t="shared" ref="S2708" si="962">+F2708</f>
        <v>0</v>
      </c>
    </row>
    <row r="2709" spans="1:19" ht="9.75" hidden="1" customHeight="1">
      <c r="A2709" s="1084"/>
      <c r="B2709" s="1281"/>
      <c r="C2709" s="1083"/>
      <c r="D2709" s="1084"/>
      <c r="E2709" s="1092"/>
      <c r="F2709" s="1204"/>
      <c r="G2709" s="1092"/>
      <c r="H2709" s="1284"/>
      <c r="I2709" s="217"/>
      <c r="J2709" s="1470"/>
      <c r="L2709" s="1471"/>
      <c r="R2709" s="1204"/>
      <c r="S2709" s="1457"/>
    </row>
    <row r="2710" spans="1:19" ht="9.75" hidden="1" customHeight="1">
      <c r="A2710" s="1084"/>
      <c r="B2710" s="1281"/>
      <c r="C2710" s="1083"/>
      <c r="D2710" s="1084"/>
      <c r="E2710" s="1092"/>
      <c r="F2710" s="1204"/>
      <c r="G2710" s="1092"/>
      <c r="H2710" s="1284"/>
      <c r="I2710" s="217"/>
      <c r="J2710" s="1470"/>
      <c r="L2710" s="1471"/>
      <c r="R2710" s="1204"/>
      <c r="S2710" s="1457"/>
    </row>
    <row r="2711" spans="1:19" ht="9.75" hidden="1" customHeight="1">
      <c r="A2711" s="1084"/>
      <c r="B2711" s="1281"/>
      <c r="C2711" s="1083"/>
      <c r="D2711" s="1084"/>
      <c r="E2711" s="1092"/>
      <c r="F2711" s="1204"/>
      <c r="G2711" s="1092"/>
      <c r="H2711" s="1284"/>
      <c r="I2711" s="217"/>
      <c r="J2711" s="1470"/>
      <c r="L2711" s="1471"/>
      <c r="R2711" s="1204"/>
      <c r="S2711" s="1457"/>
    </row>
    <row r="2712" spans="1:19" ht="9.75" hidden="1" customHeight="1">
      <c r="A2712" s="1084"/>
      <c r="B2712" s="1281"/>
      <c r="C2712" s="1083"/>
      <c r="D2712" s="1084"/>
      <c r="E2712" s="1092"/>
      <c r="F2712" s="1205"/>
      <c r="G2712" s="1092"/>
      <c r="H2712" s="1284"/>
      <c r="I2712" s="217"/>
      <c r="J2712" s="1470"/>
      <c r="L2712" s="1471"/>
      <c r="R2712" s="1205"/>
      <c r="S2712" s="1458"/>
    </row>
    <row r="2713" spans="1:19" ht="9.75" hidden="1" customHeight="1">
      <c r="A2713" s="1084"/>
      <c r="B2713" s="1281"/>
      <c r="C2713" s="1083"/>
      <c r="D2713" s="1084"/>
      <c r="E2713" s="1092"/>
      <c r="F2713" s="1203">
        <v>0</v>
      </c>
      <c r="G2713" s="1092">
        <f>+L2713</f>
        <v>0</v>
      </c>
      <c r="H2713" s="1284">
        <f>E2713*G2713</f>
        <v>0</v>
      </c>
      <c r="I2713" s="217"/>
      <c r="J2713" s="1469">
        <f>+F2713</f>
        <v>0</v>
      </c>
      <c r="L2713" s="1471">
        <f>J2713*$L$3</f>
        <v>0</v>
      </c>
      <c r="R2713" s="1203"/>
      <c r="S2713" s="1456">
        <f t="shared" ref="S2713" si="963">+F2713</f>
        <v>0</v>
      </c>
    </row>
    <row r="2714" spans="1:19" ht="9.75" hidden="1" customHeight="1">
      <c r="A2714" s="1084"/>
      <c r="B2714" s="1281"/>
      <c r="C2714" s="1083"/>
      <c r="D2714" s="1084"/>
      <c r="E2714" s="1092"/>
      <c r="F2714" s="1204"/>
      <c r="G2714" s="1092"/>
      <c r="H2714" s="1284"/>
      <c r="I2714" s="217"/>
      <c r="J2714" s="1470"/>
      <c r="L2714" s="1471"/>
      <c r="R2714" s="1204"/>
      <c r="S2714" s="1457"/>
    </row>
    <row r="2715" spans="1:19" ht="9.75" hidden="1" customHeight="1">
      <c r="A2715" s="1084"/>
      <c r="B2715" s="1281"/>
      <c r="C2715" s="1083"/>
      <c r="D2715" s="1084"/>
      <c r="E2715" s="1092"/>
      <c r="F2715" s="1204"/>
      <c r="G2715" s="1092"/>
      <c r="H2715" s="1284"/>
      <c r="I2715" s="217"/>
      <c r="J2715" s="1470"/>
      <c r="L2715" s="1471"/>
      <c r="R2715" s="1204"/>
      <c r="S2715" s="1457"/>
    </row>
    <row r="2716" spans="1:19" ht="9.75" hidden="1" customHeight="1">
      <c r="A2716" s="1084"/>
      <c r="B2716" s="1281"/>
      <c r="C2716" s="1083"/>
      <c r="D2716" s="1084"/>
      <c r="E2716" s="1092"/>
      <c r="F2716" s="1204"/>
      <c r="G2716" s="1092"/>
      <c r="H2716" s="1284"/>
      <c r="I2716" s="217"/>
      <c r="J2716" s="1470"/>
      <c r="L2716" s="1471"/>
      <c r="R2716" s="1204"/>
      <c r="S2716" s="1457"/>
    </row>
    <row r="2717" spans="1:19" ht="9.75" hidden="1" customHeight="1">
      <c r="A2717" s="1084"/>
      <c r="B2717" s="1281"/>
      <c r="C2717" s="1083"/>
      <c r="D2717" s="1084"/>
      <c r="E2717" s="1092"/>
      <c r="F2717" s="1205"/>
      <c r="G2717" s="1092"/>
      <c r="H2717" s="1284"/>
      <c r="I2717" s="217"/>
      <c r="J2717" s="1470"/>
      <c r="L2717" s="1471"/>
      <c r="R2717" s="1205"/>
      <c r="S2717" s="1458"/>
    </row>
    <row r="2718" spans="1:19" ht="9.75" hidden="1" customHeight="1">
      <c r="A2718" s="1084"/>
      <c r="B2718" s="1281"/>
      <c r="C2718" s="1083"/>
      <c r="D2718" s="1084"/>
      <c r="E2718" s="1092"/>
      <c r="F2718" s="1203">
        <v>0</v>
      </c>
      <c r="G2718" s="1092">
        <f>+L2718</f>
        <v>0</v>
      </c>
      <c r="H2718" s="1284">
        <f>E2718*G2718</f>
        <v>0</v>
      </c>
      <c r="I2718" s="217"/>
      <c r="J2718" s="1469">
        <f>+F2718</f>
        <v>0</v>
      </c>
      <c r="L2718" s="1471">
        <f>J2718*$L$3</f>
        <v>0</v>
      </c>
      <c r="R2718" s="1203"/>
      <c r="S2718" s="1456">
        <f t="shared" ref="S2718" si="964">+F2718</f>
        <v>0</v>
      </c>
    </row>
    <row r="2719" spans="1:19" ht="9.75" hidden="1" customHeight="1">
      <c r="A2719" s="1084"/>
      <c r="B2719" s="1281"/>
      <c r="C2719" s="1083"/>
      <c r="D2719" s="1084"/>
      <c r="E2719" s="1092"/>
      <c r="F2719" s="1204"/>
      <c r="G2719" s="1092"/>
      <c r="H2719" s="1284"/>
      <c r="I2719" s="217"/>
      <c r="J2719" s="1470"/>
      <c r="L2719" s="1471"/>
      <c r="R2719" s="1204"/>
      <c r="S2719" s="1457"/>
    </row>
    <row r="2720" spans="1:19" ht="9.75" hidden="1" customHeight="1">
      <c r="A2720" s="1084"/>
      <c r="B2720" s="1281"/>
      <c r="C2720" s="1083"/>
      <c r="D2720" s="1084"/>
      <c r="E2720" s="1092"/>
      <c r="F2720" s="1204"/>
      <c r="G2720" s="1092"/>
      <c r="H2720" s="1284"/>
      <c r="I2720" s="217"/>
      <c r="J2720" s="1470"/>
      <c r="L2720" s="1471"/>
      <c r="R2720" s="1204"/>
      <c r="S2720" s="1457"/>
    </row>
    <row r="2721" spans="1:19" ht="9.75" hidden="1" customHeight="1">
      <c r="A2721" s="1084"/>
      <c r="B2721" s="1281"/>
      <c r="C2721" s="1083"/>
      <c r="D2721" s="1084"/>
      <c r="E2721" s="1092"/>
      <c r="F2721" s="1204"/>
      <c r="G2721" s="1092"/>
      <c r="H2721" s="1284"/>
      <c r="I2721" s="217"/>
      <c r="J2721" s="1470"/>
      <c r="L2721" s="1471"/>
      <c r="R2721" s="1204"/>
      <c r="S2721" s="1457"/>
    </row>
    <row r="2722" spans="1:19" ht="9.75" hidden="1" customHeight="1">
      <c r="A2722" s="1084"/>
      <c r="B2722" s="1281"/>
      <c r="C2722" s="1083"/>
      <c r="D2722" s="1084"/>
      <c r="E2722" s="1092"/>
      <c r="F2722" s="1205"/>
      <c r="G2722" s="1092"/>
      <c r="H2722" s="1284"/>
      <c r="I2722" s="217"/>
      <c r="J2722" s="1470"/>
      <c r="L2722" s="1471"/>
      <c r="R2722" s="1205"/>
      <c r="S2722" s="1458"/>
    </row>
    <row r="2723" spans="1:19" ht="9.75" hidden="1" customHeight="1">
      <c r="A2723" s="1084"/>
      <c r="B2723" s="1281"/>
      <c r="C2723" s="1083"/>
      <c r="D2723" s="1084"/>
      <c r="E2723" s="1092"/>
      <c r="F2723" s="1203">
        <v>0</v>
      </c>
      <c r="G2723" s="1092">
        <f>+L2723</f>
        <v>0</v>
      </c>
      <c r="H2723" s="1284">
        <f>E2723*G2723</f>
        <v>0</v>
      </c>
      <c r="I2723" s="217"/>
      <c r="J2723" s="1469">
        <f>+F2723</f>
        <v>0</v>
      </c>
      <c r="L2723" s="1471">
        <f>J2723*$L$3</f>
        <v>0</v>
      </c>
      <c r="R2723" s="1203"/>
      <c r="S2723" s="1456">
        <f t="shared" ref="S2723" si="965">+F2723</f>
        <v>0</v>
      </c>
    </row>
    <row r="2724" spans="1:19" ht="9.75" hidden="1" customHeight="1">
      <c r="A2724" s="1084"/>
      <c r="B2724" s="1281"/>
      <c r="C2724" s="1083"/>
      <c r="D2724" s="1084"/>
      <c r="E2724" s="1092"/>
      <c r="F2724" s="1204"/>
      <c r="G2724" s="1092"/>
      <c r="H2724" s="1284"/>
      <c r="I2724" s="217"/>
      <c r="J2724" s="1470"/>
      <c r="L2724" s="1471"/>
      <c r="R2724" s="1204"/>
      <c r="S2724" s="1457"/>
    </row>
    <row r="2725" spans="1:19" ht="9.75" hidden="1" customHeight="1">
      <c r="A2725" s="1084"/>
      <c r="B2725" s="1281"/>
      <c r="C2725" s="1083"/>
      <c r="D2725" s="1084"/>
      <c r="E2725" s="1092"/>
      <c r="F2725" s="1204"/>
      <c r="G2725" s="1092"/>
      <c r="H2725" s="1284"/>
      <c r="I2725" s="217"/>
      <c r="J2725" s="1470"/>
      <c r="L2725" s="1471"/>
      <c r="R2725" s="1204"/>
      <c r="S2725" s="1457"/>
    </row>
    <row r="2726" spans="1:19" ht="9.75" hidden="1" customHeight="1">
      <c r="A2726" s="1084"/>
      <c r="B2726" s="1281"/>
      <c r="C2726" s="1083"/>
      <c r="D2726" s="1084"/>
      <c r="E2726" s="1092"/>
      <c r="F2726" s="1204"/>
      <c r="G2726" s="1092"/>
      <c r="H2726" s="1284"/>
      <c r="I2726" s="217"/>
      <c r="J2726" s="1470"/>
      <c r="L2726" s="1471"/>
      <c r="R2726" s="1204"/>
      <c r="S2726" s="1457"/>
    </row>
    <row r="2727" spans="1:19" ht="9.75" hidden="1" customHeight="1">
      <c r="A2727" s="1084"/>
      <c r="B2727" s="1281"/>
      <c r="C2727" s="1083"/>
      <c r="D2727" s="1084"/>
      <c r="E2727" s="1092"/>
      <c r="F2727" s="1205"/>
      <c r="G2727" s="1092"/>
      <c r="H2727" s="1284"/>
      <c r="I2727" s="217"/>
      <c r="J2727" s="1470"/>
      <c r="L2727" s="1471"/>
      <c r="R2727" s="1205"/>
      <c r="S2727" s="1458"/>
    </row>
    <row r="2728" spans="1:19" ht="9.75" hidden="1" customHeight="1">
      <c r="A2728" s="1084"/>
      <c r="B2728" s="1281"/>
      <c r="C2728" s="1083"/>
      <c r="D2728" s="1084"/>
      <c r="E2728" s="1092"/>
      <c r="F2728" s="1203">
        <v>0</v>
      </c>
      <c r="G2728" s="1092">
        <f>+L2728</f>
        <v>0</v>
      </c>
      <c r="H2728" s="1284">
        <f>E2728*G2728</f>
        <v>0</v>
      </c>
      <c r="I2728" s="217"/>
      <c r="J2728" s="1469">
        <f>+F2728</f>
        <v>0</v>
      </c>
      <c r="L2728" s="1471">
        <f>J2728*$L$3</f>
        <v>0</v>
      </c>
      <c r="R2728" s="1203"/>
      <c r="S2728" s="1456">
        <f t="shared" ref="S2728" si="966">+F2728</f>
        <v>0</v>
      </c>
    </row>
    <row r="2729" spans="1:19" ht="9.75" hidden="1" customHeight="1">
      <c r="A2729" s="1084"/>
      <c r="B2729" s="1281"/>
      <c r="C2729" s="1083"/>
      <c r="D2729" s="1084"/>
      <c r="E2729" s="1092"/>
      <c r="F2729" s="1204"/>
      <c r="G2729" s="1092"/>
      <c r="H2729" s="1284"/>
      <c r="I2729" s="217"/>
      <c r="J2729" s="1470"/>
      <c r="L2729" s="1471"/>
      <c r="R2729" s="1204"/>
      <c r="S2729" s="1457"/>
    </row>
    <row r="2730" spans="1:19" ht="9.75" hidden="1" customHeight="1">
      <c r="A2730" s="1084"/>
      <c r="B2730" s="1281"/>
      <c r="C2730" s="1083"/>
      <c r="D2730" s="1084"/>
      <c r="E2730" s="1092"/>
      <c r="F2730" s="1204"/>
      <c r="G2730" s="1092"/>
      <c r="H2730" s="1284"/>
      <c r="I2730" s="217"/>
      <c r="J2730" s="1470"/>
      <c r="L2730" s="1471"/>
      <c r="R2730" s="1204"/>
      <c r="S2730" s="1457"/>
    </row>
    <row r="2731" spans="1:19" ht="9.75" hidden="1" customHeight="1">
      <c r="A2731" s="1084"/>
      <c r="B2731" s="1281"/>
      <c r="C2731" s="1083"/>
      <c r="D2731" s="1084"/>
      <c r="E2731" s="1092"/>
      <c r="F2731" s="1204"/>
      <c r="G2731" s="1092"/>
      <c r="H2731" s="1284"/>
      <c r="I2731" s="217"/>
      <c r="J2731" s="1470"/>
      <c r="L2731" s="1471"/>
      <c r="R2731" s="1204"/>
      <c r="S2731" s="1457"/>
    </row>
    <row r="2732" spans="1:19" ht="9.75" hidden="1" customHeight="1">
      <c r="A2732" s="1084"/>
      <c r="B2732" s="1281"/>
      <c r="C2732" s="1083"/>
      <c r="D2732" s="1084"/>
      <c r="E2732" s="1092"/>
      <c r="F2732" s="1205"/>
      <c r="G2732" s="1092"/>
      <c r="H2732" s="1284"/>
      <c r="I2732" s="217"/>
      <c r="J2732" s="1470"/>
      <c r="L2732" s="1471"/>
      <c r="R2732" s="1205"/>
      <c r="S2732" s="1458"/>
    </row>
    <row r="2733" spans="1:19" ht="9.75" hidden="1" customHeight="1">
      <c r="A2733" s="1084"/>
      <c r="B2733" s="1281"/>
      <c r="C2733" s="1083"/>
      <c r="D2733" s="1084"/>
      <c r="E2733" s="1092"/>
      <c r="F2733" s="1203">
        <v>0</v>
      </c>
      <c r="G2733" s="1092">
        <f>+L2733</f>
        <v>0</v>
      </c>
      <c r="H2733" s="1284">
        <f>E2733*G2733</f>
        <v>0</v>
      </c>
      <c r="I2733" s="217"/>
      <c r="J2733" s="1469">
        <f>+F2733</f>
        <v>0</v>
      </c>
      <c r="L2733" s="1471">
        <f>J2733*$L$3</f>
        <v>0</v>
      </c>
      <c r="R2733" s="1203"/>
      <c r="S2733" s="1456">
        <f t="shared" ref="S2733" si="967">+F2733</f>
        <v>0</v>
      </c>
    </row>
    <row r="2734" spans="1:19" ht="9.75" hidden="1" customHeight="1">
      <c r="A2734" s="1084"/>
      <c r="B2734" s="1281"/>
      <c r="C2734" s="1083"/>
      <c r="D2734" s="1084"/>
      <c r="E2734" s="1092"/>
      <c r="F2734" s="1204"/>
      <c r="G2734" s="1092"/>
      <c r="H2734" s="1284"/>
      <c r="I2734" s="217"/>
      <c r="J2734" s="1470"/>
      <c r="L2734" s="1471"/>
      <c r="R2734" s="1204"/>
      <c r="S2734" s="1457"/>
    </row>
    <row r="2735" spans="1:19" ht="9.75" hidden="1" customHeight="1">
      <c r="A2735" s="1084"/>
      <c r="B2735" s="1281"/>
      <c r="C2735" s="1083"/>
      <c r="D2735" s="1084"/>
      <c r="E2735" s="1092"/>
      <c r="F2735" s="1204"/>
      <c r="G2735" s="1092"/>
      <c r="H2735" s="1284"/>
      <c r="I2735" s="217"/>
      <c r="J2735" s="1470"/>
      <c r="L2735" s="1471"/>
      <c r="R2735" s="1204"/>
      <c r="S2735" s="1457"/>
    </row>
    <row r="2736" spans="1:19" ht="9.75" hidden="1" customHeight="1">
      <c r="A2736" s="1084"/>
      <c r="B2736" s="1281"/>
      <c r="C2736" s="1083"/>
      <c r="D2736" s="1084"/>
      <c r="E2736" s="1092"/>
      <c r="F2736" s="1204"/>
      <c r="G2736" s="1092"/>
      <c r="H2736" s="1284"/>
      <c r="I2736" s="217"/>
      <c r="J2736" s="1470"/>
      <c r="L2736" s="1471"/>
      <c r="R2736" s="1204"/>
      <c r="S2736" s="1457"/>
    </row>
    <row r="2737" spans="1:19" ht="9.75" hidden="1" customHeight="1">
      <c r="A2737" s="1084"/>
      <c r="B2737" s="1281"/>
      <c r="C2737" s="1083"/>
      <c r="D2737" s="1084"/>
      <c r="E2737" s="1092"/>
      <c r="F2737" s="1205"/>
      <c r="G2737" s="1092"/>
      <c r="H2737" s="1284"/>
      <c r="I2737" s="217"/>
      <c r="J2737" s="1470"/>
      <c r="L2737" s="1471"/>
      <c r="R2737" s="1205"/>
      <c r="S2737" s="1458"/>
    </row>
    <row r="2738" spans="1:19" ht="9.75" hidden="1" customHeight="1">
      <c r="A2738" s="1084"/>
      <c r="B2738" s="1281"/>
      <c r="C2738" s="1083"/>
      <c r="D2738" s="1084"/>
      <c r="E2738" s="1092"/>
      <c r="F2738" s="1203">
        <v>0</v>
      </c>
      <c r="G2738" s="1092">
        <f>+L2738</f>
        <v>0</v>
      </c>
      <c r="H2738" s="1284">
        <f>E2738*G2738</f>
        <v>0</v>
      </c>
      <c r="I2738" s="217"/>
      <c r="J2738" s="1469">
        <f>+F2738</f>
        <v>0</v>
      </c>
      <c r="L2738" s="1471">
        <f>J2738*$L$3</f>
        <v>0</v>
      </c>
      <c r="R2738" s="1203"/>
      <c r="S2738" s="1456">
        <f t="shared" ref="S2738" si="968">+F2738</f>
        <v>0</v>
      </c>
    </row>
    <row r="2739" spans="1:19" ht="9.75" hidden="1" customHeight="1">
      <c r="A2739" s="1084"/>
      <c r="B2739" s="1281"/>
      <c r="C2739" s="1083"/>
      <c r="D2739" s="1084"/>
      <c r="E2739" s="1092"/>
      <c r="F2739" s="1204"/>
      <c r="G2739" s="1092"/>
      <c r="H2739" s="1284"/>
      <c r="I2739" s="217"/>
      <c r="J2739" s="1470"/>
      <c r="L2739" s="1471"/>
      <c r="R2739" s="1204"/>
      <c r="S2739" s="1457"/>
    </row>
    <row r="2740" spans="1:19" ht="9.75" hidden="1" customHeight="1">
      <c r="A2740" s="1084"/>
      <c r="B2740" s="1281"/>
      <c r="C2740" s="1083"/>
      <c r="D2740" s="1084"/>
      <c r="E2740" s="1092"/>
      <c r="F2740" s="1204"/>
      <c r="G2740" s="1092"/>
      <c r="H2740" s="1284"/>
      <c r="I2740" s="217"/>
      <c r="J2740" s="1470"/>
      <c r="L2740" s="1471"/>
      <c r="R2740" s="1204"/>
      <c r="S2740" s="1457"/>
    </row>
    <row r="2741" spans="1:19" ht="9.75" hidden="1" customHeight="1">
      <c r="A2741" s="1084"/>
      <c r="B2741" s="1281"/>
      <c r="C2741" s="1083"/>
      <c r="D2741" s="1084"/>
      <c r="E2741" s="1092"/>
      <c r="F2741" s="1204"/>
      <c r="G2741" s="1092"/>
      <c r="H2741" s="1284"/>
      <c r="I2741" s="217"/>
      <c r="J2741" s="1470"/>
      <c r="L2741" s="1471"/>
      <c r="R2741" s="1204"/>
      <c r="S2741" s="1457"/>
    </row>
    <row r="2742" spans="1:19" ht="9.75" hidden="1" customHeight="1">
      <c r="A2742" s="1084"/>
      <c r="B2742" s="1281"/>
      <c r="C2742" s="1083"/>
      <c r="D2742" s="1084"/>
      <c r="E2742" s="1092"/>
      <c r="F2742" s="1205"/>
      <c r="G2742" s="1092"/>
      <c r="H2742" s="1284"/>
      <c r="I2742" s="217"/>
      <c r="J2742" s="1470"/>
      <c r="L2742" s="1471"/>
      <c r="R2742" s="1205"/>
      <c r="S2742" s="1458"/>
    </row>
    <row r="2743" spans="1:19" ht="9.75" hidden="1" customHeight="1">
      <c r="A2743" s="1084"/>
      <c r="B2743" s="1281"/>
      <c r="C2743" s="1083"/>
      <c r="D2743" s="1084"/>
      <c r="E2743" s="1092"/>
      <c r="F2743" s="1203">
        <v>0</v>
      </c>
      <c r="G2743" s="1092">
        <f>+L2743</f>
        <v>0</v>
      </c>
      <c r="H2743" s="1284">
        <f>E2743*G2743</f>
        <v>0</v>
      </c>
      <c r="I2743" s="217"/>
      <c r="J2743" s="1469">
        <f>+F2743</f>
        <v>0</v>
      </c>
      <c r="L2743" s="1471">
        <f>J2743*$L$3</f>
        <v>0</v>
      </c>
      <c r="R2743" s="1203"/>
      <c r="S2743" s="1456">
        <f t="shared" ref="S2743" si="969">+F2743</f>
        <v>0</v>
      </c>
    </row>
    <row r="2744" spans="1:19" ht="9.75" hidden="1" customHeight="1">
      <c r="A2744" s="1084"/>
      <c r="B2744" s="1281"/>
      <c r="C2744" s="1083"/>
      <c r="D2744" s="1084"/>
      <c r="E2744" s="1092"/>
      <c r="F2744" s="1204"/>
      <c r="G2744" s="1092"/>
      <c r="H2744" s="1284"/>
      <c r="I2744" s="217"/>
      <c r="J2744" s="1470"/>
      <c r="L2744" s="1471"/>
      <c r="R2744" s="1204"/>
      <c r="S2744" s="1457"/>
    </row>
    <row r="2745" spans="1:19" ht="9.75" hidden="1" customHeight="1">
      <c r="A2745" s="1084"/>
      <c r="B2745" s="1281"/>
      <c r="C2745" s="1083"/>
      <c r="D2745" s="1084"/>
      <c r="E2745" s="1092"/>
      <c r="F2745" s="1204"/>
      <c r="G2745" s="1092"/>
      <c r="H2745" s="1284"/>
      <c r="I2745" s="217"/>
      <c r="J2745" s="1470"/>
      <c r="L2745" s="1471"/>
      <c r="R2745" s="1204"/>
      <c r="S2745" s="1457"/>
    </row>
    <row r="2746" spans="1:19" ht="9.75" hidden="1" customHeight="1">
      <c r="A2746" s="1084"/>
      <c r="B2746" s="1281"/>
      <c r="C2746" s="1083"/>
      <c r="D2746" s="1084"/>
      <c r="E2746" s="1092"/>
      <c r="F2746" s="1204"/>
      <c r="G2746" s="1092"/>
      <c r="H2746" s="1284"/>
      <c r="I2746" s="217"/>
      <c r="J2746" s="1470"/>
      <c r="L2746" s="1471"/>
      <c r="R2746" s="1204"/>
      <c r="S2746" s="1457"/>
    </row>
    <row r="2747" spans="1:19" ht="9.75" hidden="1" customHeight="1">
      <c r="A2747" s="1084"/>
      <c r="B2747" s="1281"/>
      <c r="C2747" s="1083"/>
      <c r="D2747" s="1084"/>
      <c r="E2747" s="1092"/>
      <c r="F2747" s="1205"/>
      <c r="G2747" s="1092"/>
      <c r="H2747" s="1284"/>
      <c r="I2747" s="217"/>
      <c r="J2747" s="1470"/>
      <c r="L2747" s="1471"/>
      <c r="R2747" s="1205"/>
      <c r="S2747" s="1458"/>
    </row>
    <row r="2748" spans="1:19" ht="9.75" hidden="1" customHeight="1">
      <c r="A2748" s="1084"/>
      <c r="B2748" s="1281"/>
      <c r="C2748" s="1083"/>
      <c r="D2748" s="1084"/>
      <c r="E2748" s="1092"/>
      <c r="F2748" s="1203">
        <v>0</v>
      </c>
      <c r="G2748" s="1092">
        <f>+L2748</f>
        <v>0</v>
      </c>
      <c r="H2748" s="1284">
        <f>E2748*G2748</f>
        <v>0</v>
      </c>
      <c r="I2748" s="217"/>
      <c r="J2748" s="1469">
        <f>+F2748</f>
        <v>0</v>
      </c>
      <c r="L2748" s="1471">
        <f>J2748*$L$3</f>
        <v>0</v>
      </c>
      <c r="R2748" s="1203"/>
      <c r="S2748" s="1456">
        <f t="shared" ref="S2748" si="970">+F2748</f>
        <v>0</v>
      </c>
    </row>
    <row r="2749" spans="1:19" ht="9.75" hidden="1" customHeight="1">
      <c r="A2749" s="1084"/>
      <c r="B2749" s="1281"/>
      <c r="C2749" s="1083"/>
      <c r="D2749" s="1084"/>
      <c r="E2749" s="1092"/>
      <c r="F2749" s="1204"/>
      <c r="G2749" s="1092"/>
      <c r="H2749" s="1284"/>
      <c r="I2749" s="217"/>
      <c r="J2749" s="1470"/>
      <c r="L2749" s="1471"/>
      <c r="R2749" s="1204"/>
      <c r="S2749" s="1457"/>
    </row>
    <row r="2750" spans="1:19" ht="9.75" hidden="1" customHeight="1">
      <c r="A2750" s="1084"/>
      <c r="B2750" s="1281"/>
      <c r="C2750" s="1083"/>
      <c r="D2750" s="1084"/>
      <c r="E2750" s="1092"/>
      <c r="F2750" s="1204"/>
      <c r="G2750" s="1092"/>
      <c r="H2750" s="1284"/>
      <c r="I2750" s="217"/>
      <c r="J2750" s="1470"/>
      <c r="L2750" s="1471"/>
      <c r="R2750" s="1204"/>
      <c r="S2750" s="1457"/>
    </row>
    <row r="2751" spans="1:19" ht="9.75" hidden="1" customHeight="1">
      <c r="A2751" s="1084"/>
      <c r="B2751" s="1281"/>
      <c r="C2751" s="1083"/>
      <c r="D2751" s="1084"/>
      <c r="E2751" s="1092"/>
      <c r="F2751" s="1204"/>
      <c r="G2751" s="1092"/>
      <c r="H2751" s="1284"/>
      <c r="I2751" s="217"/>
      <c r="J2751" s="1470"/>
      <c r="L2751" s="1471"/>
      <c r="R2751" s="1204"/>
      <c r="S2751" s="1457"/>
    </row>
    <row r="2752" spans="1:19" ht="9.75" hidden="1" customHeight="1">
      <c r="A2752" s="1084"/>
      <c r="B2752" s="1281"/>
      <c r="C2752" s="1083"/>
      <c r="D2752" s="1084"/>
      <c r="E2752" s="1092"/>
      <c r="F2752" s="1205"/>
      <c r="G2752" s="1092"/>
      <c r="H2752" s="1284"/>
      <c r="I2752" s="217"/>
      <c r="J2752" s="1470"/>
      <c r="L2752" s="1471"/>
      <c r="R2752" s="1205"/>
      <c r="S2752" s="1458"/>
    </row>
    <row r="2753" spans="1:19" ht="9.75" hidden="1" customHeight="1">
      <c r="A2753" s="1084"/>
      <c r="B2753" s="1281"/>
      <c r="C2753" s="1083"/>
      <c r="D2753" s="1084"/>
      <c r="E2753" s="1092"/>
      <c r="F2753" s="1203">
        <v>0</v>
      </c>
      <c r="G2753" s="1092">
        <f>+L2753</f>
        <v>0</v>
      </c>
      <c r="H2753" s="1284">
        <f>E2753*G2753</f>
        <v>0</v>
      </c>
      <c r="I2753" s="217"/>
      <c r="J2753" s="1469">
        <f>+F2753</f>
        <v>0</v>
      </c>
      <c r="L2753" s="1471">
        <f>J2753*$L$3</f>
        <v>0</v>
      </c>
      <c r="R2753" s="1203"/>
      <c r="S2753" s="1456">
        <f t="shared" ref="S2753" si="971">+F2753</f>
        <v>0</v>
      </c>
    </row>
    <row r="2754" spans="1:19" ht="9.75" hidden="1" customHeight="1">
      <c r="A2754" s="1084"/>
      <c r="B2754" s="1281"/>
      <c r="C2754" s="1083"/>
      <c r="D2754" s="1084"/>
      <c r="E2754" s="1092"/>
      <c r="F2754" s="1204"/>
      <c r="G2754" s="1092"/>
      <c r="H2754" s="1284"/>
      <c r="I2754" s="217"/>
      <c r="J2754" s="1470"/>
      <c r="L2754" s="1471"/>
      <c r="R2754" s="1204"/>
      <c r="S2754" s="1457"/>
    </row>
    <row r="2755" spans="1:19" ht="9.75" hidden="1" customHeight="1">
      <c r="A2755" s="1084"/>
      <c r="B2755" s="1281"/>
      <c r="C2755" s="1083"/>
      <c r="D2755" s="1084"/>
      <c r="E2755" s="1092"/>
      <c r="F2755" s="1204"/>
      <c r="G2755" s="1092"/>
      <c r="H2755" s="1284"/>
      <c r="I2755" s="217"/>
      <c r="J2755" s="1470"/>
      <c r="L2755" s="1471"/>
      <c r="R2755" s="1204"/>
      <c r="S2755" s="1457"/>
    </row>
    <row r="2756" spans="1:19" ht="9.75" hidden="1" customHeight="1">
      <c r="A2756" s="1084"/>
      <c r="B2756" s="1281"/>
      <c r="C2756" s="1083"/>
      <c r="D2756" s="1084"/>
      <c r="E2756" s="1092"/>
      <c r="F2756" s="1204"/>
      <c r="G2756" s="1092"/>
      <c r="H2756" s="1284"/>
      <c r="I2756" s="217"/>
      <c r="J2756" s="1470"/>
      <c r="L2756" s="1471"/>
      <c r="R2756" s="1204"/>
      <c r="S2756" s="1457"/>
    </row>
    <row r="2757" spans="1:19" ht="9.75" hidden="1" customHeight="1">
      <c r="A2757" s="1084"/>
      <c r="B2757" s="1281"/>
      <c r="C2757" s="1083"/>
      <c r="D2757" s="1084"/>
      <c r="E2757" s="1092"/>
      <c r="F2757" s="1205"/>
      <c r="G2757" s="1092"/>
      <c r="H2757" s="1284"/>
      <c r="I2757" s="217"/>
      <c r="J2757" s="1470"/>
      <c r="L2757" s="1471"/>
      <c r="R2757" s="1205"/>
      <c r="S2757" s="1458"/>
    </row>
    <row r="2758" spans="1:19" ht="9.75" hidden="1" customHeight="1">
      <c r="A2758" s="1084"/>
      <c r="B2758" s="1281"/>
      <c r="C2758" s="1083"/>
      <c r="D2758" s="1084"/>
      <c r="E2758" s="1092"/>
      <c r="F2758" s="1203">
        <v>0</v>
      </c>
      <c r="G2758" s="1092">
        <f>+L2758</f>
        <v>0</v>
      </c>
      <c r="H2758" s="1284">
        <f>E2758*G2758</f>
        <v>0</v>
      </c>
      <c r="I2758" s="217"/>
      <c r="J2758" s="1469">
        <f>+F2758</f>
        <v>0</v>
      </c>
      <c r="L2758" s="1471">
        <f>J2758*$L$3</f>
        <v>0</v>
      </c>
      <c r="R2758" s="1203"/>
      <c r="S2758" s="1456">
        <f t="shared" ref="S2758" si="972">+F2758</f>
        <v>0</v>
      </c>
    </row>
    <row r="2759" spans="1:19" ht="9.75" hidden="1" customHeight="1">
      <c r="A2759" s="1084"/>
      <c r="B2759" s="1281"/>
      <c r="C2759" s="1083"/>
      <c r="D2759" s="1084"/>
      <c r="E2759" s="1092"/>
      <c r="F2759" s="1204"/>
      <c r="G2759" s="1092"/>
      <c r="H2759" s="1284"/>
      <c r="I2759" s="217"/>
      <c r="J2759" s="1470"/>
      <c r="L2759" s="1471"/>
      <c r="R2759" s="1204"/>
      <c r="S2759" s="1457"/>
    </row>
    <row r="2760" spans="1:19" ht="9.75" hidden="1" customHeight="1">
      <c r="A2760" s="1084"/>
      <c r="B2760" s="1281"/>
      <c r="C2760" s="1083"/>
      <c r="D2760" s="1084"/>
      <c r="E2760" s="1092"/>
      <c r="F2760" s="1204"/>
      <c r="G2760" s="1092"/>
      <c r="H2760" s="1284"/>
      <c r="I2760" s="217"/>
      <c r="J2760" s="1470"/>
      <c r="L2760" s="1471"/>
      <c r="R2760" s="1204"/>
      <c r="S2760" s="1457"/>
    </row>
    <row r="2761" spans="1:19" ht="9.75" hidden="1" customHeight="1">
      <c r="A2761" s="1084"/>
      <c r="B2761" s="1281"/>
      <c r="C2761" s="1083"/>
      <c r="D2761" s="1084"/>
      <c r="E2761" s="1092"/>
      <c r="F2761" s="1204"/>
      <c r="G2761" s="1092"/>
      <c r="H2761" s="1284"/>
      <c r="I2761" s="217"/>
      <c r="J2761" s="1470"/>
      <c r="L2761" s="1471"/>
      <c r="R2761" s="1204"/>
      <c r="S2761" s="1457"/>
    </row>
    <row r="2762" spans="1:19" ht="9.75" hidden="1" customHeight="1">
      <c r="A2762" s="1084"/>
      <c r="B2762" s="1281"/>
      <c r="C2762" s="1083"/>
      <c r="D2762" s="1084"/>
      <c r="E2762" s="1092"/>
      <c r="F2762" s="1205"/>
      <c r="G2762" s="1092"/>
      <c r="H2762" s="1284"/>
      <c r="I2762" s="217"/>
      <c r="J2762" s="1470"/>
      <c r="L2762" s="1471"/>
      <c r="R2762" s="1205"/>
      <c r="S2762" s="1458"/>
    </row>
    <row r="2763" spans="1:19" ht="9.75" hidden="1" customHeight="1">
      <c r="A2763" s="1084"/>
      <c r="B2763" s="1281"/>
      <c r="C2763" s="1083"/>
      <c r="D2763" s="1084"/>
      <c r="E2763" s="1092"/>
      <c r="F2763" s="1203">
        <v>0</v>
      </c>
      <c r="G2763" s="1092">
        <f>+L2763</f>
        <v>0</v>
      </c>
      <c r="H2763" s="1284">
        <f>E2763*G2763</f>
        <v>0</v>
      </c>
      <c r="I2763" s="217"/>
      <c r="J2763" s="1469">
        <f>+F2763</f>
        <v>0</v>
      </c>
      <c r="L2763" s="1471">
        <f>J2763*$L$3</f>
        <v>0</v>
      </c>
      <c r="R2763" s="1203"/>
      <c r="S2763" s="1456">
        <f t="shared" ref="S2763" si="973">+F2763</f>
        <v>0</v>
      </c>
    </row>
    <row r="2764" spans="1:19" ht="9.75" hidden="1" customHeight="1">
      <c r="A2764" s="1084"/>
      <c r="B2764" s="1281"/>
      <c r="C2764" s="1083"/>
      <c r="D2764" s="1084"/>
      <c r="E2764" s="1092"/>
      <c r="F2764" s="1204"/>
      <c r="G2764" s="1092"/>
      <c r="H2764" s="1284"/>
      <c r="I2764" s="217"/>
      <c r="J2764" s="1470"/>
      <c r="L2764" s="1471"/>
      <c r="R2764" s="1204"/>
      <c r="S2764" s="1457"/>
    </row>
    <row r="2765" spans="1:19" ht="9.75" hidden="1" customHeight="1">
      <c r="A2765" s="1084"/>
      <c r="B2765" s="1281"/>
      <c r="C2765" s="1083"/>
      <c r="D2765" s="1084"/>
      <c r="E2765" s="1092"/>
      <c r="F2765" s="1204"/>
      <c r="G2765" s="1092"/>
      <c r="H2765" s="1284"/>
      <c r="I2765" s="217"/>
      <c r="J2765" s="1470"/>
      <c r="L2765" s="1471"/>
      <c r="R2765" s="1204"/>
      <c r="S2765" s="1457"/>
    </row>
    <row r="2766" spans="1:19" ht="9.75" hidden="1" customHeight="1">
      <c r="A2766" s="1084"/>
      <c r="B2766" s="1281"/>
      <c r="C2766" s="1083"/>
      <c r="D2766" s="1084"/>
      <c r="E2766" s="1092"/>
      <c r="F2766" s="1204"/>
      <c r="G2766" s="1092"/>
      <c r="H2766" s="1284"/>
      <c r="I2766" s="217"/>
      <c r="J2766" s="1470"/>
      <c r="L2766" s="1471"/>
      <c r="R2766" s="1204"/>
      <c r="S2766" s="1457"/>
    </row>
    <row r="2767" spans="1:19" ht="9.75" hidden="1" customHeight="1">
      <c r="A2767" s="1084"/>
      <c r="B2767" s="1281"/>
      <c r="C2767" s="1083"/>
      <c r="D2767" s="1084"/>
      <c r="E2767" s="1092"/>
      <c r="F2767" s="1205"/>
      <c r="G2767" s="1092"/>
      <c r="H2767" s="1284"/>
      <c r="I2767" s="217"/>
      <c r="J2767" s="1470"/>
      <c r="L2767" s="1471"/>
      <c r="R2767" s="1205"/>
      <c r="S2767" s="1458"/>
    </row>
    <row r="2768" spans="1:19" ht="9.75" hidden="1" customHeight="1">
      <c r="A2768" s="1084"/>
      <c r="B2768" s="1281"/>
      <c r="C2768" s="1083"/>
      <c r="D2768" s="1084"/>
      <c r="E2768" s="1092"/>
      <c r="F2768" s="1203">
        <v>0</v>
      </c>
      <c r="G2768" s="1092">
        <f>+L2768</f>
        <v>0</v>
      </c>
      <c r="H2768" s="1284">
        <f>E2768*G2768</f>
        <v>0</v>
      </c>
      <c r="I2768" s="217"/>
      <c r="J2768" s="1469">
        <f>+F2768</f>
        <v>0</v>
      </c>
      <c r="L2768" s="1471">
        <f>J2768*$L$3</f>
        <v>0</v>
      </c>
      <c r="R2768" s="1203"/>
      <c r="S2768" s="1456">
        <f t="shared" ref="S2768" si="974">+F2768</f>
        <v>0</v>
      </c>
    </row>
    <row r="2769" spans="1:19" ht="9.75" hidden="1" customHeight="1">
      <c r="A2769" s="1084"/>
      <c r="B2769" s="1281"/>
      <c r="C2769" s="1083"/>
      <c r="D2769" s="1084"/>
      <c r="E2769" s="1092"/>
      <c r="F2769" s="1204"/>
      <c r="G2769" s="1092"/>
      <c r="H2769" s="1284"/>
      <c r="I2769" s="217"/>
      <c r="J2769" s="1470"/>
      <c r="L2769" s="1471"/>
      <c r="R2769" s="1204"/>
      <c r="S2769" s="1457"/>
    </row>
    <row r="2770" spans="1:19" ht="9.75" hidden="1" customHeight="1">
      <c r="A2770" s="1084"/>
      <c r="B2770" s="1281"/>
      <c r="C2770" s="1083"/>
      <c r="D2770" s="1084"/>
      <c r="E2770" s="1092"/>
      <c r="F2770" s="1204"/>
      <c r="G2770" s="1092"/>
      <c r="H2770" s="1284"/>
      <c r="I2770" s="217"/>
      <c r="J2770" s="1470"/>
      <c r="L2770" s="1471"/>
      <c r="R2770" s="1204"/>
      <c r="S2770" s="1457"/>
    </row>
    <row r="2771" spans="1:19" ht="9.75" hidden="1" customHeight="1">
      <c r="A2771" s="1084"/>
      <c r="B2771" s="1281"/>
      <c r="C2771" s="1083"/>
      <c r="D2771" s="1084"/>
      <c r="E2771" s="1092"/>
      <c r="F2771" s="1204"/>
      <c r="G2771" s="1092"/>
      <c r="H2771" s="1284"/>
      <c r="I2771" s="217"/>
      <c r="J2771" s="1470"/>
      <c r="L2771" s="1471"/>
      <c r="R2771" s="1204"/>
      <c r="S2771" s="1457"/>
    </row>
    <row r="2772" spans="1:19" ht="6.75" hidden="1" customHeight="1">
      <c r="A2772" s="1084"/>
      <c r="B2772" s="1281"/>
      <c r="C2772" s="1083"/>
      <c r="D2772" s="1084"/>
      <c r="E2772" s="1092"/>
      <c r="F2772" s="1205"/>
      <c r="G2772" s="1092"/>
      <c r="H2772" s="1284"/>
      <c r="I2772" s="217"/>
      <c r="J2772" s="1470"/>
      <c r="L2772" s="1471"/>
      <c r="R2772" s="1205"/>
      <c r="S2772" s="1458"/>
    </row>
    <row r="2773" spans="1:19" ht="9.75" hidden="1" customHeight="1">
      <c r="A2773" s="1084"/>
      <c r="B2773" s="1281"/>
      <c r="C2773" s="1083"/>
      <c r="D2773" s="1084"/>
      <c r="E2773" s="1092"/>
      <c r="F2773" s="1203">
        <v>0</v>
      </c>
      <c r="G2773" s="1092">
        <f>+L2773</f>
        <v>0</v>
      </c>
      <c r="H2773" s="1284">
        <f>E2773*G2773</f>
        <v>0</v>
      </c>
      <c r="I2773" s="217"/>
      <c r="J2773" s="1469">
        <f>+F2773</f>
        <v>0</v>
      </c>
      <c r="L2773" s="1471">
        <f>J2773*$L$3</f>
        <v>0</v>
      </c>
      <c r="R2773" s="1203"/>
      <c r="S2773" s="1456">
        <f t="shared" ref="S2773" si="975">+F2773</f>
        <v>0</v>
      </c>
    </row>
    <row r="2774" spans="1:19" ht="9.75" hidden="1" customHeight="1">
      <c r="A2774" s="1084"/>
      <c r="B2774" s="1281"/>
      <c r="C2774" s="1083"/>
      <c r="D2774" s="1084"/>
      <c r="E2774" s="1092"/>
      <c r="F2774" s="1204"/>
      <c r="G2774" s="1092"/>
      <c r="H2774" s="1284"/>
      <c r="I2774" s="217"/>
      <c r="J2774" s="1470"/>
      <c r="L2774" s="1471"/>
      <c r="R2774" s="1204"/>
      <c r="S2774" s="1457"/>
    </row>
    <row r="2775" spans="1:19" ht="9.75" hidden="1" customHeight="1">
      <c r="A2775" s="1084"/>
      <c r="B2775" s="1281"/>
      <c r="C2775" s="1083"/>
      <c r="D2775" s="1084"/>
      <c r="E2775" s="1092"/>
      <c r="F2775" s="1204"/>
      <c r="G2775" s="1092"/>
      <c r="H2775" s="1284"/>
      <c r="I2775" s="217"/>
      <c r="J2775" s="1470"/>
      <c r="L2775" s="1471"/>
      <c r="R2775" s="1204"/>
      <c r="S2775" s="1457"/>
    </row>
    <row r="2776" spans="1:19" ht="9.75" hidden="1" customHeight="1">
      <c r="A2776" s="1084"/>
      <c r="B2776" s="1281"/>
      <c r="C2776" s="1083"/>
      <c r="D2776" s="1084"/>
      <c r="E2776" s="1092"/>
      <c r="F2776" s="1204"/>
      <c r="G2776" s="1092"/>
      <c r="H2776" s="1284"/>
      <c r="I2776" s="217"/>
      <c r="J2776" s="1470"/>
      <c r="L2776" s="1471"/>
      <c r="R2776" s="1204"/>
      <c r="S2776" s="1457"/>
    </row>
    <row r="2777" spans="1:19" ht="9.75" hidden="1" customHeight="1">
      <c r="A2777" s="1084"/>
      <c r="B2777" s="1281"/>
      <c r="C2777" s="1083"/>
      <c r="D2777" s="1084"/>
      <c r="E2777" s="1092"/>
      <c r="F2777" s="1205"/>
      <c r="G2777" s="1092"/>
      <c r="H2777" s="1284"/>
      <c r="I2777" s="217"/>
      <c r="J2777" s="1470"/>
      <c r="L2777" s="1471"/>
      <c r="R2777" s="1205"/>
      <c r="S2777" s="1458"/>
    </row>
    <row r="2778" spans="1:19" ht="9.75" hidden="1" customHeight="1">
      <c r="A2778" s="1084"/>
      <c r="B2778" s="1281"/>
      <c r="C2778" s="1599"/>
      <c r="D2778" s="1084"/>
      <c r="E2778" s="1092"/>
      <c r="F2778" s="1203">
        <v>0</v>
      </c>
      <c r="G2778" s="1092">
        <f>+L2778</f>
        <v>0</v>
      </c>
      <c r="H2778" s="1284">
        <f>E2778*G2778</f>
        <v>0</v>
      </c>
      <c r="I2778" s="217"/>
      <c r="J2778" s="1469">
        <f>+F2778</f>
        <v>0</v>
      </c>
      <c r="L2778" s="1471">
        <f>J2778*$L$3</f>
        <v>0</v>
      </c>
      <c r="R2778" s="1203"/>
      <c r="S2778" s="1456">
        <f t="shared" ref="S2778" si="976">+F2778</f>
        <v>0</v>
      </c>
    </row>
    <row r="2779" spans="1:19" ht="9.75" hidden="1" customHeight="1">
      <c r="A2779" s="1084"/>
      <c r="B2779" s="1281"/>
      <c r="C2779" s="1599"/>
      <c r="D2779" s="1084"/>
      <c r="E2779" s="1092"/>
      <c r="F2779" s="1204"/>
      <c r="G2779" s="1092"/>
      <c r="H2779" s="1284"/>
      <c r="I2779" s="217"/>
      <c r="J2779" s="1470"/>
      <c r="L2779" s="1471"/>
      <c r="R2779" s="1204"/>
      <c r="S2779" s="1457"/>
    </row>
    <row r="2780" spans="1:19" ht="9.75" hidden="1" customHeight="1">
      <c r="A2780" s="1084"/>
      <c r="B2780" s="1281"/>
      <c r="C2780" s="1599"/>
      <c r="D2780" s="1084"/>
      <c r="E2780" s="1092"/>
      <c r="F2780" s="1204"/>
      <c r="G2780" s="1092"/>
      <c r="H2780" s="1284"/>
      <c r="I2780" s="217"/>
      <c r="J2780" s="1470"/>
      <c r="L2780" s="1471"/>
      <c r="R2780" s="1204"/>
      <c r="S2780" s="1457"/>
    </row>
    <row r="2781" spans="1:19" ht="9.75" hidden="1" customHeight="1">
      <c r="A2781" s="1084"/>
      <c r="B2781" s="1281"/>
      <c r="C2781" s="1599"/>
      <c r="D2781" s="1084"/>
      <c r="E2781" s="1092"/>
      <c r="F2781" s="1204"/>
      <c r="G2781" s="1092"/>
      <c r="H2781" s="1284"/>
      <c r="I2781" s="217"/>
      <c r="J2781" s="1470"/>
      <c r="L2781" s="1471"/>
      <c r="R2781" s="1204"/>
      <c r="S2781" s="1457"/>
    </row>
    <row r="2782" spans="1:19" ht="9.75" hidden="1" customHeight="1">
      <c r="A2782" s="1084"/>
      <c r="B2782" s="1281"/>
      <c r="C2782" s="1599"/>
      <c r="D2782" s="1084"/>
      <c r="E2782" s="1092"/>
      <c r="F2782" s="1205"/>
      <c r="G2782" s="1092"/>
      <c r="H2782" s="1284"/>
      <c r="I2782" s="217"/>
      <c r="J2782" s="1470"/>
      <c r="L2782" s="1471"/>
      <c r="R2782" s="1205"/>
      <c r="S2782" s="1458"/>
    </row>
    <row r="2783" spans="1:19" ht="9.75" hidden="1" customHeight="1">
      <c r="A2783" s="1084"/>
      <c r="B2783" s="1281"/>
      <c r="C2783" s="1599"/>
      <c r="D2783" s="1084"/>
      <c r="E2783" s="1092"/>
      <c r="F2783" s="1203">
        <v>0</v>
      </c>
      <c r="G2783" s="1092">
        <f>+L2783</f>
        <v>0</v>
      </c>
      <c r="H2783" s="1284">
        <f>E2783*G2783</f>
        <v>0</v>
      </c>
      <c r="I2783" s="217"/>
      <c r="J2783" s="1469">
        <f>+F2783</f>
        <v>0</v>
      </c>
      <c r="L2783" s="1471">
        <f>J2783*$L$3</f>
        <v>0</v>
      </c>
      <c r="R2783" s="1203"/>
      <c r="S2783" s="1456">
        <f t="shared" ref="S2783" si="977">+F2783</f>
        <v>0</v>
      </c>
    </row>
    <row r="2784" spans="1:19" ht="9.75" hidden="1" customHeight="1">
      <c r="A2784" s="1084"/>
      <c r="B2784" s="1281"/>
      <c r="C2784" s="1599"/>
      <c r="D2784" s="1084"/>
      <c r="E2784" s="1092"/>
      <c r="F2784" s="1204"/>
      <c r="G2784" s="1092"/>
      <c r="H2784" s="1284"/>
      <c r="I2784" s="217"/>
      <c r="J2784" s="1470"/>
      <c r="L2784" s="1471"/>
      <c r="R2784" s="1204"/>
      <c r="S2784" s="1457"/>
    </row>
    <row r="2785" spans="1:19" ht="9.75" hidden="1" customHeight="1">
      <c r="A2785" s="1084"/>
      <c r="B2785" s="1281"/>
      <c r="C2785" s="1599"/>
      <c r="D2785" s="1084"/>
      <c r="E2785" s="1092"/>
      <c r="F2785" s="1204"/>
      <c r="G2785" s="1092"/>
      <c r="H2785" s="1284"/>
      <c r="I2785" s="217"/>
      <c r="J2785" s="1470"/>
      <c r="L2785" s="1471"/>
      <c r="R2785" s="1204"/>
      <c r="S2785" s="1457"/>
    </row>
    <row r="2786" spans="1:19" ht="9.75" hidden="1" customHeight="1">
      <c r="A2786" s="1084"/>
      <c r="B2786" s="1281"/>
      <c r="C2786" s="1599"/>
      <c r="D2786" s="1084"/>
      <c r="E2786" s="1092"/>
      <c r="F2786" s="1204"/>
      <c r="G2786" s="1092"/>
      <c r="H2786" s="1284"/>
      <c r="I2786" s="217"/>
      <c r="J2786" s="1470"/>
      <c r="L2786" s="1471"/>
      <c r="R2786" s="1204"/>
      <c r="S2786" s="1457"/>
    </row>
    <row r="2787" spans="1:19" ht="9.75" hidden="1" customHeight="1">
      <c r="A2787" s="1084"/>
      <c r="B2787" s="1281"/>
      <c r="C2787" s="1599"/>
      <c r="D2787" s="1084"/>
      <c r="E2787" s="1092"/>
      <c r="F2787" s="1205"/>
      <c r="G2787" s="1092"/>
      <c r="H2787" s="1284"/>
      <c r="I2787" s="217"/>
      <c r="J2787" s="1470"/>
      <c r="L2787" s="1471"/>
      <c r="R2787" s="1205"/>
      <c r="S2787" s="1458"/>
    </row>
    <row r="2788" spans="1:19" ht="9.75" hidden="1" customHeight="1">
      <c r="A2788" s="1084"/>
      <c r="B2788" s="1281"/>
      <c r="C2788" s="1083"/>
      <c r="D2788" s="1084"/>
      <c r="E2788" s="1092"/>
      <c r="F2788" s="1203">
        <v>0</v>
      </c>
      <c r="G2788" s="1092">
        <f>+L2788</f>
        <v>0</v>
      </c>
      <c r="H2788" s="1284">
        <f>E2788*G2788</f>
        <v>0</v>
      </c>
      <c r="I2788" s="217"/>
      <c r="J2788" s="1469">
        <f>+F2788</f>
        <v>0</v>
      </c>
      <c r="L2788" s="1471">
        <f>J2788*$L$3</f>
        <v>0</v>
      </c>
      <c r="R2788" s="1203"/>
      <c r="S2788" s="1456">
        <f t="shared" ref="S2788" si="978">+F2788</f>
        <v>0</v>
      </c>
    </row>
    <row r="2789" spans="1:19" ht="9.75" hidden="1" customHeight="1">
      <c r="A2789" s="1084"/>
      <c r="B2789" s="1281"/>
      <c r="C2789" s="1083"/>
      <c r="D2789" s="1084"/>
      <c r="E2789" s="1092"/>
      <c r="F2789" s="1204"/>
      <c r="G2789" s="1092"/>
      <c r="H2789" s="1284"/>
      <c r="I2789" s="217"/>
      <c r="J2789" s="1470"/>
      <c r="L2789" s="1471"/>
      <c r="R2789" s="1204"/>
      <c r="S2789" s="1457"/>
    </row>
    <row r="2790" spans="1:19" ht="9.75" hidden="1" customHeight="1">
      <c r="A2790" s="1084"/>
      <c r="B2790" s="1281"/>
      <c r="C2790" s="1083"/>
      <c r="D2790" s="1084"/>
      <c r="E2790" s="1092"/>
      <c r="F2790" s="1204"/>
      <c r="G2790" s="1092"/>
      <c r="H2790" s="1284"/>
      <c r="I2790" s="217"/>
      <c r="J2790" s="1470"/>
      <c r="L2790" s="1471"/>
      <c r="R2790" s="1204"/>
      <c r="S2790" s="1457"/>
    </row>
    <row r="2791" spans="1:19" ht="9.75" hidden="1" customHeight="1">
      <c r="A2791" s="1084"/>
      <c r="B2791" s="1281"/>
      <c r="C2791" s="1083"/>
      <c r="D2791" s="1084"/>
      <c r="E2791" s="1092"/>
      <c r="F2791" s="1204"/>
      <c r="G2791" s="1092"/>
      <c r="H2791" s="1284"/>
      <c r="I2791" s="217"/>
      <c r="J2791" s="1470"/>
      <c r="L2791" s="1471"/>
      <c r="R2791" s="1204"/>
      <c r="S2791" s="1457"/>
    </row>
    <row r="2792" spans="1:19" ht="9.75" hidden="1" customHeight="1">
      <c r="A2792" s="1084"/>
      <c r="B2792" s="1281"/>
      <c r="C2792" s="1083"/>
      <c r="D2792" s="1084"/>
      <c r="E2792" s="1092"/>
      <c r="F2792" s="1205"/>
      <c r="G2792" s="1092"/>
      <c r="H2792" s="1284"/>
      <c r="I2792" s="217"/>
      <c r="J2792" s="1470"/>
      <c r="L2792" s="1471"/>
      <c r="R2792" s="1205"/>
      <c r="S2792" s="1458"/>
    </row>
    <row r="2793" spans="1:19" ht="9.75" hidden="1" customHeight="1">
      <c r="A2793" s="1084"/>
      <c r="B2793" s="1281"/>
      <c r="C2793" s="1083"/>
      <c r="D2793" s="1084"/>
      <c r="E2793" s="1092"/>
      <c r="F2793" s="1203">
        <v>0</v>
      </c>
      <c r="G2793" s="1092">
        <f>+L2793</f>
        <v>0</v>
      </c>
      <c r="H2793" s="1284">
        <f>E2793*G2793</f>
        <v>0</v>
      </c>
      <c r="I2793" s="217"/>
      <c r="J2793" s="1469">
        <f>+F2793</f>
        <v>0</v>
      </c>
      <c r="L2793" s="1471">
        <f>J2793*$L$3</f>
        <v>0</v>
      </c>
      <c r="R2793" s="1203"/>
      <c r="S2793" s="1456">
        <f t="shared" ref="S2793" si="979">+F2793</f>
        <v>0</v>
      </c>
    </row>
    <row r="2794" spans="1:19" ht="9.75" hidden="1" customHeight="1">
      <c r="A2794" s="1084"/>
      <c r="B2794" s="1281"/>
      <c r="C2794" s="1083"/>
      <c r="D2794" s="1084"/>
      <c r="E2794" s="1092"/>
      <c r="F2794" s="1204"/>
      <c r="G2794" s="1092"/>
      <c r="H2794" s="1284"/>
      <c r="I2794" s="217"/>
      <c r="J2794" s="1470"/>
      <c r="L2794" s="1471"/>
      <c r="R2794" s="1204"/>
      <c r="S2794" s="1457"/>
    </row>
    <row r="2795" spans="1:19" ht="9.75" hidden="1" customHeight="1">
      <c r="A2795" s="1084"/>
      <c r="B2795" s="1281"/>
      <c r="C2795" s="1083"/>
      <c r="D2795" s="1084"/>
      <c r="E2795" s="1092"/>
      <c r="F2795" s="1204"/>
      <c r="G2795" s="1092"/>
      <c r="H2795" s="1284"/>
      <c r="I2795" s="217"/>
      <c r="J2795" s="1470"/>
      <c r="L2795" s="1471"/>
      <c r="R2795" s="1204"/>
      <c r="S2795" s="1457"/>
    </row>
    <row r="2796" spans="1:19" ht="9.75" hidden="1" customHeight="1">
      <c r="A2796" s="1084"/>
      <c r="B2796" s="1281"/>
      <c r="C2796" s="1083"/>
      <c r="D2796" s="1084"/>
      <c r="E2796" s="1092"/>
      <c r="F2796" s="1204"/>
      <c r="G2796" s="1092"/>
      <c r="H2796" s="1284"/>
      <c r="I2796" s="217"/>
      <c r="J2796" s="1470"/>
      <c r="L2796" s="1471"/>
      <c r="R2796" s="1204"/>
      <c r="S2796" s="1457"/>
    </row>
    <row r="2797" spans="1:19" ht="9.75" hidden="1" customHeight="1">
      <c r="A2797" s="1084"/>
      <c r="B2797" s="1281"/>
      <c r="C2797" s="1083"/>
      <c r="D2797" s="1084"/>
      <c r="E2797" s="1092"/>
      <c r="F2797" s="1205"/>
      <c r="G2797" s="1092"/>
      <c r="H2797" s="1284"/>
      <c r="I2797" s="217"/>
      <c r="J2797" s="1470"/>
      <c r="L2797" s="1471"/>
      <c r="R2797" s="1205"/>
      <c r="S2797" s="1458"/>
    </row>
    <row r="2798" spans="1:19" ht="9.75" hidden="1" customHeight="1">
      <c r="A2798" s="1084"/>
      <c r="B2798" s="1281"/>
      <c r="C2798" s="1083"/>
      <c r="D2798" s="1084"/>
      <c r="E2798" s="1092"/>
      <c r="F2798" s="1203">
        <v>0</v>
      </c>
      <c r="G2798" s="1092">
        <f>+L2798</f>
        <v>0</v>
      </c>
      <c r="H2798" s="1284">
        <f>E2798*G2798</f>
        <v>0</v>
      </c>
      <c r="I2798" s="217"/>
      <c r="J2798" s="1469">
        <f>+F2798</f>
        <v>0</v>
      </c>
      <c r="L2798" s="1471">
        <f>J2798*$L$3</f>
        <v>0</v>
      </c>
      <c r="R2798" s="1203"/>
      <c r="S2798" s="1456">
        <f t="shared" ref="S2798" si="980">+F2798</f>
        <v>0</v>
      </c>
    </row>
    <row r="2799" spans="1:19" ht="9.75" hidden="1" customHeight="1">
      <c r="A2799" s="1084"/>
      <c r="B2799" s="1281"/>
      <c r="C2799" s="1083"/>
      <c r="D2799" s="1084"/>
      <c r="E2799" s="1092"/>
      <c r="F2799" s="1204"/>
      <c r="G2799" s="1092"/>
      <c r="H2799" s="1284"/>
      <c r="I2799" s="217"/>
      <c r="J2799" s="1470"/>
      <c r="L2799" s="1471"/>
      <c r="R2799" s="1204"/>
      <c r="S2799" s="1457"/>
    </row>
    <row r="2800" spans="1:19" ht="9.75" hidden="1" customHeight="1">
      <c r="A2800" s="1084"/>
      <c r="B2800" s="1281"/>
      <c r="C2800" s="1083"/>
      <c r="D2800" s="1084"/>
      <c r="E2800" s="1092"/>
      <c r="F2800" s="1204"/>
      <c r="G2800" s="1092"/>
      <c r="H2800" s="1284"/>
      <c r="I2800" s="217"/>
      <c r="J2800" s="1470"/>
      <c r="L2800" s="1471"/>
      <c r="R2800" s="1204"/>
      <c r="S2800" s="1457"/>
    </row>
    <row r="2801" spans="1:19" ht="9.75" hidden="1" customHeight="1">
      <c r="A2801" s="1084"/>
      <c r="B2801" s="1281"/>
      <c r="C2801" s="1083"/>
      <c r="D2801" s="1084"/>
      <c r="E2801" s="1092"/>
      <c r="F2801" s="1204"/>
      <c r="G2801" s="1092"/>
      <c r="H2801" s="1284"/>
      <c r="I2801" s="217"/>
      <c r="J2801" s="1470"/>
      <c r="L2801" s="1471"/>
      <c r="R2801" s="1204"/>
      <c r="S2801" s="1457"/>
    </row>
    <row r="2802" spans="1:19" ht="9.75" hidden="1" customHeight="1">
      <c r="A2802" s="1084"/>
      <c r="B2802" s="1281"/>
      <c r="C2802" s="1083"/>
      <c r="D2802" s="1084"/>
      <c r="E2802" s="1092"/>
      <c r="F2802" s="1205"/>
      <c r="G2802" s="1092"/>
      <c r="H2802" s="1284"/>
      <c r="I2802" s="217"/>
      <c r="J2802" s="1470"/>
      <c r="L2802" s="1471"/>
      <c r="R2802" s="1205"/>
      <c r="S2802" s="1458"/>
    </row>
    <row r="2803" spans="1:19" ht="9.75" hidden="1" customHeight="1">
      <c r="A2803" s="1084"/>
      <c r="B2803" s="1281"/>
      <c r="C2803" s="1083"/>
      <c r="D2803" s="1084"/>
      <c r="E2803" s="1092"/>
      <c r="F2803" s="1203">
        <v>0</v>
      </c>
      <c r="G2803" s="1092">
        <f>+L2803</f>
        <v>0</v>
      </c>
      <c r="H2803" s="1284">
        <f>E2803*G2803</f>
        <v>0</v>
      </c>
      <c r="I2803" s="217"/>
      <c r="J2803" s="1469">
        <f>+F2803</f>
        <v>0</v>
      </c>
      <c r="L2803" s="1471">
        <f>J2803*$L$3</f>
        <v>0</v>
      </c>
      <c r="R2803" s="1203"/>
      <c r="S2803" s="1456">
        <f t="shared" ref="S2803" si="981">+F2803</f>
        <v>0</v>
      </c>
    </row>
    <row r="2804" spans="1:19" ht="9.75" hidden="1" customHeight="1">
      <c r="A2804" s="1084"/>
      <c r="B2804" s="1281"/>
      <c r="C2804" s="1083"/>
      <c r="D2804" s="1084"/>
      <c r="E2804" s="1092"/>
      <c r="F2804" s="1204"/>
      <c r="G2804" s="1092"/>
      <c r="H2804" s="1284"/>
      <c r="I2804" s="217"/>
      <c r="J2804" s="1470"/>
      <c r="L2804" s="1471"/>
      <c r="R2804" s="1204"/>
      <c r="S2804" s="1457"/>
    </row>
    <row r="2805" spans="1:19" ht="9.75" hidden="1" customHeight="1">
      <c r="A2805" s="1084"/>
      <c r="B2805" s="1281"/>
      <c r="C2805" s="1083"/>
      <c r="D2805" s="1084"/>
      <c r="E2805" s="1092"/>
      <c r="F2805" s="1204"/>
      <c r="G2805" s="1092"/>
      <c r="H2805" s="1284"/>
      <c r="I2805" s="217"/>
      <c r="J2805" s="1470"/>
      <c r="L2805" s="1471"/>
      <c r="R2805" s="1204"/>
      <c r="S2805" s="1457"/>
    </row>
    <row r="2806" spans="1:19" ht="9.75" hidden="1" customHeight="1">
      <c r="A2806" s="1084"/>
      <c r="B2806" s="1281"/>
      <c r="C2806" s="1083"/>
      <c r="D2806" s="1084"/>
      <c r="E2806" s="1092"/>
      <c r="F2806" s="1204"/>
      <c r="G2806" s="1092"/>
      <c r="H2806" s="1284"/>
      <c r="I2806" s="217"/>
      <c r="J2806" s="1470"/>
      <c r="L2806" s="1471"/>
      <c r="R2806" s="1204"/>
      <c r="S2806" s="1457"/>
    </row>
    <row r="2807" spans="1:19" ht="6.75" hidden="1" customHeight="1">
      <c r="A2807" s="1084"/>
      <c r="B2807" s="1281"/>
      <c r="C2807" s="1083"/>
      <c r="D2807" s="1084"/>
      <c r="E2807" s="1092"/>
      <c r="F2807" s="1205"/>
      <c r="G2807" s="1092"/>
      <c r="H2807" s="1284"/>
      <c r="I2807" s="217"/>
      <c r="J2807" s="1470"/>
      <c r="L2807" s="1471"/>
      <c r="R2807" s="1205"/>
      <c r="S2807" s="1458"/>
    </row>
    <row r="2808" spans="1:19" ht="9.75" hidden="1" customHeight="1">
      <c r="A2808" s="1084"/>
      <c r="B2808" s="1281"/>
      <c r="C2808" s="1083"/>
      <c r="D2808" s="1084"/>
      <c r="E2808" s="1092"/>
      <c r="F2808" s="1203">
        <v>0</v>
      </c>
      <c r="G2808" s="1092">
        <f>+L2808</f>
        <v>0</v>
      </c>
      <c r="H2808" s="1284">
        <f>E2808*G2808</f>
        <v>0</v>
      </c>
      <c r="I2808" s="217"/>
      <c r="J2808" s="1469">
        <f>+F2808</f>
        <v>0</v>
      </c>
      <c r="L2808" s="1471">
        <f>J2808*$L$3</f>
        <v>0</v>
      </c>
      <c r="R2808" s="1203"/>
      <c r="S2808" s="1456">
        <f t="shared" ref="S2808" si="982">+F2808</f>
        <v>0</v>
      </c>
    </row>
    <row r="2809" spans="1:19" ht="9.75" hidden="1" customHeight="1">
      <c r="A2809" s="1084"/>
      <c r="B2809" s="1281"/>
      <c r="C2809" s="1083"/>
      <c r="D2809" s="1084"/>
      <c r="E2809" s="1092"/>
      <c r="F2809" s="1204"/>
      <c r="G2809" s="1092"/>
      <c r="H2809" s="1284"/>
      <c r="I2809" s="217"/>
      <c r="J2809" s="1470"/>
      <c r="L2809" s="1471"/>
      <c r="R2809" s="1204"/>
      <c r="S2809" s="1457"/>
    </row>
    <row r="2810" spans="1:19" ht="9.75" hidden="1" customHeight="1">
      <c r="A2810" s="1084"/>
      <c r="B2810" s="1281"/>
      <c r="C2810" s="1083"/>
      <c r="D2810" s="1084"/>
      <c r="E2810" s="1092"/>
      <c r="F2810" s="1204"/>
      <c r="G2810" s="1092"/>
      <c r="H2810" s="1284"/>
      <c r="I2810" s="217"/>
      <c r="J2810" s="1470"/>
      <c r="L2810" s="1471"/>
      <c r="R2810" s="1204"/>
      <c r="S2810" s="1457"/>
    </row>
    <row r="2811" spans="1:19" ht="9.75" hidden="1" customHeight="1">
      <c r="A2811" s="1084"/>
      <c r="B2811" s="1281"/>
      <c r="C2811" s="1083"/>
      <c r="D2811" s="1084"/>
      <c r="E2811" s="1092"/>
      <c r="F2811" s="1204"/>
      <c r="G2811" s="1092"/>
      <c r="H2811" s="1284"/>
      <c r="I2811" s="217"/>
      <c r="J2811" s="1470"/>
      <c r="L2811" s="1471"/>
      <c r="R2811" s="1204"/>
      <c r="S2811" s="1457"/>
    </row>
    <row r="2812" spans="1:19" ht="9.75" hidden="1" customHeight="1">
      <c r="A2812" s="1084"/>
      <c r="B2812" s="1281"/>
      <c r="C2812" s="1083"/>
      <c r="D2812" s="1084"/>
      <c r="E2812" s="1092"/>
      <c r="F2812" s="1205"/>
      <c r="G2812" s="1092"/>
      <c r="H2812" s="1284"/>
      <c r="I2812" s="217"/>
      <c r="J2812" s="1470"/>
      <c r="L2812" s="1471"/>
      <c r="R2812" s="1205"/>
      <c r="S2812" s="1458"/>
    </row>
    <row r="2813" spans="1:19" ht="9.75" hidden="1" customHeight="1">
      <c r="A2813" s="1084"/>
      <c r="B2813" s="1281"/>
      <c r="C2813" s="1083"/>
      <c r="D2813" s="1084"/>
      <c r="E2813" s="1092"/>
      <c r="F2813" s="1203">
        <v>0</v>
      </c>
      <c r="G2813" s="1092">
        <f>+L2813</f>
        <v>0</v>
      </c>
      <c r="H2813" s="1284">
        <f>E2813*G2813</f>
        <v>0</v>
      </c>
      <c r="I2813" s="217"/>
      <c r="J2813" s="1469">
        <f>+F2813</f>
        <v>0</v>
      </c>
      <c r="L2813" s="1471">
        <f>J2813*$L$3</f>
        <v>0</v>
      </c>
      <c r="R2813" s="1203"/>
      <c r="S2813" s="1456">
        <f t="shared" ref="S2813" si="983">+F2813</f>
        <v>0</v>
      </c>
    </row>
    <row r="2814" spans="1:19" ht="9.75" hidden="1" customHeight="1">
      <c r="A2814" s="1084"/>
      <c r="B2814" s="1281"/>
      <c r="C2814" s="1083"/>
      <c r="D2814" s="1084"/>
      <c r="E2814" s="1092"/>
      <c r="F2814" s="1204"/>
      <c r="G2814" s="1092"/>
      <c r="H2814" s="1284"/>
      <c r="I2814" s="217"/>
      <c r="J2814" s="1470"/>
      <c r="L2814" s="1471"/>
      <c r="R2814" s="1204"/>
      <c r="S2814" s="1457"/>
    </row>
    <row r="2815" spans="1:19" ht="9.75" hidden="1" customHeight="1">
      <c r="A2815" s="1084"/>
      <c r="B2815" s="1281"/>
      <c r="C2815" s="1083"/>
      <c r="D2815" s="1084"/>
      <c r="E2815" s="1092"/>
      <c r="F2815" s="1204"/>
      <c r="G2815" s="1092"/>
      <c r="H2815" s="1284"/>
      <c r="I2815" s="217"/>
      <c r="J2815" s="1470"/>
      <c r="L2815" s="1471"/>
      <c r="R2815" s="1204"/>
      <c r="S2815" s="1457"/>
    </row>
    <row r="2816" spans="1:19" ht="9.75" hidden="1" customHeight="1">
      <c r="A2816" s="1084"/>
      <c r="B2816" s="1281"/>
      <c r="C2816" s="1083"/>
      <c r="D2816" s="1084"/>
      <c r="E2816" s="1092"/>
      <c r="F2816" s="1204"/>
      <c r="G2816" s="1092"/>
      <c r="H2816" s="1284"/>
      <c r="I2816" s="217"/>
      <c r="J2816" s="1470"/>
      <c r="L2816" s="1471"/>
      <c r="R2816" s="1204"/>
      <c r="S2816" s="1457"/>
    </row>
    <row r="2817" spans="1:19" ht="9.75" hidden="1" customHeight="1">
      <c r="A2817" s="1084"/>
      <c r="B2817" s="1281"/>
      <c r="C2817" s="1083"/>
      <c r="D2817" s="1084"/>
      <c r="E2817" s="1092"/>
      <c r="F2817" s="1205"/>
      <c r="G2817" s="1092"/>
      <c r="H2817" s="1284"/>
      <c r="I2817" s="217"/>
      <c r="J2817" s="1470"/>
      <c r="L2817" s="1471"/>
      <c r="R2817" s="1205"/>
      <c r="S2817" s="1458"/>
    </row>
    <row r="2818" spans="1:19" ht="9.75" hidden="1" customHeight="1">
      <c r="A2818" s="1084"/>
      <c r="B2818" s="1281"/>
      <c r="C2818" s="1083"/>
      <c r="D2818" s="1084"/>
      <c r="E2818" s="1092"/>
      <c r="F2818" s="1203">
        <v>0</v>
      </c>
      <c r="G2818" s="1092">
        <f>+L2818</f>
        <v>0</v>
      </c>
      <c r="H2818" s="1284">
        <f>E2818*G2818</f>
        <v>0</v>
      </c>
      <c r="I2818" s="217"/>
      <c r="J2818" s="1469">
        <f>+F2818</f>
        <v>0</v>
      </c>
      <c r="L2818" s="1471">
        <f>J2818*$L$3</f>
        <v>0</v>
      </c>
      <c r="R2818" s="1203"/>
      <c r="S2818" s="1456">
        <f t="shared" ref="S2818" si="984">+F2818</f>
        <v>0</v>
      </c>
    </row>
    <row r="2819" spans="1:19" ht="9.75" hidden="1" customHeight="1">
      <c r="A2819" s="1084"/>
      <c r="B2819" s="1281"/>
      <c r="C2819" s="1083"/>
      <c r="D2819" s="1084"/>
      <c r="E2819" s="1092"/>
      <c r="F2819" s="1204"/>
      <c r="G2819" s="1092"/>
      <c r="H2819" s="1284"/>
      <c r="I2819" s="217"/>
      <c r="J2819" s="1470"/>
      <c r="L2819" s="1471"/>
      <c r="R2819" s="1204"/>
      <c r="S2819" s="1457"/>
    </row>
    <row r="2820" spans="1:19" ht="9.75" hidden="1" customHeight="1">
      <c r="A2820" s="1084"/>
      <c r="B2820" s="1281"/>
      <c r="C2820" s="1083"/>
      <c r="D2820" s="1084"/>
      <c r="E2820" s="1092"/>
      <c r="F2820" s="1204"/>
      <c r="G2820" s="1092"/>
      <c r="H2820" s="1284"/>
      <c r="I2820" s="217"/>
      <c r="J2820" s="1470"/>
      <c r="L2820" s="1471"/>
      <c r="R2820" s="1204"/>
      <c r="S2820" s="1457"/>
    </row>
    <row r="2821" spans="1:19" ht="9.75" hidden="1" customHeight="1">
      <c r="A2821" s="1084"/>
      <c r="B2821" s="1281"/>
      <c r="C2821" s="1083"/>
      <c r="D2821" s="1084"/>
      <c r="E2821" s="1092"/>
      <c r="F2821" s="1204"/>
      <c r="G2821" s="1092"/>
      <c r="H2821" s="1284"/>
      <c r="I2821" s="217"/>
      <c r="J2821" s="1470"/>
      <c r="L2821" s="1471"/>
      <c r="R2821" s="1204"/>
      <c r="S2821" s="1457"/>
    </row>
    <row r="2822" spans="1:19" ht="9.75" hidden="1" customHeight="1">
      <c r="A2822" s="1084"/>
      <c r="B2822" s="1281"/>
      <c r="C2822" s="1083"/>
      <c r="D2822" s="1084"/>
      <c r="E2822" s="1092"/>
      <c r="F2822" s="1205"/>
      <c r="G2822" s="1092"/>
      <c r="H2822" s="1284"/>
      <c r="I2822" s="217"/>
      <c r="J2822" s="1470"/>
      <c r="L2822" s="1471"/>
      <c r="R2822" s="1205"/>
      <c r="S2822" s="1458"/>
    </row>
    <row r="2823" spans="1:19" ht="9.75" hidden="1" customHeight="1">
      <c r="A2823" s="1084"/>
      <c r="B2823" s="1281"/>
      <c r="C2823" s="1083"/>
      <c r="D2823" s="1084"/>
      <c r="E2823" s="1092"/>
      <c r="F2823" s="1203">
        <v>0</v>
      </c>
      <c r="G2823" s="1092">
        <f>+L2823</f>
        <v>0</v>
      </c>
      <c r="H2823" s="1284">
        <f>E2823*G2823</f>
        <v>0</v>
      </c>
      <c r="I2823" s="217"/>
      <c r="J2823" s="1469">
        <f>+F2823</f>
        <v>0</v>
      </c>
      <c r="L2823" s="1471">
        <f>J2823*$L$3</f>
        <v>0</v>
      </c>
      <c r="R2823" s="1203"/>
      <c r="S2823" s="1456">
        <f t="shared" ref="S2823" si="985">+F2823</f>
        <v>0</v>
      </c>
    </row>
    <row r="2824" spans="1:19" ht="9.75" hidden="1" customHeight="1">
      <c r="A2824" s="1084"/>
      <c r="B2824" s="1281"/>
      <c r="C2824" s="1083"/>
      <c r="D2824" s="1084"/>
      <c r="E2824" s="1092"/>
      <c r="F2824" s="1204"/>
      <c r="G2824" s="1092"/>
      <c r="H2824" s="1284"/>
      <c r="I2824" s="217"/>
      <c r="J2824" s="1470"/>
      <c r="L2824" s="1471"/>
      <c r="R2824" s="1204"/>
      <c r="S2824" s="1457"/>
    </row>
    <row r="2825" spans="1:19" ht="9.75" hidden="1" customHeight="1">
      <c r="A2825" s="1084"/>
      <c r="B2825" s="1281"/>
      <c r="C2825" s="1083"/>
      <c r="D2825" s="1084"/>
      <c r="E2825" s="1092"/>
      <c r="F2825" s="1204"/>
      <c r="G2825" s="1092"/>
      <c r="H2825" s="1284"/>
      <c r="I2825" s="217"/>
      <c r="J2825" s="1470"/>
      <c r="L2825" s="1471"/>
      <c r="R2825" s="1204"/>
      <c r="S2825" s="1457"/>
    </row>
    <row r="2826" spans="1:19" ht="9.75" hidden="1" customHeight="1">
      <c r="A2826" s="1084"/>
      <c r="B2826" s="1281"/>
      <c r="C2826" s="1083"/>
      <c r="D2826" s="1084"/>
      <c r="E2826" s="1092"/>
      <c r="F2826" s="1204"/>
      <c r="G2826" s="1092"/>
      <c r="H2826" s="1284"/>
      <c r="I2826" s="217"/>
      <c r="J2826" s="1470"/>
      <c r="L2826" s="1471"/>
      <c r="R2826" s="1204"/>
      <c r="S2826" s="1457"/>
    </row>
    <row r="2827" spans="1:19" ht="9.75" hidden="1" customHeight="1">
      <c r="A2827" s="1084"/>
      <c r="B2827" s="1281"/>
      <c r="C2827" s="1083"/>
      <c r="D2827" s="1084"/>
      <c r="E2827" s="1092"/>
      <c r="F2827" s="1205"/>
      <c r="G2827" s="1092"/>
      <c r="H2827" s="1284"/>
      <c r="I2827" s="217"/>
      <c r="J2827" s="1470"/>
      <c r="L2827" s="1471"/>
      <c r="R2827" s="1205"/>
      <c r="S2827" s="1458"/>
    </row>
    <row r="2828" spans="1:19" ht="9.75" hidden="1" customHeight="1">
      <c r="A2828" s="1084"/>
      <c r="B2828" s="1281"/>
      <c r="C2828" s="1083"/>
      <c r="D2828" s="1084"/>
      <c r="E2828" s="1085"/>
      <c r="F2828" s="1125">
        <v>0</v>
      </c>
      <c r="G2828" s="1092">
        <f>+L2828</f>
        <v>0</v>
      </c>
      <c r="H2828" s="1284">
        <f>E2828*G2828</f>
        <v>0</v>
      </c>
      <c r="I2828" s="217"/>
      <c r="J2828" s="1469">
        <f>+F2828</f>
        <v>0</v>
      </c>
      <c r="L2828" s="1471">
        <f>J2828*$L$3</f>
        <v>0</v>
      </c>
      <c r="R2828" s="1125"/>
      <c r="S2828" s="1456">
        <f t="shared" ref="S2828" si="986">+F2828</f>
        <v>0</v>
      </c>
    </row>
    <row r="2829" spans="1:19" ht="9.75" hidden="1" customHeight="1">
      <c r="A2829" s="1084"/>
      <c r="B2829" s="1281"/>
      <c r="C2829" s="1083"/>
      <c r="D2829" s="1084"/>
      <c r="E2829" s="1085"/>
      <c r="F2829" s="1126"/>
      <c r="G2829" s="1092"/>
      <c r="H2829" s="1284"/>
      <c r="I2829" s="217"/>
      <c r="J2829" s="1470"/>
      <c r="L2829" s="1471"/>
      <c r="R2829" s="1126"/>
      <c r="S2829" s="1457"/>
    </row>
    <row r="2830" spans="1:19" ht="9.75" hidden="1" customHeight="1">
      <c r="A2830" s="1084"/>
      <c r="B2830" s="1281"/>
      <c r="C2830" s="1083"/>
      <c r="D2830" s="1084"/>
      <c r="E2830" s="1085"/>
      <c r="F2830" s="1126"/>
      <c r="G2830" s="1092"/>
      <c r="H2830" s="1284"/>
      <c r="I2830" s="217"/>
      <c r="J2830" s="1470"/>
      <c r="L2830" s="1471"/>
      <c r="R2830" s="1126"/>
      <c r="S2830" s="1457"/>
    </row>
    <row r="2831" spans="1:19" ht="9.75" hidden="1" customHeight="1">
      <c r="A2831" s="1084"/>
      <c r="B2831" s="1281"/>
      <c r="C2831" s="1083"/>
      <c r="D2831" s="1084"/>
      <c r="E2831" s="1085"/>
      <c r="F2831" s="1126"/>
      <c r="G2831" s="1092"/>
      <c r="H2831" s="1284"/>
      <c r="I2831" s="217"/>
      <c r="J2831" s="1470"/>
      <c r="L2831" s="1471"/>
      <c r="R2831" s="1126"/>
      <c r="S2831" s="1457"/>
    </row>
    <row r="2832" spans="1:19" ht="9.75" hidden="1" customHeight="1">
      <c r="A2832" s="1084"/>
      <c r="B2832" s="1281"/>
      <c r="C2832" s="1083"/>
      <c r="D2832" s="1084"/>
      <c r="E2832" s="1085"/>
      <c r="F2832" s="1127"/>
      <c r="G2832" s="1092"/>
      <c r="H2832" s="1284"/>
      <c r="I2832" s="217"/>
      <c r="J2832" s="1470"/>
      <c r="L2832" s="1471"/>
      <c r="R2832" s="1127"/>
      <c r="S2832" s="1458"/>
    </row>
    <row r="2833" spans="1:19" ht="9.75" hidden="1" customHeight="1">
      <c r="A2833" s="1084"/>
      <c r="B2833" s="1281"/>
      <c r="C2833" s="1083"/>
      <c r="D2833" s="1084"/>
      <c r="E2833" s="1092"/>
      <c r="F2833" s="1203">
        <v>0</v>
      </c>
      <c r="G2833" s="1092">
        <f>+L2833</f>
        <v>0</v>
      </c>
      <c r="H2833" s="1284">
        <f>E2833*G2833</f>
        <v>0</v>
      </c>
      <c r="I2833" s="217"/>
      <c r="J2833" s="1469">
        <f>+F2833</f>
        <v>0</v>
      </c>
      <c r="L2833" s="1471">
        <f>J2833*$L$3</f>
        <v>0</v>
      </c>
      <c r="R2833" s="1203"/>
      <c r="S2833" s="1456">
        <f t="shared" ref="S2833" si="987">+F2833</f>
        <v>0</v>
      </c>
    </row>
    <row r="2834" spans="1:19" ht="9.75" hidden="1" customHeight="1">
      <c r="A2834" s="1084"/>
      <c r="B2834" s="1281"/>
      <c r="C2834" s="1083"/>
      <c r="D2834" s="1084"/>
      <c r="E2834" s="1092"/>
      <c r="F2834" s="1204"/>
      <c r="G2834" s="1092"/>
      <c r="H2834" s="1284"/>
      <c r="I2834" s="217"/>
      <c r="J2834" s="1470"/>
      <c r="L2834" s="1471"/>
      <c r="R2834" s="1204"/>
      <c r="S2834" s="1457"/>
    </row>
    <row r="2835" spans="1:19" ht="9.75" hidden="1" customHeight="1">
      <c r="A2835" s="1084"/>
      <c r="B2835" s="1281"/>
      <c r="C2835" s="1083"/>
      <c r="D2835" s="1084"/>
      <c r="E2835" s="1092"/>
      <c r="F2835" s="1204"/>
      <c r="G2835" s="1092"/>
      <c r="H2835" s="1284"/>
      <c r="I2835" s="217"/>
      <c r="J2835" s="1470"/>
      <c r="L2835" s="1471"/>
      <c r="R2835" s="1204"/>
      <c r="S2835" s="1457"/>
    </row>
    <row r="2836" spans="1:19" ht="9.75" hidden="1" customHeight="1">
      <c r="A2836" s="1084"/>
      <c r="B2836" s="1281"/>
      <c r="C2836" s="1083"/>
      <c r="D2836" s="1084"/>
      <c r="E2836" s="1092"/>
      <c r="F2836" s="1204"/>
      <c r="G2836" s="1092"/>
      <c r="H2836" s="1284"/>
      <c r="I2836" s="217"/>
      <c r="J2836" s="1470"/>
      <c r="L2836" s="1471"/>
      <c r="R2836" s="1204"/>
      <c r="S2836" s="1457"/>
    </row>
    <row r="2837" spans="1:19" ht="9.75" hidden="1" customHeight="1">
      <c r="A2837" s="1084"/>
      <c r="B2837" s="1281"/>
      <c r="C2837" s="1083"/>
      <c r="D2837" s="1084"/>
      <c r="E2837" s="1092"/>
      <c r="F2837" s="1205"/>
      <c r="G2837" s="1092"/>
      <c r="H2837" s="1284"/>
      <c r="I2837" s="217"/>
      <c r="J2837" s="1470"/>
      <c r="L2837" s="1471"/>
      <c r="R2837" s="1205"/>
      <c r="S2837" s="1458"/>
    </row>
    <row r="2838" spans="1:19" ht="9.75" hidden="1" customHeight="1">
      <c r="A2838" s="1084"/>
      <c r="B2838" s="1281"/>
      <c r="C2838" s="1083"/>
      <c r="D2838" s="1084"/>
      <c r="E2838" s="1092"/>
      <c r="F2838" s="1203">
        <v>0</v>
      </c>
      <c r="G2838" s="1092">
        <f>+L2838</f>
        <v>0</v>
      </c>
      <c r="H2838" s="1284">
        <f>E2838*G2838</f>
        <v>0</v>
      </c>
      <c r="I2838" s="217"/>
      <c r="J2838" s="1469">
        <f>+F2838</f>
        <v>0</v>
      </c>
      <c r="L2838" s="1471">
        <f>J2838*$L$3</f>
        <v>0</v>
      </c>
      <c r="R2838" s="1203"/>
      <c r="S2838" s="1456">
        <f t="shared" ref="S2838" si="988">+F2838</f>
        <v>0</v>
      </c>
    </row>
    <row r="2839" spans="1:19" ht="9.75" hidden="1" customHeight="1">
      <c r="A2839" s="1084"/>
      <c r="B2839" s="1281"/>
      <c r="C2839" s="1083"/>
      <c r="D2839" s="1084"/>
      <c r="E2839" s="1092"/>
      <c r="F2839" s="1204"/>
      <c r="G2839" s="1092"/>
      <c r="H2839" s="1284"/>
      <c r="I2839" s="217"/>
      <c r="J2839" s="1470"/>
      <c r="L2839" s="1471"/>
      <c r="R2839" s="1204"/>
      <c r="S2839" s="1457"/>
    </row>
    <row r="2840" spans="1:19" ht="9.75" hidden="1" customHeight="1">
      <c r="A2840" s="1084"/>
      <c r="B2840" s="1281"/>
      <c r="C2840" s="1083"/>
      <c r="D2840" s="1084"/>
      <c r="E2840" s="1092"/>
      <c r="F2840" s="1204"/>
      <c r="G2840" s="1092"/>
      <c r="H2840" s="1284"/>
      <c r="I2840" s="217"/>
      <c r="J2840" s="1470"/>
      <c r="L2840" s="1471"/>
      <c r="R2840" s="1204"/>
      <c r="S2840" s="1457"/>
    </row>
    <row r="2841" spans="1:19" ht="9.75" hidden="1" customHeight="1">
      <c r="A2841" s="1084"/>
      <c r="B2841" s="1281"/>
      <c r="C2841" s="1083"/>
      <c r="D2841" s="1084"/>
      <c r="E2841" s="1092"/>
      <c r="F2841" s="1204"/>
      <c r="G2841" s="1092"/>
      <c r="H2841" s="1284"/>
      <c r="I2841" s="217"/>
      <c r="J2841" s="1470"/>
      <c r="L2841" s="1471"/>
      <c r="R2841" s="1204"/>
      <c r="S2841" s="1457"/>
    </row>
    <row r="2842" spans="1:19" ht="9.75" hidden="1" customHeight="1">
      <c r="A2842" s="1084"/>
      <c r="B2842" s="1281"/>
      <c r="C2842" s="1083"/>
      <c r="D2842" s="1084"/>
      <c r="E2842" s="1092"/>
      <c r="F2842" s="1205"/>
      <c r="G2842" s="1092"/>
      <c r="H2842" s="1284"/>
      <c r="I2842" s="217"/>
      <c r="J2842" s="1470"/>
      <c r="L2842" s="1471"/>
      <c r="R2842" s="1205"/>
      <c r="S2842" s="1458"/>
    </row>
    <row r="2843" spans="1:19" ht="9.75" hidden="1" customHeight="1">
      <c r="A2843" s="1084"/>
      <c r="B2843" s="1281"/>
      <c r="C2843" s="1083"/>
      <c r="D2843" s="1084"/>
      <c r="E2843" s="1092"/>
      <c r="F2843" s="1203">
        <v>0</v>
      </c>
      <c r="G2843" s="1092">
        <f>+L2843</f>
        <v>0</v>
      </c>
      <c r="H2843" s="1284">
        <f>E2843*G2843</f>
        <v>0</v>
      </c>
      <c r="I2843" s="217"/>
      <c r="J2843" s="1469">
        <f>+F2843</f>
        <v>0</v>
      </c>
      <c r="L2843" s="1471">
        <f>J2843*$L$3</f>
        <v>0</v>
      </c>
      <c r="R2843" s="1203"/>
      <c r="S2843" s="1456">
        <f t="shared" ref="S2843" si="989">+F2843</f>
        <v>0</v>
      </c>
    </row>
    <row r="2844" spans="1:19" ht="9.75" hidden="1" customHeight="1">
      <c r="A2844" s="1084"/>
      <c r="B2844" s="1281"/>
      <c r="C2844" s="1083"/>
      <c r="D2844" s="1084"/>
      <c r="E2844" s="1092"/>
      <c r="F2844" s="1204"/>
      <c r="G2844" s="1092"/>
      <c r="H2844" s="1284"/>
      <c r="I2844" s="217"/>
      <c r="J2844" s="1470"/>
      <c r="L2844" s="1471"/>
      <c r="R2844" s="1204"/>
      <c r="S2844" s="1457"/>
    </row>
    <row r="2845" spans="1:19" ht="9.75" hidden="1" customHeight="1">
      <c r="A2845" s="1084"/>
      <c r="B2845" s="1281"/>
      <c r="C2845" s="1083"/>
      <c r="D2845" s="1084"/>
      <c r="E2845" s="1092"/>
      <c r="F2845" s="1204"/>
      <c r="G2845" s="1092"/>
      <c r="H2845" s="1284"/>
      <c r="I2845" s="217"/>
      <c r="J2845" s="1470"/>
      <c r="L2845" s="1471"/>
      <c r="R2845" s="1204"/>
      <c r="S2845" s="1457"/>
    </row>
    <row r="2846" spans="1:19" ht="9.75" hidden="1" customHeight="1">
      <c r="A2846" s="1084"/>
      <c r="B2846" s="1281"/>
      <c r="C2846" s="1083"/>
      <c r="D2846" s="1084"/>
      <c r="E2846" s="1092"/>
      <c r="F2846" s="1204"/>
      <c r="G2846" s="1092"/>
      <c r="H2846" s="1284"/>
      <c r="I2846" s="217"/>
      <c r="J2846" s="1470"/>
      <c r="L2846" s="1471"/>
      <c r="R2846" s="1204"/>
      <c r="S2846" s="1457"/>
    </row>
    <row r="2847" spans="1:19" ht="9.75" hidden="1" customHeight="1">
      <c r="A2847" s="1084"/>
      <c r="B2847" s="1281"/>
      <c r="C2847" s="1083"/>
      <c r="D2847" s="1084"/>
      <c r="E2847" s="1092"/>
      <c r="F2847" s="1205"/>
      <c r="G2847" s="1092"/>
      <c r="H2847" s="1284"/>
      <c r="I2847" s="217"/>
      <c r="J2847" s="1470"/>
      <c r="L2847" s="1471"/>
      <c r="R2847" s="1205"/>
      <c r="S2847" s="1458"/>
    </row>
    <row r="2848" spans="1:19" ht="9.75" hidden="1" customHeight="1">
      <c r="A2848" s="1084"/>
      <c r="B2848" s="1281"/>
      <c r="C2848" s="1083"/>
      <c r="D2848" s="1084"/>
      <c r="E2848" s="1092"/>
      <c r="F2848" s="1203">
        <v>0</v>
      </c>
      <c r="G2848" s="1092">
        <f>+L2848</f>
        <v>0</v>
      </c>
      <c r="H2848" s="1284">
        <f>E2848*G2848</f>
        <v>0</v>
      </c>
      <c r="I2848" s="217"/>
      <c r="J2848" s="1469">
        <f>+F2848</f>
        <v>0</v>
      </c>
      <c r="L2848" s="1471">
        <f>J2848*$L$3</f>
        <v>0</v>
      </c>
      <c r="R2848" s="1203"/>
      <c r="S2848" s="1456">
        <f t="shared" ref="S2848" si="990">+F2848</f>
        <v>0</v>
      </c>
    </row>
    <row r="2849" spans="1:19" ht="9.75" hidden="1" customHeight="1">
      <c r="A2849" s="1084"/>
      <c r="B2849" s="1281"/>
      <c r="C2849" s="1083"/>
      <c r="D2849" s="1084"/>
      <c r="E2849" s="1092"/>
      <c r="F2849" s="1204"/>
      <c r="G2849" s="1092"/>
      <c r="H2849" s="1284"/>
      <c r="I2849" s="217"/>
      <c r="J2849" s="1470"/>
      <c r="L2849" s="1471"/>
      <c r="R2849" s="1204"/>
      <c r="S2849" s="1457"/>
    </row>
    <row r="2850" spans="1:19" ht="9.75" hidden="1" customHeight="1">
      <c r="A2850" s="1084"/>
      <c r="B2850" s="1281"/>
      <c r="C2850" s="1083"/>
      <c r="D2850" s="1084"/>
      <c r="E2850" s="1092"/>
      <c r="F2850" s="1204"/>
      <c r="G2850" s="1092"/>
      <c r="H2850" s="1284"/>
      <c r="I2850" s="217"/>
      <c r="J2850" s="1470"/>
      <c r="L2850" s="1471"/>
      <c r="R2850" s="1204"/>
      <c r="S2850" s="1457"/>
    </row>
    <row r="2851" spans="1:19" ht="9.75" hidden="1" customHeight="1">
      <c r="A2851" s="1084"/>
      <c r="B2851" s="1281"/>
      <c r="C2851" s="1083"/>
      <c r="D2851" s="1084"/>
      <c r="E2851" s="1092"/>
      <c r="F2851" s="1204"/>
      <c r="G2851" s="1092"/>
      <c r="H2851" s="1284"/>
      <c r="I2851" s="217"/>
      <c r="J2851" s="1470"/>
      <c r="L2851" s="1471"/>
      <c r="R2851" s="1204"/>
      <c r="S2851" s="1457"/>
    </row>
    <row r="2852" spans="1:19" ht="9.75" hidden="1" customHeight="1">
      <c r="A2852" s="1084"/>
      <c r="B2852" s="1281"/>
      <c r="C2852" s="1083"/>
      <c r="D2852" s="1084"/>
      <c r="E2852" s="1092"/>
      <c r="F2852" s="1205"/>
      <c r="G2852" s="1092"/>
      <c r="H2852" s="1284"/>
      <c r="I2852" s="217"/>
      <c r="J2852" s="1470"/>
      <c r="L2852" s="1471"/>
      <c r="R2852" s="1205"/>
      <c r="S2852" s="1458"/>
    </row>
    <row r="2853" spans="1:19" ht="9.75" hidden="1" customHeight="1">
      <c r="A2853" s="1084"/>
      <c r="B2853" s="1281"/>
      <c r="C2853" s="1083"/>
      <c r="D2853" s="1084"/>
      <c r="E2853" s="1092"/>
      <c r="F2853" s="1203">
        <v>0</v>
      </c>
      <c r="G2853" s="1092">
        <f>+L2853</f>
        <v>0</v>
      </c>
      <c r="H2853" s="1284">
        <f>E2853*G2853</f>
        <v>0</v>
      </c>
      <c r="I2853" s="217"/>
      <c r="J2853" s="1469">
        <f>+F2853</f>
        <v>0</v>
      </c>
      <c r="L2853" s="1471">
        <f>J2853*$L$3</f>
        <v>0</v>
      </c>
      <c r="R2853" s="1203"/>
      <c r="S2853" s="1456">
        <f t="shared" ref="S2853" si="991">+F2853</f>
        <v>0</v>
      </c>
    </row>
    <row r="2854" spans="1:19" ht="9.75" hidden="1" customHeight="1">
      <c r="A2854" s="1084"/>
      <c r="B2854" s="1281"/>
      <c r="C2854" s="1083"/>
      <c r="D2854" s="1084"/>
      <c r="E2854" s="1092"/>
      <c r="F2854" s="1204"/>
      <c r="G2854" s="1092"/>
      <c r="H2854" s="1284"/>
      <c r="I2854" s="217"/>
      <c r="J2854" s="1470"/>
      <c r="L2854" s="1471"/>
      <c r="R2854" s="1204"/>
      <c r="S2854" s="1457"/>
    </row>
    <row r="2855" spans="1:19" ht="9.75" hidden="1" customHeight="1">
      <c r="A2855" s="1084"/>
      <c r="B2855" s="1281"/>
      <c r="C2855" s="1083"/>
      <c r="D2855" s="1084"/>
      <c r="E2855" s="1092"/>
      <c r="F2855" s="1204"/>
      <c r="G2855" s="1092"/>
      <c r="H2855" s="1284"/>
      <c r="I2855" s="217"/>
      <c r="J2855" s="1470"/>
      <c r="L2855" s="1471"/>
      <c r="R2855" s="1204"/>
      <c r="S2855" s="1457"/>
    </row>
    <row r="2856" spans="1:19" ht="9.75" hidden="1" customHeight="1">
      <c r="A2856" s="1084"/>
      <c r="B2856" s="1281"/>
      <c r="C2856" s="1083"/>
      <c r="D2856" s="1084"/>
      <c r="E2856" s="1092"/>
      <c r="F2856" s="1204"/>
      <c r="G2856" s="1092"/>
      <c r="H2856" s="1284"/>
      <c r="I2856" s="217"/>
      <c r="J2856" s="1470"/>
      <c r="L2856" s="1471"/>
      <c r="R2856" s="1204"/>
      <c r="S2856" s="1457"/>
    </row>
    <row r="2857" spans="1:19" ht="9.75" hidden="1" customHeight="1">
      <c r="A2857" s="1084"/>
      <c r="B2857" s="1281"/>
      <c r="C2857" s="1083"/>
      <c r="D2857" s="1084"/>
      <c r="E2857" s="1092"/>
      <c r="F2857" s="1205"/>
      <c r="G2857" s="1092"/>
      <c r="H2857" s="1284"/>
      <c r="I2857" s="217"/>
      <c r="J2857" s="1470"/>
      <c r="L2857" s="1471"/>
      <c r="R2857" s="1205"/>
      <c r="S2857" s="1458"/>
    </row>
    <row r="2858" spans="1:19" ht="9.75" hidden="1" customHeight="1">
      <c r="A2858" s="1084"/>
      <c r="B2858" s="1281"/>
      <c r="C2858" s="1083"/>
      <c r="D2858" s="1084"/>
      <c r="E2858" s="1092"/>
      <c r="F2858" s="1203">
        <v>0</v>
      </c>
      <c r="G2858" s="1092">
        <f>+L2858</f>
        <v>0</v>
      </c>
      <c r="H2858" s="1284">
        <f>E2858*G2858</f>
        <v>0</v>
      </c>
      <c r="I2858" s="217"/>
      <c r="J2858" s="1469">
        <f>+F2858</f>
        <v>0</v>
      </c>
      <c r="L2858" s="1471">
        <f>J2858*$L$3</f>
        <v>0</v>
      </c>
      <c r="R2858" s="1203"/>
      <c r="S2858" s="1456">
        <f t="shared" ref="S2858" si="992">+F2858</f>
        <v>0</v>
      </c>
    </row>
    <row r="2859" spans="1:19" ht="9.75" hidden="1" customHeight="1">
      <c r="A2859" s="1084"/>
      <c r="B2859" s="1281"/>
      <c r="C2859" s="1083"/>
      <c r="D2859" s="1084"/>
      <c r="E2859" s="1092"/>
      <c r="F2859" s="1204"/>
      <c r="G2859" s="1092"/>
      <c r="H2859" s="1284"/>
      <c r="I2859" s="217"/>
      <c r="J2859" s="1470"/>
      <c r="L2859" s="1471"/>
      <c r="R2859" s="1204"/>
      <c r="S2859" s="1457"/>
    </row>
    <row r="2860" spans="1:19" ht="9.75" hidden="1" customHeight="1">
      <c r="A2860" s="1084"/>
      <c r="B2860" s="1281"/>
      <c r="C2860" s="1083"/>
      <c r="D2860" s="1084"/>
      <c r="E2860" s="1092"/>
      <c r="F2860" s="1204"/>
      <c r="G2860" s="1092"/>
      <c r="H2860" s="1284"/>
      <c r="I2860" s="217"/>
      <c r="J2860" s="1470"/>
      <c r="L2860" s="1471"/>
      <c r="R2860" s="1204"/>
      <c r="S2860" s="1457"/>
    </row>
    <row r="2861" spans="1:19" ht="9.75" hidden="1" customHeight="1">
      <c r="A2861" s="1084"/>
      <c r="B2861" s="1281"/>
      <c r="C2861" s="1083"/>
      <c r="D2861" s="1084"/>
      <c r="E2861" s="1092"/>
      <c r="F2861" s="1204"/>
      <c r="G2861" s="1092"/>
      <c r="H2861" s="1284"/>
      <c r="I2861" s="217"/>
      <c r="J2861" s="1470"/>
      <c r="L2861" s="1471"/>
      <c r="R2861" s="1204"/>
      <c r="S2861" s="1457"/>
    </row>
    <row r="2862" spans="1:19" ht="9.75" hidden="1" customHeight="1">
      <c r="A2862" s="1084"/>
      <c r="B2862" s="1281"/>
      <c r="C2862" s="1083"/>
      <c r="D2862" s="1084"/>
      <c r="E2862" s="1092"/>
      <c r="F2862" s="1205"/>
      <c r="G2862" s="1092"/>
      <c r="H2862" s="1284"/>
      <c r="I2862" s="217"/>
      <c r="J2862" s="1470"/>
      <c r="L2862" s="1471"/>
      <c r="R2862" s="1205"/>
      <c r="S2862" s="1458"/>
    </row>
    <row r="2863" spans="1:19" ht="9.75" hidden="1" customHeight="1">
      <c r="A2863" s="1084"/>
      <c r="B2863" s="1281"/>
      <c r="C2863" s="1083"/>
      <c r="D2863" s="1084"/>
      <c r="E2863" s="1092"/>
      <c r="F2863" s="1203">
        <v>0</v>
      </c>
      <c r="G2863" s="1092">
        <f>+L2863</f>
        <v>0</v>
      </c>
      <c r="H2863" s="1284">
        <f>E2863*G2863</f>
        <v>0</v>
      </c>
      <c r="I2863" s="217"/>
      <c r="J2863" s="1469">
        <f>+F2863</f>
        <v>0</v>
      </c>
      <c r="L2863" s="1471">
        <f>J2863*$L$3</f>
        <v>0</v>
      </c>
      <c r="R2863" s="1203"/>
      <c r="S2863" s="1456">
        <f t="shared" ref="S2863" si="993">+F2863</f>
        <v>0</v>
      </c>
    </row>
    <row r="2864" spans="1:19" ht="9.75" hidden="1" customHeight="1">
      <c r="A2864" s="1084"/>
      <c r="B2864" s="1281"/>
      <c r="C2864" s="1083"/>
      <c r="D2864" s="1084"/>
      <c r="E2864" s="1092"/>
      <c r="F2864" s="1204"/>
      <c r="G2864" s="1092"/>
      <c r="H2864" s="1284"/>
      <c r="I2864" s="217"/>
      <c r="J2864" s="1470"/>
      <c r="L2864" s="1471"/>
      <c r="R2864" s="1204"/>
      <c r="S2864" s="1457"/>
    </row>
    <row r="2865" spans="1:19" ht="9.75" hidden="1" customHeight="1">
      <c r="A2865" s="1084"/>
      <c r="B2865" s="1281"/>
      <c r="C2865" s="1083"/>
      <c r="D2865" s="1084"/>
      <c r="E2865" s="1092"/>
      <c r="F2865" s="1204"/>
      <c r="G2865" s="1092"/>
      <c r="H2865" s="1284"/>
      <c r="I2865" s="217"/>
      <c r="J2865" s="1470"/>
      <c r="L2865" s="1471"/>
      <c r="R2865" s="1204"/>
      <c r="S2865" s="1457"/>
    </row>
    <row r="2866" spans="1:19" ht="9.75" hidden="1" customHeight="1">
      <c r="A2866" s="1084"/>
      <c r="B2866" s="1281"/>
      <c r="C2866" s="1083"/>
      <c r="D2866" s="1084"/>
      <c r="E2866" s="1092"/>
      <c r="F2866" s="1204"/>
      <c r="G2866" s="1092"/>
      <c r="H2866" s="1284"/>
      <c r="I2866" s="217"/>
      <c r="J2866" s="1470"/>
      <c r="L2866" s="1471"/>
      <c r="R2866" s="1204"/>
      <c r="S2866" s="1457"/>
    </row>
    <row r="2867" spans="1:19" ht="9.75" hidden="1" customHeight="1">
      <c r="A2867" s="1084"/>
      <c r="B2867" s="1281"/>
      <c r="C2867" s="1083"/>
      <c r="D2867" s="1084"/>
      <c r="E2867" s="1092"/>
      <c r="F2867" s="1205"/>
      <c r="G2867" s="1092"/>
      <c r="H2867" s="1284"/>
      <c r="I2867" s="217"/>
      <c r="J2867" s="1470"/>
      <c r="L2867" s="1471"/>
      <c r="R2867" s="1205"/>
      <c r="S2867" s="1458"/>
    </row>
    <row r="2868" spans="1:19" ht="9.75" hidden="1" customHeight="1">
      <c r="A2868" s="1084"/>
      <c r="B2868" s="1281"/>
      <c r="C2868" s="1599"/>
      <c r="D2868" s="1084"/>
      <c r="E2868" s="1092"/>
      <c r="F2868" s="1203">
        <v>0</v>
      </c>
      <c r="G2868" s="1092">
        <f>+L2868</f>
        <v>0</v>
      </c>
      <c r="H2868" s="1284">
        <f>E2868*G2868</f>
        <v>0</v>
      </c>
      <c r="I2868" s="217"/>
      <c r="J2868" s="1469">
        <f>+F2868</f>
        <v>0</v>
      </c>
      <c r="L2868" s="1471">
        <f>J2868*$L$3</f>
        <v>0</v>
      </c>
      <c r="R2868" s="1203"/>
      <c r="S2868" s="1456">
        <f t="shared" ref="S2868" si="994">+F2868</f>
        <v>0</v>
      </c>
    </row>
    <row r="2869" spans="1:19" ht="9.75" hidden="1" customHeight="1">
      <c r="A2869" s="1084"/>
      <c r="B2869" s="1281"/>
      <c r="C2869" s="1599"/>
      <c r="D2869" s="1084"/>
      <c r="E2869" s="1092"/>
      <c r="F2869" s="1204"/>
      <c r="G2869" s="1092"/>
      <c r="H2869" s="1284"/>
      <c r="I2869" s="217"/>
      <c r="J2869" s="1470"/>
      <c r="L2869" s="1471"/>
      <c r="R2869" s="1204"/>
      <c r="S2869" s="1457"/>
    </row>
    <row r="2870" spans="1:19" ht="9.75" hidden="1" customHeight="1">
      <c r="A2870" s="1084"/>
      <c r="B2870" s="1281"/>
      <c r="C2870" s="1599"/>
      <c r="D2870" s="1084"/>
      <c r="E2870" s="1092"/>
      <c r="F2870" s="1204"/>
      <c r="G2870" s="1092"/>
      <c r="H2870" s="1284"/>
      <c r="I2870" s="217"/>
      <c r="J2870" s="1470"/>
      <c r="L2870" s="1471"/>
      <c r="R2870" s="1204"/>
      <c r="S2870" s="1457"/>
    </row>
    <row r="2871" spans="1:19" ht="9.75" hidden="1" customHeight="1">
      <c r="A2871" s="1084"/>
      <c r="B2871" s="1281"/>
      <c r="C2871" s="1599"/>
      <c r="D2871" s="1084"/>
      <c r="E2871" s="1092"/>
      <c r="F2871" s="1204"/>
      <c r="G2871" s="1092"/>
      <c r="H2871" s="1284"/>
      <c r="I2871" s="217"/>
      <c r="J2871" s="1470"/>
      <c r="L2871" s="1471"/>
      <c r="R2871" s="1204"/>
      <c r="S2871" s="1457"/>
    </row>
    <row r="2872" spans="1:19" ht="9.75" hidden="1" customHeight="1">
      <c r="A2872" s="1084"/>
      <c r="B2872" s="1281"/>
      <c r="C2872" s="1599"/>
      <c r="D2872" s="1084"/>
      <c r="E2872" s="1092"/>
      <c r="F2872" s="1205"/>
      <c r="G2872" s="1092"/>
      <c r="H2872" s="1284"/>
      <c r="I2872" s="217"/>
      <c r="J2872" s="1470"/>
      <c r="L2872" s="1471"/>
      <c r="R2872" s="1205"/>
      <c r="S2872" s="1458"/>
    </row>
    <row r="2873" spans="1:19" ht="9.75" hidden="1" customHeight="1">
      <c r="A2873" s="1084"/>
      <c r="B2873" s="1281"/>
      <c r="C2873" s="1599"/>
      <c r="D2873" s="1084"/>
      <c r="E2873" s="1092"/>
      <c r="F2873" s="1203">
        <v>0</v>
      </c>
      <c r="G2873" s="1092">
        <f>+L2873</f>
        <v>0</v>
      </c>
      <c r="H2873" s="1284">
        <f>E2873*G2873</f>
        <v>0</v>
      </c>
      <c r="I2873" s="217"/>
      <c r="J2873" s="1469">
        <f>+F2873</f>
        <v>0</v>
      </c>
      <c r="L2873" s="1471">
        <f>J2873*$L$3</f>
        <v>0</v>
      </c>
      <c r="R2873" s="1203"/>
      <c r="S2873" s="1456">
        <f t="shared" ref="S2873" si="995">+F2873</f>
        <v>0</v>
      </c>
    </row>
    <row r="2874" spans="1:19" ht="9.75" hidden="1" customHeight="1">
      <c r="A2874" s="1084"/>
      <c r="B2874" s="1281"/>
      <c r="C2874" s="1599"/>
      <c r="D2874" s="1084"/>
      <c r="E2874" s="1092"/>
      <c r="F2874" s="1204"/>
      <c r="G2874" s="1092"/>
      <c r="H2874" s="1284"/>
      <c r="I2874" s="217"/>
      <c r="J2874" s="1470"/>
      <c r="L2874" s="1471"/>
      <c r="R2874" s="1204"/>
      <c r="S2874" s="1457"/>
    </row>
    <row r="2875" spans="1:19" ht="9.75" hidden="1" customHeight="1">
      <c r="A2875" s="1084"/>
      <c r="B2875" s="1281"/>
      <c r="C2875" s="1599"/>
      <c r="D2875" s="1084"/>
      <c r="E2875" s="1092"/>
      <c r="F2875" s="1204"/>
      <c r="G2875" s="1092"/>
      <c r="H2875" s="1284"/>
      <c r="I2875" s="217"/>
      <c r="J2875" s="1470"/>
      <c r="L2875" s="1471"/>
      <c r="R2875" s="1204"/>
      <c r="S2875" s="1457"/>
    </row>
    <row r="2876" spans="1:19" ht="9.75" hidden="1" customHeight="1">
      <c r="A2876" s="1084"/>
      <c r="B2876" s="1281"/>
      <c r="C2876" s="1599"/>
      <c r="D2876" s="1084"/>
      <c r="E2876" s="1092"/>
      <c r="F2876" s="1204"/>
      <c r="G2876" s="1092"/>
      <c r="H2876" s="1284"/>
      <c r="I2876" s="217"/>
      <c r="J2876" s="1470"/>
      <c r="L2876" s="1471"/>
      <c r="R2876" s="1204"/>
      <c r="S2876" s="1457"/>
    </row>
    <row r="2877" spans="1:19" ht="9.75" hidden="1" customHeight="1">
      <c r="A2877" s="1084"/>
      <c r="B2877" s="1281"/>
      <c r="C2877" s="1599"/>
      <c r="D2877" s="1084"/>
      <c r="E2877" s="1092"/>
      <c r="F2877" s="1205"/>
      <c r="G2877" s="1092"/>
      <c r="H2877" s="1284"/>
      <c r="I2877" s="217"/>
      <c r="J2877" s="1470"/>
      <c r="L2877" s="1471"/>
      <c r="R2877" s="1205"/>
      <c r="S2877" s="1458"/>
    </row>
    <row r="2878" spans="1:19" ht="9.75" hidden="1" customHeight="1">
      <c r="A2878" s="1084"/>
      <c r="B2878" s="1281"/>
      <c r="C2878" s="1083"/>
      <c r="D2878" s="1084"/>
      <c r="E2878" s="1092"/>
      <c r="F2878" s="1203">
        <v>0</v>
      </c>
      <c r="G2878" s="1092">
        <f>+L2878</f>
        <v>0</v>
      </c>
      <c r="H2878" s="1284">
        <f>E2878*G2878</f>
        <v>0</v>
      </c>
      <c r="I2878" s="217"/>
      <c r="J2878" s="1469">
        <f>+F2878</f>
        <v>0</v>
      </c>
      <c r="L2878" s="1471">
        <f>J2878*$L$3</f>
        <v>0</v>
      </c>
      <c r="R2878" s="1203"/>
      <c r="S2878" s="1456">
        <f t="shared" ref="S2878" si="996">+F2878</f>
        <v>0</v>
      </c>
    </row>
    <row r="2879" spans="1:19" ht="9.75" hidden="1" customHeight="1">
      <c r="A2879" s="1084"/>
      <c r="B2879" s="1281"/>
      <c r="C2879" s="1083"/>
      <c r="D2879" s="1084"/>
      <c r="E2879" s="1092"/>
      <c r="F2879" s="1204"/>
      <c r="G2879" s="1092"/>
      <c r="H2879" s="1284"/>
      <c r="I2879" s="217"/>
      <c r="J2879" s="1470"/>
      <c r="L2879" s="1471"/>
      <c r="R2879" s="1204"/>
      <c r="S2879" s="1457"/>
    </row>
    <row r="2880" spans="1:19" ht="9.75" hidden="1" customHeight="1">
      <c r="A2880" s="1084"/>
      <c r="B2880" s="1281"/>
      <c r="C2880" s="1083"/>
      <c r="D2880" s="1084"/>
      <c r="E2880" s="1092"/>
      <c r="F2880" s="1204"/>
      <c r="G2880" s="1092"/>
      <c r="H2880" s="1284"/>
      <c r="I2880" s="217"/>
      <c r="J2880" s="1470"/>
      <c r="L2880" s="1471"/>
      <c r="R2880" s="1204"/>
      <c r="S2880" s="1457"/>
    </row>
    <row r="2881" spans="1:19" ht="9.75" hidden="1" customHeight="1">
      <c r="A2881" s="1084"/>
      <c r="B2881" s="1281"/>
      <c r="C2881" s="1083"/>
      <c r="D2881" s="1084"/>
      <c r="E2881" s="1092"/>
      <c r="F2881" s="1204"/>
      <c r="G2881" s="1092"/>
      <c r="H2881" s="1284"/>
      <c r="I2881" s="217"/>
      <c r="J2881" s="1470"/>
      <c r="L2881" s="1471"/>
      <c r="R2881" s="1204"/>
      <c r="S2881" s="1457"/>
    </row>
    <row r="2882" spans="1:19" ht="7.5" hidden="1" customHeight="1">
      <c r="A2882" s="1084"/>
      <c r="B2882" s="1281"/>
      <c r="C2882" s="1083"/>
      <c r="D2882" s="1084"/>
      <c r="E2882" s="1092"/>
      <c r="F2882" s="1205"/>
      <c r="G2882" s="1092"/>
      <c r="H2882" s="1284"/>
      <c r="I2882" s="217"/>
      <c r="J2882" s="1470"/>
      <c r="L2882" s="1471"/>
      <c r="R2882" s="1205"/>
      <c r="S2882" s="1458"/>
    </row>
    <row r="2883" spans="1:19" ht="9.75" hidden="1" customHeight="1">
      <c r="A2883" s="1084"/>
      <c r="B2883" s="1281"/>
      <c r="C2883" s="1083"/>
      <c r="D2883" s="1084"/>
      <c r="E2883" s="1092"/>
      <c r="F2883" s="1203">
        <v>0</v>
      </c>
      <c r="G2883" s="1092">
        <f>+L2883</f>
        <v>0</v>
      </c>
      <c r="H2883" s="1284">
        <f>E2883*G2883</f>
        <v>0</v>
      </c>
      <c r="I2883" s="217"/>
      <c r="J2883" s="1469">
        <f>+F2883</f>
        <v>0</v>
      </c>
      <c r="L2883" s="1471">
        <f>J2883*$L$3</f>
        <v>0</v>
      </c>
      <c r="R2883" s="1203"/>
      <c r="S2883" s="1456">
        <f t="shared" ref="S2883" si="997">+F2883</f>
        <v>0</v>
      </c>
    </row>
    <row r="2884" spans="1:19" ht="9.75" hidden="1" customHeight="1">
      <c r="A2884" s="1084"/>
      <c r="B2884" s="1281"/>
      <c r="C2884" s="1083"/>
      <c r="D2884" s="1084"/>
      <c r="E2884" s="1092"/>
      <c r="F2884" s="1204"/>
      <c r="G2884" s="1092"/>
      <c r="H2884" s="1284"/>
      <c r="I2884" s="217"/>
      <c r="J2884" s="1470"/>
      <c r="L2884" s="1471"/>
      <c r="R2884" s="1204"/>
      <c r="S2884" s="1457"/>
    </row>
    <row r="2885" spans="1:19" ht="9.75" hidden="1" customHeight="1">
      <c r="A2885" s="1084"/>
      <c r="B2885" s="1281"/>
      <c r="C2885" s="1083"/>
      <c r="D2885" s="1084"/>
      <c r="E2885" s="1092"/>
      <c r="F2885" s="1204"/>
      <c r="G2885" s="1092"/>
      <c r="H2885" s="1284"/>
      <c r="I2885" s="217"/>
      <c r="J2885" s="1470"/>
      <c r="L2885" s="1471"/>
      <c r="R2885" s="1204"/>
      <c r="S2885" s="1457"/>
    </row>
    <row r="2886" spans="1:19" ht="9.75" hidden="1" customHeight="1">
      <c r="A2886" s="1084"/>
      <c r="B2886" s="1281"/>
      <c r="C2886" s="1083"/>
      <c r="D2886" s="1084"/>
      <c r="E2886" s="1092"/>
      <c r="F2886" s="1204"/>
      <c r="G2886" s="1092"/>
      <c r="H2886" s="1284"/>
      <c r="I2886" s="217"/>
      <c r="J2886" s="1470"/>
      <c r="L2886" s="1471"/>
      <c r="R2886" s="1204"/>
      <c r="S2886" s="1457"/>
    </row>
    <row r="2887" spans="1:19" ht="9.75" hidden="1" customHeight="1">
      <c r="A2887" s="1084"/>
      <c r="B2887" s="1281"/>
      <c r="C2887" s="1083"/>
      <c r="D2887" s="1084"/>
      <c r="E2887" s="1092"/>
      <c r="F2887" s="1205"/>
      <c r="G2887" s="1092"/>
      <c r="H2887" s="1284"/>
      <c r="I2887" s="217"/>
      <c r="J2887" s="1470"/>
      <c r="L2887" s="1471"/>
      <c r="R2887" s="1205"/>
      <c r="S2887" s="1458"/>
    </row>
    <row r="2888" spans="1:19" ht="9.75" hidden="1" customHeight="1">
      <c r="A2888" s="1084"/>
      <c r="B2888" s="1281"/>
      <c r="C2888" s="1083"/>
      <c r="D2888" s="1084"/>
      <c r="E2888" s="1092"/>
      <c r="F2888" s="1203">
        <v>0</v>
      </c>
      <c r="G2888" s="1092">
        <f>+L2888</f>
        <v>0</v>
      </c>
      <c r="H2888" s="1284">
        <f>E2888*G2888</f>
        <v>0</v>
      </c>
      <c r="I2888" s="217"/>
      <c r="J2888" s="1469">
        <f>+F2888</f>
        <v>0</v>
      </c>
      <c r="L2888" s="1471">
        <f>J2888*$L$3</f>
        <v>0</v>
      </c>
      <c r="R2888" s="1203"/>
      <c r="S2888" s="1456">
        <f t="shared" ref="S2888" si="998">+F2888</f>
        <v>0</v>
      </c>
    </row>
    <row r="2889" spans="1:19" ht="9.75" hidden="1" customHeight="1">
      <c r="A2889" s="1084"/>
      <c r="B2889" s="1281"/>
      <c r="C2889" s="1083"/>
      <c r="D2889" s="1084"/>
      <c r="E2889" s="1092"/>
      <c r="F2889" s="1204"/>
      <c r="G2889" s="1092"/>
      <c r="H2889" s="1284"/>
      <c r="I2889" s="217"/>
      <c r="J2889" s="1470"/>
      <c r="L2889" s="1471"/>
      <c r="R2889" s="1204"/>
      <c r="S2889" s="1457"/>
    </row>
    <row r="2890" spans="1:19" ht="9.75" hidden="1" customHeight="1">
      <c r="A2890" s="1084"/>
      <c r="B2890" s="1281"/>
      <c r="C2890" s="1083"/>
      <c r="D2890" s="1084"/>
      <c r="E2890" s="1092"/>
      <c r="F2890" s="1204"/>
      <c r="G2890" s="1092"/>
      <c r="H2890" s="1284"/>
      <c r="I2890" s="217"/>
      <c r="J2890" s="1470"/>
      <c r="L2890" s="1471"/>
      <c r="R2890" s="1204"/>
      <c r="S2890" s="1457"/>
    </row>
    <row r="2891" spans="1:19" ht="9.75" hidden="1" customHeight="1">
      <c r="A2891" s="1084"/>
      <c r="B2891" s="1281"/>
      <c r="C2891" s="1083"/>
      <c r="D2891" s="1084"/>
      <c r="E2891" s="1092"/>
      <c r="F2891" s="1204"/>
      <c r="G2891" s="1092"/>
      <c r="H2891" s="1284"/>
      <c r="I2891" s="217"/>
      <c r="J2891" s="1470"/>
      <c r="L2891" s="1471"/>
      <c r="R2891" s="1204"/>
      <c r="S2891" s="1457"/>
    </row>
    <row r="2892" spans="1:19" ht="9.75" hidden="1" customHeight="1">
      <c r="A2892" s="1084"/>
      <c r="B2892" s="1281"/>
      <c r="C2892" s="1083"/>
      <c r="D2892" s="1084"/>
      <c r="E2892" s="1092"/>
      <c r="F2892" s="1205"/>
      <c r="G2892" s="1092"/>
      <c r="H2892" s="1284"/>
      <c r="I2892" s="217"/>
      <c r="J2892" s="1470"/>
      <c r="L2892" s="1471"/>
      <c r="R2892" s="1205"/>
      <c r="S2892" s="1458"/>
    </row>
    <row r="2893" spans="1:19" ht="9.75" hidden="1" customHeight="1">
      <c r="A2893" s="1084"/>
      <c r="B2893" s="1281"/>
      <c r="C2893" s="1083"/>
      <c r="D2893" s="1084"/>
      <c r="E2893" s="1092"/>
      <c r="F2893" s="1203">
        <v>0</v>
      </c>
      <c r="G2893" s="1092">
        <f>+L2893</f>
        <v>0</v>
      </c>
      <c r="H2893" s="1284">
        <f>E2893*G2893</f>
        <v>0</v>
      </c>
      <c r="I2893" s="217"/>
      <c r="J2893" s="1469">
        <f>+F2893</f>
        <v>0</v>
      </c>
      <c r="L2893" s="1471">
        <f>J2893*$L$3</f>
        <v>0</v>
      </c>
      <c r="R2893" s="1203"/>
      <c r="S2893" s="1456">
        <f t="shared" ref="S2893" si="999">+F2893</f>
        <v>0</v>
      </c>
    </row>
    <row r="2894" spans="1:19" ht="9.75" hidden="1" customHeight="1">
      <c r="A2894" s="1084"/>
      <c r="B2894" s="1281"/>
      <c r="C2894" s="1083"/>
      <c r="D2894" s="1084"/>
      <c r="E2894" s="1092"/>
      <c r="F2894" s="1204"/>
      <c r="G2894" s="1092"/>
      <c r="H2894" s="1284"/>
      <c r="I2894" s="217"/>
      <c r="J2894" s="1470"/>
      <c r="L2894" s="1471"/>
      <c r="R2894" s="1204"/>
      <c r="S2894" s="1457"/>
    </row>
    <row r="2895" spans="1:19" ht="9.75" hidden="1" customHeight="1">
      <c r="A2895" s="1084"/>
      <c r="B2895" s="1281"/>
      <c r="C2895" s="1083"/>
      <c r="D2895" s="1084"/>
      <c r="E2895" s="1092"/>
      <c r="F2895" s="1204"/>
      <c r="G2895" s="1092"/>
      <c r="H2895" s="1284"/>
      <c r="I2895" s="217"/>
      <c r="J2895" s="1470"/>
      <c r="L2895" s="1471"/>
      <c r="R2895" s="1204"/>
      <c r="S2895" s="1457"/>
    </row>
    <row r="2896" spans="1:19" ht="9.75" hidden="1" customHeight="1">
      <c r="A2896" s="1084"/>
      <c r="B2896" s="1281"/>
      <c r="C2896" s="1083"/>
      <c r="D2896" s="1084"/>
      <c r="E2896" s="1092"/>
      <c r="F2896" s="1204"/>
      <c r="G2896" s="1092"/>
      <c r="H2896" s="1284"/>
      <c r="I2896" s="217"/>
      <c r="J2896" s="1470"/>
      <c r="L2896" s="1471"/>
      <c r="R2896" s="1204"/>
      <c r="S2896" s="1457"/>
    </row>
    <row r="2897" spans="1:19" ht="9.75" hidden="1" customHeight="1">
      <c r="A2897" s="1084"/>
      <c r="B2897" s="1281"/>
      <c r="C2897" s="1083"/>
      <c r="D2897" s="1084"/>
      <c r="E2897" s="1092"/>
      <c r="F2897" s="1205"/>
      <c r="G2897" s="1092"/>
      <c r="H2897" s="1284"/>
      <c r="I2897" s="217"/>
      <c r="J2897" s="1470"/>
      <c r="L2897" s="1471"/>
      <c r="R2897" s="1205"/>
      <c r="S2897" s="1458"/>
    </row>
    <row r="2898" spans="1:19" ht="9.75" hidden="1" customHeight="1">
      <c r="A2898" s="1084"/>
      <c r="B2898" s="1281"/>
      <c r="C2898" s="1083"/>
      <c r="D2898" s="1084"/>
      <c r="E2898" s="1092"/>
      <c r="F2898" s="1203">
        <v>0</v>
      </c>
      <c r="G2898" s="1092">
        <f>+L2898</f>
        <v>0</v>
      </c>
      <c r="H2898" s="1284">
        <f>E2898*G2898</f>
        <v>0</v>
      </c>
      <c r="I2898" s="217"/>
      <c r="J2898" s="1469">
        <f>+F2898</f>
        <v>0</v>
      </c>
      <c r="L2898" s="1471">
        <f>J2898*$L$3</f>
        <v>0</v>
      </c>
      <c r="R2898" s="1203"/>
      <c r="S2898" s="1456">
        <f t="shared" ref="S2898" si="1000">+F2898</f>
        <v>0</v>
      </c>
    </row>
    <row r="2899" spans="1:19" ht="9.75" hidden="1" customHeight="1">
      <c r="A2899" s="1084"/>
      <c r="B2899" s="1281"/>
      <c r="C2899" s="1083"/>
      <c r="D2899" s="1084"/>
      <c r="E2899" s="1092"/>
      <c r="F2899" s="1204"/>
      <c r="G2899" s="1092"/>
      <c r="H2899" s="1284"/>
      <c r="I2899" s="217"/>
      <c r="J2899" s="1470"/>
      <c r="L2899" s="1471"/>
      <c r="R2899" s="1204"/>
      <c r="S2899" s="1457"/>
    </row>
    <row r="2900" spans="1:19" ht="9.75" hidden="1" customHeight="1">
      <c r="A2900" s="1084"/>
      <c r="B2900" s="1281"/>
      <c r="C2900" s="1083"/>
      <c r="D2900" s="1084"/>
      <c r="E2900" s="1092"/>
      <c r="F2900" s="1204"/>
      <c r="G2900" s="1092"/>
      <c r="H2900" s="1284"/>
      <c r="I2900" s="217"/>
      <c r="J2900" s="1470"/>
      <c r="L2900" s="1471"/>
      <c r="R2900" s="1204"/>
      <c r="S2900" s="1457"/>
    </row>
    <row r="2901" spans="1:19" ht="9.75" hidden="1" customHeight="1">
      <c r="A2901" s="1084"/>
      <c r="B2901" s="1281"/>
      <c r="C2901" s="1083"/>
      <c r="D2901" s="1084"/>
      <c r="E2901" s="1092"/>
      <c r="F2901" s="1204"/>
      <c r="G2901" s="1092"/>
      <c r="H2901" s="1284"/>
      <c r="I2901" s="217"/>
      <c r="J2901" s="1470"/>
      <c r="L2901" s="1471"/>
      <c r="R2901" s="1204"/>
      <c r="S2901" s="1457"/>
    </row>
    <row r="2902" spans="1:19" ht="9.75" hidden="1" customHeight="1">
      <c r="A2902" s="1084"/>
      <c r="B2902" s="1281"/>
      <c r="C2902" s="1083"/>
      <c r="D2902" s="1084"/>
      <c r="E2902" s="1092"/>
      <c r="F2902" s="1205"/>
      <c r="G2902" s="1092"/>
      <c r="H2902" s="1284"/>
      <c r="I2902" s="217"/>
      <c r="J2902" s="1470"/>
      <c r="L2902" s="1471"/>
      <c r="R2902" s="1205"/>
      <c r="S2902" s="1458"/>
    </row>
    <row r="2903" spans="1:19" ht="9.75" hidden="1" customHeight="1">
      <c r="A2903" s="1084"/>
      <c r="B2903" s="1281"/>
      <c r="C2903" s="1599"/>
      <c r="D2903" s="1084"/>
      <c r="E2903" s="1092"/>
      <c r="F2903" s="1203">
        <v>0</v>
      </c>
      <c r="G2903" s="1092">
        <f>+L2903</f>
        <v>0</v>
      </c>
      <c r="H2903" s="1284">
        <f>E2903*G2903</f>
        <v>0</v>
      </c>
      <c r="I2903" s="217"/>
      <c r="J2903" s="1469">
        <f>+F2903</f>
        <v>0</v>
      </c>
      <c r="L2903" s="1471">
        <f>J2903*$L$3</f>
        <v>0</v>
      </c>
      <c r="R2903" s="1203"/>
      <c r="S2903" s="1456">
        <f t="shared" ref="S2903" si="1001">+F2903</f>
        <v>0</v>
      </c>
    </row>
    <row r="2904" spans="1:19" ht="9.75" hidden="1" customHeight="1">
      <c r="A2904" s="1084"/>
      <c r="B2904" s="1281"/>
      <c r="C2904" s="1599"/>
      <c r="D2904" s="1084"/>
      <c r="E2904" s="1092"/>
      <c r="F2904" s="1204"/>
      <c r="G2904" s="1092"/>
      <c r="H2904" s="1284"/>
      <c r="I2904" s="217"/>
      <c r="J2904" s="1470"/>
      <c r="L2904" s="1471"/>
      <c r="R2904" s="1204"/>
      <c r="S2904" s="1457"/>
    </row>
    <row r="2905" spans="1:19" ht="9.75" hidden="1" customHeight="1">
      <c r="A2905" s="1084"/>
      <c r="B2905" s="1281"/>
      <c r="C2905" s="1599"/>
      <c r="D2905" s="1084"/>
      <c r="E2905" s="1092"/>
      <c r="F2905" s="1204"/>
      <c r="G2905" s="1092"/>
      <c r="H2905" s="1284"/>
      <c r="I2905" s="217"/>
      <c r="J2905" s="1470"/>
      <c r="L2905" s="1471"/>
      <c r="R2905" s="1204"/>
      <c r="S2905" s="1457"/>
    </row>
    <row r="2906" spans="1:19" ht="9.75" hidden="1" customHeight="1">
      <c r="A2906" s="1084"/>
      <c r="B2906" s="1281"/>
      <c r="C2906" s="1599"/>
      <c r="D2906" s="1084"/>
      <c r="E2906" s="1092"/>
      <c r="F2906" s="1204"/>
      <c r="G2906" s="1092"/>
      <c r="H2906" s="1284"/>
      <c r="I2906" s="217"/>
      <c r="J2906" s="1470"/>
      <c r="L2906" s="1471"/>
      <c r="R2906" s="1204"/>
      <c r="S2906" s="1457"/>
    </row>
    <row r="2907" spans="1:19" ht="9.75" hidden="1" customHeight="1">
      <c r="A2907" s="1084"/>
      <c r="B2907" s="1281"/>
      <c r="C2907" s="1599"/>
      <c r="D2907" s="1084"/>
      <c r="E2907" s="1092"/>
      <c r="F2907" s="1205"/>
      <c r="G2907" s="1092"/>
      <c r="H2907" s="1284"/>
      <c r="I2907" s="217"/>
      <c r="J2907" s="1470"/>
      <c r="L2907" s="1471"/>
      <c r="R2907" s="1205"/>
      <c r="S2907" s="1458"/>
    </row>
    <row r="2908" spans="1:19" ht="9.75" hidden="1" customHeight="1">
      <c r="A2908" s="1084"/>
      <c r="B2908" s="1281"/>
      <c r="C2908" s="1599"/>
      <c r="D2908" s="1084"/>
      <c r="E2908" s="1092"/>
      <c r="F2908" s="1203">
        <v>0</v>
      </c>
      <c r="G2908" s="1092">
        <f>+L2908</f>
        <v>0</v>
      </c>
      <c r="H2908" s="1284">
        <f>E2908*G2908</f>
        <v>0</v>
      </c>
      <c r="I2908" s="217"/>
      <c r="J2908" s="1469">
        <f>+F2908</f>
        <v>0</v>
      </c>
      <c r="L2908" s="1471">
        <f>J2908*$L$3</f>
        <v>0</v>
      </c>
      <c r="R2908" s="1203"/>
      <c r="S2908" s="1456">
        <f t="shared" ref="S2908" si="1002">+F2908</f>
        <v>0</v>
      </c>
    </row>
    <row r="2909" spans="1:19" ht="9.75" hidden="1" customHeight="1">
      <c r="A2909" s="1084"/>
      <c r="B2909" s="1281"/>
      <c r="C2909" s="1599"/>
      <c r="D2909" s="1084"/>
      <c r="E2909" s="1092"/>
      <c r="F2909" s="1204"/>
      <c r="G2909" s="1092"/>
      <c r="H2909" s="1284"/>
      <c r="I2909" s="217"/>
      <c r="J2909" s="1470"/>
      <c r="L2909" s="1471"/>
      <c r="R2909" s="1204"/>
      <c r="S2909" s="1457"/>
    </row>
    <row r="2910" spans="1:19" ht="9.75" hidden="1" customHeight="1">
      <c r="A2910" s="1084"/>
      <c r="B2910" s="1281"/>
      <c r="C2910" s="1599"/>
      <c r="D2910" s="1084"/>
      <c r="E2910" s="1092"/>
      <c r="F2910" s="1204"/>
      <c r="G2910" s="1092"/>
      <c r="H2910" s="1284"/>
      <c r="I2910" s="217"/>
      <c r="J2910" s="1470"/>
      <c r="L2910" s="1471"/>
      <c r="R2910" s="1204"/>
      <c r="S2910" s="1457"/>
    </row>
    <row r="2911" spans="1:19" ht="9.75" hidden="1" customHeight="1">
      <c r="A2911" s="1084"/>
      <c r="B2911" s="1281"/>
      <c r="C2911" s="1599"/>
      <c r="D2911" s="1084"/>
      <c r="E2911" s="1092"/>
      <c r="F2911" s="1204"/>
      <c r="G2911" s="1092"/>
      <c r="H2911" s="1284"/>
      <c r="I2911" s="217"/>
      <c r="J2911" s="1470"/>
      <c r="L2911" s="1471"/>
      <c r="R2911" s="1204"/>
      <c r="S2911" s="1457"/>
    </row>
    <row r="2912" spans="1:19" ht="9.75" hidden="1" customHeight="1">
      <c r="A2912" s="1084"/>
      <c r="B2912" s="1281"/>
      <c r="C2912" s="1599"/>
      <c r="D2912" s="1084"/>
      <c r="E2912" s="1092"/>
      <c r="F2912" s="1205"/>
      <c r="G2912" s="1092"/>
      <c r="H2912" s="1284"/>
      <c r="I2912" s="217"/>
      <c r="J2912" s="1470"/>
      <c r="L2912" s="1471"/>
      <c r="R2912" s="1205"/>
      <c r="S2912" s="1458"/>
    </row>
    <row r="2913" spans="1:19" ht="9.75" hidden="1" customHeight="1">
      <c r="A2913" s="1084"/>
      <c r="B2913" s="1281"/>
      <c r="C2913" s="1083"/>
      <c r="D2913" s="1084"/>
      <c r="E2913" s="1092"/>
      <c r="F2913" s="1203">
        <v>0</v>
      </c>
      <c r="G2913" s="1092">
        <f>+L2913</f>
        <v>0</v>
      </c>
      <c r="H2913" s="1284">
        <f>E2913*G2913</f>
        <v>0</v>
      </c>
      <c r="I2913" s="217"/>
      <c r="J2913" s="1469">
        <f>+F2913</f>
        <v>0</v>
      </c>
      <c r="L2913" s="1471">
        <f>J2913*$L$3</f>
        <v>0</v>
      </c>
      <c r="R2913" s="1203"/>
      <c r="S2913" s="1456">
        <f t="shared" ref="S2913" si="1003">+F2913</f>
        <v>0</v>
      </c>
    </row>
    <row r="2914" spans="1:19" ht="9.75" hidden="1" customHeight="1">
      <c r="A2914" s="1084"/>
      <c r="B2914" s="1281"/>
      <c r="C2914" s="1083"/>
      <c r="D2914" s="1084"/>
      <c r="E2914" s="1092"/>
      <c r="F2914" s="1204"/>
      <c r="G2914" s="1092"/>
      <c r="H2914" s="1284"/>
      <c r="I2914" s="217"/>
      <c r="J2914" s="1470"/>
      <c r="L2914" s="1471"/>
      <c r="R2914" s="1204"/>
      <c r="S2914" s="1457"/>
    </row>
    <row r="2915" spans="1:19" ht="9.75" hidden="1" customHeight="1">
      <c r="A2915" s="1084"/>
      <c r="B2915" s="1281"/>
      <c r="C2915" s="1083"/>
      <c r="D2915" s="1084"/>
      <c r="E2915" s="1092"/>
      <c r="F2915" s="1204"/>
      <c r="G2915" s="1092"/>
      <c r="H2915" s="1284"/>
      <c r="I2915" s="217"/>
      <c r="J2915" s="1470"/>
      <c r="L2915" s="1471"/>
      <c r="R2915" s="1204"/>
      <c r="S2915" s="1457"/>
    </row>
    <row r="2916" spans="1:19" ht="9.75" hidden="1" customHeight="1">
      <c r="A2916" s="1084"/>
      <c r="B2916" s="1281"/>
      <c r="C2916" s="1083"/>
      <c r="D2916" s="1084"/>
      <c r="E2916" s="1092"/>
      <c r="F2916" s="1204"/>
      <c r="G2916" s="1092"/>
      <c r="H2916" s="1284"/>
      <c r="I2916" s="217"/>
      <c r="J2916" s="1470"/>
      <c r="L2916" s="1471"/>
      <c r="R2916" s="1204"/>
      <c r="S2916" s="1457"/>
    </row>
    <row r="2917" spans="1:19" ht="9.75" hidden="1" customHeight="1">
      <c r="A2917" s="1084"/>
      <c r="B2917" s="1281"/>
      <c r="C2917" s="1083"/>
      <c r="D2917" s="1084"/>
      <c r="E2917" s="1092"/>
      <c r="F2917" s="1205"/>
      <c r="G2917" s="1092"/>
      <c r="H2917" s="1284"/>
      <c r="I2917" s="217"/>
      <c r="J2917" s="1470"/>
      <c r="L2917" s="1471"/>
      <c r="R2917" s="1205"/>
      <c r="S2917" s="1458"/>
    </row>
    <row r="2918" spans="1:19" ht="9.75" hidden="1" customHeight="1">
      <c r="A2918" s="1084"/>
      <c r="B2918" s="1281"/>
      <c r="C2918" s="1083"/>
      <c r="D2918" s="1084"/>
      <c r="E2918" s="1092"/>
      <c r="F2918" s="1203">
        <v>0</v>
      </c>
      <c r="G2918" s="1092">
        <f>+L2918</f>
        <v>0</v>
      </c>
      <c r="H2918" s="1284">
        <f>E2918*G2918</f>
        <v>0</v>
      </c>
      <c r="I2918" s="217"/>
      <c r="J2918" s="1469">
        <f>+F2918</f>
        <v>0</v>
      </c>
      <c r="L2918" s="1471">
        <f>J2918*$L$3</f>
        <v>0</v>
      </c>
      <c r="R2918" s="1203"/>
      <c r="S2918" s="1456">
        <f t="shared" ref="S2918" si="1004">+F2918</f>
        <v>0</v>
      </c>
    </row>
    <row r="2919" spans="1:19" ht="9.75" hidden="1" customHeight="1">
      <c r="A2919" s="1084"/>
      <c r="B2919" s="1281"/>
      <c r="C2919" s="1083"/>
      <c r="D2919" s="1084"/>
      <c r="E2919" s="1092"/>
      <c r="F2919" s="1204"/>
      <c r="G2919" s="1092"/>
      <c r="H2919" s="1284"/>
      <c r="I2919" s="217"/>
      <c r="J2919" s="1470"/>
      <c r="L2919" s="1471"/>
      <c r="R2919" s="1204"/>
      <c r="S2919" s="1457"/>
    </row>
    <row r="2920" spans="1:19" ht="9.75" hidden="1" customHeight="1">
      <c r="A2920" s="1084"/>
      <c r="B2920" s="1281"/>
      <c r="C2920" s="1083"/>
      <c r="D2920" s="1084"/>
      <c r="E2920" s="1092"/>
      <c r="F2920" s="1204"/>
      <c r="G2920" s="1092"/>
      <c r="H2920" s="1284"/>
      <c r="I2920" s="217"/>
      <c r="J2920" s="1470"/>
      <c r="L2920" s="1471"/>
      <c r="R2920" s="1204"/>
      <c r="S2920" s="1457"/>
    </row>
    <row r="2921" spans="1:19" ht="9.75" hidden="1" customHeight="1">
      <c r="A2921" s="1084"/>
      <c r="B2921" s="1281"/>
      <c r="C2921" s="1083"/>
      <c r="D2921" s="1084"/>
      <c r="E2921" s="1092"/>
      <c r="F2921" s="1204"/>
      <c r="G2921" s="1092"/>
      <c r="H2921" s="1284"/>
      <c r="I2921" s="217"/>
      <c r="J2921" s="1470"/>
      <c r="L2921" s="1471"/>
      <c r="R2921" s="1204"/>
      <c r="S2921" s="1457"/>
    </row>
    <row r="2922" spans="1:19" ht="9.75" hidden="1" customHeight="1">
      <c r="A2922" s="1084"/>
      <c r="B2922" s="1281"/>
      <c r="C2922" s="1083"/>
      <c r="D2922" s="1084"/>
      <c r="E2922" s="1092"/>
      <c r="F2922" s="1205"/>
      <c r="G2922" s="1092"/>
      <c r="H2922" s="1284"/>
      <c r="I2922" s="217"/>
      <c r="J2922" s="1470"/>
      <c r="L2922" s="1471"/>
      <c r="R2922" s="1205"/>
      <c r="S2922" s="1458"/>
    </row>
    <row r="2923" spans="1:19" ht="9.75" hidden="1" customHeight="1">
      <c r="A2923" s="1084"/>
      <c r="B2923" s="1281"/>
      <c r="C2923" s="1083"/>
      <c r="D2923" s="1084"/>
      <c r="E2923" s="1092"/>
      <c r="F2923" s="1203">
        <v>0</v>
      </c>
      <c r="G2923" s="1092">
        <f>+L2923</f>
        <v>0</v>
      </c>
      <c r="H2923" s="1284">
        <f>E2923*G2923</f>
        <v>0</v>
      </c>
      <c r="I2923" s="217"/>
      <c r="J2923" s="1469">
        <f>+F2923</f>
        <v>0</v>
      </c>
      <c r="L2923" s="1471">
        <f>J2923*$L$3</f>
        <v>0</v>
      </c>
      <c r="R2923" s="1203"/>
      <c r="S2923" s="1456">
        <f t="shared" ref="S2923" si="1005">+F2923</f>
        <v>0</v>
      </c>
    </row>
    <row r="2924" spans="1:19" ht="9.75" hidden="1" customHeight="1">
      <c r="A2924" s="1084"/>
      <c r="B2924" s="1281"/>
      <c r="C2924" s="1083"/>
      <c r="D2924" s="1084"/>
      <c r="E2924" s="1092"/>
      <c r="F2924" s="1204"/>
      <c r="G2924" s="1092"/>
      <c r="H2924" s="1284"/>
      <c r="I2924" s="217"/>
      <c r="J2924" s="1470"/>
      <c r="L2924" s="1471"/>
      <c r="R2924" s="1204"/>
      <c r="S2924" s="1457"/>
    </row>
    <row r="2925" spans="1:19" ht="9.75" hidden="1" customHeight="1">
      <c r="A2925" s="1084"/>
      <c r="B2925" s="1281"/>
      <c r="C2925" s="1083"/>
      <c r="D2925" s="1084"/>
      <c r="E2925" s="1092"/>
      <c r="F2925" s="1204"/>
      <c r="G2925" s="1092"/>
      <c r="H2925" s="1284"/>
      <c r="I2925" s="217"/>
      <c r="J2925" s="1470"/>
      <c r="L2925" s="1471"/>
      <c r="R2925" s="1204"/>
      <c r="S2925" s="1457"/>
    </row>
    <row r="2926" spans="1:19" ht="9.75" hidden="1" customHeight="1">
      <c r="A2926" s="1084"/>
      <c r="B2926" s="1281"/>
      <c r="C2926" s="1083"/>
      <c r="D2926" s="1084"/>
      <c r="E2926" s="1092"/>
      <c r="F2926" s="1204"/>
      <c r="G2926" s="1092"/>
      <c r="H2926" s="1284"/>
      <c r="I2926" s="217"/>
      <c r="J2926" s="1470"/>
      <c r="L2926" s="1471"/>
      <c r="R2926" s="1204"/>
      <c r="S2926" s="1457"/>
    </row>
    <row r="2927" spans="1:19" ht="9.75" hidden="1" customHeight="1">
      <c r="A2927" s="1084"/>
      <c r="B2927" s="1281"/>
      <c r="C2927" s="1083"/>
      <c r="D2927" s="1084"/>
      <c r="E2927" s="1092"/>
      <c r="F2927" s="1205"/>
      <c r="G2927" s="1092"/>
      <c r="H2927" s="1284"/>
      <c r="I2927" s="217"/>
      <c r="J2927" s="1470"/>
      <c r="L2927" s="1471"/>
      <c r="R2927" s="1205"/>
      <c r="S2927" s="1458"/>
    </row>
    <row r="2928" spans="1:19" ht="9.75" hidden="1" customHeight="1">
      <c r="A2928" s="1084"/>
      <c r="B2928" s="1281"/>
      <c r="C2928" s="1083"/>
      <c r="D2928" s="1084"/>
      <c r="E2928" s="1092"/>
      <c r="F2928" s="1203">
        <v>0</v>
      </c>
      <c r="G2928" s="1092">
        <f>+L2928</f>
        <v>0</v>
      </c>
      <c r="H2928" s="1284">
        <f>E2928*G2928</f>
        <v>0</v>
      </c>
      <c r="I2928" s="217"/>
      <c r="J2928" s="1469">
        <f>+F2928</f>
        <v>0</v>
      </c>
      <c r="L2928" s="1471">
        <f>J2928*$L$3</f>
        <v>0</v>
      </c>
      <c r="R2928" s="1203"/>
      <c r="S2928" s="1456">
        <f t="shared" ref="S2928" si="1006">+F2928</f>
        <v>0</v>
      </c>
    </row>
    <row r="2929" spans="1:19" ht="9.75" hidden="1" customHeight="1">
      <c r="A2929" s="1084"/>
      <c r="B2929" s="1281"/>
      <c r="C2929" s="1083"/>
      <c r="D2929" s="1084"/>
      <c r="E2929" s="1092"/>
      <c r="F2929" s="1204"/>
      <c r="G2929" s="1092"/>
      <c r="H2929" s="1284"/>
      <c r="I2929" s="217"/>
      <c r="J2929" s="1470"/>
      <c r="L2929" s="1471"/>
      <c r="R2929" s="1204"/>
      <c r="S2929" s="1457"/>
    </row>
    <row r="2930" spans="1:19" ht="9.75" hidden="1" customHeight="1">
      <c r="A2930" s="1084"/>
      <c r="B2930" s="1281"/>
      <c r="C2930" s="1083"/>
      <c r="D2930" s="1084"/>
      <c r="E2930" s="1092"/>
      <c r="F2930" s="1204"/>
      <c r="G2930" s="1092"/>
      <c r="H2930" s="1284"/>
      <c r="I2930" s="217"/>
      <c r="J2930" s="1470"/>
      <c r="L2930" s="1471"/>
      <c r="R2930" s="1204"/>
      <c r="S2930" s="1457"/>
    </row>
    <row r="2931" spans="1:19" ht="9.75" hidden="1" customHeight="1">
      <c r="A2931" s="1084"/>
      <c r="B2931" s="1281"/>
      <c r="C2931" s="1083"/>
      <c r="D2931" s="1084"/>
      <c r="E2931" s="1092"/>
      <c r="F2931" s="1204"/>
      <c r="G2931" s="1092"/>
      <c r="H2931" s="1284"/>
      <c r="I2931" s="217"/>
      <c r="J2931" s="1470"/>
      <c r="L2931" s="1471"/>
      <c r="R2931" s="1204"/>
      <c r="S2931" s="1457"/>
    </row>
    <row r="2932" spans="1:19" ht="9.75" hidden="1" customHeight="1">
      <c r="A2932" s="1084"/>
      <c r="B2932" s="1281"/>
      <c r="C2932" s="1083"/>
      <c r="D2932" s="1084"/>
      <c r="E2932" s="1092"/>
      <c r="F2932" s="1205"/>
      <c r="G2932" s="1092"/>
      <c r="H2932" s="1284"/>
      <c r="I2932" s="217"/>
      <c r="J2932" s="1470"/>
      <c r="L2932" s="1471"/>
      <c r="R2932" s="1205"/>
      <c r="S2932" s="1458"/>
    </row>
    <row r="2933" spans="1:19" ht="9.75" hidden="1" customHeight="1">
      <c r="A2933" s="1084"/>
      <c r="B2933" s="1281"/>
      <c r="C2933" s="1083"/>
      <c r="D2933" s="1084"/>
      <c r="E2933" s="1092"/>
      <c r="F2933" s="1203">
        <v>0</v>
      </c>
      <c r="G2933" s="1092">
        <f>+L2933</f>
        <v>0</v>
      </c>
      <c r="H2933" s="1284">
        <f>E2933*G2933</f>
        <v>0</v>
      </c>
      <c r="I2933" s="217"/>
      <c r="J2933" s="1469">
        <f>+F2933</f>
        <v>0</v>
      </c>
      <c r="L2933" s="1471">
        <f>J2933*$L$3</f>
        <v>0</v>
      </c>
      <c r="R2933" s="1203"/>
      <c r="S2933" s="1456">
        <f t="shared" ref="S2933" si="1007">+F2933</f>
        <v>0</v>
      </c>
    </row>
    <row r="2934" spans="1:19" ht="9.75" hidden="1" customHeight="1">
      <c r="A2934" s="1084"/>
      <c r="B2934" s="1281"/>
      <c r="C2934" s="1083"/>
      <c r="D2934" s="1084"/>
      <c r="E2934" s="1092"/>
      <c r="F2934" s="1204"/>
      <c r="G2934" s="1092"/>
      <c r="H2934" s="1284"/>
      <c r="I2934" s="217"/>
      <c r="J2934" s="1470"/>
      <c r="L2934" s="1471"/>
      <c r="R2934" s="1204"/>
      <c r="S2934" s="1457"/>
    </row>
    <row r="2935" spans="1:19" ht="9.75" hidden="1" customHeight="1">
      <c r="A2935" s="1084"/>
      <c r="B2935" s="1281"/>
      <c r="C2935" s="1083"/>
      <c r="D2935" s="1084"/>
      <c r="E2935" s="1092"/>
      <c r="F2935" s="1204"/>
      <c r="G2935" s="1092"/>
      <c r="H2935" s="1284"/>
      <c r="I2935" s="217"/>
      <c r="J2935" s="1470"/>
      <c r="L2935" s="1471"/>
      <c r="R2935" s="1204"/>
      <c r="S2935" s="1457"/>
    </row>
    <row r="2936" spans="1:19" ht="9.75" hidden="1" customHeight="1">
      <c r="A2936" s="1084"/>
      <c r="B2936" s="1281"/>
      <c r="C2936" s="1083"/>
      <c r="D2936" s="1084"/>
      <c r="E2936" s="1092"/>
      <c r="F2936" s="1204"/>
      <c r="G2936" s="1092"/>
      <c r="H2936" s="1284"/>
      <c r="I2936" s="217"/>
      <c r="J2936" s="1470"/>
      <c r="L2936" s="1471"/>
      <c r="R2936" s="1204"/>
      <c r="S2936" s="1457"/>
    </row>
    <row r="2937" spans="1:19" ht="9.75" hidden="1" customHeight="1">
      <c r="A2937" s="1084"/>
      <c r="B2937" s="1281"/>
      <c r="C2937" s="1083"/>
      <c r="D2937" s="1084"/>
      <c r="E2937" s="1092"/>
      <c r="F2937" s="1205"/>
      <c r="G2937" s="1092"/>
      <c r="H2937" s="1284"/>
      <c r="I2937" s="217"/>
      <c r="J2937" s="1470"/>
      <c r="L2937" s="1471"/>
      <c r="R2937" s="1205"/>
      <c r="S2937" s="1458"/>
    </row>
    <row r="2938" spans="1:19" ht="9.75" hidden="1" customHeight="1">
      <c r="A2938" s="1084"/>
      <c r="B2938" s="1281"/>
      <c r="C2938" s="1083"/>
      <c r="D2938" s="1084"/>
      <c r="E2938" s="1092"/>
      <c r="F2938" s="1203">
        <v>0</v>
      </c>
      <c r="G2938" s="1092">
        <f>+L2938</f>
        <v>0</v>
      </c>
      <c r="H2938" s="1284">
        <f>E2938*G2938</f>
        <v>0</v>
      </c>
      <c r="I2938" s="217"/>
      <c r="J2938" s="1469">
        <f>+F2938</f>
        <v>0</v>
      </c>
      <c r="L2938" s="1471">
        <f>J2938*$L$3</f>
        <v>0</v>
      </c>
      <c r="R2938" s="1203"/>
      <c r="S2938" s="1456">
        <f t="shared" ref="S2938" si="1008">+F2938</f>
        <v>0</v>
      </c>
    </row>
    <row r="2939" spans="1:19" ht="9.75" hidden="1" customHeight="1">
      <c r="A2939" s="1084"/>
      <c r="B2939" s="1281"/>
      <c r="C2939" s="1083"/>
      <c r="D2939" s="1084"/>
      <c r="E2939" s="1092"/>
      <c r="F2939" s="1204"/>
      <c r="G2939" s="1092"/>
      <c r="H2939" s="1284"/>
      <c r="I2939" s="217"/>
      <c r="J2939" s="1470"/>
      <c r="L2939" s="1471"/>
      <c r="R2939" s="1204"/>
      <c r="S2939" s="1457"/>
    </row>
    <row r="2940" spans="1:19" ht="9.75" hidden="1" customHeight="1">
      <c r="A2940" s="1084"/>
      <c r="B2940" s="1281"/>
      <c r="C2940" s="1083"/>
      <c r="D2940" s="1084"/>
      <c r="E2940" s="1092"/>
      <c r="F2940" s="1204"/>
      <c r="G2940" s="1092"/>
      <c r="H2940" s="1284"/>
      <c r="I2940" s="217"/>
      <c r="J2940" s="1470"/>
      <c r="L2940" s="1471"/>
      <c r="R2940" s="1204"/>
      <c r="S2940" s="1457"/>
    </row>
    <row r="2941" spans="1:19" ht="9.75" hidden="1" customHeight="1">
      <c r="A2941" s="1084"/>
      <c r="B2941" s="1281"/>
      <c r="C2941" s="1083"/>
      <c r="D2941" s="1084"/>
      <c r="E2941" s="1092"/>
      <c r="F2941" s="1204"/>
      <c r="G2941" s="1092"/>
      <c r="H2941" s="1284"/>
      <c r="I2941" s="217"/>
      <c r="J2941" s="1470"/>
      <c r="L2941" s="1471"/>
      <c r="R2941" s="1204"/>
      <c r="S2941" s="1457"/>
    </row>
    <row r="2942" spans="1:19" ht="9.75" hidden="1" customHeight="1">
      <c r="A2942" s="1084"/>
      <c r="B2942" s="1281"/>
      <c r="C2942" s="1083"/>
      <c r="D2942" s="1084"/>
      <c r="E2942" s="1092"/>
      <c r="F2942" s="1205"/>
      <c r="G2942" s="1092"/>
      <c r="H2942" s="1284"/>
      <c r="I2942" s="217"/>
      <c r="J2942" s="1470"/>
      <c r="L2942" s="1471"/>
      <c r="R2942" s="1205"/>
      <c r="S2942" s="1458"/>
    </row>
    <row r="2943" spans="1:19" ht="9.75" hidden="1" customHeight="1">
      <c r="A2943" s="1084"/>
      <c r="B2943" s="1281"/>
      <c r="C2943" s="1083"/>
      <c r="D2943" s="1084"/>
      <c r="E2943" s="1092"/>
      <c r="F2943" s="1203">
        <v>0</v>
      </c>
      <c r="G2943" s="1092">
        <f>+L2943</f>
        <v>0</v>
      </c>
      <c r="H2943" s="1284">
        <f>E2943*G2943</f>
        <v>0</v>
      </c>
      <c r="I2943" s="217"/>
      <c r="J2943" s="1469">
        <f>+F2943</f>
        <v>0</v>
      </c>
      <c r="L2943" s="1471">
        <f>J2943*$L$3</f>
        <v>0</v>
      </c>
      <c r="R2943" s="1203"/>
      <c r="S2943" s="1456">
        <f t="shared" ref="S2943" si="1009">+F2943</f>
        <v>0</v>
      </c>
    </row>
    <row r="2944" spans="1:19" ht="9.75" hidden="1" customHeight="1">
      <c r="A2944" s="1084"/>
      <c r="B2944" s="1281"/>
      <c r="C2944" s="1083"/>
      <c r="D2944" s="1084"/>
      <c r="E2944" s="1092"/>
      <c r="F2944" s="1204"/>
      <c r="G2944" s="1092"/>
      <c r="H2944" s="1284"/>
      <c r="I2944" s="217"/>
      <c r="J2944" s="1470"/>
      <c r="L2944" s="1471"/>
      <c r="R2944" s="1204"/>
      <c r="S2944" s="1457"/>
    </row>
    <row r="2945" spans="1:19" ht="9.75" hidden="1" customHeight="1">
      <c r="A2945" s="1084"/>
      <c r="B2945" s="1281"/>
      <c r="C2945" s="1083"/>
      <c r="D2945" s="1084"/>
      <c r="E2945" s="1092"/>
      <c r="F2945" s="1204"/>
      <c r="G2945" s="1092"/>
      <c r="H2945" s="1284"/>
      <c r="I2945" s="217"/>
      <c r="J2945" s="1470"/>
      <c r="L2945" s="1471"/>
      <c r="R2945" s="1204"/>
      <c r="S2945" s="1457"/>
    </row>
    <row r="2946" spans="1:19" ht="9.75" hidden="1" customHeight="1">
      <c r="A2946" s="1084"/>
      <c r="B2946" s="1281"/>
      <c r="C2946" s="1083"/>
      <c r="D2946" s="1084"/>
      <c r="E2946" s="1092"/>
      <c r="F2946" s="1204"/>
      <c r="G2946" s="1092"/>
      <c r="H2946" s="1284"/>
      <c r="I2946" s="217"/>
      <c r="J2946" s="1470"/>
      <c r="L2946" s="1471"/>
      <c r="R2946" s="1204"/>
      <c r="S2946" s="1457"/>
    </row>
    <row r="2947" spans="1:19" ht="9.75" hidden="1" customHeight="1">
      <c r="A2947" s="1084"/>
      <c r="B2947" s="1281"/>
      <c r="C2947" s="1083"/>
      <c r="D2947" s="1084"/>
      <c r="E2947" s="1092"/>
      <c r="F2947" s="1205"/>
      <c r="G2947" s="1092"/>
      <c r="H2947" s="1284"/>
      <c r="I2947" s="217"/>
      <c r="J2947" s="1470"/>
      <c r="L2947" s="1471"/>
      <c r="R2947" s="1205"/>
      <c r="S2947" s="1458"/>
    </row>
    <row r="2948" spans="1:19" ht="9.75" hidden="1" customHeight="1">
      <c r="A2948" s="1084"/>
      <c r="B2948" s="1281"/>
      <c r="C2948" s="1083"/>
      <c r="D2948" s="1084"/>
      <c r="E2948" s="1092"/>
      <c r="F2948" s="1203">
        <v>0</v>
      </c>
      <c r="G2948" s="1092">
        <f>+L2948</f>
        <v>0</v>
      </c>
      <c r="H2948" s="1284">
        <f>E2948*G2948</f>
        <v>0</v>
      </c>
      <c r="I2948" s="217"/>
      <c r="J2948" s="1469">
        <f>+F2948</f>
        <v>0</v>
      </c>
      <c r="L2948" s="1471">
        <f>J2948*$L$3</f>
        <v>0</v>
      </c>
      <c r="R2948" s="1203"/>
      <c r="S2948" s="1456">
        <f t="shared" ref="S2948" si="1010">+F2948</f>
        <v>0</v>
      </c>
    </row>
    <row r="2949" spans="1:19" ht="9.75" hidden="1" customHeight="1">
      <c r="A2949" s="1084"/>
      <c r="B2949" s="1281"/>
      <c r="C2949" s="1083"/>
      <c r="D2949" s="1084"/>
      <c r="E2949" s="1092"/>
      <c r="F2949" s="1204"/>
      <c r="G2949" s="1092"/>
      <c r="H2949" s="1284"/>
      <c r="I2949" s="217"/>
      <c r="J2949" s="1470"/>
      <c r="L2949" s="1471"/>
      <c r="R2949" s="1204"/>
      <c r="S2949" s="1457"/>
    </row>
    <row r="2950" spans="1:19" ht="9.75" hidden="1" customHeight="1">
      <c r="A2950" s="1084"/>
      <c r="B2950" s="1281"/>
      <c r="C2950" s="1083"/>
      <c r="D2950" s="1084"/>
      <c r="E2950" s="1092"/>
      <c r="F2950" s="1204"/>
      <c r="G2950" s="1092"/>
      <c r="H2950" s="1284"/>
      <c r="I2950" s="217"/>
      <c r="J2950" s="1470"/>
      <c r="L2950" s="1471"/>
      <c r="R2950" s="1204"/>
      <c r="S2950" s="1457"/>
    </row>
    <row r="2951" spans="1:19" ht="9.75" hidden="1" customHeight="1">
      <c r="A2951" s="1084"/>
      <c r="B2951" s="1281"/>
      <c r="C2951" s="1083"/>
      <c r="D2951" s="1084"/>
      <c r="E2951" s="1092"/>
      <c r="F2951" s="1204"/>
      <c r="G2951" s="1092"/>
      <c r="H2951" s="1284"/>
      <c r="I2951" s="217"/>
      <c r="J2951" s="1470"/>
      <c r="L2951" s="1471"/>
      <c r="R2951" s="1204"/>
      <c r="S2951" s="1457"/>
    </row>
    <row r="2952" spans="1:19" ht="9.75" hidden="1" customHeight="1">
      <c r="A2952" s="1084"/>
      <c r="B2952" s="1281"/>
      <c r="C2952" s="1083"/>
      <c r="D2952" s="1084"/>
      <c r="E2952" s="1092"/>
      <c r="F2952" s="1205"/>
      <c r="G2952" s="1092"/>
      <c r="H2952" s="1284"/>
      <c r="I2952" s="217"/>
      <c r="J2952" s="1470"/>
      <c r="L2952" s="1471"/>
      <c r="R2952" s="1205"/>
      <c r="S2952" s="1458"/>
    </row>
    <row r="2953" spans="1:19" ht="9.75" hidden="1" customHeight="1">
      <c r="A2953" s="1084"/>
      <c r="B2953" s="1281"/>
      <c r="C2953" s="1083"/>
      <c r="D2953" s="1084"/>
      <c r="E2953" s="1092"/>
      <c r="F2953" s="1203">
        <v>0</v>
      </c>
      <c r="G2953" s="1092">
        <f>+L2953</f>
        <v>0</v>
      </c>
      <c r="H2953" s="1284">
        <f>E2953*G2953</f>
        <v>0</v>
      </c>
      <c r="I2953" s="217"/>
      <c r="J2953" s="1469">
        <f>+F2953</f>
        <v>0</v>
      </c>
      <c r="L2953" s="1471">
        <f>J2953*$L$3</f>
        <v>0</v>
      </c>
      <c r="R2953" s="1203"/>
      <c r="S2953" s="1456">
        <f t="shared" ref="S2953" si="1011">+F2953</f>
        <v>0</v>
      </c>
    </row>
    <row r="2954" spans="1:19" ht="9.75" hidden="1" customHeight="1">
      <c r="A2954" s="1084"/>
      <c r="B2954" s="1281"/>
      <c r="C2954" s="1083"/>
      <c r="D2954" s="1084"/>
      <c r="E2954" s="1092"/>
      <c r="F2954" s="1204"/>
      <c r="G2954" s="1092"/>
      <c r="H2954" s="1284"/>
      <c r="I2954" s="217"/>
      <c r="J2954" s="1470"/>
      <c r="L2954" s="1471"/>
      <c r="R2954" s="1204"/>
      <c r="S2954" s="1457"/>
    </row>
    <row r="2955" spans="1:19" ht="9.75" hidden="1" customHeight="1">
      <c r="A2955" s="1084"/>
      <c r="B2955" s="1281"/>
      <c r="C2955" s="1083"/>
      <c r="D2955" s="1084"/>
      <c r="E2955" s="1092"/>
      <c r="F2955" s="1204"/>
      <c r="G2955" s="1092"/>
      <c r="H2955" s="1284"/>
      <c r="I2955" s="217"/>
      <c r="J2955" s="1470"/>
      <c r="L2955" s="1471"/>
      <c r="R2955" s="1204"/>
      <c r="S2955" s="1457"/>
    </row>
    <row r="2956" spans="1:19" ht="9.75" hidden="1" customHeight="1">
      <c r="A2956" s="1084"/>
      <c r="B2956" s="1281"/>
      <c r="C2956" s="1083"/>
      <c r="D2956" s="1084"/>
      <c r="E2956" s="1092"/>
      <c r="F2956" s="1204"/>
      <c r="G2956" s="1092"/>
      <c r="H2956" s="1284"/>
      <c r="I2956" s="217"/>
      <c r="J2956" s="1470"/>
      <c r="L2956" s="1471"/>
      <c r="R2956" s="1204"/>
      <c r="S2956" s="1457"/>
    </row>
    <row r="2957" spans="1:19" ht="9.75" hidden="1" customHeight="1">
      <c r="A2957" s="1084"/>
      <c r="B2957" s="1281"/>
      <c r="C2957" s="1083"/>
      <c r="D2957" s="1084"/>
      <c r="E2957" s="1092"/>
      <c r="F2957" s="1205"/>
      <c r="G2957" s="1092"/>
      <c r="H2957" s="1284"/>
      <c r="I2957" s="217"/>
      <c r="J2957" s="1470"/>
      <c r="L2957" s="1471"/>
      <c r="R2957" s="1205"/>
      <c r="S2957" s="1458"/>
    </row>
    <row r="2958" spans="1:19" ht="9.75" hidden="1" customHeight="1">
      <c r="A2958" s="1084"/>
      <c r="B2958" s="1281"/>
      <c r="C2958" s="1083"/>
      <c r="D2958" s="1084"/>
      <c r="E2958" s="1092"/>
      <c r="F2958" s="1203">
        <v>0</v>
      </c>
      <c r="G2958" s="1092">
        <f>+L2958</f>
        <v>0</v>
      </c>
      <c r="H2958" s="1284">
        <f>E2958*G2958</f>
        <v>0</v>
      </c>
      <c r="I2958" s="217"/>
      <c r="J2958" s="1469">
        <f>+F2958</f>
        <v>0</v>
      </c>
      <c r="L2958" s="1471">
        <f>J2958*$L$3</f>
        <v>0</v>
      </c>
      <c r="R2958" s="1203"/>
      <c r="S2958" s="1456">
        <f t="shared" ref="S2958" si="1012">+F2958</f>
        <v>0</v>
      </c>
    </row>
    <row r="2959" spans="1:19" ht="9.75" hidden="1" customHeight="1">
      <c r="A2959" s="1084"/>
      <c r="B2959" s="1281"/>
      <c r="C2959" s="1083"/>
      <c r="D2959" s="1084"/>
      <c r="E2959" s="1092"/>
      <c r="F2959" s="1204"/>
      <c r="G2959" s="1092"/>
      <c r="H2959" s="1284"/>
      <c r="I2959" s="217"/>
      <c r="J2959" s="1470"/>
      <c r="L2959" s="1471"/>
      <c r="R2959" s="1204"/>
      <c r="S2959" s="1457"/>
    </row>
    <row r="2960" spans="1:19" ht="9.75" hidden="1" customHeight="1">
      <c r="A2960" s="1084"/>
      <c r="B2960" s="1281"/>
      <c r="C2960" s="1083"/>
      <c r="D2960" s="1084"/>
      <c r="E2960" s="1092"/>
      <c r="F2960" s="1204"/>
      <c r="G2960" s="1092"/>
      <c r="H2960" s="1284"/>
      <c r="I2960" s="217"/>
      <c r="J2960" s="1470"/>
      <c r="L2960" s="1471"/>
      <c r="R2960" s="1204"/>
      <c r="S2960" s="1457"/>
    </row>
    <row r="2961" spans="1:19" ht="9.75" hidden="1" customHeight="1">
      <c r="A2961" s="1084"/>
      <c r="B2961" s="1281"/>
      <c r="C2961" s="1083"/>
      <c r="D2961" s="1084"/>
      <c r="E2961" s="1092"/>
      <c r="F2961" s="1204"/>
      <c r="G2961" s="1092"/>
      <c r="H2961" s="1284"/>
      <c r="I2961" s="217"/>
      <c r="J2961" s="1470"/>
      <c r="L2961" s="1471"/>
      <c r="R2961" s="1204"/>
      <c r="S2961" s="1457"/>
    </row>
    <row r="2962" spans="1:19" ht="8.25" hidden="1" customHeight="1">
      <c r="A2962" s="1084"/>
      <c r="B2962" s="1281"/>
      <c r="C2962" s="1083"/>
      <c r="D2962" s="1084"/>
      <c r="E2962" s="1092"/>
      <c r="F2962" s="1205"/>
      <c r="G2962" s="1092"/>
      <c r="H2962" s="1284"/>
      <c r="I2962" s="217"/>
      <c r="J2962" s="1470"/>
      <c r="L2962" s="1471"/>
      <c r="R2962" s="1205"/>
      <c r="S2962" s="1458"/>
    </row>
    <row r="2963" spans="1:19" ht="9.75" hidden="1" customHeight="1">
      <c r="A2963" s="1084"/>
      <c r="B2963" s="1281"/>
      <c r="C2963" s="1083"/>
      <c r="D2963" s="1084"/>
      <c r="E2963" s="1092"/>
      <c r="F2963" s="1203">
        <v>0</v>
      </c>
      <c r="G2963" s="1092">
        <f>+L2963</f>
        <v>0</v>
      </c>
      <c r="H2963" s="1284">
        <f>E2963*G2963</f>
        <v>0</v>
      </c>
      <c r="I2963" s="217"/>
      <c r="J2963" s="1469">
        <f>+F2963</f>
        <v>0</v>
      </c>
      <c r="L2963" s="1471">
        <f>J2963*$L$3</f>
        <v>0</v>
      </c>
      <c r="R2963" s="1203"/>
      <c r="S2963" s="1456">
        <f t="shared" ref="S2963" si="1013">+F2963</f>
        <v>0</v>
      </c>
    </row>
    <row r="2964" spans="1:19" ht="9.75" hidden="1" customHeight="1">
      <c r="A2964" s="1084"/>
      <c r="B2964" s="1281"/>
      <c r="C2964" s="1083"/>
      <c r="D2964" s="1084"/>
      <c r="E2964" s="1092"/>
      <c r="F2964" s="1204"/>
      <c r="G2964" s="1092"/>
      <c r="H2964" s="1284"/>
      <c r="I2964" s="217"/>
      <c r="J2964" s="1470"/>
      <c r="L2964" s="1471"/>
      <c r="R2964" s="1204"/>
      <c r="S2964" s="1457"/>
    </row>
    <row r="2965" spans="1:19" ht="9.75" hidden="1" customHeight="1">
      <c r="A2965" s="1084"/>
      <c r="B2965" s="1281"/>
      <c r="C2965" s="1083"/>
      <c r="D2965" s="1084"/>
      <c r="E2965" s="1092"/>
      <c r="F2965" s="1204"/>
      <c r="G2965" s="1092"/>
      <c r="H2965" s="1284"/>
      <c r="I2965" s="217"/>
      <c r="J2965" s="1470"/>
      <c r="L2965" s="1471"/>
      <c r="R2965" s="1204"/>
      <c r="S2965" s="1457"/>
    </row>
    <row r="2966" spans="1:19" ht="9.75" hidden="1" customHeight="1">
      <c r="A2966" s="1084"/>
      <c r="B2966" s="1281"/>
      <c r="C2966" s="1083"/>
      <c r="D2966" s="1084"/>
      <c r="E2966" s="1092"/>
      <c r="F2966" s="1204"/>
      <c r="G2966" s="1092"/>
      <c r="H2966" s="1284"/>
      <c r="I2966" s="217"/>
      <c r="J2966" s="1470"/>
      <c r="L2966" s="1471"/>
      <c r="R2966" s="1204"/>
      <c r="S2966" s="1457"/>
    </row>
    <row r="2967" spans="1:19" ht="9.75" hidden="1" customHeight="1">
      <c r="A2967" s="1084"/>
      <c r="B2967" s="1281"/>
      <c r="C2967" s="1083"/>
      <c r="D2967" s="1084"/>
      <c r="E2967" s="1092"/>
      <c r="F2967" s="1205"/>
      <c r="G2967" s="1092"/>
      <c r="H2967" s="1284"/>
      <c r="I2967" s="217"/>
      <c r="J2967" s="1470"/>
      <c r="L2967" s="1471"/>
      <c r="R2967" s="1205"/>
      <c r="S2967" s="1458"/>
    </row>
    <row r="2968" spans="1:19" ht="9.75" hidden="1" customHeight="1">
      <c r="A2968" s="1084"/>
      <c r="B2968" s="1281"/>
      <c r="C2968" s="1083"/>
      <c r="D2968" s="1084"/>
      <c r="E2968" s="1092"/>
      <c r="F2968" s="1203">
        <v>0</v>
      </c>
      <c r="G2968" s="1092">
        <f>+L2968</f>
        <v>0</v>
      </c>
      <c r="H2968" s="1284">
        <f>E2968*G2968</f>
        <v>0</v>
      </c>
      <c r="I2968" s="217"/>
      <c r="J2968" s="1469">
        <f>+F2968</f>
        <v>0</v>
      </c>
      <c r="L2968" s="1471">
        <f>J2968*$L$3</f>
        <v>0</v>
      </c>
      <c r="R2968" s="1203"/>
      <c r="S2968" s="1456">
        <f t="shared" ref="S2968" si="1014">+F2968</f>
        <v>0</v>
      </c>
    </row>
    <row r="2969" spans="1:19" ht="9.75" hidden="1" customHeight="1">
      <c r="A2969" s="1084"/>
      <c r="B2969" s="1281"/>
      <c r="C2969" s="1083"/>
      <c r="D2969" s="1084"/>
      <c r="E2969" s="1092"/>
      <c r="F2969" s="1204"/>
      <c r="G2969" s="1092"/>
      <c r="H2969" s="1284"/>
      <c r="I2969" s="217"/>
      <c r="J2969" s="1470"/>
      <c r="L2969" s="1471"/>
      <c r="R2969" s="1204"/>
      <c r="S2969" s="1457"/>
    </row>
    <row r="2970" spans="1:19" ht="9.75" hidden="1" customHeight="1">
      <c r="A2970" s="1084"/>
      <c r="B2970" s="1281"/>
      <c r="C2970" s="1083"/>
      <c r="D2970" s="1084"/>
      <c r="E2970" s="1092"/>
      <c r="F2970" s="1204"/>
      <c r="G2970" s="1092"/>
      <c r="H2970" s="1284"/>
      <c r="I2970" s="217"/>
      <c r="J2970" s="1470"/>
      <c r="L2970" s="1471"/>
      <c r="R2970" s="1204"/>
      <c r="S2970" s="1457"/>
    </row>
    <row r="2971" spans="1:19" ht="9.75" hidden="1" customHeight="1">
      <c r="A2971" s="1084"/>
      <c r="B2971" s="1281"/>
      <c r="C2971" s="1083"/>
      <c r="D2971" s="1084"/>
      <c r="E2971" s="1092"/>
      <c r="F2971" s="1204"/>
      <c r="G2971" s="1092"/>
      <c r="H2971" s="1284"/>
      <c r="I2971" s="217"/>
      <c r="J2971" s="1470"/>
      <c r="L2971" s="1471"/>
      <c r="R2971" s="1204"/>
      <c r="S2971" s="1457"/>
    </row>
    <row r="2972" spans="1:19" ht="9.75" hidden="1" customHeight="1">
      <c r="A2972" s="1084"/>
      <c r="B2972" s="1281"/>
      <c r="C2972" s="1083"/>
      <c r="D2972" s="1084"/>
      <c r="E2972" s="1092"/>
      <c r="F2972" s="1205"/>
      <c r="G2972" s="1092"/>
      <c r="H2972" s="1284"/>
      <c r="I2972" s="217"/>
      <c r="J2972" s="1470"/>
      <c r="L2972" s="1471"/>
      <c r="R2972" s="1205"/>
      <c r="S2972" s="1458"/>
    </row>
    <row r="2973" spans="1:19" ht="9.75" hidden="1" customHeight="1">
      <c r="A2973" s="1084"/>
      <c r="B2973" s="1281"/>
      <c r="C2973" s="1083"/>
      <c r="D2973" s="1084"/>
      <c r="E2973" s="1092"/>
      <c r="F2973" s="1203">
        <v>0</v>
      </c>
      <c r="G2973" s="1092">
        <f>+L2973</f>
        <v>0</v>
      </c>
      <c r="H2973" s="1284">
        <f>E2973*G2973</f>
        <v>0</v>
      </c>
      <c r="I2973" s="217"/>
      <c r="J2973" s="1469">
        <f>+F2973</f>
        <v>0</v>
      </c>
      <c r="L2973" s="1471">
        <f>J2973*$L$3</f>
        <v>0</v>
      </c>
      <c r="R2973" s="1203"/>
      <c r="S2973" s="1456">
        <f t="shared" ref="S2973" si="1015">+F2973</f>
        <v>0</v>
      </c>
    </row>
    <row r="2974" spans="1:19" ht="9.75" hidden="1" customHeight="1">
      <c r="A2974" s="1084"/>
      <c r="B2974" s="1281"/>
      <c r="C2974" s="1083"/>
      <c r="D2974" s="1084"/>
      <c r="E2974" s="1092"/>
      <c r="F2974" s="1204"/>
      <c r="G2974" s="1092"/>
      <c r="H2974" s="1284"/>
      <c r="I2974" s="217"/>
      <c r="J2974" s="1470"/>
      <c r="L2974" s="1471"/>
      <c r="R2974" s="1204"/>
      <c r="S2974" s="1457"/>
    </row>
    <row r="2975" spans="1:19" ht="9.75" hidden="1" customHeight="1">
      <c r="A2975" s="1084"/>
      <c r="B2975" s="1281"/>
      <c r="C2975" s="1083"/>
      <c r="D2975" s="1084"/>
      <c r="E2975" s="1092"/>
      <c r="F2975" s="1204"/>
      <c r="G2975" s="1092"/>
      <c r="H2975" s="1284"/>
      <c r="I2975" s="217"/>
      <c r="J2975" s="1470"/>
      <c r="L2975" s="1471"/>
      <c r="R2975" s="1204"/>
      <c r="S2975" s="1457"/>
    </row>
    <row r="2976" spans="1:19" ht="9.75" hidden="1" customHeight="1">
      <c r="A2976" s="1084"/>
      <c r="B2976" s="1281"/>
      <c r="C2976" s="1083"/>
      <c r="D2976" s="1084"/>
      <c r="E2976" s="1092"/>
      <c r="F2976" s="1204"/>
      <c r="G2976" s="1092"/>
      <c r="H2976" s="1284"/>
      <c r="I2976" s="217"/>
      <c r="J2976" s="1470"/>
      <c r="L2976" s="1471"/>
      <c r="R2976" s="1204"/>
      <c r="S2976" s="1457"/>
    </row>
    <row r="2977" spans="1:19" ht="9.75" hidden="1" customHeight="1">
      <c r="A2977" s="1084"/>
      <c r="B2977" s="1281"/>
      <c r="C2977" s="1083"/>
      <c r="D2977" s="1084"/>
      <c r="E2977" s="1092"/>
      <c r="F2977" s="1205"/>
      <c r="G2977" s="1092"/>
      <c r="H2977" s="1284"/>
      <c r="I2977" s="217"/>
      <c r="J2977" s="1470"/>
      <c r="L2977" s="1471"/>
      <c r="R2977" s="1205"/>
      <c r="S2977" s="1458"/>
    </row>
    <row r="2978" spans="1:19" ht="9.75" hidden="1" customHeight="1">
      <c r="A2978" s="1084"/>
      <c r="B2978" s="1281"/>
      <c r="C2978" s="1083"/>
      <c r="D2978" s="1084"/>
      <c r="E2978" s="1092"/>
      <c r="F2978" s="1203">
        <v>0</v>
      </c>
      <c r="G2978" s="1092">
        <f>+L2978</f>
        <v>0</v>
      </c>
      <c r="H2978" s="1284">
        <f>E2978*G2978</f>
        <v>0</v>
      </c>
      <c r="I2978" s="217"/>
      <c r="J2978" s="1469">
        <f>+F2978</f>
        <v>0</v>
      </c>
      <c r="L2978" s="1471">
        <f>J2978*$L$3</f>
        <v>0</v>
      </c>
      <c r="R2978" s="1203"/>
      <c r="S2978" s="1456">
        <f t="shared" ref="S2978" si="1016">+F2978</f>
        <v>0</v>
      </c>
    </row>
    <row r="2979" spans="1:19" ht="9.75" hidden="1" customHeight="1">
      <c r="A2979" s="1084"/>
      <c r="B2979" s="1281"/>
      <c r="C2979" s="1083"/>
      <c r="D2979" s="1084"/>
      <c r="E2979" s="1092"/>
      <c r="F2979" s="1204"/>
      <c r="G2979" s="1092"/>
      <c r="H2979" s="1284"/>
      <c r="I2979" s="217"/>
      <c r="J2979" s="1470"/>
      <c r="L2979" s="1471"/>
      <c r="R2979" s="1204"/>
      <c r="S2979" s="1457"/>
    </row>
    <row r="2980" spans="1:19" ht="9.75" hidden="1" customHeight="1">
      <c r="A2980" s="1084"/>
      <c r="B2980" s="1281"/>
      <c r="C2980" s="1083"/>
      <c r="D2980" s="1084"/>
      <c r="E2980" s="1092"/>
      <c r="F2980" s="1204"/>
      <c r="G2980" s="1092"/>
      <c r="H2980" s="1284"/>
      <c r="I2980" s="217"/>
      <c r="J2980" s="1470"/>
      <c r="L2980" s="1471"/>
      <c r="R2980" s="1204"/>
      <c r="S2980" s="1457"/>
    </row>
    <row r="2981" spans="1:19" ht="9.75" hidden="1" customHeight="1">
      <c r="A2981" s="1084"/>
      <c r="B2981" s="1281"/>
      <c r="C2981" s="1083"/>
      <c r="D2981" s="1084"/>
      <c r="E2981" s="1092"/>
      <c r="F2981" s="1204"/>
      <c r="G2981" s="1092"/>
      <c r="H2981" s="1284"/>
      <c r="I2981" s="217"/>
      <c r="J2981" s="1470"/>
      <c r="L2981" s="1471"/>
      <c r="R2981" s="1204"/>
      <c r="S2981" s="1457"/>
    </row>
    <row r="2982" spans="1:19" ht="9.75" hidden="1" customHeight="1">
      <c r="A2982" s="1084"/>
      <c r="B2982" s="1281"/>
      <c r="C2982" s="1083"/>
      <c r="D2982" s="1084"/>
      <c r="E2982" s="1092"/>
      <c r="F2982" s="1205"/>
      <c r="G2982" s="1092"/>
      <c r="H2982" s="1284"/>
      <c r="I2982" s="217"/>
      <c r="J2982" s="1470"/>
      <c r="L2982" s="1471"/>
      <c r="R2982" s="1205"/>
      <c r="S2982" s="1458"/>
    </row>
    <row r="2983" spans="1:19" ht="9.75" hidden="1" customHeight="1">
      <c r="A2983" s="1084"/>
      <c r="B2983" s="1281"/>
      <c r="C2983" s="1083"/>
      <c r="D2983" s="1084"/>
      <c r="E2983" s="1092"/>
      <c r="F2983" s="1203">
        <v>0</v>
      </c>
      <c r="G2983" s="1092">
        <f>+L2983</f>
        <v>0</v>
      </c>
      <c r="H2983" s="1284">
        <f>E2983*G2983</f>
        <v>0</v>
      </c>
      <c r="I2983" s="217"/>
      <c r="J2983" s="1469">
        <f>+F2983</f>
        <v>0</v>
      </c>
      <c r="L2983" s="1471">
        <f>J2983*$L$3</f>
        <v>0</v>
      </c>
      <c r="R2983" s="1203"/>
      <c r="S2983" s="1456">
        <f t="shared" ref="S2983" si="1017">+F2983</f>
        <v>0</v>
      </c>
    </row>
    <row r="2984" spans="1:19" ht="9.75" hidden="1" customHeight="1">
      <c r="A2984" s="1084"/>
      <c r="B2984" s="1281"/>
      <c r="C2984" s="1083"/>
      <c r="D2984" s="1084"/>
      <c r="E2984" s="1092"/>
      <c r="F2984" s="1204"/>
      <c r="G2984" s="1092"/>
      <c r="H2984" s="1284"/>
      <c r="I2984" s="217"/>
      <c r="J2984" s="1470"/>
      <c r="L2984" s="1471"/>
      <c r="R2984" s="1204"/>
      <c r="S2984" s="1457"/>
    </row>
    <row r="2985" spans="1:19" ht="9.75" hidden="1" customHeight="1">
      <c r="A2985" s="1084"/>
      <c r="B2985" s="1281"/>
      <c r="C2985" s="1083"/>
      <c r="D2985" s="1084"/>
      <c r="E2985" s="1092"/>
      <c r="F2985" s="1204"/>
      <c r="G2985" s="1092"/>
      <c r="H2985" s="1284"/>
      <c r="I2985" s="217"/>
      <c r="J2985" s="1470"/>
      <c r="L2985" s="1471"/>
      <c r="R2985" s="1204"/>
      <c r="S2985" s="1457"/>
    </row>
    <row r="2986" spans="1:19" ht="9.75" hidden="1" customHeight="1">
      <c r="A2986" s="1084"/>
      <c r="B2986" s="1281"/>
      <c r="C2986" s="1083"/>
      <c r="D2986" s="1084"/>
      <c r="E2986" s="1092"/>
      <c r="F2986" s="1204"/>
      <c r="G2986" s="1092"/>
      <c r="H2986" s="1284"/>
      <c r="I2986" s="217"/>
      <c r="J2986" s="1470"/>
      <c r="L2986" s="1471"/>
      <c r="R2986" s="1204"/>
      <c r="S2986" s="1457"/>
    </row>
    <row r="2987" spans="1:19" ht="9.75" hidden="1" customHeight="1">
      <c r="A2987" s="1084"/>
      <c r="B2987" s="1281"/>
      <c r="C2987" s="1083"/>
      <c r="D2987" s="1084"/>
      <c r="E2987" s="1092"/>
      <c r="F2987" s="1205"/>
      <c r="G2987" s="1092"/>
      <c r="H2987" s="1284"/>
      <c r="I2987" s="217"/>
      <c r="J2987" s="1470"/>
      <c r="L2987" s="1471"/>
      <c r="R2987" s="1205"/>
      <c r="S2987" s="1458"/>
    </row>
    <row r="2988" spans="1:19" ht="9.75" hidden="1" customHeight="1">
      <c r="A2988" s="1084"/>
      <c r="B2988" s="1281"/>
      <c r="C2988" s="1599"/>
      <c r="D2988" s="1084"/>
      <c r="E2988" s="1092"/>
      <c r="F2988" s="1203">
        <v>0</v>
      </c>
      <c r="G2988" s="1092">
        <f>+L2988</f>
        <v>0</v>
      </c>
      <c r="H2988" s="1284">
        <f>E2988*G2988</f>
        <v>0</v>
      </c>
      <c r="I2988" s="217"/>
      <c r="J2988" s="1469">
        <f>+F2988</f>
        <v>0</v>
      </c>
      <c r="L2988" s="1471">
        <f>J2988*$L$3</f>
        <v>0</v>
      </c>
      <c r="R2988" s="1203"/>
      <c r="S2988" s="1456">
        <f t="shared" ref="S2988" si="1018">+F2988</f>
        <v>0</v>
      </c>
    </row>
    <row r="2989" spans="1:19" ht="9.75" hidden="1" customHeight="1">
      <c r="A2989" s="1084"/>
      <c r="B2989" s="1281"/>
      <c r="C2989" s="1599"/>
      <c r="D2989" s="1084"/>
      <c r="E2989" s="1092"/>
      <c r="F2989" s="1204"/>
      <c r="G2989" s="1092"/>
      <c r="H2989" s="1284"/>
      <c r="I2989" s="217"/>
      <c r="J2989" s="1470"/>
      <c r="L2989" s="1471"/>
      <c r="R2989" s="1204"/>
      <c r="S2989" s="1457"/>
    </row>
    <row r="2990" spans="1:19" ht="9.75" hidden="1" customHeight="1">
      <c r="A2990" s="1084"/>
      <c r="B2990" s="1281"/>
      <c r="C2990" s="1599"/>
      <c r="D2990" s="1084"/>
      <c r="E2990" s="1092"/>
      <c r="F2990" s="1204"/>
      <c r="G2990" s="1092"/>
      <c r="H2990" s="1284"/>
      <c r="I2990" s="217"/>
      <c r="J2990" s="1470"/>
      <c r="L2990" s="1471"/>
      <c r="R2990" s="1204"/>
      <c r="S2990" s="1457"/>
    </row>
    <row r="2991" spans="1:19" ht="9.75" hidden="1" customHeight="1">
      <c r="A2991" s="1084"/>
      <c r="B2991" s="1281"/>
      <c r="C2991" s="1599"/>
      <c r="D2991" s="1084"/>
      <c r="E2991" s="1092"/>
      <c r="F2991" s="1204"/>
      <c r="G2991" s="1092"/>
      <c r="H2991" s="1284"/>
      <c r="I2991" s="217"/>
      <c r="J2991" s="1470"/>
      <c r="L2991" s="1471"/>
      <c r="R2991" s="1204"/>
      <c r="S2991" s="1457"/>
    </row>
    <row r="2992" spans="1:19" ht="9.75" hidden="1" customHeight="1">
      <c r="A2992" s="1084"/>
      <c r="B2992" s="1281"/>
      <c r="C2992" s="1599"/>
      <c r="D2992" s="1084"/>
      <c r="E2992" s="1092"/>
      <c r="F2992" s="1205"/>
      <c r="G2992" s="1092"/>
      <c r="H2992" s="1284"/>
      <c r="I2992" s="217"/>
      <c r="J2992" s="1470"/>
      <c r="L2992" s="1471"/>
      <c r="R2992" s="1205"/>
      <c r="S2992" s="1458"/>
    </row>
    <row r="2993" spans="1:19" ht="9.75" hidden="1" customHeight="1">
      <c r="A2993" s="1084"/>
      <c r="B2993" s="1281"/>
      <c r="C2993" s="1599"/>
      <c r="D2993" s="1084"/>
      <c r="E2993" s="1092"/>
      <c r="F2993" s="1203">
        <v>0</v>
      </c>
      <c r="G2993" s="1092">
        <f>+L2993</f>
        <v>0</v>
      </c>
      <c r="H2993" s="1284">
        <f>E2993*G2993</f>
        <v>0</v>
      </c>
      <c r="I2993" s="217"/>
      <c r="J2993" s="1469">
        <f>+F2993</f>
        <v>0</v>
      </c>
      <c r="L2993" s="1471">
        <f>J2993*$L$3</f>
        <v>0</v>
      </c>
      <c r="R2993" s="1203"/>
      <c r="S2993" s="1456">
        <f t="shared" ref="S2993" si="1019">+F2993</f>
        <v>0</v>
      </c>
    </row>
    <row r="2994" spans="1:19" ht="9.75" hidden="1" customHeight="1">
      <c r="A2994" s="1084"/>
      <c r="B2994" s="1281"/>
      <c r="C2994" s="1599"/>
      <c r="D2994" s="1084"/>
      <c r="E2994" s="1092"/>
      <c r="F2994" s="1204"/>
      <c r="G2994" s="1092"/>
      <c r="H2994" s="1284"/>
      <c r="I2994" s="217"/>
      <c r="J2994" s="1470"/>
      <c r="L2994" s="1471"/>
      <c r="R2994" s="1204"/>
      <c r="S2994" s="1457"/>
    </row>
    <row r="2995" spans="1:19" ht="9.75" hidden="1" customHeight="1">
      <c r="A2995" s="1084"/>
      <c r="B2995" s="1281"/>
      <c r="C2995" s="1599"/>
      <c r="D2995" s="1084"/>
      <c r="E2995" s="1092"/>
      <c r="F2995" s="1204"/>
      <c r="G2995" s="1092"/>
      <c r="H2995" s="1284"/>
      <c r="I2995" s="217"/>
      <c r="J2995" s="1470"/>
      <c r="L2995" s="1471"/>
      <c r="R2995" s="1204"/>
      <c r="S2995" s="1457"/>
    </row>
    <row r="2996" spans="1:19" ht="9.75" hidden="1" customHeight="1">
      <c r="A2996" s="1084"/>
      <c r="B2996" s="1281"/>
      <c r="C2996" s="1599"/>
      <c r="D2996" s="1084"/>
      <c r="E2996" s="1092"/>
      <c r="F2996" s="1204"/>
      <c r="G2996" s="1092"/>
      <c r="H2996" s="1284"/>
      <c r="I2996" s="217"/>
      <c r="J2996" s="1470"/>
      <c r="L2996" s="1471"/>
      <c r="R2996" s="1204"/>
      <c r="S2996" s="1457"/>
    </row>
    <row r="2997" spans="1:19" ht="9.75" hidden="1" customHeight="1">
      <c r="A2997" s="1084"/>
      <c r="B2997" s="1281"/>
      <c r="C2997" s="1599"/>
      <c r="D2997" s="1084"/>
      <c r="E2997" s="1092"/>
      <c r="F2997" s="1205"/>
      <c r="G2997" s="1092"/>
      <c r="H2997" s="1284"/>
      <c r="I2997" s="217"/>
      <c r="J2997" s="1470"/>
      <c r="L2997" s="1471"/>
      <c r="R2997" s="1205"/>
      <c r="S2997" s="1458"/>
    </row>
    <row r="2998" spans="1:19" ht="9.75" hidden="1" customHeight="1">
      <c r="A2998" s="1084"/>
      <c r="B2998" s="1281"/>
      <c r="C2998" s="1083"/>
      <c r="D2998" s="1084"/>
      <c r="E2998" s="1092"/>
      <c r="F2998" s="1203">
        <v>0</v>
      </c>
      <c r="G2998" s="1092">
        <f>+L2998</f>
        <v>0</v>
      </c>
      <c r="H2998" s="1284">
        <f>E2998*G2998</f>
        <v>0</v>
      </c>
      <c r="I2998" s="217"/>
      <c r="J2998" s="1469">
        <f>+F2998</f>
        <v>0</v>
      </c>
      <c r="L2998" s="1471">
        <f>J2998*$L$3</f>
        <v>0</v>
      </c>
      <c r="R2998" s="1203"/>
      <c r="S2998" s="1456">
        <f t="shared" ref="S2998" si="1020">+F2998</f>
        <v>0</v>
      </c>
    </row>
    <row r="2999" spans="1:19" ht="9.75" hidden="1" customHeight="1">
      <c r="A2999" s="1084"/>
      <c r="B2999" s="1281"/>
      <c r="C2999" s="1083"/>
      <c r="D2999" s="1084"/>
      <c r="E2999" s="1092"/>
      <c r="F2999" s="1204"/>
      <c r="G2999" s="1092"/>
      <c r="H2999" s="1284"/>
      <c r="I2999" s="217"/>
      <c r="J2999" s="1470"/>
      <c r="L2999" s="1471"/>
      <c r="R2999" s="1204"/>
      <c r="S2999" s="1457"/>
    </row>
    <row r="3000" spans="1:19" ht="9.75" hidden="1" customHeight="1">
      <c r="A3000" s="1084"/>
      <c r="B3000" s="1281"/>
      <c r="C3000" s="1083"/>
      <c r="D3000" s="1084"/>
      <c r="E3000" s="1092"/>
      <c r="F3000" s="1204"/>
      <c r="G3000" s="1092"/>
      <c r="H3000" s="1284"/>
      <c r="I3000" s="217"/>
      <c r="J3000" s="1470"/>
      <c r="L3000" s="1471"/>
      <c r="R3000" s="1204"/>
      <c r="S3000" s="1457"/>
    </row>
    <row r="3001" spans="1:19" ht="9.75" hidden="1" customHeight="1">
      <c r="A3001" s="1084"/>
      <c r="B3001" s="1281"/>
      <c r="C3001" s="1083"/>
      <c r="D3001" s="1084"/>
      <c r="E3001" s="1092"/>
      <c r="F3001" s="1204"/>
      <c r="G3001" s="1092"/>
      <c r="H3001" s="1284"/>
      <c r="I3001" s="217"/>
      <c r="J3001" s="1470"/>
      <c r="L3001" s="1471"/>
      <c r="R3001" s="1204"/>
      <c r="S3001" s="1457"/>
    </row>
    <row r="3002" spans="1:19" ht="9.75" hidden="1" customHeight="1">
      <c r="A3002" s="1084"/>
      <c r="B3002" s="1281"/>
      <c r="C3002" s="1083"/>
      <c r="D3002" s="1084"/>
      <c r="E3002" s="1092"/>
      <c r="F3002" s="1205"/>
      <c r="G3002" s="1092"/>
      <c r="H3002" s="1284"/>
      <c r="I3002" s="217"/>
      <c r="J3002" s="1470"/>
      <c r="L3002" s="1471"/>
      <c r="R3002" s="1205"/>
      <c r="S3002" s="1458"/>
    </row>
    <row r="3003" spans="1:19" ht="9.75" hidden="1" customHeight="1">
      <c r="A3003" s="1084"/>
      <c r="B3003" s="1281"/>
      <c r="C3003" s="1083"/>
      <c r="D3003" s="1084"/>
      <c r="E3003" s="1092"/>
      <c r="F3003" s="1203">
        <v>0</v>
      </c>
      <c r="G3003" s="1092">
        <f>+L3003</f>
        <v>0</v>
      </c>
      <c r="H3003" s="1284">
        <f>E3003*G3003</f>
        <v>0</v>
      </c>
      <c r="I3003" s="217"/>
      <c r="J3003" s="1469">
        <f>+F3003</f>
        <v>0</v>
      </c>
      <c r="L3003" s="1471">
        <f>J3003*$L$3</f>
        <v>0</v>
      </c>
      <c r="R3003" s="1203"/>
      <c r="S3003" s="1456">
        <f t="shared" ref="S3003" si="1021">+F3003</f>
        <v>0</v>
      </c>
    </row>
    <row r="3004" spans="1:19" ht="9.75" hidden="1" customHeight="1">
      <c r="A3004" s="1084"/>
      <c r="B3004" s="1281"/>
      <c r="C3004" s="1083"/>
      <c r="D3004" s="1084"/>
      <c r="E3004" s="1092"/>
      <c r="F3004" s="1204"/>
      <c r="G3004" s="1092"/>
      <c r="H3004" s="1284"/>
      <c r="I3004" s="217"/>
      <c r="J3004" s="1470"/>
      <c r="L3004" s="1471"/>
      <c r="R3004" s="1204"/>
      <c r="S3004" s="1457"/>
    </row>
    <row r="3005" spans="1:19" ht="9.75" hidden="1" customHeight="1">
      <c r="A3005" s="1084"/>
      <c r="B3005" s="1281"/>
      <c r="C3005" s="1083"/>
      <c r="D3005" s="1084"/>
      <c r="E3005" s="1092"/>
      <c r="F3005" s="1204"/>
      <c r="G3005" s="1092"/>
      <c r="H3005" s="1284"/>
      <c r="I3005" s="217"/>
      <c r="J3005" s="1470"/>
      <c r="L3005" s="1471"/>
      <c r="R3005" s="1204"/>
      <c r="S3005" s="1457"/>
    </row>
    <row r="3006" spans="1:19" ht="9.75" hidden="1" customHeight="1">
      <c r="A3006" s="1084"/>
      <c r="B3006" s="1281"/>
      <c r="C3006" s="1083"/>
      <c r="D3006" s="1084"/>
      <c r="E3006" s="1092"/>
      <c r="F3006" s="1204"/>
      <c r="G3006" s="1092"/>
      <c r="H3006" s="1284"/>
      <c r="I3006" s="217"/>
      <c r="J3006" s="1470"/>
      <c r="L3006" s="1471"/>
      <c r="R3006" s="1204"/>
      <c r="S3006" s="1457"/>
    </row>
    <row r="3007" spans="1:19" ht="9.75" hidden="1" customHeight="1">
      <c r="A3007" s="1084"/>
      <c r="B3007" s="1281"/>
      <c r="C3007" s="1083"/>
      <c r="D3007" s="1084"/>
      <c r="E3007" s="1092"/>
      <c r="F3007" s="1205"/>
      <c r="G3007" s="1092"/>
      <c r="H3007" s="1284"/>
      <c r="I3007" s="217"/>
      <c r="J3007" s="1470"/>
      <c r="L3007" s="1471"/>
      <c r="R3007" s="1205"/>
      <c r="S3007" s="1458"/>
    </row>
    <row r="3008" spans="1:19" ht="9.75" hidden="1" customHeight="1">
      <c r="A3008" s="1084"/>
      <c r="B3008" s="1281"/>
      <c r="C3008" s="1083"/>
      <c r="D3008" s="1084"/>
      <c r="E3008" s="1092"/>
      <c r="F3008" s="1203">
        <v>0</v>
      </c>
      <c r="G3008" s="1092">
        <f>+L3008</f>
        <v>0</v>
      </c>
      <c r="H3008" s="1284">
        <f>E3008*G3008</f>
        <v>0</v>
      </c>
      <c r="I3008" s="217"/>
      <c r="J3008" s="1469">
        <f>+F3008</f>
        <v>0</v>
      </c>
      <c r="L3008" s="1471">
        <f>J3008*$L$3</f>
        <v>0</v>
      </c>
      <c r="R3008" s="1203"/>
      <c r="S3008" s="1456">
        <f t="shared" ref="S3008" si="1022">+F3008</f>
        <v>0</v>
      </c>
    </row>
    <row r="3009" spans="1:19" ht="9.75" hidden="1" customHeight="1">
      <c r="A3009" s="1084"/>
      <c r="B3009" s="1281"/>
      <c r="C3009" s="1083"/>
      <c r="D3009" s="1084"/>
      <c r="E3009" s="1092"/>
      <c r="F3009" s="1204"/>
      <c r="G3009" s="1092"/>
      <c r="H3009" s="1284"/>
      <c r="I3009" s="217"/>
      <c r="J3009" s="1470"/>
      <c r="L3009" s="1471"/>
      <c r="R3009" s="1204"/>
      <c r="S3009" s="1457"/>
    </row>
    <row r="3010" spans="1:19" ht="9.75" hidden="1" customHeight="1">
      <c r="A3010" s="1084"/>
      <c r="B3010" s="1281"/>
      <c r="C3010" s="1083"/>
      <c r="D3010" s="1084"/>
      <c r="E3010" s="1092"/>
      <c r="F3010" s="1204"/>
      <c r="G3010" s="1092"/>
      <c r="H3010" s="1284"/>
      <c r="I3010" s="217"/>
      <c r="J3010" s="1470"/>
      <c r="L3010" s="1471"/>
      <c r="R3010" s="1204"/>
      <c r="S3010" s="1457"/>
    </row>
    <row r="3011" spans="1:19" ht="9.75" hidden="1" customHeight="1">
      <c r="A3011" s="1084"/>
      <c r="B3011" s="1281"/>
      <c r="C3011" s="1083"/>
      <c r="D3011" s="1084"/>
      <c r="E3011" s="1092"/>
      <c r="F3011" s="1204"/>
      <c r="G3011" s="1092"/>
      <c r="H3011" s="1284"/>
      <c r="I3011" s="217"/>
      <c r="J3011" s="1470"/>
      <c r="L3011" s="1471"/>
      <c r="R3011" s="1204"/>
      <c r="S3011" s="1457"/>
    </row>
    <row r="3012" spans="1:19" ht="9.75" hidden="1" customHeight="1">
      <c r="A3012" s="1084"/>
      <c r="B3012" s="1281"/>
      <c r="C3012" s="1083"/>
      <c r="D3012" s="1084"/>
      <c r="E3012" s="1092"/>
      <c r="F3012" s="1205"/>
      <c r="G3012" s="1092"/>
      <c r="H3012" s="1284"/>
      <c r="I3012" s="217"/>
      <c r="J3012" s="1470"/>
      <c r="L3012" s="1471"/>
      <c r="R3012" s="1205"/>
      <c r="S3012" s="1458"/>
    </row>
    <row r="3013" spans="1:19" ht="9.75" hidden="1" customHeight="1">
      <c r="A3013" s="1084"/>
      <c r="B3013" s="1281"/>
      <c r="C3013" s="1083"/>
      <c r="D3013" s="1084"/>
      <c r="E3013" s="1092"/>
      <c r="F3013" s="1203">
        <v>0</v>
      </c>
      <c r="G3013" s="1092">
        <f>+L3013</f>
        <v>0</v>
      </c>
      <c r="H3013" s="1284">
        <f>E3013*G3013</f>
        <v>0</v>
      </c>
      <c r="I3013" s="217"/>
      <c r="J3013" s="1469">
        <f>+F3013</f>
        <v>0</v>
      </c>
      <c r="L3013" s="1471">
        <f>J3013*$L$3</f>
        <v>0</v>
      </c>
      <c r="R3013" s="1203"/>
      <c r="S3013" s="1456">
        <f t="shared" ref="S3013" si="1023">+F3013</f>
        <v>0</v>
      </c>
    </row>
    <row r="3014" spans="1:19" ht="9.75" hidden="1" customHeight="1">
      <c r="A3014" s="1084"/>
      <c r="B3014" s="1281"/>
      <c r="C3014" s="1083"/>
      <c r="D3014" s="1084"/>
      <c r="E3014" s="1092"/>
      <c r="F3014" s="1204"/>
      <c r="G3014" s="1092"/>
      <c r="H3014" s="1284"/>
      <c r="I3014" s="217"/>
      <c r="J3014" s="1470"/>
      <c r="L3014" s="1471"/>
      <c r="R3014" s="1204"/>
      <c r="S3014" s="1457"/>
    </row>
    <row r="3015" spans="1:19" ht="9.75" hidden="1" customHeight="1">
      <c r="A3015" s="1084"/>
      <c r="B3015" s="1281"/>
      <c r="C3015" s="1083"/>
      <c r="D3015" s="1084"/>
      <c r="E3015" s="1092"/>
      <c r="F3015" s="1204"/>
      <c r="G3015" s="1092"/>
      <c r="H3015" s="1284"/>
      <c r="I3015" s="217"/>
      <c r="J3015" s="1470"/>
      <c r="L3015" s="1471"/>
      <c r="R3015" s="1204"/>
      <c r="S3015" s="1457"/>
    </row>
    <row r="3016" spans="1:19" ht="9.75" hidden="1" customHeight="1">
      <c r="A3016" s="1084"/>
      <c r="B3016" s="1281"/>
      <c r="C3016" s="1083"/>
      <c r="D3016" s="1084"/>
      <c r="E3016" s="1092"/>
      <c r="F3016" s="1204"/>
      <c r="G3016" s="1092"/>
      <c r="H3016" s="1284"/>
      <c r="I3016" s="217"/>
      <c r="J3016" s="1470"/>
      <c r="L3016" s="1471"/>
      <c r="R3016" s="1204"/>
      <c r="S3016" s="1457"/>
    </row>
    <row r="3017" spans="1:19" ht="9.75" hidden="1" customHeight="1">
      <c r="A3017" s="1084"/>
      <c r="B3017" s="1281"/>
      <c r="C3017" s="1083"/>
      <c r="D3017" s="1084"/>
      <c r="E3017" s="1092"/>
      <c r="F3017" s="1205"/>
      <c r="G3017" s="1092"/>
      <c r="H3017" s="1284"/>
      <c r="I3017" s="217"/>
      <c r="J3017" s="1470"/>
      <c r="L3017" s="1471"/>
      <c r="R3017" s="1205"/>
      <c r="S3017" s="1458"/>
    </row>
    <row r="3018" spans="1:19" ht="9.75" hidden="1" customHeight="1">
      <c r="A3018" s="1084"/>
      <c r="B3018" s="1281"/>
      <c r="C3018" s="1083"/>
      <c r="D3018" s="1084"/>
      <c r="E3018" s="1092"/>
      <c r="F3018" s="1203">
        <v>0</v>
      </c>
      <c r="G3018" s="1092">
        <f>+L3018</f>
        <v>0</v>
      </c>
      <c r="H3018" s="1284">
        <f>E3018*G3018</f>
        <v>0</v>
      </c>
      <c r="I3018" s="217"/>
      <c r="J3018" s="1469">
        <f>+F3018</f>
        <v>0</v>
      </c>
      <c r="L3018" s="1471">
        <f>J3018*$L$3</f>
        <v>0</v>
      </c>
      <c r="R3018" s="1203"/>
      <c r="S3018" s="1456">
        <f t="shared" ref="S3018" si="1024">+F3018</f>
        <v>0</v>
      </c>
    </row>
    <row r="3019" spans="1:19" ht="9.75" hidden="1" customHeight="1">
      <c r="A3019" s="1084"/>
      <c r="B3019" s="1281"/>
      <c r="C3019" s="1083"/>
      <c r="D3019" s="1084"/>
      <c r="E3019" s="1092"/>
      <c r="F3019" s="1204"/>
      <c r="G3019" s="1092"/>
      <c r="H3019" s="1284"/>
      <c r="I3019" s="217"/>
      <c r="J3019" s="1470"/>
      <c r="L3019" s="1471"/>
      <c r="R3019" s="1204"/>
      <c r="S3019" s="1457"/>
    </row>
    <row r="3020" spans="1:19" ht="9.75" hidden="1" customHeight="1">
      <c r="A3020" s="1084"/>
      <c r="B3020" s="1281"/>
      <c r="C3020" s="1083"/>
      <c r="D3020" s="1084"/>
      <c r="E3020" s="1092"/>
      <c r="F3020" s="1204"/>
      <c r="G3020" s="1092"/>
      <c r="H3020" s="1284"/>
      <c r="I3020" s="217"/>
      <c r="J3020" s="1470"/>
      <c r="L3020" s="1471"/>
      <c r="R3020" s="1204"/>
      <c r="S3020" s="1457"/>
    </row>
    <row r="3021" spans="1:19" ht="9.75" hidden="1" customHeight="1">
      <c r="A3021" s="1084"/>
      <c r="B3021" s="1281"/>
      <c r="C3021" s="1083"/>
      <c r="D3021" s="1084"/>
      <c r="E3021" s="1092"/>
      <c r="F3021" s="1204"/>
      <c r="G3021" s="1092"/>
      <c r="H3021" s="1284"/>
      <c r="I3021" s="217"/>
      <c r="J3021" s="1470"/>
      <c r="L3021" s="1471"/>
      <c r="R3021" s="1204"/>
      <c r="S3021" s="1457"/>
    </row>
    <row r="3022" spans="1:19" ht="9.75" hidden="1" customHeight="1">
      <c r="A3022" s="1084"/>
      <c r="B3022" s="1281"/>
      <c r="C3022" s="1083"/>
      <c r="D3022" s="1084"/>
      <c r="E3022" s="1092"/>
      <c r="F3022" s="1205"/>
      <c r="G3022" s="1092"/>
      <c r="H3022" s="1284"/>
      <c r="I3022" s="217"/>
      <c r="J3022" s="1470"/>
      <c r="L3022" s="1471"/>
      <c r="R3022" s="1205"/>
      <c r="S3022" s="1458"/>
    </row>
    <row r="3023" spans="1:19" ht="9.75" hidden="1" customHeight="1">
      <c r="A3023" s="1084"/>
      <c r="B3023" s="1281"/>
      <c r="C3023" s="1083"/>
      <c r="D3023" s="1084"/>
      <c r="E3023" s="1092"/>
      <c r="F3023" s="1203">
        <v>0</v>
      </c>
      <c r="G3023" s="1092">
        <f>+L3023</f>
        <v>0</v>
      </c>
      <c r="H3023" s="1284">
        <f>E3023*G3023</f>
        <v>0</v>
      </c>
      <c r="I3023" s="217"/>
      <c r="J3023" s="1469">
        <f>+F3023</f>
        <v>0</v>
      </c>
      <c r="L3023" s="1471">
        <f>J3023*$L$3</f>
        <v>0</v>
      </c>
      <c r="R3023" s="1203"/>
      <c r="S3023" s="1456">
        <f t="shared" ref="S3023" si="1025">+F3023</f>
        <v>0</v>
      </c>
    </row>
    <row r="3024" spans="1:19" ht="9.75" hidden="1" customHeight="1">
      <c r="A3024" s="1084"/>
      <c r="B3024" s="1281"/>
      <c r="C3024" s="1083"/>
      <c r="D3024" s="1084"/>
      <c r="E3024" s="1092"/>
      <c r="F3024" s="1204"/>
      <c r="G3024" s="1092"/>
      <c r="H3024" s="1284"/>
      <c r="I3024" s="217"/>
      <c r="J3024" s="1470"/>
      <c r="L3024" s="1471"/>
      <c r="R3024" s="1204"/>
      <c r="S3024" s="1457"/>
    </row>
    <row r="3025" spans="1:19" ht="9.75" hidden="1" customHeight="1">
      <c r="A3025" s="1084"/>
      <c r="B3025" s="1281"/>
      <c r="C3025" s="1083"/>
      <c r="D3025" s="1084"/>
      <c r="E3025" s="1092"/>
      <c r="F3025" s="1204"/>
      <c r="G3025" s="1092"/>
      <c r="H3025" s="1284"/>
      <c r="I3025" s="217"/>
      <c r="J3025" s="1470"/>
      <c r="L3025" s="1471"/>
      <c r="R3025" s="1204"/>
      <c r="S3025" s="1457"/>
    </row>
    <row r="3026" spans="1:19" ht="9.75" hidden="1" customHeight="1">
      <c r="A3026" s="1084"/>
      <c r="B3026" s="1281"/>
      <c r="C3026" s="1083"/>
      <c r="D3026" s="1084"/>
      <c r="E3026" s="1092"/>
      <c r="F3026" s="1204"/>
      <c r="G3026" s="1092"/>
      <c r="H3026" s="1284"/>
      <c r="I3026" s="217"/>
      <c r="J3026" s="1470"/>
      <c r="L3026" s="1471"/>
      <c r="R3026" s="1204"/>
      <c r="S3026" s="1457"/>
    </row>
    <row r="3027" spans="1:19" ht="9.75" hidden="1" customHeight="1">
      <c r="A3027" s="1084"/>
      <c r="B3027" s="1281"/>
      <c r="C3027" s="1083"/>
      <c r="D3027" s="1084"/>
      <c r="E3027" s="1092"/>
      <c r="F3027" s="1205"/>
      <c r="G3027" s="1092"/>
      <c r="H3027" s="1284"/>
      <c r="I3027" s="217"/>
      <c r="J3027" s="1470"/>
      <c r="L3027" s="1471"/>
      <c r="R3027" s="1205"/>
      <c r="S3027" s="1458"/>
    </row>
    <row r="3028" spans="1:19" ht="9.75" hidden="1" customHeight="1">
      <c r="A3028" s="1084"/>
      <c r="B3028" s="1281"/>
      <c r="C3028" s="1083"/>
      <c r="D3028" s="1084"/>
      <c r="E3028" s="1092"/>
      <c r="F3028" s="1203">
        <v>0</v>
      </c>
      <c r="G3028" s="1092">
        <f>+L3028</f>
        <v>0</v>
      </c>
      <c r="H3028" s="1284">
        <f>E3028*G3028</f>
        <v>0</v>
      </c>
      <c r="I3028" s="217"/>
      <c r="J3028" s="1469">
        <f>+F3028</f>
        <v>0</v>
      </c>
      <c r="L3028" s="1471">
        <f>J3028*$L$3</f>
        <v>0</v>
      </c>
      <c r="R3028" s="1203"/>
      <c r="S3028" s="1456">
        <f t="shared" ref="S3028" si="1026">+F3028</f>
        <v>0</v>
      </c>
    </row>
    <row r="3029" spans="1:19" ht="9.75" hidden="1" customHeight="1">
      <c r="A3029" s="1084"/>
      <c r="B3029" s="1281"/>
      <c r="C3029" s="1083"/>
      <c r="D3029" s="1084"/>
      <c r="E3029" s="1092"/>
      <c r="F3029" s="1204"/>
      <c r="G3029" s="1092"/>
      <c r="H3029" s="1284"/>
      <c r="I3029" s="217"/>
      <c r="J3029" s="1470"/>
      <c r="L3029" s="1471"/>
      <c r="R3029" s="1204"/>
      <c r="S3029" s="1457"/>
    </row>
    <row r="3030" spans="1:19" ht="9.75" hidden="1" customHeight="1">
      <c r="A3030" s="1084"/>
      <c r="B3030" s="1281"/>
      <c r="C3030" s="1083"/>
      <c r="D3030" s="1084"/>
      <c r="E3030" s="1092"/>
      <c r="F3030" s="1204"/>
      <c r="G3030" s="1092"/>
      <c r="H3030" s="1284"/>
      <c r="I3030" s="217"/>
      <c r="J3030" s="1470"/>
      <c r="L3030" s="1471"/>
      <c r="R3030" s="1204"/>
      <c r="S3030" s="1457"/>
    </row>
    <row r="3031" spans="1:19" ht="9.75" hidden="1" customHeight="1">
      <c r="A3031" s="1084"/>
      <c r="B3031" s="1281"/>
      <c r="C3031" s="1083"/>
      <c r="D3031" s="1084"/>
      <c r="E3031" s="1092"/>
      <c r="F3031" s="1204"/>
      <c r="G3031" s="1092"/>
      <c r="H3031" s="1284"/>
      <c r="I3031" s="217"/>
      <c r="J3031" s="1470"/>
      <c r="L3031" s="1471"/>
      <c r="R3031" s="1204"/>
      <c r="S3031" s="1457"/>
    </row>
    <row r="3032" spans="1:19" ht="9.75" hidden="1" customHeight="1">
      <c r="A3032" s="1084"/>
      <c r="B3032" s="1281"/>
      <c r="C3032" s="1083"/>
      <c r="D3032" s="1084"/>
      <c r="E3032" s="1092"/>
      <c r="F3032" s="1205"/>
      <c r="G3032" s="1092"/>
      <c r="H3032" s="1284"/>
      <c r="I3032" s="217"/>
      <c r="J3032" s="1470"/>
      <c r="L3032" s="1471"/>
      <c r="R3032" s="1205"/>
      <c r="S3032" s="1458"/>
    </row>
    <row r="3033" spans="1:19" ht="9.75" hidden="1" customHeight="1">
      <c r="A3033" s="1084"/>
      <c r="B3033" s="1281"/>
      <c r="C3033" s="1083"/>
      <c r="D3033" s="1084"/>
      <c r="E3033" s="1092"/>
      <c r="F3033" s="1203">
        <v>0</v>
      </c>
      <c r="G3033" s="1092">
        <f>+L3033</f>
        <v>0</v>
      </c>
      <c r="H3033" s="1284">
        <f>E3033*G3033</f>
        <v>0</v>
      </c>
      <c r="I3033" s="217"/>
      <c r="J3033" s="1469">
        <f>+F3033</f>
        <v>0</v>
      </c>
      <c r="L3033" s="1471">
        <f>J3033*$L$3</f>
        <v>0</v>
      </c>
      <c r="R3033" s="1203"/>
      <c r="S3033" s="1456">
        <f t="shared" ref="S3033" si="1027">+F3033</f>
        <v>0</v>
      </c>
    </row>
    <row r="3034" spans="1:19" ht="9.75" hidden="1" customHeight="1">
      <c r="A3034" s="1084"/>
      <c r="B3034" s="1281"/>
      <c r="C3034" s="1083"/>
      <c r="D3034" s="1084"/>
      <c r="E3034" s="1092"/>
      <c r="F3034" s="1204"/>
      <c r="G3034" s="1092"/>
      <c r="H3034" s="1284"/>
      <c r="I3034" s="217"/>
      <c r="J3034" s="1470"/>
      <c r="L3034" s="1471"/>
      <c r="R3034" s="1204"/>
      <c r="S3034" s="1457"/>
    </row>
    <row r="3035" spans="1:19" ht="9.75" hidden="1" customHeight="1">
      <c r="A3035" s="1084"/>
      <c r="B3035" s="1281"/>
      <c r="C3035" s="1083"/>
      <c r="D3035" s="1084"/>
      <c r="E3035" s="1092"/>
      <c r="F3035" s="1204"/>
      <c r="G3035" s="1092"/>
      <c r="H3035" s="1284"/>
      <c r="I3035" s="217"/>
      <c r="J3035" s="1470"/>
      <c r="L3035" s="1471"/>
      <c r="R3035" s="1204"/>
      <c r="S3035" s="1457"/>
    </row>
    <row r="3036" spans="1:19" ht="9.75" hidden="1" customHeight="1">
      <c r="A3036" s="1084"/>
      <c r="B3036" s="1281"/>
      <c r="C3036" s="1083"/>
      <c r="D3036" s="1084"/>
      <c r="E3036" s="1092"/>
      <c r="F3036" s="1204"/>
      <c r="G3036" s="1092"/>
      <c r="H3036" s="1284"/>
      <c r="I3036" s="217"/>
      <c r="J3036" s="1470"/>
      <c r="L3036" s="1471"/>
      <c r="R3036" s="1204"/>
      <c r="S3036" s="1457"/>
    </row>
    <row r="3037" spans="1:19" ht="6.75" hidden="1" customHeight="1">
      <c r="A3037" s="1084"/>
      <c r="B3037" s="1281"/>
      <c r="C3037" s="1083"/>
      <c r="D3037" s="1084"/>
      <c r="E3037" s="1092"/>
      <c r="F3037" s="1205"/>
      <c r="G3037" s="1092"/>
      <c r="H3037" s="1284"/>
      <c r="I3037" s="217"/>
      <c r="J3037" s="1470"/>
      <c r="L3037" s="1471"/>
      <c r="R3037" s="1205"/>
      <c r="S3037" s="1458"/>
    </row>
    <row r="3038" spans="1:19" ht="9.75" hidden="1" customHeight="1">
      <c r="A3038" s="1084"/>
      <c r="B3038" s="1281"/>
      <c r="C3038" s="1083"/>
      <c r="D3038" s="1084"/>
      <c r="E3038" s="1085"/>
      <c r="F3038" s="1125">
        <v>0</v>
      </c>
      <c r="G3038" s="1092">
        <f>+L3038</f>
        <v>0</v>
      </c>
      <c r="H3038" s="1284">
        <f>E3038*G3038</f>
        <v>0</v>
      </c>
      <c r="I3038" s="217"/>
      <c r="J3038" s="1469">
        <f>+F3038</f>
        <v>0</v>
      </c>
      <c r="L3038" s="1471">
        <f>J3038*$L$3</f>
        <v>0</v>
      </c>
      <c r="R3038" s="1125"/>
      <c r="S3038" s="1456">
        <f t="shared" ref="S3038" si="1028">+F3038</f>
        <v>0</v>
      </c>
    </row>
    <row r="3039" spans="1:19" ht="9.75" hidden="1" customHeight="1">
      <c r="A3039" s="1084"/>
      <c r="B3039" s="1281"/>
      <c r="C3039" s="1083"/>
      <c r="D3039" s="1084"/>
      <c r="E3039" s="1085"/>
      <c r="F3039" s="1126"/>
      <c r="G3039" s="1092"/>
      <c r="H3039" s="1284"/>
      <c r="I3039" s="217"/>
      <c r="J3039" s="1470"/>
      <c r="L3039" s="1471"/>
      <c r="R3039" s="1126"/>
      <c r="S3039" s="1457"/>
    </row>
    <row r="3040" spans="1:19" ht="9.75" hidden="1" customHeight="1">
      <c r="A3040" s="1084"/>
      <c r="B3040" s="1281"/>
      <c r="C3040" s="1083"/>
      <c r="D3040" s="1084"/>
      <c r="E3040" s="1085"/>
      <c r="F3040" s="1126"/>
      <c r="G3040" s="1092"/>
      <c r="H3040" s="1284"/>
      <c r="I3040" s="217"/>
      <c r="J3040" s="1470"/>
      <c r="L3040" s="1471"/>
      <c r="R3040" s="1126"/>
      <c r="S3040" s="1457"/>
    </row>
    <row r="3041" spans="1:19" ht="9.75" hidden="1" customHeight="1">
      <c r="A3041" s="1084"/>
      <c r="B3041" s="1281"/>
      <c r="C3041" s="1083"/>
      <c r="D3041" s="1084"/>
      <c r="E3041" s="1085"/>
      <c r="F3041" s="1126"/>
      <c r="G3041" s="1092"/>
      <c r="H3041" s="1284"/>
      <c r="I3041" s="217"/>
      <c r="J3041" s="1470"/>
      <c r="L3041" s="1471"/>
      <c r="R3041" s="1126"/>
      <c r="S3041" s="1457"/>
    </row>
    <row r="3042" spans="1:19" ht="9.75" hidden="1" customHeight="1">
      <c r="A3042" s="1084"/>
      <c r="B3042" s="1281"/>
      <c r="C3042" s="1083"/>
      <c r="D3042" s="1084"/>
      <c r="E3042" s="1085"/>
      <c r="F3042" s="1127"/>
      <c r="G3042" s="1092"/>
      <c r="H3042" s="1284"/>
      <c r="I3042" s="217"/>
      <c r="J3042" s="1470"/>
      <c r="L3042" s="1471"/>
      <c r="R3042" s="1127"/>
      <c r="S3042" s="1458"/>
    </row>
    <row r="3043" spans="1:19" ht="9.75" hidden="1" customHeight="1">
      <c r="A3043" s="1084"/>
      <c r="B3043" s="1281"/>
      <c r="C3043" s="1083"/>
      <c r="D3043" s="1084"/>
      <c r="E3043" s="1092"/>
      <c r="F3043" s="1203">
        <v>0</v>
      </c>
      <c r="G3043" s="1092">
        <f>+L3043</f>
        <v>0</v>
      </c>
      <c r="H3043" s="1284">
        <f>E3043*G3043</f>
        <v>0</v>
      </c>
      <c r="I3043" s="217"/>
      <c r="J3043" s="1469">
        <f>+F3043</f>
        <v>0</v>
      </c>
      <c r="L3043" s="1471">
        <f>J3043*$L$3</f>
        <v>0</v>
      </c>
      <c r="R3043" s="1203"/>
      <c r="S3043" s="1456">
        <f t="shared" ref="S3043" si="1029">+F3043</f>
        <v>0</v>
      </c>
    </row>
    <row r="3044" spans="1:19" ht="9.75" hidden="1" customHeight="1">
      <c r="A3044" s="1084"/>
      <c r="B3044" s="1281"/>
      <c r="C3044" s="1083"/>
      <c r="D3044" s="1084"/>
      <c r="E3044" s="1092"/>
      <c r="F3044" s="1204"/>
      <c r="G3044" s="1092"/>
      <c r="H3044" s="1284"/>
      <c r="I3044" s="217"/>
      <c r="J3044" s="1470"/>
      <c r="L3044" s="1471"/>
      <c r="R3044" s="1204"/>
      <c r="S3044" s="1457"/>
    </row>
    <row r="3045" spans="1:19" ht="9.75" hidden="1" customHeight="1">
      <c r="A3045" s="1084"/>
      <c r="B3045" s="1281"/>
      <c r="C3045" s="1083"/>
      <c r="D3045" s="1084"/>
      <c r="E3045" s="1092"/>
      <c r="F3045" s="1204"/>
      <c r="G3045" s="1092"/>
      <c r="H3045" s="1284"/>
      <c r="I3045" s="217"/>
      <c r="J3045" s="1470"/>
      <c r="L3045" s="1471"/>
      <c r="R3045" s="1204"/>
      <c r="S3045" s="1457"/>
    </row>
    <row r="3046" spans="1:19" ht="9.75" hidden="1" customHeight="1">
      <c r="A3046" s="1084"/>
      <c r="B3046" s="1281"/>
      <c r="C3046" s="1083"/>
      <c r="D3046" s="1084"/>
      <c r="E3046" s="1092"/>
      <c r="F3046" s="1204"/>
      <c r="G3046" s="1092"/>
      <c r="H3046" s="1284"/>
      <c r="I3046" s="217"/>
      <c r="J3046" s="1470"/>
      <c r="L3046" s="1471"/>
      <c r="R3046" s="1204"/>
      <c r="S3046" s="1457"/>
    </row>
    <row r="3047" spans="1:19" ht="9.75" hidden="1" customHeight="1">
      <c r="A3047" s="1084"/>
      <c r="B3047" s="1281"/>
      <c r="C3047" s="1083"/>
      <c r="D3047" s="1084"/>
      <c r="E3047" s="1092"/>
      <c r="F3047" s="1205"/>
      <c r="G3047" s="1092"/>
      <c r="H3047" s="1284"/>
      <c r="I3047" s="217"/>
      <c r="J3047" s="1470"/>
      <c r="L3047" s="1471"/>
      <c r="R3047" s="1205"/>
      <c r="S3047" s="1458"/>
    </row>
    <row r="3048" spans="1:19" ht="9.75" hidden="1" customHeight="1">
      <c r="A3048" s="1084"/>
      <c r="B3048" s="1281"/>
      <c r="C3048" s="1599"/>
      <c r="D3048" s="1084"/>
      <c r="E3048" s="1092"/>
      <c r="F3048" s="1203">
        <v>0</v>
      </c>
      <c r="G3048" s="1092">
        <f>+L3048</f>
        <v>0</v>
      </c>
      <c r="H3048" s="1284">
        <f>E3048*G3048</f>
        <v>0</v>
      </c>
      <c r="I3048" s="217"/>
      <c r="J3048" s="1469">
        <f>+F3048</f>
        <v>0</v>
      </c>
      <c r="L3048" s="1471">
        <f>J3048*$L$3</f>
        <v>0</v>
      </c>
      <c r="R3048" s="1203"/>
      <c r="S3048" s="1456">
        <f t="shared" ref="S3048" si="1030">+F3048</f>
        <v>0</v>
      </c>
    </row>
    <row r="3049" spans="1:19" ht="9.75" hidden="1" customHeight="1">
      <c r="A3049" s="1084"/>
      <c r="B3049" s="1281"/>
      <c r="C3049" s="1599"/>
      <c r="D3049" s="1084"/>
      <c r="E3049" s="1092"/>
      <c r="F3049" s="1204"/>
      <c r="G3049" s="1092"/>
      <c r="H3049" s="1284"/>
      <c r="I3049" s="217"/>
      <c r="J3049" s="1470"/>
      <c r="L3049" s="1471"/>
      <c r="R3049" s="1204"/>
      <c r="S3049" s="1457"/>
    </row>
    <row r="3050" spans="1:19" ht="9.75" hidden="1" customHeight="1">
      <c r="A3050" s="1084"/>
      <c r="B3050" s="1281"/>
      <c r="C3050" s="1599"/>
      <c r="D3050" s="1084"/>
      <c r="E3050" s="1092"/>
      <c r="F3050" s="1204"/>
      <c r="G3050" s="1092"/>
      <c r="H3050" s="1284"/>
      <c r="I3050" s="217"/>
      <c r="J3050" s="1470"/>
      <c r="L3050" s="1471"/>
      <c r="R3050" s="1204"/>
      <c r="S3050" s="1457"/>
    </row>
    <row r="3051" spans="1:19" ht="9.75" hidden="1" customHeight="1">
      <c r="A3051" s="1084"/>
      <c r="B3051" s="1281"/>
      <c r="C3051" s="1599"/>
      <c r="D3051" s="1084"/>
      <c r="E3051" s="1092"/>
      <c r="F3051" s="1204"/>
      <c r="G3051" s="1092"/>
      <c r="H3051" s="1284"/>
      <c r="I3051" s="217"/>
      <c r="J3051" s="1470"/>
      <c r="L3051" s="1471"/>
      <c r="R3051" s="1204"/>
      <c r="S3051" s="1457"/>
    </row>
    <row r="3052" spans="1:19" ht="9.75" hidden="1" customHeight="1">
      <c r="A3052" s="1084"/>
      <c r="B3052" s="1281"/>
      <c r="C3052" s="1599"/>
      <c r="D3052" s="1084"/>
      <c r="E3052" s="1092"/>
      <c r="F3052" s="1205"/>
      <c r="G3052" s="1092"/>
      <c r="H3052" s="1284"/>
      <c r="I3052" s="217"/>
      <c r="J3052" s="1470"/>
      <c r="L3052" s="1471"/>
      <c r="R3052" s="1205"/>
      <c r="S3052" s="1458"/>
    </row>
    <row r="3053" spans="1:19" ht="9.75" hidden="1" customHeight="1">
      <c r="A3053" s="1084"/>
      <c r="B3053" s="1281"/>
      <c r="C3053" s="1083"/>
      <c r="D3053" s="1084"/>
      <c r="E3053" s="1092"/>
      <c r="F3053" s="1203">
        <v>0</v>
      </c>
      <c r="G3053" s="1092">
        <f>+L3053</f>
        <v>0</v>
      </c>
      <c r="H3053" s="1284">
        <f>E3053*G3053</f>
        <v>0</v>
      </c>
      <c r="I3053" s="217"/>
      <c r="J3053" s="1469">
        <f>+F3053</f>
        <v>0</v>
      </c>
      <c r="L3053" s="1471">
        <f>J3053*$L$3</f>
        <v>0</v>
      </c>
      <c r="R3053" s="1203"/>
      <c r="S3053" s="1456">
        <f t="shared" ref="S3053" si="1031">+F3053</f>
        <v>0</v>
      </c>
    </row>
    <row r="3054" spans="1:19" ht="9.75" hidden="1" customHeight="1">
      <c r="A3054" s="1084"/>
      <c r="B3054" s="1281"/>
      <c r="C3054" s="1083"/>
      <c r="D3054" s="1084"/>
      <c r="E3054" s="1092"/>
      <c r="F3054" s="1204"/>
      <c r="G3054" s="1092"/>
      <c r="H3054" s="1284"/>
      <c r="I3054" s="217"/>
      <c r="J3054" s="1470"/>
      <c r="L3054" s="1471"/>
      <c r="R3054" s="1204"/>
      <c r="S3054" s="1457"/>
    </row>
    <row r="3055" spans="1:19" ht="9.75" hidden="1" customHeight="1">
      <c r="A3055" s="1084"/>
      <c r="B3055" s="1281"/>
      <c r="C3055" s="1083"/>
      <c r="D3055" s="1084"/>
      <c r="E3055" s="1092"/>
      <c r="F3055" s="1204"/>
      <c r="G3055" s="1092"/>
      <c r="H3055" s="1284"/>
      <c r="I3055" s="217"/>
      <c r="J3055" s="1470"/>
      <c r="L3055" s="1471"/>
      <c r="R3055" s="1204"/>
      <c r="S3055" s="1457"/>
    </row>
    <row r="3056" spans="1:19" ht="9.75" hidden="1" customHeight="1">
      <c r="A3056" s="1084"/>
      <c r="B3056" s="1281"/>
      <c r="C3056" s="1083"/>
      <c r="D3056" s="1084"/>
      <c r="E3056" s="1092"/>
      <c r="F3056" s="1204"/>
      <c r="G3056" s="1092"/>
      <c r="H3056" s="1284"/>
      <c r="I3056" s="217"/>
      <c r="J3056" s="1470"/>
      <c r="L3056" s="1471"/>
      <c r="R3056" s="1204"/>
      <c r="S3056" s="1457"/>
    </row>
    <row r="3057" spans="1:19" ht="9.75" hidden="1" customHeight="1">
      <c r="A3057" s="1084"/>
      <c r="B3057" s="1281"/>
      <c r="C3057" s="1083"/>
      <c r="D3057" s="1084"/>
      <c r="E3057" s="1092"/>
      <c r="F3057" s="1205"/>
      <c r="G3057" s="1092"/>
      <c r="H3057" s="1284"/>
      <c r="I3057" s="217"/>
      <c r="J3057" s="1470"/>
      <c r="L3057" s="1471"/>
      <c r="R3057" s="1205"/>
      <c r="S3057" s="1458"/>
    </row>
    <row r="3058" spans="1:19" ht="9.75" hidden="1" customHeight="1">
      <c r="A3058" s="1084"/>
      <c r="B3058" s="1281"/>
      <c r="C3058" s="1083"/>
      <c r="D3058" s="1084"/>
      <c r="E3058" s="1092"/>
      <c r="F3058" s="1203">
        <v>0</v>
      </c>
      <c r="G3058" s="1092">
        <f>+L3058</f>
        <v>0</v>
      </c>
      <c r="H3058" s="1284">
        <f>E3058*G3058</f>
        <v>0</v>
      </c>
      <c r="I3058" s="217"/>
      <c r="J3058" s="1469">
        <f>+F3058</f>
        <v>0</v>
      </c>
      <c r="L3058" s="1471">
        <f>J3058*$L$3</f>
        <v>0</v>
      </c>
      <c r="R3058" s="1203"/>
      <c r="S3058" s="1456">
        <f t="shared" ref="S3058" si="1032">+F3058</f>
        <v>0</v>
      </c>
    </row>
    <row r="3059" spans="1:19" ht="9.75" hidden="1" customHeight="1">
      <c r="A3059" s="1084"/>
      <c r="B3059" s="1281"/>
      <c r="C3059" s="1083"/>
      <c r="D3059" s="1084"/>
      <c r="E3059" s="1092"/>
      <c r="F3059" s="1204"/>
      <c r="G3059" s="1092"/>
      <c r="H3059" s="1284"/>
      <c r="I3059" s="217"/>
      <c r="J3059" s="1470"/>
      <c r="L3059" s="1471"/>
      <c r="R3059" s="1204"/>
      <c r="S3059" s="1457"/>
    </row>
    <row r="3060" spans="1:19" ht="9.75" hidden="1" customHeight="1">
      <c r="A3060" s="1084"/>
      <c r="B3060" s="1281"/>
      <c r="C3060" s="1083"/>
      <c r="D3060" s="1084"/>
      <c r="E3060" s="1092"/>
      <c r="F3060" s="1204"/>
      <c r="G3060" s="1092"/>
      <c r="H3060" s="1284"/>
      <c r="I3060" s="217"/>
      <c r="J3060" s="1470"/>
      <c r="L3060" s="1471"/>
      <c r="R3060" s="1204"/>
      <c r="S3060" s="1457"/>
    </row>
    <row r="3061" spans="1:19" ht="9.75" hidden="1" customHeight="1">
      <c r="A3061" s="1084"/>
      <c r="B3061" s="1281"/>
      <c r="C3061" s="1083"/>
      <c r="D3061" s="1084"/>
      <c r="E3061" s="1092"/>
      <c r="F3061" s="1204"/>
      <c r="G3061" s="1092"/>
      <c r="H3061" s="1284"/>
      <c r="I3061" s="217"/>
      <c r="J3061" s="1470"/>
      <c r="L3061" s="1471"/>
      <c r="R3061" s="1204"/>
      <c r="S3061" s="1457"/>
    </row>
    <row r="3062" spans="1:19" ht="9.75" hidden="1" customHeight="1">
      <c r="A3062" s="1084"/>
      <c r="B3062" s="1281"/>
      <c r="C3062" s="1083"/>
      <c r="D3062" s="1084"/>
      <c r="E3062" s="1092"/>
      <c r="F3062" s="1205"/>
      <c r="G3062" s="1092"/>
      <c r="H3062" s="1284"/>
      <c r="I3062" s="217"/>
      <c r="J3062" s="1470"/>
      <c r="L3062" s="1471"/>
      <c r="R3062" s="1205"/>
      <c r="S3062" s="1458"/>
    </row>
    <row r="3063" spans="1:19" ht="9.75" hidden="1" customHeight="1">
      <c r="A3063" s="1084"/>
      <c r="B3063" s="1281"/>
      <c r="C3063" s="1083"/>
      <c r="D3063" s="1084"/>
      <c r="E3063" s="1092"/>
      <c r="F3063" s="1203">
        <v>0</v>
      </c>
      <c r="G3063" s="1092">
        <f>+L3063</f>
        <v>0</v>
      </c>
      <c r="H3063" s="1284">
        <f>E3063*G3063</f>
        <v>0</v>
      </c>
      <c r="I3063" s="217"/>
      <c r="J3063" s="1469">
        <f>+F3063</f>
        <v>0</v>
      </c>
      <c r="L3063" s="1471">
        <f>J3063*$L$3</f>
        <v>0</v>
      </c>
      <c r="R3063" s="1203"/>
      <c r="S3063" s="1456">
        <f t="shared" ref="S3063" si="1033">+F3063</f>
        <v>0</v>
      </c>
    </row>
    <row r="3064" spans="1:19" ht="9.75" hidden="1" customHeight="1">
      <c r="A3064" s="1084"/>
      <c r="B3064" s="1281"/>
      <c r="C3064" s="1083"/>
      <c r="D3064" s="1084"/>
      <c r="E3064" s="1092"/>
      <c r="F3064" s="1204"/>
      <c r="G3064" s="1092"/>
      <c r="H3064" s="1284"/>
      <c r="I3064" s="217"/>
      <c r="J3064" s="1470"/>
      <c r="L3064" s="1471"/>
      <c r="R3064" s="1204"/>
      <c r="S3064" s="1457"/>
    </row>
    <row r="3065" spans="1:19" ht="9.75" hidden="1" customHeight="1">
      <c r="A3065" s="1084"/>
      <c r="B3065" s="1281"/>
      <c r="C3065" s="1083"/>
      <c r="D3065" s="1084"/>
      <c r="E3065" s="1092"/>
      <c r="F3065" s="1204"/>
      <c r="G3065" s="1092"/>
      <c r="H3065" s="1284"/>
      <c r="I3065" s="217"/>
      <c r="J3065" s="1470"/>
      <c r="L3065" s="1471"/>
      <c r="R3065" s="1204"/>
      <c r="S3065" s="1457"/>
    </row>
    <row r="3066" spans="1:19" ht="9.75" hidden="1" customHeight="1">
      <c r="A3066" s="1084"/>
      <c r="B3066" s="1281"/>
      <c r="C3066" s="1083"/>
      <c r="D3066" s="1084"/>
      <c r="E3066" s="1092"/>
      <c r="F3066" s="1204"/>
      <c r="G3066" s="1092"/>
      <c r="H3066" s="1284"/>
      <c r="I3066" s="217"/>
      <c r="J3066" s="1470"/>
      <c r="L3066" s="1471"/>
      <c r="R3066" s="1204"/>
      <c r="S3066" s="1457"/>
    </row>
    <row r="3067" spans="1:19" ht="9.75" hidden="1" customHeight="1">
      <c r="A3067" s="1084"/>
      <c r="B3067" s="1281"/>
      <c r="C3067" s="1083"/>
      <c r="D3067" s="1084"/>
      <c r="E3067" s="1092"/>
      <c r="F3067" s="1205"/>
      <c r="G3067" s="1092"/>
      <c r="H3067" s="1284"/>
      <c r="I3067" s="217"/>
      <c r="J3067" s="1470"/>
      <c r="L3067" s="1471"/>
      <c r="R3067" s="1205"/>
      <c r="S3067" s="1458"/>
    </row>
    <row r="3068" spans="1:19" ht="9.75" hidden="1" customHeight="1">
      <c r="A3068" s="1084"/>
      <c r="B3068" s="1281"/>
      <c r="C3068" s="1083"/>
      <c r="D3068" s="1084"/>
      <c r="E3068" s="1092"/>
      <c r="F3068" s="1203">
        <v>0</v>
      </c>
      <c r="G3068" s="1092">
        <f>+L3068</f>
        <v>0</v>
      </c>
      <c r="H3068" s="1284">
        <f>E3068*G3068</f>
        <v>0</v>
      </c>
      <c r="I3068" s="217"/>
      <c r="J3068" s="1469">
        <f>+F3068</f>
        <v>0</v>
      </c>
      <c r="L3068" s="1471">
        <f>J3068*$L$3</f>
        <v>0</v>
      </c>
      <c r="R3068" s="1203"/>
      <c r="S3068" s="1456">
        <f t="shared" ref="S3068" si="1034">+F3068</f>
        <v>0</v>
      </c>
    </row>
    <row r="3069" spans="1:19" ht="9.75" hidden="1" customHeight="1">
      <c r="A3069" s="1084"/>
      <c r="B3069" s="1281"/>
      <c r="C3069" s="1083"/>
      <c r="D3069" s="1084"/>
      <c r="E3069" s="1092"/>
      <c r="F3069" s="1204"/>
      <c r="G3069" s="1092"/>
      <c r="H3069" s="1284"/>
      <c r="I3069" s="217"/>
      <c r="J3069" s="1470"/>
      <c r="L3069" s="1471"/>
      <c r="R3069" s="1204"/>
      <c r="S3069" s="1457"/>
    </row>
    <row r="3070" spans="1:19" ht="9.75" hidden="1" customHeight="1">
      <c r="A3070" s="1084"/>
      <c r="B3070" s="1281"/>
      <c r="C3070" s="1083"/>
      <c r="D3070" s="1084"/>
      <c r="E3070" s="1092"/>
      <c r="F3070" s="1204"/>
      <c r="G3070" s="1092"/>
      <c r="H3070" s="1284"/>
      <c r="I3070" s="217"/>
      <c r="J3070" s="1470"/>
      <c r="L3070" s="1471"/>
      <c r="R3070" s="1204"/>
      <c r="S3070" s="1457"/>
    </row>
    <row r="3071" spans="1:19" ht="9.75" hidden="1" customHeight="1">
      <c r="A3071" s="1084"/>
      <c r="B3071" s="1281"/>
      <c r="C3071" s="1083"/>
      <c r="D3071" s="1084"/>
      <c r="E3071" s="1092"/>
      <c r="F3071" s="1204"/>
      <c r="G3071" s="1092"/>
      <c r="H3071" s="1284"/>
      <c r="I3071" s="217"/>
      <c r="J3071" s="1470"/>
      <c r="L3071" s="1471"/>
      <c r="R3071" s="1204"/>
      <c r="S3071" s="1457"/>
    </row>
    <row r="3072" spans="1:19" ht="9.75" hidden="1" customHeight="1">
      <c r="A3072" s="1084"/>
      <c r="B3072" s="1281"/>
      <c r="C3072" s="1083"/>
      <c r="D3072" s="1084"/>
      <c r="E3072" s="1092"/>
      <c r="F3072" s="1205"/>
      <c r="G3072" s="1092"/>
      <c r="H3072" s="1284"/>
      <c r="I3072" s="217"/>
      <c r="J3072" s="1470"/>
      <c r="L3072" s="1471"/>
      <c r="R3072" s="1205"/>
      <c r="S3072" s="1458"/>
    </row>
    <row r="3073" spans="1:19" ht="9.75" hidden="1" customHeight="1">
      <c r="A3073" s="1084"/>
      <c r="B3073" s="1281"/>
      <c r="C3073" s="1083"/>
      <c r="D3073" s="1084"/>
      <c r="E3073" s="1092"/>
      <c r="F3073" s="1203">
        <v>0</v>
      </c>
      <c r="G3073" s="1092">
        <f>+L3073</f>
        <v>0</v>
      </c>
      <c r="H3073" s="1284">
        <f>E3073*G3073</f>
        <v>0</v>
      </c>
      <c r="I3073" s="217"/>
      <c r="J3073" s="1469">
        <f>+F3073</f>
        <v>0</v>
      </c>
      <c r="L3073" s="1471">
        <f>J3073*$L$3</f>
        <v>0</v>
      </c>
      <c r="R3073" s="1203"/>
      <c r="S3073" s="1456">
        <f t="shared" ref="S3073" si="1035">+F3073</f>
        <v>0</v>
      </c>
    </row>
    <row r="3074" spans="1:19" ht="9.75" hidden="1" customHeight="1">
      <c r="A3074" s="1084"/>
      <c r="B3074" s="1281"/>
      <c r="C3074" s="1083"/>
      <c r="D3074" s="1084"/>
      <c r="E3074" s="1092"/>
      <c r="F3074" s="1204"/>
      <c r="G3074" s="1092"/>
      <c r="H3074" s="1284"/>
      <c r="I3074" s="217"/>
      <c r="J3074" s="1470"/>
      <c r="L3074" s="1471"/>
      <c r="R3074" s="1204"/>
      <c r="S3074" s="1457"/>
    </row>
    <row r="3075" spans="1:19" ht="9.75" hidden="1" customHeight="1">
      <c r="A3075" s="1084"/>
      <c r="B3075" s="1281"/>
      <c r="C3075" s="1083"/>
      <c r="D3075" s="1084"/>
      <c r="E3075" s="1092"/>
      <c r="F3075" s="1204"/>
      <c r="G3075" s="1092"/>
      <c r="H3075" s="1284"/>
      <c r="I3075" s="217"/>
      <c r="J3075" s="1470"/>
      <c r="L3075" s="1471"/>
      <c r="R3075" s="1204"/>
      <c r="S3075" s="1457"/>
    </row>
    <row r="3076" spans="1:19" ht="9.75" hidden="1" customHeight="1">
      <c r="A3076" s="1084"/>
      <c r="B3076" s="1281"/>
      <c r="C3076" s="1083"/>
      <c r="D3076" s="1084"/>
      <c r="E3076" s="1092"/>
      <c r="F3076" s="1204"/>
      <c r="G3076" s="1092"/>
      <c r="H3076" s="1284"/>
      <c r="I3076" s="217"/>
      <c r="J3076" s="1470"/>
      <c r="L3076" s="1471"/>
      <c r="R3076" s="1204"/>
      <c r="S3076" s="1457"/>
    </row>
    <row r="3077" spans="1:19" ht="9.75" hidden="1" customHeight="1">
      <c r="A3077" s="1084"/>
      <c r="B3077" s="1281"/>
      <c r="C3077" s="1083"/>
      <c r="D3077" s="1084"/>
      <c r="E3077" s="1092"/>
      <c r="F3077" s="1205"/>
      <c r="G3077" s="1092"/>
      <c r="H3077" s="1284"/>
      <c r="I3077" s="217"/>
      <c r="J3077" s="1470"/>
      <c r="L3077" s="1471"/>
      <c r="R3077" s="1205"/>
      <c r="S3077" s="1458"/>
    </row>
    <row r="3078" spans="1:19" ht="9.75" hidden="1" customHeight="1">
      <c r="A3078" s="1084"/>
      <c r="B3078" s="1281"/>
      <c r="C3078" s="1083"/>
      <c r="D3078" s="1084"/>
      <c r="E3078" s="1092"/>
      <c r="F3078" s="1203">
        <v>0</v>
      </c>
      <c r="G3078" s="1092">
        <f>+L3078</f>
        <v>0</v>
      </c>
      <c r="H3078" s="1284">
        <f>E3078*G3078</f>
        <v>0</v>
      </c>
      <c r="I3078" s="217"/>
      <c r="J3078" s="1469">
        <f>+F3078</f>
        <v>0</v>
      </c>
      <c r="L3078" s="1471">
        <f>J3078*$L$3</f>
        <v>0</v>
      </c>
      <c r="R3078" s="1203"/>
      <c r="S3078" s="1456">
        <f t="shared" ref="S3078" si="1036">+F3078</f>
        <v>0</v>
      </c>
    </row>
    <row r="3079" spans="1:19" ht="9.75" hidden="1" customHeight="1">
      <c r="A3079" s="1084"/>
      <c r="B3079" s="1281"/>
      <c r="C3079" s="1083"/>
      <c r="D3079" s="1084"/>
      <c r="E3079" s="1092"/>
      <c r="F3079" s="1204"/>
      <c r="G3079" s="1092"/>
      <c r="H3079" s="1284"/>
      <c r="I3079" s="217"/>
      <c r="J3079" s="1470"/>
      <c r="L3079" s="1471"/>
      <c r="R3079" s="1204"/>
      <c r="S3079" s="1457"/>
    </row>
    <row r="3080" spans="1:19" ht="9.75" hidden="1" customHeight="1">
      <c r="A3080" s="1084"/>
      <c r="B3080" s="1281"/>
      <c r="C3080" s="1083"/>
      <c r="D3080" s="1084"/>
      <c r="E3080" s="1092"/>
      <c r="F3080" s="1204"/>
      <c r="G3080" s="1092"/>
      <c r="H3080" s="1284"/>
      <c r="I3080" s="217"/>
      <c r="J3080" s="1470"/>
      <c r="L3080" s="1471"/>
      <c r="R3080" s="1204"/>
      <c r="S3080" s="1457"/>
    </row>
    <row r="3081" spans="1:19" ht="9.75" hidden="1" customHeight="1">
      <c r="A3081" s="1084"/>
      <c r="B3081" s="1281"/>
      <c r="C3081" s="1083"/>
      <c r="D3081" s="1084"/>
      <c r="E3081" s="1092"/>
      <c r="F3081" s="1204"/>
      <c r="G3081" s="1092"/>
      <c r="H3081" s="1284"/>
      <c r="I3081" s="217"/>
      <c r="J3081" s="1470"/>
      <c r="L3081" s="1471"/>
      <c r="R3081" s="1204"/>
      <c r="S3081" s="1457"/>
    </row>
    <row r="3082" spans="1:19" ht="9.75" hidden="1" customHeight="1">
      <c r="A3082" s="1084"/>
      <c r="B3082" s="1281"/>
      <c r="C3082" s="1083"/>
      <c r="D3082" s="1084"/>
      <c r="E3082" s="1092"/>
      <c r="F3082" s="1205"/>
      <c r="G3082" s="1092"/>
      <c r="H3082" s="1284"/>
      <c r="I3082" s="217"/>
      <c r="J3082" s="1470"/>
      <c r="L3082" s="1471"/>
      <c r="R3082" s="1205"/>
      <c r="S3082" s="1458"/>
    </row>
    <row r="3083" spans="1:19" ht="9.75" hidden="1" customHeight="1">
      <c r="A3083" s="1084"/>
      <c r="B3083" s="1281"/>
      <c r="C3083" s="1083"/>
      <c r="D3083" s="1084"/>
      <c r="E3083" s="1092"/>
      <c r="F3083" s="1203">
        <v>0</v>
      </c>
      <c r="G3083" s="1092">
        <f>+L3083</f>
        <v>0</v>
      </c>
      <c r="H3083" s="1284">
        <f>E3083*G3083</f>
        <v>0</v>
      </c>
      <c r="I3083" s="217"/>
      <c r="J3083" s="1469">
        <f>+F3083</f>
        <v>0</v>
      </c>
      <c r="L3083" s="1471">
        <f>J3083*$L$3</f>
        <v>0</v>
      </c>
      <c r="R3083" s="1203"/>
      <c r="S3083" s="1456">
        <f t="shared" ref="S3083" si="1037">+F3083</f>
        <v>0</v>
      </c>
    </row>
    <row r="3084" spans="1:19" ht="9.75" hidden="1" customHeight="1">
      <c r="A3084" s="1084"/>
      <c r="B3084" s="1281"/>
      <c r="C3084" s="1083"/>
      <c r="D3084" s="1084"/>
      <c r="E3084" s="1092"/>
      <c r="F3084" s="1204"/>
      <c r="G3084" s="1092"/>
      <c r="H3084" s="1284"/>
      <c r="I3084" s="217"/>
      <c r="J3084" s="1470"/>
      <c r="L3084" s="1471"/>
      <c r="R3084" s="1204"/>
      <c r="S3084" s="1457"/>
    </row>
    <row r="3085" spans="1:19" ht="9.75" hidden="1" customHeight="1">
      <c r="A3085" s="1084"/>
      <c r="B3085" s="1281"/>
      <c r="C3085" s="1083"/>
      <c r="D3085" s="1084"/>
      <c r="E3085" s="1092"/>
      <c r="F3085" s="1204"/>
      <c r="G3085" s="1092"/>
      <c r="H3085" s="1284"/>
      <c r="I3085" s="217"/>
      <c r="J3085" s="1470"/>
      <c r="L3085" s="1471"/>
      <c r="R3085" s="1204"/>
      <c r="S3085" s="1457"/>
    </row>
    <row r="3086" spans="1:19" ht="9.75" hidden="1" customHeight="1">
      <c r="A3086" s="1084"/>
      <c r="B3086" s="1281"/>
      <c r="C3086" s="1083"/>
      <c r="D3086" s="1084"/>
      <c r="E3086" s="1092"/>
      <c r="F3086" s="1204"/>
      <c r="G3086" s="1092"/>
      <c r="H3086" s="1284"/>
      <c r="I3086" s="217"/>
      <c r="J3086" s="1470"/>
      <c r="L3086" s="1471"/>
      <c r="R3086" s="1204"/>
      <c r="S3086" s="1457"/>
    </row>
    <row r="3087" spans="1:19" ht="9.75" hidden="1" customHeight="1">
      <c r="A3087" s="1084"/>
      <c r="B3087" s="1281"/>
      <c r="C3087" s="1083"/>
      <c r="D3087" s="1084"/>
      <c r="E3087" s="1092"/>
      <c r="F3087" s="1205"/>
      <c r="G3087" s="1092"/>
      <c r="H3087" s="1284"/>
      <c r="I3087" s="217"/>
      <c r="J3087" s="1470"/>
      <c r="L3087" s="1471"/>
      <c r="R3087" s="1205"/>
      <c r="S3087" s="1458"/>
    </row>
    <row r="3088" spans="1:19" ht="9.75" hidden="1" customHeight="1">
      <c r="A3088" s="1084"/>
      <c r="B3088" s="1281"/>
      <c r="C3088" s="1083"/>
      <c r="D3088" s="1084"/>
      <c r="E3088" s="1092"/>
      <c r="F3088" s="1203">
        <v>0</v>
      </c>
      <c r="G3088" s="1092">
        <f>+L3088</f>
        <v>0</v>
      </c>
      <c r="H3088" s="1284">
        <f>E3088*G3088</f>
        <v>0</v>
      </c>
      <c r="I3088" s="217"/>
      <c r="J3088" s="1469">
        <f>+F3088</f>
        <v>0</v>
      </c>
      <c r="L3088" s="1471">
        <f>J3088*$L$3</f>
        <v>0</v>
      </c>
      <c r="R3088" s="1203"/>
      <c r="S3088" s="1456">
        <f t="shared" ref="S3088" si="1038">+F3088</f>
        <v>0</v>
      </c>
    </row>
    <row r="3089" spans="1:19" ht="9.75" hidden="1" customHeight="1">
      <c r="A3089" s="1084"/>
      <c r="B3089" s="1281"/>
      <c r="C3089" s="1083"/>
      <c r="D3089" s="1084"/>
      <c r="E3089" s="1092"/>
      <c r="F3089" s="1204"/>
      <c r="G3089" s="1092"/>
      <c r="H3089" s="1284"/>
      <c r="I3089" s="217"/>
      <c r="J3089" s="1470"/>
      <c r="L3089" s="1471"/>
      <c r="R3089" s="1204"/>
      <c r="S3089" s="1457"/>
    </row>
    <row r="3090" spans="1:19" ht="9.75" hidden="1" customHeight="1">
      <c r="A3090" s="1084"/>
      <c r="B3090" s="1281"/>
      <c r="C3090" s="1083"/>
      <c r="D3090" s="1084"/>
      <c r="E3090" s="1092"/>
      <c r="F3090" s="1204"/>
      <c r="G3090" s="1092"/>
      <c r="H3090" s="1284"/>
      <c r="I3090" s="217"/>
      <c r="J3090" s="1470"/>
      <c r="L3090" s="1471"/>
      <c r="R3090" s="1204"/>
      <c r="S3090" s="1457"/>
    </row>
    <row r="3091" spans="1:19" ht="9.75" hidden="1" customHeight="1">
      <c r="A3091" s="1084"/>
      <c r="B3091" s="1281"/>
      <c r="C3091" s="1083"/>
      <c r="D3091" s="1084"/>
      <c r="E3091" s="1092"/>
      <c r="F3091" s="1204"/>
      <c r="G3091" s="1092"/>
      <c r="H3091" s="1284"/>
      <c r="I3091" s="217"/>
      <c r="J3091" s="1470"/>
      <c r="L3091" s="1471"/>
      <c r="R3091" s="1204"/>
      <c r="S3091" s="1457"/>
    </row>
    <row r="3092" spans="1:19" ht="9.75" hidden="1" customHeight="1">
      <c r="A3092" s="1084"/>
      <c r="B3092" s="1281"/>
      <c r="C3092" s="1083"/>
      <c r="D3092" s="1084"/>
      <c r="E3092" s="1092"/>
      <c r="F3092" s="1205"/>
      <c r="G3092" s="1092"/>
      <c r="H3092" s="1284"/>
      <c r="I3092" s="217"/>
      <c r="J3092" s="1470"/>
      <c r="L3092" s="1471"/>
      <c r="R3092" s="1205"/>
      <c r="S3092" s="1458"/>
    </row>
    <row r="3093" spans="1:19" ht="9.75" hidden="1" customHeight="1">
      <c r="A3093" s="1084"/>
      <c r="B3093" s="1281"/>
      <c r="C3093" s="1083"/>
      <c r="D3093" s="1084"/>
      <c r="E3093" s="1092"/>
      <c r="F3093" s="1203">
        <v>0</v>
      </c>
      <c r="G3093" s="1092">
        <f>+L3093</f>
        <v>0</v>
      </c>
      <c r="H3093" s="1284">
        <f>E3093*G3093</f>
        <v>0</v>
      </c>
      <c r="I3093" s="217"/>
      <c r="J3093" s="1469">
        <f>+F3093</f>
        <v>0</v>
      </c>
      <c r="L3093" s="1471">
        <f>J3093*$L$3</f>
        <v>0</v>
      </c>
      <c r="R3093" s="1203"/>
      <c r="S3093" s="1456">
        <f t="shared" ref="S3093" si="1039">+F3093</f>
        <v>0</v>
      </c>
    </row>
    <row r="3094" spans="1:19" ht="9.75" hidden="1" customHeight="1">
      <c r="A3094" s="1084"/>
      <c r="B3094" s="1281"/>
      <c r="C3094" s="1083"/>
      <c r="D3094" s="1084"/>
      <c r="E3094" s="1092"/>
      <c r="F3094" s="1204"/>
      <c r="G3094" s="1092"/>
      <c r="H3094" s="1284"/>
      <c r="I3094" s="217"/>
      <c r="J3094" s="1470"/>
      <c r="L3094" s="1471"/>
      <c r="R3094" s="1204"/>
      <c r="S3094" s="1457"/>
    </row>
    <row r="3095" spans="1:19" ht="9.75" hidden="1" customHeight="1">
      <c r="A3095" s="1084"/>
      <c r="B3095" s="1281"/>
      <c r="C3095" s="1083"/>
      <c r="D3095" s="1084"/>
      <c r="E3095" s="1092"/>
      <c r="F3095" s="1204"/>
      <c r="G3095" s="1092"/>
      <c r="H3095" s="1284"/>
      <c r="I3095" s="217"/>
      <c r="J3095" s="1470"/>
      <c r="L3095" s="1471"/>
      <c r="R3095" s="1204"/>
      <c r="S3095" s="1457"/>
    </row>
    <row r="3096" spans="1:19" ht="9.75" hidden="1" customHeight="1">
      <c r="A3096" s="1084"/>
      <c r="B3096" s="1281"/>
      <c r="C3096" s="1083"/>
      <c r="D3096" s="1084"/>
      <c r="E3096" s="1092"/>
      <c r="F3096" s="1204"/>
      <c r="G3096" s="1092"/>
      <c r="H3096" s="1284"/>
      <c r="I3096" s="217"/>
      <c r="J3096" s="1470"/>
      <c r="L3096" s="1471"/>
      <c r="R3096" s="1204"/>
      <c r="S3096" s="1457"/>
    </row>
    <row r="3097" spans="1:19" ht="9.75" hidden="1" customHeight="1">
      <c r="A3097" s="1084"/>
      <c r="B3097" s="1281"/>
      <c r="C3097" s="1083"/>
      <c r="D3097" s="1084"/>
      <c r="E3097" s="1092"/>
      <c r="F3097" s="1205"/>
      <c r="G3097" s="1092"/>
      <c r="H3097" s="1284"/>
      <c r="I3097" s="217"/>
      <c r="J3097" s="1470"/>
      <c r="L3097" s="1471"/>
      <c r="R3097" s="1205"/>
      <c r="S3097" s="1458"/>
    </row>
    <row r="3098" spans="1:19" ht="9.75" hidden="1" customHeight="1">
      <c r="A3098" s="1084"/>
      <c r="B3098" s="1281"/>
      <c r="C3098" s="1599"/>
      <c r="D3098" s="1084"/>
      <c r="E3098" s="1092"/>
      <c r="F3098" s="1203">
        <v>0</v>
      </c>
      <c r="G3098" s="1092">
        <f>+L3098</f>
        <v>0</v>
      </c>
      <c r="H3098" s="1284">
        <f>E3098*G3098</f>
        <v>0</v>
      </c>
      <c r="I3098" s="217"/>
      <c r="J3098" s="1469">
        <f>+F3098</f>
        <v>0</v>
      </c>
      <c r="L3098" s="1471">
        <f>J3098*$L$3</f>
        <v>0</v>
      </c>
      <c r="R3098" s="1203"/>
      <c r="S3098" s="1456">
        <f t="shared" ref="S3098" si="1040">+F3098</f>
        <v>0</v>
      </c>
    </row>
    <row r="3099" spans="1:19" ht="9.75" hidden="1" customHeight="1">
      <c r="A3099" s="1084"/>
      <c r="B3099" s="1281"/>
      <c r="C3099" s="1599"/>
      <c r="D3099" s="1084"/>
      <c r="E3099" s="1092"/>
      <c r="F3099" s="1204"/>
      <c r="G3099" s="1092"/>
      <c r="H3099" s="1284"/>
      <c r="I3099" s="217"/>
      <c r="J3099" s="1470"/>
      <c r="L3099" s="1471"/>
      <c r="R3099" s="1204"/>
      <c r="S3099" s="1457"/>
    </row>
    <row r="3100" spans="1:19" ht="9.75" hidden="1" customHeight="1">
      <c r="A3100" s="1084"/>
      <c r="B3100" s="1281"/>
      <c r="C3100" s="1599"/>
      <c r="D3100" s="1084"/>
      <c r="E3100" s="1092"/>
      <c r="F3100" s="1204"/>
      <c r="G3100" s="1092"/>
      <c r="H3100" s="1284"/>
      <c r="I3100" s="217"/>
      <c r="J3100" s="1470"/>
      <c r="L3100" s="1471"/>
      <c r="R3100" s="1204"/>
      <c r="S3100" s="1457"/>
    </row>
    <row r="3101" spans="1:19" ht="9.75" hidden="1" customHeight="1">
      <c r="A3101" s="1084"/>
      <c r="B3101" s="1281"/>
      <c r="C3101" s="1599"/>
      <c r="D3101" s="1084"/>
      <c r="E3101" s="1092"/>
      <c r="F3101" s="1204"/>
      <c r="G3101" s="1092"/>
      <c r="H3101" s="1284"/>
      <c r="I3101" s="217"/>
      <c r="J3101" s="1470"/>
      <c r="L3101" s="1471"/>
      <c r="R3101" s="1204"/>
      <c r="S3101" s="1457"/>
    </row>
    <row r="3102" spans="1:19" ht="9.75" hidden="1" customHeight="1">
      <c r="A3102" s="1084"/>
      <c r="B3102" s="1281"/>
      <c r="C3102" s="1599"/>
      <c r="D3102" s="1084"/>
      <c r="E3102" s="1092"/>
      <c r="F3102" s="1205"/>
      <c r="G3102" s="1092"/>
      <c r="H3102" s="1284"/>
      <c r="I3102" s="217"/>
      <c r="J3102" s="1470"/>
      <c r="L3102" s="1471"/>
      <c r="R3102" s="1205"/>
      <c r="S3102" s="1458"/>
    </row>
    <row r="3103" spans="1:19" ht="9.75" hidden="1" customHeight="1">
      <c r="A3103" s="1084"/>
      <c r="B3103" s="1281"/>
      <c r="C3103" s="1599"/>
      <c r="D3103" s="1084"/>
      <c r="E3103" s="1092"/>
      <c r="F3103" s="1203">
        <v>0</v>
      </c>
      <c r="G3103" s="1092">
        <f>+L3103</f>
        <v>0</v>
      </c>
      <c r="H3103" s="1284">
        <f>E3103*G3103</f>
        <v>0</v>
      </c>
      <c r="I3103" s="217"/>
      <c r="J3103" s="1469">
        <f>+F3103</f>
        <v>0</v>
      </c>
      <c r="L3103" s="1471">
        <f>J3103*$L$3</f>
        <v>0</v>
      </c>
      <c r="R3103" s="1203"/>
      <c r="S3103" s="1456">
        <f t="shared" ref="S3103" si="1041">+F3103</f>
        <v>0</v>
      </c>
    </row>
    <row r="3104" spans="1:19" ht="9.75" hidden="1" customHeight="1">
      <c r="A3104" s="1084"/>
      <c r="B3104" s="1281"/>
      <c r="C3104" s="1599"/>
      <c r="D3104" s="1084"/>
      <c r="E3104" s="1092"/>
      <c r="F3104" s="1204"/>
      <c r="G3104" s="1092"/>
      <c r="H3104" s="1284"/>
      <c r="I3104" s="217"/>
      <c r="J3104" s="1470"/>
      <c r="L3104" s="1471"/>
      <c r="R3104" s="1204"/>
      <c r="S3104" s="1457"/>
    </row>
    <row r="3105" spans="1:19" ht="9.75" hidden="1" customHeight="1">
      <c r="A3105" s="1084"/>
      <c r="B3105" s="1281"/>
      <c r="C3105" s="1599"/>
      <c r="D3105" s="1084"/>
      <c r="E3105" s="1092"/>
      <c r="F3105" s="1204"/>
      <c r="G3105" s="1092"/>
      <c r="H3105" s="1284"/>
      <c r="I3105" s="217"/>
      <c r="J3105" s="1470"/>
      <c r="L3105" s="1471"/>
      <c r="R3105" s="1204"/>
      <c r="S3105" s="1457"/>
    </row>
    <row r="3106" spans="1:19" ht="9.75" hidden="1" customHeight="1">
      <c r="A3106" s="1084"/>
      <c r="B3106" s="1281"/>
      <c r="C3106" s="1599"/>
      <c r="D3106" s="1084"/>
      <c r="E3106" s="1092"/>
      <c r="F3106" s="1204"/>
      <c r="G3106" s="1092"/>
      <c r="H3106" s="1284"/>
      <c r="I3106" s="217"/>
      <c r="J3106" s="1470"/>
      <c r="L3106" s="1471"/>
      <c r="R3106" s="1204"/>
      <c r="S3106" s="1457"/>
    </row>
    <row r="3107" spans="1:19" ht="9.75" hidden="1" customHeight="1">
      <c r="A3107" s="1084"/>
      <c r="B3107" s="1281"/>
      <c r="C3107" s="1599"/>
      <c r="D3107" s="1084"/>
      <c r="E3107" s="1092"/>
      <c r="F3107" s="1205"/>
      <c r="G3107" s="1092"/>
      <c r="H3107" s="1284"/>
      <c r="I3107" s="217"/>
      <c r="J3107" s="1470"/>
      <c r="L3107" s="1471"/>
      <c r="R3107" s="1205"/>
      <c r="S3107" s="1458"/>
    </row>
    <row r="3108" spans="1:19" ht="9.75" hidden="1" customHeight="1">
      <c r="A3108" s="1084"/>
      <c r="B3108" s="1281"/>
      <c r="C3108" s="1083"/>
      <c r="D3108" s="1084"/>
      <c r="E3108" s="1092"/>
      <c r="F3108" s="1203">
        <v>0</v>
      </c>
      <c r="G3108" s="1092">
        <f>+L3108</f>
        <v>0</v>
      </c>
      <c r="H3108" s="1284">
        <f>E3108*G3108</f>
        <v>0</v>
      </c>
      <c r="I3108" s="217"/>
      <c r="J3108" s="1469">
        <f>+F3108</f>
        <v>0</v>
      </c>
      <c r="L3108" s="1471">
        <f>J3108*$L$3</f>
        <v>0</v>
      </c>
      <c r="R3108" s="1203"/>
      <c r="S3108" s="1456">
        <f t="shared" ref="S3108" si="1042">+F3108</f>
        <v>0</v>
      </c>
    </row>
    <row r="3109" spans="1:19" ht="9.75" hidden="1" customHeight="1">
      <c r="A3109" s="1084"/>
      <c r="B3109" s="1281"/>
      <c r="C3109" s="1083"/>
      <c r="D3109" s="1084"/>
      <c r="E3109" s="1092"/>
      <c r="F3109" s="1204"/>
      <c r="G3109" s="1092"/>
      <c r="H3109" s="1284"/>
      <c r="I3109" s="217"/>
      <c r="J3109" s="1470"/>
      <c r="L3109" s="1471"/>
      <c r="R3109" s="1204"/>
      <c r="S3109" s="1457"/>
    </row>
    <row r="3110" spans="1:19" ht="9.75" hidden="1" customHeight="1">
      <c r="A3110" s="1084"/>
      <c r="B3110" s="1281"/>
      <c r="C3110" s="1083"/>
      <c r="D3110" s="1084"/>
      <c r="E3110" s="1092"/>
      <c r="F3110" s="1204"/>
      <c r="G3110" s="1092"/>
      <c r="H3110" s="1284"/>
      <c r="I3110" s="217"/>
      <c r="J3110" s="1470"/>
      <c r="L3110" s="1471"/>
      <c r="R3110" s="1204"/>
      <c r="S3110" s="1457"/>
    </row>
    <row r="3111" spans="1:19" ht="9.75" hidden="1" customHeight="1">
      <c r="A3111" s="1084"/>
      <c r="B3111" s="1281"/>
      <c r="C3111" s="1083"/>
      <c r="D3111" s="1084"/>
      <c r="E3111" s="1092"/>
      <c r="F3111" s="1204"/>
      <c r="G3111" s="1092"/>
      <c r="H3111" s="1284"/>
      <c r="I3111" s="217"/>
      <c r="J3111" s="1470"/>
      <c r="L3111" s="1471"/>
      <c r="R3111" s="1204"/>
      <c r="S3111" s="1457"/>
    </row>
    <row r="3112" spans="1:19" ht="7.5" hidden="1" customHeight="1">
      <c r="A3112" s="1084"/>
      <c r="B3112" s="1281"/>
      <c r="C3112" s="1083"/>
      <c r="D3112" s="1084"/>
      <c r="E3112" s="1092"/>
      <c r="F3112" s="1205"/>
      <c r="G3112" s="1092"/>
      <c r="H3112" s="1284"/>
      <c r="I3112" s="217"/>
      <c r="J3112" s="1470"/>
      <c r="L3112" s="1471"/>
      <c r="R3112" s="1205"/>
      <c r="S3112" s="1458"/>
    </row>
    <row r="3113" spans="1:19" ht="9.75" hidden="1" customHeight="1">
      <c r="A3113" s="1084"/>
      <c r="B3113" s="1281"/>
      <c r="C3113" s="1083"/>
      <c r="D3113" s="1084"/>
      <c r="E3113" s="1092"/>
      <c r="F3113" s="1203">
        <v>0</v>
      </c>
      <c r="G3113" s="1092">
        <f>+L3113</f>
        <v>0</v>
      </c>
      <c r="H3113" s="1284">
        <f>E3113*G3113</f>
        <v>0</v>
      </c>
      <c r="I3113" s="217"/>
      <c r="J3113" s="1469">
        <f>+F3113</f>
        <v>0</v>
      </c>
      <c r="L3113" s="1471">
        <f>J3113*$L$3</f>
        <v>0</v>
      </c>
      <c r="R3113" s="1203"/>
      <c r="S3113" s="1456">
        <f t="shared" ref="S3113" si="1043">+F3113</f>
        <v>0</v>
      </c>
    </row>
    <row r="3114" spans="1:19" ht="9.75" hidden="1" customHeight="1">
      <c r="A3114" s="1084"/>
      <c r="B3114" s="1281"/>
      <c r="C3114" s="1083"/>
      <c r="D3114" s="1084"/>
      <c r="E3114" s="1092"/>
      <c r="F3114" s="1204"/>
      <c r="G3114" s="1092"/>
      <c r="H3114" s="1284"/>
      <c r="I3114" s="217"/>
      <c r="J3114" s="1470"/>
      <c r="L3114" s="1471"/>
      <c r="R3114" s="1204"/>
      <c r="S3114" s="1457"/>
    </row>
    <row r="3115" spans="1:19" ht="9.75" hidden="1" customHeight="1">
      <c r="A3115" s="1084"/>
      <c r="B3115" s="1281"/>
      <c r="C3115" s="1083"/>
      <c r="D3115" s="1084"/>
      <c r="E3115" s="1092"/>
      <c r="F3115" s="1204"/>
      <c r="G3115" s="1092"/>
      <c r="H3115" s="1284"/>
      <c r="I3115" s="217"/>
      <c r="J3115" s="1470"/>
      <c r="L3115" s="1471"/>
      <c r="R3115" s="1204"/>
      <c r="S3115" s="1457"/>
    </row>
    <row r="3116" spans="1:19" ht="9.75" hidden="1" customHeight="1">
      <c r="A3116" s="1084"/>
      <c r="B3116" s="1281"/>
      <c r="C3116" s="1083"/>
      <c r="D3116" s="1084"/>
      <c r="E3116" s="1092"/>
      <c r="F3116" s="1204"/>
      <c r="G3116" s="1092"/>
      <c r="H3116" s="1284"/>
      <c r="I3116" s="217"/>
      <c r="J3116" s="1470"/>
      <c r="L3116" s="1471"/>
      <c r="R3116" s="1204"/>
      <c r="S3116" s="1457"/>
    </row>
    <row r="3117" spans="1:19" ht="9.75" hidden="1" customHeight="1">
      <c r="A3117" s="1084"/>
      <c r="B3117" s="1281"/>
      <c r="C3117" s="1083"/>
      <c r="D3117" s="1084"/>
      <c r="E3117" s="1092"/>
      <c r="F3117" s="1205"/>
      <c r="G3117" s="1092"/>
      <c r="H3117" s="1284"/>
      <c r="I3117" s="217"/>
      <c r="J3117" s="1470"/>
      <c r="L3117" s="1471"/>
      <c r="R3117" s="1205"/>
      <c r="S3117" s="1458"/>
    </row>
    <row r="3118" spans="1:19" ht="9.75" hidden="1" customHeight="1">
      <c r="A3118" s="1084"/>
      <c r="B3118" s="1281"/>
      <c r="C3118" s="1083"/>
      <c r="D3118" s="1084"/>
      <c r="E3118" s="1092"/>
      <c r="F3118" s="1203">
        <v>0</v>
      </c>
      <c r="G3118" s="1092">
        <f>+L3118</f>
        <v>0</v>
      </c>
      <c r="H3118" s="1284">
        <f>E3118*G3118</f>
        <v>0</v>
      </c>
      <c r="I3118" s="217"/>
      <c r="J3118" s="1469">
        <f>+F3118</f>
        <v>0</v>
      </c>
      <c r="L3118" s="1471">
        <f>J3118*$L$3</f>
        <v>0</v>
      </c>
      <c r="R3118" s="1203"/>
      <c r="S3118" s="1456">
        <f t="shared" ref="S3118" si="1044">+F3118</f>
        <v>0</v>
      </c>
    </row>
    <row r="3119" spans="1:19" ht="9.75" hidden="1" customHeight="1">
      <c r="A3119" s="1084"/>
      <c r="B3119" s="1281"/>
      <c r="C3119" s="1083"/>
      <c r="D3119" s="1084"/>
      <c r="E3119" s="1092"/>
      <c r="F3119" s="1204"/>
      <c r="G3119" s="1092"/>
      <c r="H3119" s="1284"/>
      <c r="I3119" s="217"/>
      <c r="J3119" s="1470"/>
      <c r="L3119" s="1471"/>
      <c r="R3119" s="1204"/>
      <c r="S3119" s="1457"/>
    </row>
    <row r="3120" spans="1:19" ht="9.75" hidden="1" customHeight="1">
      <c r="A3120" s="1084"/>
      <c r="B3120" s="1281"/>
      <c r="C3120" s="1083"/>
      <c r="D3120" s="1084"/>
      <c r="E3120" s="1092"/>
      <c r="F3120" s="1204"/>
      <c r="G3120" s="1092"/>
      <c r="H3120" s="1284"/>
      <c r="I3120" s="217"/>
      <c r="J3120" s="1470"/>
      <c r="L3120" s="1471"/>
      <c r="R3120" s="1204"/>
      <c r="S3120" s="1457"/>
    </row>
    <row r="3121" spans="1:19" ht="9.75" hidden="1" customHeight="1">
      <c r="A3121" s="1084"/>
      <c r="B3121" s="1281"/>
      <c r="C3121" s="1083"/>
      <c r="D3121" s="1084"/>
      <c r="E3121" s="1092"/>
      <c r="F3121" s="1204"/>
      <c r="G3121" s="1092"/>
      <c r="H3121" s="1284"/>
      <c r="I3121" s="217"/>
      <c r="J3121" s="1470"/>
      <c r="L3121" s="1471"/>
      <c r="R3121" s="1204"/>
      <c r="S3121" s="1457"/>
    </row>
    <row r="3122" spans="1:19" ht="9.75" hidden="1" customHeight="1">
      <c r="A3122" s="1084"/>
      <c r="B3122" s="1281"/>
      <c r="C3122" s="1083"/>
      <c r="D3122" s="1084"/>
      <c r="E3122" s="1092"/>
      <c r="F3122" s="1205"/>
      <c r="G3122" s="1092"/>
      <c r="H3122" s="1284"/>
      <c r="I3122" s="217"/>
      <c r="J3122" s="1470"/>
      <c r="L3122" s="1471"/>
      <c r="R3122" s="1205"/>
      <c r="S3122" s="1458"/>
    </row>
    <row r="3123" spans="1:19" ht="9.75" hidden="1" customHeight="1">
      <c r="A3123" s="1084"/>
      <c r="B3123" s="1281"/>
      <c r="C3123" s="1083"/>
      <c r="D3123" s="1084"/>
      <c r="E3123" s="1092"/>
      <c r="F3123" s="1203">
        <v>0</v>
      </c>
      <c r="G3123" s="1092">
        <f>+L3123</f>
        <v>0</v>
      </c>
      <c r="H3123" s="1284">
        <f>E3123*G3123</f>
        <v>0</v>
      </c>
      <c r="I3123" s="217"/>
      <c r="J3123" s="1469">
        <f>+F3123</f>
        <v>0</v>
      </c>
      <c r="L3123" s="1471">
        <f>J3123*$L$3</f>
        <v>0</v>
      </c>
      <c r="R3123" s="1203"/>
      <c r="S3123" s="1456">
        <f t="shared" ref="S3123" si="1045">+F3123</f>
        <v>0</v>
      </c>
    </row>
    <row r="3124" spans="1:19" ht="9.75" hidden="1" customHeight="1">
      <c r="A3124" s="1084"/>
      <c r="B3124" s="1281"/>
      <c r="C3124" s="1083"/>
      <c r="D3124" s="1084"/>
      <c r="E3124" s="1092"/>
      <c r="F3124" s="1204"/>
      <c r="G3124" s="1092"/>
      <c r="H3124" s="1284"/>
      <c r="I3124" s="217"/>
      <c r="J3124" s="1470"/>
      <c r="L3124" s="1471"/>
      <c r="R3124" s="1204"/>
      <c r="S3124" s="1457"/>
    </row>
    <row r="3125" spans="1:19" ht="9.75" hidden="1" customHeight="1">
      <c r="A3125" s="1084"/>
      <c r="B3125" s="1281"/>
      <c r="C3125" s="1083"/>
      <c r="D3125" s="1084"/>
      <c r="E3125" s="1092"/>
      <c r="F3125" s="1204"/>
      <c r="G3125" s="1092"/>
      <c r="H3125" s="1284"/>
      <c r="I3125" s="217"/>
      <c r="J3125" s="1470"/>
      <c r="L3125" s="1471"/>
      <c r="R3125" s="1204"/>
      <c r="S3125" s="1457"/>
    </row>
    <row r="3126" spans="1:19" ht="9.75" hidden="1" customHeight="1">
      <c r="A3126" s="1084"/>
      <c r="B3126" s="1281"/>
      <c r="C3126" s="1083"/>
      <c r="D3126" s="1084"/>
      <c r="E3126" s="1092"/>
      <c r="F3126" s="1204"/>
      <c r="G3126" s="1092"/>
      <c r="H3126" s="1284"/>
      <c r="I3126" s="217"/>
      <c r="J3126" s="1470"/>
      <c r="L3126" s="1471"/>
      <c r="R3126" s="1204"/>
      <c r="S3126" s="1457"/>
    </row>
    <row r="3127" spans="1:19" ht="9.75" hidden="1" customHeight="1">
      <c r="A3127" s="1084"/>
      <c r="B3127" s="1281"/>
      <c r="C3127" s="1083"/>
      <c r="D3127" s="1084"/>
      <c r="E3127" s="1092"/>
      <c r="F3127" s="1205"/>
      <c r="G3127" s="1092"/>
      <c r="H3127" s="1284"/>
      <c r="I3127" s="217"/>
      <c r="J3127" s="1470"/>
      <c r="L3127" s="1471"/>
      <c r="R3127" s="1205"/>
      <c r="S3127" s="1458"/>
    </row>
    <row r="3128" spans="1:19" ht="9.75" hidden="1" customHeight="1">
      <c r="A3128" s="1084"/>
      <c r="B3128" s="1281"/>
      <c r="C3128" s="1083"/>
      <c r="D3128" s="1084"/>
      <c r="E3128" s="1092"/>
      <c r="F3128" s="1203">
        <v>0</v>
      </c>
      <c r="G3128" s="1092">
        <f>+L3128</f>
        <v>0</v>
      </c>
      <c r="H3128" s="1284">
        <f>E3128*G3128</f>
        <v>0</v>
      </c>
      <c r="I3128" s="217"/>
      <c r="J3128" s="1469">
        <f>+F3128</f>
        <v>0</v>
      </c>
      <c r="L3128" s="1471">
        <f>J3128*$L$3</f>
        <v>0</v>
      </c>
      <c r="R3128" s="1203"/>
      <c r="S3128" s="1456">
        <f t="shared" ref="S3128" si="1046">+F3128</f>
        <v>0</v>
      </c>
    </row>
    <row r="3129" spans="1:19" ht="9.75" hidden="1" customHeight="1">
      <c r="A3129" s="1084"/>
      <c r="B3129" s="1281"/>
      <c r="C3129" s="1083"/>
      <c r="D3129" s="1084"/>
      <c r="E3129" s="1092"/>
      <c r="F3129" s="1204"/>
      <c r="G3129" s="1092"/>
      <c r="H3129" s="1284"/>
      <c r="I3129" s="217"/>
      <c r="J3129" s="1470"/>
      <c r="L3129" s="1471"/>
      <c r="R3129" s="1204"/>
      <c r="S3129" s="1457"/>
    </row>
    <row r="3130" spans="1:19" ht="9.75" hidden="1" customHeight="1">
      <c r="A3130" s="1084"/>
      <c r="B3130" s="1281"/>
      <c r="C3130" s="1083"/>
      <c r="D3130" s="1084"/>
      <c r="E3130" s="1092"/>
      <c r="F3130" s="1204"/>
      <c r="G3130" s="1092"/>
      <c r="H3130" s="1284"/>
      <c r="I3130" s="217"/>
      <c r="J3130" s="1470"/>
      <c r="L3130" s="1471"/>
      <c r="R3130" s="1204"/>
      <c r="S3130" s="1457"/>
    </row>
    <row r="3131" spans="1:19" ht="9.75" hidden="1" customHeight="1">
      <c r="A3131" s="1084"/>
      <c r="B3131" s="1281"/>
      <c r="C3131" s="1083"/>
      <c r="D3131" s="1084"/>
      <c r="E3131" s="1092"/>
      <c r="F3131" s="1204"/>
      <c r="G3131" s="1092"/>
      <c r="H3131" s="1284"/>
      <c r="I3131" s="217"/>
      <c r="J3131" s="1470"/>
      <c r="L3131" s="1471"/>
      <c r="R3131" s="1204"/>
      <c r="S3131" s="1457"/>
    </row>
    <row r="3132" spans="1:19" ht="9.75" hidden="1" customHeight="1">
      <c r="A3132" s="1084"/>
      <c r="B3132" s="1281"/>
      <c r="C3132" s="1083"/>
      <c r="D3132" s="1084"/>
      <c r="E3132" s="1092"/>
      <c r="F3132" s="1205"/>
      <c r="G3132" s="1092"/>
      <c r="H3132" s="1284"/>
      <c r="I3132" s="217"/>
      <c r="J3132" s="1470"/>
      <c r="L3132" s="1471"/>
      <c r="R3132" s="1205"/>
      <c r="S3132" s="1458"/>
    </row>
    <row r="3133" spans="1:19" ht="9.75" hidden="1" customHeight="1">
      <c r="A3133" s="1084"/>
      <c r="B3133" s="1281"/>
      <c r="C3133" s="1599"/>
      <c r="D3133" s="1084"/>
      <c r="E3133" s="1092"/>
      <c r="F3133" s="1203">
        <v>0</v>
      </c>
      <c r="G3133" s="1092">
        <f>+L3133</f>
        <v>0</v>
      </c>
      <c r="H3133" s="1284">
        <f>E3133*G3133</f>
        <v>0</v>
      </c>
      <c r="I3133" s="217"/>
      <c r="J3133" s="1469">
        <f>+F3133</f>
        <v>0</v>
      </c>
      <c r="L3133" s="1471">
        <f>J3133*$L$3</f>
        <v>0</v>
      </c>
      <c r="R3133" s="1203"/>
      <c r="S3133" s="1456">
        <f t="shared" ref="S3133" si="1047">+F3133</f>
        <v>0</v>
      </c>
    </row>
    <row r="3134" spans="1:19" ht="9.75" hidden="1" customHeight="1">
      <c r="A3134" s="1084"/>
      <c r="B3134" s="1281"/>
      <c r="C3134" s="1599"/>
      <c r="D3134" s="1084"/>
      <c r="E3134" s="1092"/>
      <c r="F3134" s="1204"/>
      <c r="G3134" s="1092"/>
      <c r="H3134" s="1284"/>
      <c r="I3134" s="217"/>
      <c r="J3134" s="1470"/>
      <c r="L3134" s="1471"/>
      <c r="R3134" s="1204"/>
      <c r="S3134" s="1457"/>
    </row>
    <row r="3135" spans="1:19" ht="9.75" hidden="1" customHeight="1">
      <c r="A3135" s="1084"/>
      <c r="B3135" s="1281"/>
      <c r="C3135" s="1599"/>
      <c r="D3135" s="1084"/>
      <c r="E3135" s="1092"/>
      <c r="F3135" s="1204"/>
      <c r="G3135" s="1092"/>
      <c r="H3135" s="1284"/>
      <c r="I3135" s="217"/>
      <c r="J3135" s="1470"/>
      <c r="L3135" s="1471"/>
      <c r="R3135" s="1204"/>
      <c r="S3135" s="1457"/>
    </row>
    <row r="3136" spans="1:19" ht="9.75" hidden="1" customHeight="1">
      <c r="A3136" s="1084"/>
      <c r="B3136" s="1281"/>
      <c r="C3136" s="1599"/>
      <c r="D3136" s="1084"/>
      <c r="E3136" s="1092"/>
      <c r="F3136" s="1204"/>
      <c r="G3136" s="1092"/>
      <c r="H3136" s="1284"/>
      <c r="I3136" s="217"/>
      <c r="J3136" s="1470"/>
      <c r="L3136" s="1471"/>
      <c r="R3136" s="1204"/>
      <c r="S3136" s="1457"/>
    </row>
    <row r="3137" spans="1:19" ht="9.75" hidden="1" customHeight="1">
      <c r="A3137" s="1084"/>
      <c r="B3137" s="1281"/>
      <c r="C3137" s="1599"/>
      <c r="D3137" s="1084"/>
      <c r="E3137" s="1092"/>
      <c r="F3137" s="1205"/>
      <c r="G3137" s="1092"/>
      <c r="H3137" s="1284"/>
      <c r="I3137" s="217"/>
      <c r="J3137" s="1470"/>
      <c r="L3137" s="1471"/>
      <c r="R3137" s="1205"/>
      <c r="S3137" s="1458"/>
    </row>
    <row r="3138" spans="1:19" ht="9.75" hidden="1" customHeight="1">
      <c r="A3138" s="1084"/>
      <c r="B3138" s="1281"/>
      <c r="C3138" s="1599"/>
      <c r="D3138" s="1084"/>
      <c r="E3138" s="1092"/>
      <c r="F3138" s="1203">
        <v>0</v>
      </c>
      <c r="G3138" s="1092">
        <f>+L3138</f>
        <v>0</v>
      </c>
      <c r="H3138" s="1284">
        <f>E3138*G3138</f>
        <v>0</v>
      </c>
      <c r="I3138" s="217"/>
      <c r="J3138" s="1469">
        <f>+F3138</f>
        <v>0</v>
      </c>
      <c r="L3138" s="1471">
        <f>J3138*$L$3</f>
        <v>0</v>
      </c>
      <c r="R3138" s="1203"/>
      <c r="S3138" s="1456">
        <f t="shared" ref="S3138" si="1048">+F3138</f>
        <v>0</v>
      </c>
    </row>
    <row r="3139" spans="1:19" ht="9.75" hidden="1" customHeight="1">
      <c r="A3139" s="1084"/>
      <c r="B3139" s="1281"/>
      <c r="C3139" s="1599"/>
      <c r="D3139" s="1084"/>
      <c r="E3139" s="1092"/>
      <c r="F3139" s="1204"/>
      <c r="G3139" s="1092"/>
      <c r="H3139" s="1284"/>
      <c r="I3139" s="217"/>
      <c r="J3139" s="1470"/>
      <c r="L3139" s="1471"/>
      <c r="R3139" s="1204"/>
      <c r="S3139" s="1457"/>
    </row>
    <row r="3140" spans="1:19" ht="9.75" hidden="1" customHeight="1">
      <c r="A3140" s="1084"/>
      <c r="B3140" s="1281"/>
      <c r="C3140" s="1599"/>
      <c r="D3140" s="1084"/>
      <c r="E3140" s="1092"/>
      <c r="F3140" s="1204"/>
      <c r="G3140" s="1092"/>
      <c r="H3140" s="1284"/>
      <c r="I3140" s="217"/>
      <c r="J3140" s="1470"/>
      <c r="L3140" s="1471"/>
      <c r="R3140" s="1204"/>
      <c r="S3140" s="1457"/>
    </row>
    <row r="3141" spans="1:19" ht="9.75" hidden="1" customHeight="1">
      <c r="A3141" s="1084"/>
      <c r="B3141" s="1281"/>
      <c r="C3141" s="1599"/>
      <c r="D3141" s="1084"/>
      <c r="E3141" s="1092"/>
      <c r="F3141" s="1204"/>
      <c r="G3141" s="1092"/>
      <c r="H3141" s="1284"/>
      <c r="I3141" s="217"/>
      <c r="J3141" s="1470"/>
      <c r="L3141" s="1471"/>
      <c r="R3141" s="1204"/>
      <c r="S3141" s="1457"/>
    </row>
    <row r="3142" spans="1:19" ht="9.75" hidden="1" customHeight="1">
      <c r="A3142" s="1084"/>
      <c r="B3142" s="1281"/>
      <c r="C3142" s="1599"/>
      <c r="D3142" s="1084"/>
      <c r="E3142" s="1092"/>
      <c r="F3142" s="1205"/>
      <c r="G3142" s="1092"/>
      <c r="H3142" s="1284"/>
      <c r="I3142" s="217"/>
      <c r="J3142" s="1470"/>
      <c r="L3142" s="1471"/>
      <c r="R3142" s="1205"/>
      <c r="S3142" s="1458"/>
    </row>
    <row r="3143" spans="1:19" ht="9.75" hidden="1" customHeight="1">
      <c r="A3143" s="1084"/>
      <c r="B3143" s="1281"/>
      <c r="C3143" s="1083"/>
      <c r="D3143" s="1084"/>
      <c r="E3143" s="1092"/>
      <c r="F3143" s="1203">
        <v>0</v>
      </c>
      <c r="G3143" s="1092">
        <f>+L3143</f>
        <v>0</v>
      </c>
      <c r="H3143" s="1284">
        <f>E3143*G3143</f>
        <v>0</v>
      </c>
      <c r="I3143" s="217"/>
      <c r="J3143" s="1469">
        <f>+F3143</f>
        <v>0</v>
      </c>
      <c r="L3143" s="1471">
        <f>J3143*$L$3</f>
        <v>0</v>
      </c>
      <c r="R3143" s="1203"/>
      <c r="S3143" s="1456">
        <f t="shared" ref="S3143" si="1049">+F3143</f>
        <v>0</v>
      </c>
    </row>
    <row r="3144" spans="1:19" ht="9.75" hidden="1" customHeight="1">
      <c r="A3144" s="1084"/>
      <c r="B3144" s="1281"/>
      <c r="C3144" s="1083"/>
      <c r="D3144" s="1084"/>
      <c r="E3144" s="1092"/>
      <c r="F3144" s="1204"/>
      <c r="G3144" s="1092"/>
      <c r="H3144" s="1284"/>
      <c r="I3144" s="217"/>
      <c r="J3144" s="1470"/>
      <c r="L3144" s="1471"/>
      <c r="R3144" s="1204"/>
      <c r="S3144" s="1457"/>
    </row>
    <row r="3145" spans="1:19" ht="9.75" hidden="1" customHeight="1">
      <c r="A3145" s="1084"/>
      <c r="B3145" s="1281"/>
      <c r="C3145" s="1083"/>
      <c r="D3145" s="1084"/>
      <c r="E3145" s="1092"/>
      <c r="F3145" s="1204"/>
      <c r="G3145" s="1092"/>
      <c r="H3145" s="1284"/>
      <c r="I3145" s="217"/>
      <c r="J3145" s="1470"/>
      <c r="L3145" s="1471"/>
      <c r="R3145" s="1204"/>
      <c r="S3145" s="1457"/>
    </row>
    <row r="3146" spans="1:19" ht="9.75" hidden="1" customHeight="1">
      <c r="A3146" s="1084"/>
      <c r="B3146" s="1281"/>
      <c r="C3146" s="1083"/>
      <c r="D3146" s="1084"/>
      <c r="E3146" s="1092"/>
      <c r="F3146" s="1204"/>
      <c r="G3146" s="1092"/>
      <c r="H3146" s="1284"/>
      <c r="I3146" s="217"/>
      <c r="J3146" s="1470"/>
      <c r="L3146" s="1471"/>
      <c r="R3146" s="1204"/>
      <c r="S3146" s="1457"/>
    </row>
    <row r="3147" spans="1:19" ht="9.75" hidden="1" customHeight="1">
      <c r="A3147" s="1084"/>
      <c r="B3147" s="1281"/>
      <c r="C3147" s="1083"/>
      <c r="D3147" s="1084"/>
      <c r="E3147" s="1092"/>
      <c r="F3147" s="1205"/>
      <c r="G3147" s="1092"/>
      <c r="H3147" s="1284"/>
      <c r="I3147" s="217"/>
      <c r="J3147" s="1470"/>
      <c r="L3147" s="1471"/>
      <c r="R3147" s="1205"/>
      <c r="S3147" s="1458"/>
    </row>
    <row r="3148" spans="1:19" ht="9.75" hidden="1" customHeight="1">
      <c r="A3148" s="1084"/>
      <c r="B3148" s="1281"/>
      <c r="C3148" s="1083"/>
      <c r="D3148" s="1084"/>
      <c r="E3148" s="1092"/>
      <c r="F3148" s="1203">
        <v>0</v>
      </c>
      <c r="G3148" s="1092">
        <f>+L3148</f>
        <v>0</v>
      </c>
      <c r="H3148" s="1284">
        <f>E3148*G3148</f>
        <v>0</v>
      </c>
      <c r="I3148" s="217"/>
      <c r="J3148" s="1469">
        <f>+F3148</f>
        <v>0</v>
      </c>
      <c r="L3148" s="1471">
        <f>J3148*$L$3</f>
        <v>0</v>
      </c>
      <c r="R3148" s="1203"/>
      <c r="S3148" s="1456">
        <f t="shared" ref="S3148" si="1050">+F3148</f>
        <v>0</v>
      </c>
    </row>
    <row r="3149" spans="1:19" ht="9.75" hidden="1" customHeight="1">
      <c r="A3149" s="1084"/>
      <c r="B3149" s="1281"/>
      <c r="C3149" s="1083"/>
      <c r="D3149" s="1084"/>
      <c r="E3149" s="1092"/>
      <c r="F3149" s="1204"/>
      <c r="G3149" s="1092"/>
      <c r="H3149" s="1284"/>
      <c r="I3149" s="217"/>
      <c r="J3149" s="1470"/>
      <c r="L3149" s="1471"/>
      <c r="R3149" s="1204"/>
      <c r="S3149" s="1457"/>
    </row>
    <row r="3150" spans="1:19" ht="9.75" hidden="1" customHeight="1">
      <c r="A3150" s="1084"/>
      <c r="B3150" s="1281"/>
      <c r="C3150" s="1083"/>
      <c r="D3150" s="1084"/>
      <c r="E3150" s="1092"/>
      <c r="F3150" s="1204"/>
      <c r="G3150" s="1092"/>
      <c r="H3150" s="1284"/>
      <c r="I3150" s="217"/>
      <c r="J3150" s="1470"/>
      <c r="L3150" s="1471"/>
      <c r="R3150" s="1204"/>
      <c r="S3150" s="1457"/>
    </row>
    <row r="3151" spans="1:19" ht="9.75" hidden="1" customHeight="1">
      <c r="A3151" s="1084"/>
      <c r="B3151" s="1281"/>
      <c r="C3151" s="1083"/>
      <c r="D3151" s="1084"/>
      <c r="E3151" s="1092"/>
      <c r="F3151" s="1204"/>
      <c r="G3151" s="1092"/>
      <c r="H3151" s="1284"/>
      <c r="I3151" s="217"/>
      <c r="J3151" s="1470"/>
      <c r="L3151" s="1471"/>
      <c r="R3151" s="1204"/>
      <c r="S3151" s="1457"/>
    </row>
    <row r="3152" spans="1:19" ht="9.75" hidden="1" customHeight="1">
      <c r="A3152" s="1084"/>
      <c r="B3152" s="1281"/>
      <c r="C3152" s="1083"/>
      <c r="D3152" s="1084"/>
      <c r="E3152" s="1092"/>
      <c r="F3152" s="1205"/>
      <c r="G3152" s="1092"/>
      <c r="H3152" s="1284"/>
      <c r="I3152" s="217"/>
      <c r="J3152" s="1470"/>
      <c r="L3152" s="1471"/>
      <c r="R3152" s="1205"/>
      <c r="S3152" s="1458"/>
    </row>
    <row r="3153" spans="1:19" ht="9.75" hidden="1" customHeight="1">
      <c r="A3153" s="1084"/>
      <c r="B3153" s="1281"/>
      <c r="C3153" s="1083"/>
      <c r="D3153" s="1084"/>
      <c r="E3153" s="1092"/>
      <c r="F3153" s="1203">
        <v>0</v>
      </c>
      <c r="G3153" s="1092">
        <f>+L3153</f>
        <v>0</v>
      </c>
      <c r="H3153" s="1284">
        <f>E3153*G3153</f>
        <v>0</v>
      </c>
      <c r="I3153" s="217"/>
      <c r="J3153" s="1469">
        <f>+F3153</f>
        <v>0</v>
      </c>
      <c r="L3153" s="1471">
        <f>J3153*$L$3</f>
        <v>0</v>
      </c>
      <c r="R3153" s="1203"/>
      <c r="S3153" s="1456">
        <f t="shared" ref="S3153" si="1051">+F3153</f>
        <v>0</v>
      </c>
    </row>
    <row r="3154" spans="1:19" ht="9.75" hidden="1" customHeight="1">
      <c r="A3154" s="1084"/>
      <c r="B3154" s="1281"/>
      <c r="C3154" s="1083"/>
      <c r="D3154" s="1084"/>
      <c r="E3154" s="1092"/>
      <c r="F3154" s="1204"/>
      <c r="G3154" s="1092"/>
      <c r="H3154" s="1284"/>
      <c r="I3154" s="217"/>
      <c r="J3154" s="1470"/>
      <c r="L3154" s="1471"/>
      <c r="R3154" s="1204"/>
      <c r="S3154" s="1457"/>
    </row>
    <row r="3155" spans="1:19" ht="9.75" hidden="1" customHeight="1">
      <c r="A3155" s="1084"/>
      <c r="B3155" s="1281"/>
      <c r="C3155" s="1083"/>
      <c r="D3155" s="1084"/>
      <c r="E3155" s="1092"/>
      <c r="F3155" s="1204"/>
      <c r="G3155" s="1092"/>
      <c r="H3155" s="1284"/>
      <c r="I3155" s="217"/>
      <c r="J3155" s="1470"/>
      <c r="L3155" s="1471"/>
      <c r="R3155" s="1204"/>
      <c r="S3155" s="1457"/>
    </row>
    <row r="3156" spans="1:19" ht="9.75" hidden="1" customHeight="1">
      <c r="A3156" s="1084"/>
      <c r="B3156" s="1281"/>
      <c r="C3156" s="1083"/>
      <c r="D3156" s="1084"/>
      <c r="E3156" s="1092"/>
      <c r="F3156" s="1204"/>
      <c r="G3156" s="1092"/>
      <c r="H3156" s="1284"/>
      <c r="I3156" s="217"/>
      <c r="J3156" s="1470"/>
      <c r="L3156" s="1471"/>
      <c r="R3156" s="1204"/>
      <c r="S3156" s="1457"/>
    </row>
    <row r="3157" spans="1:19" ht="9.75" hidden="1" customHeight="1">
      <c r="A3157" s="1084"/>
      <c r="B3157" s="1281"/>
      <c r="C3157" s="1083"/>
      <c r="D3157" s="1084"/>
      <c r="E3157" s="1092"/>
      <c r="F3157" s="1205"/>
      <c r="G3157" s="1092"/>
      <c r="H3157" s="1284"/>
      <c r="I3157" s="217"/>
      <c r="J3157" s="1470"/>
      <c r="L3157" s="1471"/>
      <c r="R3157" s="1205"/>
      <c r="S3157" s="1458"/>
    </row>
    <row r="3158" spans="1:19" ht="9.75" hidden="1" customHeight="1">
      <c r="A3158" s="1084"/>
      <c r="B3158" s="1281"/>
      <c r="C3158" s="1083"/>
      <c r="D3158" s="1084"/>
      <c r="E3158" s="1092"/>
      <c r="F3158" s="1203">
        <v>0</v>
      </c>
      <c r="G3158" s="1092">
        <f>+L3158</f>
        <v>0</v>
      </c>
      <c r="H3158" s="1284">
        <f>E3158*G3158</f>
        <v>0</v>
      </c>
      <c r="I3158" s="217"/>
      <c r="J3158" s="1469">
        <f>+F3158</f>
        <v>0</v>
      </c>
      <c r="L3158" s="1471">
        <f>J3158*$L$3</f>
        <v>0</v>
      </c>
      <c r="R3158" s="1203"/>
      <c r="S3158" s="1456">
        <f t="shared" ref="S3158" si="1052">+F3158</f>
        <v>0</v>
      </c>
    </row>
    <row r="3159" spans="1:19" ht="9.75" hidden="1" customHeight="1">
      <c r="A3159" s="1084"/>
      <c r="B3159" s="1281"/>
      <c r="C3159" s="1083"/>
      <c r="D3159" s="1084"/>
      <c r="E3159" s="1092"/>
      <c r="F3159" s="1204"/>
      <c r="G3159" s="1092"/>
      <c r="H3159" s="1284"/>
      <c r="I3159" s="217"/>
      <c r="J3159" s="1470"/>
      <c r="L3159" s="1471"/>
      <c r="R3159" s="1204"/>
      <c r="S3159" s="1457"/>
    </row>
    <row r="3160" spans="1:19" ht="9.75" hidden="1" customHeight="1">
      <c r="A3160" s="1084"/>
      <c r="B3160" s="1281"/>
      <c r="C3160" s="1083"/>
      <c r="D3160" s="1084"/>
      <c r="E3160" s="1092"/>
      <c r="F3160" s="1204"/>
      <c r="G3160" s="1092"/>
      <c r="H3160" s="1284"/>
      <c r="I3160" s="217"/>
      <c r="J3160" s="1470"/>
      <c r="L3160" s="1471"/>
      <c r="R3160" s="1204"/>
      <c r="S3160" s="1457"/>
    </row>
    <row r="3161" spans="1:19" ht="9.75" hidden="1" customHeight="1">
      <c r="A3161" s="1084"/>
      <c r="B3161" s="1281"/>
      <c r="C3161" s="1083"/>
      <c r="D3161" s="1084"/>
      <c r="E3161" s="1092"/>
      <c r="F3161" s="1204"/>
      <c r="G3161" s="1092"/>
      <c r="H3161" s="1284"/>
      <c r="I3161" s="217"/>
      <c r="J3161" s="1470"/>
      <c r="L3161" s="1471"/>
      <c r="R3161" s="1204"/>
      <c r="S3161" s="1457"/>
    </row>
    <row r="3162" spans="1:19" ht="9.75" hidden="1" customHeight="1">
      <c r="A3162" s="1084"/>
      <c r="B3162" s="1281"/>
      <c r="C3162" s="1083"/>
      <c r="D3162" s="1084"/>
      <c r="E3162" s="1092"/>
      <c r="F3162" s="1205"/>
      <c r="G3162" s="1092"/>
      <c r="H3162" s="1284"/>
      <c r="I3162" s="217"/>
      <c r="J3162" s="1470"/>
      <c r="L3162" s="1471"/>
      <c r="R3162" s="1205"/>
      <c r="S3162" s="1458"/>
    </row>
    <row r="3163" spans="1:19" ht="9.75" hidden="1" customHeight="1">
      <c r="A3163" s="1084"/>
      <c r="B3163" s="1281"/>
      <c r="C3163" s="1083"/>
      <c r="D3163" s="1084"/>
      <c r="E3163" s="1092"/>
      <c r="F3163" s="1203">
        <v>0</v>
      </c>
      <c r="G3163" s="1092">
        <f>+L3163</f>
        <v>0</v>
      </c>
      <c r="H3163" s="1284">
        <f>E3163*G3163</f>
        <v>0</v>
      </c>
      <c r="I3163" s="217"/>
      <c r="J3163" s="1469">
        <f>+F3163</f>
        <v>0</v>
      </c>
      <c r="L3163" s="1471">
        <f>J3163*$L$3</f>
        <v>0</v>
      </c>
      <c r="R3163" s="1203"/>
      <c r="S3163" s="1456">
        <f t="shared" ref="S3163" si="1053">+F3163</f>
        <v>0</v>
      </c>
    </row>
    <row r="3164" spans="1:19" ht="9.75" hidden="1" customHeight="1">
      <c r="A3164" s="1084"/>
      <c r="B3164" s="1281"/>
      <c r="C3164" s="1083"/>
      <c r="D3164" s="1084"/>
      <c r="E3164" s="1092"/>
      <c r="F3164" s="1204"/>
      <c r="G3164" s="1092"/>
      <c r="H3164" s="1284"/>
      <c r="I3164" s="217"/>
      <c r="J3164" s="1470"/>
      <c r="L3164" s="1471"/>
      <c r="R3164" s="1204"/>
      <c r="S3164" s="1457"/>
    </row>
    <row r="3165" spans="1:19" ht="9.75" hidden="1" customHeight="1">
      <c r="A3165" s="1084"/>
      <c r="B3165" s="1281"/>
      <c r="C3165" s="1083"/>
      <c r="D3165" s="1084"/>
      <c r="E3165" s="1092"/>
      <c r="F3165" s="1204"/>
      <c r="G3165" s="1092"/>
      <c r="H3165" s="1284"/>
      <c r="I3165" s="217"/>
      <c r="J3165" s="1470"/>
      <c r="L3165" s="1471"/>
      <c r="R3165" s="1204"/>
      <c r="S3165" s="1457"/>
    </row>
    <row r="3166" spans="1:19" ht="9.75" hidden="1" customHeight="1">
      <c r="A3166" s="1084"/>
      <c r="B3166" s="1281"/>
      <c r="C3166" s="1083"/>
      <c r="D3166" s="1084"/>
      <c r="E3166" s="1092"/>
      <c r="F3166" s="1204"/>
      <c r="G3166" s="1092"/>
      <c r="H3166" s="1284"/>
      <c r="I3166" s="217"/>
      <c r="J3166" s="1470"/>
      <c r="L3166" s="1471"/>
      <c r="R3166" s="1204"/>
      <c r="S3166" s="1457"/>
    </row>
    <row r="3167" spans="1:19" ht="9.75" hidden="1" customHeight="1">
      <c r="A3167" s="1084"/>
      <c r="B3167" s="1281"/>
      <c r="C3167" s="1083"/>
      <c r="D3167" s="1084"/>
      <c r="E3167" s="1092"/>
      <c r="F3167" s="1205"/>
      <c r="G3167" s="1092"/>
      <c r="H3167" s="1284"/>
      <c r="I3167" s="217"/>
      <c r="J3167" s="1470"/>
      <c r="L3167" s="1471"/>
      <c r="R3167" s="1205"/>
      <c r="S3167" s="1458"/>
    </row>
    <row r="3168" spans="1:19" ht="9.75" hidden="1" customHeight="1">
      <c r="A3168" s="1084"/>
      <c r="B3168" s="1281"/>
      <c r="C3168" s="1083"/>
      <c r="D3168" s="1084"/>
      <c r="E3168" s="1092"/>
      <c r="F3168" s="1203">
        <v>0</v>
      </c>
      <c r="G3168" s="1092">
        <f>+L3168</f>
        <v>0</v>
      </c>
      <c r="H3168" s="1284">
        <f>E3168*G3168</f>
        <v>0</v>
      </c>
      <c r="I3168" s="217"/>
      <c r="J3168" s="1469">
        <f>+F3168</f>
        <v>0</v>
      </c>
      <c r="L3168" s="1471">
        <f>J3168*$L$3</f>
        <v>0</v>
      </c>
      <c r="R3168" s="1203"/>
      <c r="S3168" s="1456">
        <f t="shared" ref="S3168" si="1054">+F3168</f>
        <v>0</v>
      </c>
    </row>
    <row r="3169" spans="1:19" ht="9.75" hidden="1" customHeight="1">
      <c r="A3169" s="1084"/>
      <c r="B3169" s="1281"/>
      <c r="C3169" s="1083"/>
      <c r="D3169" s="1084"/>
      <c r="E3169" s="1092"/>
      <c r="F3169" s="1204"/>
      <c r="G3169" s="1092"/>
      <c r="H3169" s="1284"/>
      <c r="I3169" s="217"/>
      <c r="J3169" s="1470"/>
      <c r="L3169" s="1471"/>
      <c r="R3169" s="1204"/>
      <c r="S3169" s="1457"/>
    </row>
    <row r="3170" spans="1:19" ht="9.75" hidden="1" customHeight="1">
      <c r="A3170" s="1084"/>
      <c r="B3170" s="1281"/>
      <c r="C3170" s="1083"/>
      <c r="D3170" s="1084"/>
      <c r="E3170" s="1092"/>
      <c r="F3170" s="1204"/>
      <c r="G3170" s="1092"/>
      <c r="H3170" s="1284"/>
      <c r="I3170" s="217"/>
      <c r="J3170" s="1470"/>
      <c r="L3170" s="1471"/>
      <c r="R3170" s="1204"/>
      <c r="S3170" s="1457"/>
    </row>
    <row r="3171" spans="1:19" ht="9.75" hidden="1" customHeight="1">
      <c r="A3171" s="1084"/>
      <c r="B3171" s="1281"/>
      <c r="C3171" s="1083"/>
      <c r="D3171" s="1084"/>
      <c r="E3171" s="1092"/>
      <c r="F3171" s="1204"/>
      <c r="G3171" s="1092"/>
      <c r="H3171" s="1284"/>
      <c r="I3171" s="217"/>
      <c r="J3171" s="1470"/>
      <c r="L3171" s="1471"/>
      <c r="R3171" s="1204"/>
      <c r="S3171" s="1457"/>
    </row>
    <row r="3172" spans="1:19" ht="9.75" hidden="1" customHeight="1">
      <c r="A3172" s="1084"/>
      <c r="B3172" s="1281"/>
      <c r="C3172" s="1083"/>
      <c r="D3172" s="1084"/>
      <c r="E3172" s="1092"/>
      <c r="F3172" s="1205"/>
      <c r="G3172" s="1092"/>
      <c r="H3172" s="1284"/>
      <c r="I3172" s="217"/>
      <c r="J3172" s="1470"/>
      <c r="L3172" s="1471"/>
      <c r="R3172" s="1205"/>
      <c r="S3172" s="1458"/>
    </row>
    <row r="3173" spans="1:19" ht="9.75" hidden="1" customHeight="1">
      <c r="A3173" s="1084"/>
      <c r="B3173" s="1281"/>
      <c r="C3173" s="1083"/>
      <c r="D3173" s="1084"/>
      <c r="E3173" s="1092"/>
      <c r="F3173" s="1203">
        <v>0</v>
      </c>
      <c r="G3173" s="1092">
        <f>+L3173</f>
        <v>0</v>
      </c>
      <c r="H3173" s="1284">
        <f>E3173*G3173</f>
        <v>0</v>
      </c>
      <c r="I3173" s="217"/>
      <c r="J3173" s="1469">
        <f>+F3173</f>
        <v>0</v>
      </c>
      <c r="L3173" s="1471">
        <f>J3173*$L$3</f>
        <v>0</v>
      </c>
      <c r="R3173" s="1203"/>
      <c r="S3173" s="1456">
        <f t="shared" ref="S3173" si="1055">+F3173</f>
        <v>0</v>
      </c>
    </row>
    <row r="3174" spans="1:19" ht="9.75" hidden="1" customHeight="1">
      <c r="A3174" s="1084"/>
      <c r="B3174" s="1281"/>
      <c r="C3174" s="1083"/>
      <c r="D3174" s="1084"/>
      <c r="E3174" s="1092"/>
      <c r="F3174" s="1204"/>
      <c r="G3174" s="1092"/>
      <c r="H3174" s="1284"/>
      <c r="I3174" s="217"/>
      <c r="J3174" s="1470"/>
      <c r="L3174" s="1471"/>
      <c r="R3174" s="1204"/>
      <c r="S3174" s="1457"/>
    </row>
    <row r="3175" spans="1:19" ht="9.75" hidden="1" customHeight="1">
      <c r="A3175" s="1084"/>
      <c r="B3175" s="1281"/>
      <c r="C3175" s="1083"/>
      <c r="D3175" s="1084"/>
      <c r="E3175" s="1092"/>
      <c r="F3175" s="1204"/>
      <c r="G3175" s="1092"/>
      <c r="H3175" s="1284"/>
      <c r="I3175" s="217"/>
      <c r="J3175" s="1470"/>
      <c r="L3175" s="1471"/>
      <c r="R3175" s="1204"/>
      <c r="S3175" s="1457"/>
    </row>
    <row r="3176" spans="1:19" ht="9.75" hidden="1" customHeight="1">
      <c r="A3176" s="1084"/>
      <c r="B3176" s="1281"/>
      <c r="C3176" s="1083"/>
      <c r="D3176" s="1084"/>
      <c r="E3176" s="1092"/>
      <c r="F3176" s="1204"/>
      <c r="G3176" s="1092"/>
      <c r="H3176" s="1284"/>
      <c r="I3176" s="217"/>
      <c r="J3176" s="1470"/>
      <c r="L3176" s="1471"/>
      <c r="R3176" s="1204"/>
      <c r="S3176" s="1457"/>
    </row>
    <row r="3177" spans="1:19" ht="9.75" hidden="1" customHeight="1">
      <c r="A3177" s="1084"/>
      <c r="B3177" s="1281"/>
      <c r="C3177" s="1083"/>
      <c r="D3177" s="1084"/>
      <c r="E3177" s="1092"/>
      <c r="F3177" s="1205"/>
      <c r="G3177" s="1092"/>
      <c r="H3177" s="1284"/>
      <c r="I3177" s="217"/>
      <c r="J3177" s="1470"/>
      <c r="L3177" s="1471"/>
      <c r="R3177" s="1205"/>
      <c r="S3177" s="1458"/>
    </row>
    <row r="3178" spans="1:19" ht="9.75" hidden="1" customHeight="1">
      <c r="A3178" s="1084"/>
      <c r="B3178" s="1281"/>
      <c r="C3178" s="1083"/>
      <c r="D3178" s="1084"/>
      <c r="E3178" s="1092"/>
      <c r="F3178" s="1203">
        <v>0</v>
      </c>
      <c r="G3178" s="1092">
        <f>+L3178</f>
        <v>0</v>
      </c>
      <c r="H3178" s="1284">
        <f>E3178*G3178</f>
        <v>0</v>
      </c>
      <c r="I3178" s="217"/>
      <c r="J3178" s="1469">
        <f>+F3178</f>
        <v>0</v>
      </c>
      <c r="L3178" s="1471">
        <f>J3178*$L$3</f>
        <v>0</v>
      </c>
      <c r="R3178" s="1203"/>
      <c r="S3178" s="1456">
        <f t="shared" ref="S3178" si="1056">+F3178</f>
        <v>0</v>
      </c>
    </row>
    <row r="3179" spans="1:19" ht="9.75" hidden="1" customHeight="1">
      <c r="A3179" s="1084"/>
      <c r="B3179" s="1281"/>
      <c r="C3179" s="1083"/>
      <c r="D3179" s="1084"/>
      <c r="E3179" s="1092"/>
      <c r="F3179" s="1204"/>
      <c r="G3179" s="1092"/>
      <c r="H3179" s="1284"/>
      <c r="I3179" s="217"/>
      <c r="J3179" s="1470"/>
      <c r="L3179" s="1471"/>
      <c r="R3179" s="1204"/>
      <c r="S3179" s="1457"/>
    </row>
    <row r="3180" spans="1:19" ht="9.75" hidden="1" customHeight="1">
      <c r="A3180" s="1084"/>
      <c r="B3180" s="1281"/>
      <c r="C3180" s="1083"/>
      <c r="D3180" s="1084"/>
      <c r="E3180" s="1092"/>
      <c r="F3180" s="1204"/>
      <c r="G3180" s="1092"/>
      <c r="H3180" s="1284"/>
      <c r="I3180" s="217"/>
      <c r="J3180" s="1470"/>
      <c r="L3180" s="1471"/>
      <c r="R3180" s="1204"/>
      <c r="S3180" s="1457"/>
    </row>
    <row r="3181" spans="1:19" ht="9.75" hidden="1" customHeight="1">
      <c r="A3181" s="1084"/>
      <c r="B3181" s="1281"/>
      <c r="C3181" s="1083"/>
      <c r="D3181" s="1084"/>
      <c r="E3181" s="1092"/>
      <c r="F3181" s="1204"/>
      <c r="G3181" s="1092"/>
      <c r="H3181" s="1284"/>
      <c r="I3181" s="217"/>
      <c r="J3181" s="1470"/>
      <c r="L3181" s="1471"/>
      <c r="R3181" s="1204"/>
      <c r="S3181" s="1457"/>
    </row>
    <row r="3182" spans="1:19" ht="7.5" hidden="1" customHeight="1">
      <c r="A3182" s="1084"/>
      <c r="B3182" s="1281"/>
      <c r="C3182" s="1083"/>
      <c r="D3182" s="1084"/>
      <c r="E3182" s="1092"/>
      <c r="F3182" s="1205"/>
      <c r="G3182" s="1092"/>
      <c r="H3182" s="1284"/>
      <c r="I3182" s="217"/>
      <c r="J3182" s="1470"/>
      <c r="L3182" s="1471"/>
      <c r="R3182" s="1205"/>
      <c r="S3182" s="1458"/>
    </row>
    <row r="3183" spans="1:19" ht="9.75" hidden="1" customHeight="1">
      <c r="A3183" s="1084"/>
      <c r="B3183" s="1281"/>
      <c r="C3183" s="1083"/>
      <c r="D3183" s="1084"/>
      <c r="E3183" s="1092"/>
      <c r="F3183" s="1203">
        <v>0</v>
      </c>
      <c r="G3183" s="1092">
        <f>+L3183</f>
        <v>0</v>
      </c>
      <c r="H3183" s="1284">
        <f>E3183*G3183</f>
        <v>0</v>
      </c>
      <c r="I3183" s="217"/>
      <c r="J3183" s="1469">
        <f>+F3183</f>
        <v>0</v>
      </c>
      <c r="L3183" s="1471">
        <f>J3183*$L$3</f>
        <v>0</v>
      </c>
      <c r="R3183" s="1203"/>
      <c r="S3183" s="1456">
        <f t="shared" ref="S3183" si="1057">+F3183</f>
        <v>0</v>
      </c>
    </row>
    <row r="3184" spans="1:19" ht="9.75" hidden="1" customHeight="1">
      <c r="A3184" s="1084"/>
      <c r="B3184" s="1281"/>
      <c r="C3184" s="1083"/>
      <c r="D3184" s="1084"/>
      <c r="E3184" s="1092"/>
      <c r="F3184" s="1204"/>
      <c r="G3184" s="1092"/>
      <c r="H3184" s="1284"/>
      <c r="I3184" s="217"/>
      <c r="J3184" s="1470"/>
      <c r="L3184" s="1471"/>
      <c r="R3184" s="1204"/>
      <c r="S3184" s="1457"/>
    </row>
    <row r="3185" spans="1:19" ht="9.75" hidden="1" customHeight="1">
      <c r="A3185" s="1084"/>
      <c r="B3185" s="1281"/>
      <c r="C3185" s="1083"/>
      <c r="D3185" s="1084"/>
      <c r="E3185" s="1092"/>
      <c r="F3185" s="1204"/>
      <c r="G3185" s="1092"/>
      <c r="H3185" s="1284"/>
      <c r="I3185" s="217"/>
      <c r="J3185" s="1470"/>
      <c r="L3185" s="1471"/>
      <c r="R3185" s="1204"/>
      <c r="S3185" s="1457"/>
    </row>
    <row r="3186" spans="1:19" ht="9.75" hidden="1" customHeight="1">
      <c r="A3186" s="1084"/>
      <c r="B3186" s="1281"/>
      <c r="C3186" s="1083"/>
      <c r="D3186" s="1084"/>
      <c r="E3186" s="1092"/>
      <c r="F3186" s="1204"/>
      <c r="G3186" s="1092"/>
      <c r="H3186" s="1284"/>
      <c r="I3186" s="217"/>
      <c r="J3186" s="1470"/>
      <c r="L3186" s="1471"/>
      <c r="R3186" s="1204"/>
      <c r="S3186" s="1457"/>
    </row>
    <row r="3187" spans="1:19" ht="9.75" hidden="1" customHeight="1">
      <c r="A3187" s="1084"/>
      <c r="B3187" s="1281"/>
      <c r="C3187" s="1083"/>
      <c r="D3187" s="1084"/>
      <c r="E3187" s="1092"/>
      <c r="F3187" s="1205"/>
      <c r="G3187" s="1092"/>
      <c r="H3187" s="1284"/>
      <c r="I3187" s="217"/>
      <c r="J3187" s="1470"/>
      <c r="L3187" s="1471"/>
      <c r="R3187" s="1205"/>
      <c r="S3187" s="1458"/>
    </row>
    <row r="3188" spans="1:19" ht="9.75" hidden="1" customHeight="1">
      <c r="A3188" s="1084"/>
      <c r="B3188" s="1281"/>
      <c r="C3188" s="1083"/>
      <c r="D3188" s="1084"/>
      <c r="E3188" s="1092"/>
      <c r="F3188" s="1203">
        <v>0</v>
      </c>
      <c r="G3188" s="1092">
        <f>+L3188</f>
        <v>0</v>
      </c>
      <c r="H3188" s="1284">
        <f>E3188*G3188</f>
        <v>0</v>
      </c>
      <c r="I3188" s="217"/>
      <c r="J3188" s="1469">
        <f>+F3188</f>
        <v>0</v>
      </c>
      <c r="L3188" s="1471">
        <f>J3188*$L$3</f>
        <v>0</v>
      </c>
      <c r="R3188" s="1203"/>
      <c r="S3188" s="1456">
        <f t="shared" ref="S3188" si="1058">+F3188</f>
        <v>0</v>
      </c>
    </row>
    <row r="3189" spans="1:19" ht="9.75" hidden="1" customHeight="1">
      <c r="A3189" s="1084"/>
      <c r="B3189" s="1281"/>
      <c r="C3189" s="1083"/>
      <c r="D3189" s="1084"/>
      <c r="E3189" s="1092"/>
      <c r="F3189" s="1204"/>
      <c r="G3189" s="1092"/>
      <c r="H3189" s="1284"/>
      <c r="I3189" s="217"/>
      <c r="J3189" s="1470"/>
      <c r="L3189" s="1471"/>
      <c r="R3189" s="1204"/>
      <c r="S3189" s="1457"/>
    </row>
    <row r="3190" spans="1:19" ht="9.75" hidden="1" customHeight="1">
      <c r="A3190" s="1084"/>
      <c r="B3190" s="1281"/>
      <c r="C3190" s="1083"/>
      <c r="D3190" s="1084"/>
      <c r="E3190" s="1092"/>
      <c r="F3190" s="1204"/>
      <c r="G3190" s="1092"/>
      <c r="H3190" s="1284"/>
      <c r="I3190" s="217"/>
      <c r="J3190" s="1470"/>
      <c r="L3190" s="1471"/>
      <c r="R3190" s="1204"/>
      <c r="S3190" s="1457"/>
    </row>
    <row r="3191" spans="1:19" ht="9.75" hidden="1" customHeight="1">
      <c r="A3191" s="1084"/>
      <c r="B3191" s="1281"/>
      <c r="C3191" s="1083"/>
      <c r="D3191" s="1084"/>
      <c r="E3191" s="1092"/>
      <c r="F3191" s="1204"/>
      <c r="G3191" s="1092"/>
      <c r="H3191" s="1284"/>
      <c r="I3191" s="217"/>
      <c r="J3191" s="1470"/>
      <c r="L3191" s="1471"/>
      <c r="R3191" s="1204"/>
      <c r="S3191" s="1457"/>
    </row>
    <row r="3192" spans="1:19" ht="9.75" hidden="1" customHeight="1">
      <c r="A3192" s="1084"/>
      <c r="B3192" s="1281"/>
      <c r="C3192" s="1083"/>
      <c r="D3192" s="1084"/>
      <c r="E3192" s="1092"/>
      <c r="F3192" s="1205"/>
      <c r="G3192" s="1092"/>
      <c r="H3192" s="1284"/>
      <c r="I3192" s="217"/>
      <c r="J3192" s="1470"/>
      <c r="L3192" s="1471"/>
      <c r="R3192" s="1205"/>
      <c r="S3192" s="1458"/>
    </row>
    <row r="3193" spans="1:19" ht="9.75" hidden="1" customHeight="1">
      <c r="A3193" s="1084"/>
      <c r="B3193" s="1281"/>
      <c r="C3193" s="1083"/>
      <c r="D3193" s="1084"/>
      <c r="E3193" s="1092"/>
      <c r="F3193" s="1203">
        <v>0</v>
      </c>
      <c r="G3193" s="1092">
        <f>+L3193</f>
        <v>0</v>
      </c>
      <c r="H3193" s="1284">
        <f>E3193*G3193</f>
        <v>0</v>
      </c>
      <c r="I3193" s="217"/>
      <c r="J3193" s="1469">
        <f>+F3193</f>
        <v>0</v>
      </c>
      <c r="L3193" s="1471">
        <f>J3193*$L$3</f>
        <v>0</v>
      </c>
      <c r="R3193" s="1203"/>
      <c r="S3193" s="1456">
        <f t="shared" ref="S3193" si="1059">+F3193</f>
        <v>0</v>
      </c>
    </row>
    <row r="3194" spans="1:19" ht="9.75" hidden="1" customHeight="1">
      <c r="A3194" s="1084"/>
      <c r="B3194" s="1281"/>
      <c r="C3194" s="1083"/>
      <c r="D3194" s="1084"/>
      <c r="E3194" s="1092"/>
      <c r="F3194" s="1204"/>
      <c r="G3194" s="1092"/>
      <c r="H3194" s="1284"/>
      <c r="I3194" s="217"/>
      <c r="J3194" s="1470"/>
      <c r="L3194" s="1471"/>
      <c r="R3194" s="1204"/>
      <c r="S3194" s="1457"/>
    </row>
    <row r="3195" spans="1:19" ht="9.75" hidden="1" customHeight="1">
      <c r="A3195" s="1084"/>
      <c r="B3195" s="1281"/>
      <c r="C3195" s="1083"/>
      <c r="D3195" s="1084"/>
      <c r="E3195" s="1092"/>
      <c r="F3195" s="1204"/>
      <c r="G3195" s="1092"/>
      <c r="H3195" s="1284"/>
      <c r="I3195" s="217"/>
      <c r="J3195" s="1470"/>
      <c r="L3195" s="1471"/>
      <c r="R3195" s="1204"/>
      <c r="S3195" s="1457"/>
    </row>
    <row r="3196" spans="1:19" ht="9.75" hidden="1" customHeight="1">
      <c r="A3196" s="1084"/>
      <c r="B3196" s="1281"/>
      <c r="C3196" s="1083"/>
      <c r="D3196" s="1084"/>
      <c r="E3196" s="1092"/>
      <c r="F3196" s="1204"/>
      <c r="G3196" s="1092"/>
      <c r="H3196" s="1284"/>
      <c r="I3196" s="217"/>
      <c r="J3196" s="1470"/>
      <c r="L3196" s="1471"/>
      <c r="R3196" s="1204"/>
      <c r="S3196" s="1457"/>
    </row>
    <row r="3197" spans="1:19" ht="9.75" hidden="1" customHeight="1">
      <c r="A3197" s="1084"/>
      <c r="B3197" s="1281"/>
      <c r="C3197" s="1083"/>
      <c r="D3197" s="1084"/>
      <c r="E3197" s="1092"/>
      <c r="F3197" s="1205"/>
      <c r="G3197" s="1092"/>
      <c r="H3197" s="1284"/>
      <c r="I3197" s="217"/>
      <c r="J3197" s="1470"/>
      <c r="L3197" s="1471"/>
      <c r="R3197" s="1205"/>
      <c r="S3197" s="1458"/>
    </row>
    <row r="3198" spans="1:19" ht="9.75" hidden="1" customHeight="1">
      <c r="A3198" s="1084"/>
      <c r="B3198" s="1281"/>
      <c r="C3198" s="1083"/>
      <c r="D3198" s="1084"/>
      <c r="E3198" s="1092"/>
      <c r="F3198" s="1203">
        <v>0</v>
      </c>
      <c r="G3198" s="1092">
        <f>+L3198</f>
        <v>0</v>
      </c>
      <c r="H3198" s="1284">
        <f>E3198*G3198</f>
        <v>0</v>
      </c>
      <c r="I3198" s="217"/>
      <c r="J3198" s="1469">
        <f>+F3198</f>
        <v>0</v>
      </c>
      <c r="L3198" s="1471">
        <f>J3198*$L$3</f>
        <v>0</v>
      </c>
      <c r="R3198" s="1203"/>
      <c r="S3198" s="1456">
        <f t="shared" ref="S3198" si="1060">+F3198</f>
        <v>0</v>
      </c>
    </row>
    <row r="3199" spans="1:19" ht="9.75" hidden="1" customHeight="1">
      <c r="A3199" s="1084"/>
      <c r="B3199" s="1281"/>
      <c r="C3199" s="1083"/>
      <c r="D3199" s="1084"/>
      <c r="E3199" s="1092"/>
      <c r="F3199" s="1204"/>
      <c r="G3199" s="1092"/>
      <c r="H3199" s="1284"/>
      <c r="I3199" s="217"/>
      <c r="J3199" s="1470"/>
      <c r="L3199" s="1471"/>
      <c r="R3199" s="1204"/>
      <c r="S3199" s="1457"/>
    </row>
    <row r="3200" spans="1:19" ht="9.75" hidden="1" customHeight="1">
      <c r="A3200" s="1084"/>
      <c r="B3200" s="1281"/>
      <c r="C3200" s="1083"/>
      <c r="D3200" s="1084"/>
      <c r="E3200" s="1092"/>
      <c r="F3200" s="1204"/>
      <c r="G3200" s="1092"/>
      <c r="H3200" s="1284"/>
      <c r="I3200" s="217"/>
      <c r="J3200" s="1470"/>
      <c r="L3200" s="1471"/>
      <c r="R3200" s="1204"/>
      <c r="S3200" s="1457"/>
    </row>
    <row r="3201" spans="1:19" ht="9.75" hidden="1" customHeight="1">
      <c r="A3201" s="1084"/>
      <c r="B3201" s="1281"/>
      <c r="C3201" s="1083"/>
      <c r="D3201" s="1084"/>
      <c r="E3201" s="1092"/>
      <c r="F3201" s="1204"/>
      <c r="G3201" s="1092"/>
      <c r="H3201" s="1284"/>
      <c r="I3201" s="217"/>
      <c r="J3201" s="1470"/>
      <c r="L3201" s="1471"/>
      <c r="R3201" s="1204"/>
      <c r="S3201" s="1457"/>
    </row>
    <row r="3202" spans="1:19" ht="9.75" hidden="1" customHeight="1">
      <c r="A3202" s="1084"/>
      <c r="B3202" s="1281"/>
      <c r="C3202" s="1083"/>
      <c r="D3202" s="1084"/>
      <c r="E3202" s="1092"/>
      <c r="F3202" s="1205"/>
      <c r="G3202" s="1092"/>
      <c r="H3202" s="1284"/>
      <c r="I3202" s="217"/>
      <c r="J3202" s="1470"/>
      <c r="L3202" s="1471"/>
      <c r="R3202" s="1205"/>
      <c r="S3202" s="1458"/>
    </row>
    <row r="3203" spans="1:19" ht="9.75" hidden="1" customHeight="1">
      <c r="A3203" s="1084"/>
      <c r="B3203" s="1281"/>
      <c r="C3203" s="1083"/>
      <c r="D3203" s="1084"/>
      <c r="E3203" s="1092"/>
      <c r="F3203" s="1203">
        <v>0</v>
      </c>
      <c r="G3203" s="1092">
        <f>+L3203</f>
        <v>0</v>
      </c>
      <c r="H3203" s="1284">
        <f>E3203*G3203</f>
        <v>0</v>
      </c>
      <c r="I3203" s="217"/>
      <c r="J3203" s="1469">
        <f>+F3203</f>
        <v>0</v>
      </c>
      <c r="L3203" s="1471">
        <f>J3203*$L$3</f>
        <v>0</v>
      </c>
      <c r="R3203" s="1203"/>
      <c r="S3203" s="1456">
        <f t="shared" ref="S3203" si="1061">+F3203</f>
        <v>0</v>
      </c>
    </row>
    <row r="3204" spans="1:19" ht="9.75" hidden="1" customHeight="1">
      <c r="A3204" s="1084"/>
      <c r="B3204" s="1281"/>
      <c r="C3204" s="1083"/>
      <c r="D3204" s="1084"/>
      <c r="E3204" s="1092"/>
      <c r="F3204" s="1204"/>
      <c r="G3204" s="1092"/>
      <c r="H3204" s="1284"/>
      <c r="I3204" s="217"/>
      <c r="J3204" s="1470"/>
      <c r="L3204" s="1471"/>
      <c r="R3204" s="1204"/>
      <c r="S3204" s="1457"/>
    </row>
    <row r="3205" spans="1:19" ht="9.75" hidden="1" customHeight="1">
      <c r="A3205" s="1084"/>
      <c r="B3205" s="1281"/>
      <c r="C3205" s="1083"/>
      <c r="D3205" s="1084"/>
      <c r="E3205" s="1092"/>
      <c r="F3205" s="1204"/>
      <c r="G3205" s="1092"/>
      <c r="H3205" s="1284"/>
      <c r="I3205" s="217"/>
      <c r="J3205" s="1470"/>
      <c r="L3205" s="1471"/>
      <c r="R3205" s="1204"/>
      <c r="S3205" s="1457"/>
    </row>
    <row r="3206" spans="1:19" ht="9.75" hidden="1" customHeight="1">
      <c r="A3206" s="1084"/>
      <c r="B3206" s="1281"/>
      <c r="C3206" s="1083"/>
      <c r="D3206" s="1084"/>
      <c r="E3206" s="1092"/>
      <c r="F3206" s="1204"/>
      <c r="G3206" s="1092"/>
      <c r="H3206" s="1284"/>
      <c r="I3206" s="217"/>
      <c r="J3206" s="1470"/>
      <c r="L3206" s="1471"/>
      <c r="R3206" s="1204"/>
      <c r="S3206" s="1457"/>
    </row>
    <row r="3207" spans="1:19" ht="9.75" hidden="1" customHeight="1">
      <c r="A3207" s="1084"/>
      <c r="B3207" s="1281"/>
      <c r="C3207" s="1083"/>
      <c r="D3207" s="1084"/>
      <c r="E3207" s="1092"/>
      <c r="F3207" s="1205"/>
      <c r="G3207" s="1092"/>
      <c r="H3207" s="1284"/>
      <c r="I3207" s="217"/>
      <c r="J3207" s="1470"/>
      <c r="L3207" s="1471"/>
      <c r="R3207" s="1205"/>
      <c r="S3207" s="1458"/>
    </row>
    <row r="3208" spans="1:19" ht="9.75" hidden="1" customHeight="1">
      <c r="A3208" s="1084"/>
      <c r="B3208" s="1281"/>
      <c r="C3208" s="1083"/>
      <c r="D3208" s="1084"/>
      <c r="E3208" s="1092"/>
      <c r="F3208" s="1203">
        <v>0</v>
      </c>
      <c r="G3208" s="1092">
        <f>+L3208</f>
        <v>0</v>
      </c>
      <c r="H3208" s="1284">
        <f>E3208*G3208</f>
        <v>0</v>
      </c>
      <c r="I3208" s="217"/>
      <c r="J3208" s="1469">
        <f>+F3208</f>
        <v>0</v>
      </c>
      <c r="L3208" s="1471">
        <f>J3208*$L$3</f>
        <v>0</v>
      </c>
      <c r="R3208" s="1203"/>
      <c r="S3208" s="1456">
        <f t="shared" ref="S3208" si="1062">+F3208</f>
        <v>0</v>
      </c>
    </row>
    <row r="3209" spans="1:19" ht="9.75" hidden="1" customHeight="1">
      <c r="A3209" s="1084"/>
      <c r="B3209" s="1281"/>
      <c r="C3209" s="1083"/>
      <c r="D3209" s="1084"/>
      <c r="E3209" s="1092"/>
      <c r="F3209" s="1204"/>
      <c r="G3209" s="1092"/>
      <c r="H3209" s="1284"/>
      <c r="I3209" s="217"/>
      <c r="J3209" s="1470"/>
      <c r="L3209" s="1471"/>
      <c r="R3209" s="1204"/>
      <c r="S3209" s="1457"/>
    </row>
    <row r="3210" spans="1:19" ht="9.75" hidden="1" customHeight="1">
      <c r="A3210" s="1084"/>
      <c r="B3210" s="1281"/>
      <c r="C3210" s="1083"/>
      <c r="D3210" s="1084"/>
      <c r="E3210" s="1092"/>
      <c r="F3210" s="1204"/>
      <c r="G3210" s="1092"/>
      <c r="H3210" s="1284"/>
      <c r="I3210" s="217"/>
      <c r="J3210" s="1470"/>
      <c r="L3210" s="1471"/>
      <c r="R3210" s="1204"/>
      <c r="S3210" s="1457"/>
    </row>
    <row r="3211" spans="1:19" ht="9.75" hidden="1" customHeight="1">
      <c r="A3211" s="1084"/>
      <c r="B3211" s="1281"/>
      <c r="C3211" s="1083"/>
      <c r="D3211" s="1084"/>
      <c r="E3211" s="1092"/>
      <c r="F3211" s="1204"/>
      <c r="G3211" s="1092"/>
      <c r="H3211" s="1284"/>
      <c r="I3211" s="217"/>
      <c r="J3211" s="1470"/>
      <c r="L3211" s="1471"/>
      <c r="R3211" s="1204"/>
      <c r="S3211" s="1457"/>
    </row>
    <row r="3212" spans="1:19" ht="9.75" hidden="1" customHeight="1">
      <c r="A3212" s="1084"/>
      <c r="B3212" s="1281"/>
      <c r="C3212" s="1083"/>
      <c r="D3212" s="1084"/>
      <c r="E3212" s="1092"/>
      <c r="F3212" s="1205"/>
      <c r="G3212" s="1092"/>
      <c r="H3212" s="1284"/>
      <c r="I3212" s="217"/>
      <c r="J3212" s="1470"/>
      <c r="L3212" s="1471"/>
      <c r="R3212" s="1205"/>
      <c r="S3212" s="1458"/>
    </row>
    <row r="3213" spans="1:19" ht="9.75" hidden="1" customHeight="1">
      <c r="A3213" s="1084"/>
      <c r="B3213" s="1281"/>
      <c r="C3213" s="1083"/>
      <c r="D3213" s="1084"/>
      <c r="E3213" s="1092"/>
      <c r="F3213" s="1203">
        <v>0</v>
      </c>
      <c r="G3213" s="1092">
        <f>+L3213</f>
        <v>0</v>
      </c>
      <c r="H3213" s="1284">
        <f>E3213*G3213</f>
        <v>0</v>
      </c>
      <c r="I3213" s="217"/>
      <c r="J3213" s="1469">
        <f>+F3213</f>
        <v>0</v>
      </c>
      <c r="L3213" s="1471">
        <f>J3213*$L$3</f>
        <v>0</v>
      </c>
      <c r="R3213" s="1203"/>
      <c r="S3213" s="1456">
        <f t="shared" ref="S3213" si="1063">+F3213</f>
        <v>0</v>
      </c>
    </row>
    <row r="3214" spans="1:19" ht="9.75" hidden="1" customHeight="1">
      <c r="A3214" s="1084"/>
      <c r="B3214" s="1281"/>
      <c r="C3214" s="1083"/>
      <c r="D3214" s="1084"/>
      <c r="E3214" s="1092"/>
      <c r="F3214" s="1204"/>
      <c r="G3214" s="1092"/>
      <c r="H3214" s="1284"/>
      <c r="I3214" s="217"/>
      <c r="J3214" s="1470"/>
      <c r="L3214" s="1471"/>
      <c r="R3214" s="1204"/>
      <c r="S3214" s="1457"/>
    </row>
    <row r="3215" spans="1:19" ht="9.75" hidden="1" customHeight="1">
      <c r="A3215" s="1084"/>
      <c r="B3215" s="1281"/>
      <c r="C3215" s="1083"/>
      <c r="D3215" s="1084"/>
      <c r="E3215" s="1092"/>
      <c r="F3215" s="1204"/>
      <c r="G3215" s="1092"/>
      <c r="H3215" s="1284"/>
      <c r="I3215" s="217"/>
      <c r="J3215" s="1470"/>
      <c r="L3215" s="1471"/>
      <c r="R3215" s="1204"/>
      <c r="S3215" s="1457"/>
    </row>
    <row r="3216" spans="1:19" ht="9.75" hidden="1" customHeight="1">
      <c r="A3216" s="1084"/>
      <c r="B3216" s="1281"/>
      <c r="C3216" s="1083"/>
      <c r="D3216" s="1084"/>
      <c r="E3216" s="1092"/>
      <c r="F3216" s="1204"/>
      <c r="G3216" s="1092"/>
      <c r="H3216" s="1284"/>
      <c r="I3216" s="217"/>
      <c r="J3216" s="1470"/>
      <c r="L3216" s="1471"/>
      <c r="R3216" s="1204"/>
      <c r="S3216" s="1457"/>
    </row>
    <row r="3217" spans="1:19" ht="9.75" hidden="1" customHeight="1">
      <c r="A3217" s="1084"/>
      <c r="B3217" s="1281"/>
      <c r="C3217" s="1083"/>
      <c r="D3217" s="1084"/>
      <c r="E3217" s="1092"/>
      <c r="F3217" s="1205"/>
      <c r="G3217" s="1092"/>
      <c r="H3217" s="1284"/>
      <c r="I3217" s="217"/>
      <c r="J3217" s="1470"/>
      <c r="L3217" s="1471"/>
      <c r="R3217" s="1205"/>
      <c r="S3217" s="1458"/>
    </row>
    <row r="3218" spans="1:19" ht="9.75" hidden="1" customHeight="1">
      <c r="A3218" s="1084"/>
      <c r="B3218" s="1281"/>
      <c r="C3218" s="1599"/>
      <c r="D3218" s="1084"/>
      <c r="E3218" s="1092"/>
      <c r="F3218" s="1203">
        <v>0</v>
      </c>
      <c r="G3218" s="1092">
        <f>+L3218</f>
        <v>0</v>
      </c>
      <c r="H3218" s="1284">
        <f>E3218*G3218</f>
        <v>0</v>
      </c>
      <c r="I3218" s="217"/>
      <c r="J3218" s="1469">
        <f>+F3218</f>
        <v>0</v>
      </c>
      <c r="L3218" s="1471">
        <f>J3218*$L$3</f>
        <v>0</v>
      </c>
      <c r="R3218" s="1203"/>
      <c r="S3218" s="1456">
        <f t="shared" ref="S3218" si="1064">+F3218</f>
        <v>0</v>
      </c>
    </row>
    <row r="3219" spans="1:19" ht="9.75" hidden="1" customHeight="1">
      <c r="A3219" s="1084"/>
      <c r="B3219" s="1281"/>
      <c r="C3219" s="1599"/>
      <c r="D3219" s="1084"/>
      <c r="E3219" s="1092"/>
      <c r="F3219" s="1204"/>
      <c r="G3219" s="1092"/>
      <c r="H3219" s="1284"/>
      <c r="I3219" s="217"/>
      <c r="J3219" s="1470"/>
      <c r="L3219" s="1471"/>
      <c r="R3219" s="1204"/>
      <c r="S3219" s="1457"/>
    </row>
    <row r="3220" spans="1:19" ht="9.75" hidden="1" customHeight="1">
      <c r="A3220" s="1084"/>
      <c r="B3220" s="1281"/>
      <c r="C3220" s="1599"/>
      <c r="D3220" s="1084"/>
      <c r="E3220" s="1092"/>
      <c r="F3220" s="1204"/>
      <c r="G3220" s="1092"/>
      <c r="H3220" s="1284"/>
      <c r="I3220" s="217"/>
      <c r="J3220" s="1470"/>
      <c r="L3220" s="1471"/>
      <c r="R3220" s="1204"/>
      <c r="S3220" s="1457"/>
    </row>
    <row r="3221" spans="1:19" ht="9.75" hidden="1" customHeight="1">
      <c r="A3221" s="1084"/>
      <c r="B3221" s="1281"/>
      <c r="C3221" s="1599"/>
      <c r="D3221" s="1084"/>
      <c r="E3221" s="1092"/>
      <c r="F3221" s="1204"/>
      <c r="G3221" s="1092"/>
      <c r="H3221" s="1284"/>
      <c r="I3221" s="217"/>
      <c r="J3221" s="1470"/>
      <c r="L3221" s="1471"/>
      <c r="R3221" s="1204"/>
      <c r="S3221" s="1457"/>
    </row>
    <row r="3222" spans="1:19" ht="9.75" hidden="1" customHeight="1">
      <c r="A3222" s="1084"/>
      <c r="B3222" s="1281"/>
      <c r="C3222" s="1599"/>
      <c r="D3222" s="1084"/>
      <c r="E3222" s="1092"/>
      <c r="F3222" s="1205"/>
      <c r="G3222" s="1092"/>
      <c r="H3222" s="1284"/>
      <c r="I3222" s="217"/>
      <c r="J3222" s="1470"/>
      <c r="L3222" s="1471"/>
      <c r="R3222" s="1205"/>
      <c r="S3222" s="1458"/>
    </row>
    <row r="3223" spans="1:19" ht="9.75" hidden="1" customHeight="1">
      <c r="A3223" s="1084"/>
      <c r="B3223" s="1281"/>
      <c r="C3223" s="1599"/>
      <c r="D3223" s="1084"/>
      <c r="E3223" s="1092"/>
      <c r="F3223" s="1203">
        <v>0</v>
      </c>
      <c r="G3223" s="1092">
        <f>+L3223</f>
        <v>0</v>
      </c>
      <c r="H3223" s="1284">
        <f>E3223*G3223</f>
        <v>0</v>
      </c>
      <c r="I3223" s="217"/>
      <c r="J3223" s="1469">
        <f>+F3223</f>
        <v>0</v>
      </c>
      <c r="L3223" s="1471">
        <f>J3223*$L$3</f>
        <v>0</v>
      </c>
      <c r="R3223" s="1203"/>
      <c r="S3223" s="1456">
        <f t="shared" ref="S3223" si="1065">+F3223</f>
        <v>0</v>
      </c>
    </row>
    <row r="3224" spans="1:19" ht="9.75" hidden="1" customHeight="1">
      <c r="A3224" s="1084"/>
      <c r="B3224" s="1281"/>
      <c r="C3224" s="1599"/>
      <c r="D3224" s="1084"/>
      <c r="E3224" s="1092"/>
      <c r="F3224" s="1204"/>
      <c r="G3224" s="1092"/>
      <c r="H3224" s="1284"/>
      <c r="I3224" s="217"/>
      <c r="J3224" s="1470"/>
      <c r="L3224" s="1471"/>
      <c r="R3224" s="1204"/>
      <c r="S3224" s="1457"/>
    </row>
    <row r="3225" spans="1:19" ht="9.75" hidden="1" customHeight="1">
      <c r="A3225" s="1084"/>
      <c r="B3225" s="1281"/>
      <c r="C3225" s="1599"/>
      <c r="D3225" s="1084"/>
      <c r="E3225" s="1092"/>
      <c r="F3225" s="1204"/>
      <c r="G3225" s="1092"/>
      <c r="H3225" s="1284"/>
      <c r="I3225" s="217"/>
      <c r="J3225" s="1470"/>
      <c r="L3225" s="1471"/>
      <c r="R3225" s="1204"/>
      <c r="S3225" s="1457"/>
    </row>
    <row r="3226" spans="1:19" ht="9.75" hidden="1" customHeight="1">
      <c r="A3226" s="1084"/>
      <c r="B3226" s="1281"/>
      <c r="C3226" s="1599"/>
      <c r="D3226" s="1084"/>
      <c r="E3226" s="1092"/>
      <c r="F3226" s="1204"/>
      <c r="G3226" s="1092"/>
      <c r="H3226" s="1284"/>
      <c r="I3226" s="217"/>
      <c r="J3226" s="1470"/>
      <c r="L3226" s="1471"/>
      <c r="R3226" s="1204"/>
      <c r="S3226" s="1457"/>
    </row>
    <row r="3227" spans="1:19" ht="9.75" hidden="1" customHeight="1">
      <c r="A3227" s="1084"/>
      <c r="B3227" s="1281"/>
      <c r="C3227" s="1599"/>
      <c r="D3227" s="1084"/>
      <c r="E3227" s="1092"/>
      <c r="F3227" s="1205"/>
      <c r="G3227" s="1092"/>
      <c r="H3227" s="1284"/>
      <c r="I3227" s="217"/>
      <c r="J3227" s="1470"/>
      <c r="L3227" s="1471"/>
      <c r="R3227" s="1205"/>
      <c r="S3227" s="1458"/>
    </row>
    <row r="3228" spans="1:19" ht="9.75" hidden="1" customHeight="1">
      <c r="A3228" s="1084"/>
      <c r="B3228" s="1281"/>
      <c r="C3228" s="1083"/>
      <c r="D3228" s="1084"/>
      <c r="E3228" s="1092"/>
      <c r="F3228" s="1203">
        <v>0</v>
      </c>
      <c r="G3228" s="1092">
        <f>+L3228</f>
        <v>0</v>
      </c>
      <c r="H3228" s="1284">
        <f>E3228*G3228</f>
        <v>0</v>
      </c>
      <c r="I3228" s="217"/>
      <c r="J3228" s="1469">
        <f>+F3228</f>
        <v>0</v>
      </c>
      <c r="L3228" s="1471">
        <f>J3228*$L$3</f>
        <v>0</v>
      </c>
      <c r="R3228" s="1203"/>
      <c r="S3228" s="1456">
        <f t="shared" ref="S3228" si="1066">+F3228</f>
        <v>0</v>
      </c>
    </row>
    <row r="3229" spans="1:19" ht="9.75" hidden="1" customHeight="1">
      <c r="A3229" s="1084"/>
      <c r="B3229" s="1281"/>
      <c r="C3229" s="1083"/>
      <c r="D3229" s="1084"/>
      <c r="E3229" s="1092"/>
      <c r="F3229" s="1204"/>
      <c r="G3229" s="1092"/>
      <c r="H3229" s="1284"/>
      <c r="I3229" s="217"/>
      <c r="J3229" s="1470"/>
      <c r="L3229" s="1471"/>
      <c r="R3229" s="1204"/>
      <c r="S3229" s="1457"/>
    </row>
    <row r="3230" spans="1:19" ht="9.75" hidden="1" customHeight="1">
      <c r="A3230" s="1084"/>
      <c r="B3230" s="1281"/>
      <c r="C3230" s="1083"/>
      <c r="D3230" s="1084"/>
      <c r="E3230" s="1092"/>
      <c r="F3230" s="1204"/>
      <c r="G3230" s="1092"/>
      <c r="H3230" s="1284"/>
      <c r="I3230" s="217"/>
      <c r="J3230" s="1470"/>
      <c r="L3230" s="1471"/>
      <c r="R3230" s="1204"/>
      <c r="S3230" s="1457"/>
    </row>
    <row r="3231" spans="1:19" ht="9.75" hidden="1" customHeight="1">
      <c r="A3231" s="1084"/>
      <c r="B3231" s="1281"/>
      <c r="C3231" s="1083"/>
      <c r="D3231" s="1084"/>
      <c r="E3231" s="1092"/>
      <c r="F3231" s="1204"/>
      <c r="G3231" s="1092"/>
      <c r="H3231" s="1284"/>
      <c r="I3231" s="217"/>
      <c r="J3231" s="1470"/>
      <c r="L3231" s="1471"/>
      <c r="R3231" s="1204"/>
      <c r="S3231" s="1457"/>
    </row>
    <row r="3232" spans="1:19" ht="9.75" hidden="1" customHeight="1">
      <c r="A3232" s="1084"/>
      <c r="B3232" s="1281"/>
      <c r="C3232" s="1083"/>
      <c r="D3232" s="1084"/>
      <c r="E3232" s="1092"/>
      <c r="F3232" s="1205"/>
      <c r="G3232" s="1092"/>
      <c r="H3232" s="1284"/>
      <c r="I3232" s="217"/>
      <c r="J3232" s="1470"/>
      <c r="L3232" s="1471"/>
      <c r="R3232" s="1205"/>
      <c r="S3232" s="1458"/>
    </row>
    <row r="3233" spans="1:19" ht="9.75" hidden="1" customHeight="1">
      <c r="A3233" s="1084"/>
      <c r="B3233" s="1281"/>
      <c r="C3233" s="1083"/>
      <c r="D3233" s="1084"/>
      <c r="E3233" s="1092"/>
      <c r="F3233" s="1203">
        <v>0</v>
      </c>
      <c r="G3233" s="1092">
        <f>+L3233</f>
        <v>0</v>
      </c>
      <c r="H3233" s="1284">
        <f>E3233*G3233</f>
        <v>0</v>
      </c>
      <c r="I3233" s="217"/>
      <c r="J3233" s="1469">
        <f>+F3233</f>
        <v>0</v>
      </c>
      <c r="L3233" s="1471">
        <f>J3233*$L$3</f>
        <v>0</v>
      </c>
      <c r="R3233" s="1203"/>
      <c r="S3233" s="1456">
        <f t="shared" ref="S3233" si="1067">+F3233</f>
        <v>0</v>
      </c>
    </row>
    <row r="3234" spans="1:19" ht="9.75" hidden="1" customHeight="1">
      <c r="A3234" s="1084"/>
      <c r="B3234" s="1281"/>
      <c r="C3234" s="1083"/>
      <c r="D3234" s="1084"/>
      <c r="E3234" s="1092"/>
      <c r="F3234" s="1204"/>
      <c r="G3234" s="1092"/>
      <c r="H3234" s="1284"/>
      <c r="I3234" s="217"/>
      <c r="J3234" s="1470"/>
      <c r="L3234" s="1471"/>
      <c r="R3234" s="1204"/>
      <c r="S3234" s="1457"/>
    </row>
    <row r="3235" spans="1:19" ht="9.75" hidden="1" customHeight="1">
      <c r="A3235" s="1084"/>
      <c r="B3235" s="1281"/>
      <c r="C3235" s="1083"/>
      <c r="D3235" s="1084"/>
      <c r="E3235" s="1092"/>
      <c r="F3235" s="1204"/>
      <c r="G3235" s="1092"/>
      <c r="H3235" s="1284"/>
      <c r="I3235" s="217"/>
      <c r="J3235" s="1470"/>
      <c r="L3235" s="1471"/>
      <c r="R3235" s="1204"/>
      <c r="S3235" s="1457"/>
    </row>
    <row r="3236" spans="1:19" ht="9.75" hidden="1" customHeight="1">
      <c r="A3236" s="1084"/>
      <c r="B3236" s="1281"/>
      <c r="C3236" s="1083"/>
      <c r="D3236" s="1084"/>
      <c r="E3236" s="1092"/>
      <c r="F3236" s="1204"/>
      <c r="G3236" s="1092"/>
      <c r="H3236" s="1284"/>
      <c r="I3236" s="217"/>
      <c r="J3236" s="1470"/>
      <c r="L3236" s="1471"/>
      <c r="R3236" s="1204"/>
      <c r="S3236" s="1457"/>
    </row>
    <row r="3237" spans="1:19" ht="9.75" hidden="1" customHeight="1">
      <c r="A3237" s="1084"/>
      <c r="B3237" s="1281"/>
      <c r="C3237" s="1083"/>
      <c r="D3237" s="1084"/>
      <c r="E3237" s="1092"/>
      <c r="F3237" s="1205"/>
      <c r="G3237" s="1092"/>
      <c r="H3237" s="1284"/>
      <c r="I3237" s="217"/>
      <c r="J3237" s="1470"/>
      <c r="L3237" s="1471"/>
      <c r="R3237" s="1205"/>
      <c r="S3237" s="1458"/>
    </row>
    <row r="3238" spans="1:19" ht="9.75" hidden="1" customHeight="1">
      <c r="A3238" s="1084"/>
      <c r="B3238" s="1281"/>
      <c r="C3238" s="1083"/>
      <c r="D3238" s="1084"/>
      <c r="E3238" s="1092"/>
      <c r="F3238" s="1203">
        <v>0</v>
      </c>
      <c r="G3238" s="1092">
        <f>+L3238</f>
        <v>0</v>
      </c>
      <c r="H3238" s="1284">
        <f>E3238*G3238</f>
        <v>0</v>
      </c>
      <c r="I3238" s="217"/>
      <c r="J3238" s="1469">
        <f>+F3238</f>
        <v>0</v>
      </c>
      <c r="L3238" s="1471">
        <f>J3238*$L$3</f>
        <v>0</v>
      </c>
      <c r="R3238" s="1203"/>
      <c r="S3238" s="1456">
        <f t="shared" ref="S3238" si="1068">+F3238</f>
        <v>0</v>
      </c>
    </row>
    <row r="3239" spans="1:19" ht="9.75" hidden="1" customHeight="1">
      <c r="A3239" s="1084"/>
      <c r="B3239" s="1281"/>
      <c r="C3239" s="1083"/>
      <c r="D3239" s="1084"/>
      <c r="E3239" s="1092"/>
      <c r="F3239" s="1204"/>
      <c r="G3239" s="1092"/>
      <c r="H3239" s="1284"/>
      <c r="I3239" s="217"/>
      <c r="J3239" s="1470"/>
      <c r="L3239" s="1471"/>
      <c r="R3239" s="1204"/>
      <c r="S3239" s="1457"/>
    </row>
    <row r="3240" spans="1:19" ht="9.75" hidden="1" customHeight="1">
      <c r="A3240" s="1084"/>
      <c r="B3240" s="1281"/>
      <c r="C3240" s="1083"/>
      <c r="D3240" s="1084"/>
      <c r="E3240" s="1092"/>
      <c r="F3240" s="1204"/>
      <c r="G3240" s="1092"/>
      <c r="H3240" s="1284"/>
      <c r="I3240" s="217"/>
      <c r="J3240" s="1470"/>
      <c r="L3240" s="1471"/>
      <c r="R3240" s="1204"/>
      <c r="S3240" s="1457"/>
    </row>
    <row r="3241" spans="1:19" ht="9.75" hidden="1" customHeight="1">
      <c r="A3241" s="1084"/>
      <c r="B3241" s="1281"/>
      <c r="C3241" s="1083"/>
      <c r="D3241" s="1084"/>
      <c r="E3241" s="1092"/>
      <c r="F3241" s="1204"/>
      <c r="G3241" s="1092"/>
      <c r="H3241" s="1284"/>
      <c r="I3241" s="217"/>
      <c r="J3241" s="1470"/>
      <c r="L3241" s="1471"/>
      <c r="R3241" s="1204"/>
      <c r="S3241" s="1457"/>
    </row>
    <row r="3242" spans="1:19" ht="9.75" hidden="1" customHeight="1">
      <c r="A3242" s="1084"/>
      <c r="B3242" s="1281"/>
      <c r="C3242" s="1083"/>
      <c r="D3242" s="1084"/>
      <c r="E3242" s="1092"/>
      <c r="F3242" s="1205"/>
      <c r="G3242" s="1092"/>
      <c r="H3242" s="1284"/>
      <c r="I3242" s="217"/>
      <c r="J3242" s="1470"/>
      <c r="L3242" s="1471"/>
      <c r="R3242" s="1205"/>
      <c r="S3242" s="1458"/>
    </row>
    <row r="3243" spans="1:19" ht="9.75" hidden="1" customHeight="1">
      <c r="A3243" s="1084"/>
      <c r="B3243" s="1281"/>
      <c r="C3243" s="1083"/>
      <c r="D3243" s="1084"/>
      <c r="E3243" s="1092"/>
      <c r="F3243" s="1203">
        <v>0</v>
      </c>
      <c r="G3243" s="1092">
        <f>+L3243</f>
        <v>0</v>
      </c>
      <c r="H3243" s="1284">
        <f>E3243*G3243</f>
        <v>0</v>
      </c>
      <c r="I3243" s="217"/>
      <c r="J3243" s="1469">
        <f>+F3243</f>
        <v>0</v>
      </c>
      <c r="L3243" s="1471">
        <f>J3243*$L$3</f>
        <v>0</v>
      </c>
      <c r="R3243" s="1203"/>
      <c r="S3243" s="1456">
        <f t="shared" ref="S3243" si="1069">+F3243</f>
        <v>0</v>
      </c>
    </row>
    <row r="3244" spans="1:19" ht="9.75" hidden="1" customHeight="1">
      <c r="A3244" s="1084"/>
      <c r="B3244" s="1281"/>
      <c r="C3244" s="1083"/>
      <c r="D3244" s="1084"/>
      <c r="E3244" s="1092"/>
      <c r="F3244" s="1204"/>
      <c r="G3244" s="1092"/>
      <c r="H3244" s="1284"/>
      <c r="I3244" s="217"/>
      <c r="J3244" s="1470"/>
      <c r="L3244" s="1471"/>
      <c r="R3244" s="1204"/>
      <c r="S3244" s="1457"/>
    </row>
    <row r="3245" spans="1:19" ht="9.75" hidden="1" customHeight="1">
      <c r="A3245" s="1084"/>
      <c r="B3245" s="1281"/>
      <c r="C3245" s="1083"/>
      <c r="D3245" s="1084"/>
      <c r="E3245" s="1092"/>
      <c r="F3245" s="1204"/>
      <c r="G3245" s="1092"/>
      <c r="H3245" s="1284"/>
      <c r="I3245" s="217"/>
      <c r="J3245" s="1470"/>
      <c r="L3245" s="1471"/>
      <c r="R3245" s="1204"/>
      <c r="S3245" s="1457"/>
    </row>
    <row r="3246" spans="1:19" ht="9.75" hidden="1" customHeight="1">
      <c r="A3246" s="1084"/>
      <c r="B3246" s="1281"/>
      <c r="C3246" s="1083"/>
      <c r="D3246" s="1084"/>
      <c r="E3246" s="1092"/>
      <c r="F3246" s="1204"/>
      <c r="G3246" s="1092"/>
      <c r="H3246" s="1284"/>
      <c r="I3246" s="217"/>
      <c r="J3246" s="1470"/>
      <c r="L3246" s="1471"/>
      <c r="R3246" s="1204"/>
      <c r="S3246" s="1457"/>
    </row>
    <row r="3247" spans="1:19" ht="9.75" hidden="1" customHeight="1">
      <c r="A3247" s="1084"/>
      <c r="B3247" s="1281"/>
      <c r="C3247" s="1083"/>
      <c r="D3247" s="1084"/>
      <c r="E3247" s="1092"/>
      <c r="F3247" s="1205"/>
      <c r="G3247" s="1092"/>
      <c r="H3247" s="1284"/>
      <c r="I3247" s="217"/>
      <c r="J3247" s="1470"/>
      <c r="L3247" s="1471"/>
      <c r="R3247" s="1205"/>
      <c r="S3247" s="1458"/>
    </row>
    <row r="3248" spans="1:19" ht="9.75" hidden="1" customHeight="1">
      <c r="A3248" s="1084"/>
      <c r="B3248" s="1281"/>
      <c r="C3248" s="1083"/>
      <c r="D3248" s="1084"/>
      <c r="E3248" s="1092"/>
      <c r="F3248" s="1203">
        <v>0</v>
      </c>
      <c r="G3248" s="1092">
        <f>+L3248</f>
        <v>0</v>
      </c>
      <c r="H3248" s="1284">
        <f>E3248*G3248</f>
        <v>0</v>
      </c>
      <c r="I3248" s="217"/>
      <c r="J3248" s="1469">
        <f>+F3248</f>
        <v>0</v>
      </c>
      <c r="L3248" s="1471">
        <f>J3248*$L$3</f>
        <v>0</v>
      </c>
      <c r="R3248" s="1203"/>
      <c r="S3248" s="1456">
        <f t="shared" ref="S3248" si="1070">+F3248</f>
        <v>0</v>
      </c>
    </row>
    <row r="3249" spans="1:19" ht="9.75" hidden="1" customHeight="1">
      <c r="A3249" s="1084"/>
      <c r="B3249" s="1281"/>
      <c r="C3249" s="1083"/>
      <c r="D3249" s="1084"/>
      <c r="E3249" s="1092"/>
      <c r="F3249" s="1204"/>
      <c r="G3249" s="1092"/>
      <c r="H3249" s="1284"/>
      <c r="I3249" s="217"/>
      <c r="J3249" s="1470"/>
      <c r="L3249" s="1471"/>
      <c r="R3249" s="1204"/>
      <c r="S3249" s="1457"/>
    </row>
    <row r="3250" spans="1:19" ht="9.75" hidden="1" customHeight="1">
      <c r="A3250" s="1084"/>
      <c r="B3250" s="1281"/>
      <c r="C3250" s="1083"/>
      <c r="D3250" s="1084"/>
      <c r="E3250" s="1092"/>
      <c r="F3250" s="1204"/>
      <c r="G3250" s="1092"/>
      <c r="H3250" s="1284"/>
      <c r="I3250" s="217"/>
      <c r="J3250" s="1470"/>
      <c r="L3250" s="1471"/>
      <c r="R3250" s="1204"/>
      <c r="S3250" s="1457"/>
    </row>
    <row r="3251" spans="1:19" ht="9.75" hidden="1" customHeight="1">
      <c r="A3251" s="1084"/>
      <c r="B3251" s="1281"/>
      <c r="C3251" s="1083"/>
      <c r="D3251" s="1084"/>
      <c r="E3251" s="1092"/>
      <c r="F3251" s="1204"/>
      <c r="G3251" s="1092"/>
      <c r="H3251" s="1284"/>
      <c r="I3251" s="217"/>
      <c r="J3251" s="1470"/>
      <c r="L3251" s="1471"/>
      <c r="R3251" s="1204"/>
      <c r="S3251" s="1457"/>
    </row>
    <row r="3252" spans="1:19" ht="9.75" hidden="1" customHeight="1">
      <c r="A3252" s="1084"/>
      <c r="B3252" s="1281"/>
      <c r="C3252" s="1083"/>
      <c r="D3252" s="1084"/>
      <c r="E3252" s="1092"/>
      <c r="F3252" s="1205"/>
      <c r="G3252" s="1092"/>
      <c r="H3252" s="1284"/>
      <c r="I3252" s="217"/>
      <c r="J3252" s="1470"/>
      <c r="L3252" s="1471"/>
      <c r="R3252" s="1205"/>
      <c r="S3252" s="1458"/>
    </row>
    <row r="3253" spans="1:19" ht="9.75" hidden="1" customHeight="1">
      <c r="A3253" s="1084"/>
      <c r="B3253" s="1281"/>
      <c r="C3253" s="1083"/>
      <c r="D3253" s="1084"/>
      <c r="E3253" s="1092"/>
      <c r="F3253" s="1203">
        <v>0</v>
      </c>
      <c r="G3253" s="1092">
        <f>+L3253</f>
        <v>0</v>
      </c>
      <c r="H3253" s="1284">
        <f>E3253*G3253</f>
        <v>0</v>
      </c>
      <c r="I3253" s="217"/>
      <c r="J3253" s="1469">
        <f>+F3253</f>
        <v>0</v>
      </c>
      <c r="L3253" s="1471">
        <f>J3253*$L$3</f>
        <v>0</v>
      </c>
      <c r="R3253" s="1203"/>
      <c r="S3253" s="1456">
        <f t="shared" ref="S3253" si="1071">+F3253</f>
        <v>0</v>
      </c>
    </row>
    <row r="3254" spans="1:19" ht="9.75" hidden="1" customHeight="1">
      <c r="A3254" s="1084"/>
      <c r="B3254" s="1281"/>
      <c r="C3254" s="1083"/>
      <c r="D3254" s="1084"/>
      <c r="E3254" s="1092"/>
      <c r="F3254" s="1204"/>
      <c r="G3254" s="1092"/>
      <c r="H3254" s="1284"/>
      <c r="I3254" s="217"/>
      <c r="J3254" s="1470"/>
      <c r="L3254" s="1471"/>
      <c r="R3254" s="1204"/>
      <c r="S3254" s="1457"/>
    </row>
    <row r="3255" spans="1:19" ht="9.75" hidden="1" customHeight="1">
      <c r="A3255" s="1084"/>
      <c r="B3255" s="1281"/>
      <c r="C3255" s="1083"/>
      <c r="D3255" s="1084"/>
      <c r="E3255" s="1092"/>
      <c r="F3255" s="1204"/>
      <c r="G3255" s="1092"/>
      <c r="H3255" s="1284"/>
      <c r="I3255" s="217"/>
      <c r="J3255" s="1470"/>
      <c r="L3255" s="1471"/>
      <c r="R3255" s="1204"/>
      <c r="S3255" s="1457"/>
    </row>
    <row r="3256" spans="1:19" ht="9.75" hidden="1" customHeight="1">
      <c r="A3256" s="1084"/>
      <c r="B3256" s="1281"/>
      <c r="C3256" s="1083"/>
      <c r="D3256" s="1084"/>
      <c r="E3256" s="1092"/>
      <c r="F3256" s="1204"/>
      <c r="G3256" s="1092"/>
      <c r="H3256" s="1284"/>
      <c r="I3256" s="217"/>
      <c r="J3256" s="1470"/>
      <c r="L3256" s="1471"/>
      <c r="R3256" s="1204"/>
      <c r="S3256" s="1457"/>
    </row>
    <row r="3257" spans="1:19" ht="9.75" hidden="1" customHeight="1">
      <c r="A3257" s="1084"/>
      <c r="B3257" s="1281"/>
      <c r="C3257" s="1083"/>
      <c r="D3257" s="1084"/>
      <c r="E3257" s="1092"/>
      <c r="F3257" s="1205"/>
      <c r="G3257" s="1092"/>
      <c r="H3257" s="1284"/>
      <c r="I3257" s="217"/>
      <c r="J3257" s="1470"/>
      <c r="L3257" s="1471"/>
      <c r="R3257" s="1205"/>
      <c r="S3257" s="1458"/>
    </row>
    <row r="3258" spans="1:19" ht="9.75" hidden="1" customHeight="1">
      <c r="A3258" s="1084"/>
      <c r="B3258" s="1281"/>
      <c r="C3258" s="1083"/>
      <c r="D3258" s="1084"/>
      <c r="E3258" s="1092"/>
      <c r="F3258" s="1203">
        <v>0</v>
      </c>
      <c r="G3258" s="1092">
        <f>+L3258</f>
        <v>0</v>
      </c>
      <c r="H3258" s="1284">
        <f>E3258*G3258</f>
        <v>0</v>
      </c>
      <c r="I3258" s="217"/>
      <c r="J3258" s="1469">
        <f>+F3258</f>
        <v>0</v>
      </c>
      <c r="L3258" s="1471">
        <f>J3258*$L$3</f>
        <v>0</v>
      </c>
      <c r="R3258" s="1203"/>
      <c r="S3258" s="1456">
        <f t="shared" ref="S3258" si="1072">+F3258</f>
        <v>0</v>
      </c>
    </row>
    <row r="3259" spans="1:19" ht="9.75" hidden="1" customHeight="1">
      <c r="A3259" s="1084"/>
      <c r="B3259" s="1281"/>
      <c r="C3259" s="1083"/>
      <c r="D3259" s="1084"/>
      <c r="E3259" s="1092"/>
      <c r="F3259" s="1204"/>
      <c r="G3259" s="1092"/>
      <c r="H3259" s="1284"/>
      <c r="I3259" s="217"/>
      <c r="J3259" s="1470"/>
      <c r="L3259" s="1471"/>
      <c r="R3259" s="1204"/>
      <c r="S3259" s="1457"/>
    </row>
    <row r="3260" spans="1:19" ht="9.75" hidden="1" customHeight="1">
      <c r="A3260" s="1084"/>
      <c r="B3260" s="1281"/>
      <c r="C3260" s="1083"/>
      <c r="D3260" s="1084"/>
      <c r="E3260" s="1092"/>
      <c r="F3260" s="1204"/>
      <c r="G3260" s="1092"/>
      <c r="H3260" s="1284"/>
      <c r="I3260" s="217"/>
      <c r="J3260" s="1470"/>
      <c r="L3260" s="1471"/>
      <c r="R3260" s="1204"/>
      <c r="S3260" s="1457"/>
    </row>
    <row r="3261" spans="1:19" ht="9.75" hidden="1" customHeight="1">
      <c r="A3261" s="1084"/>
      <c r="B3261" s="1281"/>
      <c r="C3261" s="1083"/>
      <c r="D3261" s="1084"/>
      <c r="E3261" s="1092"/>
      <c r="F3261" s="1204"/>
      <c r="G3261" s="1092"/>
      <c r="H3261" s="1284"/>
      <c r="I3261" s="217"/>
      <c r="J3261" s="1470"/>
      <c r="L3261" s="1471"/>
      <c r="R3261" s="1204"/>
      <c r="S3261" s="1457"/>
    </row>
    <row r="3262" spans="1:19" ht="8.25" hidden="1" customHeight="1">
      <c r="A3262" s="1084"/>
      <c r="B3262" s="1281"/>
      <c r="C3262" s="1083"/>
      <c r="D3262" s="1084"/>
      <c r="E3262" s="1092"/>
      <c r="F3262" s="1205"/>
      <c r="G3262" s="1092"/>
      <c r="H3262" s="1284"/>
      <c r="I3262" s="217"/>
      <c r="J3262" s="1470"/>
      <c r="L3262" s="1471"/>
      <c r="R3262" s="1205"/>
      <c r="S3262" s="1458"/>
    </row>
    <row r="3263" spans="1:19" ht="9.75" hidden="1" customHeight="1">
      <c r="A3263" s="1084"/>
      <c r="B3263" s="1281"/>
      <c r="C3263" s="1083"/>
      <c r="D3263" s="1084"/>
      <c r="E3263" s="1092"/>
      <c r="F3263" s="1203">
        <v>0</v>
      </c>
      <c r="G3263" s="1092">
        <f>+L3263</f>
        <v>0</v>
      </c>
      <c r="H3263" s="1284">
        <f>E3263*G3263</f>
        <v>0</v>
      </c>
      <c r="I3263" s="217"/>
      <c r="J3263" s="1469">
        <f>+F3263</f>
        <v>0</v>
      </c>
      <c r="L3263" s="1471">
        <f>J3263*$L$3</f>
        <v>0</v>
      </c>
      <c r="R3263" s="1203"/>
      <c r="S3263" s="1456">
        <f t="shared" ref="S3263" si="1073">+F3263</f>
        <v>0</v>
      </c>
    </row>
    <row r="3264" spans="1:19" ht="9.75" hidden="1" customHeight="1">
      <c r="A3264" s="1084"/>
      <c r="B3264" s="1281"/>
      <c r="C3264" s="1083"/>
      <c r="D3264" s="1084"/>
      <c r="E3264" s="1092"/>
      <c r="F3264" s="1204"/>
      <c r="G3264" s="1092"/>
      <c r="H3264" s="1284"/>
      <c r="I3264" s="217"/>
      <c r="J3264" s="1470"/>
      <c r="L3264" s="1471"/>
      <c r="R3264" s="1204"/>
      <c r="S3264" s="1457"/>
    </row>
    <row r="3265" spans="1:19" ht="9.75" hidden="1" customHeight="1">
      <c r="A3265" s="1084"/>
      <c r="B3265" s="1281"/>
      <c r="C3265" s="1083"/>
      <c r="D3265" s="1084"/>
      <c r="E3265" s="1092"/>
      <c r="F3265" s="1204"/>
      <c r="G3265" s="1092"/>
      <c r="H3265" s="1284"/>
      <c r="I3265" s="217"/>
      <c r="J3265" s="1470"/>
      <c r="L3265" s="1471"/>
      <c r="R3265" s="1204"/>
      <c r="S3265" s="1457"/>
    </row>
    <row r="3266" spans="1:19" ht="9.75" hidden="1" customHeight="1">
      <c r="A3266" s="1084"/>
      <c r="B3266" s="1281"/>
      <c r="C3266" s="1083"/>
      <c r="D3266" s="1084"/>
      <c r="E3266" s="1092"/>
      <c r="F3266" s="1204"/>
      <c r="G3266" s="1092"/>
      <c r="H3266" s="1284"/>
      <c r="I3266" s="217"/>
      <c r="J3266" s="1470"/>
      <c r="L3266" s="1471"/>
      <c r="R3266" s="1204"/>
      <c r="S3266" s="1457"/>
    </row>
    <row r="3267" spans="1:19" ht="6.75" hidden="1" customHeight="1">
      <c r="A3267" s="1084"/>
      <c r="B3267" s="1281"/>
      <c r="C3267" s="1083"/>
      <c r="D3267" s="1084"/>
      <c r="E3267" s="1092"/>
      <c r="F3267" s="1205"/>
      <c r="G3267" s="1092"/>
      <c r="H3267" s="1284"/>
      <c r="I3267" s="217"/>
      <c r="J3267" s="1470"/>
      <c r="L3267" s="1471"/>
      <c r="R3267" s="1205"/>
      <c r="S3267" s="1458"/>
    </row>
    <row r="3268" spans="1:19" ht="9.75" hidden="1" customHeight="1">
      <c r="A3268" s="1084"/>
      <c r="B3268" s="1281"/>
      <c r="C3268" s="1083"/>
      <c r="D3268" s="1084"/>
      <c r="E3268" s="1085"/>
      <c r="F3268" s="1125">
        <v>0</v>
      </c>
      <c r="G3268" s="1092">
        <f>+L3268</f>
        <v>0</v>
      </c>
      <c r="H3268" s="1284">
        <f>E3268*G3268</f>
        <v>0</v>
      </c>
      <c r="I3268" s="217"/>
      <c r="J3268" s="1469">
        <f>+F3268</f>
        <v>0</v>
      </c>
      <c r="L3268" s="1471">
        <f>J3268*$L$3</f>
        <v>0</v>
      </c>
      <c r="R3268" s="1125"/>
      <c r="S3268" s="1456">
        <f t="shared" ref="S3268" si="1074">+F3268</f>
        <v>0</v>
      </c>
    </row>
    <row r="3269" spans="1:19" ht="9.75" hidden="1" customHeight="1">
      <c r="A3269" s="1084"/>
      <c r="B3269" s="1281"/>
      <c r="C3269" s="1083"/>
      <c r="D3269" s="1084"/>
      <c r="E3269" s="1085"/>
      <c r="F3269" s="1126"/>
      <c r="G3269" s="1092"/>
      <c r="H3269" s="1284"/>
      <c r="I3269" s="217"/>
      <c r="J3269" s="1470"/>
      <c r="L3269" s="1471"/>
      <c r="R3269" s="1126"/>
      <c r="S3269" s="1457"/>
    </row>
    <row r="3270" spans="1:19" ht="9.75" hidden="1" customHeight="1">
      <c r="A3270" s="1084"/>
      <c r="B3270" s="1281"/>
      <c r="C3270" s="1083"/>
      <c r="D3270" s="1084"/>
      <c r="E3270" s="1085"/>
      <c r="F3270" s="1126"/>
      <c r="G3270" s="1092"/>
      <c r="H3270" s="1284"/>
      <c r="I3270" s="217"/>
      <c r="J3270" s="1470"/>
      <c r="L3270" s="1471"/>
      <c r="R3270" s="1126"/>
      <c r="S3270" s="1457"/>
    </row>
    <row r="3271" spans="1:19" ht="9.75" hidden="1" customHeight="1">
      <c r="A3271" s="1084"/>
      <c r="B3271" s="1281"/>
      <c r="C3271" s="1083"/>
      <c r="D3271" s="1084"/>
      <c r="E3271" s="1085"/>
      <c r="F3271" s="1126"/>
      <c r="G3271" s="1092"/>
      <c r="H3271" s="1284"/>
      <c r="I3271" s="217"/>
      <c r="J3271" s="1470"/>
      <c r="L3271" s="1471"/>
      <c r="R3271" s="1126"/>
      <c r="S3271" s="1457"/>
    </row>
    <row r="3272" spans="1:19" ht="9.75" hidden="1" customHeight="1">
      <c r="A3272" s="1084"/>
      <c r="B3272" s="1281"/>
      <c r="C3272" s="1083"/>
      <c r="D3272" s="1084"/>
      <c r="E3272" s="1085"/>
      <c r="F3272" s="1127"/>
      <c r="G3272" s="1092"/>
      <c r="H3272" s="1284"/>
      <c r="I3272" s="217"/>
      <c r="J3272" s="1470"/>
      <c r="L3272" s="1471"/>
      <c r="R3272" s="1127"/>
      <c r="S3272" s="1458"/>
    </row>
    <row r="3273" spans="1:19" ht="9.75" hidden="1" customHeight="1">
      <c r="A3273" s="1084"/>
      <c r="B3273" s="1281"/>
      <c r="C3273" s="1083"/>
      <c r="D3273" s="1084"/>
      <c r="E3273" s="1092"/>
      <c r="F3273" s="1203">
        <v>0</v>
      </c>
      <c r="G3273" s="1092">
        <f>+L3273</f>
        <v>0</v>
      </c>
      <c r="H3273" s="1284">
        <f>E3273*G3273</f>
        <v>0</v>
      </c>
      <c r="I3273" s="217"/>
      <c r="J3273" s="1469">
        <f>+F3273</f>
        <v>0</v>
      </c>
      <c r="L3273" s="1471">
        <f>J3273*$L$3</f>
        <v>0</v>
      </c>
      <c r="R3273" s="1203"/>
      <c r="S3273" s="1456">
        <f t="shared" ref="S3273" si="1075">+F3273</f>
        <v>0</v>
      </c>
    </row>
    <row r="3274" spans="1:19" ht="9.75" hidden="1" customHeight="1">
      <c r="A3274" s="1084"/>
      <c r="B3274" s="1281"/>
      <c r="C3274" s="1083"/>
      <c r="D3274" s="1084"/>
      <c r="E3274" s="1092"/>
      <c r="F3274" s="1204"/>
      <c r="G3274" s="1092"/>
      <c r="H3274" s="1284"/>
      <c r="I3274" s="217"/>
      <c r="J3274" s="1470"/>
      <c r="L3274" s="1471"/>
      <c r="R3274" s="1204"/>
      <c r="S3274" s="1457"/>
    </row>
    <row r="3275" spans="1:19" ht="9.75" hidden="1" customHeight="1">
      <c r="A3275" s="1084"/>
      <c r="B3275" s="1281"/>
      <c r="C3275" s="1083"/>
      <c r="D3275" s="1084"/>
      <c r="E3275" s="1092"/>
      <c r="F3275" s="1204"/>
      <c r="G3275" s="1092"/>
      <c r="H3275" s="1284"/>
      <c r="I3275" s="217"/>
      <c r="J3275" s="1470"/>
      <c r="L3275" s="1471"/>
      <c r="R3275" s="1204"/>
      <c r="S3275" s="1457"/>
    </row>
    <row r="3276" spans="1:19" ht="9.75" hidden="1" customHeight="1">
      <c r="A3276" s="1084"/>
      <c r="B3276" s="1281"/>
      <c r="C3276" s="1083"/>
      <c r="D3276" s="1084"/>
      <c r="E3276" s="1092"/>
      <c r="F3276" s="1204"/>
      <c r="G3276" s="1092"/>
      <c r="H3276" s="1284"/>
      <c r="I3276" s="217"/>
      <c r="J3276" s="1470"/>
      <c r="L3276" s="1471"/>
      <c r="R3276" s="1204"/>
      <c r="S3276" s="1457"/>
    </row>
    <row r="3277" spans="1:19" ht="9.75" hidden="1" customHeight="1">
      <c r="A3277" s="1084"/>
      <c r="B3277" s="1281"/>
      <c r="C3277" s="1083"/>
      <c r="D3277" s="1084"/>
      <c r="E3277" s="1092"/>
      <c r="F3277" s="1205"/>
      <c r="G3277" s="1092"/>
      <c r="H3277" s="1284"/>
      <c r="I3277" s="217"/>
      <c r="J3277" s="1470"/>
      <c r="L3277" s="1471"/>
      <c r="R3277" s="1205"/>
      <c r="S3277" s="1458"/>
    </row>
    <row r="3278" spans="1:19" ht="9.75" hidden="1" customHeight="1">
      <c r="A3278" s="1084"/>
      <c r="B3278" s="1281"/>
      <c r="C3278" s="1599"/>
      <c r="D3278" s="1084"/>
      <c r="E3278" s="1092"/>
      <c r="F3278" s="1203">
        <v>0</v>
      </c>
      <c r="G3278" s="1092">
        <f>+L3278</f>
        <v>0</v>
      </c>
      <c r="H3278" s="1284">
        <f>E3278*G3278</f>
        <v>0</v>
      </c>
      <c r="I3278" s="217"/>
      <c r="J3278" s="1469">
        <f>+F3278</f>
        <v>0</v>
      </c>
      <c r="L3278" s="1471">
        <f>J3278*$L$3</f>
        <v>0</v>
      </c>
      <c r="R3278" s="1203"/>
      <c r="S3278" s="1456">
        <f t="shared" ref="S3278" si="1076">+F3278</f>
        <v>0</v>
      </c>
    </row>
    <row r="3279" spans="1:19" ht="9.75" hidden="1" customHeight="1">
      <c r="A3279" s="1084"/>
      <c r="B3279" s="1281"/>
      <c r="C3279" s="1599"/>
      <c r="D3279" s="1084"/>
      <c r="E3279" s="1092"/>
      <c r="F3279" s="1204"/>
      <c r="G3279" s="1092"/>
      <c r="H3279" s="1284"/>
      <c r="I3279" s="217"/>
      <c r="J3279" s="1470"/>
      <c r="L3279" s="1471"/>
      <c r="R3279" s="1204"/>
      <c r="S3279" s="1457"/>
    </row>
    <row r="3280" spans="1:19" ht="9.75" hidden="1" customHeight="1">
      <c r="A3280" s="1084"/>
      <c r="B3280" s="1281"/>
      <c r="C3280" s="1599"/>
      <c r="D3280" s="1084"/>
      <c r="E3280" s="1092"/>
      <c r="F3280" s="1204"/>
      <c r="G3280" s="1092"/>
      <c r="H3280" s="1284"/>
      <c r="I3280" s="217"/>
      <c r="J3280" s="1470"/>
      <c r="L3280" s="1471"/>
      <c r="R3280" s="1204"/>
      <c r="S3280" s="1457"/>
    </row>
    <row r="3281" spans="1:19" ht="9.75" hidden="1" customHeight="1">
      <c r="A3281" s="1084"/>
      <c r="B3281" s="1281"/>
      <c r="C3281" s="1599"/>
      <c r="D3281" s="1084"/>
      <c r="E3281" s="1092"/>
      <c r="F3281" s="1204"/>
      <c r="G3281" s="1092"/>
      <c r="H3281" s="1284"/>
      <c r="I3281" s="217"/>
      <c r="J3281" s="1470"/>
      <c r="L3281" s="1471"/>
      <c r="R3281" s="1204"/>
      <c r="S3281" s="1457"/>
    </row>
    <row r="3282" spans="1:19" ht="9.75" hidden="1" customHeight="1">
      <c r="A3282" s="1084"/>
      <c r="B3282" s="1281"/>
      <c r="C3282" s="1599"/>
      <c r="D3282" s="1084"/>
      <c r="E3282" s="1092"/>
      <c r="F3282" s="1205"/>
      <c r="G3282" s="1092"/>
      <c r="H3282" s="1284"/>
      <c r="I3282" s="217"/>
      <c r="J3282" s="1470"/>
      <c r="L3282" s="1471"/>
      <c r="R3282" s="1205"/>
      <c r="S3282" s="1458"/>
    </row>
    <row r="3283" spans="1:19" ht="9.75" hidden="1" customHeight="1">
      <c r="A3283" s="1084"/>
      <c r="B3283" s="1281"/>
      <c r="C3283" s="1083"/>
      <c r="D3283" s="1084"/>
      <c r="E3283" s="1092"/>
      <c r="F3283" s="1203">
        <v>0</v>
      </c>
      <c r="G3283" s="1092">
        <f>+L3283</f>
        <v>0</v>
      </c>
      <c r="H3283" s="1284">
        <f>E3283*G3283</f>
        <v>0</v>
      </c>
      <c r="I3283" s="217"/>
      <c r="J3283" s="1469">
        <f>+F3283</f>
        <v>0</v>
      </c>
      <c r="L3283" s="1471">
        <f>J3283*$L$3</f>
        <v>0</v>
      </c>
      <c r="R3283" s="1203"/>
      <c r="S3283" s="1456">
        <f t="shared" ref="S3283" si="1077">+F3283</f>
        <v>0</v>
      </c>
    </row>
    <row r="3284" spans="1:19" ht="9.75" hidden="1" customHeight="1">
      <c r="A3284" s="1084"/>
      <c r="B3284" s="1281"/>
      <c r="C3284" s="1083"/>
      <c r="D3284" s="1084"/>
      <c r="E3284" s="1092"/>
      <c r="F3284" s="1204"/>
      <c r="G3284" s="1092"/>
      <c r="H3284" s="1284"/>
      <c r="I3284" s="217"/>
      <c r="J3284" s="1470"/>
      <c r="L3284" s="1471"/>
      <c r="R3284" s="1204"/>
      <c r="S3284" s="1457"/>
    </row>
    <row r="3285" spans="1:19" ht="9.75" hidden="1" customHeight="1">
      <c r="A3285" s="1084"/>
      <c r="B3285" s="1281"/>
      <c r="C3285" s="1083"/>
      <c r="D3285" s="1084"/>
      <c r="E3285" s="1092"/>
      <c r="F3285" s="1204"/>
      <c r="G3285" s="1092"/>
      <c r="H3285" s="1284"/>
      <c r="I3285" s="217"/>
      <c r="J3285" s="1470"/>
      <c r="L3285" s="1471"/>
      <c r="R3285" s="1204"/>
      <c r="S3285" s="1457"/>
    </row>
    <row r="3286" spans="1:19" ht="9.75" hidden="1" customHeight="1">
      <c r="A3286" s="1084"/>
      <c r="B3286" s="1281"/>
      <c r="C3286" s="1083"/>
      <c r="D3286" s="1084"/>
      <c r="E3286" s="1092"/>
      <c r="F3286" s="1204"/>
      <c r="G3286" s="1092"/>
      <c r="H3286" s="1284"/>
      <c r="I3286" s="217"/>
      <c r="J3286" s="1470"/>
      <c r="L3286" s="1471"/>
      <c r="R3286" s="1204"/>
      <c r="S3286" s="1457"/>
    </row>
    <row r="3287" spans="1:19" ht="9.75" hidden="1" customHeight="1">
      <c r="A3287" s="1084"/>
      <c r="B3287" s="1281"/>
      <c r="C3287" s="1083"/>
      <c r="D3287" s="1084"/>
      <c r="E3287" s="1092"/>
      <c r="F3287" s="1205"/>
      <c r="G3287" s="1092"/>
      <c r="H3287" s="1284"/>
      <c r="I3287" s="217"/>
      <c r="J3287" s="1470"/>
      <c r="L3287" s="1471"/>
      <c r="R3287" s="1205"/>
      <c r="S3287" s="1458"/>
    </row>
    <row r="3288" spans="1:19" ht="9.75" hidden="1" customHeight="1">
      <c r="A3288" s="1084"/>
      <c r="B3288" s="1281"/>
      <c r="C3288" s="1083"/>
      <c r="D3288" s="1084"/>
      <c r="E3288" s="1092"/>
      <c r="F3288" s="1203">
        <v>0</v>
      </c>
      <c r="G3288" s="1092">
        <f>+L3288</f>
        <v>0</v>
      </c>
      <c r="H3288" s="1284">
        <f>E3288*G3288</f>
        <v>0</v>
      </c>
      <c r="I3288" s="217"/>
      <c r="J3288" s="1469">
        <f>+F3288</f>
        <v>0</v>
      </c>
      <c r="L3288" s="1471">
        <f>J3288*$L$3</f>
        <v>0</v>
      </c>
      <c r="R3288" s="1203"/>
      <c r="S3288" s="1456">
        <f t="shared" ref="S3288" si="1078">+F3288</f>
        <v>0</v>
      </c>
    </row>
    <row r="3289" spans="1:19" ht="9.75" hidden="1" customHeight="1">
      <c r="A3289" s="1084"/>
      <c r="B3289" s="1281"/>
      <c r="C3289" s="1083"/>
      <c r="D3289" s="1084"/>
      <c r="E3289" s="1092"/>
      <c r="F3289" s="1204"/>
      <c r="G3289" s="1092"/>
      <c r="H3289" s="1284"/>
      <c r="I3289" s="217"/>
      <c r="J3289" s="1470"/>
      <c r="L3289" s="1471"/>
      <c r="R3289" s="1204"/>
      <c r="S3289" s="1457"/>
    </row>
    <row r="3290" spans="1:19" ht="9.75" hidden="1" customHeight="1">
      <c r="A3290" s="1084"/>
      <c r="B3290" s="1281"/>
      <c r="C3290" s="1083"/>
      <c r="D3290" s="1084"/>
      <c r="E3290" s="1092"/>
      <c r="F3290" s="1204"/>
      <c r="G3290" s="1092"/>
      <c r="H3290" s="1284"/>
      <c r="I3290" s="217"/>
      <c r="J3290" s="1470"/>
      <c r="L3290" s="1471"/>
      <c r="R3290" s="1204"/>
      <c r="S3290" s="1457"/>
    </row>
    <row r="3291" spans="1:19" ht="9.75" hidden="1" customHeight="1">
      <c r="A3291" s="1084"/>
      <c r="B3291" s="1281"/>
      <c r="C3291" s="1083"/>
      <c r="D3291" s="1084"/>
      <c r="E3291" s="1092"/>
      <c r="F3291" s="1204"/>
      <c r="G3291" s="1092"/>
      <c r="H3291" s="1284"/>
      <c r="I3291" s="217"/>
      <c r="J3291" s="1470"/>
      <c r="L3291" s="1471"/>
      <c r="R3291" s="1204"/>
      <c r="S3291" s="1457"/>
    </row>
    <row r="3292" spans="1:19" ht="9.75" hidden="1" customHeight="1">
      <c r="A3292" s="1084"/>
      <c r="B3292" s="1281"/>
      <c r="C3292" s="1083"/>
      <c r="D3292" s="1084"/>
      <c r="E3292" s="1092"/>
      <c r="F3292" s="1205"/>
      <c r="G3292" s="1092"/>
      <c r="H3292" s="1284"/>
      <c r="I3292" s="217"/>
      <c r="J3292" s="1470"/>
      <c r="L3292" s="1471"/>
      <c r="R3292" s="1205"/>
      <c r="S3292" s="1458"/>
    </row>
    <row r="3293" spans="1:19" ht="9.75" hidden="1" customHeight="1">
      <c r="A3293" s="1084"/>
      <c r="B3293" s="1281"/>
      <c r="C3293" s="1083"/>
      <c r="D3293" s="1084"/>
      <c r="E3293" s="1092"/>
      <c r="F3293" s="1203">
        <v>0</v>
      </c>
      <c r="G3293" s="1092">
        <f>+L3293</f>
        <v>0</v>
      </c>
      <c r="H3293" s="1284">
        <f>E3293*G3293</f>
        <v>0</v>
      </c>
      <c r="I3293" s="217"/>
      <c r="J3293" s="1469">
        <f>+F3293</f>
        <v>0</v>
      </c>
      <c r="L3293" s="1471">
        <f>J3293*$L$3</f>
        <v>0</v>
      </c>
      <c r="R3293" s="1203"/>
      <c r="S3293" s="1456">
        <f t="shared" ref="S3293" si="1079">+F3293</f>
        <v>0</v>
      </c>
    </row>
    <row r="3294" spans="1:19" ht="9.75" hidden="1" customHeight="1">
      <c r="A3294" s="1084"/>
      <c r="B3294" s="1281"/>
      <c r="C3294" s="1083"/>
      <c r="D3294" s="1084"/>
      <c r="E3294" s="1092"/>
      <c r="F3294" s="1204"/>
      <c r="G3294" s="1092"/>
      <c r="H3294" s="1284"/>
      <c r="I3294" s="217"/>
      <c r="J3294" s="1470"/>
      <c r="L3294" s="1471"/>
      <c r="R3294" s="1204"/>
      <c r="S3294" s="1457"/>
    </row>
    <row r="3295" spans="1:19" ht="9.75" hidden="1" customHeight="1">
      <c r="A3295" s="1084"/>
      <c r="B3295" s="1281"/>
      <c r="C3295" s="1083"/>
      <c r="D3295" s="1084"/>
      <c r="E3295" s="1092"/>
      <c r="F3295" s="1204"/>
      <c r="G3295" s="1092"/>
      <c r="H3295" s="1284"/>
      <c r="I3295" s="217"/>
      <c r="J3295" s="1470"/>
      <c r="L3295" s="1471"/>
      <c r="R3295" s="1204"/>
      <c r="S3295" s="1457"/>
    </row>
    <row r="3296" spans="1:19" ht="9.75" hidden="1" customHeight="1">
      <c r="A3296" s="1084"/>
      <c r="B3296" s="1281"/>
      <c r="C3296" s="1083"/>
      <c r="D3296" s="1084"/>
      <c r="E3296" s="1092"/>
      <c r="F3296" s="1204"/>
      <c r="G3296" s="1092"/>
      <c r="H3296" s="1284"/>
      <c r="I3296" s="217"/>
      <c r="J3296" s="1470"/>
      <c r="L3296" s="1471"/>
      <c r="R3296" s="1204"/>
      <c r="S3296" s="1457"/>
    </row>
    <row r="3297" spans="1:19" ht="9.75" hidden="1" customHeight="1">
      <c r="A3297" s="1084"/>
      <c r="B3297" s="1281"/>
      <c r="C3297" s="1083"/>
      <c r="D3297" s="1084"/>
      <c r="E3297" s="1092"/>
      <c r="F3297" s="1205"/>
      <c r="G3297" s="1092"/>
      <c r="H3297" s="1284"/>
      <c r="I3297" s="217"/>
      <c r="J3297" s="1470"/>
      <c r="L3297" s="1471"/>
      <c r="R3297" s="1205"/>
      <c r="S3297" s="1458"/>
    </row>
    <row r="3298" spans="1:19" ht="9.75" hidden="1" customHeight="1">
      <c r="A3298" s="1084"/>
      <c r="B3298" s="1281"/>
      <c r="C3298" s="1083"/>
      <c r="D3298" s="1084"/>
      <c r="E3298" s="1092"/>
      <c r="F3298" s="1203">
        <v>0</v>
      </c>
      <c r="G3298" s="1092">
        <f>+L3298</f>
        <v>0</v>
      </c>
      <c r="H3298" s="1284">
        <f>E3298*G3298</f>
        <v>0</v>
      </c>
      <c r="I3298" s="217"/>
      <c r="J3298" s="1469">
        <f>+F3298</f>
        <v>0</v>
      </c>
      <c r="L3298" s="1471">
        <f>J3298*$L$3</f>
        <v>0</v>
      </c>
      <c r="R3298" s="1203"/>
      <c r="S3298" s="1456">
        <f t="shared" ref="S3298" si="1080">+F3298</f>
        <v>0</v>
      </c>
    </row>
    <row r="3299" spans="1:19" ht="9.75" hidden="1" customHeight="1">
      <c r="A3299" s="1084"/>
      <c r="B3299" s="1281"/>
      <c r="C3299" s="1083"/>
      <c r="D3299" s="1084"/>
      <c r="E3299" s="1092"/>
      <c r="F3299" s="1204"/>
      <c r="G3299" s="1092"/>
      <c r="H3299" s="1284"/>
      <c r="I3299" s="217"/>
      <c r="J3299" s="1470"/>
      <c r="L3299" s="1471"/>
      <c r="R3299" s="1204"/>
      <c r="S3299" s="1457"/>
    </row>
    <row r="3300" spans="1:19" ht="9.75" hidden="1" customHeight="1">
      <c r="A3300" s="1084"/>
      <c r="B3300" s="1281"/>
      <c r="C3300" s="1083"/>
      <c r="D3300" s="1084"/>
      <c r="E3300" s="1092"/>
      <c r="F3300" s="1204"/>
      <c r="G3300" s="1092"/>
      <c r="H3300" s="1284"/>
      <c r="I3300" s="217"/>
      <c r="J3300" s="1470"/>
      <c r="L3300" s="1471"/>
      <c r="R3300" s="1204"/>
      <c r="S3300" s="1457"/>
    </row>
    <row r="3301" spans="1:19" ht="9.75" hidden="1" customHeight="1">
      <c r="A3301" s="1084"/>
      <c r="B3301" s="1281"/>
      <c r="C3301" s="1083"/>
      <c r="D3301" s="1084"/>
      <c r="E3301" s="1092"/>
      <c r="F3301" s="1204"/>
      <c r="G3301" s="1092"/>
      <c r="H3301" s="1284"/>
      <c r="I3301" s="217"/>
      <c r="J3301" s="1470"/>
      <c r="L3301" s="1471"/>
      <c r="R3301" s="1204"/>
      <c r="S3301" s="1457"/>
    </row>
    <row r="3302" spans="1:19" ht="9.75" hidden="1" customHeight="1">
      <c r="A3302" s="1084"/>
      <c r="B3302" s="1281"/>
      <c r="C3302" s="1083"/>
      <c r="D3302" s="1084"/>
      <c r="E3302" s="1092"/>
      <c r="F3302" s="1205"/>
      <c r="G3302" s="1092"/>
      <c r="H3302" s="1284"/>
      <c r="I3302" s="217"/>
      <c r="J3302" s="1470"/>
      <c r="L3302" s="1471"/>
      <c r="R3302" s="1205"/>
      <c r="S3302" s="1458"/>
    </row>
    <row r="3303" spans="1:19" ht="9.75" hidden="1" customHeight="1">
      <c r="A3303" s="1084"/>
      <c r="B3303" s="1281"/>
      <c r="C3303" s="1083"/>
      <c r="D3303" s="1084"/>
      <c r="E3303" s="1092"/>
      <c r="F3303" s="1203">
        <v>0</v>
      </c>
      <c r="G3303" s="1092">
        <f>+L3303</f>
        <v>0</v>
      </c>
      <c r="H3303" s="1284">
        <f>E3303*G3303</f>
        <v>0</v>
      </c>
      <c r="I3303" s="217"/>
      <c r="J3303" s="1469">
        <f>+F3303</f>
        <v>0</v>
      </c>
      <c r="L3303" s="1471">
        <f>J3303*$L$3</f>
        <v>0</v>
      </c>
      <c r="R3303" s="1203"/>
      <c r="S3303" s="1456">
        <f t="shared" ref="S3303" si="1081">+F3303</f>
        <v>0</v>
      </c>
    </row>
    <row r="3304" spans="1:19" ht="9.75" hidden="1" customHeight="1">
      <c r="A3304" s="1084"/>
      <c r="B3304" s="1281"/>
      <c r="C3304" s="1083"/>
      <c r="D3304" s="1084"/>
      <c r="E3304" s="1092"/>
      <c r="F3304" s="1204"/>
      <c r="G3304" s="1092"/>
      <c r="H3304" s="1284"/>
      <c r="I3304" s="217"/>
      <c r="J3304" s="1470"/>
      <c r="L3304" s="1471"/>
      <c r="R3304" s="1204"/>
      <c r="S3304" s="1457"/>
    </row>
    <row r="3305" spans="1:19" ht="9.75" hidden="1" customHeight="1">
      <c r="A3305" s="1084"/>
      <c r="B3305" s="1281"/>
      <c r="C3305" s="1083"/>
      <c r="D3305" s="1084"/>
      <c r="E3305" s="1092"/>
      <c r="F3305" s="1204"/>
      <c r="G3305" s="1092"/>
      <c r="H3305" s="1284"/>
      <c r="I3305" s="217"/>
      <c r="J3305" s="1470"/>
      <c r="L3305" s="1471"/>
      <c r="R3305" s="1204"/>
      <c r="S3305" s="1457"/>
    </row>
    <row r="3306" spans="1:19" ht="9.75" hidden="1" customHeight="1">
      <c r="A3306" s="1084"/>
      <c r="B3306" s="1281"/>
      <c r="C3306" s="1083"/>
      <c r="D3306" s="1084"/>
      <c r="E3306" s="1092"/>
      <c r="F3306" s="1204"/>
      <c r="G3306" s="1092"/>
      <c r="H3306" s="1284"/>
      <c r="I3306" s="217"/>
      <c r="J3306" s="1470"/>
      <c r="L3306" s="1471"/>
      <c r="R3306" s="1204"/>
      <c r="S3306" s="1457"/>
    </row>
    <row r="3307" spans="1:19" ht="9.75" hidden="1" customHeight="1">
      <c r="A3307" s="1084"/>
      <c r="B3307" s="1281"/>
      <c r="C3307" s="1083"/>
      <c r="D3307" s="1084"/>
      <c r="E3307" s="1092"/>
      <c r="F3307" s="1205"/>
      <c r="G3307" s="1092"/>
      <c r="H3307" s="1284"/>
      <c r="I3307" s="217"/>
      <c r="J3307" s="1470"/>
      <c r="L3307" s="1471"/>
      <c r="R3307" s="1205"/>
      <c r="S3307" s="1458"/>
    </row>
    <row r="3308" spans="1:19" ht="9.75" hidden="1" customHeight="1">
      <c r="A3308" s="1084"/>
      <c r="B3308" s="1281"/>
      <c r="C3308" s="1083"/>
      <c r="D3308" s="1084"/>
      <c r="E3308" s="1092"/>
      <c r="F3308" s="1203">
        <v>0</v>
      </c>
      <c r="G3308" s="1092">
        <f>+L3308</f>
        <v>0</v>
      </c>
      <c r="H3308" s="1284">
        <f>E3308*G3308</f>
        <v>0</v>
      </c>
      <c r="I3308" s="217"/>
      <c r="J3308" s="1469">
        <f>+F3308</f>
        <v>0</v>
      </c>
      <c r="L3308" s="1471">
        <f>J3308*$L$3</f>
        <v>0</v>
      </c>
      <c r="R3308" s="1203"/>
      <c r="S3308" s="1456">
        <f t="shared" ref="S3308" si="1082">+F3308</f>
        <v>0</v>
      </c>
    </row>
    <row r="3309" spans="1:19" ht="9.75" hidden="1" customHeight="1">
      <c r="A3309" s="1084"/>
      <c r="B3309" s="1281"/>
      <c r="C3309" s="1083"/>
      <c r="D3309" s="1084"/>
      <c r="E3309" s="1092"/>
      <c r="F3309" s="1204"/>
      <c r="G3309" s="1092"/>
      <c r="H3309" s="1284"/>
      <c r="I3309" s="217"/>
      <c r="J3309" s="1470"/>
      <c r="L3309" s="1471"/>
      <c r="R3309" s="1204"/>
      <c r="S3309" s="1457"/>
    </row>
    <row r="3310" spans="1:19" ht="9.75" hidden="1" customHeight="1">
      <c r="A3310" s="1084"/>
      <c r="B3310" s="1281"/>
      <c r="C3310" s="1083"/>
      <c r="D3310" s="1084"/>
      <c r="E3310" s="1092"/>
      <c r="F3310" s="1204"/>
      <c r="G3310" s="1092"/>
      <c r="H3310" s="1284"/>
      <c r="I3310" s="217"/>
      <c r="J3310" s="1470"/>
      <c r="L3310" s="1471"/>
      <c r="R3310" s="1204"/>
      <c r="S3310" s="1457"/>
    </row>
    <row r="3311" spans="1:19" ht="9.75" hidden="1" customHeight="1">
      <c r="A3311" s="1084"/>
      <c r="B3311" s="1281"/>
      <c r="C3311" s="1083"/>
      <c r="D3311" s="1084"/>
      <c r="E3311" s="1092"/>
      <c r="F3311" s="1204"/>
      <c r="G3311" s="1092"/>
      <c r="H3311" s="1284"/>
      <c r="I3311" s="217"/>
      <c r="J3311" s="1470"/>
      <c r="L3311" s="1471"/>
      <c r="R3311" s="1204"/>
      <c r="S3311" s="1457"/>
    </row>
    <row r="3312" spans="1:19" ht="9.75" hidden="1" customHeight="1">
      <c r="A3312" s="1084"/>
      <c r="B3312" s="1281"/>
      <c r="C3312" s="1083"/>
      <c r="D3312" s="1084"/>
      <c r="E3312" s="1092"/>
      <c r="F3312" s="1205"/>
      <c r="G3312" s="1092"/>
      <c r="H3312" s="1284"/>
      <c r="I3312" s="217"/>
      <c r="J3312" s="1470"/>
      <c r="L3312" s="1471"/>
      <c r="R3312" s="1205"/>
      <c r="S3312" s="1458"/>
    </row>
    <row r="3313" spans="1:19" ht="9.75" hidden="1" customHeight="1">
      <c r="A3313" s="1084"/>
      <c r="B3313" s="1281"/>
      <c r="C3313" s="1083"/>
      <c r="D3313" s="1084"/>
      <c r="E3313" s="1092"/>
      <c r="F3313" s="1203">
        <v>0</v>
      </c>
      <c r="G3313" s="1092">
        <f>+L3313</f>
        <v>0</v>
      </c>
      <c r="H3313" s="1284">
        <f>E3313*G3313</f>
        <v>0</v>
      </c>
      <c r="I3313" s="217"/>
      <c r="J3313" s="1469">
        <f>+F3313</f>
        <v>0</v>
      </c>
      <c r="L3313" s="1471">
        <f>J3313*$L$3</f>
        <v>0</v>
      </c>
      <c r="R3313" s="1203"/>
      <c r="S3313" s="1456">
        <f t="shared" ref="S3313" si="1083">+F3313</f>
        <v>0</v>
      </c>
    </row>
    <row r="3314" spans="1:19" ht="9.75" hidden="1" customHeight="1">
      <c r="A3314" s="1084"/>
      <c r="B3314" s="1281"/>
      <c r="C3314" s="1083"/>
      <c r="D3314" s="1084"/>
      <c r="E3314" s="1092"/>
      <c r="F3314" s="1204"/>
      <c r="G3314" s="1092"/>
      <c r="H3314" s="1284"/>
      <c r="I3314" s="217"/>
      <c r="J3314" s="1470"/>
      <c r="L3314" s="1471"/>
      <c r="R3314" s="1204"/>
      <c r="S3314" s="1457"/>
    </row>
    <row r="3315" spans="1:19" ht="9.75" hidden="1" customHeight="1">
      <c r="A3315" s="1084"/>
      <c r="B3315" s="1281"/>
      <c r="C3315" s="1083"/>
      <c r="D3315" s="1084"/>
      <c r="E3315" s="1092"/>
      <c r="F3315" s="1204"/>
      <c r="G3315" s="1092"/>
      <c r="H3315" s="1284"/>
      <c r="I3315" s="217"/>
      <c r="J3315" s="1470"/>
      <c r="L3315" s="1471"/>
      <c r="R3315" s="1204"/>
      <c r="S3315" s="1457"/>
    </row>
    <row r="3316" spans="1:19" ht="9.75" hidden="1" customHeight="1">
      <c r="A3316" s="1084"/>
      <c r="B3316" s="1281"/>
      <c r="C3316" s="1083"/>
      <c r="D3316" s="1084"/>
      <c r="E3316" s="1092"/>
      <c r="F3316" s="1204"/>
      <c r="G3316" s="1092"/>
      <c r="H3316" s="1284"/>
      <c r="I3316" s="217"/>
      <c r="J3316" s="1470"/>
      <c r="L3316" s="1471"/>
      <c r="R3316" s="1204"/>
      <c r="S3316" s="1457"/>
    </row>
    <row r="3317" spans="1:19" ht="9.75" hidden="1" customHeight="1">
      <c r="A3317" s="1084"/>
      <c r="B3317" s="1281"/>
      <c r="C3317" s="1083"/>
      <c r="D3317" s="1084"/>
      <c r="E3317" s="1092"/>
      <c r="F3317" s="1205"/>
      <c r="G3317" s="1092"/>
      <c r="H3317" s="1284"/>
      <c r="I3317" s="217"/>
      <c r="J3317" s="1470"/>
      <c r="L3317" s="1471"/>
      <c r="R3317" s="1205"/>
      <c r="S3317" s="1458"/>
    </row>
    <row r="3318" spans="1:19" ht="9.75" hidden="1" customHeight="1">
      <c r="A3318" s="1084"/>
      <c r="B3318" s="1281"/>
      <c r="C3318" s="1083"/>
      <c r="D3318" s="1084"/>
      <c r="E3318" s="1092"/>
      <c r="F3318" s="1203">
        <v>0</v>
      </c>
      <c r="G3318" s="1092">
        <f>+L3318</f>
        <v>0</v>
      </c>
      <c r="H3318" s="1284">
        <f>E3318*G3318</f>
        <v>0</v>
      </c>
      <c r="I3318" s="217"/>
      <c r="J3318" s="1469">
        <f>+F3318</f>
        <v>0</v>
      </c>
      <c r="L3318" s="1471">
        <f>J3318*$L$3</f>
        <v>0</v>
      </c>
      <c r="R3318" s="1203"/>
      <c r="S3318" s="1456">
        <f t="shared" ref="S3318" si="1084">+F3318</f>
        <v>0</v>
      </c>
    </row>
    <row r="3319" spans="1:19" ht="9.75" hidden="1" customHeight="1">
      <c r="A3319" s="1084"/>
      <c r="B3319" s="1281"/>
      <c r="C3319" s="1083"/>
      <c r="D3319" s="1084"/>
      <c r="E3319" s="1092"/>
      <c r="F3319" s="1204"/>
      <c r="G3319" s="1092"/>
      <c r="H3319" s="1284"/>
      <c r="I3319" s="217"/>
      <c r="J3319" s="1470"/>
      <c r="L3319" s="1471"/>
      <c r="R3319" s="1204"/>
      <c r="S3319" s="1457"/>
    </row>
    <row r="3320" spans="1:19" ht="9.75" hidden="1" customHeight="1">
      <c r="A3320" s="1084"/>
      <c r="B3320" s="1281"/>
      <c r="C3320" s="1083"/>
      <c r="D3320" s="1084"/>
      <c r="E3320" s="1092"/>
      <c r="F3320" s="1204"/>
      <c r="G3320" s="1092"/>
      <c r="H3320" s="1284"/>
      <c r="I3320" s="217"/>
      <c r="J3320" s="1470"/>
      <c r="L3320" s="1471"/>
      <c r="R3320" s="1204"/>
      <c r="S3320" s="1457"/>
    </row>
    <row r="3321" spans="1:19" ht="9.75" hidden="1" customHeight="1">
      <c r="A3321" s="1084"/>
      <c r="B3321" s="1281"/>
      <c r="C3321" s="1083"/>
      <c r="D3321" s="1084"/>
      <c r="E3321" s="1092"/>
      <c r="F3321" s="1204"/>
      <c r="G3321" s="1092"/>
      <c r="H3321" s="1284"/>
      <c r="I3321" s="217"/>
      <c r="J3321" s="1470"/>
      <c r="L3321" s="1471"/>
      <c r="R3321" s="1204"/>
      <c r="S3321" s="1457"/>
    </row>
    <row r="3322" spans="1:19" ht="9.75" hidden="1" customHeight="1">
      <c r="A3322" s="1084"/>
      <c r="B3322" s="1281"/>
      <c r="C3322" s="1083"/>
      <c r="D3322" s="1084"/>
      <c r="E3322" s="1092"/>
      <c r="F3322" s="1205"/>
      <c r="G3322" s="1092"/>
      <c r="H3322" s="1284"/>
      <c r="I3322" s="217"/>
      <c r="J3322" s="1470"/>
      <c r="L3322" s="1471"/>
      <c r="R3322" s="1205"/>
      <c r="S3322" s="1458"/>
    </row>
    <row r="3323" spans="1:19" ht="9.75" hidden="1" customHeight="1">
      <c r="A3323" s="1084"/>
      <c r="B3323" s="1281"/>
      <c r="C3323" s="1083"/>
      <c r="D3323" s="1084"/>
      <c r="E3323" s="1092"/>
      <c r="F3323" s="1203">
        <v>0</v>
      </c>
      <c r="G3323" s="1092">
        <f>+L3323</f>
        <v>0</v>
      </c>
      <c r="H3323" s="1284">
        <f>E3323*G3323</f>
        <v>0</v>
      </c>
      <c r="I3323" s="217"/>
      <c r="J3323" s="1469">
        <f>+F3323</f>
        <v>0</v>
      </c>
      <c r="L3323" s="1471">
        <f>J3323*$L$3</f>
        <v>0</v>
      </c>
      <c r="R3323" s="1203"/>
      <c r="S3323" s="1456">
        <f t="shared" ref="S3323" si="1085">+F3323</f>
        <v>0</v>
      </c>
    </row>
    <row r="3324" spans="1:19" ht="9.75" hidden="1" customHeight="1">
      <c r="A3324" s="1084"/>
      <c r="B3324" s="1281"/>
      <c r="C3324" s="1083"/>
      <c r="D3324" s="1084"/>
      <c r="E3324" s="1092"/>
      <c r="F3324" s="1204"/>
      <c r="G3324" s="1092"/>
      <c r="H3324" s="1284"/>
      <c r="I3324" s="217"/>
      <c r="J3324" s="1470"/>
      <c r="L3324" s="1471"/>
      <c r="R3324" s="1204"/>
      <c r="S3324" s="1457"/>
    </row>
    <row r="3325" spans="1:19" ht="9.75" hidden="1" customHeight="1">
      <c r="A3325" s="1084"/>
      <c r="B3325" s="1281"/>
      <c r="C3325" s="1083"/>
      <c r="D3325" s="1084"/>
      <c r="E3325" s="1092"/>
      <c r="F3325" s="1204"/>
      <c r="G3325" s="1092"/>
      <c r="H3325" s="1284"/>
      <c r="I3325" s="217"/>
      <c r="J3325" s="1470"/>
      <c r="L3325" s="1471"/>
      <c r="R3325" s="1204"/>
      <c r="S3325" s="1457"/>
    </row>
    <row r="3326" spans="1:19" ht="9.75" hidden="1" customHeight="1">
      <c r="A3326" s="1084"/>
      <c r="B3326" s="1281"/>
      <c r="C3326" s="1083"/>
      <c r="D3326" s="1084"/>
      <c r="E3326" s="1092"/>
      <c r="F3326" s="1204"/>
      <c r="G3326" s="1092"/>
      <c r="H3326" s="1284"/>
      <c r="I3326" s="217"/>
      <c r="J3326" s="1470"/>
      <c r="L3326" s="1471"/>
      <c r="R3326" s="1204"/>
      <c r="S3326" s="1457"/>
    </row>
    <row r="3327" spans="1:19" ht="9.75" hidden="1" customHeight="1">
      <c r="A3327" s="1084"/>
      <c r="B3327" s="1281"/>
      <c r="C3327" s="1083"/>
      <c r="D3327" s="1084"/>
      <c r="E3327" s="1092"/>
      <c r="F3327" s="1205"/>
      <c r="G3327" s="1092"/>
      <c r="H3327" s="1284"/>
      <c r="I3327" s="217"/>
      <c r="J3327" s="1470"/>
      <c r="L3327" s="1471"/>
      <c r="R3327" s="1205"/>
      <c r="S3327" s="1458"/>
    </row>
    <row r="3328" spans="1:19" ht="9.75" hidden="1" customHeight="1">
      <c r="A3328" s="1084"/>
      <c r="B3328" s="1281"/>
      <c r="C3328" s="1599"/>
      <c r="D3328" s="1084"/>
      <c r="E3328" s="1092"/>
      <c r="F3328" s="1203">
        <v>0</v>
      </c>
      <c r="G3328" s="1092">
        <f>+L3328</f>
        <v>0</v>
      </c>
      <c r="H3328" s="1284">
        <f>E3328*G3328</f>
        <v>0</v>
      </c>
      <c r="I3328" s="217"/>
      <c r="J3328" s="1469">
        <f>+F3328</f>
        <v>0</v>
      </c>
      <c r="L3328" s="1471">
        <f>J3328*$L$3</f>
        <v>0</v>
      </c>
      <c r="R3328" s="1203"/>
      <c r="S3328" s="1456">
        <f t="shared" ref="S3328" si="1086">+F3328</f>
        <v>0</v>
      </c>
    </row>
    <row r="3329" spans="1:19" ht="9.75" hidden="1" customHeight="1">
      <c r="A3329" s="1084"/>
      <c r="B3329" s="1281"/>
      <c r="C3329" s="1599"/>
      <c r="D3329" s="1084"/>
      <c r="E3329" s="1092"/>
      <c r="F3329" s="1204"/>
      <c r="G3329" s="1092"/>
      <c r="H3329" s="1284"/>
      <c r="I3329" s="217"/>
      <c r="J3329" s="1470"/>
      <c r="L3329" s="1471"/>
      <c r="R3329" s="1204"/>
      <c r="S3329" s="1457"/>
    </row>
    <row r="3330" spans="1:19" ht="9.75" hidden="1" customHeight="1">
      <c r="A3330" s="1084"/>
      <c r="B3330" s="1281"/>
      <c r="C3330" s="1599"/>
      <c r="D3330" s="1084"/>
      <c r="E3330" s="1092"/>
      <c r="F3330" s="1204"/>
      <c r="G3330" s="1092"/>
      <c r="H3330" s="1284"/>
      <c r="I3330" s="217"/>
      <c r="J3330" s="1470"/>
      <c r="L3330" s="1471"/>
      <c r="R3330" s="1204"/>
      <c r="S3330" s="1457"/>
    </row>
    <row r="3331" spans="1:19" ht="9.75" hidden="1" customHeight="1">
      <c r="A3331" s="1084"/>
      <c r="B3331" s="1281"/>
      <c r="C3331" s="1599"/>
      <c r="D3331" s="1084"/>
      <c r="E3331" s="1092"/>
      <c r="F3331" s="1204"/>
      <c r="G3331" s="1092"/>
      <c r="H3331" s="1284"/>
      <c r="I3331" s="217"/>
      <c r="J3331" s="1470"/>
      <c r="L3331" s="1471"/>
      <c r="R3331" s="1204"/>
      <c r="S3331" s="1457"/>
    </row>
    <row r="3332" spans="1:19" ht="9.75" hidden="1" customHeight="1">
      <c r="A3332" s="1084"/>
      <c r="B3332" s="1281"/>
      <c r="C3332" s="1599"/>
      <c r="D3332" s="1084"/>
      <c r="E3332" s="1092"/>
      <c r="F3332" s="1205"/>
      <c r="G3332" s="1092"/>
      <c r="H3332" s="1284"/>
      <c r="I3332" s="217"/>
      <c r="J3332" s="1470"/>
      <c r="L3332" s="1471"/>
      <c r="R3332" s="1205"/>
      <c r="S3332" s="1458"/>
    </row>
    <row r="3333" spans="1:19" ht="9.75" hidden="1" customHeight="1">
      <c r="A3333" s="1084"/>
      <c r="B3333" s="1281"/>
      <c r="C3333" s="1599"/>
      <c r="D3333" s="1084"/>
      <c r="E3333" s="1092"/>
      <c r="F3333" s="1203">
        <v>0</v>
      </c>
      <c r="G3333" s="1092">
        <f>+L3333</f>
        <v>0</v>
      </c>
      <c r="H3333" s="1284">
        <f>E3333*G3333</f>
        <v>0</v>
      </c>
      <c r="I3333" s="217"/>
      <c r="J3333" s="1469">
        <f>+F3333</f>
        <v>0</v>
      </c>
      <c r="L3333" s="1471">
        <f>J3333*$L$3</f>
        <v>0</v>
      </c>
      <c r="R3333" s="1203"/>
      <c r="S3333" s="1456">
        <f t="shared" ref="S3333" si="1087">+F3333</f>
        <v>0</v>
      </c>
    </row>
    <row r="3334" spans="1:19" ht="9.75" hidden="1" customHeight="1">
      <c r="A3334" s="1084"/>
      <c r="B3334" s="1281"/>
      <c r="C3334" s="1599"/>
      <c r="D3334" s="1084"/>
      <c r="E3334" s="1092"/>
      <c r="F3334" s="1204"/>
      <c r="G3334" s="1092"/>
      <c r="H3334" s="1284"/>
      <c r="I3334" s="217"/>
      <c r="J3334" s="1470"/>
      <c r="L3334" s="1471"/>
      <c r="R3334" s="1204"/>
      <c r="S3334" s="1457"/>
    </row>
    <row r="3335" spans="1:19" ht="9.75" hidden="1" customHeight="1">
      <c r="A3335" s="1084"/>
      <c r="B3335" s="1281"/>
      <c r="C3335" s="1599"/>
      <c r="D3335" s="1084"/>
      <c r="E3335" s="1092"/>
      <c r="F3335" s="1204"/>
      <c r="G3335" s="1092"/>
      <c r="H3335" s="1284"/>
      <c r="I3335" s="217"/>
      <c r="J3335" s="1470"/>
      <c r="L3335" s="1471"/>
      <c r="R3335" s="1204"/>
      <c r="S3335" s="1457"/>
    </row>
    <row r="3336" spans="1:19" ht="9.75" hidden="1" customHeight="1">
      <c r="A3336" s="1084"/>
      <c r="B3336" s="1281"/>
      <c r="C3336" s="1599"/>
      <c r="D3336" s="1084"/>
      <c r="E3336" s="1092"/>
      <c r="F3336" s="1204"/>
      <c r="G3336" s="1092"/>
      <c r="H3336" s="1284"/>
      <c r="I3336" s="217"/>
      <c r="J3336" s="1470"/>
      <c r="L3336" s="1471"/>
      <c r="R3336" s="1204"/>
      <c r="S3336" s="1457"/>
    </row>
    <row r="3337" spans="1:19" ht="9.75" hidden="1" customHeight="1">
      <c r="A3337" s="1084"/>
      <c r="B3337" s="1281"/>
      <c r="C3337" s="1599"/>
      <c r="D3337" s="1084"/>
      <c r="E3337" s="1092"/>
      <c r="F3337" s="1205"/>
      <c r="G3337" s="1092"/>
      <c r="H3337" s="1284"/>
      <c r="I3337" s="217"/>
      <c r="J3337" s="1470"/>
      <c r="L3337" s="1471"/>
      <c r="R3337" s="1205"/>
      <c r="S3337" s="1458"/>
    </row>
    <row r="3338" spans="1:19" ht="9.75" hidden="1" customHeight="1">
      <c r="A3338" s="1084"/>
      <c r="B3338" s="1281"/>
      <c r="C3338" s="1083"/>
      <c r="D3338" s="1084"/>
      <c r="E3338" s="1092"/>
      <c r="F3338" s="1203">
        <v>0</v>
      </c>
      <c r="G3338" s="1092">
        <f>+L3338</f>
        <v>0</v>
      </c>
      <c r="H3338" s="1284">
        <f>E3338*G3338</f>
        <v>0</v>
      </c>
      <c r="I3338" s="217"/>
      <c r="J3338" s="1469">
        <f>+F3338</f>
        <v>0</v>
      </c>
      <c r="L3338" s="1471">
        <f>J3338*$L$3</f>
        <v>0</v>
      </c>
      <c r="R3338" s="1203"/>
      <c r="S3338" s="1456">
        <f t="shared" ref="S3338" si="1088">+F3338</f>
        <v>0</v>
      </c>
    </row>
    <row r="3339" spans="1:19" ht="9.75" hidden="1" customHeight="1">
      <c r="A3339" s="1084"/>
      <c r="B3339" s="1281"/>
      <c r="C3339" s="1083"/>
      <c r="D3339" s="1084"/>
      <c r="E3339" s="1092"/>
      <c r="F3339" s="1204"/>
      <c r="G3339" s="1092"/>
      <c r="H3339" s="1284"/>
      <c r="I3339" s="217"/>
      <c r="J3339" s="1470"/>
      <c r="L3339" s="1471"/>
      <c r="R3339" s="1204"/>
      <c r="S3339" s="1457"/>
    </row>
    <row r="3340" spans="1:19" ht="9.75" hidden="1" customHeight="1">
      <c r="A3340" s="1084"/>
      <c r="B3340" s="1281"/>
      <c r="C3340" s="1083"/>
      <c r="D3340" s="1084"/>
      <c r="E3340" s="1092"/>
      <c r="F3340" s="1204"/>
      <c r="G3340" s="1092"/>
      <c r="H3340" s="1284"/>
      <c r="I3340" s="217"/>
      <c r="J3340" s="1470"/>
      <c r="L3340" s="1471"/>
      <c r="R3340" s="1204"/>
      <c r="S3340" s="1457"/>
    </row>
    <row r="3341" spans="1:19" ht="9.75" hidden="1" customHeight="1">
      <c r="A3341" s="1084"/>
      <c r="B3341" s="1281"/>
      <c r="C3341" s="1083"/>
      <c r="D3341" s="1084"/>
      <c r="E3341" s="1092"/>
      <c r="F3341" s="1204"/>
      <c r="G3341" s="1092"/>
      <c r="H3341" s="1284"/>
      <c r="I3341" s="217"/>
      <c r="J3341" s="1470"/>
      <c r="L3341" s="1471"/>
      <c r="R3341" s="1204"/>
      <c r="S3341" s="1457"/>
    </row>
    <row r="3342" spans="1:19" ht="7.5" hidden="1" customHeight="1">
      <c r="A3342" s="1084"/>
      <c r="B3342" s="1281"/>
      <c r="C3342" s="1083"/>
      <c r="D3342" s="1084"/>
      <c r="E3342" s="1092"/>
      <c r="F3342" s="1205"/>
      <c r="G3342" s="1092"/>
      <c r="H3342" s="1284"/>
      <c r="I3342" s="217"/>
      <c r="J3342" s="1470"/>
      <c r="L3342" s="1471"/>
      <c r="R3342" s="1205"/>
      <c r="S3342" s="1458"/>
    </row>
    <row r="3343" spans="1:19" ht="9.75" hidden="1" customHeight="1">
      <c r="A3343" s="1084"/>
      <c r="B3343" s="1281"/>
      <c r="C3343" s="1083"/>
      <c r="D3343" s="1084"/>
      <c r="E3343" s="1092"/>
      <c r="F3343" s="1203">
        <v>0</v>
      </c>
      <c r="G3343" s="1092">
        <f>+L3343</f>
        <v>0</v>
      </c>
      <c r="H3343" s="1284">
        <f>E3343*G3343</f>
        <v>0</v>
      </c>
      <c r="I3343" s="217"/>
      <c r="J3343" s="1469">
        <f>+F3343</f>
        <v>0</v>
      </c>
      <c r="L3343" s="1471">
        <f>J3343*$L$3</f>
        <v>0</v>
      </c>
      <c r="R3343" s="1203"/>
      <c r="S3343" s="1456">
        <f t="shared" ref="S3343" si="1089">+F3343</f>
        <v>0</v>
      </c>
    </row>
    <row r="3344" spans="1:19" ht="9.75" hidden="1" customHeight="1">
      <c r="A3344" s="1084"/>
      <c r="B3344" s="1281"/>
      <c r="C3344" s="1083"/>
      <c r="D3344" s="1084"/>
      <c r="E3344" s="1092"/>
      <c r="F3344" s="1204"/>
      <c r="G3344" s="1092"/>
      <c r="H3344" s="1284"/>
      <c r="I3344" s="217"/>
      <c r="J3344" s="1470"/>
      <c r="L3344" s="1471"/>
      <c r="R3344" s="1204"/>
      <c r="S3344" s="1457"/>
    </row>
    <row r="3345" spans="1:19" ht="9.75" hidden="1" customHeight="1">
      <c r="A3345" s="1084"/>
      <c r="B3345" s="1281"/>
      <c r="C3345" s="1083"/>
      <c r="D3345" s="1084"/>
      <c r="E3345" s="1092"/>
      <c r="F3345" s="1204"/>
      <c r="G3345" s="1092"/>
      <c r="H3345" s="1284"/>
      <c r="I3345" s="217"/>
      <c r="J3345" s="1470"/>
      <c r="L3345" s="1471"/>
      <c r="R3345" s="1204"/>
      <c r="S3345" s="1457"/>
    </row>
    <row r="3346" spans="1:19" ht="9.75" hidden="1" customHeight="1">
      <c r="A3346" s="1084"/>
      <c r="B3346" s="1281"/>
      <c r="C3346" s="1083"/>
      <c r="D3346" s="1084"/>
      <c r="E3346" s="1092"/>
      <c r="F3346" s="1204"/>
      <c r="G3346" s="1092"/>
      <c r="H3346" s="1284"/>
      <c r="I3346" s="217"/>
      <c r="J3346" s="1470"/>
      <c r="L3346" s="1471"/>
      <c r="R3346" s="1204"/>
      <c r="S3346" s="1457"/>
    </row>
    <row r="3347" spans="1:19" ht="9.75" hidden="1" customHeight="1">
      <c r="A3347" s="1084"/>
      <c r="B3347" s="1281"/>
      <c r="C3347" s="1083"/>
      <c r="D3347" s="1084"/>
      <c r="E3347" s="1092"/>
      <c r="F3347" s="1205"/>
      <c r="G3347" s="1092"/>
      <c r="H3347" s="1284"/>
      <c r="I3347" s="217"/>
      <c r="J3347" s="1470"/>
      <c r="L3347" s="1471"/>
      <c r="R3347" s="1205"/>
      <c r="S3347" s="1458"/>
    </row>
    <row r="3348" spans="1:19" ht="9.75" hidden="1" customHeight="1">
      <c r="A3348" s="1084"/>
      <c r="B3348" s="1281"/>
      <c r="C3348" s="1083"/>
      <c r="D3348" s="1084"/>
      <c r="E3348" s="1092"/>
      <c r="F3348" s="1203">
        <v>0</v>
      </c>
      <c r="G3348" s="1092">
        <f>+L3348</f>
        <v>0</v>
      </c>
      <c r="H3348" s="1284">
        <f>E3348*G3348</f>
        <v>0</v>
      </c>
      <c r="I3348" s="217"/>
      <c r="J3348" s="1469">
        <f>+F3348</f>
        <v>0</v>
      </c>
      <c r="L3348" s="1471">
        <f>J3348*$L$3</f>
        <v>0</v>
      </c>
      <c r="R3348" s="1203"/>
      <c r="S3348" s="1456">
        <f t="shared" ref="S3348" si="1090">+F3348</f>
        <v>0</v>
      </c>
    </row>
    <row r="3349" spans="1:19" ht="9.75" hidden="1" customHeight="1">
      <c r="A3349" s="1084"/>
      <c r="B3349" s="1281"/>
      <c r="C3349" s="1083"/>
      <c r="D3349" s="1084"/>
      <c r="E3349" s="1092"/>
      <c r="F3349" s="1204"/>
      <c r="G3349" s="1092"/>
      <c r="H3349" s="1284"/>
      <c r="I3349" s="217"/>
      <c r="J3349" s="1470"/>
      <c r="L3349" s="1471"/>
      <c r="R3349" s="1204"/>
      <c r="S3349" s="1457"/>
    </row>
    <row r="3350" spans="1:19" ht="9.75" hidden="1" customHeight="1">
      <c r="A3350" s="1084"/>
      <c r="B3350" s="1281"/>
      <c r="C3350" s="1083"/>
      <c r="D3350" s="1084"/>
      <c r="E3350" s="1092"/>
      <c r="F3350" s="1204"/>
      <c r="G3350" s="1092"/>
      <c r="H3350" s="1284"/>
      <c r="I3350" s="217"/>
      <c r="J3350" s="1470"/>
      <c r="L3350" s="1471"/>
      <c r="R3350" s="1204"/>
      <c r="S3350" s="1457"/>
    </row>
    <row r="3351" spans="1:19" ht="9.75" hidden="1" customHeight="1">
      <c r="A3351" s="1084"/>
      <c r="B3351" s="1281"/>
      <c r="C3351" s="1083"/>
      <c r="D3351" s="1084"/>
      <c r="E3351" s="1092"/>
      <c r="F3351" s="1204"/>
      <c r="G3351" s="1092"/>
      <c r="H3351" s="1284"/>
      <c r="I3351" s="217"/>
      <c r="J3351" s="1470"/>
      <c r="L3351" s="1471"/>
      <c r="R3351" s="1204"/>
      <c r="S3351" s="1457"/>
    </row>
    <row r="3352" spans="1:19" ht="9.75" hidden="1" customHeight="1">
      <c r="A3352" s="1084"/>
      <c r="B3352" s="1281"/>
      <c r="C3352" s="1083"/>
      <c r="D3352" s="1084"/>
      <c r="E3352" s="1092"/>
      <c r="F3352" s="1205"/>
      <c r="G3352" s="1092"/>
      <c r="H3352" s="1284"/>
      <c r="I3352" s="217"/>
      <c r="J3352" s="1470"/>
      <c r="L3352" s="1471"/>
      <c r="R3352" s="1205"/>
      <c r="S3352" s="1458"/>
    </row>
    <row r="3353" spans="1:19" ht="9.75" hidden="1" customHeight="1">
      <c r="A3353" s="1084"/>
      <c r="B3353" s="1281"/>
      <c r="C3353" s="1083"/>
      <c r="D3353" s="1084"/>
      <c r="E3353" s="1092"/>
      <c r="F3353" s="1203">
        <v>0</v>
      </c>
      <c r="G3353" s="1092">
        <f>+L3353</f>
        <v>0</v>
      </c>
      <c r="H3353" s="1284">
        <f>E3353*G3353</f>
        <v>0</v>
      </c>
      <c r="I3353" s="217"/>
      <c r="J3353" s="1469">
        <f>+F3353</f>
        <v>0</v>
      </c>
      <c r="L3353" s="1471">
        <f>J3353*$L$3</f>
        <v>0</v>
      </c>
      <c r="R3353" s="1203"/>
      <c r="S3353" s="1456">
        <f t="shared" ref="S3353" si="1091">+F3353</f>
        <v>0</v>
      </c>
    </row>
    <row r="3354" spans="1:19" ht="9.75" hidden="1" customHeight="1">
      <c r="A3354" s="1084"/>
      <c r="B3354" s="1281"/>
      <c r="C3354" s="1083"/>
      <c r="D3354" s="1084"/>
      <c r="E3354" s="1092"/>
      <c r="F3354" s="1204"/>
      <c r="G3354" s="1092"/>
      <c r="H3354" s="1284"/>
      <c r="I3354" s="217"/>
      <c r="J3354" s="1470"/>
      <c r="L3354" s="1471"/>
      <c r="R3354" s="1204"/>
      <c r="S3354" s="1457"/>
    </row>
    <row r="3355" spans="1:19" ht="9.75" hidden="1" customHeight="1">
      <c r="A3355" s="1084"/>
      <c r="B3355" s="1281"/>
      <c r="C3355" s="1083"/>
      <c r="D3355" s="1084"/>
      <c r="E3355" s="1092"/>
      <c r="F3355" s="1204"/>
      <c r="G3355" s="1092"/>
      <c r="H3355" s="1284"/>
      <c r="I3355" s="217"/>
      <c r="J3355" s="1470"/>
      <c r="L3355" s="1471"/>
      <c r="R3355" s="1204"/>
      <c r="S3355" s="1457"/>
    </row>
    <row r="3356" spans="1:19" ht="9.75" hidden="1" customHeight="1">
      <c r="A3356" s="1084"/>
      <c r="B3356" s="1281"/>
      <c r="C3356" s="1083"/>
      <c r="D3356" s="1084"/>
      <c r="E3356" s="1092"/>
      <c r="F3356" s="1204"/>
      <c r="G3356" s="1092"/>
      <c r="H3356" s="1284"/>
      <c r="I3356" s="217"/>
      <c r="J3356" s="1470"/>
      <c r="L3356" s="1471"/>
      <c r="R3356" s="1204"/>
      <c r="S3356" s="1457"/>
    </row>
    <row r="3357" spans="1:19" ht="9.75" hidden="1" customHeight="1">
      <c r="A3357" s="1084"/>
      <c r="B3357" s="1281"/>
      <c r="C3357" s="1083"/>
      <c r="D3357" s="1084"/>
      <c r="E3357" s="1092"/>
      <c r="F3357" s="1205"/>
      <c r="G3357" s="1092"/>
      <c r="H3357" s="1284"/>
      <c r="I3357" s="217"/>
      <c r="J3357" s="1470"/>
      <c r="L3357" s="1471"/>
      <c r="R3357" s="1205"/>
      <c r="S3357" s="1458"/>
    </row>
    <row r="3358" spans="1:19" ht="9.75" hidden="1" customHeight="1">
      <c r="A3358" s="1084"/>
      <c r="B3358" s="1281"/>
      <c r="C3358" s="1083"/>
      <c r="D3358" s="1084"/>
      <c r="E3358" s="1092"/>
      <c r="F3358" s="1203">
        <v>0</v>
      </c>
      <c r="G3358" s="1092">
        <f>+L3358</f>
        <v>0</v>
      </c>
      <c r="H3358" s="1284">
        <f>E3358*G3358</f>
        <v>0</v>
      </c>
      <c r="I3358" s="217"/>
      <c r="J3358" s="1469">
        <f>+F3358</f>
        <v>0</v>
      </c>
      <c r="L3358" s="1471">
        <f>J3358*$L$3</f>
        <v>0</v>
      </c>
      <c r="R3358" s="1203"/>
      <c r="S3358" s="1456">
        <f t="shared" ref="S3358" si="1092">+F3358</f>
        <v>0</v>
      </c>
    </row>
    <row r="3359" spans="1:19" ht="9.75" hidden="1" customHeight="1">
      <c r="A3359" s="1084"/>
      <c r="B3359" s="1281"/>
      <c r="C3359" s="1083"/>
      <c r="D3359" s="1084"/>
      <c r="E3359" s="1092"/>
      <c r="F3359" s="1204"/>
      <c r="G3359" s="1092"/>
      <c r="H3359" s="1284"/>
      <c r="I3359" s="217"/>
      <c r="J3359" s="1470"/>
      <c r="L3359" s="1471"/>
      <c r="R3359" s="1204"/>
      <c r="S3359" s="1457"/>
    </row>
    <row r="3360" spans="1:19" ht="9.75" hidden="1" customHeight="1">
      <c r="A3360" s="1084"/>
      <c r="B3360" s="1281"/>
      <c r="C3360" s="1083"/>
      <c r="D3360" s="1084"/>
      <c r="E3360" s="1092"/>
      <c r="F3360" s="1204"/>
      <c r="G3360" s="1092"/>
      <c r="H3360" s="1284"/>
      <c r="I3360" s="217"/>
      <c r="J3360" s="1470"/>
      <c r="L3360" s="1471"/>
      <c r="R3360" s="1204"/>
      <c r="S3360" s="1457"/>
    </row>
    <row r="3361" spans="1:19" ht="9.75" hidden="1" customHeight="1">
      <c r="A3361" s="1084"/>
      <c r="B3361" s="1281"/>
      <c r="C3361" s="1083"/>
      <c r="D3361" s="1084"/>
      <c r="E3361" s="1092"/>
      <c r="F3361" s="1204"/>
      <c r="G3361" s="1092"/>
      <c r="H3361" s="1284"/>
      <c r="I3361" s="217"/>
      <c r="J3361" s="1470"/>
      <c r="L3361" s="1471"/>
      <c r="R3361" s="1204"/>
      <c r="S3361" s="1457"/>
    </row>
    <row r="3362" spans="1:19" ht="9.75" hidden="1" customHeight="1">
      <c r="A3362" s="1084"/>
      <c r="B3362" s="1281"/>
      <c r="C3362" s="1083"/>
      <c r="D3362" s="1084"/>
      <c r="E3362" s="1092"/>
      <c r="F3362" s="1205"/>
      <c r="G3362" s="1092"/>
      <c r="H3362" s="1284"/>
      <c r="I3362" s="217"/>
      <c r="J3362" s="1470"/>
      <c r="L3362" s="1471"/>
      <c r="R3362" s="1205"/>
      <c r="S3362" s="1458"/>
    </row>
    <row r="3363" spans="1:19" ht="9.75" hidden="1" customHeight="1">
      <c r="A3363" s="1084"/>
      <c r="B3363" s="1281"/>
      <c r="C3363" s="1599"/>
      <c r="D3363" s="1084"/>
      <c r="E3363" s="1092"/>
      <c r="F3363" s="1203">
        <v>0</v>
      </c>
      <c r="G3363" s="1092">
        <f>+L3363</f>
        <v>0</v>
      </c>
      <c r="H3363" s="1284">
        <f>E3363*G3363</f>
        <v>0</v>
      </c>
      <c r="I3363" s="217"/>
      <c r="J3363" s="1469">
        <f>+F3363</f>
        <v>0</v>
      </c>
      <c r="L3363" s="1471">
        <f>J3363*$L$3</f>
        <v>0</v>
      </c>
      <c r="R3363" s="1203"/>
      <c r="S3363" s="1456">
        <f t="shared" ref="S3363" si="1093">+F3363</f>
        <v>0</v>
      </c>
    </row>
    <row r="3364" spans="1:19" ht="9.75" hidden="1" customHeight="1">
      <c r="A3364" s="1084"/>
      <c r="B3364" s="1281"/>
      <c r="C3364" s="1599"/>
      <c r="D3364" s="1084"/>
      <c r="E3364" s="1092"/>
      <c r="F3364" s="1204"/>
      <c r="G3364" s="1092"/>
      <c r="H3364" s="1284"/>
      <c r="I3364" s="217"/>
      <c r="J3364" s="1470"/>
      <c r="L3364" s="1471"/>
      <c r="R3364" s="1204"/>
      <c r="S3364" s="1457"/>
    </row>
    <row r="3365" spans="1:19" ht="9.75" hidden="1" customHeight="1">
      <c r="A3365" s="1084"/>
      <c r="B3365" s="1281"/>
      <c r="C3365" s="1599"/>
      <c r="D3365" s="1084"/>
      <c r="E3365" s="1092"/>
      <c r="F3365" s="1204"/>
      <c r="G3365" s="1092"/>
      <c r="H3365" s="1284"/>
      <c r="I3365" s="217"/>
      <c r="J3365" s="1470"/>
      <c r="L3365" s="1471"/>
      <c r="R3365" s="1204"/>
      <c r="S3365" s="1457"/>
    </row>
    <row r="3366" spans="1:19" ht="9.75" hidden="1" customHeight="1">
      <c r="A3366" s="1084"/>
      <c r="B3366" s="1281"/>
      <c r="C3366" s="1599"/>
      <c r="D3366" s="1084"/>
      <c r="E3366" s="1092"/>
      <c r="F3366" s="1204"/>
      <c r="G3366" s="1092"/>
      <c r="H3366" s="1284"/>
      <c r="I3366" s="217"/>
      <c r="J3366" s="1470"/>
      <c r="L3366" s="1471"/>
      <c r="R3366" s="1204"/>
      <c r="S3366" s="1457"/>
    </row>
    <row r="3367" spans="1:19" ht="9.75" hidden="1" customHeight="1">
      <c r="A3367" s="1084"/>
      <c r="B3367" s="1281"/>
      <c r="C3367" s="1599"/>
      <c r="D3367" s="1084"/>
      <c r="E3367" s="1092"/>
      <c r="F3367" s="1205"/>
      <c r="G3367" s="1092"/>
      <c r="H3367" s="1284"/>
      <c r="I3367" s="217"/>
      <c r="J3367" s="1470"/>
      <c r="L3367" s="1471"/>
      <c r="R3367" s="1205"/>
      <c r="S3367" s="1458"/>
    </row>
    <row r="3368" spans="1:19" ht="9.75" hidden="1" customHeight="1">
      <c r="A3368" s="1084"/>
      <c r="B3368" s="1281"/>
      <c r="C3368" s="1599"/>
      <c r="D3368" s="1084"/>
      <c r="E3368" s="1092"/>
      <c r="F3368" s="1203">
        <v>0</v>
      </c>
      <c r="G3368" s="1092">
        <f>+L3368</f>
        <v>0</v>
      </c>
      <c r="H3368" s="1284">
        <f>E3368*G3368</f>
        <v>0</v>
      </c>
      <c r="I3368" s="217"/>
      <c r="J3368" s="1469">
        <f>+F3368</f>
        <v>0</v>
      </c>
      <c r="L3368" s="1471">
        <f>J3368*$L$3</f>
        <v>0</v>
      </c>
      <c r="R3368" s="1203"/>
      <c r="S3368" s="1456">
        <f t="shared" ref="S3368" si="1094">+F3368</f>
        <v>0</v>
      </c>
    </row>
    <row r="3369" spans="1:19" ht="9.75" hidden="1" customHeight="1">
      <c r="A3369" s="1084"/>
      <c r="B3369" s="1281"/>
      <c r="C3369" s="1599"/>
      <c r="D3369" s="1084"/>
      <c r="E3369" s="1092"/>
      <c r="F3369" s="1204"/>
      <c r="G3369" s="1092"/>
      <c r="H3369" s="1284"/>
      <c r="I3369" s="217"/>
      <c r="J3369" s="1470"/>
      <c r="L3369" s="1471"/>
      <c r="R3369" s="1204"/>
      <c r="S3369" s="1457"/>
    </row>
    <row r="3370" spans="1:19" ht="9.75" hidden="1" customHeight="1">
      <c r="A3370" s="1084"/>
      <c r="B3370" s="1281"/>
      <c r="C3370" s="1599"/>
      <c r="D3370" s="1084"/>
      <c r="E3370" s="1092"/>
      <c r="F3370" s="1204"/>
      <c r="G3370" s="1092"/>
      <c r="H3370" s="1284"/>
      <c r="I3370" s="217"/>
      <c r="J3370" s="1470"/>
      <c r="L3370" s="1471"/>
      <c r="R3370" s="1204"/>
      <c r="S3370" s="1457"/>
    </row>
    <row r="3371" spans="1:19" ht="9.75" hidden="1" customHeight="1">
      <c r="A3371" s="1084"/>
      <c r="B3371" s="1281"/>
      <c r="C3371" s="1599"/>
      <c r="D3371" s="1084"/>
      <c r="E3371" s="1092"/>
      <c r="F3371" s="1204"/>
      <c r="G3371" s="1092"/>
      <c r="H3371" s="1284"/>
      <c r="I3371" s="217"/>
      <c r="J3371" s="1470"/>
      <c r="L3371" s="1471"/>
      <c r="R3371" s="1204"/>
      <c r="S3371" s="1457"/>
    </row>
    <row r="3372" spans="1:19" ht="9.75" hidden="1" customHeight="1">
      <c r="A3372" s="1084"/>
      <c r="B3372" s="1281"/>
      <c r="C3372" s="1599"/>
      <c r="D3372" s="1084"/>
      <c r="E3372" s="1092"/>
      <c r="F3372" s="1205"/>
      <c r="G3372" s="1092"/>
      <c r="H3372" s="1284"/>
      <c r="I3372" s="217"/>
      <c r="J3372" s="1470"/>
      <c r="L3372" s="1471"/>
      <c r="R3372" s="1205"/>
      <c r="S3372" s="1458"/>
    </row>
    <row r="3373" spans="1:19" ht="9.75" hidden="1" customHeight="1">
      <c r="A3373" s="1084"/>
      <c r="B3373" s="1281"/>
      <c r="C3373" s="1083"/>
      <c r="D3373" s="1084"/>
      <c r="E3373" s="1092"/>
      <c r="F3373" s="1203">
        <v>0</v>
      </c>
      <c r="G3373" s="1092">
        <f>+L3373</f>
        <v>0</v>
      </c>
      <c r="H3373" s="1284">
        <f>E3373*G3373</f>
        <v>0</v>
      </c>
      <c r="I3373" s="217"/>
      <c r="J3373" s="1469">
        <f>+F3373</f>
        <v>0</v>
      </c>
      <c r="L3373" s="1471">
        <f>J3373*$L$3</f>
        <v>0</v>
      </c>
      <c r="R3373" s="1203"/>
      <c r="S3373" s="1456">
        <f t="shared" ref="S3373" si="1095">+F3373</f>
        <v>0</v>
      </c>
    </row>
    <row r="3374" spans="1:19" ht="9.75" hidden="1" customHeight="1">
      <c r="A3374" s="1084"/>
      <c r="B3374" s="1281"/>
      <c r="C3374" s="1083"/>
      <c r="D3374" s="1084"/>
      <c r="E3374" s="1092"/>
      <c r="F3374" s="1204"/>
      <c r="G3374" s="1092"/>
      <c r="H3374" s="1284"/>
      <c r="I3374" s="217"/>
      <c r="J3374" s="1470"/>
      <c r="L3374" s="1471"/>
      <c r="R3374" s="1204"/>
      <c r="S3374" s="1457"/>
    </row>
    <row r="3375" spans="1:19" ht="9.75" hidden="1" customHeight="1">
      <c r="A3375" s="1084"/>
      <c r="B3375" s="1281"/>
      <c r="C3375" s="1083"/>
      <c r="D3375" s="1084"/>
      <c r="E3375" s="1092"/>
      <c r="F3375" s="1204"/>
      <c r="G3375" s="1092"/>
      <c r="H3375" s="1284"/>
      <c r="I3375" s="217"/>
      <c r="J3375" s="1470"/>
      <c r="L3375" s="1471"/>
      <c r="R3375" s="1204"/>
      <c r="S3375" s="1457"/>
    </row>
    <row r="3376" spans="1:19" ht="9.75" hidden="1" customHeight="1">
      <c r="A3376" s="1084"/>
      <c r="B3376" s="1281"/>
      <c r="C3376" s="1083"/>
      <c r="D3376" s="1084"/>
      <c r="E3376" s="1092"/>
      <c r="F3376" s="1204"/>
      <c r="G3376" s="1092"/>
      <c r="H3376" s="1284"/>
      <c r="I3376" s="217"/>
      <c r="J3376" s="1470"/>
      <c r="L3376" s="1471"/>
      <c r="R3376" s="1204"/>
      <c r="S3376" s="1457"/>
    </row>
    <row r="3377" spans="1:19" ht="9.75" hidden="1" customHeight="1">
      <c r="A3377" s="1084"/>
      <c r="B3377" s="1281"/>
      <c r="C3377" s="1083"/>
      <c r="D3377" s="1084"/>
      <c r="E3377" s="1092"/>
      <c r="F3377" s="1205"/>
      <c r="G3377" s="1092"/>
      <c r="H3377" s="1284"/>
      <c r="I3377" s="217"/>
      <c r="J3377" s="1470"/>
      <c r="L3377" s="1471"/>
      <c r="R3377" s="1205"/>
      <c r="S3377" s="1458"/>
    </row>
    <row r="3378" spans="1:19" ht="9.75" hidden="1" customHeight="1">
      <c r="A3378" s="1084"/>
      <c r="B3378" s="1281"/>
      <c r="C3378" s="1083"/>
      <c r="D3378" s="1084"/>
      <c r="E3378" s="1092"/>
      <c r="F3378" s="1203">
        <v>0</v>
      </c>
      <c r="G3378" s="1092">
        <f>+L3378</f>
        <v>0</v>
      </c>
      <c r="H3378" s="1284">
        <f>E3378*G3378</f>
        <v>0</v>
      </c>
      <c r="I3378" s="217"/>
      <c r="J3378" s="1469">
        <f>+F3378</f>
        <v>0</v>
      </c>
      <c r="L3378" s="1471">
        <f>J3378*$L$3</f>
        <v>0</v>
      </c>
      <c r="R3378" s="1203"/>
      <c r="S3378" s="1456">
        <f t="shared" ref="S3378" si="1096">+F3378</f>
        <v>0</v>
      </c>
    </row>
    <row r="3379" spans="1:19" ht="9.75" hidden="1" customHeight="1">
      <c r="A3379" s="1084"/>
      <c r="B3379" s="1281"/>
      <c r="C3379" s="1083"/>
      <c r="D3379" s="1084"/>
      <c r="E3379" s="1092"/>
      <c r="F3379" s="1204"/>
      <c r="G3379" s="1092"/>
      <c r="H3379" s="1284"/>
      <c r="I3379" s="217"/>
      <c r="J3379" s="1470"/>
      <c r="L3379" s="1471"/>
      <c r="R3379" s="1204"/>
      <c r="S3379" s="1457"/>
    </row>
    <row r="3380" spans="1:19" ht="9.75" hidden="1" customHeight="1">
      <c r="A3380" s="1084"/>
      <c r="B3380" s="1281"/>
      <c r="C3380" s="1083"/>
      <c r="D3380" s="1084"/>
      <c r="E3380" s="1092"/>
      <c r="F3380" s="1204"/>
      <c r="G3380" s="1092"/>
      <c r="H3380" s="1284"/>
      <c r="I3380" s="217"/>
      <c r="J3380" s="1470"/>
      <c r="L3380" s="1471"/>
      <c r="R3380" s="1204"/>
      <c r="S3380" s="1457"/>
    </row>
    <row r="3381" spans="1:19" ht="9.75" hidden="1" customHeight="1">
      <c r="A3381" s="1084"/>
      <c r="B3381" s="1281"/>
      <c r="C3381" s="1083"/>
      <c r="D3381" s="1084"/>
      <c r="E3381" s="1092"/>
      <c r="F3381" s="1204"/>
      <c r="G3381" s="1092"/>
      <c r="H3381" s="1284"/>
      <c r="I3381" s="217"/>
      <c r="J3381" s="1470"/>
      <c r="L3381" s="1471"/>
      <c r="R3381" s="1204"/>
      <c r="S3381" s="1457"/>
    </row>
    <row r="3382" spans="1:19" ht="9.75" hidden="1" customHeight="1">
      <c r="A3382" s="1084"/>
      <c r="B3382" s="1281"/>
      <c r="C3382" s="1083"/>
      <c r="D3382" s="1084"/>
      <c r="E3382" s="1092"/>
      <c r="F3382" s="1205"/>
      <c r="G3382" s="1092"/>
      <c r="H3382" s="1284"/>
      <c r="I3382" s="217"/>
      <c r="J3382" s="1470"/>
      <c r="L3382" s="1471"/>
      <c r="R3382" s="1205"/>
      <c r="S3382" s="1458"/>
    </row>
    <row r="3383" spans="1:19" ht="9.75" hidden="1" customHeight="1">
      <c r="A3383" s="1084"/>
      <c r="B3383" s="1281"/>
      <c r="C3383" s="1083"/>
      <c r="D3383" s="1084"/>
      <c r="E3383" s="1092"/>
      <c r="F3383" s="1203">
        <v>0</v>
      </c>
      <c r="G3383" s="1092">
        <f>+L3383</f>
        <v>0</v>
      </c>
      <c r="H3383" s="1284">
        <f>E3383*G3383</f>
        <v>0</v>
      </c>
      <c r="I3383" s="217"/>
      <c r="J3383" s="1469">
        <f>+F3383</f>
        <v>0</v>
      </c>
      <c r="L3383" s="1471">
        <f>J3383*$L$3</f>
        <v>0</v>
      </c>
      <c r="R3383" s="1203"/>
      <c r="S3383" s="1456">
        <f t="shared" ref="S3383" si="1097">+F3383</f>
        <v>0</v>
      </c>
    </row>
    <row r="3384" spans="1:19" ht="9.75" hidden="1" customHeight="1">
      <c r="A3384" s="1084"/>
      <c r="B3384" s="1281"/>
      <c r="C3384" s="1083"/>
      <c r="D3384" s="1084"/>
      <c r="E3384" s="1092"/>
      <c r="F3384" s="1204"/>
      <c r="G3384" s="1092"/>
      <c r="H3384" s="1284"/>
      <c r="I3384" s="217"/>
      <c r="J3384" s="1470"/>
      <c r="L3384" s="1471"/>
      <c r="R3384" s="1204"/>
      <c r="S3384" s="1457"/>
    </row>
    <row r="3385" spans="1:19" ht="9.75" hidden="1" customHeight="1">
      <c r="A3385" s="1084"/>
      <c r="B3385" s="1281"/>
      <c r="C3385" s="1083"/>
      <c r="D3385" s="1084"/>
      <c r="E3385" s="1092"/>
      <c r="F3385" s="1204"/>
      <c r="G3385" s="1092"/>
      <c r="H3385" s="1284"/>
      <c r="I3385" s="217"/>
      <c r="J3385" s="1470"/>
      <c r="L3385" s="1471"/>
      <c r="R3385" s="1204"/>
      <c r="S3385" s="1457"/>
    </row>
    <row r="3386" spans="1:19" ht="9.75" hidden="1" customHeight="1">
      <c r="A3386" s="1084"/>
      <c r="B3386" s="1281"/>
      <c r="C3386" s="1083"/>
      <c r="D3386" s="1084"/>
      <c r="E3386" s="1092"/>
      <c r="F3386" s="1204"/>
      <c r="G3386" s="1092"/>
      <c r="H3386" s="1284"/>
      <c r="I3386" s="217"/>
      <c r="J3386" s="1470"/>
      <c r="L3386" s="1471"/>
      <c r="R3386" s="1204"/>
      <c r="S3386" s="1457"/>
    </row>
    <row r="3387" spans="1:19" ht="9.75" hidden="1" customHeight="1">
      <c r="A3387" s="1084"/>
      <c r="B3387" s="1281"/>
      <c r="C3387" s="1083"/>
      <c r="D3387" s="1084"/>
      <c r="E3387" s="1092"/>
      <c r="F3387" s="1205"/>
      <c r="G3387" s="1092"/>
      <c r="H3387" s="1284"/>
      <c r="I3387" s="217"/>
      <c r="J3387" s="1470"/>
      <c r="L3387" s="1471"/>
      <c r="R3387" s="1205"/>
      <c r="S3387" s="1458"/>
    </row>
    <row r="3388" spans="1:19" ht="9.75" hidden="1" customHeight="1">
      <c r="A3388" s="1084"/>
      <c r="B3388" s="1281"/>
      <c r="C3388" s="1083"/>
      <c r="D3388" s="1084"/>
      <c r="E3388" s="1092"/>
      <c r="F3388" s="1203">
        <v>0</v>
      </c>
      <c r="G3388" s="1092">
        <f>+L3388</f>
        <v>0</v>
      </c>
      <c r="H3388" s="1284">
        <f>E3388*G3388</f>
        <v>0</v>
      </c>
      <c r="I3388" s="217"/>
      <c r="J3388" s="1469">
        <f>+F3388</f>
        <v>0</v>
      </c>
      <c r="L3388" s="1471">
        <f>J3388*$L$3</f>
        <v>0</v>
      </c>
      <c r="R3388" s="1203"/>
      <c r="S3388" s="1456">
        <f t="shared" ref="S3388" si="1098">+F3388</f>
        <v>0</v>
      </c>
    </row>
    <row r="3389" spans="1:19" ht="9.75" hidden="1" customHeight="1">
      <c r="A3389" s="1084"/>
      <c r="B3389" s="1281"/>
      <c r="C3389" s="1083"/>
      <c r="D3389" s="1084"/>
      <c r="E3389" s="1092"/>
      <c r="F3389" s="1204"/>
      <c r="G3389" s="1092"/>
      <c r="H3389" s="1284"/>
      <c r="I3389" s="217"/>
      <c r="J3389" s="1470"/>
      <c r="L3389" s="1471"/>
      <c r="R3389" s="1204"/>
      <c r="S3389" s="1457"/>
    </row>
    <row r="3390" spans="1:19" ht="9.75" hidden="1" customHeight="1">
      <c r="A3390" s="1084"/>
      <c r="B3390" s="1281"/>
      <c r="C3390" s="1083"/>
      <c r="D3390" s="1084"/>
      <c r="E3390" s="1092"/>
      <c r="F3390" s="1204"/>
      <c r="G3390" s="1092"/>
      <c r="H3390" s="1284"/>
      <c r="I3390" s="217"/>
      <c r="J3390" s="1470"/>
      <c r="L3390" s="1471"/>
      <c r="R3390" s="1204"/>
      <c r="S3390" s="1457"/>
    </row>
    <row r="3391" spans="1:19" ht="9.75" hidden="1" customHeight="1">
      <c r="A3391" s="1084"/>
      <c r="B3391" s="1281"/>
      <c r="C3391" s="1083"/>
      <c r="D3391" s="1084"/>
      <c r="E3391" s="1092"/>
      <c r="F3391" s="1204"/>
      <c r="G3391" s="1092"/>
      <c r="H3391" s="1284"/>
      <c r="I3391" s="217"/>
      <c r="J3391" s="1470"/>
      <c r="L3391" s="1471"/>
      <c r="R3391" s="1204"/>
      <c r="S3391" s="1457"/>
    </row>
    <row r="3392" spans="1:19" ht="9.75" hidden="1" customHeight="1">
      <c r="A3392" s="1084"/>
      <c r="B3392" s="1281"/>
      <c r="C3392" s="1083"/>
      <c r="D3392" s="1084"/>
      <c r="E3392" s="1092"/>
      <c r="F3392" s="1205"/>
      <c r="G3392" s="1092"/>
      <c r="H3392" s="1284"/>
      <c r="I3392" s="217"/>
      <c r="J3392" s="1470"/>
      <c r="L3392" s="1471"/>
      <c r="R3392" s="1205"/>
      <c r="S3392" s="1458"/>
    </row>
    <row r="3393" spans="1:19" ht="9.75" hidden="1" customHeight="1">
      <c r="A3393" s="1084"/>
      <c r="B3393" s="1281"/>
      <c r="C3393" s="1083"/>
      <c r="D3393" s="1084"/>
      <c r="E3393" s="1092"/>
      <c r="F3393" s="1203">
        <v>0</v>
      </c>
      <c r="G3393" s="1092">
        <f>+L3393</f>
        <v>0</v>
      </c>
      <c r="H3393" s="1284">
        <f>E3393*G3393</f>
        <v>0</v>
      </c>
      <c r="I3393" s="217"/>
      <c r="J3393" s="1469">
        <f>+F3393</f>
        <v>0</v>
      </c>
      <c r="L3393" s="1471">
        <f>J3393*$L$3</f>
        <v>0</v>
      </c>
      <c r="R3393" s="1203"/>
      <c r="S3393" s="1456">
        <f t="shared" ref="S3393" si="1099">+F3393</f>
        <v>0</v>
      </c>
    </row>
    <row r="3394" spans="1:19" ht="9.75" hidden="1" customHeight="1">
      <c r="A3394" s="1084"/>
      <c r="B3394" s="1281"/>
      <c r="C3394" s="1083"/>
      <c r="D3394" s="1084"/>
      <c r="E3394" s="1092"/>
      <c r="F3394" s="1204"/>
      <c r="G3394" s="1092"/>
      <c r="H3394" s="1284"/>
      <c r="I3394" s="217"/>
      <c r="J3394" s="1470"/>
      <c r="L3394" s="1471"/>
      <c r="R3394" s="1204"/>
      <c r="S3394" s="1457"/>
    </row>
    <row r="3395" spans="1:19" ht="9.75" hidden="1" customHeight="1">
      <c r="A3395" s="1084"/>
      <c r="B3395" s="1281"/>
      <c r="C3395" s="1083"/>
      <c r="D3395" s="1084"/>
      <c r="E3395" s="1092"/>
      <c r="F3395" s="1204"/>
      <c r="G3395" s="1092"/>
      <c r="H3395" s="1284"/>
      <c r="I3395" s="217"/>
      <c r="J3395" s="1470"/>
      <c r="L3395" s="1471"/>
      <c r="R3395" s="1204"/>
      <c r="S3395" s="1457"/>
    </row>
    <row r="3396" spans="1:19" ht="9.75" hidden="1" customHeight="1">
      <c r="A3396" s="1084"/>
      <c r="B3396" s="1281"/>
      <c r="C3396" s="1083"/>
      <c r="D3396" s="1084"/>
      <c r="E3396" s="1092"/>
      <c r="F3396" s="1204"/>
      <c r="G3396" s="1092"/>
      <c r="H3396" s="1284"/>
      <c r="I3396" s="217"/>
      <c r="J3396" s="1470"/>
      <c r="L3396" s="1471"/>
      <c r="R3396" s="1204"/>
      <c r="S3396" s="1457"/>
    </row>
    <row r="3397" spans="1:19" ht="9.75" hidden="1" customHeight="1">
      <c r="A3397" s="1084"/>
      <c r="B3397" s="1281"/>
      <c r="C3397" s="1083"/>
      <c r="D3397" s="1084"/>
      <c r="E3397" s="1092"/>
      <c r="F3397" s="1205"/>
      <c r="G3397" s="1092"/>
      <c r="H3397" s="1284"/>
      <c r="I3397" s="217"/>
      <c r="J3397" s="1470"/>
      <c r="L3397" s="1471"/>
      <c r="R3397" s="1205"/>
      <c r="S3397" s="1458"/>
    </row>
    <row r="3398" spans="1:19" ht="9.75" hidden="1" customHeight="1">
      <c r="A3398" s="1084"/>
      <c r="B3398" s="1281"/>
      <c r="C3398" s="1083"/>
      <c r="D3398" s="1084"/>
      <c r="E3398" s="1092"/>
      <c r="F3398" s="1203">
        <v>0</v>
      </c>
      <c r="G3398" s="1092">
        <f>+L3398</f>
        <v>0</v>
      </c>
      <c r="H3398" s="1284">
        <f>E3398*G3398</f>
        <v>0</v>
      </c>
      <c r="I3398" s="217"/>
      <c r="J3398" s="1469">
        <f>+F3398</f>
        <v>0</v>
      </c>
      <c r="L3398" s="1471">
        <f>J3398*$L$3</f>
        <v>0</v>
      </c>
      <c r="R3398" s="1203"/>
      <c r="S3398" s="1456">
        <f t="shared" ref="S3398" si="1100">+F3398</f>
        <v>0</v>
      </c>
    </row>
    <row r="3399" spans="1:19" ht="9.75" hidden="1" customHeight="1">
      <c r="A3399" s="1084"/>
      <c r="B3399" s="1281"/>
      <c r="C3399" s="1083"/>
      <c r="D3399" s="1084"/>
      <c r="E3399" s="1092"/>
      <c r="F3399" s="1204"/>
      <c r="G3399" s="1092"/>
      <c r="H3399" s="1284"/>
      <c r="I3399" s="217"/>
      <c r="J3399" s="1470"/>
      <c r="L3399" s="1471"/>
      <c r="R3399" s="1204"/>
      <c r="S3399" s="1457"/>
    </row>
    <row r="3400" spans="1:19" ht="9.75" hidden="1" customHeight="1">
      <c r="A3400" s="1084"/>
      <c r="B3400" s="1281"/>
      <c r="C3400" s="1083"/>
      <c r="D3400" s="1084"/>
      <c r="E3400" s="1092"/>
      <c r="F3400" s="1204"/>
      <c r="G3400" s="1092"/>
      <c r="H3400" s="1284"/>
      <c r="I3400" s="217"/>
      <c r="J3400" s="1470"/>
      <c r="L3400" s="1471"/>
      <c r="R3400" s="1204"/>
      <c r="S3400" s="1457"/>
    </row>
    <row r="3401" spans="1:19" ht="9.75" hidden="1" customHeight="1">
      <c r="A3401" s="1084"/>
      <c r="B3401" s="1281"/>
      <c r="C3401" s="1083"/>
      <c r="D3401" s="1084"/>
      <c r="E3401" s="1092"/>
      <c r="F3401" s="1204"/>
      <c r="G3401" s="1092"/>
      <c r="H3401" s="1284"/>
      <c r="I3401" s="217"/>
      <c r="J3401" s="1470"/>
      <c r="L3401" s="1471"/>
      <c r="R3401" s="1204"/>
      <c r="S3401" s="1457"/>
    </row>
    <row r="3402" spans="1:19" ht="9.75" hidden="1" customHeight="1">
      <c r="A3402" s="1084"/>
      <c r="B3402" s="1281"/>
      <c r="C3402" s="1083"/>
      <c r="D3402" s="1084"/>
      <c r="E3402" s="1092"/>
      <c r="F3402" s="1205"/>
      <c r="G3402" s="1092"/>
      <c r="H3402" s="1284"/>
      <c r="I3402" s="217"/>
      <c r="J3402" s="1470"/>
      <c r="L3402" s="1471"/>
      <c r="R3402" s="1205"/>
      <c r="S3402" s="1458"/>
    </row>
    <row r="3403" spans="1:19" ht="9.75" hidden="1" customHeight="1">
      <c r="A3403" s="1084"/>
      <c r="B3403" s="1281"/>
      <c r="C3403" s="1083"/>
      <c r="D3403" s="1084"/>
      <c r="E3403" s="1092"/>
      <c r="F3403" s="1203">
        <v>0</v>
      </c>
      <c r="G3403" s="1092">
        <f>+L3403</f>
        <v>0</v>
      </c>
      <c r="H3403" s="1284">
        <f>E3403*G3403</f>
        <v>0</v>
      </c>
      <c r="I3403" s="217"/>
      <c r="J3403" s="1469">
        <f>+F3403</f>
        <v>0</v>
      </c>
      <c r="L3403" s="1471">
        <f>J3403*$L$3</f>
        <v>0</v>
      </c>
      <c r="R3403" s="1203"/>
      <c r="S3403" s="1456">
        <f t="shared" ref="S3403" si="1101">+F3403</f>
        <v>0</v>
      </c>
    </row>
    <row r="3404" spans="1:19" ht="9.75" hidden="1" customHeight="1">
      <c r="A3404" s="1084"/>
      <c r="B3404" s="1281"/>
      <c r="C3404" s="1083"/>
      <c r="D3404" s="1084"/>
      <c r="E3404" s="1092"/>
      <c r="F3404" s="1204"/>
      <c r="G3404" s="1092"/>
      <c r="H3404" s="1284"/>
      <c r="I3404" s="217"/>
      <c r="J3404" s="1470"/>
      <c r="L3404" s="1471"/>
      <c r="R3404" s="1204"/>
      <c r="S3404" s="1457"/>
    </row>
    <row r="3405" spans="1:19" ht="9.75" hidden="1" customHeight="1">
      <c r="A3405" s="1084"/>
      <c r="B3405" s="1281"/>
      <c r="C3405" s="1083"/>
      <c r="D3405" s="1084"/>
      <c r="E3405" s="1092"/>
      <c r="F3405" s="1204"/>
      <c r="G3405" s="1092"/>
      <c r="H3405" s="1284"/>
      <c r="I3405" s="217"/>
      <c r="J3405" s="1470"/>
      <c r="L3405" s="1471"/>
      <c r="R3405" s="1204"/>
      <c r="S3405" s="1457"/>
    </row>
    <row r="3406" spans="1:19" ht="9.75" hidden="1" customHeight="1">
      <c r="A3406" s="1084"/>
      <c r="B3406" s="1281"/>
      <c r="C3406" s="1083"/>
      <c r="D3406" s="1084"/>
      <c r="E3406" s="1092"/>
      <c r="F3406" s="1204"/>
      <c r="G3406" s="1092"/>
      <c r="H3406" s="1284"/>
      <c r="I3406" s="217"/>
      <c r="J3406" s="1470"/>
      <c r="L3406" s="1471"/>
      <c r="R3406" s="1204"/>
      <c r="S3406" s="1457"/>
    </row>
    <row r="3407" spans="1:19" ht="9.75" hidden="1" customHeight="1">
      <c r="A3407" s="1084"/>
      <c r="B3407" s="1281"/>
      <c r="C3407" s="1083"/>
      <c r="D3407" s="1084"/>
      <c r="E3407" s="1092"/>
      <c r="F3407" s="1205"/>
      <c r="G3407" s="1092"/>
      <c r="H3407" s="1284"/>
      <c r="I3407" s="217"/>
      <c r="J3407" s="1470"/>
      <c r="L3407" s="1471"/>
      <c r="R3407" s="1205"/>
      <c r="S3407" s="1458"/>
    </row>
    <row r="3408" spans="1:19" ht="9.75" hidden="1" customHeight="1">
      <c r="A3408" s="1084"/>
      <c r="B3408" s="1281"/>
      <c r="C3408" s="1083"/>
      <c r="D3408" s="1084"/>
      <c r="E3408" s="1092"/>
      <c r="F3408" s="1203">
        <v>0</v>
      </c>
      <c r="G3408" s="1092">
        <f>+L3408</f>
        <v>0</v>
      </c>
      <c r="H3408" s="1284">
        <f>E3408*G3408</f>
        <v>0</v>
      </c>
      <c r="I3408" s="217"/>
      <c r="J3408" s="1469">
        <f>+F3408</f>
        <v>0</v>
      </c>
      <c r="L3408" s="1471">
        <f>J3408*$L$3</f>
        <v>0</v>
      </c>
      <c r="R3408" s="1203"/>
      <c r="S3408" s="1456">
        <f t="shared" ref="S3408" si="1102">+F3408</f>
        <v>0</v>
      </c>
    </row>
    <row r="3409" spans="1:19" ht="9.75" hidden="1" customHeight="1">
      <c r="A3409" s="1084"/>
      <c r="B3409" s="1281"/>
      <c r="C3409" s="1083"/>
      <c r="D3409" s="1084"/>
      <c r="E3409" s="1092"/>
      <c r="F3409" s="1204"/>
      <c r="G3409" s="1092"/>
      <c r="H3409" s="1284"/>
      <c r="I3409" s="217"/>
      <c r="J3409" s="1470"/>
      <c r="L3409" s="1471"/>
      <c r="R3409" s="1204"/>
      <c r="S3409" s="1457"/>
    </row>
    <row r="3410" spans="1:19" ht="9.75" hidden="1" customHeight="1">
      <c r="A3410" s="1084"/>
      <c r="B3410" s="1281"/>
      <c r="C3410" s="1083"/>
      <c r="D3410" s="1084"/>
      <c r="E3410" s="1092"/>
      <c r="F3410" s="1204"/>
      <c r="G3410" s="1092"/>
      <c r="H3410" s="1284"/>
      <c r="I3410" s="217"/>
      <c r="J3410" s="1470"/>
      <c r="L3410" s="1471"/>
      <c r="R3410" s="1204"/>
      <c r="S3410" s="1457"/>
    </row>
    <row r="3411" spans="1:19" ht="9.75" hidden="1" customHeight="1">
      <c r="A3411" s="1084"/>
      <c r="B3411" s="1281"/>
      <c r="C3411" s="1083"/>
      <c r="D3411" s="1084"/>
      <c r="E3411" s="1092"/>
      <c r="F3411" s="1204"/>
      <c r="G3411" s="1092"/>
      <c r="H3411" s="1284"/>
      <c r="I3411" s="217"/>
      <c r="J3411" s="1470"/>
      <c r="L3411" s="1471"/>
      <c r="R3411" s="1204"/>
      <c r="S3411" s="1457"/>
    </row>
    <row r="3412" spans="1:19" ht="9.75" hidden="1" customHeight="1">
      <c r="A3412" s="1084"/>
      <c r="B3412" s="1281"/>
      <c r="C3412" s="1083"/>
      <c r="D3412" s="1084"/>
      <c r="E3412" s="1092"/>
      <c r="F3412" s="1205"/>
      <c r="G3412" s="1092"/>
      <c r="H3412" s="1284"/>
      <c r="I3412" s="217"/>
      <c r="J3412" s="1470"/>
      <c r="L3412" s="1471"/>
      <c r="R3412" s="1205"/>
      <c r="S3412" s="1458"/>
    </row>
    <row r="3413" spans="1:19" ht="9.75" hidden="1" customHeight="1">
      <c r="A3413" s="1084"/>
      <c r="B3413" s="1281"/>
      <c r="C3413" s="1083"/>
      <c r="D3413" s="1084"/>
      <c r="E3413" s="1092"/>
      <c r="F3413" s="1203">
        <v>0</v>
      </c>
      <c r="G3413" s="1092">
        <f>+L3413</f>
        <v>0</v>
      </c>
      <c r="H3413" s="1284">
        <f>E3413*G3413</f>
        <v>0</v>
      </c>
      <c r="I3413" s="217"/>
      <c r="J3413" s="1469">
        <f>+F3413</f>
        <v>0</v>
      </c>
      <c r="L3413" s="1471">
        <f>J3413*$L$3</f>
        <v>0</v>
      </c>
      <c r="R3413" s="1203"/>
      <c r="S3413" s="1456">
        <f t="shared" ref="S3413" si="1103">+F3413</f>
        <v>0</v>
      </c>
    </row>
    <row r="3414" spans="1:19" ht="9.75" hidden="1" customHeight="1">
      <c r="A3414" s="1084"/>
      <c r="B3414" s="1281"/>
      <c r="C3414" s="1083"/>
      <c r="D3414" s="1084"/>
      <c r="E3414" s="1092"/>
      <c r="F3414" s="1204"/>
      <c r="G3414" s="1092"/>
      <c r="H3414" s="1284"/>
      <c r="I3414" s="217"/>
      <c r="J3414" s="1470"/>
      <c r="L3414" s="1471"/>
      <c r="R3414" s="1204"/>
      <c r="S3414" s="1457"/>
    </row>
    <row r="3415" spans="1:19" ht="9.75" hidden="1" customHeight="1">
      <c r="A3415" s="1084"/>
      <c r="B3415" s="1281"/>
      <c r="C3415" s="1083"/>
      <c r="D3415" s="1084"/>
      <c r="E3415" s="1092"/>
      <c r="F3415" s="1204"/>
      <c r="G3415" s="1092"/>
      <c r="H3415" s="1284"/>
      <c r="I3415" s="217"/>
      <c r="J3415" s="1470"/>
      <c r="L3415" s="1471"/>
      <c r="R3415" s="1204"/>
      <c r="S3415" s="1457"/>
    </row>
    <row r="3416" spans="1:19" ht="9.75" hidden="1" customHeight="1">
      <c r="A3416" s="1084"/>
      <c r="B3416" s="1281"/>
      <c r="C3416" s="1083"/>
      <c r="D3416" s="1084"/>
      <c r="E3416" s="1092"/>
      <c r="F3416" s="1204"/>
      <c r="G3416" s="1092"/>
      <c r="H3416" s="1284"/>
      <c r="I3416" s="217"/>
      <c r="J3416" s="1470"/>
      <c r="L3416" s="1471"/>
      <c r="R3416" s="1204"/>
      <c r="S3416" s="1457"/>
    </row>
    <row r="3417" spans="1:19" ht="9.75" hidden="1" customHeight="1">
      <c r="A3417" s="1084"/>
      <c r="B3417" s="1281"/>
      <c r="C3417" s="1083"/>
      <c r="D3417" s="1084"/>
      <c r="E3417" s="1092"/>
      <c r="F3417" s="1205"/>
      <c r="G3417" s="1092"/>
      <c r="H3417" s="1284"/>
      <c r="I3417" s="217"/>
      <c r="J3417" s="1470"/>
      <c r="L3417" s="1471"/>
      <c r="R3417" s="1205"/>
      <c r="S3417" s="1458"/>
    </row>
    <row r="3418" spans="1:19" ht="9.75" hidden="1" customHeight="1">
      <c r="A3418" s="1084"/>
      <c r="B3418" s="1281"/>
      <c r="C3418" s="1083"/>
      <c r="D3418" s="1084"/>
      <c r="E3418" s="1092"/>
      <c r="F3418" s="1203">
        <v>0</v>
      </c>
      <c r="G3418" s="1092">
        <f>+L3418</f>
        <v>0</v>
      </c>
      <c r="H3418" s="1284">
        <f>E3418*G3418</f>
        <v>0</v>
      </c>
      <c r="I3418" s="217"/>
      <c r="J3418" s="1469">
        <f>+F3418</f>
        <v>0</v>
      </c>
      <c r="L3418" s="1471">
        <f>J3418*$L$3</f>
        <v>0</v>
      </c>
      <c r="R3418" s="1203"/>
      <c r="S3418" s="1456">
        <f t="shared" ref="S3418" si="1104">+F3418</f>
        <v>0</v>
      </c>
    </row>
    <row r="3419" spans="1:19" ht="9.75" hidden="1" customHeight="1">
      <c r="A3419" s="1084"/>
      <c r="B3419" s="1281"/>
      <c r="C3419" s="1083"/>
      <c r="D3419" s="1084"/>
      <c r="E3419" s="1092"/>
      <c r="F3419" s="1204"/>
      <c r="G3419" s="1092"/>
      <c r="H3419" s="1284"/>
      <c r="I3419" s="217"/>
      <c r="J3419" s="1470"/>
      <c r="L3419" s="1471"/>
      <c r="R3419" s="1204"/>
      <c r="S3419" s="1457"/>
    </row>
    <row r="3420" spans="1:19" ht="9.75" hidden="1" customHeight="1">
      <c r="A3420" s="1084"/>
      <c r="B3420" s="1281"/>
      <c r="C3420" s="1083"/>
      <c r="D3420" s="1084"/>
      <c r="E3420" s="1092"/>
      <c r="F3420" s="1204"/>
      <c r="G3420" s="1092"/>
      <c r="H3420" s="1284"/>
      <c r="I3420" s="217"/>
      <c r="J3420" s="1470"/>
      <c r="L3420" s="1471"/>
      <c r="R3420" s="1204"/>
      <c r="S3420" s="1457"/>
    </row>
    <row r="3421" spans="1:19" ht="9.75" hidden="1" customHeight="1">
      <c r="A3421" s="1084"/>
      <c r="B3421" s="1281"/>
      <c r="C3421" s="1083"/>
      <c r="D3421" s="1084"/>
      <c r="E3421" s="1092"/>
      <c r="F3421" s="1204"/>
      <c r="G3421" s="1092"/>
      <c r="H3421" s="1284"/>
      <c r="I3421" s="217"/>
      <c r="J3421" s="1470"/>
      <c r="L3421" s="1471"/>
      <c r="R3421" s="1204"/>
      <c r="S3421" s="1457"/>
    </row>
    <row r="3422" spans="1:19" ht="9.75" hidden="1" customHeight="1">
      <c r="A3422" s="1084"/>
      <c r="B3422" s="1281"/>
      <c r="C3422" s="1083"/>
      <c r="D3422" s="1084"/>
      <c r="E3422" s="1092"/>
      <c r="F3422" s="1205"/>
      <c r="G3422" s="1092"/>
      <c r="H3422" s="1284"/>
      <c r="I3422" s="217"/>
      <c r="J3422" s="1470"/>
      <c r="L3422" s="1471"/>
      <c r="R3422" s="1205"/>
      <c r="S3422" s="1458"/>
    </row>
    <row r="3423" spans="1:19" ht="9.75" hidden="1" customHeight="1">
      <c r="A3423" s="1084"/>
      <c r="B3423" s="1281"/>
      <c r="C3423" s="1083"/>
      <c r="D3423" s="1084"/>
      <c r="E3423" s="1092"/>
      <c r="F3423" s="1203">
        <v>0</v>
      </c>
      <c r="G3423" s="1092">
        <f>+L3423</f>
        <v>0</v>
      </c>
      <c r="H3423" s="1284">
        <f>E3423*G3423</f>
        <v>0</v>
      </c>
      <c r="I3423" s="217"/>
      <c r="J3423" s="1469">
        <f>+F3423</f>
        <v>0</v>
      </c>
      <c r="L3423" s="1471">
        <f>J3423*$L$3</f>
        <v>0</v>
      </c>
      <c r="R3423" s="1203"/>
      <c r="S3423" s="1456">
        <f t="shared" ref="S3423" si="1105">+F3423</f>
        <v>0</v>
      </c>
    </row>
    <row r="3424" spans="1:19" ht="9.75" hidden="1" customHeight="1">
      <c r="A3424" s="1084"/>
      <c r="B3424" s="1281"/>
      <c r="C3424" s="1083"/>
      <c r="D3424" s="1084"/>
      <c r="E3424" s="1092"/>
      <c r="F3424" s="1204"/>
      <c r="G3424" s="1092"/>
      <c r="H3424" s="1284"/>
      <c r="I3424" s="217"/>
      <c r="J3424" s="1470"/>
      <c r="L3424" s="1471"/>
      <c r="R3424" s="1204"/>
      <c r="S3424" s="1457"/>
    </row>
    <row r="3425" spans="1:19" ht="9.75" hidden="1" customHeight="1">
      <c r="A3425" s="1084"/>
      <c r="B3425" s="1281"/>
      <c r="C3425" s="1083"/>
      <c r="D3425" s="1084"/>
      <c r="E3425" s="1092"/>
      <c r="F3425" s="1204"/>
      <c r="G3425" s="1092"/>
      <c r="H3425" s="1284"/>
      <c r="I3425" s="217"/>
      <c r="J3425" s="1470"/>
      <c r="L3425" s="1471"/>
      <c r="R3425" s="1204"/>
      <c r="S3425" s="1457"/>
    </row>
    <row r="3426" spans="1:19" ht="9.75" hidden="1" customHeight="1">
      <c r="A3426" s="1084"/>
      <c r="B3426" s="1281"/>
      <c r="C3426" s="1083"/>
      <c r="D3426" s="1084"/>
      <c r="E3426" s="1092"/>
      <c r="F3426" s="1204"/>
      <c r="G3426" s="1092"/>
      <c r="H3426" s="1284"/>
      <c r="I3426" s="217"/>
      <c r="J3426" s="1470"/>
      <c r="L3426" s="1471"/>
      <c r="R3426" s="1204"/>
      <c r="S3426" s="1457"/>
    </row>
    <row r="3427" spans="1:19" ht="9.75" hidden="1" customHeight="1">
      <c r="A3427" s="1084"/>
      <c r="B3427" s="1281"/>
      <c r="C3427" s="1083"/>
      <c r="D3427" s="1084"/>
      <c r="E3427" s="1092"/>
      <c r="F3427" s="1205"/>
      <c r="G3427" s="1092"/>
      <c r="H3427" s="1284"/>
      <c r="I3427" s="217"/>
      <c r="J3427" s="1470"/>
      <c r="L3427" s="1471"/>
      <c r="R3427" s="1205"/>
      <c r="S3427" s="1458"/>
    </row>
    <row r="3428" spans="1:19" ht="9.75" hidden="1" customHeight="1">
      <c r="A3428" s="1084"/>
      <c r="B3428" s="1281"/>
      <c r="C3428" s="1083"/>
      <c r="D3428" s="1084"/>
      <c r="E3428" s="1092"/>
      <c r="F3428" s="1203">
        <v>0</v>
      </c>
      <c r="G3428" s="1092">
        <f>+L3428</f>
        <v>0</v>
      </c>
      <c r="H3428" s="1284">
        <f>E3428*G3428</f>
        <v>0</v>
      </c>
      <c r="I3428" s="217"/>
      <c r="J3428" s="1469">
        <f>+F3428</f>
        <v>0</v>
      </c>
      <c r="L3428" s="1471">
        <f>J3428*$L$3</f>
        <v>0</v>
      </c>
      <c r="R3428" s="1203"/>
      <c r="S3428" s="1456">
        <f t="shared" ref="S3428" si="1106">+F3428</f>
        <v>0</v>
      </c>
    </row>
    <row r="3429" spans="1:19" ht="9.75" hidden="1" customHeight="1">
      <c r="A3429" s="1084"/>
      <c r="B3429" s="1281"/>
      <c r="C3429" s="1083"/>
      <c r="D3429" s="1084"/>
      <c r="E3429" s="1092"/>
      <c r="F3429" s="1204"/>
      <c r="G3429" s="1092"/>
      <c r="H3429" s="1284"/>
      <c r="I3429" s="217"/>
      <c r="J3429" s="1470"/>
      <c r="L3429" s="1471"/>
      <c r="R3429" s="1204"/>
      <c r="S3429" s="1457"/>
    </row>
    <row r="3430" spans="1:19" ht="9.75" hidden="1" customHeight="1">
      <c r="A3430" s="1084"/>
      <c r="B3430" s="1281"/>
      <c r="C3430" s="1083"/>
      <c r="D3430" s="1084"/>
      <c r="E3430" s="1092"/>
      <c r="F3430" s="1204"/>
      <c r="G3430" s="1092"/>
      <c r="H3430" s="1284"/>
      <c r="I3430" s="217"/>
      <c r="J3430" s="1470"/>
      <c r="L3430" s="1471"/>
      <c r="R3430" s="1204"/>
      <c r="S3430" s="1457"/>
    </row>
    <row r="3431" spans="1:19" ht="9.75" hidden="1" customHeight="1">
      <c r="A3431" s="1084"/>
      <c r="B3431" s="1281"/>
      <c r="C3431" s="1083"/>
      <c r="D3431" s="1084"/>
      <c r="E3431" s="1092"/>
      <c r="F3431" s="1204"/>
      <c r="G3431" s="1092"/>
      <c r="H3431" s="1284"/>
      <c r="I3431" s="217"/>
      <c r="J3431" s="1470"/>
      <c r="L3431" s="1471"/>
      <c r="R3431" s="1204"/>
      <c r="S3431" s="1457"/>
    </row>
    <row r="3432" spans="1:19" ht="9.75" hidden="1" customHeight="1">
      <c r="A3432" s="1084"/>
      <c r="B3432" s="1281"/>
      <c r="C3432" s="1083"/>
      <c r="D3432" s="1084"/>
      <c r="E3432" s="1092"/>
      <c r="F3432" s="1205"/>
      <c r="G3432" s="1092"/>
      <c r="H3432" s="1284"/>
      <c r="I3432" s="217"/>
      <c r="J3432" s="1470"/>
      <c r="L3432" s="1471"/>
      <c r="R3432" s="1205"/>
      <c r="S3432" s="1458"/>
    </row>
    <row r="3433" spans="1:19" ht="9.75" hidden="1" customHeight="1">
      <c r="A3433" s="1084"/>
      <c r="B3433" s="1281"/>
      <c r="C3433" s="1083"/>
      <c r="D3433" s="1084"/>
      <c r="E3433" s="1092"/>
      <c r="F3433" s="1203">
        <v>0</v>
      </c>
      <c r="G3433" s="1092">
        <f>+L3433</f>
        <v>0</v>
      </c>
      <c r="H3433" s="1284">
        <f>E3433*G3433</f>
        <v>0</v>
      </c>
      <c r="I3433" s="217"/>
      <c r="J3433" s="1469">
        <f>+F3433</f>
        <v>0</v>
      </c>
      <c r="L3433" s="1471">
        <f>J3433*$L$3</f>
        <v>0</v>
      </c>
      <c r="R3433" s="1203"/>
      <c r="S3433" s="1456">
        <f t="shared" ref="S3433" si="1107">+F3433</f>
        <v>0</v>
      </c>
    </row>
    <row r="3434" spans="1:19" ht="9.75" hidden="1" customHeight="1">
      <c r="A3434" s="1084"/>
      <c r="B3434" s="1281"/>
      <c r="C3434" s="1083"/>
      <c r="D3434" s="1084"/>
      <c r="E3434" s="1092"/>
      <c r="F3434" s="1204"/>
      <c r="G3434" s="1092"/>
      <c r="H3434" s="1284"/>
      <c r="I3434" s="217"/>
      <c r="J3434" s="1470"/>
      <c r="L3434" s="1471"/>
      <c r="R3434" s="1204"/>
      <c r="S3434" s="1457"/>
    </row>
    <row r="3435" spans="1:19" ht="9.75" hidden="1" customHeight="1">
      <c r="A3435" s="1084"/>
      <c r="B3435" s="1281"/>
      <c r="C3435" s="1083"/>
      <c r="D3435" s="1084"/>
      <c r="E3435" s="1092"/>
      <c r="F3435" s="1204"/>
      <c r="G3435" s="1092"/>
      <c r="H3435" s="1284"/>
      <c r="I3435" s="217"/>
      <c r="J3435" s="1470"/>
      <c r="L3435" s="1471"/>
      <c r="R3435" s="1204"/>
      <c r="S3435" s="1457"/>
    </row>
    <row r="3436" spans="1:19" ht="9.75" hidden="1" customHeight="1">
      <c r="A3436" s="1084"/>
      <c r="B3436" s="1281"/>
      <c r="C3436" s="1083"/>
      <c r="D3436" s="1084"/>
      <c r="E3436" s="1092"/>
      <c r="F3436" s="1204"/>
      <c r="G3436" s="1092"/>
      <c r="H3436" s="1284"/>
      <c r="I3436" s="217"/>
      <c r="J3436" s="1470"/>
      <c r="L3436" s="1471"/>
      <c r="R3436" s="1204"/>
      <c r="S3436" s="1457"/>
    </row>
    <row r="3437" spans="1:19" ht="9.75" hidden="1" customHeight="1">
      <c r="A3437" s="1084"/>
      <c r="B3437" s="1281"/>
      <c r="C3437" s="1083"/>
      <c r="D3437" s="1084"/>
      <c r="E3437" s="1092"/>
      <c r="F3437" s="1205"/>
      <c r="G3437" s="1092"/>
      <c r="H3437" s="1284"/>
      <c r="I3437" s="217"/>
      <c r="J3437" s="1470"/>
      <c r="L3437" s="1471"/>
      <c r="R3437" s="1205"/>
      <c r="S3437" s="1458"/>
    </row>
    <row r="3438" spans="1:19" ht="9.75" hidden="1" customHeight="1">
      <c r="A3438" s="1084"/>
      <c r="B3438" s="1281"/>
      <c r="C3438" s="1083"/>
      <c r="D3438" s="1084"/>
      <c r="E3438" s="1092"/>
      <c r="F3438" s="1203">
        <v>0</v>
      </c>
      <c r="G3438" s="1092">
        <f>+L3438</f>
        <v>0</v>
      </c>
      <c r="H3438" s="1284">
        <f>E3438*G3438</f>
        <v>0</v>
      </c>
      <c r="I3438" s="217"/>
      <c r="J3438" s="1469">
        <f>+F3438</f>
        <v>0</v>
      </c>
      <c r="L3438" s="1471">
        <f>J3438*$L$3</f>
        <v>0</v>
      </c>
      <c r="R3438" s="1203"/>
      <c r="S3438" s="1456">
        <f t="shared" ref="S3438" si="1108">+F3438</f>
        <v>0</v>
      </c>
    </row>
    <row r="3439" spans="1:19" ht="9.75" hidden="1" customHeight="1">
      <c r="A3439" s="1084"/>
      <c r="B3439" s="1281"/>
      <c r="C3439" s="1083"/>
      <c r="D3439" s="1084"/>
      <c r="E3439" s="1092"/>
      <c r="F3439" s="1204"/>
      <c r="G3439" s="1092"/>
      <c r="H3439" s="1284"/>
      <c r="I3439" s="217"/>
      <c r="J3439" s="1470"/>
      <c r="L3439" s="1471"/>
      <c r="R3439" s="1204"/>
      <c r="S3439" s="1457"/>
    </row>
    <row r="3440" spans="1:19" ht="9.75" hidden="1" customHeight="1">
      <c r="A3440" s="1084"/>
      <c r="B3440" s="1281"/>
      <c r="C3440" s="1083"/>
      <c r="D3440" s="1084"/>
      <c r="E3440" s="1092"/>
      <c r="F3440" s="1204"/>
      <c r="G3440" s="1092"/>
      <c r="H3440" s="1284"/>
      <c r="I3440" s="217"/>
      <c r="J3440" s="1470"/>
      <c r="L3440" s="1471"/>
      <c r="R3440" s="1204"/>
      <c r="S3440" s="1457"/>
    </row>
    <row r="3441" spans="1:19" ht="9.75" hidden="1" customHeight="1">
      <c r="A3441" s="1084"/>
      <c r="B3441" s="1281"/>
      <c r="C3441" s="1083"/>
      <c r="D3441" s="1084"/>
      <c r="E3441" s="1092"/>
      <c r="F3441" s="1204"/>
      <c r="G3441" s="1092"/>
      <c r="H3441" s="1284"/>
      <c r="I3441" s="217"/>
      <c r="J3441" s="1470"/>
      <c r="L3441" s="1471"/>
      <c r="R3441" s="1204"/>
      <c r="S3441" s="1457"/>
    </row>
    <row r="3442" spans="1:19" ht="9.75" hidden="1" customHeight="1">
      <c r="A3442" s="1084"/>
      <c r="B3442" s="1281"/>
      <c r="C3442" s="1083"/>
      <c r="D3442" s="1084"/>
      <c r="E3442" s="1092"/>
      <c r="F3442" s="1205"/>
      <c r="G3442" s="1092"/>
      <c r="H3442" s="1284"/>
      <c r="I3442" s="217"/>
      <c r="J3442" s="1470"/>
      <c r="L3442" s="1471"/>
      <c r="R3442" s="1205"/>
      <c r="S3442" s="1458"/>
    </row>
    <row r="3443" spans="1:19" ht="9.75" hidden="1" customHeight="1">
      <c r="A3443" s="1084"/>
      <c r="B3443" s="1281"/>
      <c r="C3443" s="1083"/>
      <c r="D3443" s="1084"/>
      <c r="E3443" s="1092"/>
      <c r="F3443" s="1203">
        <v>0</v>
      </c>
      <c r="G3443" s="1092">
        <f>+L3443</f>
        <v>0</v>
      </c>
      <c r="H3443" s="1284">
        <f>E3443*G3443</f>
        <v>0</v>
      </c>
      <c r="I3443" s="217"/>
      <c r="J3443" s="1469">
        <f>+F3443</f>
        <v>0</v>
      </c>
      <c r="L3443" s="1471">
        <f>J3443*$L$3</f>
        <v>0</v>
      </c>
      <c r="R3443" s="1203"/>
      <c r="S3443" s="1456">
        <f t="shared" ref="S3443" si="1109">+F3443</f>
        <v>0</v>
      </c>
    </row>
    <row r="3444" spans="1:19" ht="9.75" hidden="1" customHeight="1">
      <c r="A3444" s="1084"/>
      <c r="B3444" s="1281"/>
      <c r="C3444" s="1083"/>
      <c r="D3444" s="1084"/>
      <c r="E3444" s="1092"/>
      <c r="F3444" s="1204"/>
      <c r="G3444" s="1092"/>
      <c r="H3444" s="1284"/>
      <c r="I3444" s="217"/>
      <c r="J3444" s="1470"/>
      <c r="L3444" s="1471"/>
      <c r="R3444" s="1204"/>
      <c r="S3444" s="1457"/>
    </row>
    <row r="3445" spans="1:19" ht="9.75" hidden="1" customHeight="1">
      <c r="A3445" s="1084"/>
      <c r="B3445" s="1281"/>
      <c r="C3445" s="1083"/>
      <c r="D3445" s="1084"/>
      <c r="E3445" s="1092"/>
      <c r="F3445" s="1204"/>
      <c r="G3445" s="1092"/>
      <c r="H3445" s="1284"/>
      <c r="I3445" s="217"/>
      <c r="J3445" s="1470"/>
      <c r="L3445" s="1471"/>
      <c r="R3445" s="1204"/>
      <c r="S3445" s="1457"/>
    </row>
    <row r="3446" spans="1:19" ht="9.75" hidden="1" customHeight="1">
      <c r="A3446" s="1084"/>
      <c r="B3446" s="1281"/>
      <c r="C3446" s="1083"/>
      <c r="D3446" s="1084"/>
      <c r="E3446" s="1092"/>
      <c r="F3446" s="1204"/>
      <c r="G3446" s="1092"/>
      <c r="H3446" s="1284"/>
      <c r="I3446" s="217"/>
      <c r="J3446" s="1470"/>
      <c r="L3446" s="1471"/>
      <c r="R3446" s="1204"/>
      <c r="S3446" s="1457"/>
    </row>
    <row r="3447" spans="1:19" ht="9.75" hidden="1" customHeight="1">
      <c r="A3447" s="1084"/>
      <c r="B3447" s="1281"/>
      <c r="C3447" s="1083"/>
      <c r="D3447" s="1084"/>
      <c r="E3447" s="1092"/>
      <c r="F3447" s="1205"/>
      <c r="G3447" s="1092"/>
      <c r="H3447" s="1284"/>
      <c r="I3447" s="217"/>
      <c r="J3447" s="1470"/>
      <c r="L3447" s="1471"/>
      <c r="R3447" s="1205"/>
      <c r="S3447" s="1458"/>
    </row>
    <row r="3448" spans="1:19" ht="9.75" hidden="1" customHeight="1">
      <c r="A3448" s="1084"/>
      <c r="B3448" s="1281"/>
      <c r="C3448" s="1599"/>
      <c r="D3448" s="1084"/>
      <c r="E3448" s="1092"/>
      <c r="F3448" s="1203">
        <v>0</v>
      </c>
      <c r="G3448" s="1092">
        <f>+L3448</f>
        <v>0</v>
      </c>
      <c r="H3448" s="1284">
        <f>E3448*G3448</f>
        <v>0</v>
      </c>
      <c r="I3448" s="217"/>
      <c r="J3448" s="1469">
        <f>+F3448</f>
        <v>0</v>
      </c>
      <c r="L3448" s="1471">
        <f>J3448*$L$3</f>
        <v>0</v>
      </c>
      <c r="R3448" s="1203"/>
      <c r="S3448" s="1456">
        <f t="shared" ref="S3448" si="1110">+F3448</f>
        <v>0</v>
      </c>
    </row>
    <row r="3449" spans="1:19" ht="9.75" hidden="1" customHeight="1">
      <c r="A3449" s="1084"/>
      <c r="B3449" s="1281"/>
      <c r="C3449" s="1599"/>
      <c r="D3449" s="1084"/>
      <c r="E3449" s="1092"/>
      <c r="F3449" s="1204"/>
      <c r="G3449" s="1092"/>
      <c r="H3449" s="1284"/>
      <c r="I3449" s="217"/>
      <c r="J3449" s="1470"/>
      <c r="L3449" s="1471"/>
      <c r="R3449" s="1204"/>
      <c r="S3449" s="1457"/>
    </row>
    <row r="3450" spans="1:19" ht="9.75" hidden="1" customHeight="1">
      <c r="A3450" s="1084"/>
      <c r="B3450" s="1281"/>
      <c r="C3450" s="1599"/>
      <c r="D3450" s="1084"/>
      <c r="E3450" s="1092"/>
      <c r="F3450" s="1204"/>
      <c r="G3450" s="1092"/>
      <c r="H3450" s="1284"/>
      <c r="I3450" s="217"/>
      <c r="J3450" s="1470"/>
      <c r="L3450" s="1471"/>
      <c r="R3450" s="1204"/>
      <c r="S3450" s="1457"/>
    </row>
    <row r="3451" spans="1:19" ht="9.75" hidden="1" customHeight="1">
      <c r="A3451" s="1084"/>
      <c r="B3451" s="1281"/>
      <c r="C3451" s="1599"/>
      <c r="D3451" s="1084"/>
      <c r="E3451" s="1092"/>
      <c r="F3451" s="1204"/>
      <c r="G3451" s="1092"/>
      <c r="H3451" s="1284"/>
      <c r="I3451" s="217"/>
      <c r="J3451" s="1470"/>
      <c r="L3451" s="1471"/>
      <c r="R3451" s="1204"/>
      <c r="S3451" s="1457"/>
    </row>
    <row r="3452" spans="1:19" ht="9.75" hidden="1" customHeight="1">
      <c r="A3452" s="1084"/>
      <c r="B3452" s="1281"/>
      <c r="C3452" s="1599"/>
      <c r="D3452" s="1084"/>
      <c r="E3452" s="1092"/>
      <c r="F3452" s="1205"/>
      <c r="G3452" s="1092"/>
      <c r="H3452" s="1284"/>
      <c r="I3452" s="217"/>
      <c r="J3452" s="1470"/>
      <c r="L3452" s="1471"/>
      <c r="R3452" s="1205"/>
      <c r="S3452" s="1458"/>
    </row>
    <row r="3453" spans="1:19" ht="9.75" hidden="1" customHeight="1">
      <c r="A3453" s="1084"/>
      <c r="B3453" s="1281"/>
      <c r="C3453" s="1599"/>
      <c r="D3453" s="1084"/>
      <c r="E3453" s="1092"/>
      <c r="F3453" s="1203">
        <v>0</v>
      </c>
      <c r="G3453" s="1092">
        <f>+L3453</f>
        <v>0</v>
      </c>
      <c r="H3453" s="1284">
        <f>E3453*G3453</f>
        <v>0</v>
      </c>
      <c r="I3453" s="217"/>
      <c r="J3453" s="1469">
        <f>+F3453</f>
        <v>0</v>
      </c>
      <c r="L3453" s="1471">
        <f>J3453*$L$3</f>
        <v>0</v>
      </c>
      <c r="R3453" s="1203"/>
      <c r="S3453" s="1456">
        <f t="shared" ref="S3453" si="1111">+F3453</f>
        <v>0</v>
      </c>
    </row>
    <row r="3454" spans="1:19" ht="9.75" hidden="1" customHeight="1">
      <c r="A3454" s="1084"/>
      <c r="B3454" s="1281"/>
      <c r="C3454" s="1599"/>
      <c r="D3454" s="1084"/>
      <c r="E3454" s="1092"/>
      <c r="F3454" s="1204"/>
      <c r="G3454" s="1092"/>
      <c r="H3454" s="1284"/>
      <c r="I3454" s="217"/>
      <c r="J3454" s="1470"/>
      <c r="L3454" s="1471"/>
      <c r="R3454" s="1204"/>
      <c r="S3454" s="1457"/>
    </row>
    <row r="3455" spans="1:19" ht="9.75" hidden="1" customHeight="1">
      <c r="A3455" s="1084"/>
      <c r="B3455" s="1281"/>
      <c r="C3455" s="1599"/>
      <c r="D3455" s="1084"/>
      <c r="E3455" s="1092"/>
      <c r="F3455" s="1204"/>
      <c r="G3455" s="1092"/>
      <c r="H3455" s="1284"/>
      <c r="I3455" s="217"/>
      <c r="J3455" s="1470"/>
      <c r="L3455" s="1471"/>
      <c r="R3455" s="1204"/>
      <c r="S3455" s="1457"/>
    </row>
    <row r="3456" spans="1:19" ht="9.75" hidden="1" customHeight="1">
      <c r="A3456" s="1084"/>
      <c r="B3456" s="1281"/>
      <c r="C3456" s="1599"/>
      <c r="D3456" s="1084"/>
      <c r="E3456" s="1092"/>
      <c r="F3456" s="1204"/>
      <c r="G3456" s="1092"/>
      <c r="H3456" s="1284"/>
      <c r="I3456" s="217"/>
      <c r="J3456" s="1470"/>
      <c r="L3456" s="1471"/>
      <c r="R3456" s="1204"/>
      <c r="S3456" s="1457"/>
    </row>
    <row r="3457" spans="1:19" ht="6.75" hidden="1" customHeight="1">
      <c r="A3457" s="1084"/>
      <c r="B3457" s="1281"/>
      <c r="C3457" s="1599"/>
      <c r="D3457" s="1084"/>
      <c r="E3457" s="1092"/>
      <c r="F3457" s="1205"/>
      <c r="G3457" s="1092"/>
      <c r="H3457" s="1284"/>
      <c r="I3457" s="217"/>
      <c r="J3457" s="1470"/>
      <c r="L3457" s="1471"/>
      <c r="R3457" s="1205"/>
      <c r="S3457" s="1458"/>
    </row>
    <row r="3458" spans="1:19" ht="9.75" hidden="1" customHeight="1">
      <c r="A3458" s="1084"/>
      <c r="B3458" s="1281"/>
      <c r="C3458" s="1083"/>
      <c r="D3458" s="1084"/>
      <c r="E3458" s="1092"/>
      <c r="F3458" s="1203">
        <v>0</v>
      </c>
      <c r="G3458" s="1092">
        <f>+L3458</f>
        <v>0</v>
      </c>
      <c r="H3458" s="1284">
        <f>E3458*G3458</f>
        <v>0</v>
      </c>
      <c r="I3458" s="217"/>
      <c r="J3458" s="1469">
        <f>+F3458</f>
        <v>0</v>
      </c>
      <c r="L3458" s="1471">
        <f>J3458*$L$3</f>
        <v>0</v>
      </c>
      <c r="R3458" s="1203"/>
      <c r="S3458" s="1456">
        <f t="shared" ref="S3458" si="1112">+F3458</f>
        <v>0</v>
      </c>
    </row>
    <row r="3459" spans="1:19" ht="9.75" hidden="1" customHeight="1">
      <c r="A3459" s="1084"/>
      <c r="B3459" s="1281"/>
      <c r="C3459" s="1083"/>
      <c r="D3459" s="1084"/>
      <c r="E3459" s="1092"/>
      <c r="F3459" s="1204"/>
      <c r="G3459" s="1092"/>
      <c r="H3459" s="1284"/>
      <c r="I3459" s="217"/>
      <c r="J3459" s="1470"/>
      <c r="L3459" s="1471"/>
      <c r="R3459" s="1204"/>
      <c r="S3459" s="1457"/>
    </row>
    <row r="3460" spans="1:19" ht="9.75" hidden="1" customHeight="1">
      <c r="A3460" s="1084"/>
      <c r="B3460" s="1281"/>
      <c r="C3460" s="1083"/>
      <c r="D3460" s="1084"/>
      <c r="E3460" s="1092"/>
      <c r="F3460" s="1204"/>
      <c r="G3460" s="1092"/>
      <c r="H3460" s="1284"/>
      <c r="I3460" s="217"/>
      <c r="J3460" s="1470"/>
      <c r="L3460" s="1471"/>
      <c r="R3460" s="1204"/>
      <c r="S3460" s="1457"/>
    </row>
    <row r="3461" spans="1:19" ht="9.75" hidden="1" customHeight="1">
      <c r="A3461" s="1084"/>
      <c r="B3461" s="1281"/>
      <c r="C3461" s="1083"/>
      <c r="D3461" s="1084"/>
      <c r="E3461" s="1092"/>
      <c r="F3461" s="1204"/>
      <c r="G3461" s="1092"/>
      <c r="H3461" s="1284"/>
      <c r="I3461" s="217"/>
      <c r="J3461" s="1470"/>
      <c r="L3461" s="1471"/>
      <c r="R3461" s="1204"/>
      <c r="S3461" s="1457"/>
    </row>
    <row r="3462" spans="1:19" ht="9.75" hidden="1" customHeight="1">
      <c r="A3462" s="1084"/>
      <c r="B3462" s="1281"/>
      <c r="C3462" s="1083"/>
      <c r="D3462" s="1084"/>
      <c r="E3462" s="1092"/>
      <c r="F3462" s="1205"/>
      <c r="G3462" s="1092"/>
      <c r="H3462" s="1284"/>
      <c r="I3462" s="217"/>
      <c r="J3462" s="1470"/>
      <c r="L3462" s="1471"/>
      <c r="R3462" s="1205"/>
      <c r="S3462" s="1458"/>
    </row>
    <row r="3463" spans="1:19" ht="9.75" hidden="1" customHeight="1">
      <c r="A3463" s="1084"/>
      <c r="B3463" s="1281"/>
      <c r="C3463" s="1083"/>
      <c r="D3463" s="1084"/>
      <c r="E3463" s="1092"/>
      <c r="F3463" s="1203">
        <v>0</v>
      </c>
      <c r="G3463" s="1092">
        <f>+L3463</f>
        <v>0</v>
      </c>
      <c r="H3463" s="1284">
        <f>E3463*G3463</f>
        <v>0</v>
      </c>
      <c r="I3463" s="217"/>
      <c r="J3463" s="1469">
        <f>+F3463</f>
        <v>0</v>
      </c>
      <c r="L3463" s="1471">
        <f>J3463*$L$3</f>
        <v>0</v>
      </c>
      <c r="R3463" s="1203"/>
      <c r="S3463" s="1456">
        <f t="shared" ref="S3463" si="1113">+F3463</f>
        <v>0</v>
      </c>
    </row>
    <row r="3464" spans="1:19" ht="9.75" hidden="1" customHeight="1">
      <c r="A3464" s="1084"/>
      <c r="B3464" s="1281"/>
      <c r="C3464" s="1083"/>
      <c r="D3464" s="1084"/>
      <c r="E3464" s="1092"/>
      <c r="F3464" s="1204"/>
      <c r="G3464" s="1092"/>
      <c r="H3464" s="1284"/>
      <c r="I3464" s="217"/>
      <c r="J3464" s="1470"/>
      <c r="L3464" s="1471"/>
      <c r="R3464" s="1204"/>
      <c r="S3464" s="1457"/>
    </row>
    <row r="3465" spans="1:19" ht="9.75" hidden="1" customHeight="1">
      <c r="A3465" s="1084"/>
      <c r="B3465" s="1281"/>
      <c r="C3465" s="1083"/>
      <c r="D3465" s="1084"/>
      <c r="E3465" s="1092"/>
      <c r="F3465" s="1204"/>
      <c r="G3465" s="1092"/>
      <c r="H3465" s="1284"/>
      <c r="I3465" s="217"/>
      <c r="J3465" s="1470"/>
      <c r="L3465" s="1471"/>
      <c r="R3465" s="1204"/>
      <c r="S3465" s="1457"/>
    </row>
    <row r="3466" spans="1:19" ht="9.75" hidden="1" customHeight="1">
      <c r="A3466" s="1084"/>
      <c r="B3466" s="1281"/>
      <c r="C3466" s="1083"/>
      <c r="D3466" s="1084"/>
      <c r="E3466" s="1092"/>
      <c r="F3466" s="1204"/>
      <c r="G3466" s="1092"/>
      <c r="H3466" s="1284"/>
      <c r="I3466" s="217"/>
      <c r="J3466" s="1470"/>
      <c r="L3466" s="1471"/>
      <c r="R3466" s="1204"/>
      <c r="S3466" s="1457"/>
    </row>
    <row r="3467" spans="1:19" ht="9.75" hidden="1" customHeight="1">
      <c r="A3467" s="1084"/>
      <c r="B3467" s="1281"/>
      <c r="C3467" s="1083"/>
      <c r="D3467" s="1084"/>
      <c r="E3467" s="1092"/>
      <c r="F3467" s="1205"/>
      <c r="G3467" s="1092"/>
      <c r="H3467" s="1284"/>
      <c r="I3467" s="217"/>
      <c r="J3467" s="1470"/>
      <c r="L3467" s="1471"/>
      <c r="R3467" s="1205"/>
      <c r="S3467" s="1458"/>
    </row>
    <row r="3468" spans="1:19" ht="9.75" hidden="1" customHeight="1">
      <c r="A3468" s="1084"/>
      <c r="B3468" s="1281"/>
      <c r="C3468" s="1083"/>
      <c r="D3468" s="1084"/>
      <c r="E3468" s="1092"/>
      <c r="F3468" s="1203">
        <v>0</v>
      </c>
      <c r="G3468" s="1092">
        <f>+L3468</f>
        <v>0</v>
      </c>
      <c r="H3468" s="1284">
        <f>E3468*G3468</f>
        <v>0</v>
      </c>
      <c r="I3468" s="217"/>
      <c r="J3468" s="1469">
        <f>+F3468</f>
        <v>0</v>
      </c>
      <c r="L3468" s="1471">
        <f>J3468*$L$3</f>
        <v>0</v>
      </c>
      <c r="R3468" s="1203"/>
      <c r="S3468" s="1456">
        <f t="shared" ref="S3468" si="1114">+F3468</f>
        <v>0</v>
      </c>
    </row>
    <row r="3469" spans="1:19" ht="9.75" hidden="1" customHeight="1">
      <c r="A3469" s="1084"/>
      <c r="B3469" s="1281"/>
      <c r="C3469" s="1083"/>
      <c r="D3469" s="1084"/>
      <c r="E3469" s="1092"/>
      <c r="F3469" s="1204"/>
      <c r="G3469" s="1092"/>
      <c r="H3469" s="1284"/>
      <c r="I3469" s="217"/>
      <c r="J3469" s="1470"/>
      <c r="L3469" s="1471"/>
      <c r="R3469" s="1204"/>
      <c r="S3469" s="1457"/>
    </row>
    <row r="3470" spans="1:19" ht="9.75" hidden="1" customHeight="1">
      <c r="A3470" s="1084"/>
      <c r="B3470" s="1281"/>
      <c r="C3470" s="1083"/>
      <c r="D3470" s="1084"/>
      <c r="E3470" s="1092"/>
      <c r="F3470" s="1204"/>
      <c r="G3470" s="1092"/>
      <c r="H3470" s="1284"/>
      <c r="I3470" s="217"/>
      <c r="J3470" s="1470"/>
      <c r="L3470" s="1471"/>
      <c r="R3470" s="1204"/>
      <c r="S3470" s="1457"/>
    </row>
    <row r="3471" spans="1:19" ht="9.75" hidden="1" customHeight="1">
      <c r="A3471" s="1084"/>
      <c r="B3471" s="1281"/>
      <c r="C3471" s="1083"/>
      <c r="D3471" s="1084"/>
      <c r="E3471" s="1092"/>
      <c r="F3471" s="1204"/>
      <c r="G3471" s="1092"/>
      <c r="H3471" s="1284"/>
      <c r="I3471" s="217"/>
      <c r="J3471" s="1470"/>
      <c r="L3471" s="1471"/>
      <c r="R3471" s="1204"/>
      <c r="S3471" s="1457"/>
    </row>
    <row r="3472" spans="1:19" ht="9.75" hidden="1" customHeight="1">
      <c r="A3472" s="1084"/>
      <c r="B3472" s="1281"/>
      <c r="C3472" s="1083"/>
      <c r="D3472" s="1084"/>
      <c r="E3472" s="1092"/>
      <c r="F3472" s="1205"/>
      <c r="G3472" s="1092"/>
      <c r="H3472" s="1284"/>
      <c r="I3472" s="217"/>
      <c r="J3472" s="1470"/>
      <c r="L3472" s="1471"/>
      <c r="R3472" s="1205"/>
      <c r="S3472" s="1458"/>
    </row>
    <row r="3473" spans="1:19" ht="9.75" hidden="1" customHeight="1">
      <c r="A3473" s="1084"/>
      <c r="B3473" s="1281"/>
      <c r="C3473" s="1083"/>
      <c r="D3473" s="1084"/>
      <c r="E3473" s="1092"/>
      <c r="F3473" s="1203">
        <v>0</v>
      </c>
      <c r="G3473" s="1092">
        <f>+L3473</f>
        <v>0</v>
      </c>
      <c r="H3473" s="1284">
        <f>E3473*G3473</f>
        <v>0</v>
      </c>
      <c r="I3473" s="217"/>
      <c r="J3473" s="1469">
        <f>+F3473</f>
        <v>0</v>
      </c>
      <c r="L3473" s="1471">
        <f>J3473*$L$3</f>
        <v>0</v>
      </c>
      <c r="R3473" s="1203"/>
      <c r="S3473" s="1456">
        <f t="shared" ref="S3473" si="1115">+F3473</f>
        <v>0</v>
      </c>
    </row>
    <row r="3474" spans="1:19" ht="9.75" hidden="1" customHeight="1">
      <c r="A3474" s="1084"/>
      <c r="B3474" s="1281"/>
      <c r="C3474" s="1083"/>
      <c r="D3474" s="1084"/>
      <c r="E3474" s="1092"/>
      <c r="F3474" s="1204"/>
      <c r="G3474" s="1092"/>
      <c r="H3474" s="1284"/>
      <c r="I3474" s="217"/>
      <c r="J3474" s="1470"/>
      <c r="L3474" s="1471"/>
      <c r="R3474" s="1204"/>
      <c r="S3474" s="1457"/>
    </row>
    <row r="3475" spans="1:19" ht="9.75" hidden="1" customHeight="1">
      <c r="A3475" s="1084"/>
      <c r="B3475" s="1281"/>
      <c r="C3475" s="1083"/>
      <c r="D3475" s="1084"/>
      <c r="E3475" s="1092"/>
      <c r="F3475" s="1204"/>
      <c r="G3475" s="1092"/>
      <c r="H3475" s="1284"/>
      <c r="I3475" s="217"/>
      <c r="J3475" s="1470"/>
      <c r="L3475" s="1471"/>
      <c r="R3475" s="1204"/>
      <c r="S3475" s="1457"/>
    </row>
    <row r="3476" spans="1:19" ht="9.75" hidden="1" customHeight="1">
      <c r="A3476" s="1084"/>
      <c r="B3476" s="1281"/>
      <c r="C3476" s="1083"/>
      <c r="D3476" s="1084"/>
      <c r="E3476" s="1092"/>
      <c r="F3476" s="1204"/>
      <c r="G3476" s="1092"/>
      <c r="H3476" s="1284"/>
      <c r="I3476" s="217"/>
      <c r="J3476" s="1470"/>
      <c r="L3476" s="1471"/>
      <c r="R3476" s="1204"/>
      <c r="S3476" s="1457"/>
    </row>
    <row r="3477" spans="1:19" ht="9.75" hidden="1" customHeight="1">
      <c r="A3477" s="1084"/>
      <c r="B3477" s="1281"/>
      <c r="C3477" s="1083"/>
      <c r="D3477" s="1084"/>
      <c r="E3477" s="1092"/>
      <c r="F3477" s="1205"/>
      <c r="G3477" s="1092"/>
      <c r="H3477" s="1284"/>
      <c r="I3477" s="217"/>
      <c r="J3477" s="1470"/>
      <c r="L3477" s="1471"/>
      <c r="R3477" s="1205"/>
      <c r="S3477" s="1458"/>
    </row>
    <row r="3478" spans="1:19" ht="9.75" hidden="1" customHeight="1">
      <c r="A3478" s="1084"/>
      <c r="B3478" s="1281"/>
      <c r="C3478" s="1083"/>
      <c r="D3478" s="1084"/>
      <c r="E3478" s="1092"/>
      <c r="F3478" s="1203">
        <v>0</v>
      </c>
      <c r="G3478" s="1092">
        <f>+L3478</f>
        <v>0</v>
      </c>
      <c r="H3478" s="1284">
        <f>E3478*G3478</f>
        <v>0</v>
      </c>
      <c r="I3478" s="217"/>
      <c r="J3478" s="1469">
        <f>+F3478</f>
        <v>0</v>
      </c>
      <c r="L3478" s="1471">
        <f>J3478*$L$3</f>
        <v>0</v>
      </c>
      <c r="R3478" s="1203"/>
      <c r="S3478" s="1456">
        <f t="shared" ref="S3478" si="1116">+F3478</f>
        <v>0</v>
      </c>
    </row>
    <row r="3479" spans="1:19" ht="9.75" hidden="1" customHeight="1">
      <c r="A3479" s="1084"/>
      <c r="B3479" s="1281"/>
      <c r="C3479" s="1083"/>
      <c r="D3479" s="1084"/>
      <c r="E3479" s="1092"/>
      <c r="F3479" s="1204"/>
      <c r="G3479" s="1092"/>
      <c r="H3479" s="1284"/>
      <c r="I3479" s="217"/>
      <c r="J3479" s="1470"/>
      <c r="L3479" s="1471"/>
      <c r="R3479" s="1204"/>
      <c r="S3479" s="1457"/>
    </row>
    <row r="3480" spans="1:19" ht="9.75" hidden="1" customHeight="1">
      <c r="A3480" s="1084"/>
      <c r="B3480" s="1281"/>
      <c r="C3480" s="1083"/>
      <c r="D3480" s="1084"/>
      <c r="E3480" s="1092"/>
      <c r="F3480" s="1204"/>
      <c r="G3480" s="1092"/>
      <c r="H3480" s="1284"/>
      <c r="I3480" s="217"/>
      <c r="J3480" s="1470"/>
      <c r="L3480" s="1471"/>
      <c r="R3480" s="1204"/>
      <c r="S3480" s="1457"/>
    </row>
    <row r="3481" spans="1:19" ht="9.75" hidden="1" customHeight="1">
      <c r="A3481" s="1084"/>
      <c r="B3481" s="1281"/>
      <c r="C3481" s="1083"/>
      <c r="D3481" s="1084"/>
      <c r="E3481" s="1092"/>
      <c r="F3481" s="1204"/>
      <c r="G3481" s="1092"/>
      <c r="H3481" s="1284"/>
      <c r="I3481" s="217"/>
      <c r="J3481" s="1470"/>
      <c r="L3481" s="1471"/>
      <c r="R3481" s="1204"/>
      <c r="S3481" s="1457"/>
    </row>
    <row r="3482" spans="1:19" ht="9.75" hidden="1" customHeight="1">
      <c r="A3482" s="1084"/>
      <c r="B3482" s="1281"/>
      <c r="C3482" s="1083"/>
      <c r="D3482" s="1084"/>
      <c r="E3482" s="1092"/>
      <c r="F3482" s="1205"/>
      <c r="G3482" s="1092"/>
      <c r="H3482" s="1284"/>
      <c r="I3482" s="217"/>
      <c r="J3482" s="1470"/>
      <c r="L3482" s="1471"/>
      <c r="R3482" s="1205"/>
      <c r="S3482" s="1458"/>
    </row>
    <row r="3483" spans="1:19" ht="9.75" hidden="1" customHeight="1">
      <c r="A3483" s="1084"/>
      <c r="B3483" s="1281"/>
      <c r="C3483" s="1083"/>
      <c r="D3483" s="1084"/>
      <c r="E3483" s="1092"/>
      <c r="F3483" s="1203">
        <v>0</v>
      </c>
      <c r="G3483" s="1092">
        <f>+L3483</f>
        <v>0</v>
      </c>
      <c r="H3483" s="1284">
        <f>E3483*G3483</f>
        <v>0</v>
      </c>
      <c r="I3483" s="217"/>
      <c r="J3483" s="1469">
        <f>+F3483</f>
        <v>0</v>
      </c>
      <c r="L3483" s="1471">
        <f>J3483*$L$3</f>
        <v>0</v>
      </c>
      <c r="R3483" s="1203"/>
      <c r="S3483" s="1456">
        <f t="shared" ref="S3483" si="1117">+F3483</f>
        <v>0</v>
      </c>
    </row>
    <row r="3484" spans="1:19" ht="9.75" hidden="1" customHeight="1">
      <c r="A3484" s="1084"/>
      <c r="B3484" s="1281"/>
      <c r="C3484" s="1083"/>
      <c r="D3484" s="1084"/>
      <c r="E3484" s="1092"/>
      <c r="F3484" s="1204"/>
      <c r="G3484" s="1092"/>
      <c r="H3484" s="1284"/>
      <c r="I3484" s="217"/>
      <c r="J3484" s="1470"/>
      <c r="L3484" s="1471"/>
      <c r="R3484" s="1204"/>
      <c r="S3484" s="1457"/>
    </row>
    <row r="3485" spans="1:19" ht="9.75" hidden="1" customHeight="1">
      <c r="A3485" s="1084"/>
      <c r="B3485" s="1281"/>
      <c r="C3485" s="1083"/>
      <c r="D3485" s="1084"/>
      <c r="E3485" s="1092"/>
      <c r="F3485" s="1204"/>
      <c r="G3485" s="1092"/>
      <c r="H3485" s="1284"/>
      <c r="I3485" s="217"/>
      <c r="J3485" s="1470"/>
      <c r="L3485" s="1471"/>
      <c r="R3485" s="1204"/>
      <c r="S3485" s="1457"/>
    </row>
    <row r="3486" spans="1:19" ht="9.75" hidden="1" customHeight="1">
      <c r="A3486" s="1084"/>
      <c r="B3486" s="1281"/>
      <c r="C3486" s="1083"/>
      <c r="D3486" s="1084"/>
      <c r="E3486" s="1092"/>
      <c r="F3486" s="1204"/>
      <c r="G3486" s="1092"/>
      <c r="H3486" s="1284"/>
      <c r="I3486" s="217"/>
      <c r="J3486" s="1470"/>
      <c r="L3486" s="1471"/>
      <c r="R3486" s="1204"/>
      <c r="S3486" s="1457"/>
    </row>
    <row r="3487" spans="1:19" ht="7.5" hidden="1" customHeight="1">
      <c r="A3487" s="1084"/>
      <c r="B3487" s="1281"/>
      <c r="C3487" s="1083"/>
      <c r="D3487" s="1084"/>
      <c r="E3487" s="1092"/>
      <c r="F3487" s="1205"/>
      <c r="G3487" s="1092"/>
      <c r="H3487" s="1284"/>
      <c r="I3487" s="217"/>
      <c r="J3487" s="1470"/>
      <c r="L3487" s="1471"/>
      <c r="R3487" s="1205"/>
      <c r="S3487" s="1458"/>
    </row>
    <row r="3488" spans="1:19" ht="9.75" hidden="1" customHeight="1">
      <c r="A3488" s="1084"/>
      <c r="B3488" s="1281"/>
      <c r="C3488" s="1083"/>
      <c r="D3488" s="1084"/>
      <c r="E3488" s="1092"/>
      <c r="F3488" s="1203">
        <v>0</v>
      </c>
      <c r="G3488" s="1092">
        <f>+L3488</f>
        <v>0</v>
      </c>
      <c r="H3488" s="1284">
        <f>E3488*G3488</f>
        <v>0</v>
      </c>
      <c r="I3488" s="217"/>
      <c r="J3488" s="1469">
        <f>+F3488</f>
        <v>0</v>
      </c>
      <c r="L3488" s="1471">
        <f>J3488*$L$3</f>
        <v>0</v>
      </c>
      <c r="R3488" s="1203"/>
      <c r="S3488" s="1456">
        <f t="shared" ref="S3488" si="1118">+F3488</f>
        <v>0</v>
      </c>
    </row>
    <row r="3489" spans="1:19" ht="9.75" hidden="1" customHeight="1">
      <c r="A3489" s="1084"/>
      <c r="B3489" s="1281"/>
      <c r="C3489" s="1083"/>
      <c r="D3489" s="1084"/>
      <c r="E3489" s="1092"/>
      <c r="F3489" s="1204"/>
      <c r="G3489" s="1092"/>
      <c r="H3489" s="1284"/>
      <c r="I3489" s="217"/>
      <c r="J3489" s="1470"/>
      <c r="L3489" s="1471"/>
      <c r="R3489" s="1204"/>
      <c r="S3489" s="1457"/>
    </row>
    <row r="3490" spans="1:19" ht="9.75" hidden="1" customHeight="1">
      <c r="A3490" s="1084"/>
      <c r="B3490" s="1281"/>
      <c r="C3490" s="1083"/>
      <c r="D3490" s="1084"/>
      <c r="E3490" s="1092"/>
      <c r="F3490" s="1204"/>
      <c r="G3490" s="1092"/>
      <c r="H3490" s="1284"/>
      <c r="I3490" s="217"/>
      <c r="J3490" s="1470"/>
      <c r="L3490" s="1471"/>
      <c r="R3490" s="1204"/>
      <c r="S3490" s="1457"/>
    </row>
    <row r="3491" spans="1:19" ht="9.75" hidden="1" customHeight="1">
      <c r="A3491" s="1084"/>
      <c r="B3491" s="1281"/>
      <c r="C3491" s="1083"/>
      <c r="D3491" s="1084"/>
      <c r="E3491" s="1092"/>
      <c r="F3491" s="1204"/>
      <c r="G3491" s="1092"/>
      <c r="H3491" s="1284"/>
      <c r="I3491" s="217"/>
      <c r="J3491" s="1470"/>
      <c r="L3491" s="1471"/>
      <c r="R3491" s="1204"/>
      <c r="S3491" s="1457"/>
    </row>
    <row r="3492" spans="1:19" ht="9.75" hidden="1" customHeight="1">
      <c r="A3492" s="1084"/>
      <c r="B3492" s="1281"/>
      <c r="C3492" s="1083"/>
      <c r="D3492" s="1084"/>
      <c r="E3492" s="1092"/>
      <c r="F3492" s="1205"/>
      <c r="G3492" s="1092"/>
      <c r="H3492" s="1284"/>
      <c r="I3492" s="217"/>
      <c r="J3492" s="1470"/>
      <c r="L3492" s="1471"/>
      <c r="R3492" s="1205"/>
      <c r="S3492" s="1458"/>
    </row>
    <row r="3493" spans="1:19" ht="9.75" hidden="1" customHeight="1">
      <c r="A3493" s="1084"/>
      <c r="B3493" s="1281"/>
      <c r="C3493" s="1083"/>
      <c r="D3493" s="1084"/>
      <c r="E3493" s="1092"/>
      <c r="F3493" s="1203">
        <v>0</v>
      </c>
      <c r="G3493" s="1092">
        <f>+L3493</f>
        <v>0</v>
      </c>
      <c r="H3493" s="1284">
        <f>E3493*G3493</f>
        <v>0</v>
      </c>
      <c r="I3493" s="217"/>
      <c r="J3493" s="1469">
        <f>+F3493</f>
        <v>0</v>
      </c>
      <c r="L3493" s="1471">
        <f>J3493*$L$3</f>
        <v>0</v>
      </c>
      <c r="R3493" s="1203"/>
      <c r="S3493" s="1456">
        <f t="shared" ref="S3493" si="1119">+F3493</f>
        <v>0</v>
      </c>
    </row>
    <row r="3494" spans="1:19" ht="9.75" hidden="1" customHeight="1">
      <c r="A3494" s="1084"/>
      <c r="B3494" s="1281"/>
      <c r="C3494" s="1083"/>
      <c r="D3494" s="1084"/>
      <c r="E3494" s="1092"/>
      <c r="F3494" s="1204"/>
      <c r="G3494" s="1092"/>
      <c r="H3494" s="1284"/>
      <c r="I3494" s="217"/>
      <c r="J3494" s="1470"/>
      <c r="L3494" s="1471"/>
      <c r="R3494" s="1204"/>
      <c r="S3494" s="1457"/>
    </row>
    <row r="3495" spans="1:19" ht="9.75" hidden="1" customHeight="1">
      <c r="A3495" s="1084"/>
      <c r="B3495" s="1281"/>
      <c r="C3495" s="1083"/>
      <c r="D3495" s="1084"/>
      <c r="E3495" s="1092"/>
      <c r="F3495" s="1204"/>
      <c r="G3495" s="1092"/>
      <c r="H3495" s="1284"/>
      <c r="I3495" s="217"/>
      <c r="J3495" s="1470"/>
      <c r="L3495" s="1471"/>
      <c r="R3495" s="1204"/>
      <c r="S3495" s="1457"/>
    </row>
    <row r="3496" spans="1:19" ht="9.75" hidden="1" customHeight="1">
      <c r="A3496" s="1084"/>
      <c r="B3496" s="1281"/>
      <c r="C3496" s="1083"/>
      <c r="D3496" s="1084"/>
      <c r="E3496" s="1092"/>
      <c r="F3496" s="1204"/>
      <c r="G3496" s="1092"/>
      <c r="H3496" s="1284"/>
      <c r="I3496" s="217"/>
      <c r="J3496" s="1470"/>
      <c r="L3496" s="1471"/>
      <c r="R3496" s="1204"/>
      <c r="S3496" s="1457"/>
    </row>
    <row r="3497" spans="1:19" ht="6.75" hidden="1" customHeight="1">
      <c r="A3497" s="1084"/>
      <c r="B3497" s="1281"/>
      <c r="C3497" s="1083"/>
      <c r="D3497" s="1084"/>
      <c r="E3497" s="1092"/>
      <c r="F3497" s="1205"/>
      <c r="G3497" s="1092"/>
      <c r="H3497" s="1284"/>
      <c r="I3497" s="217"/>
      <c r="J3497" s="1470"/>
      <c r="L3497" s="1471"/>
      <c r="R3497" s="1205"/>
      <c r="S3497" s="1458"/>
    </row>
    <row r="3498" spans="1:19" ht="9.75" hidden="1" customHeight="1">
      <c r="A3498" s="1084"/>
      <c r="B3498" s="1281"/>
      <c r="C3498" s="1083"/>
      <c r="D3498" s="1084"/>
      <c r="E3498" s="1085"/>
      <c r="F3498" s="1125">
        <v>0</v>
      </c>
      <c r="G3498" s="1092">
        <f>+L3498</f>
        <v>0</v>
      </c>
      <c r="H3498" s="1284">
        <f>E3498*G3498</f>
        <v>0</v>
      </c>
      <c r="I3498" s="217"/>
      <c r="J3498" s="1469">
        <f>+F3498</f>
        <v>0</v>
      </c>
      <c r="L3498" s="1471">
        <f>J3498*$L$3</f>
        <v>0</v>
      </c>
      <c r="R3498" s="1125"/>
      <c r="S3498" s="1456">
        <f t="shared" ref="S3498" si="1120">+F3498</f>
        <v>0</v>
      </c>
    </row>
    <row r="3499" spans="1:19" ht="9.75" hidden="1" customHeight="1">
      <c r="A3499" s="1084"/>
      <c r="B3499" s="1281"/>
      <c r="C3499" s="1083"/>
      <c r="D3499" s="1084"/>
      <c r="E3499" s="1085"/>
      <c r="F3499" s="1126"/>
      <c r="G3499" s="1092"/>
      <c r="H3499" s="1284"/>
      <c r="I3499" s="217"/>
      <c r="J3499" s="1470"/>
      <c r="L3499" s="1471"/>
      <c r="R3499" s="1126"/>
      <c r="S3499" s="1457"/>
    </row>
    <row r="3500" spans="1:19" ht="9.75" hidden="1" customHeight="1">
      <c r="A3500" s="1084"/>
      <c r="B3500" s="1281"/>
      <c r="C3500" s="1083"/>
      <c r="D3500" s="1084"/>
      <c r="E3500" s="1085"/>
      <c r="F3500" s="1126"/>
      <c r="G3500" s="1092"/>
      <c r="H3500" s="1284"/>
      <c r="I3500" s="217"/>
      <c r="J3500" s="1470"/>
      <c r="L3500" s="1471"/>
      <c r="R3500" s="1126"/>
      <c r="S3500" s="1457"/>
    </row>
    <row r="3501" spans="1:19" ht="9.75" hidden="1" customHeight="1">
      <c r="A3501" s="1084"/>
      <c r="B3501" s="1281"/>
      <c r="C3501" s="1083"/>
      <c r="D3501" s="1084"/>
      <c r="E3501" s="1085"/>
      <c r="F3501" s="1126"/>
      <c r="G3501" s="1092"/>
      <c r="H3501" s="1284"/>
      <c r="I3501" s="217"/>
      <c r="J3501" s="1470"/>
      <c r="L3501" s="1471"/>
      <c r="R3501" s="1126"/>
      <c r="S3501" s="1457"/>
    </row>
    <row r="3502" spans="1:19" ht="9.75" hidden="1" customHeight="1">
      <c r="A3502" s="1084"/>
      <c r="B3502" s="1281"/>
      <c r="C3502" s="1083"/>
      <c r="D3502" s="1084"/>
      <c r="E3502" s="1085"/>
      <c r="F3502" s="1127"/>
      <c r="G3502" s="1092"/>
      <c r="H3502" s="1284"/>
      <c r="I3502" s="217"/>
      <c r="J3502" s="1470"/>
      <c r="L3502" s="1471"/>
      <c r="R3502" s="1127"/>
      <c r="S3502" s="1458"/>
    </row>
    <row r="3503" spans="1:19" ht="9.75" hidden="1" customHeight="1">
      <c r="A3503" s="1084"/>
      <c r="B3503" s="1281"/>
      <c r="C3503" s="1083"/>
      <c r="D3503" s="1084"/>
      <c r="E3503" s="1092"/>
      <c r="F3503" s="1203">
        <v>0</v>
      </c>
      <c r="G3503" s="1092">
        <f>+L3503</f>
        <v>0</v>
      </c>
      <c r="H3503" s="1284">
        <f>E3503*G3503</f>
        <v>0</v>
      </c>
      <c r="I3503" s="217"/>
      <c r="J3503" s="1469">
        <f>+F3503</f>
        <v>0</v>
      </c>
      <c r="L3503" s="1471">
        <f>J3503*$L$3</f>
        <v>0</v>
      </c>
      <c r="R3503" s="1203"/>
      <c r="S3503" s="1456">
        <f t="shared" ref="S3503" si="1121">+F3503</f>
        <v>0</v>
      </c>
    </row>
    <row r="3504" spans="1:19" ht="9.75" hidden="1" customHeight="1">
      <c r="A3504" s="1084"/>
      <c r="B3504" s="1281"/>
      <c r="C3504" s="1083"/>
      <c r="D3504" s="1084"/>
      <c r="E3504" s="1092"/>
      <c r="F3504" s="1204"/>
      <c r="G3504" s="1092"/>
      <c r="H3504" s="1284"/>
      <c r="I3504" s="217"/>
      <c r="J3504" s="1470"/>
      <c r="L3504" s="1471"/>
      <c r="R3504" s="1204"/>
      <c r="S3504" s="1457"/>
    </row>
    <row r="3505" spans="1:19" ht="9.75" hidden="1" customHeight="1">
      <c r="A3505" s="1084"/>
      <c r="B3505" s="1281"/>
      <c r="C3505" s="1083"/>
      <c r="D3505" s="1084"/>
      <c r="E3505" s="1092"/>
      <c r="F3505" s="1204"/>
      <c r="G3505" s="1092"/>
      <c r="H3505" s="1284"/>
      <c r="I3505" s="217"/>
      <c r="J3505" s="1470"/>
      <c r="L3505" s="1471"/>
      <c r="R3505" s="1204"/>
      <c r="S3505" s="1457"/>
    </row>
    <row r="3506" spans="1:19" ht="9.75" hidden="1" customHeight="1">
      <c r="A3506" s="1084"/>
      <c r="B3506" s="1281"/>
      <c r="C3506" s="1083"/>
      <c r="D3506" s="1084"/>
      <c r="E3506" s="1092"/>
      <c r="F3506" s="1204"/>
      <c r="G3506" s="1092"/>
      <c r="H3506" s="1284"/>
      <c r="I3506" s="217"/>
      <c r="J3506" s="1470"/>
      <c r="L3506" s="1471"/>
      <c r="R3506" s="1204"/>
      <c r="S3506" s="1457"/>
    </row>
    <row r="3507" spans="1:19" ht="9.75" hidden="1" customHeight="1">
      <c r="A3507" s="1084"/>
      <c r="B3507" s="1281"/>
      <c r="C3507" s="1083"/>
      <c r="D3507" s="1084"/>
      <c r="E3507" s="1092"/>
      <c r="F3507" s="1205"/>
      <c r="G3507" s="1092"/>
      <c r="H3507" s="1284"/>
      <c r="I3507" s="217"/>
      <c r="J3507" s="1470"/>
      <c r="L3507" s="1471"/>
      <c r="R3507" s="1205"/>
      <c r="S3507" s="1458"/>
    </row>
    <row r="3508" spans="1:19" ht="9.75" hidden="1" customHeight="1">
      <c r="A3508" s="1084"/>
      <c r="B3508" s="1281"/>
      <c r="C3508" s="1599"/>
      <c r="D3508" s="1084"/>
      <c r="E3508" s="1092"/>
      <c r="F3508" s="1203">
        <v>0</v>
      </c>
      <c r="G3508" s="1092">
        <f>+L3508</f>
        <v>0</v>
      </c>
      <c r="H3508" s="1284">
        <f>E3508*G3508</f>
        <v>0</v>
      </c>
      <c r="I3508" s="217"/>
      <c r="J3508" s="1469">
        <f>+F3508</f>
        <v>0</v>
      </c>
      <c r="L3508" s="1471">
        <f>J3508*$L$3</f>
        <v>0</v>
      </c>
      <c r="R3508" s="1203"/>
      <c r="S3508" s="1456">
        <f t="shared" ref="S3508" si="1122">+F3508</f>
        <v>0</v>
      </c>
    </row>
    <row r="3509" spans="1:19" ht="9.75" hidden="1" customHeight="1">
      <c r="A3509" s="1084"/>
      <c r="B3509" s="1281"/>
      <c r="C3509" s="1599"/>
      <c r="D3509" s="1084"/>
      <c r="E3509" s="1092"/>
      <c r="F3509" s="1204"/>
      <c r="G3509" s="1092"/>
      <c r="H3509" s="1284"/>
      <c r="I3509" s="217"/>
      <c r="J3509" s="1470"/>
      <c r="L3509" s="1471"/>
      <c r="R3509" s="1204"/>
      <c r="S3509" s="1457"/>
    </row>
    <row r="3510" spans="1:19" ht="9.75" hidden="1" customHeight="1">
      <c r="A3510" s="1084"/>
      <c r="B3510" s="1281"/>
      <c r="C3510" s="1599"/>
      <c r="D3510" s="1084"/>
      <c r="E3510" s="1092"/>
      <c r="F3510" s="1204"/>
      <c r="G3510" s="1092"/>
      <c r="H3510" s="1284"/>
      <c r="I3510" s="217"/>
      <c r="J3510" s="1470"/>
      <c r="L3510" s="1471"/>
      <c r="R3510" s="1204"/>
      <c r="S3510" s="1457"/>
    </row>
    <row r="3511" spans="1:19" ht="9.75" hidden="1" customHeight="1">
      <c r="A3511" s="1084"/>
      <c r="B3511" s="1281"/>
      <c r="C3511" s="1599"/>
      <c r="D3511" s="1084"/>
      <c r="E3511" s="1092"/>
      <c r="F3511" s="1204"/>
      <c r="G3511" s="1092"/>
      <c r="H3511" s="1284"/>
      <c r="I3511" s="217"/>
      <c r="J3511" s="1470"/>
      <c r="L3511" s="1471"/>
      <c r="R3511" s="1204"/>
      <c r="S3511" s="1457"/>
    </row>
    <row r="3512" spans="1:19" ht="9.75" hidden="1" customHeight="1">
      <c r="A3512" s="1084"/>
      <c r="B3512" s="1281"/>
      <c r="C3512" s="1599"/>
      <c r="D3512" s="1084"/>
      <c r="E3512" s="1092"/>
      <c r="F3512" s="1205"/>
      <c r="G3512" s="1092"/>
      <c r="H3512" s="1284"/>
      <c r="I3512" s="217"/>
      <c r="J3512" s="1470"/>
      <c r="L3512" s="1471"/>
      <c r="R3512" s="1205"/>
      <c r="S3512" s="1458"/>
    </row>
    <row r="3513" spans="1:19" ht="9.75" hidden="1" customHeight="1">
      <c r="A3513" s="1084"/>
      <c r="B3513" s="1281"/>
      <c r="C3513" s="1083"/>
      <c r="D3513" s="1084"/>
      <c r="E3513" s="1092"/>
      <c r="F3513" s="1203">
        <v>0</v>
      </c>
      <c r="G3513" s="1092">
        <f>+L3513</f>
        <v>0</v>
      </c>
      <c r="H3513" s="1284">
        <f>E3513*G3513</f>
        <v>0</v>
      </c>
      <c r="I3513" s="217"/>
      <c r="J3513" s="1469">
        <f>+F3513</f>
        <v>0</v>
      </c>
      <c r="L3513" s="1471">
        <f>J3513*$L$3</f>
        <v>0</v>
      </c>
      <c r="R3513" s="1203"/>
      <c r="S3513" s="1456">
        <f t="shared" ref="S3513" si="1123">+F3513</f>
        <v>0</v>
      </c>
    </row>
    <row r="3514" spans="1:19" ht="9.75" hidden="1" customHeight="1">
      <c r="A3514" s="1084"/>
      <c r="B3514" s="1281"/>
      <c r="C3514" s="1083"/>
      <c r="D3514" s="1084"/>
      <c r="E3514" s="1092"/>
      <c r="F3514" s="1204"/>
      <c r="G3514" s="1092"/>
      <c r="H3514" s="1284"/>
      <c r="I3514" s="217"/>
      <c r="J3514" s="1470"/>
      <c r="L3514" s="1471"/>
      <c r="R3514" s="1204"/>
      <c r="S3514" s="1457"/>
    </row>
    <row r="3515" spans="1:19" ht="9.75" hidden="1" customHeight="1">
      <c r="A3515" s="1084"/>
      <c r="B3515" s="1281"/>
      <c r="C3515" s="1083"/>
      <c r="D3515" s="1084"/>
      <c r="E3515" s="1092"/>
      <c r="F3515" s="1204"/>
      <c r="G3515" s="1092"/>
      <c r="H3515" s="1284"/>
      <c r="I3515" s="217"/>
      <c r="J3515" s="1470"/>
      <c r="L3515" s="1471"/>
      <c r="R3515" s="1204"/>
      <c r="S3515" s="1457"/>
    </row>
    <row r="3516" spans="1:19" ht="9.75" hidden="1" customHeight="1">
      <c r="A3516" s="1084"/>
      <c r="B3516" s="1281"/>
      <c r="C3516" s="1083"/>
      <c r="D3516" s="1084"/>
      <c r="E3516" s="1092"/>
      <c r="F3516" s="1204"/>
      <c r="G3516" s="1092"/>
      <c r="H3516" s="1284"/>
      <c r="I3516" s="217"/>
      <c r="J3516" s="1470"/>
      <c r="L3516" s="1471"/>
      <c r="R3516" s="1204"/>
      <c r="S3516" s="1457"/>
    </row>
    <row r="3517" spans="1:19" ht="9.75" hidden="1" customHeight="1">
      <c r="A3517" s="1084"/>
      <c r="B3517" s="1281"/>
      <c r="C3517" s="1083"/>
      <c r="D3517" s="1084"/>
      <c r="E3517" s="1092"/>
      <c r="F3517" s="1205"/>
      <c r="G3517" s="1092"/>
      <c r="H3517" s="1284"/>
      <c r="I3517" s="217"/>
      <c r="J3517" s="1470"/>
      <c r="L3517" s="1471"/>
      <c r="R3517" s="1205"/>
      <c r="S3517" s="1458"/>
    </row>
    <row r="3518" spans="1:19" ht="9.75" hidden="1" customHeight="1">
      <c r="A3518" s="1084"/>
      <c r="B3518" s="1281"/>
      <c r="C3518" s="1083"/>
      <c r="D3518" s="1084"/>
      <c r="E3518" s="1092"/>
      <c r="F3518" s="1203">
        <v>0</v>
      </c>
      <c r="G3518" s="1092">
        <f>+L3518</f>
        <v>0</v>
      </c>
      <c r="H3518" s="1284">
        <f>E3518*G3518</f>
        <v>0</v>
      </c>
      <c r="I3518" s="217"/>
      <c r="J3518" s="1469">
        <f>+F3518</f>
        <v>0</v>
      </c>
      <c r="L3518" s="1471">
        <f>J3518*$L$3</f>
        <v>0</v>
      </c>
      <c r="R3518" s="1203"/>
      <c r="S3518" s="1456">
        <f t="shared" ref="S3518" si="1124">+F3518</f>
        <v>0</v>
      </c>
    </row>
    <row r="3519" spans="1:19" ht="9.75" hidden="1" customHeight="1">
      <c r="A3519" s="1084"/>
      <c r="B3519" s="1281"/>
      <c r="C3519" s="1083"/>
      <c r="D3519" s="1084"/>
      <c r="E3519" s="1092"/>
      <c r="F3519" s="1204"/>
      <c r="G3519" s="1092"/>
      <c r="H3519" s="1284"/>
      <c r="I3519" s="217"/>
      <c r="J3519" s="1470"/>
      <c r="L3519" s="1471"/>
      <c r="R3519" s="1204"/>
      <c r="S3519" s="1457"/>
    </row>
    <row r="3520" spans="1:19" ht="9.75" hidden="1" customHeight="1">
      <c r="A3520" s="1084"/>
      <c r="B3520" s="1281"/>
      <c r="C3520" s="1083"/>
      <c r="D3520" s="1084"/>
      <c r="E3520" s="1092"/>
      <c r="F3520" s="1204"/>
      <c r="G3520" s="1092"/>
      <c r="H3520" s="1284"/>
      <c r="I3520" s="217"/>
      <c r="J3520" s="1470"/>
      <c r="L3520" s="1471"/>
      <c r="R3520" s="1204"/>
      <c r="S3520" s="1457"/>
    </row>
    <row r="3521" spans="1:19" ht="9.75" hidden="1" customHeight="1">
      <c r="A3521" s="1084"/>
      <c r="B3521" s="1281"/>
      <c r="C3521" s="1083"/>
      <c r="D3521" s="1084"/>
      <c r="E3521" s="1092"/>
      <c r="F3521" s="1204"/>
      <c r="G3521" s="1092"/>
      <c r="H3521" s="1284"/>
      <c r="I3521" s="217"/>
      <c r="J3521" s="1470"/>
      <c r="L3521" s="1471"/>
      <c r="R3521" s="1204"/>
      <c r="S3521" s="1457"/>
    </row>
    <row r="3522" spans="1:19" ht="9.75" hidden="1" customHeight="1">
      <c r="A3522" s="1084"/>
      <c r="B3522" s="1281"/>
      <c r="C3522" s="1083"/>
      <c r="D3522" s="1084"/>
      <c r="E3522" s="1092"/>
      <c r="F3522" s="1205"/>
      <c r="G3522" s="1092"/>
      <c r="H3522" s="1284"/>
      <c r="I3522" s="217"/>
      <c r="J3522" s="1470"/>
      <c r="L3522" s="1471"/>
      <c r="R3522" s="1205"/>
      <c r="S3522" s="1458"/>
    </row>
    <row r="3523" spans="1:19" ht="9.75" hidden="1" customHeight="1">
      <c r="A3523" s="1084"/>
      <c r="B3523" s="1281"/>
      <c r="C3523" s="1083"/>
      <c r="D3523" s="1084"/>
      <c r="E3523" s="1092"/>
      <c r="F3523" s="1203">
        <v>0</v>
      </c>
      <c r="G3523" s="1092">
        <f>+L3523</f>
        <v>0</v>
      </c>
      <c r="H3523" s="1284">
        <f>E3523*G3523</f>
        <v>0</v>
      </c>
      <c r="I3523" s="217"/>
      <c r="J3523" s="1469">
        <f>+F3523</f>
        <v>0</v>
      </c>
      <c r="L3523" s="1471">
        <f>J3523*$L$3</f>
        <v>0</v>
      </c>
      <c r="R3523" s="1203"/>
      <c r="S3523" s="1456">
        <f t="shared" ref="S3523" si="1125">+F3523</f>
        <v>0</v>
      </c>
    </row>
    <row r="3524" spans="1:19" ht="9.75" hidden="1" customHeight="1">
      <c r="A3524" s="1084"/>
      <c r="B3524" s="1281"/>
      <c r="C3524" s="1083"/>
      <c r="D3524" s="1084"/>
      <c r="E3524" s="1092"/>
      <c r="F3524" s="1204"/>
      <c r="G3524" s="1092"/>
      <c r="H3524" s="1284"/>
      <c r="I3524" s="217"/>
      <c r="J3524" s="1470"/>
      <c r="L3524" s="1471"/>
      <c r="R3524" s="1204"/>
      <c r="S3524" s="1457"/>
    </row>
    <row r="3525" spans="1:19" ht="9.75" hidden="1" customHeight="1">
      <c r="A3525" s="1084"/>
      <c r="B3525" s="1281"/>
      <c r="C3525" s="1083"/>
      <c r="D3525" s="1084"/>
      <c r="E3525" s="1092"/>
      <c r="F3525" s="1204"/>
      <c r="G3525" s="1092"/>
      <c r="H3525" s="1284"/>
      <c r="I3525" s="217"/>
      <c r="J3525" s="1470"/>
      <c r="L3525" s="1471"/>
      <c r="R3525" s="1204"/>
      <c r="S3525" s="1457"/>
    </row>
    <row r="3526" spans="1:19" ht="9.75" hidden="1" customHeight="1">
      <c r="A3526" s="1084"/>
      <c r="B3526" s="1281"/>
      <c r="C3526" s="1083"/>
      <c r="D3526" s="1084"/>
      <c r="E3526" s="1092"/>
      <c r="F3526" s="1204"/>
      <c r="G3526" s="1092"/>
      <c r="H3526" s="1284"/>
      <c r="I3526" s="217"/>
      <c r="J3526" s="1470"/>
      <c r="L3526" s="1471"/>
      <c r="R3526" s="1204"/>
      <c r="S3526" s="1457"/>
    </row>
    <row r="3527" spans="1:19" ht="9.75" hidden="1" customHeight="1">
      <c r="A3527" s="1084"/>
      <c r="B3527" s="1281"/>
      <c r="C3527" s="1083"/>
      <c r="D3527" s="1084"/>
      <c r="E3527" s="1092"/>
      <c r="F3527" s="1205"/>
      <c r="G3527" s="1092"/>
      <c r="H3527" s="1284"/>
      <c r="I3527" s="217"/>
      <c r="J3527" s="1470"/>
      <c r="L3527" s="1471"/>
      <c r="R3527" s="1205"/>
      <c r="S3527" s="1458"/>
    </row>
    <row r="3528" spans="1:19" ht="9.75" hidden="1" customHeight="1">
      <c r="A3528" s="1084"/>
      <c r="B3528" s="1281"/>
      <c r="C3528" s="1083"/>
      <c r="D3528" s="1084"/>
      <c r="E3528" s="1092"/>
      <c r="F3528" s="1203">
        <v>0</v>
      </c>
      <c r="G3528" s="1092">
        <f>+L3528</f>
        <v>0</v>
      </c>
      <c r="H3528" s="1284">
        <f>E3528*G3528</f>
        <v>0</v>
      </c>
      <c r="I3528" s="217"/>
      <c r="J3528" s="1469">
        <f>+F3528</f>
        <v>0</v>
      </c>
      <c r="L3528" s="1471">
        <f>J3528*$L$3</f>
        <v>0</v>
      </c>
      <c r="R3528" s="1203"/>
      <c r="S3528" s="1456">
        <f t="shared" ref="S3528" si="1126">+F3528</f>
        <v>0</v>
      </c>
    </row>
    <row r="3529" spans="1:19" ht="9.75" hidden="1" customHeight="1">
      <c r="A3529" s="1084"/>
      <c r="B3529" s="1281"/>
      <c r="C3529" s="1083"/>
      <c r="D3529" s="1084"/>
      <c r="E3529" s="1092"/>
      <c r="F3529" s="1204"/>
      <c r="G3529" s="1092"/>
      <c r="H3529" s="1284"/>
      <c r="I3529" s="217"/>
      <c r="J3529" s="1470"/>
      <c r="L3529" s="1471"/>
      <c r="R3529" s="1204"/>
      <c r="S3529" s="1457"/>
    </row>
    <row r="3530" spans="1:19" ht="9.75" hidden="1" customHeight="1">
      <c r="A3530" s="1084"/>
      <c r="B3530" s="1281"/>
      <c r="C3530" s="1083"/>
      <c r="D3530" s="1084"/>
      <c r="E3530" s="1092"/>
      <c r="F3530" s="1204"/>
      <c r="G3530" s="1092"/>
      <c r="H3530" s="1284"/>
      <c r="I3530" s="217"/>
      <c r="J3530" s="1470"/>
      <c r="L3530" s="1471"/>
      <c r="R3530" s="1204"/>
      <c r="S3530" s="1457"/>
    </row>
    <row r="3531" spans="1:19" ht="9.75" hidden="1" customHeight="1">
      <c r="A3531" s="1084"/>
      <c r="B3531" s="1281"/>
      <c r="C3531" s="1083"/>
      <c r="D3531" s="1084"/>
      <c r="E3531" s="1092"/>
      <c r="F3531" s="1204"/>
      <c r="G3531" s="1092"/>
      <c r="H3531" s="1284"/>
      <c r="I3531" s="217"/>
      <c r="J3531" s="1470"/>
      <c r="L3531" s="1471"/>
      <c r="R3531" s="1204"/>
      <c r="S3531" s="1457"/>
    </row>
    <row r="3532" spans="1:19" ht="9.75" hidden="1" customHeight="1">
      <c r="A3532" s="1084"/>
      <c r="B3532" s="1281"/>
      <c r="C3532" s="1083"/>
      <c r="D3532" s="1084"/>
      <c r="E3532" s="1092"/>
      <c r="F3532" s="1205"/>
      <c r="G3532" s="1092"/>
      <c r="H3532" s="1284"/>
      <c r="I3532" s="217"/>
      <c r="J3532" s="1470"/>
      <c r="L3532" s="1471"/>
      <c r="R3532" s="1205"/>
      <c r="S3532" s="1458"/>
    </row>
    <row r="3533" spans="1:19" ht="9.75" hidden="1" customHeight="1">
      <c r="A3533" s="1084"/>
      <c r="B3533" s="1281"/>
      <c r="C3533" s="1083"/>
      <c r="D3533" s="1084"/>
      <c r="E3533" s="1092"/>
      <c r="F3533" s="1203">
        <v>0</v>
      </c>
      <c r="G3533" s="1092">
        <f>+L3533</f>
        <v>0</v>
      </c>
      <c r="H3533" s="1284">
        <f>E3533*G3533</f>
        <v>0</v>
      </c>
      <c r="I3533" s="217"/>
      <c r="J3533" s="1469">
        <f>+F3533</f>
        <v>0</v>
      </c>
      <c r="L3533" s="1471">
        <f>J3533*$L$3</f>
        <v>0</v>
      </c>
      <c r="R3533" s="1203"/>
      <c r="S3533" s="1456">
        <f t="shared" ref="S3533" si="1127">+F3533</f>
        <v>0</v>
      </c>
    </row>
    <row r="3534" spans="1:19" ht="9.75" hidden="1" customHeight="1">
      <c r="A3534" s="1084"/>
      <c r="B3534" s="1281"/>
      <c r="C3534" s="1083"/>
      <c r="D3534" s="1084"/>
      <c r="E3534" s="1092"/>
      <c r="F3534" s="1204"/>
      <c r="G3534" s="1092"/>
      <c r="H3534" s="1284"/>
      <c r="I3534" s="217"/>
      <c r="J3534" s="1470"/>
      <c r="L3534" s="1471"/>
      <c r="R3534" s="1204"/>
      <c r="S3534" s="1457"/>
    </row>
    <row r="3535" spans="1:19" ht="9.75" hidden="1" customHeight="1">
      <c r="A3535" s="1084"/>
      <c r="B3535" s="1281"/>
      <c r="C3535" s="1083"/>
      <c r="D3535" s="1084"/>
      <c r="E3535" s="1092"/>
      <c r="F3535" s="1204"/>
      <c r="G3535" s="1092"/>
      <c r="H3535" s="1284"/>
      <c r="I3535" s="217"/>
      <c r="J3535" s="1470"/>
      <c r="L3535" s="1471"/>
      <c r="R3535" s="1204"/>
      <c r="S3535" s="1457"/>
    </row>
    <row r="3536" spans="1:19" ht="9.75" hidden="1" customHeight="1">
      <c r="A3536" s="1084"/>
      <c r="B3536" s="1281"/>
      <c r="C3536" s="1083"/>
      <c r="D3536" s="1084"/>
      <c r="E3536" s="1092"/>
      <c r="F3536" s="1204"/>
      <c r="G3536" s="1092"/>
      <c r="H3536" s="1284"/>
      <c r="I3536" s="217"/>
      <c r="J3536" s="1470"/>
      <c r="L3536" s="1471"/>
      <c r="R3536" s="1204"/>
      <c r="S3536" s="1457"/>
    </row>
    <row r="3537" spans="1:19" ht="9.75" hidden="1" customHeight="1">
      <c r="A3537" s="1084"/>
      <c r="B3537" s="1281"/>
      <c r="C3537" s="1083"/>
      <c r="D3537" s="1084"/>
      <c r="E3537" s="1092"/>
      <c r="F3537" s="1205"/>
      <c r="G3537" s="1092"/>
      <c r="H3537" s="1284"/>
      <c r="I3537" s="217"/>
      <c r="J3537" s="1470"/>
      <c r="L3537" s="1471"/>
      <c r="R3537" s="1205"/>
      <c r="S3537" s="1458"/>
    </row>
    <row r="3538" spans="1:19" ht="9.75" hidden="1" customHeight="1">
      <c r="A3538" s="1084"/>
      <c r="B3538" s="1281"/>
      <c r="C3538" s="1083"/>
      <c r="D3538" s="1084"/>
      <c r="E3538" s="1092"/>
      <c r="F3538" s="1203">
        <v>0</v>
      </c>
      <c r="G3538" s="1092">
        <f>+L3538</f>
        <v>0</v>
      </c>
      <c r="H3538" s="1284">
        <f>E3538*G3538</f>
        <v>0</v>
      </c>
      <c r="I3538" s="217"/>
      <c r="J3538" s="1469">
        <f>+F3538</f>
        <v>0</v>
      </c>
      <c r="L3538" s="1471">
        <f>J3538*$L$3</f>
        <v>0</v>
      </c>
      <c r="R3538" s="1203"/>
      <c r="S3538" s="1456">
        <f t="shared" ref="S3538" si="1128">+F3538</f>
        <v>0</v>
      </c>
    </row>
    <row r="3539" spans="1:19" ht="9.75" hidden="1" customHeight="1">
      <c r="A3539" s="1084"/>
      <c r="B3539" s="1281"/>
      <c r="C3539" s="1083"/>
      <c r="D3539" s="1084"/>
      <c r="E3539" s="1092"/>
      <c r="F3539" s="1204"/>
      <c r="G3539" s="1092"/>
      <c r="H3539" s="1284"/>
      <c r="I3539" s="217"/>
      <c r="J3539" s="1470"/>
      <c r="L3539" s="1471"/>
      <c r="R3539" s="1204"/>
      <c r="S3539" s="1457"/>
    </row>
    <row r="3540" spans="1:19" ht="9.75" hidden="1" customHeight="1">
      <c r="A3540" s="1084"/>
      <c r="B3540" s="1281"/>
      <c r="C3540" s="1083"/>
      <c r="D3540" s="1084"/>
      <c r="E3540" s="1092"/>
      <c r="F3540" s="1204"/>
      <c r="G3540" s="1092"/>
      <c r="H3540" s="1284"/>
      <c r="I3540" s="217"/>
      <c r="J3540" s="1470"/>
      <c r="L3540" s="1471"/>
      <c r="R3540" s="1204"/>
      <c r="S3540" s="1457"/>
    </row>
    <row r="3541" spans="1:19" ht="9.75" hidden="1" customHeight="1">
      <c r="A3541" s="1084"/>
      <c r="B3541" s="1281"/>
      <c r="C3541" s="1083"/>
      <c r="D3541" s="1084"/>
      <c r="E3541" s="1092"/>
      <c r="F3541" s="1204"/>
      <c r="G3541" s="1092"/>
      <c r="H3541" s="1284"/>
      <c r="I3541" s="217"/>
      <c r="J3541" s="1470"/>
      <c r="L3541" s="1471"/>
      <c r="R3541" s="1204"/>
      <c r="S3541" s="1457"/>
    </row>
    <row r="3542" spans="1:19" ht="9.75" hidden="1" customHeight="1">
      <c r="A3542" s="1084"/>
      <c r="B3542" s="1281"/>
      <c r="C3542" s="1083"/>
      <c r="D3542" s="1084"/>
      <c r="E3542" s="1092"/>
      <c r="F3542" s="1205"/>
      <c r="G3542" s="1092"/>
      <c r="H3542" s="1284"/>
      <c r="I3542" s="217"/>
      <c r="J3542" s="1470"/>
      <c r="L3542" s="1471"/>
      <c r="R3542" s="1205"/>
      <c r="S3542" s="1458"/>
    </row>
    <row r="3543" spans="1:19" ht="9.75" hidden="1" customHeight="1">
      <c r="A3543" s="1084"/>
      <c r="B3543" s="1281"/>
      <c r="C3543" s="1083"/>
      <c r="D3543" s="1084"/>
      <c r="E3543" s="1092"/>
      <c r="F3543" s="1203">
        <v>0</v>
      </c>
      <c r="G3543" s="1092">
        <f>+L3543</f>
        <v>0</v>
      </c>
      <c r="H3543" s="1284">
        <f>E3543*G3543</f>
        <v>0</v>
      </c>
      <c r="I3543" s="217"/>
      <c r="J3543" s="1469">
        <f>+F3543</f>
        <v>0</v>
      </c>
      <c r="L3543" s="1471">
        <f>J3543*$L$3</f>
        <v>0</v>
      </c>
      <c r="R3543" s="1203"/>
      <c r="S3543" s="1456">
        <f t="shared" ref="S3543" si="1129">+F3543</f>
        <v>0</v>
      </c>
    </row>
    <row r="3544" spans="1:19" ht="9.75" hidden="1" customHeight="1">
      <c r="A3544" s="1084"/>
      <c r="B3544" s="1281"/>
      <c r="C3544" s="1083"/>
      <c r="D3544" s="1084"/>
      <c r="E3544" s="1092"/>
      <c r="F3544" s="1204"/>
      <c r="G3544" s="1092"/>
      <c r="H3544" s="1284"/>
      <c r="I3544" s="217"/>
      <c r="J3544" s="1470"/>
      <c r="L3544" s="1471"/>
      <c r="R3544" s="1204"/>
      <c r="S3544" s="1457"/>
    </row>
    <row r="3545" spans="1:19" ht="9.75" hidden="1" customHeight="1">
      <c r="A3545" s="1084"/>
      <c r="B3545" s="1281"/>
      <c r="C3545" s="1083"/>
      <c r="D3545" s="1084"/>
      <c r="E3545" s="1092"/>
      <c r="F3545" s="1204"/>
      <c r="G3545" s="1092"/>
      <c r="H3545" s="1284"/>
      <c r="I3545" s="217"/>
      <c r="J3545" s="1470"/>
      <c r="L3545" s="1471"/>
      <c r="R3545" s="1204"/>
      <c r="S3545" s="1457"/>
    </row>
    <row r="3546" spans="1:19" ht="9.75" hidden="1" customHeight="1">
      <c r="A3546" s="1084"/>
      <c r="B3546" s="1281"/>
      <c r="C3546" s="1083"/>
      <c r="D3546" s="1084"/>
      <c r="E3546" s="1092"/>
      <c r="F3546" s="1204"/>
      <c r="G3546" s="1092"/>
      <c r="H3546" s="1284"/>
      <c r="I3546" s="217"/>
      <c r="J3546" s="1470"/>
      <c r="L3546" s="1471"/>
      <c r="R3546" s="1204"/>
      <c r="S3546" s="1457"/>
    </row>
    <row r="3547" spans="1:19" ht="9.75" hidden="1" customHeight="1">
      <c r="A3547" s="1084"/>
      <c r="B3547" s="1281"/>
      <c r="C3547" s="1083"/>
      <c r="D3547" s="1084"/>
      <c r="E3547" s="1092"/>
      <c r="F3547" s="1205"/>
      <c r="G3547" s="1092"/>
      <c r="H3547" s="1284"/>
      <c r="I3547" s="217"/>
      <c r="J3547" s="1470"/>
      <c r="L3547" s="1471"/>
      <c r="R3547" s="1205"/>
      <c r="S3547" s="1458"/>
    </row>
    <row r="3548" spans="1:19" ht="9.75" hidden="1" customHeight="1">
      <c r="A3548" s="1084"/>
      <c r="B3548" s="1281"/>
      <c r="C3548" s="1083"/>
      <c r="D3548" s="1084"/>
      <c r="E3548" s="1092"/>
      <c r="F3548" s="1203">
        <v>0</v>
      </c>
      <c r="G3548" s="1092">
        <f>+L3548</f>
        <v>0</v>
      </c>
      <c r="H3548" s="1284">
        <f>E3548*G3548</f>
        <v>0</v>
      </c>
      <c r="I3548" s="217"/>
      <c r="J3548" s="1469">
        <f>+F3548</f>
        <v>0</v>
      </c>
      <c r="L3548" s="1471">
        <f>J3548*$L$3</f>
        <v>0</v>
      </c>
      <c r="R3548" s="1203"/>
      <c r="S3548" s="1456">
        <f t="shared" ref="S3548" si="1130">+F3548</f>
        <v>0</v>
      </c>
    </row>
    <row r="3549" spans="1:19" ht="9.75" hidden="1" customHeight="1">
      <c r="A3549" s="1084"/>
      <c r="B3549" s="1281"/>
      <c r="C3549" s="1083"/>
      <c r="D3549" s="1084"/>
      <c r="E3549" s="1092"/>
      <c r="F3549" s="1204"/>
      <c r="G3549" s="1092"/>
      <c r="H3549" s="1284"/>
      <c r="I3549" s="217"/>
      <c r="J3549" s="1470"/>
      <c r="L3549" s="1471"/>
      <c r="R3549" s="1204"/>
      <c r="S3549" s="1457"/>
    </row>
    <row r="3550" spans="1:19" ht="9.75" hidden="1" customHeight="1">
      <c r="A3550" s="1084"/>
      <c r="B3550" s="1281"/>
      <c r="C3550" s="1083"/>
      <c r="D3550" s="1084"/>
      <c r="E3550" s="1092"/>
      <c r="F3550" s="1204"/>
      <c r="G3550" s="1092"/>
      <c r="H3550" s="1284"/>
      <c r="I3550" s="217"/>
      <c r="J3550" s="1470"/>
      <c r="L3550" s="1471"/>
      <c r="R3550" s="1204"/>
      <c r="S3550" s="1457"/>
    </row>
    <row r="3551" spans="1:19" ht="9.75" hidden="1" customHeight="1">
      <c r="A3551" s="1084"/>
      <c r="B3551" s="1281"/>
      <c r="C3551" s="1083"/>
      <c r="D3551" s="1084"/>
      <c r="E3551" s="1092"/>
      <c r="F3551" s="1204"/>
      <c r="G3551" s="1092"/>
      <c r="H3551" s="1284"/>
      <c r="I3551" s="217"/>
      <c r="J3551" s="1470"/>
      <c r="L3551" s="1471"/>
      <c r="R3551" s="1204"/>
      <c r="S3551" s="1457"/>
    </row>
    <row r="3552" spans="1:19" ht="9.75" hidden="1" customHeight="1">
      <c r="A3552" s="1084"/>
      <c r="B3552" s="1281"/>
      <c r="C3552" s="1083"/>
      <c r="D3552" s="1084"/>
      <c r="E3552" s="1092"/>
      <c r="F3552" s="1205"/>
      <c r="G3552" s="1092"/>
      <c r="H3552" s="1284"/>
      <c r="I3552" s="217"/>
      <c r="J3552" s="1470"/>
      <c r="L3552" s="1471"/>
      <c r="R3552" s="1205"/>
      <c r="S3552" s="1458"/>
    </row>
    <row r="3553" spans="1:19" ht="9.75" hidden="1" customHeight="1">
      <c r="A3553" s="1084"/>
      <c r="B3553" s="1281"/>
      <c r="C3553" s="1083"/>
      <c r="D3553" s="1084"/>
      <c r="E3553" s="1092"/>
      <c r="F3553" s="1203">
        <v>0</v>
      </c>
      <c r="G3553" s="1092">
        <f>+L3553</f>
        <v>0</v>
      </c>
      <c r="H3553" s="1284">
        <f>E3553*G3553</f>
        <v>0</v>
      </c>
      <c r="I3553" s="217"/>
      <c r="J3553" s="1469">
        <f>+F3553</f>
        <v>0</v>
      </c>
      <c r="L3553" s="1471">
        <f>J3553*$L$3</f>
        <v>0</v>
      </c>
      <c r="R3553" s="1203"/>
      <c r="S3553" s="1456">
        <f t="shared" ref="S3553" si="1131">+F3553</f>
        <v>0</v>
      </c>
    </row>
    <row r="3554" spans="1:19" ht="9.75" hidden="1" customHeight="1">
      <c r="A3554" s="1084"/>
      <c r="B3554" s="1281"/>
      <c r="C3554" s="1083"/>
      <c r="D3554" s="1084"/>
      <c r="E3554" s="1092"/>
      <c r="F3554" s="1204"/>
      <c r="G3554" s="1092"/>
      <c r="H3554" s="1284"/>
      <c r="I3554" s="217"/>
      <c r="J3554" s="1470"/>
      <c r="L3554" s="1471"/>
      <c r="R3554" s="1204"/>
      <c r="S3554" s="1457"/>
    </row>
    <row r="3555" spans="1:19" ht="9.75" hidden="1" customHeight="1">
      <c r="A3555" s="1084"/>
      <c r="B3555" s="1281"/>
      <c r="C3555" s="1083"/>
      <c r="D3555" s="1084"/>
      <c r="E3555" s="1092"/>
      <c r="F3555" s="1204"/>
      <c r="G3555" s="1092"/>
      <c r="H3555" s="1284"/>
      <c r="I3555" s="217"/>
      <c r="J3555" s="1470"/>
      <c r="L3555" s="1471"/>
      <c r="R3555" s="1204"/>
      <c r="S3555" s="1457"/>
    </row>
    <row r="3556" spans="1:19" ht="9.75" hidden="1" customHeight="1">
      <c r="A3556" s="1084"/>
      <c r="B3556" s="1281"/>
      <c r="C3556" s="1083"/>
      <c r="D3556" s="1084"/>
      <c r="E3556" s="1092"/>
      <c r="F3556" s="1204"/>
      <c r="G3556" s="1092"/>
      <c r="H3556" s="1284"/>
      <c r="I3556" s="217"/>
      <c r="J3556" s="1470"/>
      <c r="L3556" s="1471"/>
      <c r="R3556" s="1204"/>
      <c r="S3556" s="1457"/>
    </row>
    <row r="3557" spans="1:19" ht="9.75" hidden="1" customHeight="1">
      <c r="A3557" s="1084"/>
      <c r="B3557" s="1281"/>
      <c r="C3557" s="1083"/>
      <c r="D3557" s="1084"/>
      <c r="E3557" s="1092"/>
      <c r="F3557" s="1205"/>
      <c r="G3557" s="1092"/>
      <c r="H3557" s="1284"/>
      <c r="I3557" s="217"/>
      <c r="J3557" s="1470"/>
      <c r="L3557" s="1471"/>
      <c r="R3557" s="1205"/>
      <c r="S3557" s="1458"/>
    </row>
    <row r="3558" spans="1:19" ht="9.75" hidden="1" customHeight="1">
      <c r="A3558" s="1084"/>
      <c r="B3558" s="1281"/>
      <c r="C3558" s="1599"/>
      <c r="D3558" s="1084"/>
      <c r="E3558" s="1092"/>
      <c r="F3558" s="1203">
        <v>0</v>
      </c>
      <c r="G3558" s="1092">
        <f>+L3558</f>
        <v>0</v>
      </c>
      <c r="H3558" s="1284">
        <f>E3558*G3558</f>
        <v>0</v>
      </c>
      <c r="I3558" s="217"/>
      <c r="J3558" s="1469">
        <f>+F3558</f>
        <v>0</v>
      </c>
      <c r="L3558" s="1471">
        <f>J3558*$L$3</f>
        <v>0</v>
      </c>
      <c r="R3558" s="1203"/>
      <c r="S3558" s="1456">
        <f t="shared" ref="S3558" si="1132">+F3558</f>
        <v>0</v>
      </c>
    </row>
    <row r="3559" spans="1:19" ht="9.75" hidden="1" customHeight="1">
      <c r="A3559" s="1084"/>
      <c r="B3559" s="1281"/>
      <c r="C3559" s="1599"/>
      <c r="D3559" s="1084"/>
      <c r="E3559" s="1092"/>
      <c r="F3559" s="1204"/>
      <c r="G3559" s="1092"/>
      <c r="H3559" s="1284"/>
      <c r="I3559" s="217"/>
      <c r="J3559" s="1470"/>
      <c r="L3559" s="1471"/>
      <c r="R3559" s="1204"/>
      <c r="S3559" s="1457"/>
    </row>
    <row r="3560" spans="1:19" ht="9.75" hidden="1" customHeight="1">
      <c r="A3560" s="1084"/>
      <c r="B3560" s="1281"/>
      <c r="C3560" s="1599"/>
      <c r="D3560" s="1084"/>
      <c r="E3560" s="1092"/>
      <c r="F3560" s="1204"/>
      <c r="G3560" s="1092"/>
      <c r="H3560" s="1284"/>
      <c r="I3560" s="217"/>
      <c r="J3560" s="1470"/>
      <c r="L3560" s="1471"/>
      <c r="R3560" s="1204"/>
      <c r="S3560" s="1457"/>
    </row>
    <row r="3561" spans="1:19" ht="9.75" hidden="1" customHeight="1">
      <c r="A3561" s="1084"/>
      <c r="B3561" s="1281"/>
      <c r="C3561" s="1599"/>
      <c r="D3561" s="1084"/>
      <c r="E3561" s="1092"/>
      <c r="F3561" s="1204"/>
      <c r="G3561" s="1092"/>
      <c r="H3561" s="1284"/>
      <c r="I3561" s="217"/>
      <c r="J3561" s="1470"/>
      <c r="L3561" s="1471"/>
      <c r="R3561" s="1204"/>
      <c r="S3561" s="1457"/>
    </row>
    <row r="3562" spans="1:19" ht="9.75" hidden="1" customHeight="1">
      <c r="A3562" s="1084"/>
      <c r="B3562" s="1281"/>
      <c r="C3562" s="1599"/>
      <c r="D3562" s="1084"/>
      <c r="E3562" s="1092"/>
      <c r="F3562" s="1205"/>
      <c r="G3562" s="1092"/>
      <c r="H3562" s="1284"/>
      <c r="I3562" s="217"/>
      <c r="J3562" s="1470"/>
      <c r="L3562" s="1471"/>
      <c r="R3562" s="1205"/>
      <c r="S3562" s="1458"/>
    </row>
    <row r="3563" spans="1:19" ht="9.75" hidden="1" customHeight="1">
      <c r="A3563" s="1084"/>
      <c r="B3563" s="1281"/>
      <c r="C3563" s="1599"/>
      <c r="D3563" s="1084"/>
      <c r="E3563" s="1092"/>
      <c r="F3563" s="1203">
        <v>0</v>
      </c>
      <c r="G3563" s="1092">
        <f>+L3563</f>
        <v>0</v>
      </c>
      <c r="H3563" s="1284">
        <f>E3563*G3563</f>
        <v>0</v>
      </c>
      <c r="I3563" s="217"/>
      <c r="J3563" s="1469">
        <f>+F3563</f>
        <v>0</v>
      </c>
      <c r="L3563" s="1471">
        <f>J3563*$L$3</f>
        <v>0</v>
      </c>
      <c r="R3563" s="1203"/>
      <c r="S3563" s="1456">
        <f t="shared" ref="S3563" si="1133">+F3563</f>
        <v>0</v>
      </c>
    </row>
    <row r="3564" spans="1:19" ht="9.75" hidden="1" customHeight="1">
      <c r="A3564" s="1084"/>
      <c r="B3564" s="1281"/>
      <c r="C3564" s="1599"/>
      <c r="D3564" s="1084"/>
      <c r="E3564" s="1092"/>
      <c r="F3564" s="1204"/>
      <c r="G3564" s="1092"/>
      <c r="H3564" s="1284"/>
      <c r="I3564" s="217"/>
      <c r="J3564" s="1470"/>
      <c r="L3564" s="1471"/>
      <c r="R3564" s="1204"/>
      <c r="S3564" s="1457"/>
    </row>
    <row r="3565" spans="1:19" ht="9.75" hidden="1" customHeight="1">
      <c r="A3565" s="1084"/>
      <c r="B3565" s="1281"/>
      <c r="C3565" s="1599"/>
      <c r="D3565" s="1084"/>
      <c r="E3565" s="1092"/>
      <c r="F3565" s="1204"/>
      <c r="G3565" s="1092"/>
      <c r="H3565" s="1284"/>
      <c r="I3565" s="217"/>
      <c r="J3565" s="1470"/>
      <c r="L3565" s="1471"/>
      <c r="R3565" s="1204"/>
      <c r="S3565" s="1457"/>
    </row>
    <row r="3566" spans="1:19" ht="9.75" hidden="1" customHeight="1">
      <c r="A3566" s="1084"/>
      <c r="B3566" s="1281"/>
      <c r="C3566" s="1599"/>
      <c r="D3566" s="1084"/>
      <c r="E3566" s="1092"/>
      <c r="F3566" s="1204"/>
      <c r="G3566" s="1092"/>
      <c r="H3566" s="1284"/>
      <c r="I3566" s="217"/>
      <c r="J3566" s="1470"/>
      <c r="L3566" s="1471"/>
      <c r="R3566" s="1204"/>
      <c r="S3566" s="1457"/>
    </row>
    <row r="3567" spans="1:19" ht="9.75" hidden="1" customHeight="1">
      <c r="A3567" s="1084"/>
      <c r="B3567" s="1281"/>
      <c r="C3567" s="1599"/>
      <c r="D3567" s="1084"/>
      <c r="E3567" s="1092"/>
      <c r="F3567" s="1205"/>
      <c r="G3567" s="1092"/>
      <c r="H3567" s="1284"/>
      <c r="I3567" s="217"/>
      <c r="J3567" s="1470"/>
      <c r="L3567" s="1471"/>
      <c r="R3567" s="1205"/>
      <c r="S3567" s="1458"/>
    </row>
    <row r="3568" spans="1:19" ht="9.75" hidden="1" customHeight="1">
      <c r="A3568" s="1084"/>
      <c r="B3568" s="1281"/>
      <c r="C3568" s="1083"/>
      <c r="D3568" s="1084"/>
      <c r="E3568" s="1092"/>
      <c r="F3568" s="1203">
        <v>0</v>
      </c>
      <c r="G3568" s="1092">
        <f>+L3568</f>
        <v>0</v>
      </c>
      <c r="H3568" s="1284">
        <f>E3568*G3568</f>
        <v>0</v>
      </c>
      <c r="I3568" s="217"/>
      <c r="J3568" s="1469">
        <f>+F3568</f>
        <v>0</v>
      </c>
      <c r="L3568" s="1471">
        <f>J3568*$L$3</f>
        <v>0</v>
      </c>
      <c r="R3568" s="1203"/>
      <c r="S3568" s="1456">
        <f t="shared" ref="S3568" si="1134">+F3568</f>
        <v>0</v>
      </c>
    </row>
    <row r="3569" spans="1:19" ht="9.75" hidden="1" customHeight="1">
      <c r="A3569" s="1084"/>
      <c r="B3569" s="1281"/>
      <c r="C3569" s="1083"/>
      <c r="D3569" s="1084"/>
      <c r="E3569" s="1092"/>
      <c r="F3569" s="1204"/>
      <c r="G3569" s="1092"/>
      <c r="H3569" s="1284"/>
      <c r="I3569" s="217"/>
      <c r="J3569" s="1470"/>
      <c r="L3569" s="1471"/>
      <c r="R3569" s="1204"/>
      <c r="S3569" s="1457"/>
    </row>
    <row r="3570" spans="1:19" ht="9.75" hidden="1" customHeight="1">
      <c r="A3570" s="1084"/>
      <c r="B3570" s="1281"/>
      <c r="C3570" s="1083"/>
      <c r="D3570" s="1084"/>
      <c r="E3570" s="1092"/>
      <c r="F3570" s="1204"/>
      <c r="G3570" s="1092"/>
      <c r="H3570" s="1284"/>
      <c r="I3570" s="217"/>
      <c r="J3570" s="1470"/>
      <c r="L3570" s="1471"/>
      <c r="R3570" s="1204"/>
      <c r="S3570" s="1457"/>
    </row>
    <row r="3571" spans="1:19" ht="9.75" hidden="1" customHeight="1">
      <c r="A3571" s="1084"/>
      <c r="B3571" s="1281"/>
      <c r="C3571" s="1083"/>
      <c r="D3571" s="1084"/>
      <c r="E3571" s="1092"/>
      <c r="F3571" s="1204"/>
      <c r="G3571" s="1092"/>
      <c r="H3571" s="1284"/>
      <c r="I3571" s="217"/>
      <c r="J3571" s="1470"/>
      <c r="L3571" s="1471"/>
      <c r="R3571" s="1204"/>
      <c r="S3571" s="1457"/>
    </row>
    <row r="3572" spans="1:19" ht="7.5" hidden="1" customHeight="1">
      <c r="A3572" s="1084"/>
      <c r="B3572" s="1281"/>
      <c r="C3572" s="1083"/>
      <c r="D3572" s="1084"/>
      <c r="E3572" s="1092"/>
      <c r="F3572" s="1205"/>
      <c r="G3572" s="1092"/>
      <c r="H3572" s="1284"/>
      <c r="I3572" s="217"/>
      <c r="J3572" s="1470"/>
      <c r="L3572" s="1471"/>
      <c r="R3572" s="1205"/>
      <c r="S3572" s="1458"/>
    </row>
    <row r="3573" spans="1:19" ht="9.75" hidden="1" customHeight="1">
      <c r="A3573" s="1084"/>
      <c r="B3573" s="1281"/>
      <c r="C3573" s="1083"/>
      <c r="D3573" s="1084"/>
      <c r="E3573" s="1092"/>
      <c r="F3573" s="1203">
        <v>0</v>
      </c>
      <c r="G3573" s="1092">
        <f>+L3573</f>
        <v>0</v>
      </c>
      <c r="H3573" s="1284">
        <f>E3573*G3573</f>
        <v>0</v>
      </c>
      <c r="I3573" s="217"/>
      <c r="J3573" s="1469">
        <f>+F3573</f>
        <v>0</v>
      </c>
      <c r="L3573" s="1471">
        <f>J3573*$L$3</f>
        <v>0</v>
      </c>
      <c r="R3573" s="1203"/>
      <c r="S3573" s="1456">
        <f t="shared" ref="S3573" si="1135">+F3573</f>
        <v>0</v>
      </c>
    </row>
    <row r="3574" spans="1:19" ht="9.75" hidden="1" customHeight="1">
      <c r="A3574" s="1084"/>
      <c r="B3574" s="1281"/>
      <c r="C3574" s="1083"/>
      <c r="D3574" s="1084"/>
      <c r="E3574" s="1092"/>
      <c r="F3574" s="1204"/>
      <c r="G3574" s="1092"/>
      <c r="H3574" s="1284"/>
      <c r="I3574" s="217"/>
      <c r="J3574" s="1470"/>
      <c r="L3574" s="1471"/>
      <c r="R3574" s="1204"/>
      <c r="S3574" s="1457"/>
    </row>
    <row r="3575" spans="1:19" ht="9.75" hidden="1" customHeight="1">
      <c r="A3575" s="1084"/>
      <c r="B3575" s="1281"/>
      <c r="C3575" s="1083"/>
      <c r="D3575" s="1084"/>
      <c r="E3575" s="1092"/>
      <c r="F3575" s="1204"/>
      <c r="G3575" s="1092"/>
      <c r="H3575" s="1284"/>
      <c r="I3575" s="217"/>
      <c r="J3575" s="1470"/>
      <c r="L3575" s="1471"/>
      <c r="R3575" s="1204"/>
      <c r="S3575" s="1457"/>
    </row>
    <row r="3576" spans="1:19" ht="9.75" hidden="1" customHeight="1">
      <c r="A3576" s="1084"/>
      <c r="B3576" s="1281"/>
      <c r="C3576" s="1083"/>
      <c r="D3576" s="1084"/>
      <c r="E3576" s="1092"/>
      <c r="F3576" s="1204"/>
      <c r="G3576" s="1092"/>
      <c r="H3576" s="1284"/>
      <c r="I3576" s="217"/>
      <c r="J3576" s="1470"/>
      <c r="L3576" s="1471"/>
      <c r="R3576" s="1204"/>
      <c r="S3576" s="1457"/>
    </row>
    <row r="3577" spans="1:19" ht="9.75" hidden="1" customHeight="1">
      <c r="A3577" s="1084"/>
      <c r="B3577" s="1281"/>
      <c r="C3577" s="1083"/>
      <c r="D3577" s="1084"/>
      <c r="E3577" s="1092"/>
      <c r="F3577" s="1205"/>
      <c r="G3577" s="1092"/>
      <c r="H3577" s="1284"/>
      <c r="I3577" s="217"/>
      <c r="J3577" s="1470"/>
      <c r="L3577" s="1471"/>
      <c r="R3577" s="1205"/>
      <c r="S3577" s="1458"/>
    </row>
    <row r="3578" spans="1:19" ht="9.75" hidden="1" customHeight="1">
      <c r="A3578" s="1084"/>
      <c r="B3578" s="1281"/>
      <c r="C3578" s="1083"/>
      <c r="D3578" s="1084"/>
      <c r="E3578" s="1092"/>
      <c r="F3578" s="1203">
        <v>0</v>
      </c>
      <c r="G3578" s="1092">
        <f>+L3578</f>
        <v>0</v>
      </c>
      <c r="H3578" s="1284">
        <f>E3578*G3578</f>
        <v>0</v>
      </c>
      <c r="I3578" s="217"/>
      <c r="J3578" s="1469">
        <f>+F3578</f>
        <v>0</v>
      </c>
      <c r="L3578" s="1471">
        <f>J3578*$L$3</f>
        <v>0</v>
      </c>
      <c r="R3578" s="1203"/>
      <c r="S3578" s="1456">
        <f t="shared" ref="S3578" si="1136">+F3578</f>
        <v>0</v>
      </c>
    </row>
    <row r="3579" spans="1:19" ht="9.75" hidden="1" customHeight="1">
      <c r="A3579" s="1084"/>
      <c r="B3579" s="1281"/>
      <c r="C3579" s="1083"/>
      <c r="D3579" s="1084"/>
      <c r="E3579" s="1092"/>
      <c r="F3579" s="1204"/>
      <c r="G3579" s="1092"/>
      <c r="H3579" s="1284"/>
      <c r="I3579" s="217"/>
      <c r="J3579" s="1470"/>
      <c r="L3579" s="1471"/>
      <c r="R3579" s="1204"/>
      <c r="S3579" s="1457"/>
    </row>
    <row r="3580" spans="1:19" ht="9.75" hidden="1" customHeight="1">
      <c r="A3580" s="1084"/>
      <c r="B3580" s="1281"/>
      <c r="C3580" s="1083"/>
      <c r="D3580" s="1084"/>
      <c r="E3580" s="1092"/>
      <c r="F3580" s="1204"/>
      <c r="G3580" s="1092"/>
      <c r="H3580" s="1284"/>
      <c r="I3580" s="217"/>
      <c r="J3580" s="1470"/>
      <c r="L3580" s="1471"/>
      <c r="R3580" s="1204"/>
      <c r="S3580" s="1457"/>
    </row>
    <row r="3581" spans="1:19" ht="9.75" hidden="1" customHeight="1">
      <c r="A3581" s="1084"/>
      <c r="B3581" s="1281"/>
      <c r="C3581" s="1083"/>
      <c r="D3581" s="1084"/>
      <c r="E3581" s="1092"/>
      <c r="F3581" s="1204"/>
      <c r="G3581" s="1092"/>
      <c r="H3581" s="1284"/>
      <c r="I3581" s="217"/>
      <c r="J3581" s="1470"/>
      <c r="L3581" s="1471"/>
      <c r="R3581" s="1204"/>
      <c r="S3581" s="1457"/>
    </row>
    <row r="3582" spans="1:19" ht="9.75" hidden="1" customHeight="1">
      <c r="A3582" s="1084"/>
      <c r="B3582" s="1281"/>
      <c r="C3582" s="1083"/>
      <c r="D3582" s="1084"/>
      <c r="E3582" s="1092"/>
      <c r="F3582" s="1205"/>
      <c r="G3582" s="1092"/>
      <c r="H3582" s="1284"/>
      <c r="I3582" s="217"/>
      <c r="J3582" s="1470"/>
      <c r="L3582" s="1471"/>
      <c r="R3582" s="1205"/>
      <c r="S3582" s="1458"/>
    </row>
    <row r="3583" spans="1:19" ht="9.75" hidden="1" customHeight="1">
      <c r="A3583" s="1084"/>
      <c r="B3583" s="1281"/>
      <c r="C3583" s="1083"/>
      <c r="D3583" s="1084"/>
      <c r="E3583" s="1092"/>
      <c r="F3583" s="1203">
        <v>0</v>
      </c>
      <c r="G3583" s="1092">
        <f>+L3583</f>
        <v>0</v>
      </c>
      <c r="H3583" s="1284">
        <f>E3583*G3583</f>
        <v>0</v>
      </c>
      <c r="I3583" s="217"/>
      <c r="J3583" s="1469">
        <f>+F3583</f>
        <v>0</v>
      </c>
      <c r="L3583" s="1471">
        <f>J3583*$L$3</f>
        <v>0</v>
      </c>
      <c r="R3583" s="1203"/>
      <c r="S3583" s="1456">
        <f t="shared" ref="S3583" si="1137">+F3583</f>
        <v>0</v>
      </c>
    </row>
    <row r="3584" spans="1:19" ht="9.75" hidden="1" customHeight="1">
      <c r="A3584" s="1084"/>
      <c r="B3584" s="1281"/>
      <c r="C3584" s="1083"/>
      <c r="D3584" s="1084"/>
      <c r="E3584" s="1092"/>
      <c r="F3584" s="1204"/>
      <c r="G3584" s="1092"/>
      <c r="H3584" s="1284"/>
      <c r="I3584" s="217"/>
      <c r="J3584" s="1470"/>
      <c r="L3584" s="1471"/>
      <c r="R3584" s="1204"/>
      <c r="S3584" s="1457"/>
    </row>
    <row r="3585" spans="1:19" ht="9.75" hidden="1" customHeight="1">
      <c r="A3585" s="1084"/>
      <c r="B3585" s="1281"/>
      <c r="C3585" s="1083"/>
      <c r="D3585" s="1084"/>
      <c r="E3585" s="1092"/>
      <c r="F3585" s="1204"/>
      <c r="G3585" s="1092"/>
      <c r="H3585" s="1284"/>
      <c r="I3585" s="217"/>
      <c r="J3585" s="1470"/>
      <c r="L3585" s="1471"/>
      <c r="R3585" s="1204"/>
      <c r="S3585" s="1457"/>
    </row>
    <row r="3586" spans="1:19" ht="9.75" hidden="1" customHeight="1">
      <c r="A3586" s="1084"/>
      <c r="B3586" s="1281"/>
      <c r="C3586" s="1083"/>
      <c r="D3586" s="1084"/>
      <c r="E3586" s="1092"/>
      <c r="F3586" s="1204"/>
      <c r="G3586" s="1092"/>
      <c r="H3586" s="1284"/>
      <c r="I3586" s="217"/>
      <c r="J3586" s="1470"/>
      <c r="L3586" s="1471"/>
      <c r="R3586" s="1204"/>
      <c r="S3586" s="1457"/>
    </row>
    <row r="3587" spans="1:19" ht="9.75" hidden="1" customHeight="1">
      <c r="A3587" s="1084"/>
      <c r="B3587" s="1281"/>
      <c r="C3587" s="1083"/>
      <c r="D3587" s="1084"/>
      <c r="E3587" s="1092"/>
      <c r="F3587" s="1205"/>
      <c r="G3587" s="1092"/>
      <c r="H3587" s="1284"/>
      <c r="I3587" s="217"/>
      <c r="J3587" s="1470"/>
      <c r="L3587" s="1471"/>
      <c r="R3587" s="1205"/>
      <c r="S3587" s="1458"/>
    </row>
    <row r="3588" spans="1:19" ht="9.75" hidden="1" customHeight="1">
      <c r="A3588" s="1084"/>
      <c r="B3588" s="1281"/>
      <c r="C3588" s="1083"/>
      <c r="D3588" s="1084"/>
      <c r="E3588" s="1092"/>
      <c r="F3588" s="1203">
        <v>0</v>
      </c>
      <c r="G3588" s="1092">
        <f>+L3588</f>
        <v>0</v>
      </c>
      <c r="H3588" s="1284">
        <f>E3588*G3588</f>
        <v>0</v>
      </c>
      <c r="I3588" s="217"/>
      <c r="J3588" s="1469">
        <f>+F3588</f>
        <v>0</v>
      </c>
      <c r="L3588" s="1471">
        <f>J3588*$L$3</f>
        <v>0</v>
      </c>
      <c r="R3588" s="1203"/>
      <c r="S3588" s="1456">
        <f t="shared" ref="S3588" si="1138">+F3588</f>
        <v>0</v>
      </c>
    </row>
    <row r="3589" spans="1:19" ht="9.75" hidden="1" customHeight="1">
      <c r="A3589" s="1084"/>
      <c r="B3589" s="1281"/>
      <c r="C3589" s="1083"/>
      <c r="D3589" s="1084"/>
      <c r="E3589" s="1092"/>
      <c r="F3589" s="1204"/>
      <c r="G3589" s="1092"/>
      <c r="H3589" s="1284"/>
      <c r="I3589" s="217"/>
      <c r="J3589" s="1470"/>
      <c r="L3589" s="1471"/>
      <c r="R3589" s="1204"/>
      <c r="S3589" s="1457"/>
    </row>
    <row r="3590" spans="1:19" ht="9.75" hidden="1" customHeight="1">
      <c r="A3590" s="1084"/>
      <c r="B3590" s="1281"/>
      <c r="C3590" s="1083"/>
      <c r="D3590" s="1084"/>
      <c r="E3590" s="1092"/>
      <c r="F3590" s="1204"/>
      <c r="G3590" s="1092"/>
      <c r="H3590" s="1284"/>
      <c r="I3590" s="217"/>
      <c r="J3590" s="1470"/>
      <c r="L3590" s="1471"/>
      <c r="R3590" s="1204"/>
      <c r="S3590" s="1457"/>
    </row>
    <row r="3591" spans="1:19" ht="9.75" hidden="1" customHeight="1">
      <c r="A3591" s="1084"/>
      <c r="B3591" s="1281"/>
      <c r="C3591" s="1083"/>
      <c r="D3591" s="1084"/>
      <c r="E3591" s="1092"/>
      <c r="F3591" s="1204"/>
      <c r="G3591" s="1092"/>
      <c r="H3591" s="1284"/>
      <c r="I3591" s="217"/>
      <c r="J3591" s="1470"/>
      <c r="L3591" s="1471"/>
      <c r="R3591" s="1204"/>
      <c r="S3591" s="1457"/>
    </row>
    <row r="3592" spans="1:19" ht="9.75" hidden="1" customHeight="1">
      <c r="A3592" s="1084"/>
      <c r="B3592" s="1281"/>
      <c r="C3592" s="1083"/>
      <c r="D3592" s="1084"/>
      <c r="E3592" s="1092"/>
      <c r="F3592" s="1205"/>
      <c r="G3592" s="1092"/>
      <c r="H3592" s="1284"/>
      <c r="I3592" s="217"/>
      <c r="J3592" s="1470"/>
      <c r="L3592" s="1471"/>
      <c r="R3592" s="1205"/>
      <c r="S3592" s="1458"/>
    </row>
    <row r="3593" spans="1:19" ht="9.75" hidden="1" customHeight="1">
      <c r="A3593" s="1084"/>
      <c r="B3593" s="1281"/>
      <c r="C3593" s="1599"/>
      <c r="D3593" s="1084"/>
      <c r="E3593" s="1092"/>
      <c r="F3593" s="1203">
        <v>0</v>
      </c>
      <c r="G3593" s="1092">
        <f>+L3593</f>
        <v>0</v>
      </c>
      <c r="H3593" s="1284">
        <f>E3593*G3593</f>
        <v>0</v>
      </c>
      <c r="I3593" s="217"/>
      <c r="J3593" s="1469">
        <f>+F3593</f>
        <v>0</v>
      </c>
      <c r="L3593" s="1471">
        <f>J3593*$L$3</f>
        <v>0</v>
      </c>
      <c r="R3593" s="1203"/>
      <c r="S3593" s="1456">
        <f t="shared" ref="S3593" si="1139">+F3593</f>
        <v>0</v>
      </c>
    </row>
    <row r="3594" spans="1:19" ht="9.75" hidden="1" customHeight="1">
      <c r="A3594" s="1084"/>
      <c r="B3594" s="1281"/>
      <c r="C3594" s="1599"/>
      <c r="D3594" s="1084"/>
      <c r="E3594" s="1092"/>
      <c r="F3594" s="1204"/>
      <c r="G3594" s="1092"/>
      <c r="H3594" s="1284"/>
      <c r="I3594" s="217"/>
      <c r="J3594" s="1470"/>
      <c r="L3594" s="1471"/>
      <c r="R3594" s="1204"/>
      <c r="S3594" s="1457"/>
    </row>
    <row r="3595" spans="1:19" ht="9.75" hidden="1" customHeight="1">
      <c r="A3595" s="1084"/>
      <c r="B3595" s="1281"/>
      <c r="C3595" s="1599"/>
      <c r="D3595" s="1084"/>
      <c r="E3595" s="1092"/>
      <c r="F3595" s="1204"/>
      <c r="G3595" s="1092"/>
      <c r="H3595" s="1284"/>
      <c r="I3595" s="217"/>
      <c r="J3595" s="1470"/>
      <c r="L3595" s="1471"/>
      <c r="R3595" s="1204"/>
      <c r="S3595" s="1457"/>
    </row>
    <row r="3596" spans="1:19" ht="9.75" hidden="1" customHeight="1">
      <c r="A3596" s="1084"/>
      <c r="B3596" s="1281"/>
      <c r="C3596" s="1599"/>
      <c r="D3596" s="1084"/>
      <c r="E3596" s="1092"/>
      <c r="F3596" s="1204"/>
      <c r="G3596" s="1092"/>
      <c r="H3596" s="1284"/>
      <c r="I3596" s="217"/>
      <c r="J3596" s="1470"/>
      <c r="L3596" s="1471"/>
      <c r="R3596" s="1204"/>
      <c r="S3596" s="1457"/>
    </row>
    <row r="3597" spans="1:19" ht="9.75" hidden="1" customHeight="1">
      <c r="A3597" s="1084"/>
      <c r="B3597" s="1281"/>
      <c r="C3597" s="1599"/>
      <c r="D3597" s="1084"/>
      <c r="E3597" s="1092"/>
      <c r="F3597" s="1205"/>
      <c r="G3597" s="1092"/>
      <c r="H3597" s="1284"/>
      <c r="I3597" s="217"/>
      <c r="J3597" s="1470"/>
      <c r="L3597" s="1471"/>
      <c r="R3597" s="1205"/>
      <c r="S3597" s="1458"/>
    </row>
    <row r="3598" spans="1:19" ht="9.75" hidden="1" customHeight="1">
      <c r="A3598" s="1084"/>
      <c r="B3598" s="1281"/>
      <c r="C3598" s="1599"/>
      <c r="D3598" s="1084"/>
      <c r="E3598" s="1092"/>
      <c r="F3598" s="1203">
        <v>0</v>
      </c>
      <c r="G3598" s="1092">
        <f>+L3598</f>
        <v>0</v>
      </c>
      <c r="H3598" s="1284">
        <f>E3598*G3598</f>
        <v>0</v>
      </c>
      <c r="I3598" s="217"/>
      <c r="J3598" s="1469">
        <f>+F3598</f>
        <v>0</v>
      </c>
      <c r="L3598" s="1471">
        <f>J3598*$L$3</f>
        <v>0</v>
      </c>
      <c r="R3598" s="1203"/>
      <c r="S3598" s="1456">
        <f t="shared" ref="S3598" si="1140">+F3598</f>
        <v>0</v>
      </c>
    </row>
    <row r="3599" spans="1:19" ht="9.75" hidden="1" customHeight="1">
      <c r="A3599" s="1084"/>
      <c r="B3599" s="1281"/>
      <c r="C3599" s="1599"/>
      <c r="D3599" s="1084"/>
      <c r="E3599" s="1092"/>
      <c r="F3599" s="1204"/>
      <c r="G3599" s="1092"/>
      <c r="H3599" s="1284"/>
      <c r="I3599" s="217"/>
      <c r="J3599" s="1470"/>
      <c r="L3599" s="1471"/>
      <c r="R3599" s="1204"/>
      <c r="S3599" s="1457"/>
    </row>
    <row r="3600" spans="1:19" ht="9.75" hidden="1" customHeight="1">
      <c r="A3600" s="1084"/>
      <c r="B3600" s="1281"/>
      <c r="C3600" s="1599"/>
      <c r="D3600" s="1084"/>
      <c r="E3600" s="1092"/>
      <c r="F3600" s="1204"/>
      <c r="G3600" s="1092"/>
      <c r="H3600" s="1284"/>
      <c r="I3600" s="217"/>
      <c r="J3600" s="1470"/>
      <c r="L3600" s="1471"/>
      <c r="R3600" s="1204"/>
      <c r="S3600" s="1457"/>
    </row>
    <row r="3601" spans="1:19" ht="9.75" hidden="1" customHeight="1">
      <c r="A3601" s="1084"/>
      <c r="B3601" s="1281"/>
      <c r="C3601" s="1599"/>
      <c r="D3601" s="1084"/>
      <c r="E3601" s="1092"/>
      <c r="F3601" s="1204"/>
      <c r="G3601" s="1092"/>
      <c r="H3601" s="1284"/>
      <c r="I3601" s="217"/>
      <c r="J3601" s="1470"/>
      <c r="L3601" s="1471"/>
      <c r="R3601" s="1204"/>
      <c r="S3601" s="1457"/>
    </row>
    <row r="3602" spans="1:19" ht="9.75" hidden="1" customHeight="1">
      <c r="A3602" s="1084"/>
      <c r="B3602" s="1281"/>
      <c r="C3602" s="1599"/>
      <c r="D3602" s="1084"/>
      <c r="E3602" s="1092"/>
      <c r="F3602" s="1205"/>
      <c r="G3602" s="1092"/>
      <c r="H3602" s="1284"/>
      <c r="I3602" s="217"/>
      <c r="J3602" s="1470"/>
      <c r="L3602" s="1471"/>
      <c r="R3602" s="1205"/>
      <c r="S3602" s="1458"/>
    </row>
    <row r="3603" spans="1:19" ht="9.75" hidden="1" customHeight="1">
      <c r="A3603" s="1084"/>
      <c r="B3603" s="1281"/>
      <c r="C3603" s="1083"/>
      <c r="D3603" s="1084"/>
      <c r="E3603" s="1092"/>
      <c r="F3603" s="1203">
        <v>0</v>
      </c>
      <c r="G3603" s="1092">
        <f>+L3603</f>
        <v>0</v>
      </c>
      <c r="H3603" s="1284">
        <f>E3603*G3603</f>
        <v>0</v>
      </c>
      <c r="I3603" s="217"/>
      <c r="J3603" s="1469">
        <f>+F3603</f>
        <v>0</v>
      </c>
      <c r="L3603" s="1471">
        <f>J3603*$L$3</f>
        <v>0</v>
      </c>
      <c r="R3603" s="1203"/>
      <c r="S3603" s="1456">
        <f t="shared" ref="S3603" si="1141">+F3603</f>
        <v>0</v>
      </c>
    </row>
    <row r="3604" spans="1:19" ht="9.75" hidden="1" customHeight="1">
      <c r="A3604" s="1084"/>
      <c r="B3604" s="1281"/>
      <c r="C3604" s="1083"/>
      <c r="D3604" s="1084"/>
      <c r="E3604" s="1092"/>
      <c r="F3604" s="1204"/>
      <c r="G3604" s="1092"/>
      <c r="H3604" s="1284"/>
      <c r="I3604" s="217"/>
      <c r="J3604" s="1470"/>
      <c r="L3604" s="1471"/>
      <c r="R3604" s="1204"/>
      <c r="S3604" s="1457"/>
    </row>
    <row r="3605" spans="1:19" ht="9.75" hidden="1" customHeight="1">
      <c r="A3605" s="1084"/>
      <c r="B3605" s="1281"/>
      <c r="C3605" s="1083"/>
      <c r="D3605" s="1084"/>
      <c r="E3605" s="1092"/>
      <c r="F3605" s="1204"/>
      <c r="G3605" s="1092"/>
      <c r="H3605" s="1284"/>
      <c r="I3605" s="217"/>
      <c r="J3605" s="1470"/>
      <c r="L3605" s="1471"/>
      <c r="R3605" s="1204"/>
      <c r="S3605" s="1457"/>
    </row>
    <row r="3606" spans="1:19" ht="9.75" hidden="1" customHeight="1">
      <c r="A3606" s="1084"/>
      <c r="B3606" s="1281"/>
      <c r="C3606" s="1083"/>
      <c r="D3606" s="1084"/>
      <c r="E3606" s="1092"/>
      <c r="F3606" s="1204"/>
      <c r="G3606" s="1092"/>
      <c r="H3606" s="1284"/>
      <c r="I3606" s="217"/>
      <c r="J3606" s="1470"/>
      <c r="L3606" s="1471"/>
      <c r="R3606" s="1204"/>
      <c r="S3606" s="1457"/>
    </row>
    <row r="3607" spans="1:19" ht="9.75" hidden="1" customHeight="1">
      <c r="A3607" s="1084"/>
      <c r="B3607" s="1281"/>
      <c r="C3607" s="1083"/>
      <c r="D3607" s="1084"/>
      <c r="E3607" s="1092"/>
      <c r="F3607" s="1205"/>
      <c r="G3607" s="1092"/>
      <c r="H3607" s="1284"/>
      <c r="I3607" s="217"/>
      <c r="J3607" s="1470"/>
      <c r="L3607" s="1471"/>
      <c r="R3607" s="1205"/>
      <c r="S3607" s="1458"/>
    </row>
    <row r="3608" spans="1:19" ht="9.75" hidden="1" customHeight="1">
      <c r="A3608" s="1084"/>
      <c r="B3608" s="1281"/>
      <c r="C3608" s="1083"/>
      <c r="D3608" s="1084"/>
      <c r="E3608" s="1092"/>
      <c r="F3608" s="1203">
        <v>0</v>
      </c>
      <c r="G3608" s="1092">
        <f>+L3608</f>
        <v>0</v>
      </c>
      <c r="H3608" s="1284">
        <f>E3608*G3608</f>
        <v>0</v>
      </c>
      <c r="I3608" s="217"/>
      <c r="J3608" s="1469">
        <f>+F3608</f>
        <v>0</v>
      </c>
      <c r="L3608" s="1471">
        <f>J3608*$L$3</f>
        <v>0</v>
      </c>
      <c r="R3608" s="1203"/>
      <c r="S3608" s="1456">
        <f t="shared" ref="S3608" si="1142">+F3608</f>
        <v>0</v>
      </c>
    </row>
    <row r="3609" spans="1:19" ht="9.75" hidden="1" customHeight="1">
      <c r="A3609" s="1084"/>
      <c r="B3609" s="1281"/>
      <c r="C3609" s="1083"/>
      <c r="D3609" s="1084"/>
      <c r="E3609" s="1092"/>
      <c r="F3609" s="1204"/>
      <c r="G3609" s="1092"/>
      <c r="H3609" s="1284"/>
      <c r="I3609" s="217"/>
      <c r="J3609" s="1470"/>
      <c r="L3609" s="1471"/>
      <c r="R3609" s="1204"/>
      <c r="S3609" s="1457"/>
    </row>
    <row r="3610" spans="1:19" ht="9.75" hidden="1" customHeight="1">
      <c r="A3610" s="1084"/>
      <c r="B3610" s="1281"/>
      <c r="C3610" s="1083"/>
      <c r="D3610" s="1084"/>
      <c r="E3610" s="1092"/>
      <c r="F3610" s="1204"/>
      <c r="G3610" s="1092"/>
      <c r="H3610" s="1284"/>
      <c r="I3610" s="217"/>
      <c r="J3610" s="1470"/>
      <c r="L3610" s="1471"/>
      <c r="R3610" s="1204"/>
      <c r="S3610" s="1457"/>
    </row>
    <row r="3611" spans="1:19" ht="9.75" hidden="1" customHeight="1">
      <c r="A3611" s="1084"/>
      <c r="B3611" s="1281"/>
      <c r="C3611" s="1083"/>
      <c r="D3611" s="1084"/>
      <c r="E3611" s="1092"/>
      <c r="F3611" s="1204"/>
      <c r="G3611" s="1092"/>
      <c r="H3611" s="1284"/>
      <c r="I3611" s="217"/>
      <c r="J3611" s="1470"/>
      <c r="L3611" s="1471"/>
      <c r="R3611" s="1204"/>
      <c r="S3611" s="1457"/>
    </row>
    <row r="3612" spans="1:19" ht="9.75" hidden="1" customHeight="1">
      <c r="A3612" s="1084"/>
      <c r="B3612" s="1281"/>
      <c r="C3612" s="1083"/>
      <c r="D3612" s="1084"/>
      <c r="E3612" s="1092"/>
      <c r="F3612" s="1205"/>
      <c r="G3612" s="1092"/>
      <c r="H3612" s="1284"/>
      <c r="I3612" s="217"/>
      <c r="J3612" s="1470"/>
      <c r="L3612" s="1471"/>
      <c r="R3612" s="1205"/>
      <c r="S3612" s="1458"/>
    </row>
    <row r="3613" spans="1:19" ht="9.75" hidden="1" customHeight="1">
      <c r="A3613" s="1084"/>
      <c r="B3613" s="1281"/>
      <c r="C3613" s="1083"/>
      <c r="D3613" s="1084"/>
      <c r="E3613" s="1092"/>
      <c r="F3613" s="1203">
        <v>0</v>
      </c>
      <c r="G3613" s="1092">
        <f>+L3613</f>
        <v>0</v>
      </c>
      <c r="H3613" s="1284">
        <f>E3613*G3613</f>
        <v>0</v>
      </c>
      <c r="I3613" s="217"/>
      <c r="J3613" s="1469">
        <f>+F3613</f>
        <v>0</v>
      </c>
      <c r="L3613" s="1471">
        <f>J3613*$L$3</f>
        <v>0</v>
      </c>
      <c r="R3613" s="1203"/>
      <c r="S3613" s="1456">
        <f t="shared" ref="S3613" si="1143">+F3613</f>
        <v>0</v>
      </c>
    </row>
    <row r="3614" spans="1:19" ht="9.75" hidden="1" customHeight="1">
      <c r="A3614" s="1084"/>
      <c r="B3614" s="1281"/>
      <c r="C3614" s="1083"/>
      <c r="D3614" s="1084"/>
      <c r="E3614" s="1092"/>
      <c r="F3614" s="1204"/>
      <c r="G3614" s="1092"/>
      <c r="H3614" s="1284"/>
      <c r="I3614" s="217"/>
      <c r="J3614" s="1470"/>
      <c r="L3614" s="1471"/>
      <c r="R3614" s="1204"/>
      <c r="S3614" s="1457"/>
    </row>
    <row r="3615" spans="1:19" ht="9.75" hidden="1" customHeight="1">
      <c r="A3615" s="1084"/>
      <c r="B3615" s="1281"/>
      <c r="C3615" s="1083"/>
      <c r="D3615" s="1084"/>
      <c r="E3615" s="1092"/>
      <c r="F3615" s="1204"/>
      <c r="G3615" s="1092"/>
      <c r="H3615" s="1284"/>
      <c r="I3615" s="217"/>
      <c r="J3615" s="1470"/>
      <c r="L3615" s="1471"/>
      <c r="R3615" s="1204"/>
      <c r="S3615" s="1457"/>
    </row>
    <row r="3616" spans="1:19" ht="9.75" hidden="1" customHeight="1">
      <c r="A3616" s="1084"/>
      <c r="B3616" s="1281"/>
      <c r="C3616" s="1083"/>
      <c r="D3616" s="1084"/>
      <c r="E3616" s="1092"/>
      <c r="F3616" s="1204"/>
      <c r="G3616" s="1092"/>
      <c r="H3616" s="1284"/>
      <c r="I3616" s="217"/>
      <c r="J3616" s="1470"/>
      <c r="L3616" s="1471"/>
      <c r="R3616" s="1204"/>
      <c r="S3616" s="1457"/>
    </row>
    <row r="3617" spans="1:19" ht="9.75" hidden="1" customHeight="1">
      <c r="A3617" s="1084"/>
      <c r="B3617" s="1281"/>
      <c r="C3617" s="1083"/>
      <c r="D3617" s="1084"/>
      <c r="E3617" s="1092"/>
      <c r="F3617" s="1205"/>
      <c r="G3617" s="1092"/>
      <c r="H3617" s="1284"/>
      <c r="I3617" s="217"/>
      <c r="J3617" s="1470"/>
      <c r="L3617" s="1471"/>
      <c r="R3617" s="1205"/>
      <c r="S3617" s="1458"/>
    </row>
    <row r="3618" spans="1:19" ht="9.75" hidden="1" customHeight="1">
      <c r="A3618" s="1084"/>
      <c r="B3618" s="1281"/>
      <c r="C3618" s="1083"/>
      <c r="D3618" s="1084"/>
      <c r="E3618" s="1092"/>
      <c r="F3618" s="1203">
        <v>0</v>
      </c>
      <c r="G3618" s="1092">
        <f>+L3618</f>
        <v>0</v>
      </c>
      <c r="H3618" s="1284">
        <f>E3618*G3618</f>
        <v>0</v>
      </c>
      <c r="I3618" s="217"/>
      <c r="J3618" s="1469">
        <f>+F3618</f>
        <v>0</v>
      </c>
      <c r="L3618" s="1471">
        <f>J3618*$L$3</f>
        <v>0</v>
      </c>
      <c r="R3618" s="1203"/>
      <c r="S3618" s="1456">
        <f t="shared" ref="S3618" si="1144">+F3618</f>
        <v>0</v>
      </c>
    </row>
    <row r="3619" spans="1:19" ht="9.75" hidden="1" customHeight="1">
      <c r="A3619" s="1084"/>
      <c r="B3619" s="1281"/>
      <c r="C3619" s="1083"/>
      <c r="D3619" s="1084"/>
      <c r="E3619" s="1092"/>
      <c r="F3619" s="1204"/>
      <c r="G3619" s="1092"/>
      <c r="H3619" s="1284"/>
      <c r="I3619" s="217"/>
      <c r="J3619" s="1470"/>
      <c r="L3619" s="1471"/>
      <c r="R3619" s="1204"/>
      <c r="S3619" s="1457"/>
    </row>
    <row r="3620" spans="1:19" ht="9.75" hidden="1" customHeight="1">
      <c r="A3620" s="1084"/>
      <c r="B3620" s="1281"/>
      <c r="C3620" s="1083"/>
      <c r="D3620" s="1084"/>
      <c r="E3620" s="1092"/>
      <c r="F3620" s="1204"/>
      <c r="G3620" s="1092"/>
      <c r="H3620" s="1284"/>
      <c r="I3620" s="217"/>
      <c r="J3620" s="1470"/>
      <c r="L3620" s="1471"/>
      <c r="R3620" s="1204"/>
      <c r="S3620" s="1457"/>
    </row>
    <row r="3621" spans="1:19" ht="9.75" hidden="1" customHeight="1">
      <c r="A3621" s="1084"/>
      <c r="B3621" s="1281"/>
      <c r="C3621" s="1083"/>
      <c r="D3621" s="1084"/>
      <c r="E3621" s="1092"/>
      <c r="F3621" s="1204"/>
      <c r="G3621" s="1092"/>
      <c r="H3621" s="1284"/>
      <c r="I3621" s="217"/>
      <c r="J3621" s="1470"/>
      <c r="L3621" s="1471"/>
      <c r="R3621" s="1204"/>
      <c r="S3621" s="1457"/>
    </row>
    <row r="3622" spans="1:19" ht="9.75" hidden="1" customHeight="1">
      <c r="A3622" s="1084"/>
      <c r="B3622" s="1281"/>
      <c r="C3622" s="1083"/>
      <c r="D3622" s="1084"/>
      <c r="E3622" s="1092"/>
      <c r="F3622" s="1205"/>
      <c r="G3622" s="1092"/>
      <c r="H3622" s="1284"/>
      <c r="I3622" s="217"/>
      <c r="J3622" s="1470"/>
      <c r="L3622" s="1471"/>
      <c r="R3622" s="1205"/>
      <c r="S3622" s="1458"/>
    </row>
    <row r="3623" spans="1:19" ht="9.75" hidden="1" customHeight="1">
      <c r="A3623" s="1084"/>
      <c r="B3623" s="1281"/>
      <c r="C3623" s="1083"/>
      <c r="D3623" s="1084"/>
      <c r="E3623" s="1092"/>
      <c r="F3623" s="1203">
        <v>0</v>
      </c>
      <c r="G3623" s="1092">
        <f>+L3623</f>
        <v>0</v>
      </c>
      <c r="H3623" s="1284">
        <f>E3623*G3623</f>
        <v>0</v>
      </c>
      <c r="I3623" s="217"/>
      <c r="J3623" s="1469">
        <f>+F3623</f>
        <v>0</v>
      </c>
      <c r="L3623" s="1471">
        <f>J3623*$L$3</f>
        <v>0</v>
      </c>
      <c r="R3623" s="1203"/>
      <c r="S3623" s="1456">
        <f t="shared" ref="S3623" si="1145">+F3623</f>
        <v>0</v>
      </c>
    </row>
    <row r="3624" spans="1:19" ht="9.75" hidden="1" customHeight="1">
      <c r="A3624" s="1084"/>
      <c r="B3624" s="1281"/>
      <c r="C3624" s="1083"/>
      <c r="D3624" s="1084"/>
      <c r="E3624" s="1092"/>
      <c r="F3624" s="1204"/>
      <c r="G3624" s="1092"/>
      <c r="H3624" s="1284"/>
      <c r="I3624" s="217"/>
      <c r="J3624" s="1470"/>
      <c r="L3624" s="1471"/>
      <c r="R3624" s="1204"/>
      <c r="S3624" s="1457"/>
    </row>
    <row r="3625" spans="1:19" ht="9.75" hidden="1" customHeight="1">
      <c r="A3625" s="1084"/>
      <c r="B3625" s="1281"/>
      <c r="C3625" s="1083"/>
      <c r="D3625" s="1084"/>
      <c r="E3625" s="1092"/>
      <c r="F3625" s="1204"/>
      <c r="G3625" s="1092"/>
      <c r="H3625" s="1284"/>
      <c r="I3625" s="217"/>
      <c r="J3625" s="1470"/>
      <c r="L3625" s="1471"/>
      <c r="R3625" s="1204"/>
      <c r="S3625" s="1457"/>
    </row>
    <row r="3626" spans="1:19" ht="9.75" hidden="1" customHeight="1">
      <c r="A3626" s="1084"/>
      <c r="B3626" s="1281"/>
      <c r="C3626" s="1083"/>
      <c r="D3626" s="1084"/>
      <c r="E3626" s="1092"/>
      <c r="F3626" s="1204"/>
      <c r="G3626" s="1092"/>
      <c r="H3626" s="1284"/>
      <c r="I3626" s="217"/>
      <c r="J3626" s="1470"/>
      <c r="L3626" s="1471"/>
      <c r="R3626" s="1204"/>
      <c r="S3626" s="1457"/>
    </row>
    <row r="3627" spans="1:19" ht="9.75" hidden="1" customHeight="1">
      <c r="A3627" s="1084"/>
      <c r="B3627" s="1281"/>
      <c r="C3627" s="1083"/>
      <c r="D3627" s="1084"/>
      <c r="E3627" s="1092"/>
      <c r="F3627" s="1205"/>
      <c r="G3627" s="1092"/>
      <c r="H3627" s="1284"/>
      <c r="I3627" s="217"/>
      <c r="J3627" s="1470"/>
      <c r="L3627" s="1471"/>
      <c r="R3627" s="1205"/>
      <c r="S3627" s="1458"/>
    </row>
    <row r="3628" spans="1:19" ht="9.75" hidden="1" customHeight="1">
      <c r="A3628" s="1084"/>
      <c r="B3628" s="1281"/>
      <c r="C3628" s="1083"/>
      <c r="D3628" s="1084"/>
      <c r="E3628" s="1092"/>
      <c r="F3628" s="1203">
        <v>0</v>
      </c>
      <c r="G3628" s="1092">
        <f>+L3628</f>
        <v>0</v>
      </c>
      <c r="H3628" s="1284">
        <f>E3628*G3628</f>
        <v>0</v>
      </c>
      <c r="I3628" s="217"/>
      <c r="J3628" s="1469">
        <f>+F3628</f>
        <v>0</v>
      </c>
      <c r="L3628" s="1471">
        <f>J3628*$L$3</f>
        <v>0</v>
      </c>
      <c r="R3628" s="1203"/>
      <c r="S3628" s="1456">
        <f t="shared" ref="S3628" si="1146">+F3628</f>
        <v>0</v>
      </c>
    </row>
    <row r="3629" spans="1:19" ht="9.75" hidden="1" customHeight="1">
      <c r="A3629" s="1084"/>
      <c r="B3629" s="1281"/>
      <c r="C3629" s="1083"/>
      <c r="D3629" s="1084"/>
      <c r="E3629" s="1092"/>
      <c r="F3629" s="1204"/>
      <c r="G3629" s="1092"/>
      <c r="H3629" s="1284"/>
      <c r="I3629" s="217"/>
      <c r="J3629" s="1470"/>
      <c r="L3629" s="1471"/>
      <c r="R3629" s="1204"/>
      <c r="S3629" s="1457"/>
    </row>
    <row r="3630" spans="1:19" ht="9.75" hidden="1" customHeight="1">
      <c r="A3630" s="1084"/>
      <c r="B3630" s="1281"/>
      <c r="C3630" s="1083"/>
      <c r="D3630" s="1084"/>
      <c r="E3630" s="1092"/>
      <c r="F3630" s="1204"/>
      <c r="G3630" s="1092"/>
      <c r="H3630" s="1284"/>
      <c r="I3630" s="217"/>
      <c r="J3630" s="1470"/>
      <c r="L3630" s="1471"/>
      <c r="R3630" s="1204"/>
      <c r="S3630" s="1457"/>
    </row>
    <row r="3631" spans="1:19" ht="9.75" hidden="1" customHeight="1">
      <c r="A3631" s="1084"/>
      <c r="B3631" s="1281"/>
      <c r="C3631" s="1083"/>
      <c r="D3631" s="1084"/>
      <c r="E3631" s="1092"/>
      <c r="F3631" s="1204"/>
      <c r="G3631" s="1092"/>
      <c r="H3631" s="1284"/>
      <c r="I3631" s="217"/>
      <c r="J3631" s="1470"/>
      <c r="L3631" s="1471"/>
      <c r="R3631" s="1204"/>
      <c r="S3631" s="1457"/>
    </row>
    <row r="3632" spans="1:19" ht="9.75" hidden="1" customHeight="1">
      <c r="A3632" s="1084"/>
      <c r="B3632" s="1281"/>
      <c r="C3632" s="1083"/>
      <c r="D3632" s="1084"/>
      <c r="E3632" s="1092"/>
      <c r="F3632" s="1205"/>
      <c r="G3632" s="1092"/>
      <c r="H3632" s="1284"/>
      <c r="I3632" s="217"/>
      <c r="J3632" s="1470"/>
      <c r="L3632" s="1471"/>
      <c r="R3632" s="1205"/>
      <c r="S3632" s="1458"/>
    </row>
    <row r="3633" spans="1:19" ht="9.75" hidden="1" customHeight="1">
      <c r="A3633" s="1084"/>
      <c r="B3633" s="1281"/>
      <c r="C3633" s="1083"/>
      <c r="D3633" s="1084"/>
      <c r="E3633" s="1092"/>
      <c r="F3633" s="1203">
        <v>0</v>
      </c>
      <c r="G3633" s="1092">
        <f>+L3633</f>
        <v>0</v>
      </c>
      <c r="H3633" s="1284">
        <f>E3633*G3633</f>
        <v>0</v>
      </c>
      <c r="I3633" s="217"/>
      <c r="J3633" s="1469">
        <f>+F3633</f>
        <v>0</v>
      </c>
      <c r="L3633" s="1471">
        <f>J3633*$L$3</f>
        <v>0</v>
      </c>
      <c r="R3633" s="1203"/>
      <c r="S3633" s="1456">
        <f t="shared" ref="S3633" si="1147">+F3633</f>
        <v>0</v>
      </c>
    </row>
    <row r="3634" spans="1:19" ht="9.75" hidden="1" customHeight="1">
      <c r="A3634" s="1084"/>
      <c r="B3634" s="1281"/>
      <c r="C3634" s="1083"/>
      <c r="D3634" s="1084"/>
      <c r="E3634" s="1092"/>
      <c r="F3634" s="1204"/>
      <c r="G3634" s="1092"/>
      <c r="H3634" s="1284"/>
      <c r="I3634" s="217"/>
      <c r="J3634" s="1470"/>
      <c r="L3634" s="1471"/>
      <c r="R3634" s="1204"/>
      <c r="S3634" s="1457"/>
    </row>
    <row r="3635" spans="1:19" ht="9.75" hidden="1" customHeight="1">
      <c r="A3635" s="1084"/>
      <c r="B3635" s="1281"/>
      <c r="C3635" s="1083"/>
      <c r="D3635" s="1084"/>
      <c r="E3635" s="1092"/>
      <c r="F3635" s="1204"/>
      <c r="G3635" s="1092"/>
      <c r="H3635" s="1284"/>
      <c r="I3635" s="217"/>
      <c r="J3635" s="1470"/>
      <c r="L3635" s="1471"/>
      <c r="R3635" s="1204"/>
      <c r="S3635" s="1457"/>
    </row>
    <row r="3636" spans="1:19" ht="9.75" hidden="1" customHeight="1">
      <c r="A3636" s="1084"/>
      <c r="B3636" s="1281"/>
      <c r="C3636" s="1083"/>
      <c r="D3636" s="1084"/>
      <c r="E3636" s="1092"/>
      <c r="F3636" s="1204"/>
      <c r="G3636" s="1092"/>
      <c r="H3636" s="1284"/>
      <c r="I3636" s="217"/>
      <c r="J3636" s="1470"/>
      <c r="L3636" s="1471"/>
      <c r="R3636" s="1204"/>
      <c r="S3636" s="1457"/>
    </row>
    <row r="3637" spans="1:19" ht="9.75" hidden="1" customHeight="1">
      <c r="A3637" s="1084"/>
      <c r="B3637" s="1281"/>
      <c r="C3637" s="1083"/>
      <c r="D3637" s="1084"/>
      <c r="E3637" s="1092"/>
      <c r="F3637" s="1205"/>
      <c r="G3637" s="1092"/>
      <c r="H3637" s="1284"/>
      <c r="I3637" s="217"/>
      <c r="J3637" s="1470"/>
      <c r="L3637" s="1471"/>
      <c r="R3637" s="1205"/>
      <c r="S3637" s="1458"/>
    </row>
    <row r="3638" spans="1:19" ht="9.75" hidden="1" customHeight="1">
      <c r="A3638" s="1084"/>
      <c r="B3638" s="1281"/>
      <c r="C3638" s="1083"/>
      <c r="D3638" s="1084"/>
      <c r="E3638" s="1092"/>
      <c r="F3638" s="1203">
        <v>0</v>
      </c>
      <c r="G3638" s="1092">
        <f>+L3638</f>
        <v>0</v>
      </c>
      <c r="H3638" s="1284">
        <f>E3638*G3638</f>
        <v>0</v>
      </c>
      <c r="I3638" s="217"/>
      <c r="J3638" s="1469">
        <f>+F3638</f>
        <v>0</v>
      </c>
      <c r="L3638" s="1471">
        <f>J3638*$L$3</f>
        <v>0</v>
      </c>
      <c r="R3638" s="1203"/>
      <c r="S3638" s="1456">
        <f t="shared" ref="S3638" si="1148">+F3638</f>
        <v>0</v>
      </c>
    </row>
    <row r="3639" spans="1:19" ht="9.75" hidden="1" customHeight="1">
      <c r="A3639" s="1084"/>
      <c r="B3639" s="1281"/>
      <c r="C3639" s="1083"/>
      <c r="D3639" s="1084"/>
      <c r="E3639" s="1092"/>
      <c r="F3639" s="1204"/>
      <c r="G3639" s="1092"/>
      <c r="H3639" s="1284"/>
      <c r="I3639" s="217"/>
      <c r="J3639" s="1470"/>
      <c r="L3639" s="1471"/>
      <c r="R3639" s="1204"/>
      <c r="S3639" s="1457"/>
    </row>
    <row r="3640" spans="1:19" ht="9.75" hidden="1" customHeight="1">
      <c r="A3640" s="1084"/>
      <c r="B3640" s="1281"/>
      <c r="C3640" s="1083"/>
      <c r="D3640" s="1084"/>
      <c r="E3640" s="1092"/>
      <c r="F3640" s="1204"/>
      <c r="G3640" s="1092"/>
      <c r="H3640" s="1284"/>
      <c r="I3640" s="217"/>
      <c r="J3640" s="1470"/>
      <c r="L3640" s="1471"/>
      <c r="R3640" s="1204"/>
      <c r="S3640" s="1457"/>
    </row>
    <row r="3641" spans="1:19" ht="9.75" hidden="1" customHeight="1">
      <c r="A3641" s="1084"/>
      <c r="B3641" s="1281"/>
      <c r="C3641" s="1083"/>
      <c r="D3641" s="1084"/>
      <c r="E3641" s="1092"/>
      <c r="F3641" s="1204"/>
      <c r="G3641" s="1092"/>
      <c r="H3641" s="1284"/>
      <c r="I3641" s="217"/>
      <c r="J3641" s="1470"/>
      <c r="L3641" s="1471"/>
      <c r="R3641" s="1204"/>
      <c r="S3641" s="1457"/>
    </row>
    <row r="3642" spans="1:19" ht="9.75" hidden="1" customHeight="1">
      <c r="A3642" s="1084"/>
      <c r="B3642" s="1281"/>
      <c r="C3642" s="1083"/>
      <c r="D3642" s="1084"/>
      <c r="E3642" s="1092"/>
      <c r="F3642" s="1205"/>
      <c r="G3642" s="1092"/>
      <c r="H3642" s="1284"/>
      <c r="I3642" s="217"/>
      <c r="J3642" s="1470"/>
      <c r="L3642" s="1471"/>
      <c r="R3642" s="1205"/>
      <c r="S3642" s="1458"/>
    </row>
    <row r="3643" spans="1:19" ht="9.75" hidden="1" customHeight="1">
      <c r="A3643" s="1084"/>
      <c r="B3643" s="1281"/>
      <c r="C3643" s="1083"/>
      <c r="D3643" s="1084"/>
      <c r="E3643" s="1092"/>
      <c r="F3643" s="1203">
        <v>0</v>
      </c>
      <c r="G3643" s="1092">
        <f>+L3643</f>
        <v>0</v>
      </c>
      <c r="H3643" s="1284">
        <f>E3643*G3643</f>
        <v>0</v>
      </c>
      <c r="I3643" s="217"/>
      <c r="J3643" s="1469">
        <f>+F3643</f>
        <v>0</v>
      </c>
      <c r="L3643" s="1471">
        <f>J3643*$L$3</f>
        <v>0</v>
      </c>
      <c r="R3643" s="1203"/>
      <c r="S3643" s="1456">
        <f t="shared" ref="S3643" si="1149">+F3643</f>
        <v>0</v>
      </c>
    </row>
    <row r="3644" spans="1:19" ht="9.75" hidden="1" customHeight="1">
      <c r="A3644" s="1084"/>
      <c r="B3644" s="1281"/>
      <c r="C3644" s="1083"/>
      <c r="D3644" s="1084"/>
      <c r="E3644" s="1092"/>
      <c r="F3644" s="1204"/>
      <c r="G3644" s="1092"/>
      <c r="H3644" s="1284"/>
      <c r="I3644" s="217"/>
      <c r="J3644" s="1470"/>
      <c r="L3644" s="1471"/>
      <c r="R3644" s="1204"/>
      <c r="S3644" s="1457"/>
    </row>
    <row r="3645" spans="1:19" ht="9.75" hidden="1" customHeight="1">
      <c r="A3645" s="1084"/>
      <c r="B3645" s="1281"/>
      <c r="C3645" s="1083"/>
      <c r="D3645" s="1084"/>
      <c r="E3645" s="1092"/>
      <c r="F3645" s="1204"/>
      <c r="G3645" s="1092"/>
      <c r="H3645" s="1284"/>
      <c r="I3645" s="217"/>
      <c r="J3645" s="1470"/>
      <c r="L3645" s="1471"/>
      <c r="R3645" s="1204"/>
      <c r="S3645" s="1457"/>
    </row>
    <row r="3646" spans="1:19" ht="9.75" hidden="1" customHeight="1">
      <c r="A3646" s="1084"/>
      <c r="B3646" s="1281"/>
      <c r="C3646" s="1083"/>
      <c r="D3646" s="1084"/>
      <c r="E3646" s="1092"/>
      <c r="F3646" s="1204"/>
      <c r="G3646" s="1092"/>
      <c r="H3646" s="1284"/>
      <c r="I3646" s="217"/>
      <c r="J3646" s="1470"/>
      <c r="L3646" s="1471"/>
      <c r="R3646" s="1204"/>
      <c r="S3646" s="1457"/>
    </row>
    <row r="3647" spans="1:19" ht="9.75" hidden="1" customHeight="1">
      <c r="A3647" s="1084"/>
      <c r="B3647" s="1281"/>
      <c r="C3647" s="1083"/>
      <c r="D3647" s="1084"/>
      <c r="E3647" s="1092"/>
      <c r="F3647" s="1205"/>
      <c r="G3647" s="1092"/>
      <c r="H3647" s="1284"/>
      <c r="I3647" s="217"/>
      <c r="J3647" s="1470"/>
      <c r="L3647" s="1471"/>
      <c r="R3647" s="1205"/>
      <c r="S3647" s="1458"/>
    </row>
    <row r="3648" spans="1:19" ht="9.75" hidden="1" customHeight="1">
      <c r="A3648" s="1084"/>
      <c r="B3648" s="1281"/>
      <c r="C3648" s="1083"/>
      <c r="D3648" s="1084"/>
      <c r="E3648" s="1092"/>
      <c r="F3648" s="1203">
        <v>0</v>
      </c>
      <c r="G3648" s="1092">
        <f>+L3648</f>
        <v>0</v>
      </c>
      <c r="H3648" s="1284">
        <f>E3648*G3648</f>
        <v>0</v>
      </c>
      <c r="I3648" s="217"/>
      <c r="J3648" s="1469">
        <f>+F3648</f>
        <v>0</v>
      </c>
      <c r="L3648" s="1471">
        <f>J3648*$L$3</f>
        <v>0</v>
      </c>
      <c r="R3648" s="1203"/>
      <c r="S3648" s="1456">
        <f t="shared" ref="S3648" si="1150">+F3648</f>
        <v>0</v>
      </c>
    </row>
    <row r="3649" spans="1:19" ht="9.75" hidden="1" customHeight="1">
      <c r="A3649" s="1084"/>
      <c r="B3649" s="1281"/>
      <c r="C3649" s="1083"/>
      <c r="D3649" s="1084"/>
      <c r="E3649" s="1092"/>
      <c r="F3649" s="1204"/>
      <c r="G3649" s="1092"/>
      <c r="H3649" s="1284"/>
      <c r="I3649" s="217"/>
      <c r="J3649" s="1470"/>
      <c r="L3649" s="1471"/>
      <c r="R3649" s="1204"/>
      <c r="S3649" s="1457"/>
    </row>
    <row r="3650" spans="1:19" ht="9.75" hidden="1" customHeight="1">
      <c r="A3650" s="1084"/>
      <c r="B3650" s="1281"/>
      <c r="C3650" s="1083"/>
      <c r="D3650" s="1084"/>
      <c r="E3650" s="1092"/>
      <c r="F3650" s="1204"/>
      <c r="G3650" s="1092"/>
      <c r="H3650" s="1284"/>
      <c r="I3650" s="217"/>
      <c r="J3650" s="1470"/>
      <c r="L3650" s="1471"/>
      <c r="R3650" s="1204"/>
      <c r="S3650" s="1457"/>
    </row>
    <row r="3651" spans="1:19" ht="9.75" hidden="1" customHeight="1">
      <c r="A3651" s="1084"/>
      <c r="B3651" s="1281"/>
      <c r="C3651" s="1083"/>
      <c r="D3651" s="1084"/>
      <c r="E3651" s="1092"/>
      <c r="F3651" s="1204"/>
      <c r="G3651" s="1092"/>
      <c r="H3651" s="1284"/>
      <c r="I3651" s="217"/>
      <c r="J3651" s="1470"/>
      <c r="L3651" s="1471"/>
      <c r="R3651" s="1204"/>
      <c r="S3651" s="1457"/>
    </row>
    <row r="3652" spans="1:19" ht="8.25" hidden="1" customHeight="1">
      <c r="A3652" s="1084"/>
      <c r="B3652" s="1281"/>
      <c r="C3652" s="1083"/>
      <c r="D3652" s="1084"/>
      <c r="E3652" s="1092"/>
      <c r="F3652" s="1205"/>
      <c r="G3652" s="1092"/>
      <c r="H3652" s="1284"/>
      <c r="I3652" s="217"/>
      <c r="J3652" s="1470"/>
      <c r="L3652" s="1471"/>
      <c r="R3652" s="1205"/>
      <c r="S3652" s="1458"/>
    </row>
    <row r="3653" spans="1:19" ht="9.75" hidden="1" customHeight="1">
      <c r="A3653" s="1084"/>
      <c r="B3653" s="1281"/>
      <c r="C3653" s="1083"/>
      <c r="D3653" s="1084"/>
      <c r="E3653" s="1092"/>
      <c r="F3653" s="1203">
        <v>0</v>
      </c>
      <c r="G3653" s="1092">
        <f>+L3653</f>
        <v>0</v>
      </c>
      <c r="H3653" s="1284">
        <f>E3653*G3653</f>
        <v>0</v>
      </c>
      <c r="I3653" s="217"/>
      <c r="J3653" s="1469">
        <f>+F3653</f>
        <v>0</v>
      </c>
      <c r="L3653" s="1471">
        <f>J3653*$L$3</f>
        <v>0</v>
      </c>
      <c r="R3653" s="1203"/>
      <c r="S3653" s="1456">
        <f t="shared" ref="S3653" si="1151">+F3653</f>
        <v>0</v>
      </c>
    </row>
    <row r="3654" spans="1:19" ht="9.75" hidden="1" customHeight="1">
      <c r="A3654" s="1084"/>
      <c r="B3654" s="1281"/>
      <c r="C3654" s="1083"/>
      <c r="D3654" s="1084"/>
      <c r="E3654" s="1092"/>
      <c r="F3654" s="1204"/>
      <c r="G3654" s="1092"/>
      <c r="H3654" s="1284"/>
      <c r="I3654" s="217"/>
      <c r="J3654" s="1470"/>
      <c r="L3654" s="1471"/>
      <c r="R3654" s="1204"/>
      <c r="S3654" s="1457"/>
    </row>
    <row r="3655" spans="1:19" ht="9.75" hidden="1" customHeight="1">
      <c r="A3655" s="1084"/>
      <c r="B3655" s="1281"/>
      <c r="C3655" s="1083"/>
      <c r="D3655" s="1084"/>
      <c r="E3655" s="1092"/>
      <c r="F3655" s="1204"/>
      <c r="G3655" s="1092"/>
      <c r="H3655" s="1284"/>
      <c r="I3655" s="217"/>
      <c r="J3655" s="1470"/>
      <c r="L3655" s="1471"/>
      <c r="R3655" s="1204"/>
      <c r="S3655" s="1457"/>
    </row>
    <row r="3656" spans="1:19" ht="9.75" hidden="1" customHeight="1">
      <c r="A3656" s="1084"/>
      <c r="B3656" s="1281"/>
      <c r="C3656" s="1083"/>
      <c r="D3656" s="1084"/>
      <c r="E3656" s="1092"/>
      <c r="F3656" s="1204"/>
      <c r="G3656" s="1092"/>
      <c r="H3656" s="1284"/>
      <c r="I3656" s="217"/>
      <c r="J3656" s="1470"/>
      <c r="L3656" s="1471"/>
      <c r="R3656" s="1204"/>
      <c r="S3656" s="1457"/>
    </row>
    <row r="3657" spans="1:19" ht="9.75" hidden="1" customHeight="1">
      <c r="A3657" s="1084"/>
      <c r="B3657" s="1281"/>
      <c r="C3657" s="1083"/>
      <c r="D3657" s="1084"/>
      <c r="E3657" s="1092"/>
      <c r="F3657" s="1205"/>
      <c r="G3657" s="1092"/>
      <c r="H3657" s="1284"/>
      <c r="I3657" s="217"/>
      <c r="J3657" s="1470"/>
      <c r="L3657" s="1471"/>
      <c r="R3657" s="1205"/>
      <c r="S3657" s="1458"/>
    </row>
    <row r="3658" spans="1:19" ht="9.75" hidden="1" customHeight="1">
      <c r="A3658" s="1084"/>
      <c r="B3658" s="1281"/>
      <c r="C3658" s="1083"/>
      <c r="D3658" s="1084"/>
      <c r="E3658" s="1092"/>
      <c r="F3658" s="1203">
        <v>0</v>
      </c>
      <c r="G3658" s="1092">
        <f>+L3658</f>
        <v>0</v>
      </c>
      <c r="H3658" s="1284">
        <f>E3658*G3658</f>
        <v>0</v>
      </c>
      <c r="I3658" s="217"/>
      <c r="J3658" s="1469">
        <f>+F3658</f>
        <v>0</v>
      </c>
      <c r="L3658" s="1471">
        <f>J3658*$L$3</f>
        <v>0</v>
      </c>
      <c r="R3658" s="1203"/>
      <c r="S3658" s="1456">
        <f t="shared" ref="S3658" si="1152">+F3658</f>
        <v>0</v>
      </c>
    </row>
    <row r="3659" spans="1:19" ht="9.75" hidden="1" customHeight="1">
      <c r="A3659" s="1084"/>
      <c r="B3659" s="1281"/>
      <c r="C3659" s="1083"/>
      <c r="D3659" s="1084"/>
      <c r="E3659" s="1092"/>
      <c r="F3659" s="1204"/>
      <c r="G3659" s="1092"/>
      <c r="H3659" s="1284"/>
      <c r="I3659" s="217"/>
      <c r="J3659" s="1470"/>
      <c r="L3659" s="1471"/>
      <c r="R3659" s="1204"/>
      <c r="S3659" s="1457"/>
    </row>
    <row r="3660" spans="1:19" ht="9.75" hidden="1" customHeight="1">
      <c r="A3660" s="1084"/>
      <c r="B3660" s="1281"/>
      <c r="C3660" s="1083"/>
      <c r="D3660" s="1084"/>
      <c r="E3660" s="1092"/>
      <c r="F3660" s="1204"/>
      <c r="G3660" s="1092"/>
      <c r="H3660" s="1284"/>
      <c r="I3660" s="217"/>
      <c r="J3660" s="1470"/>
      <c r="L3660" s="1471"/>
      <c r="R3660" s="1204"/>
      <c r="S3660" s="1457"/>
    </row>
    <row r="3661" spans="1:19" ht="9.75" hidden="1" customHeight="1">
      <c r="A3661" s="1084"/>
      <c r="B3661" s="1281"/>
      <c r="C3661" s="1083"/>
      <c r="D3661" s="1084"/>
      <c r="E3661" s="1092"/>
      <c r="F3661" s="1204"/>
      <c r="G3661" s="1092"/>
      <c r="H3661" s="1284"/>
      <c r="I3661" s="217"/>
      <c r="J3661" s="1470"/>
      <c r="L3661" s="1471"/>
      <c r="R3661" s="1204"/>
      <c r="S3661" s="1457"/>
    </row>
    <row r="3662" spans="1:19" ht="9.75" hidden="1" customHeight="1">
      <c r="A3662" s="1084"/>
      <c r="B3662" s="1281"/>
      <c r="C3662" s="1083"/>
      <c r="D3662" s="1084"/>
      <c r="E3662" s="1092"/>
      <c r="F3662" s="1205"/>
      <c r="G3662" s="1092"/>
      <c r="H3662" s="1284"/>
      <c r="I3662" s="217"/>
      <c r="J3662" s="1470"/>
      <c r="L3662" s="1471"/>
      <c r="R3662" s="1205"/>
      <c r="S3662" s="1458"/>
    </row>
    <row r="3663" spans="1:19" ht="9.75" hidden="1" customHeight="1">
      <c r="A3663" s="1084"/>
      <c r="B3663" s="1281"/>
      <c r="C3663" s="1083"/>
      <c r="D3663" s="1084"/>
      <c r="E3663" s="1092"/>
      <c r="F3663" s="1203">
        <v>0</v>
      </c>
      <c r="G3663" s="1092">
        <f>+L3663</f>
        <v>0</v>
      </c>
      <c r="H3663" s="1284">
        <f>E3663*G3663</f>
        <v>0</v>
      </c>
      <c r="I3663" s="217"/>
      <c r="J3663" s="1469">
        <f>+F3663</f>
        <v>0</v>
      </c>
      <c r="L3663" s="1471">
        <f>J3663*$L$3</f>
        <v>0</v>
      </c>
      <c r="R3663" s="1203"/>
      <c r="S3663" s="1456">
        <f t="shared" ref="S3663" si="1153">+F3663</f>
        <v>0</v>
      </c>
    </row>
    <row r="3664" spans="1:19" ht="9.75" hidden="1" customHeight="1">
      <c r="A3664" s="1084"/>
      <c r="B3664" s="1281"/>
      <c r="C3664" s="1083"/>
      <c r="D3664" s="1084"/>
      <c r="E3664" s="1092"/>
      <c r="F3664" s="1204"/>
      <c r="G3664" s="1092"/>
      <c r="H3664" s="1284"/>
      <c r="I3664" s="217"/>
      <c r="J3664" s="1470"/>
      <c r="L3664" s="1471"/>
      <c r="R3664" s="1204"/>
      <c r="S3664" s="1457"/>
    </row>
    <row r="3665" spans="1:19" ht="9.75" hidden="1" customHeight="1">
      <c r="A3665" s="1084"/>
      <c r="B3665" s="1281"/>
      <c r="C3665" s="1083"/>
      <c r="D3665" s="1084"/>
      <c r="E3665" s="1092"/>
      <c r="F3665" s="1204"/>
      <c r="G3665" s="1092"/>
      <c r="H3665" s="1284"/>
      <c r="I3665" s="217"/>
      <c r="J3665" s="1470"/>
      <c r="L3665" s="1471"/>
      <c r="R3665" s="1204"/>
      <c r="S3665" s="1457"/>
    </row>
    <row r="3666" spans="1:19" ht="9.75" hidden="1" customHeight="1">
      <c r="A3666" s="1084"/>
      <c r="B3666" s="1281"/>
      <c r="C3666" s="1083"/>
      <c r="D3666" s="1084"/>
      <c r="E3666" s="1092"/>
      <c r="F3666" s="1204"/>
      <c r="G3666" s="1092"/>
      <c r="H3666" s="1284"/>
      <c r="I3666" s="217"/>
      <c r="J3666" s="1470"/>
      <c r="L3666" s="1471"/>
      <c r="R3666" s="1204"/>
      <c r="S3666" s="1457"/>
    </row>
    <row r="3667" spans="1:19" ht="9.75" hidden="1" customHeight="1">
      <c r="A3667" s="1084"/>
      <c r="B3667" s="1281"/>
      <c r="C3667" s="1083"/>
      <c r="D3667" s="1084"/>
      <c r="E3667" s="1092"/>
      <c r="F3667" s="1205"/>
      <c r="G3667" s="1092"/>
      <c r="H3667" s="1284"/>
      <c r="I3667" s="217"/>
      <c r="J3667" s="1470"/>
      <c r="L3667" s="1471"/>
      <c r="R3667" s="1205"/>
      <c r="S3667" s="1458"/>
    </row>
    <row r="3668" spans="1:19" ht="9.75" hidden="1" customHeight="1">
      <c r="A3668" s="1084"/>
      <c r="B3668" s="1281"/>
      <c r="C3668" s="1083"/>
      <c r="D3668" s="1084"/>
      <c r="E3668" s="1092"/>
      <c r="F3668" s="1203">
        <v>0</v>
      </c>
      <c r="G3668" s="1092">
        <f>+L3668</f>
        <v>0</v>
      </c>
      <c r="H3668" s="1284">
        <f>E3668*G3668</f>
        <v>0</v>
      </c>
      <c r="I3668" s="217"/>
      <c r="J3668" s="1469">
        <f>+F3668</f>
        <v>0</v>
      </c>
      <c r="L3668" s="1471">
        <f>J3668*$L$3</f>
        <v>0</v>
      </c>
      <c r="R3668" s="1203"/>
      <c r="S3668" s="1456">
        <f t="shared" ref="S3668" si="1154">+F3668</f>
        <v>0</v>
      </c>
    </row>
    <row r="3669" spans="1:19" ht="9.75" hidden="1" customHeight="1">
      <c r="A3669" s="1084"/>
      <c r="B3669" s="1281"/>
      <c r="C3669" s="1083"/>
      <c r="D3669" s="1084"/>
      <c r="E3669" s="1092"/>
      <c r="F3669" s="1204"/>
      <c r="G3669" s="1092"/>
      <c r="H3669" s="1284"/>
      <c r="I3669" s="217"/>
      <c r="J3669" s="1470"/>
      <c r="L3669" s="1471"/>
      <c r="R3669" s="1204"/>
      <c r="S3669" s="1457"/>
    </row>
    <row r="3670" spans="1:19" ht="9.75" hidden="1" customHeight="1">
      <c r="A3670" s="1084"/>
      <c r="B3670" s="1281"/>
      <c r="C3670" s="1083"/>
      <c r="D3670" s="1084"/>
      <c r="E3670" s="1092"/>
      <c r="F3670" s="1204"/>
      <c r="G3670" s="1092"/>
      <c r="H3670" s="1284"/>
      <c r="I3670" s="217"/>
      <c r="J3670" s="1470"/>
      <c r="L3670" s="1471"/>
      <c r="R3670" s="1204"/>
      <c r="S3670" s="1457"/>
    </row>
    <row r="3671" spans="1:19" ht="9.75" hidden="1" customHeight="1">
      <c r="A3671" s="1084"/>
      <c r="B3671" s="1281"/>
      <c r="C3671" s="1083"/>
      <c r="D3671" s="1084"/>
      <c r="E3671" s="1092"/>
      <c r="F3671" s="1204"/>
      <c r="G3671" s="1092"/>
      <c r="H3671" s="1284"/>
      <c r="I3671" s="217"/>
      <c r="J3671" s="1470"/>
      <c r="L3671" s="1471"/>
      <c r="R3671" s="1204"/>
      <c r="S3671" s="1457"/>
    </row>
    <row r="3672" spans="1:19" ht="9.75" hidden="1" customHeight="1">
      <c r="A3672" s="1084"/>
      <c r="B3672" s="1281"/>
      <c r="C3672" s="1083"/>
      <c r="D3672" s="1084"/>
      <c r="E3672" s="1092"/>
      <c r="F3672" s="1205"/>
      <c r="G3672" s="1092"/>
      <c r="H3672" s="1284"/>
      <c r="I3672" s="217"/>
      <c r="J3672" s="1470"/>
      <c r="L3672" s="1471"/>
      <c r="R3672" s="1205"/>
      <c r="S3672" s="1458"/>
    </row>
    <row r="3673" spans="1:19" ht="9.75" hidden="1" customHeight="1">
      <c r="A3673" s="1084"/>
      <c r="B3673" s="1281"/>
      <c r="C3673" s="1083"/>
      <c r="D3673" s="1084"/>
      <c r="E3673" s="1092"/>
      <c r="F3673" s="1203">
        <v>0</v>
      </c>
      <c r="G3673" s="1092">
        <f>+L3673</f>
        <v>0</v>
      </c>
      <c r="H3673" s="1284">
        <f>E3673*G3673</f>
        <v>0</v>
      </c>
      <c r="I3673" s="217"/>
      <c r="J3673" s="1469">
        <f>+F3673</f>
        <v>0</v>
      </c>
      <c r="L3673" s="1471">
        <f>J3673*$L$3</f>
        <v>0</v>
      </c>
      <c r="R3673" s="1203"/>
      <c r="S3673" s="1456">
        <f t="shared" ref="S3673" si="1155">+F3673</f>
        <v>0</v>
      </c>
    </row>
    <row r="3674" spans="1:19" ht="9.75" hidden="1" customHeight="1">
      <c r="A3674" s="1084"/>
      <c r="B3674" s="1281"/>
      <c r="C3674" s="1083"/>
      <c r="D3674" s="1084"/>
      <c r="E3674" s="1092"/>
      <c r="F3674" s="1204"/>
      <c r="G3674" s="1092"/>
      <c r="H3674" s="1284"/>
      <c r="I3674" s="217"/>
      <c r="J3674" s="1470"/>
      <c r="L3674" s="1471"/>
      <c r="R3674" s="1204"/>
      <c r="S3674" s="1457"/>
    </row>
    <row r="3675" spans="1:19" ht="9.75" hidden="1" customHeight="1">
      <c r="A3675" s="1084"/>
      <c r="B3675" s="1281"/>
      <c r="C3675" s="1083"/>
      <c r="D3675" s="1084"/>
      <c r="E3675" s="1092"/>
      <c r="F3675" s="1204"/>
      <c r="G3675" s="1092"/>
      <c r="H3675" s="1284"/>
      <c r="I3675" s="217"/>
      <c r="J3675" s="1470"/>
      <c r="L3675" s="1471"/>
      <c r="R3675" s="1204"/>
      <c r="S3675" s="1457"/>
    </row>
    <row r="3676" spans="1:19" ht="9.75" hidden="1" customHeight="1">
      <c r="A3676" s="1084"/>
      <c r="B3676" s="1281"/>
      <c r="C3676" s="1083"/>
      <c r="D3676" s="1084"/>
      <c r="E3676" s="1092"/>
      <c r="F3676" s="1204"/>
      <c r="G3676" s="1092"/>
      <c r="H3676" s="1284"/>
      <c r="I3676" s="217"/>
      <c r="J3676" s="1470"/>
      <c r="L3676" s="1471"/>
      <c r="R3676" s="1204"/>
      <c r="S3676" s="1457"/>
    </row>
    <row r="3677" spans="1:19" ht="9.75" hidden="1" customHeight="1">
      <c r="A3677" s="1084"/>
      <c r="B3677" s="1281"/>
      <c r="C3677" s="1083"/>
      <c r="D3677" s="1084"/>
      <c r="E3677" s="1092"/>
      <c r="F3677" s="1205"/>
      <c r="G3677" s="1092"/>
      <c r="H3677" s="1284"/>
      <c r="I3677" s="217"/>
      <c r="J3677" s="1470"/>
      <c r="L3677" s="1471"/>
      <c r="R3677" s="1205"/>
      <c r="S3677" s="1458"/>
    </row>
    <row r="3678" spans="1:19" ht="9.75" hidden="1" customHeight="1">
      <c r="A3678" s="1084"/>
      <c r="B3678" s="1281"/>
      <c r="C3678" s="1599"/>
      <c r="D3678" s="1084"/>
      <c r="E3678" s="1092"/>
      <c r="F3678" s="1203">
        <v>0</v>
      </c>
      <c r="G3678" s="1092">
        <f>+L3678</f>
        <v>0</v>
      </c>
      <c r="H3678" s="1284">
        <f>E3678*G3678</f>
        <v>0</v>
      </c>
      <c r="I3678" s="217"/>
      <c r="J3678" s="1469">
        <f>+F3678</f>
        <v>0</v>
      </c>
      <c r="L3678" s="1471">
        <f>J3678*$L$3</f>
        <v>0</v>
      </c>
      <c r="R3678" s="1203"/>
      <c r="S3678" s="1456">
        <f t="shared" ref="S3678" si="1156">+F3678</f>
        <v>0</v>
      </c>
    </row>
    <row r="3679" spans="1:19" ht="9.75" hidden="1" customHeight="1">
      <c r="A3679" s="1084"/>
      <c r="B3679" s="1281"/>
      <c r="C3679" s="1599"/>
      <c r="D3679" s="1084"/>
      <c r="E3679" s="1092"/>
      <c r="F3679" s="1204"/>
      <c r="G3679" s="1092"/>
      <c r="H3679" s="1284"/>
      <c r="I3679" s="217"/>
      <c r="J3679" s="1470"/>
      <c r="L3679" s="1471"/>
      <c r="R3679" s="1204"/>
      <c r="S3679" s="1457"/>
    </row>
    <row r="3680" spans="1:19" ht="9.75" hidden="1" customHeight="1">
      <c r="A3680" s="1084"/>
      <c r="B3680" s="1281"/>
      <c r="C3680" s="1599"/>
      <c r="D3680" s="1084"/>
      <c r="E3680" s="1092"/>
      <c r="F3680" s="1204"/>
      <c r="G3680" s="1092"/>
      <c r="H3680" s="1284"/>
      <c r="I3680" s="217"/>
      <c r="J3680" s="1470"/>
      <c r="L3680" s="1471"/>
      <c r="R3680" s="1204"/>
      <c r="S3680" s="1457"/>
    </row>
    <row r="3681" spans="1:19" ht="9.75" hidden="1" customHeight="1">
      <c r="A3681" s="1084"/>
      <c r="B3681" s="1281"/>
      <c r="C3681" s="1599"/>
      <c r="D3681" s="1084"/>
      <c r="E3681" s="1092"/>
      <c r="F3681" s="1204"/>
      <c r="G3681" s="1092"/>
      <c r="H3681" s="1284"/>
      <c r="I3681" s="217"/>
      <c r="J3681" s="1470"/>
      <c r="L3681" s="1471"/>
      <c r="R3681" s="1204"/>
      <c r="S3681" s="1457"/>
    </row>
    <row r="3682" spans="1:19" ht="9.75" hidden="1" customHeight="1">
      <c r="A3682" s="1084"/>
      <c r="B3682" s="1281"/>
      <c r="C3682" s="1599"/>
      <c r="D3682" s="1084"/>
      <c r="E3682" s="1092"/>
      <c r="F3682" s="1205"/>
      <c r="G3682" s="1092"/>
      <c r="H3682" s="1284"/>
      <c r="I3682" s="217"/>
      <c r="J3682" s="1470"/>
      <c r="L3682" s="1471"/>
      <c r="R3682" s="1205"/>
      <c r="S3682" s="1458"/>
    </row>
    <row r="3683" spans="1:19" ht="9.75" hidden="1" customHeight="1">
      <c r="A3683" s="1084"/>
      <c r="B3683" s="1281"/>
      <c r="C3683" s="1599"/>
      <c r="D3683" s="1084"/>
      <c r="E3683" s="1092"/>
      <c r="F3683" s="1203">
        <v>0</v>
      </c>
      <c r="G3683" s="1092">
        <f>+L3683</f>
        <v>0</v>
      </c>
      <c r="H3683" s="1284">
        <f>E3683*G3683</f>
        <v>0</v>
      </c>
      <c r="I3683" s="217"/>
      <c r="J3683" s="1469">
        <f>+F3683</f>
        <v>0</v>
      </c>
      <c r="L3683" s="1471">
        <f>J3683*$L$3</f>
        <v>0</v>
      </c>
      <c r="R3683" s="1203"/>
      <c r="S3683" s="1456">
        <f t="shared" ref="S3683" si="1157">+F3683</f>
        <v>0</v>
      </c>
    </row>
    <row r="3684" spans="1:19" ht="9.75" hidden="1" customHeight="1">
      <c r="A3684" s="1084"/>
      <c r="B3684" s="1281"/>
      <c r="C3684" s="1599"/>
      <c r="D3684" s="1084"/>
      <c r="E3684" s="1092"/>
      <c r="F3684" s="1204"/>
      <c r="G3684" s="1092"/>
      <c r="H3684" s="1284"/>
      <c r="I3684" s="217"/>
      <c r="J3684" s="1470"/>
      <c r="L3684" s="1471"/>
      <c r="R3684" s="1204"/>
      <c r="S3684" s="1457"/>
    </row>
    <row r="3685" spans="1:19" ht="9.75" hidden="1" customHeight="1">
      <c r="A3685" s="1084"/>
      <c r="B3685" s="1281"/>
      <c r="C3685" s="1599"/>
      <c r="D3685" s="1084"/>
      <c r="E3685" s="1092"/>
      <c r="F3685" s="1204"/>
      <c r="G3685" s="1092"/>
      <c r="H3685" s="1284"/>
      <c r="I3685" s="217"/>
      <c r="J3685" s="1470"/>
      <c r="L3685" s="1471"/>
      <c r="R3685" s="1204"/>
      <c r="S3685" s="1457"/>
    </row>
    <row r="3686" spans="1:19" ht="9.75" hidden="1" customHeight="1">
      <c r="A3686" s="1084"/>
      <c r="B3686" s="1281"/>
      <c r="C3686" s="1599"/>
      <c r="D3686" s="1084"/>
      <c r="E3686" s="1092"/>
      <c r="F3686" s="1204"/>
      <c r="G3686" s="1092"/>
      <c r="H3686" s="1284"/>
      <c r="I3686" s="217"/>
      <c r="J3686" s="1470"/>
      <c r="L3686" s="1471"/>
      <c r="R3686" s="1204"/>
      <c r="S3686" s="1457"/>
    </row>
    <row r="3687" spans="1:19" ht="9.75" hidden="1" customHeight="1">
      <c r="A3687" s="1084"/>
      <c r="B3687" s="1281"/>
      <c r="C3687" s="1599"/>
      <c r="D3687" s="1084"/>
      <c r="E3687" s="1092"/>
      <c r="F3687" s="1205"/>
      <c r="G3687" s="1092"/>
      <c r="H3687" s="1284"/>
      <c r="I3687" s="217"/>
      <c r="J3687" s="1470"/>
      <c r="L3687" s="1471"/>
      <c r="R3687" s="1205"/>
      <c r="S3687" s="1458"/>
    </row>
    <row r="3688" spans="1:19" ht="9.75" hidden="1" customHeight="1">
      <c r="A3688" s="1084"/>
      <c r="B3688" s="1281"/>
      <c r="C3688" s="1083"/>
      <c r="D3688" s="1084"/>
      <c r="E3688" s="1092"/>
      <c r="F3688" s="1203">
        <v>0</v>
      </c>
      <c r="G3688" s="1092">
        <f>+L3688</f>
        <v>0</v>
      </c>
      <c r="H3688" s="1284">
        <f>E3688*G3688</f>
        <v>0</v>
      </c>
      <c r="I3688" s="217"/>
      <c r="J3688" s="1469">
        <f>+F3688</f>
        <v>0</v>
      </c>
      <c r="L3688" s="1471">
        <f>J3688*$L$3</f>
        <v>0</v>
      </c>
      <c r="R3688" s="1203"/>
      <c r="S3688" s="1456">
        <f t="shared" ref="S3688" si="1158">+F3688</f>
        <v>0</v>
      </c>
    </row>
    <row r="3689" spans="1:19" ht="9.75" hidden="1" customHeight="1">
      <c r="A3689" s="1084"/>
      <c r="B3689" s="1281"/>
      <c r="C3689" s="1083"/>
      <c r="D3689" s="1084"/>
      <c r="E3689" s="1092"/>
      <c r="F3689" s="1204"/>
      <c r="G3689" s="1092"/>
      <c r="H3689" s="1284"/>
      <c r="I3689" s="217"/>
      <c r="J3689" s="1470"/>
      <c r="L3689" s="1471"/>
      <c r="R3689" s="1204"/>
      <c r="S3689" s="1457"/>
    </row>
    <row r="3690" spans="1:19" ht="9.75" hidden="1" customHeight="1">
      <c r="A3690" s="1084"/>
      <c r="B3690" s="1281"/>
      <c r="C3690" s="1083"/>
      <c r="D3690" s="1084"/>
      <c r="E3690" s="1092"/>
      <c r="F3690" s="1204"/>
      <c r="G3690" s="1092"/>
      <c r="H3690" s="1284"/>
      <c r="I3690" s="217"/>
      <c r="J3690" s="1470"/>
      <c r="L3690" s="1471"/>
      <c r="R3690" s="1204"/>
      <c r="S3690" s="1457"/>
    </row>
    <row r="3691" spans="1:19" ht="9.75" hidden="1" customHeight="1">
      <c r="A3691" s="1084"/>
      <c r="B3691" s="1281"/>
      <c r="C3691" s="1083"/>
      <c r="D3691" s="1084"/>
      <c r="E3691" s="1092"/>
      <c r="F3691" s="1204"/>
      <c r="G3691" s="1092"/>
      <c r="H3691" s="1284"/>
      <c r="I3691" s="217"/>
      <c r="J3691" s="1470"/>
      <c r="L3691" s="1471"/>
      <c r="R3691" s="1204"/>
      <c r="S3691" s="1457"/>
    </row>
    <row r="3692" spans="1:19" ht="9.75" hidden="1" customHeight="1">
      <c r="A3692" s="1084"/>
      <c r="B3692" s="1281"/>
      <c r="C3692" s="1083"/>
      <c r="D3692" s="1084"/>
      <c r="E3692" s="1092"/>
      <c r="F3692" s="1205"/>
      <c r="G3692" s="1092"/>
      <c r="H3692" s="1284"/>
      <c r="I3692" s="217"/>
      <c r="J3692" s="1470"/>
      <c r="L3692" s="1471"/>
      <c r="R3692" s="1205"/>
      <c r="S3692" s="1458"/>
    </row>
    <row r="3693" spans="1:19" ht="9.75" hidden="1" customHeight="1">
      <c r="A3693" s="1084"/>
      <c r="B3693" s="1281"/>
      <c r="C3693" s="1083"/>
      <c r="D3693" s="1084"/>
      <c r="E3693" s="1092"/>
      <c r="F3693" s="1203">
        <v>0</v>
      </c>
      <c r="G3693" s="1092">
        <f>+L3693</f>
        <v>0</v>
      </c>
      <c r="H3693" s="1284">
        <f>E3693*G3693</f>
        <v>0</v>
      </c>
      <c r="I3693" s="217"/>
      <c r="J3693" s="1469">
        <f>+F3693</f>
        <v>0</v>
      </c>
      <c r="L3693" s="1471">
        <f>J3693*$L$3</f>
        <v>0</v>
      </c>
      <c r="R3693" s="1203"/>
      <c r="S3693" s="1456">
        <f t="shared" ref="S3693" si="1159">+F3693</f>
        <v>0</v>
      </c>
    </row>
    <row r="3694" spans="1:19" ht="9.75" hidden="1" customHeight="1">
      <c r="A3694" s="1084"/>
      <c r="B3694" s="1281"/>
      <c r="C3694" s="1083"/>
      <c r="D3694" s="1084"/>
      <c r="E3694" s="1092"/>
      <c r="F3694" s="1204"/>
      <c r="G3694" s="1092"/>
      <c r="H3694" s="1284"/>
      <c r="I3694" s="217"/>
      <c r="J3694" s="1470"/>
      <c r="L3694" s="1471"/>
      <c r="R3694" s="1204"/>
      <c r="S3694" s="1457"/>
    </row>
    <row r="3695" spans="1:19" ht="9.75" hidden="1" customHeight="1">
      <c r="A3695" s="1084"/>
      <c r="B3695" s="1281"/>
      <c r="C3695" s="1083"/>
      <c r="D3695" s="1084"/>
      <c r="E3695" s="1092"/>
      <c r="F3695" s="1204"/>
      <c r="G3695" s="1092"/>
      <c r="H3695" s="1284"/>
      <c r="I3695" s="217"/>
      <c r="J3695" s="1470"/>
      <c r="L3695" s="1471"/>
      <c r="R3695" s="1204"/>
      <c r="S3695" s="1457"/>
    </row>
    <row r="3696" spans="1:19" ht="9.75" hidden="1" customHeight="1">
      <c r="A3696" s="1084"/>
      <c r="B3696" s="1281"/>
      <c r="C3696" s="1083"/>
      <c r="D3696" s="1084"/>
      <c r="E3696" s="1092"/>
      <c r="F3696" s="1204"/>
      <c r="G3696" s="1092"/>
      <c r="H3696" s="1284"/>
      <c r="I3696" s="217"/>
      <c r="J3696" s="1470"/>
      <c r="L3696" s="1471"/>
      <c r="R3696" s="1204"/>
      <c r="S3696" s="1457"/>
    </row>
    <row r="3697" spans="1:19" ht="9.75" hidden="1" customHeight="1">
      <c r="A3697" s="1084"/>
      <c r="B3697" s="1281"/>
      <c r="C3697" s="1083"/>
      <c r="D3697" s="1084"/>
      <c r="E3697" s="1092"/>
      <c r="F3697" s="1205"/>
      <c r="G3697" s="1092"/>
      <c r="H3697" s="1284"/>
      <c r="I3697" s="217"/>
      <c r="J3697" s="1470"/>
      <c r="L3697" s="1471"/>
      <c r="R3697" s="1205"/>
      <c r="S3697" s="1458"/>
    </row>
    <row r="3698" spans="1:19" ht="9.75" hidden="1" customHeight="1">
      <c r="A3698" s="1084"/>
      <c r="B3698" s="1281"/>
      <c r="C3698" s="1083"/>
      <c r="D3698" s="1084"/>
      <c r="E3698" s="1092"/>
      <c r="F3698" s="1203">
        <v>0</v>
      </c>
      <c r="G3698" s="1092">
        <f>+L3698</f>
        <v>0</v>
      </c>
      <c r="H3698" s="1284">
        <f>E3698*G3698</f>
        <v>0</v>
      </c>
      <c r="I3698" s="217"/>
      <c r="J3698" s="1469">
        <f>+F3698</f>
        <v>0</v>
      </c>
      <c r="L3698" s="1471">
        <f>J3698*$L$3</f>
        <v>0</v>
      </c>
      <c r="R3698" s="1203"/>
      <c r="S3698" s="1456">
        <f t="shared" ref="S3698" si="1160">+F3698</f>
        <v>0</v>
      </c>
    </row>
    <row r="3699" spans="1:19" ht="9.75" hidden="1" customHeight="1">
      <c r="A3699" s="1084"/>
      <c r="B3699" s="1281"/>
      <c r="C3699" s="1083"/>
      <c r="D3699" s="1084"/>
      <c r="E3699" s="1092"/>
      <c r="F3699" s="1204"/>
      <c r="G3699" s="1092"/>
      <c r="H3699" s="1284"/>
      <c r="I3699" s="217"/>
      <c r="J3699" s="1470"/>
      <c r="L3699" s="1471"/>
      <c r="R3699" s="1204"/>
      <c r="S3699" s="1457"/>
    </row>
    <row r="3700" spans="1:19" ht="9.75" hidden="1" customHeight="1">
      <c r="A3700" s="1084"/>
      <c r="B3700" s="1281"/>
      <c r="C3700" s="1083"/>
      <c r="D3700" s="1084"/>
      <c r="E3700" s="1092"/>
      <c r="F3700" s="1204"/>
      <c r="G3700" s="1092"/>
      <c r="H3700" s="1284"/>
      <c r="I3700" s="217"/>
      <c r="J3700" s="1470"/>
      <c r="L3700" s="1471"/>
      <c r="R3700" s="1204"/>
      <c r="S3700" s="1457"/>
    </row>
    <row r="3701" spans="1:19" ht="9.75" hidden="1" customHeight="1">
      <c r="A3701" s="1084"/>
      <c r="B3701" s="1281"/>
      <c r="C3701" s="1083"/>
      <c r="D3701" s="1084"/>
      <c r="E3701" s="1092"/>
      <c r="F3701" s="1204"/>
      <c r="G3701" s="1092"/>
      <c r="H3701" s="1284"/>
      <c r="I3701" s="217"/>
      <c r="J3701" s="1470"/>
      <c r="L3701" s="1471"/>
      <c r="R3701" s="1204"/>
      <c r="S3701" s="1457"/>
    </row>
    <row r="3702" spans="1:19" ht="9.75" hidden="1" customHeight="1">
      <c r="A3702" s="1084"/>
      <c r="B3702" s="1281"/>
      <c r="C3702" s="1083"/>
      <c r="D3702" s="1084"/>
      <c r="E3702" s="1092"/>
      <c r="F3702" s="1205"/>
      <c r="G3702" s="1092"/>
      <c r="H3702" s="1284"/>
      <c r="I3702" s="217"/>
      <c r="J3702" s="1470"/>
      <c r="L3702" s="1471"/>
      <c r="R3702" s="1205"/>
      <c r="S3702" s="1458"/>
    </row>
    <row r="3703" spans="1:19" ht="9.75" hidden="1" customHeight="1">
      <c r="A3703" s="1084"/>
      <c r="B3703" s="1281"/>
      <c r="C3703" s="1083"/>
      <c r="D3703" s="1084"/>
      <c r="E3703" s="1092"/>
      <c r="F3703" s="1203">
        <v>0</v>
      </c>
      <c r="G3703" s="1092">
        <f>+L3703</f>
        <v>0</v>
      </c>
      <c r="H3703" s="1284">
        <f>E3703*G3703</f>
        <v>0</v>
      </c>
      <c r="I3703" s="217"/>
      <c r="J3703" s="1469">
        <f>+F3703</f>
        <v>0</v>
      </c>
      <c r="L3703" s="1471">
        <f>J3703*$L$3</f>
        <v>0</v>
      </c>
      <c r="R3703" s="1203"/>
      <c r="S3703" s="1456">
        <f t="shared" ref="S3703" si="1161">+F3703</f>
        <v>0</v>
      </c>
    </row>
    <row r="3704" spans="1:19" ht="9.75" hidden="1" customHeight="1">
      <c r="A3704" s="1084"/>
      <c r="B3704" s="1281"/>
      <c r="C3704" s="1083"/>
      <c r="D3704" s="1084"/>
      <c r="E3704" s="1092"/>
      <c r="F3704" s="1204"/>
      <c r="G3704" s="1092"/>
      <c r="H3704" s="1284"/>
      <c r="I3704" s="217"/>
      <c r="J3704" s="1470"/>
      <c r="L3704" s="1471"/>
      <c r="R3704" s="1204"/>
      <c r="S3704" s="1457"/>
    </row>
    <row r="3705" spans="1:19" ht="9.75" hidden="1" customHeight="1">
      <c r="A3705" s="1084"/>
      <c r="B3705" s="1281"/>
      <c r="C3705" s="1083"/>
      <c r="D3705" s="1084"/>
      <c r="E3705" s="1092"/>
      <c r="F3705" s="1204"/>
      <c r="G3705" s="1092"/>
      <c r="H3705" s="1284"/>
      <c r="I3705" s="217"/>
      <c r="J3705" s="1470"/>
      <c r="L3705" s="1471"/>
      <c r="R3705" s="1204"/>
      <c r="S3705" s="1457"/>
    </row>
    <row r="3706" spans="1:19" ht="9.75" hidden="1" customHeight="1">
      <c r="A3706" s="1084"/>
      <c r="B3706" s="1281"/>
      <c r="C3706" s="1083"/>
      <c r="D3706" s="1084"/>
      <c r="E3706" s="1092"/>
      <c r="F3706" s="1204"/>
      <c r="G3706" s="1092"/>
      <c r="H3706" s="1284"/>
      <c r="I3706" s="217"/>
      <c r="J3706" s="1470"/>
      <c r="L3706" s="1471"/>
      <c r="R3706" s="1204"/>
      <c r="S3706" s="1457"/>
    </row>
    <row r="3707" spans="1:19" ht="9.75" hidden="1" customHeight="1">
      <c r="A3707" s="1084"/>
      <c r="B3707" s="1281"/>
      <c r="C3707" s="1083"/>
      <c r="D3707" s="1084"/>
      <c r="E3707" s="1092"/>
      <c r="F3707" s="1205"/>
      <c r="G3707" s="1092"/>
      <c r="H3707" s="1284"/>
      <c r="I3707" s="217"/>
      <c r="J3707" s="1470"/>
      <c r="L3707" s="1471"/>
      <c r="R3707" s="1205"/>
      <c r="S3707" s="1458"/>
    </row>
    <row r="3708" spans="1:19" ht="9.75" hidden="1" customHeight="1">
      <c r="A3708" s="1084"/>
      <c r="B3708" s="1281"/>
      <c r="C3708" s="1083"/>
      <c r="D3708" s="1084"/>
      <c r="E3708" s="1092"/>
      <c r="F3708" s="1203">
        <v>0</v>
      </c>
      <c r="G3708" s="1092">
        <f>+L3708</f>
        <v>0</v>
      </c>
      <c r="H3708" s="1284">
        <f>E3708*G3708</f>
        <v>0</v>
      </c>
      <c r="I3708" s="217"/>
      <c r="J3708" s="1469">
        <f>+F3708</f>
        <v>0</v>
      </c>
      <c r="L3708" s="1471">
        <f>J3708*$L$3</f>
        <v>0</v>
      </c>
      <c r="R3708" s="1203"/>
      <c r="S3708" s="1456">
        <f t="shared" ref="S3708" si="1162">+F3708</f>
        <v>0</v>
      </c>
    </row>
    <row r="3709" spans="1:19" ht="9.75" hidden="1" customHeight="1">
      <c r="A3709" s="1084"/>
      <c r="B3709" s="1281"/>
      <c r="C3709" s="1083"/>
      <c r="D3709" s="1084"/>
      <c r="E3709" s="1092"/>
      <c r="F3709" s="1204"/>
      <c r="G3709" s="1092"/>
      <c r="H3709" s="1284"/>
      <c r="I3709" s="217"/>
      <c r="J3709" s="1470"/>
      <c r="L3709" s="1471"/>
      <c r="R3709" s="1204"/>
      <c r="S3709" s="1457"/>
    </row>
    <row r="3710" spans="1:19" ht="9.75" hidden="1" customHeight="1">
      <c r="A3710" s="1084"/>
      <c r="B3710" s="1281"/>
      <c r="C3710" s="1083"/>
      <c r="D3710" s="1084"/>
      <c r="E3710" s="1092"/>
      <c r="F3710" s="1204"/>
      <c r="G3710" s="1092"/>
      <c r="H3710" s="1284"/>
      <c r="I3710" s="217"/>
      <c r="J3710" s="1470"/>
      <c r="L3710" s="1471"/>
      <c r="R3710" s="1204"/>
      <c r="S3710" s="1457"/>
    </row>
    <row r="3711" spans="1:19" ht="9.75" hidden="1" customHeight="1">
      <c r="A3711" s="1084"/>
      <c r="B3711" s="1281"/>
      <c r="C3711" s="1083"/>
      <c r="D3711" s="1084"/>
      <c r="E3711" s="1092"/>
      <c r="F3711" s="1204"/>
      <c r="G3711" s="1092"/>
      <c r="H3711" s="1284"/>
      <c r="I3711" s="217"/>
      <c r="J3711" s="1470"/>
      <c r="L3711" s="1471"/>
      <c r="R3711" s="1204"/>
      <c r="S3711" s="1457"/>
    </row>
    <row r="3712" spans="1:19" ht="9.75" hidden="1" customHeight="1">
      <c r="A3712" s="1084"/>
      <c r="B3712" s="1281"/>
      <c r="C3712" s="1083"/>
      <c r="D3712" s="1084"/>
      <c r="E3712" s="1092"/>
      <c r="F3712" s="1205"/>
      <c r="G3712" s="1092"/>
      <c r="H3712" s="1284"/>
      <c r="I3712" s="217"/>
      <c r="J3712" s="1470"/>
      <c r="L3712" s="1471"/>
      <c r="R3712" s="1205"/>
      <c r="S3712" s="1458"/>
    </row>
    <row r="3713" spans="1:19" ht="9.75" hidden="1" customHeight="1">
      <c r="A3713" s="1084"/>
      <c r="B3713" s="1281"/>
      <c r="C3713" s="1083"/>
      <c r="D3713" s="1084"/>
      <c r="E3713" s="1092"/>
      <c r="F3713" s="1203">
        <v>0</v>
      </c>
      <c r="G3713" s="1092">
        <f>+L3713</f>
        <v>0</v>
      </c>
      <c r="H3713" s="1284">
        <f>E3713*G3713</f>
        <v>0</v>
      </c>
      <c r="I3713" s="217"/>
      <c r="J3713" s="1469">
        <f>+F3713</f>
        <v>0</v>
      </c>
      <c r="L3713" s="1471">
        <f>J3713*$L$3</f>
        <v>0</v>
      </c>
      <c r="R3713" s="1203"/>
      <c r="S3713" s="1456">
        <f t="shared" ref="S3713" si="1163">+F3713</f>
        <v>0</v>
      </c>
    </row>
    <row r="3714" spans="1:19" ht="9.75" hidden="1" customHeight="1">
      <c r="A3714" s="1084"/>
      <c r="B3714" s="1281"/>
      <c r="C3714" s="1083"/>
      <c r="D3714" s="1084"/>
      <c r="E3714" s="1092"/>
      <c r="F3714" s="1204"/>
      <c r="G3714" s="1092"/>
      <c r="H3714" s="1284"/>
      <c r="I3714" s="217"/>
      <c r="J3714" s="1470"/>
      <c r="L3714" s="1471"/>
      <c r="R3714" s="1204"/>
      <c r="S3714" s="1457"/>
    </row>
    <row r="3715" spans="1:19" ht="9.75" hidden="1" customHeight="1">
      <c r="A3715" s="1084"/>
      <c r="B3715" s="1281"/>
      <c r="C3715" s="1083"/>
      <c r="D3715" s="1084"/>
      <c r="E3715" s="1092"/>
      <c r="F3715" s="1204"/>
      <c r="G3715" s="1092"/>
      <c r="H3715" s="1284"/>
      <c r="I3715" s="217"/>
      <c r="J3715" s="1470"/>
      <c r="L3715" s="1471"/>
      <c r="R3715" s="1204"/>
      <c r="S3715" s="1457"/>
    </row>
    <row r="3716" spans="1:19" ht="9.75" hidden="1" customHeight="1">
      <c r="A3716" s="1084"/>
      <c r="B3716" s="1281"/>
      <c r="C3716" s="1083"/>
      <c r="D3716" s="1084"/>
      <c r="E3716" s="1092"/>
      <c r="F3716" s="1204"/>
      <c r="G3716" s="1092"/>
      <c r="H3716" s="1284"/>
      <c r="I3716" s="217"/>
      <c r="J3716" s="1470"/>
      <c r="L3716" s="1471"/>
      <c r="R3716" s="1204"/>
      <c r="S3716" s="1457"/>
    </row>
    <row r="3717" spans="1:19" ht="9.75" hidden="1" customHeight="1">
      <c r="A3717" s="1084"/>
      <c r="B3717" s="1281"/>
      <c r="C3717" s="1083"/>
      <c r="D3717" s="1084"/>
      <c r="E3717" s="1092"/>
      <c r="F3717" s="1205"/>
      <c r="G3717" s="1092"/>
      <c r="H3717" s="1284"/>
      <c r="I3717" s="217"/>
      <c r="J3717" s="1470"/>
      <c r="L3717" s="1471"/>
      <c r="R3717" s="1205"/>
      <c r="S3717" s="1458"/>
    </row>
    <row r="3718" spans="1:19" ht="9.75" hidden="1" customHeight="1">
      <c r="A3718" s="1084"/>
      <c r="B3718" s="1281"/>
      <c r="C3718" s="1083"/>
      <c r="D3718" s="1084"/>
      <c r="E3718" s="1092"/>
      <c r="F3718" s="1203">
        <v>0</v>
      </c>
      <c r="G3718" s="1092">
        <f>+L3718</f>
        <v>0</v>
      </c>
      <c r="H3718" s="1284">
        <f>E3718*G3718</f>
        <v>0</v>
      </c>
      <c r="I3718" s="217"/>
      <c r="J3718" s="1469">
        <f>+F3718</f>
        <v>0</v>
      </c>
      <c r="L3718" s="1471">
        <f>J3718*$L$3</f>
        <v>0</v>
      </c>
      <c r="R3718" s="1203"/>
      <c r="S3718" s="1456">
        <f t="shared" ref="S3718" si="1164">+F3718</f>
        <v>0</v>
      </c>
    </row>
    <row r="3719" spans="1:19" ht="9.75" hidden="1" customHeight="1">
      <c r="A3719" s="1084"/>
      <c r="B3719" s="1281"/>
      <c r="C3719" s="1083"/>
      <c r="D3719" s="1084"/>
      <c r="E3719" s="1092"/>
      <c r="F3719" s="1204"/>
      <c r="G3719" s="1092"/>
      <c r="H3719" s="1284"/>
      <c r="I3719" s="217"/>
      <c r="J3719" s="1470"/>
      <c r="L3719" s="1471"/>
      <c r="R3719" s="1204"/>
      <c r="S3719" s="1457"/>
    </row>
    <row r="3720" spans="1:19" ht="9.75" hidden="1" customHeight="1">
      <c r="A3720" s="1084"/>
      <c r="B3720" s="1281"/>
      <c r="C3720" s="1083"/>
      <c r="D3720" s="1084"/>
      <c r="E3720" s="1092"/>
      <c r="F3720" s="1204"/>
      <c r="G3720" s="1092"/>
      <c r="H3720" s="1284"/>
      <c r="I3720" s="217"/>
      <c r="J3720" s="1470"/>
      <c r="L3720" s="1471"/>
      <c r="R3720" s="1204"/>
      <c r="S3720" s="1457"/>
    </row>
    <row r="3721" spans="1:19" ht="9.75" hidden="1" customHeight="1">
      <c r="A3721" s="1084"/>
      <c r="B3721" s="1281"/>
      <c r="C3721" s="1083"/>
      <c r="D3721" s="1084"/>
      <c r="E3721" s="1092"/>
      <c r="F3721" s="1204"/>
      <c r="G3721" s="1092"/>
      <c r="H3721" s="1284"/>
      <c r="I3721" s="217"/>
      <c r="J3721" s="1470"/>
      <c r="L3721" s="1471"/>
      <c r="R3721" s="1204"/>
      <c r="S3721" s="1457"/>
    </row>
    <row r="3722" spans="1:19" ht="9.75" hidden="1" customHeight="1">
      <c r="A3722" s="1084"/>
      <c r="B3722" s="1281"/>
      <c r="C3722" s="1083"/>
      <c r="D3722" s="1084"/>
      <c r="E3722" s="1092"/>
      <c r="F3722" s="1205"/>
      <c r="G3722" s="1092"/>
      <c r="H3722" s="1284"/>
      <c r="I3722" s="217"/>
      <c r="J3722" s="1470"/>
      <c r="L3722" s="1471"/>
      <c r="R3722" s="1205"/>
      <c r="S3722" s="1458"/>
    </row>
    <row r="3723" spans="1:19" ht="9.75" hidden="1" customHeight="1">
      <c r="A3723" s="1084"/>
      <c r="B3723" s="1281"/>
      <c r="C3723" s="1083"/>
      <c r="D3723" s="1084"/>
      <c r="E3723" s="1092"/>
      <c r="F3723" s="1203">
        <v>0</v>
      </c>
      <c r="G3723" s="1092">
        <f>+L3723</f>
        <v>0</v>
      </c>
      <c r="H3723" s="1284">
        <f>E3723*G3723</f>
        <v>0</v>
      </c>
      <c r="I3723" s="217"/>
      <c r="J3723" s="1469">
        <f>+F3723</f>
        <v>0</v>
      </c>
      <c r="L3723" s="1471">
        <f>J3723*$L$3</f>
        <v>0</v>
      </c>
      <c r="R3723" s="1203"/>
      <c r="S3723" s="1456">
        <f t="shared" ref="S3723" si="1165">+F3723</f>
        <v>0</v>
      </c>
    </row>
    <row r="3724" spans="1:19" ht="9.75" hidden="1" customHeight="1">
      <c r="A3724" s="1084"/>
      <c r="B3724" s="1281"/>
      <c r="C3724" s="1083"/>
      <c r="D3724" s="1084"/>
      <c r="E3724" s="1092"/>
      <c r="F3724" s="1204"/>
      <c r="G3724" s="1092"/>
      <c r="H3724" s="1284"/>
      <c r="I3724" s="217"/>
      <c r="J3724" s="1470"/>
      <c r="L3724" s="1471"/>
      <c r="R3724" s="1204"/>
      <c r="S3724" s="1457"/>
    </row>
    <row r="3725" spans="1:19" ht="9.75" hidden="1" customHeight="1">
      <c r="A3725" s="1084"/>
      <c r="B3725" s="1281"/>
      <c r="C3725" s="1083"/>
      <c r="D3725" s="1084"/>
      <c r="E3725" s="1092"/>
      <c r="F3725" s="1204"/>
      <c r="G3725" s="1092"/>
      <c r="H3725" s="1284"/>
      <c r="I3725" s="217"/>
      <c r="J3725" s="1470"/>
      <c r="L3725" s="1471"/>
      <c r="R3725" s="1204"/>
      <c r="S3725" s="1457"/>
    </row>
    <row r="3726" spans="1:19" ht="9.75" hidden="1" customHeight="1">
      <c r="A3726" s="1084"/>
      <c r="B3726" s="1281"/>
      <c r="C3726" s="1083"/>
      <c r="D3726" s="1084"/>
      <c r="E3726" s="1092"/>
      <c r="F3726" s="1204"/>
      <c r="G3726" s="1092"/>
      <c r="H3726" s="1284"/>
      <c r="I3726" s="217"/>
      <c r="J3726" s="1470"/>
      <c r="L3726" s="1471"/>
      <c r="R3726" s="1204"/>
      <c r="S3726" s="1457"/>
    </row>
    <row r="3727" spans="1:19" ht="6.75" hidden="1" customHeight="1">
      <c r="A3727" s="1084"/>
      <c r="B3727" s="1281"/>
      <c r="C3727" s="1083"/>
      <c r="D3727" s="1084"/>
      <c r="E3727" s="1092"/>
      <c r="F3727" s="1205"/>
      <c r="G3727" s="1092"/>
      <c r="H3727" s="1284"/>
      <c r="I3727" s="217"/>
      <c r="J3727" s="1470"/>
      <c r="L3727" s="1471"/>
      <c r="R3727" s="1205"/>
      <c r="S3727" s="1458"/>
    </row>
    <row r="3728" spans="1:19" ht="9.75" hidden="1" customHeight="1">
      <c r="A3728" s="1084"/>
      <c r="B3728" s="1281"/>
      <c r="C3728" s="1083"/>
      <c r="D3728" s="1084"/>
      <c r="E3728" s="1085"/>
      <c r="F3728" s="1125">
        <v>0</v>
      </c>
      <c r="G3728" s="1092">
        <f>+L3728</f>
        <v>0</v>
      </c>
      <c r="H3728" s="1284">
        <f>E3728*G3728</f>
        <v>0</v>
      </c>
      <c r="I3728" s="217"/>
      <c r="J3728" s="1469">
        <f>+F3728</f>
        <v>0</v>
      </c>
      <c r="L3728" s="1471">
        <f>J3728*$L$3</f>
        <v>0</v>
      </c>
      <c r="R3728" s="1125"/>
      <c r="S3728" s="1456">
        <f t="shared" ref="S3728" si="1166">+F3728</f>
        <v>0</v>
      </c>
    </row>
    <row r="3729" spans="1:19" ht="9.75" hidden="1" customHeight="1">
      <c r="A3729" s="1084"/>
      <c r="B3729" s="1281"/>
      <c r="C3729" s="1083"/>
      <c r="D3729" s="1084"/>
      <c r="E3729" s="1085"/>
      <c r="F3729" s="1126"/>
      <c r="G3729" s="1092"/>
      <c r="H3729" s="1284"/>
      <c r="I3729" s="217"/>
      <c r="J3729" s="1470"/>
      <c r="L3729" s="1471"/>
      <c r="R3729" s="1126"/>
      <c r="S3729" s="1457"/>
    </row>
    <row r="3730" spans="1:19" ht="9.75" hidden="1" customHeight="1">
      <c r="A3730" s="1084"/>
      <c r="B3730" s="1281"/>
      <c r="C3730" s="1083"/>
      <c r="D3730" s="1084"/>
      <c r="E3730" s="1085"/>
      <c r="F3730" s="1126"/>
      <c r="G3730" s="1092"/>
      <c r="H3730" s="1284"/>
      <c r="I3730" s="217"/>
      <c r="J3730" s="1470"/>
      <c r="L3730" s="1471"/>
      <c r="R3730" s="1126"/>
      <c r="S3730" s="1457"/>
    </row>
    <row r="3731" spans="1:19" ht="9.75" hidden="1" customHeight="1">
      <c r="A3731" s="1084"/>
      <c r="B3731" s="1281"/>
      <c r="C3731" s="1083"/>
      <c r="D3731" s="1084"/>
      <c r="E3731" s="1085"/>
      <c r="F3731" s="1126"/>
      <c r="G3731" s="1092"/>
      <c r="H3731" s="1284"/>
      <c r="I3731" s="217"/>
      <c r="J3731" s="1470"/>
      <c r="L3731" s="1471"/>
      <c r="R3731" s="1126"/>
      <c r="S3731" s="1457"/>
    </row>
    <row r="3732" spans="1:19" ht="9.75" hidden="1" customHeight="1">
      <c r="A3732" s="1084"/>
      <c r="B3732" s="1281"/>
      <c r="C3732" s="1083"/>
      <c r="D3732" s="1084"/>
      <c r="E3732" s="1085"/>
      <c r="F3732" s="1127"/>
      <c r="G3732" s="1092"/>
      <c r="H3732" s="1284"/>
      <c r="I3732" s="217"/>
      <c r="J3732" s="1470"/>
      <c r="L3732" s="1471"/>
      <c r="R3732" s="1127"/>
      <c r="S3732" s="1458"/>
    </row>
    <row r="3733" spans="1:19" ht="9.75" hidden="1" customHeight="1">
      <c r="A3733" s="1084"/>
      <c r="B3733" s="1281"/>
      <c r="C3733" s="1083"/>
      <c r="D3733" s="1084"/>
      <c r="E3733" s="1092"/>
      <c r="F3733" s="1203">
        <v>0</v>
      </c>
      <c r="G3733" s="1092">
        <f>+L3733</f>
        <v>0</v>
      </c>
      <c r="H3733" s="1284">
        <f>E3733*G3733</f>
        <v>0</v>
      </c>
      <c r="I3733" s="217"/>
      <c r="J3733" s="1469">
        <f>+F3733</f>
        <v>0</v>
      </c>
      <c r="L3733" s="1471">
        <f>J3733*$L$3</f>
        <v>0</v>
      </c>
      <c r="R3733" s="1203"/>
      <c r="S3733" s="1456">
        <f t="shared" ref="S3733" si="1167">+F3733</f>
        <v>0</v>
      </c>
    </row>
    <row r="3734" spans="1:19" ht="9.75" hidden="1" customHeight="1">
      <c r="A3734" s="1084"/>
      <c r="B3734" s="1281"/>
      <c r="C3734" s="1083"/>
      <c r="D3734" s="1084"/>
      <c r="E3734" s="1092"/>
      <c r="F3734" s="1204"/>
      <c r="G3734" s="1092"/>
      <c r="H3734" s="1284"/>
      <c r="I3734" s="217"/>
      <c r="J3734" s="1470"/>
      <c r="L3734" s="1471"/>
      <c r="R3734" s="1204"/>
      <c r="S3734" s="1457"/>
    </row>
    <row r="3735" spans="1:19" ht="9.75" hidden="1" customHeight="1">
      <c r="A3735" s="1084"/>
      <c r="B3735" s="1281"/>
      <c r="C3735" s="1083"/>
      <c r="D3735" s="1084"/>
      <c r="E3735" s="1092"/>
      <c r="F3735" s="1204"/>
      <c r="G3735" s="1092"/>
      <c r="H3735" s="1284"/>
      <c r="I3735" s="217"/>
      <c r="J3735" s="1470"/>
      <c r="L3735" s="1471"/>
      <c r="R3735" s="1204"/>
      <c r="S3735" s="1457"/>
    </row>
    <row r="3736" spans="1:19" ht="9.75" hidden="1" customHeight="1">
      <c r="A3736" s="1084"/>
      <c r="B3736" s="1281"/>
      <c r="C3736" s="1083"/>
      <c r="D3736" s="1084"/>
      <c r="E3736" s="1092"/>
      <c r="F3736" s="1204"/>
      <c r="G3736" s="1092"/>
      <c r="H3736" s="1284"/>
      <c r="I3736" s="217"/>
      <c r="J3736" s="1470"/>
      <c r="L3736" s="1471"/>
      <c r="R3736" s="1204"/>
      <c r="S3736" s="1457"/>
    </row>
    <row r="3737" spans="1:19" ht="9.75" hidden="1" customHeight="1">
      <c r="A3737" s="1084"/>
      <c r="B3737" s="1281"/>
      <c r="C3737" s="1083"/>
      <c r="D3737" s="1084"/>
      <c r="E3737" s="1092"/>
      <c r="F3737" s="1205"/>
      <c r="G3737" s="1092"/>
      <c r="H3737" s="1284"/>
      <c r="I3737" s="217"/>
      <c r="J3737" s="1470"/>
      <c r="L3737" s="1471"/>
      <c r="R3737" s="1205"/>
      <c r="S3737" s="1458"/>
    </row>
    <row r="3738" spans="1:19" ht="9.75" hidden="1" customHeight="1">
      <c r="A3738" s="1084"/>
      <c r="B3738" s="1281"/>
      <c r="C3738" s="1599"/>
      <c r="D3738" s="1084"/>
      <c r="E3738" s="1092"/>
      <c r="F3738" s="1203">
        <v>0</v>
      </c>
      <c r="G3738" s="1092">
        <f>+L3738</f>
        <v>0</v>
      </c>
      <c r="H3738" s="1284">
        <f>E3738*G3738</f>
        <v>0</v>
      </c>
      <c r="I3738" s="217"/>
      <c r="J3738" s="1469">
        <f>+F3738</f>
        <v>0</v>
      </c>
      <c r="L3738" s="1471">
        <f>J3738*$L$3</f>
        <v>0</v>
      </c>
      <c r="R3738" s="1203"/>
      <c r="S3738" s="1456">
        <f t="shared" ref="S3738" si="1168">+F3738</f>
        <v>0</v>
      </c>
    </row>
    <row r="3739" spans="1:19" ht="9.75" hidden="1" customHeight="1">
      <c r="A3739" s="1084"/>
      <c r="B3739" s="1281"/>
      <c r="C3739" s="1599"/>
      <c r="D3739" s="1084"/>
      <c r="E3739" s="1092"/>
      <c r="F3739" s="1204"/>
      <c r="G3739" s="1092"/>
      <c r="H3739" s="1284"/>
      <c r="I3739" s="217"/>
      <c r="J3739" s="1470"/>
      <c r="L3739" s="1471"/>
      <c r="R3739" s="1204"/>
      <c r="S3739" s="1457"/>
    </row>
    <row r="3740" spans="1:19" ht="9.75" hidden="1" customHeight="1">
      <c r="A3740" s="1084"/>
      <c r="B3740" s="1281"/>
      <c r="C3740" s="1599"/>
      <c r="D3740" s="1084"/>
      <c r="E3740" s="1092"/>
      <c r="F3740" s="1204"/>
      <c r="G3740" s="1092"/>
      <c r="H3740" s="1284"/>
      <c r="I3740" s="217"/>
      <c r="J3740" s="1470"/>
      <c r="L3740" s="1471"/>
      <c r="R3740" s="1204"/>
      <c r="S3740" s="1457"/>
    </row>
    <row r="3741" spans="1:19" ht="9.75" hidden="1" customHeight="1">
      <c r="A3741" s="1084"/>
      <c r="B3741" s="1281"/>
      <c r="C3741" s="1599"/>
      <c r="D3741" s="1084"/>
      <c r="E3741" s="1092"/>
      <c r="F3741" s="1204"/>
      <c r="G3741" s="1092"/>
      <c r="H3741" s="1284"/>
      <c r="I3741" s="217"/>
      <c r="J3741" s="1470"/>
      <c r="L3741" s="1471"/>
      <c r="R3741" s="1204"/>
      <c r="S3741" s="1457"/>
    </row>
    <row r="3742" spans="1:19" ht="9.75" hidden="1" customHeight="1">
      <c r="A3742" s="1084"/>
      <c r="B3742" s="1281"/>
      <c r="C3742" s="1599"/>
      <c r="D3742" s="1084"/>
      <c r="E3742" s="1092"/>
      <c r="F3742" s="1205"/>
      <c r="G3742" s="1092"/>
      <c r="H3742" s="1284"/>
      <c r="I3742" s="217"/>
      <c r="J3742" s="1470"/>
      <c r="L3742" s="1471"/>
      <c r="R3742" s="1205"/>
      <c r="S3742" s="1458"/>
    </row>
    <row r="3743" spans="1:19" ht="9.75" hidden="1" customHeight="1">
      <c r="A3743" s="1084"/>
      <c r="B3743" s="1281"/>
      <c r="C3743" s="1083"/>
      <c r="D3743" s="1084"/>
      <c r="E3743" s="1092"/>
      <c r="F3743" s="1203">
        <v>0</v>
      </c>
      <c r="G3743" s="1092">
        <f>+L3743</f>
        <v>0</v>
      </c>
      <c r="H3743" s="1284">
        <f>E3743*G3743</f>
        <v>0</v>
      </c>
      <c r="I3743" s="217"/>
      <c r="J3743" s="1469">
        <f>+F3743</f>
        <v>0</v>
      </c>
      <c r="L3743" s="1471">
        <f>J3743*$L$3</f>
        <v>0</v>
      </c>
      <c r="R3743" s="1203"/>
      <c r="S3743" s="1456">
        <f t="shared" ref="S3743" si="1169">+F3743</f>
        <v>0</v>
      </c>
    </row>
    <row r="3744" spans="1:19" ht="9.75" hidden="1" customHeight="1">
      <c r="A3744" s="1084"/>
      <c r="B3744" s="1281"/>
      <c r="C3744" s="1083"/>
      <c r="D3744" s="1084"/>
      <c r="E3744" s="1092"/>
      <c r="F3744" s="1204"/>
      <c r="G3744" s="1092"/>
      <c r="H3744" s="1284"/>
      <c r="I3744" s="217"/>
      <c r="J3744" s="1470"/>
      <c r="L3744" s="1471"/>
      <c r="R3744" s="1204"/>
      <c r="S3744" s="1457"/>
    </row>
    <row r="3745" spans="1:19" ht="9.75" hidden="1" customHeight="1">
      <c r="A3745" s="1084"/>
      <c r="B3745" s="1281"/>
      <c r="C3745" s="1083"/>
      <c r="D3745" s="1084"/>
      <c r="E3745" s="1092"/>
      <c r="F3745" s="1204"/>
      <c r="G3745" s="1092"/>
      <c r="H3745" s="1284"/>
      <c r="I3745" s="217"/>
      <c r="J3745" s="1470"/>
      <c r="L3745" s="1471"/>
      <c r="R3745" s="1204"/>
      <c r="S3745" s="1457"/>
    </row>
    <row r="3746" spans="1:19" ht="9.75" hidden="1" customHeight="1">
      <c r="A3746" s="1084"/>
      <c r="B3746" s="1281"/>
      <c r="C3746" s="1083"/>
      <c r="D3746" s="1084"/>
      <c r="E3746" s="1092"/>
      <c r="F3746" s="1204"/>
      <c r="G3746" s="1092"/>
      <c r="H3746" s="1284"/>
      <c r="I3746" s="217"/>
      <c r="J3746" s="1470"/>
      <c r="L3746" s="1471"/>
      <c r="R3746" s="1204"/>
      <c r="S3746" s="1457"/>
    </row>
    <row r="3747" spans="1:19" ht="9.75" hidden="1" customHeight="1">
      <c r="A3747" s="1084"/>
      <c r="B3747" s="1281"/>
      <c r="C3747" s="1083"/>
      <c r="D3747" s="1084"/>
      <c r="E3747" s="1092"/>
      <c r="F3747" s="1205"/>
      <c r="G3747" s="1092"/>
      <c r="H3747" s="1284"/>
      <c r="I3747" s="217"/>
      <c r="J3747" s="1470"/>
      <c r="L3747" s="1471"/>
      <c r="R3747" s="1205"/>
      <c r="S3747" s="1458"/>
    </row>
    <row r="3748" spans="1:19" ht="9.75" hidden="1" customHeight="1">
      <c r="A3748" s="1084"/>
      <c r="B3748" s="1281"/>
      <c r="C3748" s="1083"/>
      <c r="D3748" s="1084"/>
      <c r="E3748" s="1092"/>
      <c r="F3748" s="1203">
        <v>0</v>
      </c>
      <c r="G3748" s="1092">
        <f>+L3748</f>
        <v>0</v>
      </c>
      <c r="H3748" s="1284">
        <f>E3748*G3748</f>
        <v>0</v>
      </c>
      <c r="I3748" s="217"/>
      <c r="J3748" s="1469">
        <f>+F3748</f>
        <v>0</v>
      </c>
      <c r="L3748" s="1471">
        <f>J3748*$L$3</f>
        <v>0</v>
      </c>
      <c r="R3748" s="1203"/>
      <c r="S3748" s="1456">
        <f t="shared" ref="S3748" si="1170">+F3748</f>
        <v>0</v>
      </c>
    </row>
    <row r="3749" spans="1:19" ht="9.75" hidden="1" customHeight="1">
      <c r="A3749" s="1084"/>
      <c r="B3749" s="1281"/>
      <c r="C3749" s="1083"/>
      <c r="D3749" s="1084"/>
      <c r="E3749" s="1092"/>
      <c r="F3749" s="1204"/>
      <c r="G3749" s="1092"/>
      <c r="H3749" s="1284"/>
      <c r="I3749" s="217"/>
      <c r="J3749" s="1470"/>
      <c r="L3749" s="1471"/>
      <c r="R3749" s="1204"/>
      <c r="S3749" s="1457"/>
    </row>
    <row r="3750" spans="1:19" ht="9.75" hidden="1" customHeight="1">
      <c r="A3750" s="1084"/>
      <c r="B3750" s="1281"/>
      <c r="C3750" s="1083"/>
      <c r="D3750" s="1084"/>
      <c r="E3750" s="1092"/>
      <c r="F3750" s="1204"/>
      <c r="G3750" s="1092"/>
      <c r="H3750" s="1284"/>
      <c r="I3750" s="217"/>
      <c r="J3750" s="1470"/>
      <c r="L3750" s="1471"/>
      <c r="R3750" s="1204"/>
      <c r="S3750" s="1457"/>
    </row>
    <row r="3751" spans="1:19" ht="9.75" hidden="1" customHeight="1">
      <c r="A3751" s="1084"/>
      <c r="B3751" s="1281"/>
      <c r="C3751" s="1083"/>
      <c r="D3751" s="1084"/>
      <c r="E3751" s="1092"/>
      <c r="F3751" s="1204"/>
      <c r="G3751" s="1092"/>
      <c r="H3751" s="1284"/>
      <c r="I3751" s="217"/>
      <c r="J3751" s="1470"/>
      <c r="L3751" s="1471"/>
      <c r="R3751" s="1204"/>
      <c r="S3751" s="1457"/>
    </row>
    <row r="3752" spans="1:19" ht="9.75" hidden="1" customHeight="1">
      <c r="A3752" s="1084"/>
      <c r="B3752" s="1281"/>
      <c r="C3752" s="1083"/>
      <c r="D3752" s="1084"/>
      <c r="E3752" s="1092"/>
      <c r="F3752" s="1205"/>
      <c r="G3752" s="1092"/>
      <c r="H3752" s="1284"/>
      <c r="I3752" s="217"/>
      <c r="J3752" s="1470"/>
      <c r="L3752" s="1471"/>
      <c r="R3752" s="1205"/>
      <c r="S3752" s="1458"/>
    </row>
    <row r="3753" spans="1:19" ht="9.75" hidden="1" customHeight="1">
      <c r="A3753" s="1084"/>
      <c r="B3753" s="1281"/>
      <c r="C3753" s="1083"/>
      <c r="D3753" s="1084"/>
      <c r="E3753" s="1092"/>
      <c r="F3753" s="1203">
        <v>0</v>
      </c>
      <c r="G3753" s="1092">
        <f>+L3753</f>
        <v>0</v>
      </c>
      <c r="H3753" s="1284">
        <f>E3753*G3753</f>
        <v>0</v>
      </c>
      <c r="I3753" s="217"/>
      <c r="J3753" s="1469">
        <f>+F3753</f>
        <v>0</v>
      </c>
      <c r="L3753" s="1471">
        <f>J3753*$L$3</f>
        <v>0</v>
      </c>
      <c r="R3753" s="1203"/>
      <c r="S3753" s="1456">
        <f t="shared" ref="S3753" si="1171">+F3753</f>
        <v>0</v>
      </c>
    </row>
    <row r="3754" spans="1:19" ht="9.75" hidden="1" customHeight="1">
      <c r="A3754" s="1084"/>
      <c r="B3754" s="1281"/>
      <c r="C3754" s="1083"/>
      <c r="D3754" s="1084"/>
      <c r="E3754" s="1092"/>
      <c r="F3754" s="1204"/>
      <c r="G3754" s="1092"/>
      <c r="H3754" s="1284"/>
      <c r="I3754" s="217"/>
      <c r="J3754" s="1470"/>
      <c r="L3754" s="1471"/>
      <c r="R3754" s="1204"/>
      <c r="S3754" s="1457"/>
    </row>
    <row r="3755" spans="1:19" ht="9.75" hidden="1" customHeight="1">
      <c r="A3755" s="1084"/>
      <c r="B3755" s="1281"/>
      <c r="C3755" s="1083"/>
      <c r="D3755" s="1084"/>
      <c r="E3755" s="1092"/>
      <c r="F3755" s="1204"/>
      <c r="G3755" s="1092"/>
      <c r="H3755" s="1284"/>
      <c r="I3755" s="217"/>
      <c r="J3755" s="1470"/>
      <c r="L3755" s="1471"/>
      <c r="R3755" s="1204"/>
      <c r="S3755" s="1457"/>
    </row>
    <row r="3756" spans="1:19" ht="9.75" hidden="1" customHeight="1">
      <c r="A3756" s="1084"/>
      <c r="B3756" s="1281"/>
      <c r="C3756" s="1083"/>
      <c r="D3756" s="1084"/>
      <c r="E3756" s="1092"/>
      <c r="F3756" s="1204"/>
      <c r="G3756" s="1092"/>
      <c r="H3756" s="1284"/>
      <c r="I3756" s="217"/>
      <c r="J3756" s="1470"/>
      <c r="L3756" s="1471"/>
      <c r="R3756" s="1204"/>
      <c r="S3756" s="1457"/>
    </row>
    <row r="3757" spans="1:19" ht="9.75" hidden="1" customHeight="1">
      <c r="A3757" s="1084"/>
      <c r="B3757" s="1281"/>
      <c r="C3757" s="1083"/>
      <c r="D3757" s="1084"/>
      <c r="E3757" s="1092"/>
      <c r="F3757" s="1205"/>
      <c r="G3757" s="1092"/>
      <c r="H3757" s="1284"/>
      <c r="I3757" s="217"/>
      <c r="J3757" s="1470"/>
      <c r="L3757" s="1471"/>
      <c r="R3757" s="1205"/>
      <c r="S3757" s="1458"/>
    </row>
    <row r="3758" spans="1:19" ht="9.75" hidden="1" customHeight="1">
      <c r="A3758" s="1084"/>
      <c r="B3758" s="1281"/>
      <c r="C3758" s="1083"/>
      <c r="D3758" s="1084"/>
      <c r="E3758" s="1092"/>
      <c r="F3758" s="1203">
        <v>0</v>
      </c>
      <c r="G3758" s="1092">
        <f>+L3758</f>
        <v>0</v>
      </c>
      <c r="H3758" s="1284">
        <f>E3758*G3758</f>
        <v>0</v>
      </c>
      <c r="I3758" s="217"/>
      <c r="J3758" s="1469">
        <f>+F3758</f>
        <v>0</v>
      </c>
      <c r="L3758" s="1471">
        <f>J3758*$L$3</f>
        <v>0</v>
      </c>
      <c r="R3758" s="1203"/>
      <c r="S3758" s="1456">
        <f t="shared" ref="S3758" si="1172">+F3758</f>
        <v>0</v>
      </c>
    </row>
    <row r="3759" spans="1:19" ht="9.75" hidden="1" customHeight="1">
      <c r="A3759" s="1084"/>
      <c r="B3759" s="1281"/>
      <c r="C3759" s="1083"/>
      <c r="D3759" s="1084"/>
      <c r="E3759" s="1092"/>
      <c r="F3759" s="1204"/>
      <c r="G3759" s="1092"/>
      <c r="H3759" s="1284"/>
      <c r="I3759" s="217"/>
      <c r="J3759" s="1470"/>
      <c r="L3759" s="1471"/>
      <c r="R3759" s="1204"/>
      <c r="S3759" s="1457"/>
    </row>
    <row r="3760" spans="1:19" ht="9.75" hidden="1" customHeight="1">
      <c r="A3760" s="1084"/>
      <c r="B3760" s="1281"/>
      <c r="C3760" s="1083"/>
      <c r="D3760" s="1084"/>
      <c r="E3760" s="1092"/>
      <c r="F3760" s="1204"/>
      <c r="G3760" s="1092"/>
      <c r="H3760" s="1284"/>
      <c r="I3760" s="217"/>
      <c r="J3760" s="1470"/>
      <c r="L3760" s="1471"/>
      <c r="R3760" s="1204"/>
      <c r="S3760" s="1457"/>
    </row>
    <row r="3761" spans="1:19" ht="9.75" hidden="1" customHeight="1">
      <c r="A3761" s="1084"/>
      <c r="B3761" s="1281"/>
      <c r="C3761" s="1083"/>
      <c r="D3761" s="1084"/>
      <c r="E3761" s="1092"/>
      <c r="F3761" s="1204"/>
      <c r="G3761" s="1092"/>
      <c r="H3761" s="1284"/>
      <c r="I3761" s="217"/>
      <c r="J3761" s="1470"/>
      <c r="L3761" s="1471"/>
      <c r="R3761" s="1204"/>
      <c r="S3761" s="1457"/>
    </row>
    <row r="3762" spans="1:19" ht="9.75" hidden="1" customHeight="1">
      <c r="A3762" s="1084"/>
      <c r="B3762" s="1281"/>
      <c r="C3762" s="1083"/>
      <c r="D3762" s="1084"/>
      <c r="E3762" s="1092"/>
      <c r="F3762" s="1205"/>
      <c r="G3762" s="1092"/>
      <c r="H3762" s="1284"/>
      <c r="I3762" s="217"/>
      <c r="J3762" s="1470"/>
      <c r="L3762" s="1471"/>
      <c r="R3762" s="1205"/>
      <c r="S3762" s="1458"/>
    </row>
    <row r="3763" spans="1:19" ht="9.75" hidden="1" customHeight="1">
      <c r="A3763" s="1084"/>
      <c r="B3763" s="1281"/>
      <c r="C3763" s="1083"/>
      <c r="D3763" s="1084"/>
      <c r="E3763" s="1092"/>
      <c r="F3763" s="1203">
        <v>0</v>
      </c>
      <c r="G3763" s="1092">
        <f>+L3763</f>
        <v>0</v>
      </c>
      <c r="H3763" s="1284">
        <f>E3763*G3763</f>
        <v>0</v>
      </c>
      <c r="I3763" s="217"/>
      <c r="J3763" s="1469">
        <f>+F3763</f>
        <v>0</v>
      </c>
      <c r="L3763" s="1471">
        <f>J3763*$L$3</f>
        <v>0</v>
      </c>
      <c r="R3763" s="1203"/>
      <c r="S3763" s="1456">
        <f t="shared" ref="S3763" si="1173">+F3763</f>
        <v>0</v>
      </c>
    </row>
    <row r="3764" spans="1:19" ht="9.75" hidden="1" customHeight="1">
      <c r="A3764" s="1084"/>
      <c r="B3764" s="1281"/>
      <c r="C3764" s="1083"/>
      <c r="D3764" s="1084"/>
      <c r="E3764" s="1092"/>
      <c r="F3764" s="1204"/>
      <c r="G3764" s="1092"/>
      <c r="H3764" s="1284"/>
      <c r="I3764" s="217"/>
      <c r="J3764" s="1470"/>
      <c r="L3764" s="1471"/>
      <c r="R3764" s="1204"/>
      <c r="S3764" s="1457"/>
    </row>
    <row r="3765" spans="1:19" ht="9.75" hidden="1" customHeight="1">
      <c r="A3765" s="1084"/>
      <c r="B3765" s="1281"/>
      <c r="C3765" s="1083"/>
      <c r="D3765" s="1084"/>
      <c r="E3765" s="1092"/>
      <c r="F3765" s="1204"/>
      <c r="G3765" s="1092"/>
      <c r="H3765" s="1284"/>
      <c r="I3765" s="217"/>
      <c r="J3765" s="1470"/>
      <c r="L3765" s="1471"/>
      <c r="R3765" s="1204"/>
      <c r="S3765" s="1457"/>
    </row>
    <row r="3766" spans="1:19" ht="9.75" hidden="1" customHeight="1">
      <c r="A3766" s="1084"/>
      <c r="B3766" s="1281"/>
      <c r="C3766" s="1083"/>
      <c r="D3766" s="1084"/>
      <c r="E3766" s="1092"/>
      <c r="F3766" s="1204"/>
      <c r="G3766" s="1092"/>
      <c r="H3766" s="1284"/>
      <c r="I3766" s="217"/>
      <c r="J3766" s="1470"/>
      <c r="L3766" s="1471"/>
      <c r="R3766" s="1204"/>
      <c r="S3766" s="1457"/>
    </row>
    <row r="3767" spans="1:19" ht="9.75" hidden="1" customHeight="1">
      <c r="A3767" s="1084"/>
      <c r="B3767" s="1281"/>
      <c r="C3767" s="1083"/>
      <c r="D3767" s="1084"/>
      <c r="E3767" s="1092"/>
      <c r="F3767" s="1205"/>
      <c r="G3767" s="1092"/>
      <c r="H3767" s="1284"/>
      <c r="I3767" s="217"/>
      <c r="J3767" s="1470"/>
      <c r="L3767" s="1471"/>
      <c r="R3767" s="1205"/>
      <c r="S3767" s="1458"/>
    </row>
    <row r="3768" spans="1:19" ht="9.75" hidden="1" customHeight="1">
      <c r="A3768" s="1084"/>
      <c r="B3768" s="1281"/>
      <c r="C3768" s="1083"/>
      <c r="D3768" s="1084"/>
      <c r="E3768" s="1092"/>
      <c r="F3768" s="1203">
        <v>0</v>
      </c>
      <c r="G3768" s="1092">
        <f>+L3768</f>
        <v>0</v>
      </c>
      <c r="H3768" s="1284">
        <f>E3768*G3768</f>
        <v>0</v>
      </c>
      <c r="I3768" s="217"/>
      <c r="J3768" s="1469">
        <f>+F3768</f>
        <v>0</v>
      </c>
      <c r="L3768" s="1471">
        <f>J3768*$L$3</f>
        <v>0</v>
      </c>
      <c r="R3768" s="1203"/>
      <c r="S3768" s="1456">
        <f t="shared" ref="S3768" si="1174">+F3768</f>
        <v>0</v>
      </c>
    </row>
    <row r="3769" spans="1:19" ht="9.75" hidden="1" customHeight="1">
      <c r="A3769" s="1084"/>
      <c r="B3769" s="1281"/>
      <c r="C3769" s="1083"/>
      <c r="D3769" s="1084"/>
      <c r="E3769" s="1092"/>
      <c r="F3769" s="1204"/>
      <c r="G3769" s="1092"/>
      <c r="H3769" s="1284"/>
      <c r="I3769" s="217"/>
      <c r="J3769" s="1470"/>
      <c r="L3769" s="1471"/>
      <c r="R3769" s="1204"/>
      <c r="S3769" s="1457"/>
    </row>
    <row r="3770" spans="1:19" ht="9.75" hidden="1" customHeight="1">
      <c r="A3770" s="1084"/>
      <c r="B3770" s="1281"/>
      <c r="C3770" s="1083"/>
      <c r="D3770" s="1084"/>
      <c r="E3770" s="1092"/>
      <c r="F3770" s="1204"/>
      <c r="G3770" s="1092"/>
      <c r="H3770" s="1284"/>
      <c r="I3770" s="217"/>
      <c r="J3770" s="1470"/>
      <c r="L3770" s="1471"/>
      <c r="R3770" s="1204"/>
      <c r="S3770" s="1457"/>
    </row>
    <row r="3771" spans="1:19" ht="9.75" hidden="1" customHeight="1">
      <c r="A3771" s="1084"/>
      <c r="B3771" s="1281"/>
      <c r="C3771" s="1083"/>
      <c r="D3771" s="1084"/>
      <c r="E3771" s="1092"/>
      <c r="F3771" s="1204"/>
      <c r="G3771" s="1092"/>
      <c r="H3771" s="1284"/>
      <c r="I3771" s="217"/>
      <c r="J3771" s="1470"/>
      <c r="L3771" s="1471"/>
      <c r="R3771" s="1204"/>
      <c r="S3771" s="1457"/>
    </row>
    <row r="3772" spans="1:19" ht="9.75" hidden="1" customHeight="1">
      <c r="A3772" s="1084"/>
      <c r="B3772" s="1281"/>
      <c r="C3772" s="1083"/>
      <c r="D3772" s="1084"/>
      <c r="E3772" s="1092"/>
      <c r="F3772" s="1205"/>
      <c r="G3772" s="1092"/>
      <c r="H3772" s="1284"/>
      <c r="I3772" s="217"/>
      <c r="J3772" s="1470"/>
      <c r="L3772" s="1471"/>
      <c r="R3772" s="1205"/>
      <c r="S3772" s="1458"/>
    </row>
    <row r="3773" spans="1:19" ht="9.75" hidden="1" customHeight="1">
      <c r="A3773" s="1084"/>
      <c r="B3773" s="1281"/>
      <c r="C3773" s="1083"/>
      <c r="D3773" s="1084"/>
      <c r="E3773" s="1092"/>
      <c r="F3773" s="1203">
        <v>0</v>
      </c>
      <c r="G3773" s="1092">
        <f>+L3773</f>
        <v>0</v>
      </c>
      <c r="H3773" s="1284">
        <f>E3773*G3773</f>
        <v>0</v>
      </c>
      <c r="I3773" s="217"/>
      <c r="J3773" s="1469">
        <f>+F3773</f>
        <v>0</v>
      </c>
      <c r="L3773" s="1471">
        <f>J3773*$L$3</f>
        <v>0</v>
      </c>
      <c r="R3773" s="1203"/>
      <c r="S3773" s="1456">
        <f t="shared" ref="S3773" si="1175">+F3773</f>
        <v>0</v>
      </c>
    </row>
    <row r="3774" spans="1:19" ht="9.75" hidden="1" customHeight="1">
      <c r="A3774" s="1084"/>
      <c r="B3774" s="1281"/>
      <c r="C3774" s="1083"/>
      <c r="D3774" s="1084"/>
      <c r="E3774" s="1092"/>
      <c r="F3774" s="1204"/>
      <c r="G3774" s="1092"/>
      <c r="H3774" s="1284"/>
      <c r="I3774" s="217"/>
      <c r="J3774" s="1470"/>
      <c r="L3774" s="1471"/>
      <c r="R3774" s="1204"/>
      <c r="S3774" s="1457"/>
    </row>
    <row r="3775" spans="1:19" ht="9.75" hidden="1" customHeight="1">
      <c r="A3775" s="1084"/>
      <c r="B3775" s="1281"/>
      <c r="C3775" s="1083"/>
      <c r="D3775" s="1084"/>
      <c r="E3775" s="1092"/>
      <c r="F3775" s="1204"/>
      <c r="G3775" s="1092"/>
      <c r="H3775" s="1284"/>
      <c r="I3775" s="217"/>
      <c r="J3775" s="1470"/>
      <c r="L3775" s="1471"/>
      <c r="R3775" s="1204"/>
      <c r="S3775" s="1457"/>
    </row>
    <row r="3776" spans="1:19" ht="9.75" hidden="1" customHeight="1">
      <c r="A3776" s="1084"/>
      <c r="B3776" s="1281"/>
      <c r="C3776" s="1083"/>
      <c r="D3776" s="1084"/>
      <c r="E3776" s="1092"/>
      <c r="F3776" s="1204"/>
      <c r="G3776" s="1092"/>
      <c r="H3776" s="1284"/>
      <c r="I3776" s="217"/>
      <c r="J3776" s="1470"/>
      <c r="L3776" s="1471"/>
      <c r="R3776" s="1204"/>
      <c r="S3776" s="1457"/>
    </row>
    <row r="3777" spans="1:19" ht="9.75" hidden="1" customHeight="1">
      <c r="A3777" s="1084"/>
      <c r="B3777" s="1281"/>
      <c r="C3777" s="1083"/>
      <c r="D3777" s="1084"/>
      <c r="E3777" s="1092"/>
      <c r="F3777" s="1205"/>
      <c r="G3777" s="1092"/>
      <c r="H3777" s="1284"/>
      <c r="I3777" s="217"/>
      <c r="J3777" s="1470"/>
      <c r="L3777" s="1471"/>
      <c r="R3777" s="1205"/>
      <c r="S3777" s="1458"/>
    </row>
    <row r="3778" spans="1:19" ht="9.75" hidden="1" customHeight="1">
      <c r="A3778" s="1084"/>
      <c r="B3778" s="1281"/>
      <c r="C3778" s="1083"/>
      <c r="D3778" s="1084"/>
      <c r="E3778" s="1092"/>
      <c r="F3778" s="1203">
        <v>0</v>
      </c>
      <c r="G3778" s="1092">
        <f>+L3778</f>
        <v>0</v>
      </c>
      <c r="H3778" s="1284">
        <f>E3778*G3778</f>
        <v>0</v>
      </c>
      <c r="I3778" s="217"/>
      <c r="J3778" s="1469">
        <f>+F3778</f>
        <v>0</v>
      </c>
      <c r="L3778" s="1471">
        <f>J3778*$L$3</f>
        <v>0</v>
      </c>
      <c r="R3778" s="1203"/>
      <c r="S3778" s="1456">
        <f t="shared" ref="S3778" si="1176">+F3778</f>
        <v>0</v>
      </c>
    </row>
    <row r="3779" spans="1:19" ht="9.75" hidden="1" customHeight="1">
      <c r="A3779" s="1084"/>
      <c r="B3779" s="1281"/>
      <c r="C3779" s="1083"/>
      <c r="D3779" s="1084"/>
      <c r="E3779" s="1092"/>
      <c r="F3779" s="1204"/>
      <c r="G3779" s="1092"/>
      <c r="H3779" s="1284"/>
      <c r="I3779" s="217"/>
      <c r="J3779" s="1470"/>
      <c r="L3779" s="1471"/>
      <c r="R3779" s="1204"/>
      <c r="S3779" s="1457"/>
    </row>
    <row r="3780" spans="1:19" ht="9.75" hidden="1" customHeight="1">
      <c r="A3780" s="1084"/>
      <c r="B3780" s="1281"/>
      <c r="C3780" s="1083"/>
      <c r="D3780" s="1084"/>
      <c r="E3780" s="1092"/>
      <c r="F3780" s="1204"/>
      <c r="G3780" s="1092"/>
      <c r="H3780" s="1284"/>
      <c r="I3780" s="217"/>
      <c r="J3780" s="1470"/>
      <c r="L3780" s="1471"/>
      <c r="R3780" s="1204"/>
      <c r="S3780" s="1457"/>
    </row>
    <row r="3781" spans="1:19" ht="9.75" hidden="1" customHeight="1">
      <c r="A3781" s="1084"/>
      <c r="B3781" s="1281"/>
      <c r="C3781" s="1083"/>
      <c r="D3781" s="1084"/>
      <c r="E3781" s="1092"/>
      <c r="F3781" s="1204"/>
      <c r="G3781" s="1092"/>
      <c r="H3781" s="1284"/>
      <c r="I3781" s="217"/>
      <c r="J3781" s="1470"/>
      <c r="L3781" s="1471"/>
      <c r="R3781" s="1204"/>
      <c r="S3781" s="1457"/>
    </row>
    <row r="3782" spans="1:19" ht="9.75" hidden="1" customHeight="1">
      <c r="A3782" s="1084"/>
      <c r="B3782" s="1281"/>
      <c r="C3782" s="1083"/>
      <c r="D3782" s="1084"/>
      <c r="E3782" s="1092"/>
      <c r="F3782" s="1205"/>
      <c r="G3782" s="1092"/>
      <c r="H3782" s="1284"/>
      <c r="I3782" s="217"/>
      <c r="J3782" s="1470"/>
      <c r="L3782" s="1471"/>
      <c r="R3782" s="1205"/>
      <c r="S3782" s="1458"/>
    </row>
    <row r="3783" spans="1:19" ht="9.75" hidden="1" customHeight="1">
      <c r="A3783" s="1084"/>
      <c r="B3783" s="1281"/>
      <c r="C3783" s="1083"/>
      <c r="D3783" s="1084"/>
      <c r="E3783" s="1092"/>
      <c r="F3783" s="1203">
        <v>0</v>
      </c>
      <c r="G3783" s="1092">
        <f>+L3783</f>
        <v>0</v>
      </c>
      <c r="H3783" s="1284">
        <f>E3783*G3783</f>
        <v>0</v>
      </c>
      <c r="I3783" s="217"/>
      <c r="J3783" s="1469">
        <f>+F3783</f>
        <v>0</v>
      </c>
      <c r="L3783" s="1471">
        <f>J3783*$L$3</f>
        <v>0</v>
      </c>
      <c r="R3783" s="1203"/>
      <c r="S3783" s="1456">
        <f t="shared" ref="S3783" si="1177">+F3783</f>
        <v>0</v>
      </c>
    </row>
    <row r="3784" spans="1:19" ht="9.75" hidden="1" customHeight="1">
      <c r="A3784" s="1084"/>
      <c r="B3784" s="1281"/>
      <c r="C3784" s="1083"/>
      <c r="D3784" s="1084"/>
      <c r="E3784" s="1092"/>
      <c r="F3784" s="1204"/>
      <c r="G3784" s="1092"/>
      <c r="H3784" s="1284"/>
      <c r="I3784" s="217"/>
      <c r="J3784" s="1470"/>
      <c r="L3784" s="1471"/>
      <c r="R3784" s="1204"/>
      <c r="S3784" s="1457"/>
    </row>
    <row r="3785" spans="1:19" ht="9.75" hidden="1" customHeight="1">
      <c r="A3785" s="1084"/>
      <c r="B3785" s="1281"/>
      <c r="C3785" s="1083"/>
      <c r="D3785" s="1084"/>
      <c r="E3785" s="1092"/>
      <c r="F3785" s="1204"/>
      <c r="G3785" s="1092"/>
      <c r="H3785" s="1284"/>
      <c r="I3785" s="217"/>
      <c r="J3785" s="1470"/>
      <c r="L3785" s="1471"/>
      <c r="R3785" s="1204"/>
      <c r="S3785" s="1457"/>
    </row>
    <row r="3786" spans="1:19" ht="9.75" hidden="1" customHeight="1">
      <c r="A3786" s="1084"/>
      <c r="B3786" s="1281"/>
      <c r="C3786" s="1083"/>
      <c r="D3786" s="1084"/>
      <c r="E3786" s="1092"/>
      <c r="F3786" s="1204"/>
      <c r="G3786" s="1092"/>
      <c r="H3786" s="1284"/>
      <c r="I3786" s="217"/>
      <c r="J3786" s="1470"/>
      <c r="L3786" s="1471"/>
      <c r="R3786" s="1204"/>
      <c r="S3786" s="1457"/>
    </row>
    <row r="3787" spans="1:19" ht="9.75" hidden="1" customHeight="1">
      <c r="A3787" s="1084"/>
      <c r="B3787" s="1281"/>
      <c r="C3787" s="1083"/>
      <c r="D3787" s="1084"/>
      <c r="E3787" s="1092"/>
      <c r="F3787" s="1205"/>
      <c r="G3787" s="1092"/>
      <c r="H3787" s="1284"/>
      <c r="I3787" s="217"/>
      <c r="J3787" s="1470"/>
      <c r="L3787" s="1471"/>
      <c r="R3787" s="1205"/>
      <c r="S3787" s="1458"/>
    </row>
    <row r="3788" spans="1:19" ht="9.75" hidden="1" customHeight="1">
      <c r="A3788" s="1084"/>
      <c r="B3788" s="1281"/>
      <c r="C3788" s="1599"/>
      <c r="D3788" s="1084"/>
      <c r="E3788" s="1092"/>
      <c r="F3788" s="1203">
        <v>0</v>
      </c>
      <c r="G3788" s="1092">
        <f>+L3788</f>
        <v>0</v>
      </c>
      <c r="H3788" s="1284">
        <f>E3788*G3788</f>
        <v>0</v>
      </c>
      <c r="I3788" s="217"/>
      <c r="J3788" s="1469">
        <f>+F3788</f>
        <v>0</v>
      </c>
      <c r="L3788" s="1471">
        <f>J3788*$L$3</f>
        <v>0</v>
      </c>
      <c r="R3788" s="1203"/>
      <c r="S3788" s="1456">
        <f t="shared" ref="S3788" si="1178">+F3788</f>
        <v>0</v>
      </c>
    </row>
    <row r="3789" spans="1:19" ht="9.75" hidden="1" customHeight="1">
      <c r="A3789" s="1084"/>
      <c r="B3789" s="1281"/>
      <c r="C3789" s="1599"/>
      <c r="D3789" s="1084"/>
      <c r="E3789" s="1092"/>
      <c r="F3789" s="1204"/>
      <c r="G3789" s="1092"/>
      <c r="H3789" s="1284"/>
      <c r="I3789" s="217"/>
      <c r="J3789" s="1470"/>
      <c r="L3789" s="1471"/>
      <c r="R3789" s="1204"/>
      <c r="S3789" s="1457"/>
    </row>
    <row r="3790" spans="1:19" ht="9.75" hidden="1" customHeight="1">
      <c r="A3790" s="1084"/>
      <c r="B3790" s="1281"/>
      <c r="C3790" s="1599"/>
      <c r="D3790" s="1084"/>
      <c r="E3790" s="1092"/>
      <c r="F3790" s="1204"/>
      <c r="G3790" s="1092"/>
      <c r="H3790" s="1284"/>
      <c r="I3790" s="217"/>
      <c r="J3790" s="1470"/>
      <c r="L3790" s="1471"/>
      <c r="R3790" s="1204"/>
      <c r="S3790" s="1457"/>
    </row>
    <row r="3791" spans="1:19" ht="9.75" hidden="1" customHeight="1">
      <c r="A3791" s="1084"/>
      <c r="B3791" s="1281"/>
      <c r="C3791" s="1599"/>
      <c r="D3791" s="1084"/>
      <c r="E3791" s="1092"/>
      <c r="F3791" s="1204"/>
      <c r="G3791" s="1092"/>
      <c r="H3791" s="1284"/>
      <c r="I3791" s="217"/>
      <c r="J3791" s="1470"/>
      <c r="L3791" s="1471"/>
      <c r="R3791" s="1204"/>
      <c r="S3791" s="1457"/>
    </row>
    <row r="3792" spans="1:19" ht="9.75" hidden="1" customHeight="1">
      <c r="A3792" s="1084"/>
      <c r="B3792" s="1281"/>
      <c r="C3792" s="1599"/>
      <c r="D3792" s="1084"/>
      <c r="E3792" s="1092"/>
      <c r="F3792" s="1205"/>
      <c r="G3792" s="1092"/>
      <c r="H3792" s="1284"/>
      <c r="I3792" s="217"/>
      <c r="J3792" s="1470"/>
      <c r="L3792" s="1471"/>
      <c r="R3792" s="1205"/>
      <c r="S3792" s="1458"/>
    </row>
    <row r="3793" spans="1:19" ht="9.75" hidden="1" customHeight="1">
      <c r="A3793" s="1084"/>
      <c r="B3793" s="1281"/>
      <c r="C3793" s="1599"/>
      <c r="D3793" s="1084"/>
      <c r="E3793" s="1092"/>
      <c r="F3793" s="1203">
        <v>0</v>
      </c>
      <c r="G3793" s="1092">
        <f>+L3793</f>
        <v>0</v>
      </c>
      <c r="H3793" s="1284">
        <f>E3793*G3793</f>
        <v>0</v>
      </c>
      <c r="I3793" s="217"/>
      <c r="J3793" s="1469">
        <f>+F3793</f>
        <v>0</v>
      </c>
      <c r="L3793" s="1471">
        <f>J3793*$L$3</f>
        <v>0</v>
      </c>
      <c r="R3793" s="1203"/>
      <c r="S3793" s="1456">
        <f t="shared" ref="S3793" si="1179">+F3793</f>
        <v>0</v>
      </c>
    </row>
    <row r="3794" spans="1:19" ht="9.75" hidden="1" customHeight="1">
      <c r="A3794" s="1084"/>
      <c r="B3794" s="1281"/>
      <c r="C3794" s="1599"/>
      <c r="D3794" s="1084"/>
      <c r="E3794" s="1092"/>
      <c r="F3794" s="1204"/>
      <c r="G3794" s="1092"/>
      <c r="H3794" s="1284"/>
      <c r="I3794" s="217"/>
      <c r="J3794" s="1470"/>
      <c r="L3794" s="1471"/>
      <c r="R3794" s="1204"/>
      <c r="S3794" s="1457"/>
    </row>
    <row r="3795" spans="1:19" ht="9.75" hidden="1" customHeight="1">
      <c r="A3795" s="1084"/>
      <c r="B3795" s="1281"/>
      <c r="C3795" s="1599"/>
      <c r="D3795" s="1084"/>
      <c r="E3795" s="1092"/>
      <c r="F3795" s="1204"/>
      <c r="G3795" s="1092"/>
      <c r="H3795" s="1284"/>
      <c r="I3795" s="217"/>
      <c r="J3795" s="1470"/>
      <c r="L3795" s="1471"/>
      <c r="R3795" s="1204"/>
      <c r="S3795" s="1457"/>
    </row>
    <row r="3796" spans="1:19" ht="9.75" hidden="1" customHeight="1">
      <c r="A3796" s="1084"/>
      <c r="B3796" s="1281"/>
      <c r="C3796" s="1599"/>
      <c r="D3796" s="1084"/>
      <c r="E3796" s="1092"/>
      <c r="F3796" s="1204"/>
      <c r="G3796" s="1092"/>
      <c r="H3796" s="1284"/>
      <c r="I3796" s="217"/>
      <c r="J3796" s="1470"/>
      <c r="L3796" s="1471"/>
      <c r="R3796" s="1204"/>
      <c r="S3796" s="1457"/>
    </row>
    <row r="3797" spans="1:19" ht="9.75" hidden="1" customHeight="1">
      <c r="A3797" s="1084"/>
      <c r="B3797" s="1281"/>
      <c r="C3797" s="1599"/>
      <c r="D3797" s="1084"/>
      <c r="E3797" s="1092"/>
      <c r="F3797" s="1205"/>
      <c r="G3797" s="1092"/>
      <c r="H3797" s="1284"/>
      <c r="I3797" s="217"/>
      <c r="J3797" s="1470"/>
      <c r="L3797" s="1471"/>
      <c r="R3797" s="1205"/>
      <c r="S3797" s="1458"/>
    </row>
    <row r="3798" spans="1:19" ht="9.75" hidden="1" customHeight="1">
      <c r="A3798" s="1084"/>
      <c r="B3798" s="1281"/>
      <c r="C3798" s="1083"/>
      <c r="D3798" s="1084"/>
      <c r="E3798" s="1092"/>
      <c r="F3798" s="1203">
        <v>0</v>
      </c>
      <c r="G3798" s="1092">
        <f>+L3798</f>
        <v>0</v>
      </c>
      <c r="H3798" s="1284">
        <f>E3798*G3798</f>
        <v>0</v>
      </c>
      <c r="I3798" s="217"/>
      <c r="J3798" s="1469">
        <f>+F3798</f>
        <v>0</v>
      </c>
      <c r="L3798" s="1471">
        <f>J3798*$L$3</f>
        <v>0</v>
      </c>
      <c r="R3798" s="1203"/>
      <c r="S3798" s="1456">
        <f t="shared" ref="S3798" si="1180">+F3798</f>
        <v>0</v>
      </c>
    </row>
    <row r="3799" spans="1:19" ht="9.75" hidden="1" customHeight="1">
      <c r="A3799" s="1084"/>
      <c r="B3799" s="1281"/>
      <c r="C3799" s="1083"/>
      <c r="D3799" s="1084"/>
      <c r="E3799" s="1092"/>
      <c r="F3799" s="1204"/>
      <c r="G3799" s="1092"/>
      <c r="H3799" s="1284"/>
      <c r="I3799" s="217"/>
      <c r="J3799" s="1470"/>
      <c r="L3799" s="1471"/>
      <c r="R3799" s="1204"/>
      <c r="S3799" s="1457"/>
    </row>
    <row r="3800" spans="1:19" ht="9.75" hidden="1" customHeight="1">
      <c r="A3800" s="1084"/>
      <c r="B3800" s="1281"/>
      <c r="C3800" s="1083"/>
      <c r="D3800" s="1084"/>
      <c r="E3800" s="1092"/>
      <c r="F3800" s="1204"/>
      <c r="G3800" s="1092"/>
      <c r="H3800" s="1284"/>
      <c r="I3800" s="217"/>
      <c r="J3800" s="1470"/>
      <c r="L3800" s="1471"/>
      <c r="R3800" s="1204"/>
      <c r="S3800" s="1457"/>
    </row>
    <row r="3801" spans="1:19" ht="9.75" hidden="1" customHeight="1">
      <c r="A3801" s="1084"/>
      <c r="B3801" s="1281"/>
      <c r="C3801" s="1083"/>
      <c r="D3801" s="1084"/>
      <c r="E3801" s="1092"/>
      <c r="F3801" s="1204"/>
      <c r="G3801" s="1092"/>
      <c r="H3801" s="1284"/>
      <c r="I3801" s="217"/>
      <c r="J3801" s="1470"/>
      <c r="L3801" s="1471"/>
      <c r="R3801" s="1204"/>
      <c r="S3801" s="1457"/>
    </row>
    <row r="3802" spans="1:19" ht="7.5" hidden="1" customHeight="1">
      <c r="A3802" s="1084"/>
      <c r="B3802" s="1281"/>
      <c r="C3802" s="1083"/>
      <c r="D3802" s="1084"/>
      <c r="E3802" s="1092"/>
      <c r="F3802" s="1205"/>
      <c r="G3802" s="1092"/>
      <c r="H3802" s="1284"/>
      <c r="I3802" s="217"/>
      <c r="J3802" s="1470"/>
      <c r="L3802" s="1471"/>
      <c r="R3802" s="1205"/>
      <c r="S3802" s="1458"/>
    </row>
    <row r="3803" spans="1:19" ht="9.75" hidden="1" customHeight="1">
      <c r="A3803" s="1084"/>
      <c r="B3803" s="1281"/>
      <c r="C3803" s="1083"/>
      <c r="D3803" s="1084"/>
      <c r="E3803" s="1092"/>
      <c r="F3803" s="1203">
        <v>0</v>
      </c>
      <c r="G3803" s="1092">
        <f>+L3803</f>
        <v>0</v>
      </c>
      <c r="H3803" s="1284">
        <f>E3803*G3803</f>
        <v>0</v>
      </c>
      <c r="I3803" s="217"/>
      <c r="J3803" s="1469">
        <f>+F3803</f>
        <v>0</v>
      </c>
      <c r="L3803" s="1471">
        <f>J3803*$L$3</f>
        <v>0</v>
      </c>
      <c r="R3803" s="1203"/>
      <c r="S3803" s="1456">
        <f t="shared" ref="S3803" si="1181">+F3803</f>
        <v>0</v>
      </c>
    </row>
    <row r="3804" spans="1:19" ht="9.75" hidden="1" customHeight="1">
      <c r="A3804" s="1084"/>
      <c r="B3804" s="1281"/>
      <c r="C3804" s="1083"/>
      <c r="D3804" s="1084"/>
      <c r="E3804" s="1092"/>
      <c r="F3804" s="1204"/>
      <c r="G3804" s="1092"/>
      <c r="H3804" s="1284"/>
      <c r="I3804" s="217"/>
      <c r="J3804" s="1470"/>
      <c r="L3804" s="1471"/>
      <c r="R3804" s="1204"/>
      <c r="S3804" s="1457"/>
    </row>
    <row r="3805" spans="1:19" ht="9.75" hidden="1" customHeight="1">
      <c r="A3805" s="1084"/>
      <c r="B3805" s="1281"/>
      <c r="C3805" s="1083"/>
      <c r="D3805" s="1084"/>
      <c r="E3805" s="1092"/>
      <c r="F3805" s="1204"/>
      <c r="G3805" s="1092"/>
      <c r="H3805" s="1284"/>
      <c r="I3805" s="217"/>
      <c r="J3805" s="1470"/>
      <c r="L3805" s="1471"/>
      <c r="R3805" s="1204"/>
      <c r="S3805" s="1457"/>
    </row>
    <row r="3806" spans="1:19" ht="9.75" hidden="1" customHeight="1">
      <c r="A3806" s="1084"/>
      <c r="B3806" s="1281"/>
      <c r="C3806" s="1083"/>
      <c r="D3806" s="1084"/>
      <c r="E3806" s="1092"/>
      <c r="F3806" s="1204"/>
      <c r="G3806" s="1092"/>
      <c r="H3806" s="1284"/>
      <c r="I3806" s="217"/>
      <c r="J3806" s="1470"/>
      <c r="L3806" s="1471"/>
      <c r="R3806" s="1204"/>
      <c r="S3806" s="1457"/>
    </row>
    <row r="3807" spans="1:19" ht="9.75" hidden="1" customHeight="1">
      <c r="A3807" s="1084"/>
      <c r="B3807" s="1281"/>
      <c r="C3807" s="1083"/>
      <c r="D3807" s="1084"/>
      <c r="E3807" s="1092"/>
      <c r="F3807" s="1205"/>
      <c r="G3807" s="1092"/>
      <c r="H3807" s="1284"/>
      <c r="I3807" s="217"/>
      <c r="J3807" s="1470"/>
      <c r="L3807" s="1471"/>
      <c r="R3807" s="1205"/>
      <c r="S3807" s="1458"/>
    </row>
    <row r="3808" spans="1:19" ht="9.75" hidden="1" customHeight="1">
      <c r="A3808" s="1084"/>
      <c r="B3808" s="1281"/>
      <c r="C3808" s="1083"/>
      <c r="D3808" s="1084"/>
      <c r="E3808" s="1092"/>
      <c r="F3808" s="1203">
        <v>0</v>
      </c>
      <c r="G3808" s="1092">
        <f>+L3808</f>
        <v>0</v>
      </c>
      <c r="H3808" s="1284">
        <f>E3808*G3808</f>
        <v>0</v>
      </c>
      <c r="I3808" s="217"/>
      <c r="J3808" s="1469">
        <f>+F3808</f>
        <v>0</v>
      </c>
      <c r="L3808" s="1471">
        <f>J3808*$L$3</f>
        <v>0</v>
      </c>
      <c r="R3808" s="1203"/>
      <c r="S3808" s="1456">
        <f t="shared" ref="S3808" si="1182">+F3808</f>
        <v>0</v>
      </c>
    </row>
    <row r="3809" spans="1:19" ht="9.75" hidden="1" customHeight="1">
      <c r="A3809" s="1084"/>
      <c r="B3809" s="1281"/>
      <c r="C3809" s="1083"/>
      <c r="D3809" s="1084"/>
      <c r="E3809" s="1092"/>
      <c r="F3809" s="1204"/>
      <c r="G3809" s="1092"/>
      <c r="H3809" s="1284"/>
      <c r="I3809" s="217"/>
      <c r="J3809" s="1470"/>
      <c r="L3809" s="1471"/>
      <c r="R3809" s="1204"/>
      <c r="S3809" s="1457"/>
    </row>
    <row r="3810" spans="1:19" ht="9.75" hidden="1" customHeight="1">
      <c r="A3810" s="1084"/>
      <c r="B3810" s="1281"/>
      <c r="C3810" s="1083"/>
      <c r="D3810" s="1084"/>
      <c r="E3810" s="1092"/>
      <c r="F3810" s="1204"/>
      <c r="G3810" s="1092"/>
      <c r="H3810" s="1284"/>
      <c r="I3810" s="217"/>
      <c r="J3810" s="1470"/>
      <c r="L3810" s="1471"/>
      <c r="R3810" s="1204"/>
      <c r="S3810" s="1457"/>
    </row>
    <row r="3811" spans="1:19" ht="9.75" hidden="1" customHeight="1">
      <c r="A3811" s="1084"/>
      <c r="B3811" s="1281"/>
      <c r="C3811" s="1083"/>
      <c r="D3811" s="1084"/>
      <c r="E3811" s="1092"/>
      <c r="F3811" s="1204"/>
      <c r="G3811" s="1092"/>
      <c r="H3811" s="1284"/>
      <c r="I3811" s="217"/>
      <c r="J3811" s="1470"/>
      <c r="L3811" s="1471"/>
      <c r="R3811" s="1204"/>
      <c r="S3811" s="1457"/>
    </row>
    <row r="3812" spans="1:19" ht="9.75" hidden="1" customHeight="1">
      <c r="A3812" s="1084"/>
      <c r="B3812" s="1281"/>
      <c r="C3812" s="1083"/>
      <c r="D3812" s="1084"/>
      <c r="E3812" s="1092"/>
      <c r="F3812" s="1205"/>
      <c r="G3812" s="1092"/>
      <c r="H3812" s="1284"/>
      <c r="I3812" s="217"/>
      <c r="J3812" s="1470"/>
      <c r="L3812" s="1471"/>
      <c r="R3812" s="1205"/>
      <c r="S3812" s="1458"/>
    </row>
    <row r="3813" spans="1:19" ht="9.75" hidden="1" customHeight="1">
      <c r="A3813" s="1084"/>
      <c r="B3813" s="1281"/>
      <c r="C3813" s="1083"/>
      <c r="D3813" s="1084"/>
      <c r="E3813" s="1092"/>
      <c r="F3813" s="1203">
        <v>0</v>
      </c>
      <c r="G3813" s="1092">
        <f>+L3813</f>
        <v>0</v>
      </c>
      <c r="H3813" s="1284">
        <f>E3813*G3813</f>
        <v>0</v>
      </c>
      <c r="I3813" s="217"/>
      <c r="J3813" s="1469">
        <f>+F3813</f>
        <v>0</v>
      </c>
      <c r="L3813" s="1471">
        <f>J3813*$L$3</f>
        <v>0</v>
      </c>
      <c r="R3813" s="1203"/>
      <c r="S3813" s="1456">
        <f t="shared" ref="S3813" si="1183">+F3813</f>
        <v>0</v>
      </c>
    </row>
    <row r="3814" spans="1:19" ht="9.75" hidden="1" customHeight="1">
      <c r="A3814" s="1084"/>
      <c r="B3814" s="1281"/>
      <c r="C3814" s="1083"/>
      <c r="D3814" s="1084"/>
      <c r="E3814" s="1092"/>
      <c r="F3814" s="1204"/>
      <c r="G3814" s="1092"/>
      <c r="H3814" s="1284"/>
      <c r="I3814" s="217"/>
      <c r="J3814" s="1470"/>
      <c r="L3814" s="1471"/>
      <c r="R3814" s="1204"/>
      <c r="S3814" s="1457"/>
    </row>
    <row r="3815" spans="1:19" ht="9.75" hidden="1" customHeight="1">
      <c r="A3815" s="1084"/>
      <c r="B3815" s="1281"/>
      <c r="C3815" s="1083"/>
      <c r="D3815" s="1084"/>
      <c r="E3815" s="1092"/>
      <c r="F3815" s="1204"/>
      <c r="G3815" s="1092"/>
      <c r="H3815" s="1284"/>
      <c r="I3815" s="217"/>
      <c r="J3815" s="1470"/>
      <c r="L3815" s="1471"/>
      <c r="R3815" s="1204"/>
      <c r="S3815" s="1457"/>
    </row>
    <row r="3816" spans="1:19" ht="9.75" hidden="1" customHeight="1">
      <c r="A3816" s="1084"/>
      <c r="B3816" s="1281"/>
      <c r="C3816" s="1083"/>
      <c r="D3816" s="1084"/>
      <c r="E3816" s="1092"/>
      <c r="F3816" s="1204"/>
      <c r="G3816" s="1092"/>
      <c r="H3816" s="1284"/>
      <c r="I3816" s="217"/>
      <c r="J3816" s="1470"/>
      <c r="L3816" s="1471"/>
      <c r="R3816" s="1204"/>
      <c r="S3816" s="1457"/>
    </row>
    <row r="3817" spans="1:19" ht="9.75" hidden="1" customHeight="1">
      <c r="A3817" s="1084"/>
      <c r="B3817" s="1281"/>
      <c r="C3817" s="1083"/>
      <c r="D3817" s="1084"/>
      <c r="E3817" s="1092"/>
      <c r="F3817" s="1205"/>
      <c r="G3817" s="1092"/>
      <c r="H3817" s="1284"/>
      <c r="I3817" s="217"/>
      <c r="J3817" s="1470"/>
      <c r="L3817" s="1471"/>
      <c r="R3817" s="1205"/>
      <c r="S3817" s="1458"/>
    </row>
    <row r="3818" spans="1:19" ht="9.75" hidden="1" customHeight="1">
      <c r="A3818" s="1084"/>
      <c r="B3818" s="1281"/>
      <c r="C3818" s="1083"/>
      <c r="D3818" s="1084"/>
      <c r="E3818" s="1092"/>
      <c r="F3818" s="1203">
        <v>0</v>
      </c>
      <c r="G3818" s="1092">
        <f>+L3818</f>
        <v>0</v>
      </c>
      <c r="H3818" s="1284">
        <f>E3818*G3818</f>
        <v>0</v>
      </c>
      <c r="I3818" s="217"/>
      <c r="J3818" s="1469">
        <f>+F3818</f>
        <v>0</v>
      </c>
      <c r="L3818" s="1471">
        <f>J3818*$L$3</f>
        <v>0</v>
      </c>
      <c r="R3818" s="1203"/>
      <c r="S3818" s="1456">
        <f t="shared" ref="S3818" si="1184">+F3818</f>
        <v>0</v>
      </c>
    </row>
    <row r="3819" spans="1:19" ht="9.75" hidden="1" customHeight="1">
      <c r="A3819" s="1084"/>
      <c r="B3819" s="1281"/>
      <c r="C3819" s="1083"/>
      <c r="D3819" s="1084"/>
      <c r="E3819" s="1092"/>
      <c r="F3819" s="1204"/>
      <c r="G3819" s="1092"/>
      <c r="H3819" s="1284"/>
      <c r="I3819" s="217"/>
      <c r="J3819" s="1470"/>
      <c r="L3819" s="1471"/>
      <c r="R3819" s="1204"/>
      <c r="S3819" s="1457"/>
    </row>
    <row r="3820" spans="1:19" ht="9.75" hidden="1" customHeight="1">
      <c r="A3820" s="1084"/>
      <c r="B3820" s="1281"/>
      <c r="C3820" s="1083"/>
      <c r="D3820" s="1084"/>
      <c r="E3820" s="1092"/>
      <c r="F3820" s="1204"/>
      <c r="G3820" s="1092"/>
      <c r="H3820" s="1284"/>
      <c r="I3820" s="217"/>
      <c r="J3820" s="1470"/>
      <c r="L3820" s="1471"/>
      <c r="R3820" s="1204"/>
      <c r="S3820" s="1457"/>
    </row>
    <row r="3821" spans="1:19" ht="9.75" hidden="1" customHeight="1">
      <c r="A3821" s="1084"/>
      <c r="B3821" s="1281"/>
      <c r="C3821" s="1083"/>
      <c r="D3821" s="1084"/>
      <c r="E3821" s="1092"/>
      <c r="F3821" s="1204"/>
      <c r="G3821" s="1092"/>
      <c r="H3821" s="1284"/>
      <c r="I3821" s="217"/>
      <c r="J3821" s="1470"/>
      <c r="L3821" s="1471"/>
      <c r="R3821" s="1204"/>
      <c r="S3821" s="1457"/>
    </row>
    <row r="3822" spans="1:19" ht="9.75" hidden="1" customHeight="1">
      <c r="A3822" s="1084"/>
      <c r="B3822" s="1281"/>
      <c r="C3822" s="1083"/>
      <c r="D3822" s="1084"/>
      <c r="E3822" s="1092"/>
      <c r="F3822" s="1205"/>
      <c r="G3822" s="1092"/>
      <c r="H3822" s="1284"/>
      <c r="I3822" s="217"/>
      <c r="J3822" s="1470"/>
      <c r="L3822" s="1471"/>
      <c r="R3822" s="1205"/>
      <c r="S3822" s="1458"/>
    </row>
    <row r="3823" spans="1:19" ht="9.75" hidden="1" customHeight="1">
      <c r="A3823" s="1084"/>
      <c r="B3823" s="1281"/>
      <c r="C3823" s="1599"/>
      <c r="D3823" s="1084"/>
      <c r="E3823" s="1092"/>
      <c r="F3823" s="1203">
        <v>0</v>
      </c>
      <c r="G3823" s="1092">
        <f>+L3823</f>
        <v>0</v>
      </c>
      <c r="H3823" s="1284">
        <f>E3823*G3823</f>
        <v>0</v>
      </c>
      <c r="I3823" s="217"/>
      <c r="J3823" s="1469">
        <f>+F3823</f>
        <v>0</v>
      </c>
      <c r="L3823" s="1471">
        <f>J3823*$L$3</f>
        <v>0</v>
      </c>
      <c r="R3823" s="1203"/>
      <c r="S3823" s="1456">
        <f t="shared" ref="S3823" si="1185">+F3823</f>
        <v>0</v>
      </c>
    </row>
    <row r="3824" spans="1:19" ht="9.75" hidden="1" customHeight="1">
      <c r="A3824" s="1084"/>
      <c r="B3824" s="1281"/>
      <c r="C3824" s="1599"/>
      <c r="D3824" s="1084"/>
      <c r="E3824" s="1092"/>
      <c r="F3824" s="1204"/>
      <c r="G3824" s="1092"/>
      <c r="H3824" s="1284"/>
      <c r="I3824" s="217"/>
      <c r="J3824" s="1470"/>
      <c r="L3824" s="1471"/>
      <c r="R3824" s="1204"/>
      <c r="S3824" s="1457"/>
    </row>
    <row r="3825" spans="1:19" ht="9.75" hidden="1" customHeight="1">
      <c r="A3825" s="1084"/>
      <c r="B3825" s="1281"/>
      <c r="C3825" s="1599"/>
      <c r="D3825" s="1084"/>
      <c r="E3825" s="1092"/>
      <c r="F3825" s="1204"/>
      <c r="G3825" s="1092"/>
      <c r="H3825" s="1284"/>
      <c r="I3825" s="217"/>
      <c r="J3825" s="1470"/>
      <c r="L3825" s="1471"/>
      <c r="R3825" s="1204"/>
      <c r="S3825" s="1457"/>
    </row>
    <row r="3826" spans="1:19" ht="9.75" hidden="1" customHeight="1">
      <c r="A3826" s="1084"/>
      <c r="B3826" s="1281"/>
      <c r="C3826" s="1599"/>
      <c r="D3826" s="1084"/>
      <c r="E3826" s="1092"/>
      <c r="F3826" s="1204"/>
      <c r="G3826" s="1092"/>
      <c r="H3826" s="1284"/>
      <c r="I3826" s="217"/>
      <c r="J3826" s="1470"/>
      <c r="L3826" s="1471"/>
      <c r="R3826" s="1204"/>
      <c r="S3826" s="1457"/>
    </row>
    <row r="3827" spans="1:19" ht="9.75" hidden="1" customHeight="1">
      <c r="A3827" s="1084"/>
      <c r="B3827" s="1281"/>
      <c r="C3827" s="1599"/>
      <c r="D3827" s="1084"/>
      <c r="E3827" s="1092"/>
      <c r="F3827" s="1205"/>
      <c r="G3827" s="1092"/>
      <c r="H3827" s="1284"/>
      <c r="I3827" s="217"/>
      <c r="J3827" s="1470"/>
      <c r="L3827" s="1471"/>
      <c r="R3827" s="1205"/>
      <c r="S3827" s="1458"/>
    </row>
    <row r="3828" spans="1:19" ht="9.75" hidden="1" customHeight="1">
      <c r="A3828" s="1084"/>
      <c r="B3828" s="1281"/>
      <c r="C3828" s="1599"/>
      <c r="D3828" s="1084"/>
      <c r="E3828" s="1092"/>
      <c r="F3828" s="1203">
        <v>0</v>
      </c>
      <c r="G3828" s="1092">
        <f>+L3828</f>
        <v>0</v>
      </c>
      <c r="H3828" s="1284">
        <f>E3828*G3828</f>
        <v>0</v>
      </c>
      <c r="I3828" s="217"/>
      <c r="J3828" s="1469">
        <f>+F3828</f>
        <v>0</v>
      </c>
      <c r="L3828" s="1471">
        <f>J3828*$L$3</f>
        <v>0</v>
      </c>
      <c r="R3828" s="1203"/>
      <c r="S3828" s="1456">
        <f t="shared" ref="S3828" si="1186">+F3828</f>
        <v>0</v>
      </c>
    </row>
    <row r="3829" spans="1:19" ht="9.75" hidden="1" customHeight="1">
      <c r="A3829" s="1084"/>
      <c r="B3829" s="1281"/>
      <c r="C3829" s="1599"/>
      <c r="D3829" s="1084"/>
      <c r="E3829" s="1092"/>
      <c r="F3829" s="1204"/>
      <c r="G3829" s="1092"/>
      <c r="H3829" s="1284"/>
      <c r="I3829" s="217"/>
      <c r="J3829" s="1470"/>
      <c r="L3829" s="1471"/>
      <c r="R3829" s="1204"/>
      <c r="S3829" s="1457"/>
    </row>
    <row r="3830" spans="1:19" ht="9.75" hidden="1" customHeight="1">
      <c r="A3830" s="1084"/>
      <c r="B3830" s="1281"/>
      <c r="C3830" s="1599"/>
      <c r="D3830" s="1084"/>
      <c r="E3830" s="1092"/>
      <c r="F3830" s="1204"/>
      <c r="G3830" s="1092"/>
      <c r="H3830" s="1284"/>
      <c r="I3830" s="217"/>
      <c r="J3830" s="1470"/>
      <c r="L3830" s="1471"/>
      <c r="R3830" s="1204"/>
      <c r="S3830" s="1457"/>
    </row>
    <row r="3831" spans="1:19" ht="9.75" hidden="1" customHeight="1">
      <c r="A3831" s="1084"/>
      <c r="B3831" s="1281"/>
      <c r="C3831" s="1599"/>
      <c r="D3831" s="1084"/>
      <c r="E3831" s="1092"/>
      <c r="F3831" s="1204"/>
      <c r="G3831" s="1092"/>
      <c r="H3831" s="1284"/>
      <c r="I3831" s="217"/>
      <c r="J3831" s="1470"/>
      <c r="L3831" s="1471"/>
      <c r="R3831" s="1204"/>
      <c r="S3831" s="1457"/>
    </row>
    <row r="3832" spans="1:19" ht="9.75" hidden="1" customHeight="1">
      <c r="A3832" s="1084"/>
      <c r="B3832" s="1281"/>
      <c r="C3832" s="1599"/>
      <c r="D3832" s="1084"/>
      <c r="E3832" s="1092"/>
      <c r="F3832" s="1205"/>
      <c r="G3832" s="1092"/>
      <c r="H3832" s="1284"/>
      <c r="I3832" s="217"/>
      <c r="J3832" s="1470"/>
      <c r="L3832" s="1471"/>
      <c r="R3832" s="1205"/>
      <c r="S3832" s="1458"/>
    </row>
    <row r="3833" spans="1:19" ht="9.75" hidden="1" customHeight="1">
      <c r="A3833" s="1084"/>
      <c r="B3833" s="1281"/>
      <c r="C3833" s="1083"/>
      <c r="D3833" s="1084"/>
      <c r="E3833" s="1092"/>
      <c r="F3833" s="1203">
        <v>0</v>
      </c>
      <c r="G3833" s="1092">
        <f>+L3833</f>
        <v>0</v>
      </c>
      <c r="H3833" s="1284">
        <f>E3833*G3833</f>
        <v>0</v>
      </c>
      <c r="I3833" s="217"/>
      <c r="J3833" s="1469">
        <f>+F3833</f>
        <v>0</v>
      </c>
      <c r="L3833" s="1471">
        <f>J3833*$L$3</f>
        <v>0</v>
      </c>
      <c r="R3833" s="1203"/>
      <c r="S3833" s="1456">
        <f t="shared" ref="S3833" si="1187">+F3833</f>
        <v>0</v>
      </c>
    </row>
    <row r="3834" spans="1:19" ht="9.75" hidden="1" customHeight="1">
      <c r="A3834" s="1084"/>
      <c r="B3834" s="1281"/>
      <c r="C3834" s="1083"/>
      <c r="D3834" s="1084"/>
      <c r="E3834" s="1092"/>
      <c r="F3834" s="1204"/>
      <c r="G3834" s="1092"/>
      <c r="H3834" s="1284"/>
      <c r="I3834" s="217"/>
      <c r="J3834" s="1470"/>
      <c r="L3834" s="1471"/>
      <c r="R3834" s="1204"/>
      <c r="S3834" s="1457"/>
    </row>
    <row r="3835" spans="1:19" ht="9.75" hidden="1" customHeight="1">
      <c r="A3835" s="1084"/>
      <c r="B3835" s="1281"/>
      <c r="C3835" s="1083"/>
      <c r="D3835" s="1084"/>
      <c r="E3835" s="1092"/>
      <c r="F3835" s="1204"/>
      <c r="G3835" s="1092"/>
      <c r="H3835" s="1284"/>
      <c r="I3835" s="217"/>
      <c r="J3835" s="1470"/>
      <c r="L3835" s="1471"/>
      <c r="R3835" s="1204"/>
      <c r="S3835" s="1457"/>
    </row>
    <row r="3836" spans="1:19" ht="9.75" hidden="1" customHeight="1">
      <c r="A3836" s="1084"/>
      <c r="B3836" s="1281"/>
      <c r="C3836" s="1083"/>
      <c r="D3836" s="1084"/>
      <c r="E3836" s="1092"/>
      <c r="F3836" s="1204"/>
      <c r="G3836" s="1092"/>
      <c r="H3836" s="1284"/>
      <c r="I3836" s="217"/>
      <c r="J3836" s="1470"/>
      <c r="L3836" s="1471"/>
      <c r="R3836" s="1204"/>
      <c r="S3836" s="1457"/>
    </row>
    <row r="3837" spans="1:19" ht="9.75" hidden="1" customHeight="1">
      <c r="A3837" s="1084"/>
      <c r="B3837" s="1281"/>
      <c r="C3837" s="1083"/>
      <c r="D3837" s="1084"/>
      <c r="E3837" s="1092"/>
      <c r="F3837" s="1205"/>
      <c r="G3837" s="1092"/>
      <c r="H3837" s="1284"/>
      <c r="I3837" s="217"/>
      <c r="J3837" s="1470"/>
      <c r="L3837" s="1471"/>
      <c r="R3837" s="1205"/>
      <c r="S3837" s="1458"/>
    </row>
    <row r="3838" spans="1:19" ht="9.75" hidden="1" customHeight="1">
      <c r="A3838" s="1084"/>
      <c r="B3838" s="1281"/>
      <c r="C3838" s="1083"/>
      <c r="D3838" s="1084"/>
      <c r="E3838" s="1092"/>
      <c r="F3838" s="1203">
        <v>0</v>
      </c>
      <c r="G3838" s="1092">
        <f>+L3838</f>
        <v>0</v>
      </c>
      <c r="H3838" s="1284">
        <f>E3838*G3838</f>
        <v>0</v>
      </c>
      <c r="I3838" s="217"/>
      <c r="J3838" s="1469">
        <f>+F3838</f>
        <v>0</v>
      </c>
      <c r="L3838" s="1471">
        <f>J3838*$L$3</f>
        <v>0</v>
      </c>
      <c r="R3838" s="1203"/>
      <c r="S3838" s="1456">
        <f t="shared" ref="S3838" si="1188">+F3838</f>
        <v>0</v>
      </c>
    </row>
    <row r="3839" spans="1:19" ht="9.75" hidden="1" customHeight="1">
      <c r="A3839" s="1084"/>
      <c r="B3839" s="1281"/>
      <c r="C3839" s="1083"/>
      <c r="D3839" s="1084"/>
      <c r="E3839" s="1092"/>
      <c r="F3839" s="1204"/>
      <c r="G3839" s="1092"/>
      <c r="H3839" s="1284"/>
      <c r="I3839" s="217"/>
      <c r="J3839" s="1470"/>
      <c r="L3839" s="1471"/>
      <c r="R3839" s="1204"/>
      <c r="S3839" s="1457"/>
    </row>
    <row r="3840" spans="1:19" ht="9.75" hidden="1" customHeight="1">
      <c r="A3840" s="1084"/>
      <c r="B3840" s="1281"/>
      <c r="C3840" s="1083"/>
      <c r="D3840" s="1084"/>
      <c r="E3840" s="1092"/>
      <c r="F3840" s="1204"/>
      <c r="G3840" s="1092"/>
      <c r="H3840" s="1284"/>
      <c r="I3840" s="217"/>
      <c r="J3840" s="1470"/>
      <c r="L3840" s="1471"/>
      <c r="R3840" s="1204"/>
      <c r="S3840" s="1457"/>
    </row>
    <row r="3841" spans="1:19" ht="9.75" hidden="1" customHeight="1">
      <c r="A3841" s="1084"/>
      <c r="B3841" s="1281"/>
      <c r="C3841" s="1083"/>
      <c r="D3841" s="1084"/>
      <c r="E3841" s="1092"/>
      <c r="F3841" s="1204"/>
      <c r="G3841" s="1092"/>
      <c r="H3841" s="1284"/>
      <c r="I3841" s="217"/>
      <c r="J3841" s="1470"/>
      <c r="L3841" s="1471"/>
      <c r="R3841" s="1204"/>
      <c r="S3841" s="1457"/>
    </row>
    <row r="3842" spans="1:19" ht="9.75" hidden="1" customHeight="1">
      <c r="A3842" s="1084"/>
      <c r="B3842" s="1281"/>
      <c r="C3842" s="1083"/>
      <c r="D3842" s="1084"/>
      <c r="E3842" s="1092"/>
      <c r="F3842" s="1205"/>
      <c r="G3842" s="1092"/>
      <c r="H3842" s="1284"/>
      <c r="I3842" s="217"/>
      <c r="J3842" s="1470"/>
      <c r="L3842" s="1471"/>
      <c r="R3842" s="1205"/>
      <c r="S3842" s="1458"/>
    </row>
    <row r="3843" spans="1:19" ht="9.75" hidden="1" customHeight="1">
      <c r="A3843" s="1084"/>
      <c r="B3843" s="1281"/>
      <c r="C3843" s="1083"/>
      <c r="D3843" s="1084"/>
      <c r="E3843" s="1092"/>
      <c r="F3843" s="1203">
        <v>0</v>
      </c>
      <c r="G3843" s="1092">
        <f>+L3843</f>
        <v>0</v>
      </c>
      <c r="H3843" s="1284">
        <f>E3843*G3843</f>
        <v>0</v>
      </c>
      <c r="I3843" s="217"/>
      <c r="J3843" s="1469">
        <f>+F3843</f>
        <v>0</v>
      </c>
      <c r="L3843" s="1471">
        <f>J3843*$L$3</f>
        <v>0</v>
      </c>
      <c r="R3843" s="1203"/>
      <c r="S3843" s="1456">
        <f t="shared" ref="S3843" si="1189">+F3843</f>
        <v>0</v>
      </c>
    </row>
    <row r="3844" spans="1:19" ht="9.75" hidden="1" customHeight="1">
      <c r="A3844" s="1084"/>
      <c r="B3844" s="1281"/>
      <c r="C3844" s="1083"/>
      <c r="D3844" s="1084"/>
      <c r="E3844" s="1092"/>
      <c r="F3844" s="1204"/>
      <c r="G3844" s="1092"/>
      <c r="H3844" s="1284"/>
      <c r="I3844" s="217"/>
      <c r="J3844" s="1470"/>
      <c r="L3844" s="1471"/>
      <c r="R3844" s="1204"/>
      <c r="S3844" s="1457"/>
    </row>
    <row r="3845" spans="1:19" ht="9.75" hidden="1" customHeight="1">
      <c r="A3845" s="1084"/>
      <c r="B3845" s="1281"/>
      <c r="C3845" s="1083"/>
      <c r="D3845" s="1084"/>
      <c r="E3845" s="1092"/>
      <c r="F3845" s="1204"/>
      <c r="G3845" s="1092"/>
      <c r="H3845" s="1284"/>
      <c r="I3845" s="217"/>
      <c r="J3845" s="1470"/>
      <c r="L3845" s="1471"/>
      <c r="R3845" s="1204"/>
      <c r="S3845" s="1457"/>
    </row>
    <row r="3846" spans="1:19" ht="9.75" hidden="1" customHeight="1">
      <c r="A3846" s="1084"/>
      <c r="B3846" s="1281"/>
      <c r="C3846" s="1083"/>
      <c r="D3846" s="1084"/>
      <c r="E3846" s="1092"/>
      <c r="F3846" s="1204"/>
      <c r="G3846" s="1092"/>
      <c r="H3846" s="1284"/>
      <c r="I3846" s="217"/>
      <c r="J3846" s="1470"/>
      <c r="L3846" s="1471"/>
      <c r="R3846" s="1204"/>
      <c r="S3846" s="1457"/>
    </row>
    <row r="3847" spans="1:19" ht="9.75" hidden="1" customHeight="1">
      <c r="A3847" s="1084"/>
      <c r="B3847" s="1281"/>
      <c r="C3847" s="1083"/>
      <c r="D3847" s="1084"/>
      <c r="E3847" s="1092"/>
      <c r="F3847" s="1205"/>
      <c r="G3847" s="1092"/>
      <c r="H3847" s="1284"/>
      <c r="I3847" s="217"/>
      <c r="J3847" s="1470"/>
      <c r="L3847" s="1471"/>
      <c r="R3847" s="1205"/>
      <c r="S3847" s="1458"/>
    </row>
    <row r="3848" spans="1:19" ht="9.75" hidden="1" customHeight="1">
      <c r="A3848" s="1084"/>
      <c r="B3848" s="1281"/>
      <c r="C3848" s="1083"/>
      <c r="D3848" s="1084"/>
      <c r="E3848" s="1092"/>
      <c r="F3848" s="1203">
        <v>0</v>
      </c>
      <c r="G3848" s="1092">
        <f>+L3848</f>
        <v>0</v>
      </c>
      <c r="H3848" s="1284">
        <f>E3848*G3848</f>
        <v>0</v>
      </c>
      <c r="I3848" s="217"/>
      <c r="J3848" s="1469">
        <f>+F3848</f>
        <v>0</v>
      </c>
      <c r="L3848" s="1471">
        <f>J3848*$L$3</f>
        <v>0</v>
      </c>
      <c r="R3848" s="1203"/>
      <c r="S3848" s="1456">
        <f t="shared" ref="S3848" si="1190">+F3848</f>
        <v>0</v>
      </c>
    </row>
    <row r="3849" spans="1:19" ht="9.75" hidden="1" customHeight="1">
      <c r="A3849" s="1084"/>
      <c r="B3849" s="1281"/>
      <c r="C3849" s="1083"/>
      <c r="D3849" s="1084"/>
      <c r="E3849" s="1092"/>
      <c r="F3849" s="1204"/>
      <c r="G3849" s="1092"/>
      <c r="H3849" s="1284"/>
      <c r="I3849" s="217"/>
      <c r="J3849" s="1470"/>
      <c r="L3849" s="1471"/>
      <c r="R3849" s="1204"/>
      <c r="S3849" s="1457"/>
    </row>
    <row r="3850" spans="1:19" ht="9.75" hidden="1" customHeight="1">
      <c r="A3850" s="1084"/>
      <c r="B3850" s="1281"/>
      <c r="C3850" s="1083"/>
      <c r="D3850" s="1084"/>
      <c r="E3850" s="1092"/>
      <c r="F3850" s="1204"/>
      <c r="G3850" s="1092"/>
      <c r="H3850" s="1284"/>
      <c r="I3850" s="217"/>
      <c r="J3850" s="1470"/>
      <c r="L3850" s="1471"/>
      <c r="R3850" s="1204"/>
      <c r="S3850" s="1457"/>
    </row>
    <row r="3851" spans="1:19" ht="9.75" hidden="1" customHeight="1">
      <c r="A3851" s="1084"/>
      <c r="B3851" s="1281"/>
      <c r="C3851" s="1083"/>
      <c r="D3851" s="1084"/>
      <c r="E3851" s="1092"/>
      <c r="F3851" s="1204"/>
      <c r="G3851" s="1092"/>
      <c r="H3851" s="1284"/>
      <c r="I3851" s="217"/>
      <c r="J3851" s="1470"/>
      <c r="L3851" s="1471"/>
      <c r="R3851" s="1204"/>
      <c r="S3851" s="1457"/>
    </row>
    <row r="3852" spans="1:19" ht="9.75" hidden="1" customHeight="1">
      <c r="A3852" s="1084"/>
      <c r="B3852" s="1281"/>
      <c r="C3852" s="1083"/>
      <c r="D3852" s="1084"/>
      <c r="E3852" s="1092"/>
      <c r="F3852" s="1205"/>
      <c r="G3852" s="1092"/>
      <c r="H3852" s="1284"/>
      <c r="I3852" s="217"/>
      <c r="J3852" s="1470"/>
      <c r="L3852" s="1471"/>
      <c r="R3852" s="1205"/>
      <c r="S3852" s="1458"/>
    </row>
    <row r="3853" spans="1:19" ht="9.75" hidden="1" customHeight="1">
      <c r="A3853" s="1084"/>
      <c r="B3853" s="1281"/>
      <c r="C3853" s="1083"/>
      <c r="D3853" s="1084"/>
      <c r="E3853" s="1092"/>
      <c r="F3853" s="1203">
        <v>0</v>
      </c>
      <c r="G3853" s="1092">
        <f>+L3853</f>
        <v>0</v>
      </c>
      <c r="H3853" s="1284">
        <f>E3853*G3853</f>
        <v>0</v>
      </c>
      <c r="I3853" s="217"/>
      <c r="J3853" s="1469">
        <f>+F3853</f>
        <v>0</v>
      </c>
      <c r="L3853" s="1471">
        <f>J3853*$L$3</f>
        <v>0</v>
      </c>
      <c r="R3853" s="1203"/>
      <c r="S3853" s="1456">
        <f t="shared" ref="S3853" si="1191">+F3853</f>
        <v>0</v>
      </c>
    </row>
    <row r="3854" spans="1:19" ht="9.75" hidden="1" customHeight="1">
      <c r="A3854" s="1084"/>
      <c r="B3854" s="1281"/>
      <c r="C3854" s="1083"/>
      <c r="D3854" s="1084"/>
      <c r="E3854" s="1092"/>
      <c r="F3854" s="1204"/>
      <c r="G3854" s="1092"/>
      <c r="H3854" s="1284"/>
      <c r="I3854" s="217"/>
      <c r="J3854" s="1470"/>
      <c r="L3854" s="1471"/>
      <c r="R3854" s="1204"/>
      <c r="S3854" s="1457"/>
    </row>
    <row r="3855" spans="1:19" ht="9.75" hidden="1" customHeight="1">
      <c r="A3855" s="1084"/>
      <c r="B3855" s="1281"/>
      <c r="C3855" s="1083"/>
      <c r="D3855" s="1084"/>
      <c r="E3855" s="1092"/>
      <c r="F3855" s="1204"/>
      <c r="G3855" s="1092"/>
      <c r="H3855" s="1284"/>
      <c r="I3855" s="217"/>
      <c r="J3855" s="1470"/>
      <c r="L3855" s="1471"/>
      <c r="R3855" s="1204"/>
      <c r="S3855" s="1457"/>
    </row>
    <row r="3856" spans="1:19" ht="9.75" hidden="1" customHeight="1">
      <c r="A3856" s="1084"/>
      <c r="B3856" s="1281"/>
      <c r="C3856" s="1083"/>
      <c r="D3856" s="1084"/>
      <c r="E3856" s="1092"/>
      <c r="F3856" s="1204"/>
      <c r="G3856" s="1092"/>
      <c r="H3856" s="1284"/>
      <c r="I3856" s="217"/>
      <c r="J3856" s="1470"/>
      <c r="L3856" s="1471"/>
      <c r="R3856" s="1204"/>
      <c r="S3856" s="1457"/>
    </row>
    <row r="3857" spans="1:19" ht="9.75" hidden="1" customHeight="1">
      <c r="A3857" s="1084"/>
      <c r="B3857" s="1281"/>
      <c r="C3857" s="1083"/>
      <c r="D3857" s="1084"/>
      <c r="E3857" s="1092"/>
      <c r="F3857" s="1205"/>
      <c r="G3857" s="1092"/>
      <c r="H3857" s="1284"/>
      <c r="I3857" s="217"/>
      <c r="J3857" s="1470"/>
      <c r="L3857" s="1471"/>
      <c r="R3857" s="1205"/>
      <c r="S3857" s="1458"/>
    </row>
    <row r="3858" spans="1:19" ht="9.75" hidden="1" customHeight="1">
      <c r="A3858" s="1084"/>
      <c r="B3858" s="1281"/>
      <c r="C3858" s="1083"/>
      <c r="D3858" s="1084"/>
      <c r="E3858" s="1092"/>
      <c r="F3858" s="1203">
        <v>0</v>
      </c>
      <c r="G3858" s="1092">
        <f>+L3858</f>
        <v>0</v>
      </c>
      <c r="H3858" s="1284">
        <f>E3858*G3858</f>
        <v>0</v>
      </c>
      <c r="I3858" s="217"/>
      <c r="J3858" s="1469">
        <f>+F3858</f>
        <v>0</v>
      </c>
      <c r="L3858" s="1471">
        <f>J3858*$L$3</f>
        <v>0</v>
      </c>
      <c r="R3858" s="1203"/>
      <c r="S3858" s="1456">
        <f t="shared" ref="S3858" si="1192">+F3858</f>
        <v>0</v>
      </c>
    </row>
    <row r="3859" spans="1:19" ht="9.75" hidden="1" customHeight="1">
      <c r="A3859" s="1084"/>
      <c r="B3859" s="1281"/>
      <c r="C3859" s="1083"/>
      <c r="D3859" s="1084"/>
      <c r="E3859" s="1092"/>
      <c r="F3859" s="1204"/>
      <c r="G3859" s="1092"/>
      <c r="H3859" s="1284"/>
      <c r="I3859" s="217"/>
      <c r="J3859" s="1470"/>
      <c r="L3859" s="1471"/>
      <c r="R3859" s="1204"/>
      <c r="S3859" s="1457"/>
    </row>
    <row r="3860" spans="1:19" ht="9.75" hidden="1" customHeight="1">
      <c r="A3860" s="1084"/>
      <c r="B3860" s="1281"/>
      <c r="C3860" s="1083"/>
      <c r="D3860" s="1084"/>
      <c r="E3860" s="1092"/>
      <c r="F3860" s="1204"/>
      <c r="G3860" s="1092"/>
      <c r="H3860" s="1284"/>
      <c r="I3860" s="217"/>
      <c r="J3860" s="1470"/>
      <c r="L3860" s="1471"/>
      <c r="R3860" s="1204"/>
      <c r="S3860" s="1457"/>
    </row>
    <row r="3861" spans="1:19" ht="9.75" hidden="1" customHeight="1">
      <c r="A3861" s="1084"/>
      <c r="B3861" s="1281"/>
      <c r="C3861" s="1083"/>
      <c r="D3861" s="1084"/>
      <c r="E3861" s="1092"/>
      <c r="F3861" s="1204"/>
      <c r="G3861" s="1092"/>
      <c r="H3861" s="1284"/>
      <c r="I3861" s="217"/>
      <c r="J3861" s="1470"/>
      <c r="L3861" s="1471"/>
      <c r="R3861" s="1204"/>
      <c r="S3861" s="1457"/>
    </row>
    <row r="3862" spans="1:19" ht="9.75" hidden="1" customHeight="1">
      <c r="A3862" s="1084"/>
      <c r="B3862" s="1281"/>
      <c r="C3862" s="1083"/>
      <c r="D3862" s="1084"/>
      <c r="E3862" s="1092"/>
      <c r="F3862" s="1205"/>
      <c r="G3862" s="1092"/>
      <c r="H3862" s="1284"/>
      <c r="I3862" s="217"/>
      <c r="J3862" s="1470"/>
      <c r="L3862" s="1471"/>
      <c r="R3862" s="1205"/>
      <c r="S3862" s="1458"/>
    </row>
    <row r="3863" spans="1:19" ht="9.75" hidden="1" customHeight="1">
      <c r="A3863" s="1084"/>
      <c r="B3863" s="1281"/>
      <c r="C3863" s="1083"/>
      <c r="D3863" s="1084"/>
      <c r="E3863" s="1092"/>
      <c r="F3863" s="1203">
        <v>0</v>
      </c>
      <c r="G3863" s="1092">
        <f>+L3863</f>
        <v>0</v>
      </c>
      <c r="H3863" s="1284">
        <f>E3863*G3863</f>
        <v>0</v>
      </c>
      <c r="I3863" s="217"/>
      <c r="J3863" s="1469">
        <f>+F3863</f>
        <v>0</v>
      </c>
      <c r="L3863" s="1471">
        <f>J3863*$L$3</f>
        <v>0</v>
      </c>
      <c r="R3863" s="1203"/>
      <c r="S3863" s="1456">
        <f t="shared" ref="S3863" si="1193">+F3863</f>
        <v>0</v>
      </c>
    </row>
    <row r="3864" spans="1:19" ht="9.75" hidden="1" customHeight="1">
      <c r="A3864" s="1084"/>
      <c r="B3864" s="1281"/>
      <c r="C3864" s="1083"/>
      <c r="D3864" s="1084"/>
      <c r="E3864" s="1092"/>
      <c r="F3864" s="1204"/>
      <c r="G3864" s="1092"/>
      <c r="H3864" s="1284"/>
      <c r="I3864" s="217"/>
      <c r="J3864" s="1470"/>
      <c r="L3864" s="1471"/>
      <c r="R3864" s="1204"/>
      <c r="S3864" s="1457"/>
    </row>
    <row r="3865" spans="1:19" ht="9.75" hidden="1" customHeight="1">
      <c r="A3865" s="1084"/>
      <c r="B3865" s="1281"/>
      <c r="C3865" s="1083"/>
      <c r="D3865" s="1084"/>
      <c r="E3865" s="1092"/>
      <c r="F3865" s="1204"/>
      <c r="G3865" s="1092"/>
      <c r="H3865" s="1284"/>
      <c r="I3865" s="217"/>
      <c r="J3865" s="1470"/>
      <c r="L3865" s="1471"/>
      <c r="R3865" s="1204"/>
      <c r="S3865" s="1457"/>
    </row>
    <row r="3866" spans="1:19" ht="9.75" hidden="1" customHeight="1">
      <c r="A3866" s="1084"/>
      <c r="B3866" s="1281"/>
      <c r="C3866" s="1083"/>
      <c r="D3866" s="1084"/>
      <c r="E3866" s="1092"/>
      <c r="F3866" s="1204"/>
      <c r="G3866" s="1092"/>
      <c r="H3866" s="1284"/>
      <c r="I3866" s="217"/>
      <c r="J3866" s="1470"/>
      <c r="L3866" s="1471"/>
      <c r="R3866" s="1204"/>
      <c r="S3866" s="1457"/>
    </row>
    <row r="3867" spans="1:19" ht="9.75" hidden="1" customHeight="1">
      <c r="A3867" s="1084"/>
      <c r="B3867" s="1281"/>
      <c r="C3867" s="1083"/>
      <c r="D3867" s="1084"/>
      <c r="E3867" s="1092"/>
      <c r="F3867" s="1205"/>
      <c r="G3867" s="1092"/>
      <c r="H3867" s="1284"/>
      <c r="I3867" s="217"/>
      <c r="J3867" s="1470"/>
      <c r="L3867" s="1471"/>
      <c r="R3867" s="1205"/>
      <c r="S3867" s="1458"/>
    </row>
    <row r="3868" spans="1:19" ht="9.75" hidden="1" customHeight="1">
      <c r="A3868" s="1084"/>
      <c r="B3868" s="1281"/>
      <c r="C3868" s="1083"/>
      <c r="D3868" s="1084"/>
      <c r="E3868" s="1092"/>
      <c r="F3868" s="1203">
        <v>0</v>
      </c>
      <c r="G3868" s="1092">
        <f>+L3868</f>
        <v>0</v>
      </c>
      <c r="H3868" s="1284">
        <f>E3868*G3868</f>
        <v>0</v>
      </c>
      <c r="I3868" s="217"/>
      <c r="J3868" s="1469">
        <f>+F3868</f>
        <v>0</v>
      </c>
      <c r="L3868" s="1471">
        <f>J3868*$L$3</f>
        <v>0</v>
      </c>
      <c r="R3868" s="1203"/>
      <c r="S3868" s="1456">
        <f t="shared" ref="S3868" si="1194">+F3868</f>
        <v>0</v>
      </c>
    </row>
    <row r="3869" spans="1:19" ht="9.75" hidden="1" customHeight="1">
      <c r="A3869" s="1084"/>
      <c r="B3869" s="1281"/>
      <c r="C3869" s="1083"/>
      <c r="D3869" s="1084"/>
      <c r="E3869" s="1092"/>
      <c r="F3869" s="1204"/>
      <c r="G3869" s="1092"/>
      <c r="H3869" s="1284"/>
      <c r="I3869" s="217"/>
      <c r="J3869" s="1470"/>
      <c r="L3869" s="1471"/>
      <c r="R3869" s="1204"/>
      <c r="S3869" s="1457"/>
    </row>
    <row r="3870" spans="1:19" ht="9.75" hidden="1" customHeight="1">
      <c r="A3870" s="1084"/>
      <c r="B3870" s="1281"/>
      <c r="C3870" s="1083"/>
      <c r="D3870" s="1084"/>
      <c r="E3870" s="1092"/>
      <c r="F3870" s="1204"/>
      <c r="G3870" s="1092"/>
      <c r="H3870" s="1284"/>
      <c r="I3870" s="217"/>
      <c r="J3870" s="1470"/>
      <c r="L3870" s="1471"/>
      <c r="R3870" s="1204"/>
      <c r="S3870" s="1457"/>
    </row>
    <row r="3871" spans="1:19" ht="9.75" hidden="1" customHeight="1">
      <c r="A3871" s="1084"/>
      <c r="B3871" s="1281"/>
      <c r="C3871" s="1083"/>
      <c r="D3871" s="1084"/>
      <c r="E3871" s="1092"/>
      <c r="F3871" s="1204"/>
      <c r="G3871" s="1092"/>
      <c r="H3871" s="1284"/>
      <c r="I3871" s="217"/>
      <c r="J3871" s="1470"/>
      <c r="L3871" s="1471"/>
      <c r="R3871" s="1204"/>
      <c r="S3871" s="1457"/>
    </row>
    <row r="3872" spans="1:19" ht="7.5" hidden="1" customHeight="1">
      <c r="A3872" s="1084"/>
      <c r="B3872" s="1281"/>
      <c r="C3872" s="1083"/>
      <c r="D3872" s="1084"/>
      <c r="E3872" s="1092"/>
      <c r="F3872" s="1205"/>
      <c r="G3872" s="1092"/>
      <c r="H3872" s="1284"/>
      <c r="I3872" s="217"/>
      <c r="J3872" s="1470"/>
      <c r="L3872" s="1471"/>
      <c r="R3872" s="1205"/>
      <c r="S3872" s="1458"/>
    </row>
    <row r="3873" spans="1:19" ht="9.75" hidden="1" customHeight="1">
      <c r="A3873" s="1084"/>
      <c r="B3873" s="1281"/>
      <c r="C3873" s="1083"/>
      <c r="D3873" s="1084"/>
      <c r="E3873" s="1092"/>
      <c r="F3873" s="1203">
        <v>0</v>
      </c>
      <c r="G3873" s="1092">
        <f>+L3873</f>
        <v>0</v>
      </c>
      <c r="H3873" s="1284">
        <f>E3873*G3873</f>
        <v>0</v>
      </c>
      <c r="I3873" s="217"/>
      <c r="J3873" s="1469">
        <f>+F3873</f>
        <v>0</v>
      </c>
      <c r="L3873" s="1471">
        <f>J3873*$L$3</f>
        <v>0</v>
      </c>
      <c r="R3873" s="1203"/>
      <c r="S3873" s="1456">
        <f t="shared" ref="S3873" si="1195">+F3873</f>
        <v>0</v>
      </c>
    </row>
    <row r="3874" spans="1:19" ht="9.75" hidden="1" customHeight="1">
      <c r="A3874" s="1084"/>
      <c r="B3874" s="1281"/>
      <c r="C3874" s="1083"/>
      <c r="D3874" s="1084"/>
      <c r="E3874" s="1092"/>
      <c r="F3874" s="1204"/>
      <c r="G3874" s="1092"/>
      <c r="H3874" s="1284"/>
      <c r="I3874" s="217"/>
      <c r="J3874" s="1470"/>
      <c r="L3874" s="1471"/>
      <c r="R3874" s="1204"/>
      <c r="S3874" s="1457"/>
    </row>
    <row r="3875" spans="1:19" ht="9.75" hidden="1" customHeight="1">
      <c r="A3875" s="1084"/>
      <c r="B3875" s="1281"/>
      <c r="C3875" s="1083"/>
      <c r="D3875" s="1084"/>
      <c r="E3875" s="1092"/>
      <c r="F3875" s="1204"/>
      <c r="G3875" s="1092"/>
      <c r="H3875" s="1284"/>
      <c r="I3875" s="217"/>
      <c r="J3875" s="1470"/>
      <c r="L3875" s="1471"/>
      <c r="R3875" s="1204"/>
      <c r="S3875" s="1457"/>
    </row>
    <row r="3876" spans="1:19" ht="9.75" hidden="1" customHeight="1">
      <c r="A3876" s="1084"/>
      <c r="B3876" s="1281"/>
      <c r="C3876" s="1083"/>
      <c r="D3876" s="1084"/>
      <c r="E3876" s="1092"/>
      <c r="F3876" s="1204"/>
      <c r="G3876" s="1092"/>
      <c r="H3876" s="1284"/>
      <c r="I3876" s="217"/>
      <c r="J3876" s="1470"/>
      <c r="L3876" s="1471"/>
      <c r="R3876" s="1204"/>
      <c r="S3876" s="1457"/>
    </row>
    <row r="3877" spans="1:19" ht="9.75" hidden="1" customHeight="1">
      <c r="A3877" s="1084"/>
      <c r="B3877" s="1281"/>
      <c r="C3877" s="1083"/>
      <c r="D3877" s="1084"/>
      <c r="E3877" s="1092"/>
      <c r="F3877" s="1205"/>
      <c r="G3877" s="1092"/>
      <c r="H3877" s="1284"/>
      <c r="I3877" s="217"/>
      <c r="J3877" s="1470"/>
      <c r="L3877" s="1471"/>
      <c r="R3877" s="1205"/>
      <c r="S3877" s="1458"/>
    </row>
    <row r="3878" spans="1:19" ht="9.75" hidden="1" customHeight="1">
      <c r="A3878" s="1084"/>
      <c r="B3878" s="1281"/>
      <c r="C3878" s="1083"/>
      <c r="D3878" s="1084"/>
      <c r="E3878" s="1092"/>
      <c r="F3878" s="1203">
        <v>0</v>
      </c>
      <c r="G3878" s="1092">
        <f>+L3878</f>
        <v>0</v>
      </c>
      <c r="H3878" s="1284">
        <f>E3878*G3878</f>
        <v>0</v>
      </c>
      <c r="I3878" s="217"/>
      <c r="J3878" s="1469">
        <f>+F3878</f>
        <v>0</v>
      </c>
      <c r="L3878" s="1471">
        <f>J3878*$L$3</f>
        <v>0</v>
      </c>
      <c r="R3878" s="1203"/>
      <c r="S3878" s="1456">
        <f t="shared" ref="S3878" si="1196">+F3878</f>
        <v>0</v>
      </c>
    </row>
    <row r="3879" spans="1:19" ht="9.75" hidden="1" customHeight="1">
      <c r="A3879" s="1084"/>
      <c r="B3879" s="1281"/>
      <c r="C3879" s="1083"/>
      <c r="D3879" s="1084"/>
      <c r="E3879" s="1092"/>
      <c r="F3879" s="1204"/>
      <c r="G3879" s="1092"/>
      <c r="H3879" s="1284"/>
      <c r="I3879" s="217"/>
      <c r="J3879" s="1470"/>
      <c r="L3879" s="1471"/>
      <c r="R3879" s="1204"/>
      <c r="S3879" s="1457"/>
    </row>
    <row r="3880" spans="1:19" ht="9.75" hidden="1" customHeight="1">
      <c r="A3880" s="1084"/>
      <c r="B3880" s="1281"/>
      <c r="C3880" s="1083"/>
      <c r="D3880" s="1084"/>
      <c r="E3880" s="1092"/>
      <c r="F3880" s="1204"/>
      <c r="G3880" s="1092"/>
      <c r="H3880" s="1284"/>
      <c r="I3880" s="217"/>
      <c r="J3880" s="1470"/>
      <c r="L3880" s="1471"/>
      <c r="R3880" s="1204"/>
      <c r="S3880" s="1457"/>
    </row>
    <row r="3881" spans="1:19" ht="9.75" hidden="1" customHeight="1">
      <c r="A3881" s="1084"/>
      <c r="B3881" s="1281"/>
      <c r="C3881" s="1083"/>
      <c r="D3881" s="1084"/>
      <c r="E3881" s="1092"/>
      <c r="F3881" s="1204"/>
      <c r="G3881" s="1092"/>
      <c r="H3881" s="1284"/>
      <c r="I3881" s="217"/>
      <c r="J3881" s="1470"/>
      <c r="L3881" s="1471"/>
      <c r="R3881" s="1204"/>
      <c r="S3881" s="1457"/>
    </row>
    <row r="3882" spans="1:19" ht="9.75" hidden="1" customHeight="1">
      <c r="A3882" s="1084"/>
      <c r="B3882" s="1281"/>
      <c r="C3882" s="1083"/>
      <c r="D3882" s="1084"/>
      <c r="E3882" s="1092"/>
      <c r="F3882" s="1205"/>
      <c r="G3882" s="1092"/>
      <c r="H3882" s="1284"/>
      <c r="I3882" s="217"/>
      <c r="J3882" s="1470"/>
      <c r="L3882" s="1471"/>
      <c r="R3882" s="1205"/>
      <c r="S3882" s="1458"/>
    </row>
    <row r="3883" spans="1:19" ht="9.75" hidden="1" customHeight="1">
      <c r="A3883" s="1084"/>
      <c r="B3883" s="1281"/>
      <c r="C3883" s="1083"/>
      <c r="D3883" s="1084"/>
      <c r="E3883" s="1092"/>
      <c r="F3883" s="1203">
        <v>0</v>
      </c>
      <c r="G3883" s="1092">
        <f>+L3883</f>
        <v>0</v>
      </c>
      <c r="H3883" s="1284">
        <f>E3883*G3883</f>
        <v>0</v>
      </c>
      <c r="I3883" s="217"/>
      <c r="J3883" s="1469">
        <f>+F3883</f>
        <v>0</v>
      </c>
      <c r="L3883" s="1471">
        <f>J3883*$L$3</f>
        <v>0</v>
      </c>
      <c r="R3883" s="1203"/>
      <c r="S3883" s="1456">
        <f t="shared" ref="S3883" si="1197">+F3883</f>
        <v>0</v>
      </c>
    </row>
    <row r="3884" spans="1:19" ht="9.75" hidden="1" customHeight="1">
      <c r="A3884" s="1084"/>
      <c r="B3884" s="1281"/>
      <c r="C3884" s="1083"/>
      <c r="D3884" s="1084"/>
      <c r="E3884" s="1092"/>
      <c r="F3884" s="1204"/>
      <c r="G3884" s="1092"/>
      <c r="H3884" s="1284"/>
      <c r="I3884" s="217"/>
      <c r="J3884" s="1470"/>
      <c r="L3884" s="1471"/>
      <c r="R3884" s="1204"/>
      <c r="S3884" s="1457"/>
    </row>
    <row r="3885" spans="1:19" ht="9.75" hidden="1" customHeight="1">
      <c r="A3885" s="1084"/>
      <c r="B3885" s="1281"/>
      <c r="C3885" s="1083"/>
      <c r="D3885" s="1084"/>
      <c r="E3885" s="1092"/>
      <c r="F3885" s="1204"/>
      <c r="G3885" s="1092"/>
      <c r="H3885" s="1284"/>
      <c r="I3885" s="217"/>
      <c r="J3885" s="1470"/>
      <c r="L3885" s="1471"/>
      <c r="R3885" s="1204"/>
      <c r="S3885" s="1457"/>
    </row>
    <row r="3886" spans="1:19" ht="9.75" hidden="1" customHeight="1">
      <c r="A3886" s="1084"/>
      <c r="B3886" s="1281"/>
      <c r="C3886" s="1083"/>
      <c r="D3886" s="1084"/>
      <c r="E3886" s="1092"/>
      <c r="F3886" s="1204"/>
      <c r="G3886" s="1092"/>
      <c r="H3886" s="1284"/>
      <c r="I3886" s="217"/>
      <c r="J3886" s="1470"/>
      <c r="L3886" s="1471"/>
      <c r="R3886" s="1204"/>
      <c r="S3886" s="1457"/>
    </row>
    <row r="3887" spans="1:19" ht="9.75" hidden="1" customHeight="1">
      <c r="A3887" s="1084"/>
      <c r="B3887" s="1281"/>
      <c r="C3887" s="1083"/>
      <c r="D3887" s="1084"/>
      <c r="E3887" s="1092"/>
      <c r="F3887" s="1205"/>
      <c r="G3887" s="1092"/>
      <c r="H3887" s="1284"/>
      <c r="I3887" s="217"/>
      <c r="J3887" s="1470"/>
      <c r="L3887" s="1471"/>
      <c r="R3887" s="1205"/>
      <c r="S3887" s="1458"/>
    </row>
    <row r="3888" spans="1:19" ht="9.75" hidden="1" customHeight="1">
      <c r="A3888" s="1084"/>
      <c r="B3888" s="1281"/>
      <c r="C3888" s="1083"/>
      <c r="D3888" s="1084"/>
      <c r="E3888" s="1092"/>
      <c r="F3888" s="1203">
        <v>0</v>
      </c>
      <c r="G3888" s="1092">
        <f>+L3888</f>
        <v>0</v>
      </c>
      <c r="H3888" s="1284">
        <f>E3888*G3888</f>
        <v>0</v>
      </c>
      <c r="I3888" s="217"/>
      <c r="J3888" s="1469">
        <f>+F3888</f>
        <v>0</v>
      </c>
      <c r="L3888" s="1471">
        <f>J3888*$L$3</f>
        <v>0</v>
      </c>
      <c r="R3888" s="1203"/>
      <c r="S3888" s="1456">
        <f t="shared" ref="S3888" si="1198">+F3888</f>
        <v>0</v>
      </c>
    </row>
    <row r="3889" spans="1:19" ht="9.75" hidden="1" customHeight="1">
      <c r="A3889" s="1084"/>
      <c r="B3889" s="1281"/>
      <c r="C3889" s="1083"/>
      <c r="D3889" s="1084"/>
      <c r="E3889" s="1092"/>
      <c r="F3889" s="1204"/>
      <c r="G3889" s="1092"/>
      <c r="H3889" s="1284"/>
      <c r="I3889" s="217"/>
      <c r="J3889" s="1470"/>
      <c r="L3889" s="1471"/>
      <c r="R3889" s="1204"/>
      <c r="S3889" s="1457"/>
    </row>
    <row r="3890" spans="1:19" ht="9.75" hidden="1" customHeight="1">
      <c r="A3890" s="1084"/>
      <c r="B3890" s="1281"/>
      <c r="C3890" s="1083"/>
      <c r="D3890" s="1084"/>
      <c r="E3890" s="1092"/>
      <c r="F3890" s="1204"/>
      <c r="G3890" s="1092"/>
      <c r="H3890" s="1284"/>
      <c r="I3890" s="217"/>
      <c r="J3890" s="1470"/>
      <c r="L3890" s="1471"/>
      <c r="R3890" s="1204"/>
      <c r="S3890" s="1457"/>
    </row>
    <row r="3891" spans="1:19" ht="9.75" hidden="1" customHeight="1">
      <c r="A3891" s="1084"/>
      <c r="B3891" s="1281"/>
      <c r="C3891" s="1083"/>
      <c r="D3891" s="1084"/>
      <c r="E3891" s="1092"/>
      <c r="F3891" s="1204"/>
      <c r="G3891" s="1092"/>
      <c r="H3891" s="1284"/>
      <c r="I3891" s="217"/>
      <c r="J3891" s="1470"/>
      <c r="L3891" s="1471"/>
      <c r="R3891" s="1204"/>
      <c r="S3891" s="1457"/>
    </row>
    <row r="3892" spans="1:19" ht="9.75" hidden="1" customHeight="1">
      <c r="A3892" s="1084"/>
      <c r="B3892" s="1281"/>
      <c r="C3892" s="1083"/>
      <c r="D3892" s="1084"/>
      <c r="E3892" s="1092"/>
      <c r="F3892" s="1205"/>
      <c r="G3892" s="1092"/>
      <c r="H3892" s="1284"/>
      <c r="I3892" s="217"/>
      <c r="J3892" s="1470"/>
      <c r="L3892" s="1471"/>
      <c r="R3892" s="1205"/>
      <c r="S3892" s="1458"/>
    </row>
    <row r="3893" spans="1:19" ht="9.75" hidden="1" customHeight="1">
      <c r="A3893" s="1084"/>
      <c r="B3893" s="1281"/>
      <c r="C3893" s="1083"/>
      <c r="D3893" s="1084"/>
      <c r="E3893" s="1092"/>
      <c r="F3893" s="1203">
        <v>0</v>
      </c>
      <c r="G3893" s="1092">
        <f>+L3893</f>
        <v>0</v>
      </c>
      <c r="H3893" s="1284">
        <f>E3893*G3893</f>
        <v>0</v>
      </c>
      <c r="I3893" s="217"/>
      <c r="J3893" s="1469">
        <f>+F3893</f>
        <v>0</v>
      </c>
      <c r="L3893" s="1471">
        <f>J3893*$L$3</f>
        <v>0</v>
      </c>
      <c r="R3893" s="1203"/>
      <c r="S3893" s="1456">
        <f t="shared" ref="S3893" si="1199">+F3893</f>
        <v>0</v>
      </c>
    </row>
    <row r="3894" spans="1:19" ht="9.75" hidden="1" customHeight="1">
      <c r="A3894" s="1084"/>
      <c r="B3894" s="1281"/>
      <c r="C3894" s="1083"/>
      <c r="D3894" s="1084"/>
      <c r="E3894" s="1092"/>
      <c r="F3894" s="1204"/>
      <c r="G3894" s="1092"/>
      <c r="H3894" s="1284"/>
      <c r="I3894" s="217"/>
      <c r="J3894" s="1470"/>
      <c r="L3894" s="1471"/>
      <c r="R3894" s="1204"/>
      <c r="S3894" s="1457"/>
    </row>
    <row r="3895" spans="1:19" ht="9.75" hidden="1" customHeight="1">
      <c r="A3895" s="1084"/>
      <c r="B3895" s="1281"/>
      <c r="C3895" s="1083"/>
      <c r="D3895" s="1084"/>
      <c r="E3895" s="1092"/>
      <c r="F3895" s="1204"/>
      <c r="G3895" s="1092"/>
      <c r="H3895" s="1284"/>
      <c r="I3895" s="217"/>
      <c r="J3895" s="1470"/>
      <c r="L3895" s="1471"/>
      <c r="R3895" s="1204"/>
      <c r="S3895" s="1457"/>
    </row>
    <row r="3896" spans="1:19" ht="9.75" hidden="1" customHeight="1">
      <c r="A3896" s="1084"/>
      <c r="B3896" s="1281"/>
      <c r="C3896" s="1083"/>
      <c r="D3896" s="1084"/>
      <c r="E3896" s="1092"/>
      <c r="F3896" s="1204"/>
      <c r="G3896" s="1092"/>
      <c r="H3896" s="1284"/>
      <c r="I3896" s="217"/>
      <c r="J3896" s="1470"/>
      <c r="L3896" s="1471"/>
      <c r="R3896" s="1204"/>
      <c r="S3896" s="1457"/>
    </row>
    <row r="3897" spans="1:19" ht="9.75" hidden="1" customHeight="1">
      <c r="A3897" s="1084"/>
      <c r="B3897" s="1281"/>
      <c r="C3897" s="1083"/>
      <c r="D3897" s="1084"/>
      <c r="E3897" s="1092"/>
      <c r="F3897" s="1205"/>
      <c r="G3897" s="1092"/>
      <c r="H3897" s="1284"/>
      <c r="I3897" s="217"/>
      <c r="J3897" s="1470"/>
      <c r="L3897" s="1471"/>
      <c r="R3897" s="1205"/>
      <c r="S3897" s="1458"/>
    </row>
    <row r="3898" spans="1:19" ht="9.75" hidden="1" customHeight="1">
      <c r="A3898" s="1084"/>
      <c r="B3898" s="1281"/>
      <c r="C3898" s="1083"/>
      <c r="D3898" s="1084"/>
      <c r="E3898" s="1092"/>
      <c r="F3898" s="1203">
        <v>0</v>
      </c>
      <c r="G3898" s="1092">
        <f>+L3898</f>
        <v>0</v>
      </c>
      <c r="H3898" s="1284">
        <f>E3898*G3898</f>
        <v>0</v>
      </c>
      <c r="I3898" s="217"/>
      <c r="J3898" s="1469">
        <f>+F3898</f>
        <v>0</v>
      </c>
      <c r="L3898" s="1471">
        <f>J3898*$L$3</f>
        <v>0</v>
      </c>
      <c r="R3898" s="1203"/>
      <c r="S3898" s="1456">
        <f t="shared" ref="S3898" si="1200">+F3898</f>
        <v>0</v>
      </c>
    </row>
    <row r="3899" spans="1:19" ht="9.75" hidden="1" customHeight="1">
      <c r="A3899" s="1084"/>
      <c r="B3899" s="1281"/>
      <c r="C3899" s="1083"/>
      <c r="D3899" s="1084"/>
      <c r="E3899" s="1092"/>
      <c r="F3899" s="1204"/>
      <c r="G3899" s="1092"/>
      <c r="H3899" s="1284"/>
      <c r="I3899" s="217"/>
      <c r="J3899" s="1470"/>
      <c r="L3899" s="1471"/>
      <c r="R3899" s="1204"/>
      <c r="S3899" s="1457"/>
    </row>
    <row r="3900" spans="1:19" ht="9.75" hidden="1" customHeight="1">
      <c r="A3900" s="1084"/>
      <c r="B3900" s="1281"/>
      <c r="C3900" s="1083"/>
      <c r="D3900" s="1084"/>
      <c r="E3900" s="1092"/>
      <c r="F3900" s="1204"/>
      <c r="G3900" s="1092"/>
      <c r="H3900" s="1284"/>
      <c r="I3900" s="217"/>
      <c r="J3900" s="1470"/>
      <c r="L3900" s="1471"/>
      <c r="R3900" s="1204"/>
      <c r="S3900" s="1457"/>
    </row>
    <row r="3901" spans="1:19" ht="9.75" hidden="1" customHeight="1">
      <c r="A3901" s="1084"/>
      <c r="B3901" s="1281"/>
      <c r="C3901" s="1083"/>
      <c r="D3901" s="1084"/>
      <c r="E3901" s="1092"/>
      <c r="F3901" s="1204"/>
      <c r="G3901" s="1092"/>
      <c r="H3901" s="1284"/>
      <c r="I3901" s="217"/>
      <c r="J3901" s="1470"/>
      <c r="L3901" s="1471"/>
      <c r="R3901" s="1204"/>
      <c r="S3901" s="1457"/>
    </row>
    <row r="3902" spans="1:19" ht="9.75" hidden="1" customHeight="1">
      <c r="A3902" s="1084"/>
      <c r="B3902" s="1281"/>
      <c r="C3902" s="1083"/>
      <c r="D3902" s="1084"/>
      <c r="E3902" s="1092"/>
      <c r="F3902" s="1205"/>
      <c r="G3902" s="1092"/>
      <c r="H3902" s="1284"/>
      <c r="I3902" s="217"/>
      <c r="J3902" s="1470"/>
      <c r="L3902" s="1471"/>
      <c r="R3902" s="1205"/>
      <c r="S3902" s="1458"/>
    </row>
    <row r="3903" spans="1:19" ht="9.75" hidden="1" customHeight="1">
      <c r="A3903" s="1084"/>
      <c r="B3903" s="1281"/>
      <c r="C3903" s="1083"/>
      <c r="D3903" s="1084"/>
      <c r="E3903" s="1092"/>
      <c r="F3903" s="1203">
        <v>0</v>
      </c>
      <c r="G3903" s="1092">
        <f>+L3903</f>
        <v>0</v>
      </c>
      <c r="H3903" s="1284">
        <f>E3903*G3903</f>
        <v>0</v>
      </c>
      <c r="I3903" s="217"/>
      <c r="J3903" s="1469">
        <f>+F3903</f>
        <v>0</v>
      </c>
      <c r="L3903" s="1471">
        <f>J3903*$L$3</f>
        <v>0</v>
      </c>
      <c r="R3903" s="1203"/>
      <c r="S3903" s="1456">
        <f t="shared" ref="S3903" si="1201">+F3903</f>
        <v>0</v>
      </c>
    </row>
    <row r="3904" spans="1:19" ht="9.75" hidden="1" customHeight="1">
      <c r="A3904" s="1084"/>
      <c r="B3904" s="1281"/>
      <c r="C3904" s="1083"/>
      <c r="D3904" s="1084"/>
      <c r="E3904" s="1092"/>
      <c r="F3904" s="1204"/>
      <c r="G3904" s="1092"/>
      <c r="H3904" s="1284"/>
      <c r="I3904" s="217"/>
      <c r="J3904" s="1470"/>
      <c r="L3904" s="1471"/>
      <c r="R3904" s="1204"/>
      <c r="S3904" s="1457"/>
    </row>
    <row r="3905" spans="1:19" ht="9.75" hidden="1" customHeight="1">
      <c r="A3905" s="1084"/>
      <c r="B3905" s="1281"/>
      <c r="C3905" s="1083"/>
      <c r="D3905" s="1084"/>
      <c r="E3905" s="1092"/>
      <c r="F3905" s="1204"/>
      <c r="G3905" s="1092"/>
      <c r="H3905" s="1284"/>
      <c r="I3905" s="217"/>
      <c r="J3905" s="1470"/>
      <c r="L3905" s="1471"/>
      <c r="R3905" s="1204"/>
      <c r="S3905" s="1457"/>
    </row>
    <row r="3906" spans="1:19" ht="9.75" hidden="1" customHeight="1">
      <c r="A3906" s="1084"/>
      <c r="B3906" s="1281"/>
      <c r="C3906" s="1083"/>
      <c r="D3906" s="1084"/>
      <c r="E3906" s="1092"/>
      <c r="F3906" s="1204"/>
      <c r="G3906" s="1092"/>
      <c r="H3906" s="1284"/>
      <c r="I3906" s="217"/>
      <c r="J3906" s="1470"/>
      <c r="L3906" s="1471"/>
      <c r="R3906" s="1204"/>
      <c r="S3906" s="1457"/>
    </row>
    <row r="3907" spans="1:19" ht="9.75" hidden="1" customHeight="1">
      <c r="A3907" s="1084"/>
      <c r="B3907" s="1281"/>
      <c r="C3907" s="1083"/>
      <c r="D3907" s="1084"/>
      <c r="E3907" s="1092"/>
      <c r="F3907" s="1205"/>
      <c r="G3907" s="1092"/>
      <c r="H3907" s="1284"/>
      <c r="I3907" s="217"/>
      <c r="J3907" s="1470"/>
      <c r="L3907" s="1471"/>
      <c r="R3907" s="1205"/>
      <c r="S3907" s="1458"/>
    </row>
    <row r="3908" spans="1:19" ht="9.75" hidden="1" customHeight="1">
      <c r="A3908" s="1084"/>
      <c r="B3908" s="1281"/>
      <c r="C3908" s="1599"/>
      <c r="D3908" s="1084"/>
      <c r="E3908" s="1092"/>
      <c r="F3908" s="1203">
        <v>0</v>
      </c>
      <c r="G3908" s="1092">
        <f>+L3908</f>
        <v>0</v>
      </c>
      <c r="H3908" s="1284">
        <f>E3908*G3908</f>
        <v>0</v>
      </c>
      <c r="I3908" s="217"/>
      <c r="J3908" s="1469">
        <f>+F3908</f>
        <v>0</v>
      </c>
      <c r="L3908" s="1471">
        <f>J3908*$L$3</f>
        <v>0</v>
      </c>
      <c r="R3908" s="1203"/>
      <c r="S3908" s="1456">
        <f t="shared" ref="S3908" si="1202">+F3908</f>
        <v>0</v>
      </c>
    </row>
    <row r="3909" spans="1:19" ht="9.75" hidden="1" customHeight="1">
      <c r="A3909" s="1084"/>
      <c r="B3909" s="1281"/>
      <c r="C3909" s="1599"/>
      <c r="D3909" s="1084"/>
      <c r="E3909" s="1092"/>
      <c r="F3909" s="1204"/>
      <c r="G3909" s="1092"/>
      <c r="H3909" s="1284"/>
      <c r="I3909" s="217"/>
      <c r="J3909" s="1470"/>
      <c r="L3909" s="1471"/>
      <c r="R3909" s="1204"/>
      <c r="S3909" s="1457"/>
    </row>
    <row r="3910" spans="1:19" ht="9.75" hidden="1" customHeight="1">
      <c r="A3910" s="1084"/>
      <c r="B3910" s="1281"/>
      <c r="C3910" s="1599"/>
      <c r="D3910" s="1084"/>
      <c r="E3910" s="1092"/>
      <c r="F3910" s="1204"/>
      <c r="G3910" s="1092"/>
      <c r="H3910" s="1284"/>
      <c r="I3910" s="217"/>
      <c r="J3910" s="1470"/>
      <c r="L3910" s="1471"/>
      <c r="R3910" s="1204"/>
      <c r="S3910" s="1457"/>
    </row>
    <row r="3911" spans="1:19" ht="9.75" hidden="1" customHeight="1">
      <c r="A3911" s="1084"/>
      <c r="B3911" s="1281"/>
      <c r="C3911" s="1599"/>
      <c r="D3911" s="1084"/>
      <c r="E3911" s="1092"/>
      <c r="F3911" s="1204"/>
      <c r="G3911" s="1092"/>
      <c r="H3911" s="1284"/>
      <c r="I3911" s="217"/>
      <c r="J3911" s="1470"/>
      <c r="L3911" s="1471"/>
      <c r="R3911" s="1204"/>
      <c r="S3911" s="1457"/>
    </row>
    <row r="3912" spans="1:19" ht="9.75" hidden="1" customHeight="1">
      <c r="A3912" s="1084"/>
      <c r="B3912" s="1281"/>
      <c r="C3912" s="1599"/>
      <c r="D3912" s="1084"/>
      <c r="E3912" s="1092"/>
      <c r="F3912" s="1205"/>
      <c r="G3912" s="1092"/>
      <c r="H3912" s="1284"/>
      <c r="I3912" s="217"/>
      <c r="J3912" s="1470"/>
      <c r="L3912" s="1471"/>
      <c r="R3912" s="1205"/>
      <c r="S3912" s="1458"/>
    </row>
    <row r="3913" spans="1:19" ht="9.75" hidden="1" customHeight="1">
      <c r="A3913" s="1084"/>
      <c r="B3913" s="1281"/>
      <c r="C3913" s="1599"/>
      <c r="D3913" s="1084"/>
      <c r="E3913" s="1092"/>
      <c r="F3913" s="1203">
        <v>0</v>
      </c>
      <c r="G3913" s="1092">
        <f>+L3913</f>
        <v>0</v>
      </c>
      <c r="H3913" s="1284">
        <f>E3913*G3913</f>
        <v>0</v>
      </c>
      <c r="I3913" s="217"/>
      <c r="J3913" s="1469">
        <f>+F3913</f>
        <v>0</v>
      </c>
      <c r="L3913" s="1471">
        <f>J3913*$L$3</f>
        <v>0</v>
      </c>
      <c r="R3913" s="1203"/>
      <c r="S3913" s="1456">
        <f t="shared" ref="S3913" si="1203">+F3913</f>
        <v>0</v>
      </c>
    </row>
    <row r="3914" spans="1:19" ht="9.75" hidden="1" customHeight="1">
      <c r="A3914" s="1084"/>
      <c r="B3914" s="1281"/>
      <c r="C3914" s="1599"/>
      <c r="D3914" s="1084"/>
      <c r="E3914" s="1092"/>
      <c r="F3914" s="1204"/>
      <c r="G3914" s="1092"/>
      <c r="H3914" s="1284"/>
      <c r="I3914" s="217"/>
      <c r="J3914" s="1470"/>
      <c r="L3914" s="1471"/>
      <c r="R3914" s="1204"/>
      <c r="S3914" s="1457"/>
    </row>
    <row r="3915" spans="1:19" ht="9.75" hidden="1" customHeight="1">
      <c r="A3915" s="1084"/>
      <c r="B3915" s="1281"/>
      <c r="C3915" s="1599"/>
      <c r="D3915" s="1084"/>
      <c r="E3915" s="1092"/>
      <c r="F3915" s="1204"/>
      <c r="G3915" s="1092"/>
      <c r="H3915" s="1284"/>
      <c r="I3915" s="217"/>
      <c r="J3915" s="1470"/>
      <c r="L3915" s="1471"/>
      <c r="R3915" s="1204"/>
      <c r="S3915" s="1457"/>
    </row>
    <row r="3916" spans="1:19" ht="9.75" hidden="1" customHeight="1">
      <c r="A3916" s="1084"/>
      <c r="B3916" s="1281"/>
      <c r="C3916" s="1599"/>
      <c r="D3916" s="1084"/>
      <c r="E3916" s="1092"/>
      <c r="F3916" s="1204"/>
      <c r="G3916" s="1092"/>
      <c r="H3916" s="1284"/>
      <c r="I3916" s="217"/>
      <c r="J3916" s="1470"/>
      <c r="L3916" s="1471"/>
      <c r="R3916" s="1204"/>
      <c r="S3916" s="1457"/>
    </row>
    <row r="3917" spans="1:19" ht="9.75" hidden="1" customHeight="1">
      <c r="A3917" s="1084"/>
      <c r="B3917" s="1281"/>
      <c r="C3917" s="1599"/>
      <c r="D3917" s="1084"/>
      <c r="E3917" s="1092"/>
      <c r="F3917" s="1205"/>
      <c r="G3917" s="1092"/>
      <c r="H3917" s="1284"/>
      <c r="I3917" s="217"/>
      <c r="J3917" s="1470"/>
      <c r="L3917" s="1471"/>
      <c r="R3917" s="1205"/>
      <c r="S3917" s="1458"/>
    </row>
    <row r="3918" spans="1:19" ht="9.75" hidden="1" customHeight="1">
      <c r="A3918" s="1084"/>
      <c r="B3918" s="1281"/>
      <c r="C3918" s="1083"/>
      <c r="D3918" s="1084"/>
      <c r="E3918" s="1092"/>
      <c r="F3918" s="1203">
        <v>0</v>
      </c>
      <c r="G3918" s="1092">
        <f>+L3918</f>
        <v>0</v>
      </c>
      <c r="H3918" s="1284">
        <f>E3918*G3918</f>
        <v>0</v>
      </c>
      <c r="I3918" s="217"/>
      <c r="J3918" s="1469">
        <f>+F3918</f>
        <v>0</v>
      </c>
      <c r="L3918" s="1471">
        <f>J3918*$L$3</f>
        <v>0</v>
      </c>
      <c r="R3918" s="1203"/>
      <c r="S3918" s="1456">
        <f t="shared" ref="S3918" si="1204">+F3918</f>
        <v>0</v>
      </c>
    </row>
    <row r="3919" spans="1:19" ht="9.75" hidden="1" customHeight="1">
      <c r="A3919" s="1084"/>
      <c r="B3919" s="1281"/>
      <c r="C3919" s="1083"/>
      <c r="D3919" s="1084"/>
      <c r="E3919" s="1092"/>
      <c r="F3919" s="1204"/>
      <c r="G3919" s="1092"/>
      <c r="H3919" s="1284"/>
      <c r="I3919" s="217"/>
      <c r="J3919" s="1470"/>
      <c r="L3919" s="1471"/>
      <c r="R3919" s="1204"/>
      <c r="S3919" s="1457"/>
    </row>
    <row r="3920" spans="1:19" ht="9.75" hidden="1" customHeight="1">
      <c r="A3920" s="1084"/>
      <c r="B3920" s="1281"/>
      <c r="C3920" s="1083"/>
      <c r="D3920" s="1084"/>
      <c r="E3920" s="1092"/>
      <c r="F3920" s="1204"/>
      <c r="G3920" s="1092"/>
      <c r="H3920" s="1284"/>
      <c r="I3920" s="217"/>
      <c r="J3920" s="1470"/>
      <c r="L3920" s="1471"/>
      <c r="R3920" s="1204"/>
      <c r="S3920" s="1457"/>
    </row>
    <row r="3921" spans="1:19" ht="9.75" hidden="1" customHeight="1">
      <c r="A3921" s="1084"/>
      <c r="B3921" s="1281"/>
      <c r="C3921" s="1083"/>
      <c r="D3921" s="1084"/>
      <c r="E3921" s="1092"/>
      <c r="F3921" s="1204"/>
      <c r="G3921" s="1092"/>
      <c r="H3921" s="1284"/>
      <c r="I3921" s="217"/>
      <c r="J3921" s="1470"/>
      <c r="L3921" s="1471"/>
      <c r="R3921" s="1204"/>
      <c r="S3921" s="1457"/>
    </row>
    <row r="3922" spans="1:19" ht="9.75" hidden="1" customHeight="1">
      <c r="A3922" s="1084"/>
      <c r="B3922" s="1281"/>
      <c r="C3922" s="1083"/>
      <c r="D3922" s="1084"/>
      <c r="E3922" s="1092"/>
      <c r="F3922" s="1205"/>
      <c r="G3922" s="1092"/>
      <c r="H3922" s="1284"/>
      <c r="I3922" s="217"/>
      <c r="J3922" s="1470"/>
      <c r="L3922" s="1471"/>
      <c r="R3922" s="1205"/>
      <c r="S3922" s="1458"/>
    </row>
    <row r="3923" spans="1:19" ht="9.75" hidden="1" customHeight="1">
      <c r="A3923" s="1084"/>
      <c r="B3923" s="1281"/>
      <c r="C3923" s="1083"/>
      <c r="D3923" s="1084"/>
      <c r="E3923" s="1092"/>
      <c r="F3923" s="1203">
        <v>0</v>
      </c>
      <c r="G3923" s="1092">
        <f>+L3923</f>
        <v>0</v>
      </c>
      <c r="H3923" s="1284">
        <f>E3923*G3923</f>
        <v>0</v>
      </c>
      <c r="I3923" s="217"/>
      <c r="J3923" s="1469">
        <f>+F3923</f>
        <v>0</v>
      </c>
      <c r="L3923" s="1471">
        <f>J3923*$L$3</f>
        <v>0</v>
      </c>
      <c r="R3923" s="1203"/>
      <c r="S3923" s="1456">
        <f t="shared" ref="S3923" si="1205">+F3923</f>
        <v>0</v>
      </c>
    </row>
    <row r="3924" spans="1:19" ht="9.75" hidden="1" customHeight="1">
      <c r="A3924" s="1084"/>
      <c r="B3924" s="1281"/>
      <c r="C3924" s="1083"/>
      <c r="D3924" s="1084"/>
      <c r="E3924" s="1092"/>
      <c r="F3924" s="1204"/>
      <c r="G3924" s="1092"/>
      <c r="H3924" s="1284"/>
      <c r="I3924" s="217"/>
      <c r="J3924" s="1470"/>
      <c r="L3924" s="1471"/>
      <c r="R3924" s="1204"/>
      <c r="S3924" s="1457"/>
    </row>
    <row r="3925" spans="1:19" ht="9.75" hidden="1" customHeight="1">
      <c r="A3925" s="1084"/>
      <c r="B3925" s="1281"/>
      <c r="C3925" s="1083"/>
      <c r="D3925" s="1084"/>
      <c r="E3925" s="1092"/>
      <c r="F3925" s="1204"/>
      <c r="G3925" s="1092"/>
      <c r="H3925" s="1284"/>
      <c r="I3925" s="217"/>
      <c r="J3925" s="1470"/>
      <c r="L3925" s="1471"/>
      <c r="R3925" s="1204"/>
      <c r="S3925" s="1457"/>
    </row>
    <row r="3926" spans="1:19" ht="9.75" hidden="1" customHeight="1">
      <c r="A3926" s="1084"/>
      <c r="B3926" s="1281"/>
      <c r="C3926" s="1083"/>
      <c r="D3926" s="1084"/>
      <c r="E3926" s="1092"/>
      <c r="F3926" s="1204"/>
      <c r="G3926" s="1092"/>
      <c r="H3926" s="1284"/>
      <c r="I3926" s="217"/>
      <c r="J3926" s="1470"/>
      <c r="L3926" s="1471"/>
      <c r="R3926" s="1204"/>
      <c r="S3926" s="1457"/>
    </row>
    <row r="3927" spans="1:19" ht="9.75" hidden="1" customHeight="1">
      <c r="A3927" s="1084"/>
      <c r="B3927" s="1281"/>
      <c r="C3927" s="1083"/>
      <c r="D3927" s="1084"/>
      <c r="E3927" s="1092"/>
      <c r="F3927" s="1205"/>
      <c r="G3927" s="1092"/>
      <c r="H3927" s="1284"/>
      <c r="I3927" s="217"/>
      <c r="J3927" s="1470"/>
      <c r="L3927" s="1471"/>
      <c r="R3927" s="1205"/>
      <c r="S3927" s="1458"/>
    </row>
    <row r="3928" spans="1:19" ht="9.75" hidden="1" customHeight="1">
      <c r="A3928" s="1084"/>
      <c r="B3928" s="1281"/>
      <c r="C3928" s="1083"/>
      <c r="D3928" s="1084"/>
      <c r="E3928" s="1092"/>
      <c r="F3928" s="1203">
        <v>0</v>
      </c>
      <c r="G3928" s="1092">
        <f>+L3928</f>
        <v>0</v>
      </c>
      <c r="H3928" s="1284">
        <f>E3928*G3928</f>
        <v>0</v>
      </c>
      <c r="I3928" s="217"/>
      <c r="J3928" s="1469">
        <f>+F3928</f>
        <v>0</v>
      </c>
      <c r="L3928" s="1471">
        <f>J3928*$L$3</f>
        <v>0</v>
      </c>
      <c r="R3928" s="1203"/>
      <c r="S3928" s="1456">
        <f t="shared" ref="S3928" si="1206">+F3928</f>
        <v>0</v>
      </c>
    </row>
    <row r="3929" spans="1:19" ht="9.75" hidden="1" customHeight="1">
      <c r="A3929" s="1084"/>
      <c r="B3929" s="1281"/>
      <c r="C3929" s="1083"/>
      <c r="D3929" s="1084"/>
      <c r="E3929" s="1092"/>
      <c r="F3929" s="1204"/>
      <c r="G3929" s="1092"/>
      <c r="H3929" s="1284"/>
      <c r="I3929" s="217"/>
      <c r="J3929" s="1470"/>
      <c r="L3929" s="1471"/>
      <c r="R3929" s="1204"/>
      <c r="S3929" s="1457"/>
    </row>
    <row r="3930" spans="1:19" ht="9.75" hidden="1" customHeight="1">
      <c r="A3930" s="1084"/>
      <c r="B3930" s="1281"/>
      <c r="C3930" s="1083"/>
      <c r="D3930" s="1084"/>
      <c r="E3930" s="1092"/>
      <c r="F3930" s="1204"/>
      <c r="G3930" s="1092"/>
      <c r="H3930" s="1284"/>
      <c r="I3930" s="217"/>
      <c r="J3930" s="1470"/>
      <c r="L3930" s="1471"/>
      <c r="R3930" s="1204"/>
      <c r="S3930" s="1457"/>
    </row>
    <row r="3931" spans="1:19" ht="9.75" hidden="1" customHeight="1">
      <c r="A3931" s="1084"/>
      <c r="B3931" s="1281"/>
      <c r="C3931" s="1083"/>
      <c r="D3931" s="1084"/>
      <c r="E3931" s="1092"/>
      <c r="F3931" s="1204"/>
      <c r="G3931" s="1092"/>
      <c r="H3931" s="1284"/>
      <c r="I3931" s="217"/>
      <c r="J3931" s="1470"/>
      <c r="L3931" s="1471"/>
      <c r="R3931" s="1204"/>
      <c r="S3931" s="1457"/>
    </row>
    <row r="3932" spans="1:19" ht="9.75" hidden="1" customHeight="1">
      <c r="A3932" s="1084"/>
      <c r="B3932" s="1281"/>
      <c r="C3932" s="1083"/>
      <c r="D3932" s="1084"/>
      <c r="E3932" s="1092"/>
      <c r="F3932" s="1205"/>
      <c r="G3932" s="1092"/>
      <c r="H3932" s="1284"/>
      <c r="I3932" s="217"/>
      <c r="J3932" s="1470"/>
      <c r="L3932" s="1471"/>
      <c r="R3932" s="1205"/>
      <c r="S3932" s="1458"/>
    </row>
    <row r="3933" spans="1:19" ht="9.75" hidden="1" customHeight="1">
      <c r="A3933" s="1084"/>
      <c r="B3933" s="1281"/>
      <c r="C3933" s="1083"/>
      <c r="D3933" s="1084"/>
      <c r="E3933" s="1092"/>
      <c r="F3933" s="1203">
        <v>0</v>
      </c>
      <c r="G3933" s="1092">
        <f>+L3933</f>
        <v>0</v>
      </c>
      <c r="H3933" s="1284">
        <f>E3933*G3933</f>
        <v>0</v>
      </c>
      <c r="I3933" s="217"/>
      <c r="J3933" s="1469">
        <f>+F3933</f>
        <v>0</v>
      </c>
      <c r="L3933" s="1471">
        <f>J3933*$L$3</f>
        <v>0</v>
      </c>
      <c r="R3933" s="1203"/>
      <c r="S3933" s="1456">
        <f t="shared" ref="S3933" si="1207">+F3933</f>
        <v>0</v>
      </c>
    </row>
    <row r="3934" spans="1:19" ht="9.75" hidden="1" customHeight="1">
      <c r="A3934" s="1084"/>
      <c r="B3934" s="1281"/>
      <c r="C3934" s="1083"/>
      <c r="D3934" s="1084"/>
      <c r="E3934" s="1092"/>
      <c r="F3934" s="1204"/>
      <c r="G3934" s="1092"/>
      <c r="H3934" s="1284"/>
      <c r="I3934" s="217"/>
      <c r="J3934" s="1470"/>
      <c r="L3934" s="1471"/>
      <c r="R3934" s="1204"/>
      <c r="S3934" s="1457"/>
    </row>
    <row r="3935" spans="1:19" ht="9.75" hidden="1" customHeight="1">
      <c r="A3935" s="1084"/>
      <c r="B3935" s="1281"/>
      <c r="C3935" s="1083"/>
      <c r="D3935" s="1084"/>
      <c r="E3935" s="1092"/>
      <c r="F3935" s="1204"/>
      <c r="G3935" s="1092"/>
      <c r="H3935" s="1284"/>
      <c r="I3935" s="217"/>
      <c r="J3935" s="1470"/>
      <c r="L3935" s="1471"/>
      <c r="R3935" s="1204"/>
      <c r="S3935" s="1457"/>
    </row>
    <row r="3936" spans="1:19" ht="9.75" hidden="1" customHeight="1">
      <c r="A3936" s="1084"/>
      <c r="B3936" s="1281"/>
      <c r="C3936" s="1083"/>
      <c r="D3936" s="1084"/>
      <c r="E3936" s="1092"/>
      <c r="F3936" s="1204"/>
      <c r="G3936" s="1092"/>
      <c r="H3936" s="1284"/>
      <c r="I3936" s="217"/>
      <c r="J3936" s="1470"/>
      <c r="L3936" s="1471"/>
      <c r="R3936" s="1204"/>
      <c r="S3936" s="1457"/>
    </row>
    <row r="3937" spans="1:19" ht="9.75" hidden="1" customHeight="1">
      <c r="A3937" s="1084"/>
      <c r="B3937" s="1281"/>
      <c r="C3937" s="1083"/>
      <c r="D3937" s="1084"/>
      <c r="E3937" s="1092"/>
      <c r="F3937" s="1205"/>
      <c r="G3937" s="1092"/>
      <c r="H3937" s="1284"/>
      <c r="I3937" s="217"/>
      <c r="J3937" s="1470"/>
      <c r="L3937" s="1471"/>
      <c r="R3937" s="1205"/>
      <c r="S3937" s="1458"/>
    </row>
    <row r="3938" spans="1:19" ht="9.75" hidden="1" customHeight="1">
      <c r="A3938" s="1084"/>
      <c r="B3938" s="1281"/>
      <c r="C3938" s="1083"/>
      <c r="D3938" s="1084"/>
      <c r="E3938" s="1092"/>
      <c r="F3938" s="1203">
        <v>0</v>
      </c>
      <c r="G3938" s="1092">
        <f>+L3938</f>
        <v>0</v>
      </c>
      <c r="H3938" s="1284">
        <f>E3938*G3938</f>
        <v>0</v>
      </c>
      <c r="I3938" s="217"/>
      <c r="J3938" s="1469">
        <f>+F3938</f>
        <v>0</v>
      </c>
      <c r="L3938" s="1471">
        <f>J3938*$L$3</f>
        <v>0</v>
      </c>
      <c r="R3938" s="1203"/>
      <c r="S3938" s="1456">
        <f t="shared" ref="S3938" si="1208">+F3938</f>
        <v>0</v>
      </c>
    </row>
    <row r="3939" spans="1:19" ht="9.75" hidden="1" customHeight="1">
      <c r="A3939" s="1084"/>
      <c r="B3939" s="1281"/>
      <c r="C3939" s="1083"/>
      <c r="D3939" s="1084"/>
      <c r="E3939" s="1092"/>
      <c r="F3939" s="1204"/>
      <c r="G3939" s="1092"/>
      <c r="H3939" s="1284"/>
      <c r="I3939" s="217"/>
      <c r="J3939" s="1470"/>
      <c r="L3939" s="1471"/>
      <c r="R3939" s="1204"/>
      <c r="S3939" s="1457"/>
    </row>
    <row r="3940" spans="1:19" ht="9.75" hidden="1" customHeight="1">
      <c r="A3940" s="1084"/>
      <c r="B3940" s="1281"/>
      <c r="C3940" s="1083"/>
      <c r="D3940" s="1084"/>
      <c r="E3940" s="1092"/>
      <c r="F3940" s="1204"/>
      <c r="G3940" s="1092"/>
      <c r="H3940" s="1284"/>
      <c r="I3940" s="217"/>
      <c r="J3940" s="1470"/>
      <c r="L3940" s="1471"/>
      <c r="R3940" s="1204"/>
      <c r="S3940" s="1457"/>
    </row>
    <row r="3941" spans="1:19" ht="9.75" hidden="1" customHeight="1">
      <c r="A3941" s="1084"/>
      <c r="B3941" s="1281"/>
      <c r="C3941" s="1083"/>
      <c r="D3941" s="1084"/>
      <c r="E3941" s="1092"/>
      <c r="F3941" s="1204"/>
      <c r="G3941" s="1092"/>
      <c r="H3941" s="1284"/>
      <c r="I3941" s="217"/>
      <c r="J3941" s="1470"/>
      <c r="L3941" s="1471"/>
      <c r="R3941" s="1204"/>
      <c r="S3941" s="1457"/>
    </row>
    <row r="3942" spans="1:19" ht="9.75" hidden="1" customHeight="1">
      <c r="A3942" s="1084"/>
      <c r="B3942" s="1281"/>
      <c r="C3942" s="1083"/>
      <c r="D3942" s="1084"/>
      <c r="E3942" s="1092"/>
      <c r="F3942" s="1205"/>
      <c r="G3942" s="1092"/>
      <c r="H3942" s="1284"/>
      <c r="I3942" s="217"/>
      <c r="J3942" s="1470"/>
      <c r="L3942" s="1471"/>
      <c r="R3942" s="1205"/>
      <c r="S3942" s="1458"/>
    </row>
    <row r="3943" spans="1:19" ht="9.75" hidden="1" customHeight="1">
      <c r="A3943" s="1084"/>
      <c r="B3943" s="1281"/>
      <c r="C3943" s="1083"/>
      <c r="D3943" s="1084"/>
      <c r="E3943" s="1092"/>
      <c r="F3943" s="1203">
        <v>0</v>
      </c>
      <c r="G3943" s="1092">
        <f>+L3943</f>
        <v>0</v>
      </c>
      <c r="H3943" s="1284">
        <f>E3943*G3943</f>
        <v>0</v>
      </c>
      <c r="I3943" s="217"/>
      <c r="J3943" s="1469">
        <f>+F3943</f>
        <v>0</v>
      </c>
      <c r="L3943" s="1471">
        <f>J3943*$L$3</f>
        <v>0</v>
      </c>
      <c r="R3943" s="1203"/>
      <c r="S3943" s="1456">
        <f t="shared" ref="S3943" si="1209">+F3943</f>
        <v>0</v>
      </c>
    </row>
    <row r="3944" spans="1:19" ht="9.75" hidden="1" customHeight="1">
      <c r="A3944" s="1084"/>
      <c r="B3944" s="1281"/>
      <c r="C3944" s="1083"/>
      <c r="D3944" s="1084"/>
      <c r="E3944" s="1092"/>
      <c r="F3944" s="1204"/>
      <c r="G3944" s="1092"/>
      <c r="H3944" s="1284"/>
      <c r="I3944" s="217"/>
      <c r="J3944" s="1470"/>
      <c r="L3944" s="1471"/>
      <c r="R3944" s="1204"/>
      <c r="S3944" s="1457"/>
    </row>
    <row r="3945" spans="1:19" ht="9.75" hidden="1" customHeight="1">
      <c r="A3945" s="1084"/>
      <c r="B3945" s="1281"/>
      <c r="C3945" s="1083"/>
      <c r="D3945" s="1084"/>
      <c r="E3945" s="1092"/>
      <c r="F3945" s="1204"/>
      <c r="G3945" s="1092"/>
      <c r="H3945" s="1284"/>
      <c r="I3945" s="217"/>
      <c r="J3945" s="1470"/>
      <c r="L3945" s="1471"/>
      <c r="R3945" s="1204"/>
      <c r="S3945" s="1457"/>
    </row>
    <row r="3946" spans="1:19" ht="9.75" hidden="1" customHeight="1">
      <c r="A3946" s="1084"/>
      <c r="B3946" s="1281"/>
      <c r="C3946" s="1083"/>
      <c r="D3946" s="1084"/>
      <c r="E3946" s="1092"/>
      <c r="F3946" s="1204"/>
      <c r="G3946" s="1092"/>
      <c r="H3946" s="1284"/>
      <c r="I3946" s="217"/>
      <c r="J3946" s="1470"/>
      <c r="L3946" s="1471"/>
      <c r="R3946" s="1204"/>
      <c r="S3946" s="1457"/>
    </row>
    <row r="3947" spans="1:19" ht="9.75" hidden="1" customHeight="1">
      <c r="A3947" s="1084"/>
      <c r="B3947" s="1281"/>
      <c r="C3947" s="1083"/>
      <c r="D3947" s="1084"/>
      <c r="E3947" s="1092"/>
      <c r="F3947" s="1205"/>
      <c r="G3947" s="1092"/>
      <c r="H3947" s="1284"/>
      <c r="I3947" s="217"/>
      <c r="J3947" s="1470"/>
      <c r="L3947" s="1471"/>
      <c r="R3947" s="1205"/>
      <c r="S3947" s="1458"/>
    </row>
    <row r="3948" spans="1:19" ht="9.75" hidden="1" customHeight="1">
      <c r="A3948" s="1084"/>
      <c r="B3948" s="1281"/>
      <c r="C3948" s="1083"/>
      <c r="D3948" s="1084"/>
      <c r="E3948" s="1092"/>
      <c r="F3948" s="1203">
        <v>0</v>
      </c>
      <c r="G3948" s="1092">
        <f>+L3948</f>
        <v>0</v>
      </c>
      <c r="H3948" s="1284">
        <f>E3948*G3948</f>
        <v>0</v>
      </c>
      <c r="I3948" s="217"/>
      <c r="J3948" s="1469">
        <f>+F3948</f>
        <v>0</v>
      </c>
      <c r="L3948" s="1471">
        <f>J3948*$L$3</f>
        <v>0</v>
      </c>
      <c r="R3948" s="1203"/>
      <c r="S3948" s="1456">
        <f t="shared" ref="S3948" si="1210">+F3948</f>
        <v>0</v>
      </c>
    </row>
    <row r="3949" spans="1:19" ht="9.75" hidden="1" customHeight="1">
      <c r="A3949" s="1084"/>
      <c r="B3949" s="1281"/>
      <c r="C3949" s="1083"/>
      <c r="D3949" s="1084"/>
      <c r="E3949" s="1092"/>
      <c r="F3949" s="1204"/>
      <c r="G3949" s="1092"/>
      <c r="H3949" s="1284"/>
      <c r="I3949" s="217"/>
      <c r="J3949" s="1470"/>
      <c r="L3949" s="1471"/>
      <c r="R3949" s="1204"/>
      <c r="S3949" s="1457"/>
    </row>
    <row r="3950" spans="1:19" ht="9.75" hidden="1" customHeight="1">
      <c r="A3950" s="1084"/>
      <c r="B3950" s="1281"/>
      <c r="C3950" s="1083"/>
      <c r="D3950" s="1084"/>
      <c r="E3950" s="1092"/>
      <c r="F3950" s="1204"/>
      <c r="G3950" s="1092"/>
      <c r="H3950" s="1284"/>
      <c r="I3950" s="217"/>
      <c r="J3950" s="1470"/>
      <c r="L3950" s="1471"/>
      <c r="R3950" s="1204"/>
      <c r="S3950" s="1457"/>
    </row>
    <row r="3951" spans="1:19" ht="9.75" hidden="1" customHeight="1">
      <c r="A3951" s="1084"/>
      <c r="B3951" s="1281"/>
      <c r="C3951" s="1083"/>
      <c r="D3951" s="1084"/>
      <c r="E3951" s="1092"/>
      <c r="F3951" s="1204"/>
      <c r="G3951" s="1092"/>
      <c r="H3951" s="1284"/>
      <c r="I3951" s="217"/>
      <c r="J3951" s="1470"/>
      <c r="L3951" s="1471"/>
      <c r="R3951" s="1204"/>
      <c r="S3951" s="1457"/>
    </row>
    <row r="3952" spans="1:19" ht="8.25" hidden="1" customHeight="1">
      <c r="A3952" s="1084"/>
      <c r="B3952" s="1281"/>
      <c r="C3952" s="1083"/>
      <c r="D3952" s="1084"/>
      <c r="E3952" s="1092"/>
      <c r="F3952" s="1205"/>
      <c r="G3952" s="1092"/>
      <c r="H3952" s="1284"/>
      <c r="I3952" s="217"/>
      <c r="J3952" s="1470"/>
      <c r="L3952" s="1471"/>
      <c r="R3952" s="1205"/>
      <c r="S3952" s="1458"/>
    </row>
    <row r="3953" spans="1:19" ht="9.75" hidden="1" customHeight="1">
      <c r="A3953" s="1084"/>
      <c r="B3953" s="1281"/>
      <c r="C3953" s="1083"/>
      <c r="D3953" s="1084"/>
      <c r="E3953" s="1092"/>
      <c r="F3953" s="1203">
        <v>0</v>
      </c>
      <c r="G3953" s="1092">
        <f>+L3953</f>
        <v>0</v>
      </c>
      <c r="H3953" s="1284">
        <f>E3953*G3953</f>
        <v>0</v>
      </c>
      <c r="I3953" s="217"/>
      <c r="J3953" s="1469">
        <f>+F3953</f>
        <v>0</v>
      </c>
      <c r="L3953" s="1471">
        <f>J3953*$L$3</f>
        <v>0</v>
      </c>
      <c r="R3953" s="1203"/>
      <c r="S3953" s="1456">
        <f t="shared" ref="S3953" si="1211">+F3953</f>
        <v>0</v>
      </c>
    </row>
    <row r="3954" spans="1:19" ht="9.75" hidden="1" customHeight="1">
      <c r="A3954" s="1084"/>
      <c r="B3954" s="1281"/>
      <c r="C3954" s="1083"/>
      <c r="D3954" s="1084"/>
      <c r="E3954" s="1092"/>
      <c r="F3954" s="1204"/>
      <c r="G3954" s="1092"/>
      <c r="H3954" s="1284"/>
      <c r="I3954" s="217"/>
      <c r="J3954" s="1470"/>
      <c r="L3954" s="1471"/>
      <c r="R3954" s="1204"/>
      <c r="S3954" s="1457"/>
    </row>
    <row r="3955" spans="1:19" ht="9.75" hidden="1" customHeight="1">
      <c r="A3955" s="1084"/>
      <c r="B3955" s="1281"/>
      <c r="C3955" s="1083"/>
      <c r="D3955" s="1084"/>
      <c r="E3955" s="1092"/>
      <c r="F3955" s="1204"/>
      <c r="G3955" s="1092"/>
      <c r="H3955" s="1284"/>
      <c r="I3955" s="217"/>
      <c r="J3955" s="1470"/>
      <c r="L3955" s="1471"/>
      <c r="R3955" s="1204"/>
      <c r="S3955" s="1457"/>
    </row>
    <row r="3956" spans="1:19" ht="9.75" hidden="1" customHeight="1">
      <c r="A3956" s="1084"/>
      <c r="B3956" s="1281"/>
      <c r="C3956" s="1083"/>
      <c r="D3956" s="1084"/>
      <c r="E3956" s="1092"/>
      <c r="F3956" s="1204"/>
      <c r="G3956" s="1092"/>
      <c r="H3956" s="1284"/>
      <c r="I3956" s="217"/>
      <c r="J3956" s="1470"/>
      <c r="L3956" s="1471"/>
      <c r="R3956" s="1204"/>
      <c r="S3956" s="1457"/>
    </row>
    <row r="3957" spans="1:19" ht="6.75" hidden="1" customHeight="1">
      <c r="A3957" s="1084"/>
      <c r="B3957" s="1281"/>
      <c r="C3957" s="1083"/>
      <c r="D3957" s="1084"/>
      <c r="E3957" s="1092"/>
      <c r="F3957" s="1205"/>
      <c r="G3957" s="1092"/>
      <c r="H3957" s="1284"/>
      <c r="I3957" s="217"/>
      <c r="J3957" s="1470"/>
      <c r="L3957" s="1471"/>
      <c r="R3957" s="1205"/>
      <c r="S3957" s="1458"/>
    </row>
    <row r="3958" spans="1:19" ht="9.75" hidden="1" customHeight="1">
      <c r="A3958" s="1084"/>
      <c r="B3958" s="1281"/>
      <c r="C3958" s="1083"/>
      <c r="D3958" s="1084"/>
      <c r="E3958" s="1085"/>
      <c r="F3958" s="1125">
        <v>0</v>
      </c>
      <c r="G3958" s="1092">
        <f>+L3958</f>
        <v>0</v>
      </c>
      <c r="H3958" s="1284">
        <f>E3958*G3958</f>
        <v>0</v>
      </c>
      <c r="I3958" s="217"/>
      <c r="J3958" s="1469">
        <f>+F3958</f>
        <v>0</v>
      </c>
      <c r="L3958" s="1471">
        <f>J3958*$L$3</f>
        <v>0</v>
      </c>
      <c r="R3958" s="1125"/>
      <c r="S3958" s="1456">
        <f t="shared" ref="S3958" si="1212">+F3958</f>
        <v>0</v>
      </c>
    </row>
    <row r="3959" spans="1:19" ht="9.75" hidden="1" customHeight="1">
      <c r="A3959" s="1084"/>
      <c r="B3959" s="1281"/>
      <c r="C3959" s="1083"/>
      <c r="D3959" s="1084"/>
      <c r="E3959" s="1085"/>
      <c r="F3959" s="1126"/>
      <c r="G3959" s="1092"/>
      <c r="H3959" s="1284"/>
      <c r="I3959" s="217"/>
      <c r="J3959" s="1470"/>
      <c r="L3959" s="1471"/>
      <c r="R3959" s="1126"/>
      <c r="S3959" s="1457"/>
    </row>
    <row r="3960" spans="1:19" ht="9.75" hidden="1" customHeight="1">
      <c r="A3960" s="1084"/>
      <c r="B3960" s="1281"/>
      <c r="C3960" s="1083"/>
      <c r="D3960" s="1084"/>
      <c r="E3960" s="1085"/>
      <c r="F3960" s="1126"/>
      <c r="G3960" s="1092"/>
      <c r="H3960" s="1284"/>
      <c r="I3960" s="217"/>
      <c r="J3960" s="1470"/>
      <c r="L3960" s="1471"/>
      <c r="R3960" s="1126"/>
      <c r="S3960" s="1457"/>
    </row>
    <row r="3961" spans="1:19" ht="9.75" hidden="1" customHeight="1">
      <c r="A3961" s="1084"/>
      <c r="B3961" s="1281"/>
      <c r="C3961" s="1083"/>
      <c r="D3961" s="1084"/>
      <c r="E3961" s="1085"/>
      <c r="F3961" s="1126"/>
      <c r="G3961" s="1092"/>
      <c r="H3961" s="1284"/>
      <c r="I3961" s="217"/>
      <c r="J3961" s="1470"/>
      <c r="L3961" s="1471"/>
      <c r="R3961" s="1126"/>
      <c r="S3961" s="1457"/>
    </row>
    <row r="3962" spans="1:19" ht="9.75" hidden="1" customHeight="1">
      <c r="A3962" s="1084"/>
      <c r="B3962" s="1281"/>
      <c r="C3962" s="1083"/>
      <c r="D3962" s="1084"/>
      <c r="E3962" s="1085"/>
      <c r="F3962" s="1127"/>
      <c r="G3962" s="1092"/>
      <c r="H3962" s="1284"/>
      <c r="I3962" s="217"/>
      <c r="J3962" s="1470"/>
      <c r="L3962" s="1471"/>
      <c r="R3962" s="1127"/>
      <c r="S3962" s="1458"/>
    </row>
    <row r="3963" spans="1:19" ht="9.75" hidden="1" customHeight="1">
      <c r="A3963" s="1084"/>
      <c r="B3963" s="1281"/>
      <c r="C3963" s="1083"/>
      <c r="D3963" s="1084"/>
      <c r="E3963" s="1092"/>
      <c r="F3963" s="1203">
        <v>0</v>
      </c>
      <c r="G3963" s="1092">
        <f>+L3963</f>
        <v>0</v>
      </c>
      <c r="H3963" s="1284">
        <f>E3963*G3963</f>
        <v>0</v>
      </c>
      <c r="I3963" s="217"/>
      <c r="J3963" s="1469">
        <f>+F3963</f>
        <v>0</v>
      </c>
      <c r="L3963" s="1471">
        <f>J3963*$L$3</f>
        <v>0</v>
      </c>
      <c r="R3963" s="1203"/>
      <c r="S3963" s="1456">
        <f t="shared" ref="S3963" si="1213">+F3963</f>
        <v>0</v>
      </c>
    </row>
    <row r="3964" spans="1:19" ht="9.75" hidden="1" customHeight="1">
      <c r="A3964" s="1084"/>
      <c r="B3964" s="1281"/>
      <c r="C3964" s="1083"/>
      <c r="D3964" s="1084"/>
      <c r="E3964" s="1092"/>
      <c r="F3964" s="1204"/>
      <c r="G3964" s="1092"/>
      <c r="H3964" s="1284"/>
      <c r="I3964" s="217"/>
      <c r="J3964" s="1470"/>
      <c r="L3964" s="1471"/>
      <c r="R3964" s="1204"/>
      <c r="S3964" s="1457"/>
    </row>
    <row r="3965" spans="1:19" ht="9.75" hidden="1" customHeight="1">
      <c r="A3965" s="1084"/>
      <c r="B3965" s="1281"/>
      <c r="C3965" s="1083"/>
      <c r="D3965" s="1084"/>
      <c r="E3965" s="1092"/>
      <c r="F3965" s="1204"/>
      <c r="G3965" s="1092"/>
      <c r="H3965" s="1284"/>
      <c r="I3965" s="217"/>
      <c r="J3965" s="1470"/>
      <c r="L3965" s="1471"/>
      <c r="R3965" s="1204"/>
      <c r="S3965" s="1457"/>
    </row>
    <row r="3966" spans="1:19" ht="9.75" hidden="1" customHeight="1">
      <c r="A3966" s="1084"/>
      <c r="B3966" s="1281"/>
      <c r="C3966" s="1083"/>
      <c r="D3966" s="1084"/>
      <c r="E3966" s="1092"/>
      <c r="F3966" s="1204"/>
      <c r="G3966" s="1092"/>
      <c r="H3966" s="1284"/>
      <c r="I3966" s="217"/>
      <c r="J3966" s="1470"/>
      <c r="L3966" s="1471"/>
      <c r="R3966" s="1204"/>
      <c r="S3966" s="1457"/>
    </row>
    <row r="3967" spans="1:19" ht="9.75" hidden="1" customHeight="1">
      <c r="A3967" s="1084"/>
      <c r="B3967" s="1281"/>
      <c r="C3967" s="1083"/>
      <c r="D3967" s="1084"/>
      <c r="E3967" s="1092"/>
      <c r="F3967" s="1205"/>
      <c r="G3967" s="1092"/>
      <c r="H3967" s="1284"/>
      <c r="I3967" s="217"/>
      <c r="J3967" s="1470"/>
      <c r="L3967" s="1471"/>
      <c r="R3967" s="1205"/>
      <c r="S3967" s="1458"/>
    </row>
    <row r="3968" spans="1:19" ht="9.75" hidden="1" customHeight="1">
      <c r="A3968" s="1084"/>
      <c r="B3968" s="1281"/>
      <c r="C3968" s="1599"/>
      <c r="D3968" s="1084"/>
      <c r="E3968" s="1092"/>
      <c r="F3968" s="1203">
        <v>0</v>
      </c>
      <c r="G3968" s="1092">
        <f>+L3968</f>
        <v>0</v>
      </c>
      <c r="H3968" s="1284">
        <f>E3968*G3968</f>
        <v>0</v>
      </c>
      <c r="I3968" s="217"/>
      <c r="J3968" s="1469">
        <f>+F3968</f>
        <v>0</v>
      </c>
      <c r="L3968" s="1471">
        <f>J3968*$L$3</f>
        <v>0</v>
      </c>
      <c r="R3968" s="1203"/>
      <c r="S3968" s="1456">
        <f t="shared" ref="S3968" si="1214">+F3968</f>
        <v>0</v>
      </c>
    </row>
    <row r="3969" spans="1:19" ht="9.75" hidden="1" customHeight="1">
      <c r="A3969" s="1084"/>
      <c r="B3969" s="1281"/>
      <c r="C3969" s="1599"/>
      <c r="D3969" s="1084"/>
      <c r="E3969" s="1092"/>
      <c r="F3969" s="1204"/>
      <c r="G3969" s="1092"/>
      <c r="H3969" s="1284"/>
      <c r="I3969" s="217"/>
      <c r="J3969" s="1470"/>
      <c r="L3969" s="1471"/>
      <c r="R3969" s="1204"/>
      <c r="S3969" s="1457"/>
    </row>
    <row r="3970" spans="1:19" ht="9.75" hidden="1" customHeight="1">
      <c r="A3970" s="1084"/>
      <c r="B3970" s="1281"/>
      <c r="C3970" s="1599"/>
      <c r="D3970" s="1084"/>
      <c r="E3970" s="1092"/>
      <c r="F3970" s="1204"/>
      <c r="G3970" s="1092"/>
      <c r="H3970" s="1284"/>
      <c r="I3970" s="217"/>
      <c r="J3970" s="1470"/>
      <c r="L3970" s="1471"/>
      <c r="R3970" s="1204"/>
      <c r="S3970" s="1457"/>
    </row>
    <row r="3971" spans="1:19" ht="9.75" hidden="1" customHeight="1">
      <c r="A3971" s="1084"/>
      <c r="B3971" s="1281"/>
      <c r="C3971" s="1599"/>
      <c r="D3971" s="1084"/>
      <c r="E3971" s="1092"/>
      <c r="F3971" s="1204"/>
      <c r="G3971" s="1092"/>
      <c r="H3971" s="1284"/>
      <c r="I3971" s="217"/>
      <c r="J3971" s="1470"/>
      <c r="L3971" s="1471"/>
      <c r="R3971" s="1204"/>
      <c r="S3971" s="1457"/>
    </row>
    <row r="3972" spans="1:19" ht="9.75" hidden="1" customHeight="1">
      <c r="A3972" s="1084"/>
      <c r="B3972" s="1281"/>
      <c r="C3972" s="1599"/>
      <c r="D3972" s="1084"/>
      <c r="E3972" s="1092"/>
      <c r="F3972" s="1205"/>
      <c r="G3972" s="1092"/>
      <c r="H3972" s="1284"/>
      <c r="I3972" s="217"/>
      <c r="J3972" s="1470"/>
      <c r="L3972" s="1471"/>
      <c r="R3972" s="1205"/>
      <c r="S3972" s="1458"/>
    </row>
    <row r="3973" spans="1:19" ht="9.75" hidden="1" customHeight="1">
      <c r="A3973" s="1084"/>
      <c r="B3973" s="1281"/>
      <c r="C3973" s="1083"/>
      <c r="D3973" s="1084"/>
      <c r="E3973" s="1092"/>
      <c r="F3973" s="1203">
        <v>0</v>
      </c>
      <c r="G3973" s="1092">
        <f>+L3973</f>
        <v>0</v>
      </c>
      <c r="H3973" s="1284">
        <f>E3973*G3973</f>
        <v>0</v>
      </c>
      <c r="I3973" s="217"/>
      <c r="J3973" s="1469">
        <f>+F3973</f>
        <v>0</v>
      </c>
      <c r="L3973" s="1471">
        <f>J3973*$L$3</f>
        <v>0</v>
      </c>
      <c r="R3973" s="1203"/>
      <c r="S3973" s="1456">
        <f t="shared" ref="S3973" si="1215">+F3973</f>
        <v>0</v>
      </c>
    </row>
    <row r="3974" spans="1:19" ht="9.75" hidden="1" customHeight="1">
      <c r="A3974" s="1084"/>
      <c r="B3974" s="1281"/>
      <c r="C3974" s="1083"/>
      <c r="D3974" s="1084"/>
      <c r="E3974" s="1092"/>
      <c r="F3974" s="1204"/>
      <c r="G3974" s="1092"/>
      <c r="H3974" s="1284"/>
      <c r="I3974" s="217"/>
      <c r="J3974" s="1470"/>
      <c r="L3974" s="1471"/>
      <c r="R3974" s="1204"/>
      <c r="S3974" s="1457"/>
    </row>
    <row r="3975" spans="1:19" ht="9.75" hidden="1" customHeight="1">
      <c r="A3975" s="1084"/>
      <c r="B3975" s="1281"/>
      <c r="C3975" s="1083"/>
      <c r="D3975" s="1084"/>
      <c r="E3975" s="1092"/>
      <c r="F3975" s="1204"/>
      <c r="G3975" s="1092"/>
      <c r="H3975" s="1284"/>
      <c r="I3975" s="217"/>
      <c r="J3975" s="1470"/>
      <c r="L3975" s="1471"/>
      <c r="R3975" s="1204"/>
      <c r="S3975" s="1457"/>
    </row>
    <row r="3976" spans="1:19" ht="9.75" hidden="1" customHeight="1">
      <c r="A3976" s="1084"/>
      <c r="B3976" s="1281"/>
      <c r="C3976" s="1083"/>
      <c r="D3976" s="1084"/>
      <c r="E3976" s="1092"/>
      <c r="F3976" s="1204"/>
      <c r="G3976" s="1092"/>
      <c r="H3976" s="1284"/>
      <c r="I3976" s="217"/>
      <c r="J3976" s="1470"/>
      <c r="L3976" s="1471"/>
      <c r="R3976" s="1204"/>
      <c r="S3976" s="1457"/>
    </row>
    <row r="3977" spans="1:19" ht="9.75" hidden="1" customHeight="1">
      <c r="A3977" s="1084"/>
      <c r="B3977" s="1281"/>
      <c r="C3977" s="1083"/>
      <c r="D3977" s="1084"/>
      <c r="E3977" s="1092"/>
      <c r="F3977" s="1205"/>
      <c r="G3977" s="1092"/>
      <c r="H3977" s="1284"/>
      <c r="I3977" s="217"/>
      <c r="J3977" s="1470"/>
      <c r="L3977" s="1471"/>
      <c r="R3977" s="1205"/>
      <c r="S3977" s="1458"/>
    </row>
    <row r="3978" spans="1:19" ht="9.75" hidden="1" customHeight="1">
      <c r="A3978" s="1084"/>
      <c r="B3978" s="1281"/>
      <c r="C3978" s="1083"/>
      <c r="D3978" s="1084"/>
      <c r="E3978" s="1092"/>
      <c r="F3978" s="1203">
        <v>0</v>
      </c>
      <c r="G3978" s="1092">
        <f>+L3978</f>
        <v>0</v>
      </c>
      <c r="H3978" s="1284">
        <f>E3978*G3978</f>
        <v>0</v>
      </c>
      <c r="I3978" s="217"/>
      <c r="J3978" s="1469">
        <f>+F3978</f>
        <v>0</v>
      </c>
      <c r="L3978" s="1471">
        <f>J3978*$L$3</f>
        <v>0</v>
      </c>
      <c r="R3978" s="1203"/>
      <c r="S3978" s="1456">
        <f t="shared" ref="S3978" si="1216">+F3978</f>
        <v>0</v>
      </c>
    </row>
    <row r="3979" spans="1:19" ht="9.75" hidden="1" customHeight="1">
      <c r="A3979" s="1084"/>
      <c r="B3979" s="1281"/>
      <c r="C3979" s="1083"/>
      <c r="D3979" s="1084"/>
      <c r="E3979" s="1092"/>
      <c r="F3979" s="1204"/>
      <c r="G3979" s="1092"/>
      <c r="H3979" s="1284"/>
      <c r="I3979" s="217"/>
      <c r="J3979" s="1470"/>
      <c r="L3979" s="1471"/>
      <c r="R3979" s="1204"/>
      <c r="S3979" s="1457"/>
    </row>
    <row r="3980" spans="1:19" ht="9.75" hidden="1" customHeight="1">
      <c r="A3980" s="1084"/>
      <c r="B3980" s="1281"/>
      <c r="C3980" s="1083"/>
      <c r="D3980" s="1084"/>
      <c r="E3980" s="1092"/>
      <c r="F3980" s="1204"/>
      <c r="G3980" s="1092"/>
      <c r="H3980" s="1284"/>
      <c r="I3980" s="217"/>
      <c r="J3980" s="1470"/>
      <c r="L3980" s="1471"/>
      <c r="R3980" s="1204"/>
      <c r="S3980" s="1457"/>
    </row>
    <row r="3981" spans="1:19" ht="9.75" hidden="1" customHeight="1">
      <c r="A3981" s="1084"/>
      <c r="B3981" s="1281"/>
      <c r="C3981" s="1083"/>
      <c r="D3981" s="1084"/>
      <c r="E3981" s="1092"/>
      <c r="F3981" s="1204"/>
      <c r="G3981" s="1092"/>
      <c r="H3981" s="1284"/>
      <c r="I3981" s="217"/>
      <c r="J3981" s="1470"/>
      <c r="L3981" s="1471"/>
      <c r="R3981" s="1204"/>
      <c r="S3981" s="1457"/>
    </row>
    <row r="3982" spans="1:19" ht="9.75" hidden="1" customHeight="1">
      <c r="A3982" s="1084"/>
      <c r="B3982" s="1281"/>
      <c r="C3982" s="1083"/>
      <c r="D3982" s="1084"/>
      <c r="E3982" s="1092"/>
      <c r="F3982" s="1205"/>
      <c r="G3982" s="1092"/>
      <c r="H3982" s="1284"/>
      <c r="I3982" s="217"/>
      <c r="J3982" s="1470"/>
      <c r="L3982" s="1471"/>
      <c r="R3982" s="1205"/>
      <c r="S3982" s="1458"/>
    </row>
    <row r="3983" spans="1:19" ht="9.75" hidden="1" customHeight="1">
      <c r="A3983" s="1084"/>
      <c r="B3983" s="1281"/>
      <c r="C3983" s="1083"/>
      <c r="D3983" s="1084"/>
      <c r="E3983" s="1092"/>
      <c r="F3983" s="1203">
        <v>0</v>
      </c>
      <c r="G3983" s="1092">
        <f>+L3983</f>
        <v>0</v>
      </c>
      <c r="H3983" s="1284">
        <f>E3983*G3983</f>
        <v>0</v>
      </c>
      <c r="I3983" s="217"/>
      <c r="J3983" s="1469">
        <f>+F3983</f>
        <v>0</v>
      </c>
      <c r="L3983" s="1471">
        <f>J3983*$L$3</f>
        <v>0</v>
      </c>
      <c r="R3983" s="1203"/>
      <c r="S3983" s="1456">
        <f t="shared" ref="S3983" si="1217">+F3983</f>
        <v>0</v>
      </c>
    </row>
    <row r="3984" spans="1:19" ht="9.75" hidden="1" customHeight="1">
      <c r="A3984" s="1084"/>
      <c r="B3984" s="1281"/>
      <c r="C3984" s="1083"/>
      <c r="D3984" s="1084"/>
      <c r="E3984" s="1092"/>
      <c r="F3984" s="1204"/>
      <c r="G3984" s="1092"/>
      <c r="H3984" s="1284"/>
      <c r="I3984" s="217"/>
      <c r="J3984" s="1470"/>
      <c r="L3984" s="1471"/>
      <c r="R3984" s="1204"/>
      <c r="S3984" s="1457"/>
    </row>
    <row r="3985" spans="1:19" ht="9.75" hidden="1" customHeight="1">
      <c r="A3985" s="1084"/>
      <c r="B3985" s="1281"/>
      <c r="C3985" s="1083"/>
      <c r="D3985" s="1084"/>
      <c r="E3985" s="1092"/>
      <c r="F3985" s="1204"/>
      <c r="G3985" s="1092"/>
      <c r="H3985" s="1284"/>
      <c r="I3985" s="217"/>
      <c r="J3985" s="1470"/>
      <c r="L3985" s="1471"/>
      <c r="R3985" s="1204"/>
      <c r="S3985" s="1457"/>
    </row>
    <row r="3986" spans="1:19" ht="9.75" hidden="1" customHeight="1">
      <c r="A3986" s="1084"/>
      <c r="B3986" s="1281"/>
      <c r="C3986" s="1083"/>
      <c r="D3986" s="1084"/>
      <c r="E3986" s="1092"/>
      <c r="F3986" s="1204"/>
      <c r="G3986" s="1092"/>
      <c r="H3986" s="1284"/>
      <c r="I3986" s="217"/>
      <c r="J3986" s="1470"/>
      <c r="L3986" s="1471"/>
      <c r="R3986" s="1204"/>
      <c r="S3986" s="1457"/>
    </row>
    <row r="3987" spans="1:19" ht="9.75" hidden="1" customHeight="1">
      <c r="A3987" s="1084"/>
      <c r="B3987" s="1281"/>
      <c r="C3987" s="1083"/>
      <c r="D3987" s="1084"/>
      <c r="E3987" s="1092"/>
      <c r="F3987" s="1205"/>
      <c r="G3987" s="1092"/>
      <c r="H3987" s="1284"/>
      <c r="I3987" s="217"/>
      <c r="J3987" s="1470"/>
      <c r="L3987" s="1471"/>
      <c r="R3987" s="1205"/>
      <c r="S3987" s="1458"/>
    </row>
    <row r="3988" spans="1:19" ht="9.75" hidden="1" customHeight="1">
      <c r="A3988" s="1084"/>
      <c r="B3988" s="1281"/>
      <c r="C3988" s="1083"/>
      <c r="D3988" s="1084"/>
      <c r="E3988" s="1092"/>
      <c r="F3988" s="1203">
        <v>0</v>
      </c>
      <c r="G3988" s="1092">
        <f>+L3988</f>
        <v>0</v>
      </c>
      <c r="H3988" s="1284">
        <f>E3988*G3988</f>
        <v>0</v>
      </c>
      <c r="I3988" s="217"/>
      <c r="J3988" s="1469">
        <f>+F3988</f>
        <v>0</v>
      </c>
      <c r="L3988" s="1471">
        <f>J3988*$L$3</f>
        <v>0</v>
      </c>
      <c r="R3988" s="1203"/>
      <c r="S3988" s="1456">
        <f t="shared" ref="S3988" si="1218">+F3988</f>
        <v>0</v>
      </c>
    </row>
    <row r="3989" spans="1:19" ht="9.75" hidden="1" customHeight="1">
      <c r="A3989" s="1084"/>
      <c r="B3989" s="1281"/>
      <c r="C3989" s="1083"/>
      <c r="D3989" s="1084"/>
      <c r="E3989" s="1092"/>
      <c r="F3989" s="1204"/>
      <c r="G3989" s="1092"/>
      <c r="H3989" s="1284"/>
      <c r="I3989" s="217"/>
      <c r="J3989" s="1470"/>
      <c r="L3989" s="1471"/>
      <c r="R3989" s="1204"/>
      <c r="S3989" s="1457"/>
    </row>
    <row r="3990" spans="1:19" ht="9.75" hidden="1" customHeight="1">
      <c r="A3990" s="1084"/>
      <c r="B3990" s="1281"/>
      <c r="C3990" s="1083"/>
      <c r="D3990" s="1084"/>
      <c r="E3990" s="1092"/>
      <c r="F3990" s="1204"/>
      <c r="G3990" s="1092"/>
      <c r="H3990" s="1284"/>
      <c r="I3990" s="217"/>
      <c r="J3990" s="1470"/>
      <c r="L3990" s="1471"/>
      <c r="R3990" s="1204"/>
      <c r="S3990" s="1457"/>
    </row>
    <row r="3991" spans="1:19" ht="9.75" hidden="1" customHeight="1">
      <c r="A3991" s="1084"/>
      <c r="B3991" s="1281"/>
      <c r="C3991" s="1083"/>
      <c r="D3991" s="1084"/>
      <c r="E3991" s="1092"/>
      <c r="F3991" s="1204"/>
      <c r="G3991" s="1092"/>
      <c r="H3991" s="1284"/>
      <c r="I3991" s="217"/>
      <c r="J3991" s="1470"/>
      <c r="L3991" s="1471"/>
      <c r="R3991" s="1204"/>
      <c r="S3991" s="1457"/>
    </row>
    <row r="3992" spans="1:19" ht="9.75" hidden="1" customHeight="1">
      <c r="A3992" s="1084"/>
      <c r="B3992" s="1281"/>
      <c r="C3992" s="1083"/>
      <c r="D3992" s="1084"/>
      <c r="E3992" s="1092"/>
      <c r="F3992" s="1205"/>
      <c r="G3992" s="1092"/>
      <c r="H3992" s="1284"/>
      <c r="I3992" s="217"/>
      <c r="J3992" s="1470"/>
      <c r="L3992" s="1471"/>
      <c r="R3992" s="1205"/>
      <c r="S3992" s="1458"/>
    </row>
    <row r="3993" spans="1:19" ht="9.75" hidden="1" customHeight="1">
      <c r="A3993" s="1084"/>
      <c r="B3993" s="1281"/>
      <c r="C3993" s="1083"/>
      <c r="D3993" s="1084"/>
      <c r="E3993" s="1092"/>
      <c r="F3993" s="1203">
        <v>0</v>
      </c>
      <c r="G3993" s="1092">
        <f>+L3993</f>
        <v>0</v>
      </c>
      <c r="H3993" s="1284">
        <f>E3993*G3993</f>
        <v>0</v>
      </c>
      <c r="I3993" s="217"/>
      <c r="J3993" s="1469">
        <f>+F3993</f>
        <v>0</v>
      </c>
      <c r="L3993" s="1471">
        <f>J3993*$L$3</f>
        <v>0</v>
      </c>
      <c r="R3993" s="1203"/>
      <c r="S3993" s="1456">
        <f t="shared" ref="S3993" si="1219">+F3993</f>
        <v>0</v>
      </c>
    </row>
    <row r="3994" spans="1:19" ht="9.75" hidden="1" customHeight="1">
      <c r="A3994" s="1084"/>
      <c r="B3994" s="1281"/>
      <c r="C3994" s="1083"/>
      <c r="D3994" s="1084"/>
      <c r="E3994" s="1092"/>
      <c r="F3994" s="1204"/>
      <c r="G3994" s="1092"/>
      <c r="H3994" s="1284"/>
      <c r="I3994" s="217"/>
      <c r="J3994" s="1470"/>
      <c r="L3994" s="1471"/>
      <c r="R3994" s="1204"/>
      <c r="S3994" s="1457"/>
    </row>
    <row r="3995" spans="1:19" ht="9.75" hidden="1" customHeight="1">
      <c r="A3995" s="1084"/>
      <c r="B3995" s="1281"/>
      <c r="C3995" s="1083"/>
      <c r="D3995" s="1084"/>
      <c r="E3995" s="1092"/>
      <c r="F3995" s="1204"/>
      <c r="G3995" s="1092"/>
      <c r="H3995" s="1284"/>
      <c r="I3995" s="217"/>
      <c r="J3995" s="1470"/>
      <c r="L3995" s="1471"/>
      <c r="R3995" s="1204"/>
      <c r="S3995" s="1457"/>
    </row>
    <row r="3996" spans="1:19" ht="9.75" hidden="1" customHeight="1">
      <c r="A3996" s="1084"/>
      <c r="B3996" s="1281"/>
      <c r="C3996" s="1083"/>
      <c r="D3996" s="1084"/>
      <c r="E3996" s="1092"/>
      <c r="F3996" s="1204"/>
      <c r="G3996" s="1092"/>
      <c r="H3996" s="1284"/>
      <c r="I3996" s="217"/>
      <c r="J3996" s="1470"/>
      <c r="L3996" s="1471"/>
      <c r="R3996" s="1204"/>
      <c r="S3996" s="1457"/>
    </row>
    <row r="3997" spans="1:19" ht="9.75" hidden="1" customHeight="1">
      <c r="A3997" s="1084"/>
      <c r="B3997" s="1281"/>
      <c r="C3997" s="1083"/>
      <c r="D3997" s="1084"/>
      <c r="E3997" s="1092"/>
      <c r="F3997" s="1205"/>
      <c r="G3997" s="1092"/>
      <c r="H3997" s="1284"/>
      <c r="I3997" s="217"/>
      <c r="J3997" s="1470"/>
      <c r="L3997" s="1471"/>
      <c r="R3997" s="1205"/>
      <c r="S3997" s="1458"/>
    </row>
    <row r="3998" spans="1:19" ht="9.75" hidden="1" customHeight="1">
      <c r="A3998" s="1084"/>
      <c r="B3998" s="1281"/>
      <c r="C3998" s="1083"/>
      <c r="D3998" s="1084"/>
      <c r="E3998" s="1092"/>
      <c r="F3998" s="1203">
        <v>0</v>
      </c>
      <c r="G3998" s="1092">
        <f>+L3998</f>
        <v>0</v>
      </c>
      <c r="H3998" s="1284">
        <f>E3998*G3998</f>
        <v>0</v>
      </c>
      <c r="I3998" s="217"/>
      <c r="J3998" s="1469">
        <f>+F3998</f>
        <v>0</v>
      </c>
      <c r="L3998" s="1471">
        <f>J3998*$L$3</f>
        <v>0</v>
      </c>
      <c r="R3998" s="1203"/>
      <c r="S3998" s="1456">
        <f t="shared" ref="S3998" si="1220">+F3998</f>
        <v>0</v>
      </c>
    </row>
    <row r="3999" spans="1:19" ht="9.75" hidden="1" customHeight="1">
      <c r="A3999" s="1084"/>
      <c r="B3999" s="1281"/>
      <c r="C3999" s="1083"/>
      <c r="D3999" s="1084"/>
      <c r="E3999" s="1092"/>
      <c r="F3999" s="1204"/>
      <c r="G3999" s="1092"/>
      <c r="H3999" s="1284"/>
      <c r="I3999" s="217"/>
      <c r="J3999" s="1470"/>
      <c r="L3999" s="1471"/>
      <c r="R3999" s="1204"/>
      <c r="S3999" s="1457"/>
    </row>
    <row r="4000" spans="1:19" ht="9.75" hidden="1" customHeight="1">
      <c r="A4000" s="1084"/>
      <c r="B4000" s="1281"/>
      <c r="C4000" s="1083"/>
      <c r="D4000" s="1084"/>
      <c r="E4000" s="1092"/>
      <c r="F4000" s="1204"/>
      <c r="G4000" s="1092"/>
      <c r="H4000" s="1284"/>
      <c r="I4000" s="217"/>
      <c r="J4000" s="1470"/>
      <c r="L4000" s="1471"/>
      <c r="R4000" s="1204"/>
      <c r="S4000" s="1457"/>
    </row>
    <row r="4001" spans="1:19" ht="9.75" hidden="1" customHeight="1">
      <c r="A4001" s="1084"/>
      <c r="B4001" s="1281"/>
      <c r="C4001" s="1083"/>
      <c r="D4001" s="1084"/>
      <c r="E4001" s="1092"/>
      <c r="F4001" s="1204"/>
      <c r="G4001" s="1092"/>
      <c r="H4001" s="1284"/>
      <c r="I4001" s="217"/>
      <c r="J4001" s="1470"/>
      <c r="L4001" s="1471"/>
      <c r="R4001" s="1204"/>
      <c r="S4001" s="1457"/>
    </row>
    <row r="4002" spans="1:19" ht="9.75" hidden="1" customHeight="1">
      <c r="A4002" s="1084"/>
      <c r="B4002" s="1281"/>
      <c r="C4002" s="1083"/>
      <c r="D4002" s="1084"/>
      <c r="E4002" s="1092"/>
      <c r="F4002" s="1205"/>
      <c r="G4002" s="1092"/>
      <c r="H4002" s="1284"/>
      <c r="I4002" s="217"/>
      <c r="J4002" s="1470"/>
      <c r="L4002" s="1471"/>
      <c r="R4002" s="1205"/>
      <c r="S4002" s="1458"/>
    </row>
    <row r="4003" spans="1:19" ht="9.75" hidden="1" customHeight="1">
      <c r="A4003" s="1084"/>
      <c r="B4003" s="1281"/>
      <c r="C4003" s="1083"/>
      <c r="D4003" s="1084"/>
      <c r="E4003" s="1092"/>
      <c r="F4003" s="1203">
        <v>0</v>
      </c>
      <c r="G4003" s="1092">
        <f>+L4003</f>
        <v>0</v>
      </c>
      <c r="H4003" s="1284">
        <f>E4003*G4003</f>
        <v>0</v>
      </c>
      <c r="I4003" s="217"/>
      <c r="J4003" s="1469">
        <f>+F4003</f>
        <v>0</v>
      </c>
      <c r="L4003" s="1471">
        <f>J4003*$L$3</f>
        <v>0</v>
      </c>
      <c r="R4003" s="1203"/>
      <c r="S4003" s="1456">
        <f t="shared" ref="S4003" si="1221">+F4003</f>
        <v>0</v>
      </c>
    </row>
    <row r="4004" spans="1:19" ht="9.75" hidden="1" customHeight="1">
      <c r="A4004" s="1084"/>
      <c r="B4004" s="1281"/>
      <c r="C4004" s="1083"/>
      <c r="D4004" s="1084"/>
      <c r="E4004" s="1092"/>
      <c r="F4004" s="1204"/>
      <c r="G4004" s="1092"/>
      <c r="H4004" s="1284"/>
      <c r="I4004" s="217"/>
      <c r="J4004" s="1470"/>
      <c r="L4004" s="1471"/>
      <c r="R4004" s="1204"/>
      <c r="S4004" s="1457"/>
    </row>
    <row r="4005" spans="1:19" ht="9.75" hidden="1" customHeight="1">
      <c r="A4005" s="1084"/>
      <c r="B4005" s="1281"/>
      <c r="C4005" s="1083"/>
      <c r="D4005" s="1084"/>
      <c r="E4005" s="1092"/>
      <c r="F4005" s="1204"/>
      <c r="G4005" s="1092"/>
      <c r="H4005" s="1284"/>
      <c r="I4005" s="217"/>
      <c r="J4005" s="1470"/>
      <c r="L4005" s="1471"/>
      <c r="R4005" s="1204"/>
      <c r="S4005" s="1457"/>
    </row>
    <row r="4006" spans="1:19" ht="9.75" hidden="1" customHeight="1">
      <c r="A4006" s="1084"/>
      <c r="B4006" s="1281"/>
      <c r="C4006" s="1083"/>
      <c r="D4006" s="1084"/>
      <c r="E4006" s="1092"/>
      <c r="F4006" s="1204"/>
      <c r="G4006" s="1092"/>
      <c r="H4006" s="1284"/>
      <c r="I4006" s="217"/>
      <c r="J4006" s="1470"/>
      <c r="L4006" s="1471"/>
      <c r="R4006" s="1204"/>
      <c r="S4006" s="1457"/>
    </row>
    <row r="4007" spans="1:19" ht="9.75" hidden="1" customHeight="1">
      <c r="A4007" s="1084"/>
      <c r="B4007" s="1281"/>
      <c r="C4007" s="1083"/>
      <c r="D4007" s="1084"/>
      <c r="E4007" s="1092"/>
      <c r="F4007" s="1205"/>
      <c r="G4007" s="1092"/>
      <c r="H4007" s="1284"/>
      <c r="I4007" s="217"/>
      <c r="J4007" s="1470"/>
      <c r="L4007" s="1471"/>
      <c r="R4007" s="1205"/>
      <c r="S4007" s="1458"/>
    </row>
    <row r="4008" spans="1:19" ht="9.75" hidden="1" customHeight="1">
      <c r="A4008" s="1084"/>
      <c r="B4008" s="1281"/>
      <c r="C4008" s="1083"/>
      <c r="D4008" s="1084"/>
      <c r="E4008" s="1092"/>
      <c r="F4008" s="1203">
        <v>0</v>
      </c>
      <c r="G4008" s="1092">
        <f>+L4008</f>
        <v>0</v>
      </c>
      <c r="H4008" s="1284">
        <f>E4008*G4008</f>
        <v>0</v>
      </c>
      <c r="I4008" s="217"/>
      <c r="J4008" s="1469">
        <f>+F4008</f>
        <v>0</v>
      </c>
      <c r="L4008" s="1471">
        <f>J4008*$L$3</f>
        <v>0</v>
      </c>
      <c r="R4008" s="1203"/>
      <c r="S4008" s="1456">
        <f t="shared" ref="S4008" si="1222">+F4008</f>
        <v>0</v>
      </c>
    </row>
    <row r="4009" spans="1:19" ht="9.75" hidden="1" customHeight="1">
      <c r="A4009" s="1084"/>
      <c r="B4009" s="1281"/>
      <c r="C4009" s="1083"/>
      <c r="D4009" s="1084"/>
      <c r="E4009" s="1092"/>
      <c r="F4009" s="1204"/>
      <c r="G4009" s="1092"/>
      <c r="H4009" s="1284"/>
      <c r="I4009" s="217"/>
      <c r="J4009" s="1470"/>
      <c r="L4009" s="1471"/>
      <c r="R4009" s="1204"/>
      <c r="S4009" s="1457"/>
    </row>
    <row r="4010" spans="1:19" ht="9.75" hidden="1" customHeight="1">
      <c r="A4010" s="1084"/>
      <c r="B4010" s="1281"/>
      <c r="C4010" s="1083"/>
      <c r="D4010" s="1084"/>
      <c r="E4010" s="1092"/>
      <c r="F4010" s="1204"/>
      <c r="G4010" s="1092"/>
      <c r="H4010" s="1284"/>
      <c r="I4010" s="217"/>
      <c r="J4010" s="1470"/>
      <c r="L4010" s="1471"/>
      <c r="R4010" s="1204"/>
      <c r="S4010" s="1457"/>
    </row>
    <row r="4011" spans="1:19" ht="9.75" hidden="1" customHeight="1">
      <c r="A4011" s="1084"/>
      <c r="B4011" s="1281"/>
      <c r="C4011" s="1083"/>
      <c r="D4011" s="1084"/>
      <c r="E4011" s="1092"/>
      <c r="F4011" s="1204"/>
      <c r="G4011" s="1092"/>
      <c r="H4011" s="1284"/>
      <c r="I4011" s="217"/>
      <c r="J4011" s="1470"/>
      <c r="L4011" s="1471"/>
      <c r="R4011" s="1204"/>
      <c r="S4011" s="1457"/>
    </row>
    <row r="4012" spans="1:19" ht="9.75" hidden="1" customHeight="1">
      <c r="A4012" s="1084"/>
      <c r="B4012" s="1281"/>
      <c r="C4012" s="1083"/>
      <c r="D4012" s="1084"/>
      <c r="E4012" s="1092"/>
      <c r="F4012" s="1205"/>
      <c r="G4012" s="1092"/>
      <c r="H4012" s="1284"/>
      <c r="I4012" s="217"/>
      <c r="J4012" s="1470"/>
      <c r="L4012" s="1471"/>
      <c r="R4012" s="1205"/>
      <c r="S4012" s="1458"/>
    </row>
    <row r="4013" spans="1:19" ht="9.75" hidden="1" customHeight="1">
      <c r="A4013" s="1084"/>
      <c r="B4013" s="1281"/>
      <c r="C4013" s="1083"/>
      <c r="D4013" s="1084"/>
      <c r="E4013" s="1092"/>
      <c r="F4013" s="1203">
        <v>0</v>
      </c>
      <c r="G4013" s="1092">
        <f>+L4013</f>
        <v>0</v>
      </c>
      <c r="H4013" s="1284">
        <f>E4013*G4013</f>
        <v>0</v>
      </c>
      <c r="I4013" s="217"/>
      <c r="J4013" s="1469">
        <f>+F4013</f>
        <v>0</v>
      </c>
      <c r="L4013" s="1471">
        <f>J4013*$L$3</f>
        <v>0</v>
      </c>
      <c r="R4013" s="1203"/>
      <c r="S4013" s="1456">
        <f t="shared" ref="S4013" si="1223">+F4013</f>
        <v>0</v>
      </c>
    </row>
    <row r="4014" spans="1:19" ht="9.75" hidden="1" customHeight="1">
      <c r="A4014" s="1084"/>
      <c r="B4014" s="1281"/>
      <c r="C4014" s="1083"/>
      <c r="D4014" s="1084"/>
      <c r="E4014" s="1092"/>
      <c r="F4014" s="1204"/>
      <c r="G4014" s="1092"/>
      <c r="H4014" s="1284"/>
      <c r="I4014" s="217"/>
      <c r="J4014" s="1470"/>
      <c r="L4014" s="1471"/>
      <c r="R4014" s="1204"/>
      <c r="S4014" s="1457"/>
    </row>
    <row r="4015" spans="1:19" ht="9.75" hidden="1" customHeight="1">
      <c r="A4015" s="1084"/>
      <c r="B4015" s="1281"/>
      <c r="C4015" s="1083"/>
      <c r="D4015" s="1084"/>
      <c r="E4015" s="1092"/>
      <c r="F4015" s="1204"/>
      <c r="G4015" s="1092"/>
      <c r="H4015" s="1284"/>
      <c r="I4015" s="217"/>
      <c r="J4015" s="1470"/>
      <c r="L4015" s="1471"/>
      <c r="R4015" s="1204"/>
      <c r="S4015" s="1457"/>
    </row>
    <row r="4016" spans="1:19" ht="9.75" hidden="1" customHeight="1">
      <c r="A4016" s="1084"/>
      <c r="B4016" s="1281"/>
      <c r="C4016" s="1083"/>
      <c r="D4016" s="1084"/>
      <c r="E4016" s="1092"/>
      <c r="F4016" s="1204"/>
      <c r="G4016" s="1092"/>
      <c r="H4016" s="1284"/>
      <c r="I4016" s="217"/>
      <c r="J4016" s="1470"/>
      <c r="L4016" s="1471"/>
      <c r="R4016" s="1204"/>
      <c r="S4016" s="1457"/>
    </row>
    <row r="4017" spans="1:19" ht="9.75" hidden="1" customHeight="1">
      <c r="A4017" s="1084"/>
      <c r="B4017" s="1281"/>
      <c r="C4017" s="1083"/>
      <c r="D4017" s="1084"/>
      <c r="E4017" s="1092"/>
      <c r="F4017" s="1205"/>
      <c r="G4017" s="1092"/>
      <c r="H4017" s="1284"/>
      <c r="I4017" s="217"/>
      <c r="J4017" s="1470"/>
      <c r="L4017" s="1471"/>
      <c r="R4017" s="1205"/>
      <c r="S4017" s="1458"/>
    </row>
    <row r="4018" spans="1:19" ht="9.75" hidden="1" customHeight="1">
      <c r="A4018" s="1084"/>
      <c r="B4018" s="1281"/>
      <c r="C4018" s="1599"/>
      <c r="D4018" s="1084"/>
      <c r="E4018" s="1092"/>
      <c r="F4018" s="1203">
        <v>0</v>
      </c>
      <c r="G4018" s="1092">
        <f>+L4018</f>
        <v>0</v>
      </c>
      <c r="H4018" s="1284">
        <f>E4018*G4018</f>
        <v>0</v>
      </c>
      <c r="I4018" s="217"/>
      <c r="J4018" s="1469">
        <f>+F4018</f>
        <v>0</v>
      </c>
      <c r="L4018" s="1471">
        <f>J4018*$L$3</f>
        <v>0</v>
      </c>
      <c r="R4018" s="1203"/>
      <c r="S4018" s="1456">
        <f t="shared" ref="S4018" si="1224">+F4018</f>
        <v>0</v>
      </c>
    </row>
    <row r="4019" spans="1:19" ht="9.75" hidden="1" customHeight="1">
      <c r="A4019" s="1084"/>
      <c r="B4019" s="1281"/>
      <c r="C4019" s="1599"/>
      <c r="D4019" s="1084"/>
      <c r="E4019" s="1092"/>
      <c r="F4019" s="1204"/>
      <c r="G4019" s="1092"/>
      <c r="H4019" s="1284"/>
      <c r="I4019" s="217"/>
      <c r="J4019" s="1470"/>
      <c r="L4019" s="1471"/>
      <c r="R4019" s="1204"/>
      <c r="S4019" s="1457"/>
    </row>
    <row r="4020" spans="1:19" ht="9.75" hidden="1" customHeight="1">
      <c r="A4020" s="1084"/>
      <c r="B4020" s="1281"/>
      <c r="C4020" s="1599"/>
      <c r="D4020" s="1084"/>
      <c r="E4020" s="1092"/>
      <c r="F4020" s="1204"/>
      <c r="G4020" s="1092"/>
      <c r="H4020" s="1284"/>
      <c r="I4020" s="217"/>
      <c r="J4020" s="1470"/>
      <c r="L4020" s="1471"/>
      <c r="R4020" s="1204"/>
      <c r="S4020" s="1457"/>
    </row>
    <row r="4021" spans="1:19" ht="9.75" hidden="1" customHeight="1">
      <c r="A4021" s="1084"/>
      <c r="B4021" s="1281"/>
      <c r="C4021" s="1599"/>
      <c r="D4021" s="1084"/>
      <c r="E4021" s="1092"/>
      <c r="F4021" s="1204"/>
      <c r="G4021" s="1092"/>
      <c r="H4021" s="1284"/>
      <c r="I4021" s="217"/>
      <c r="J4021" s="1470"/>
      <c r="L4021" s="1471"/>
      <c r="R4021" s="1204"/>
      <c r="S4021" s="1457"/>
    </row>
    <row r="4022" spans="1:19" ht="9.75" hidden="1" customHeight="1">
      <c r="A4022" s="1084"/>
      <c r="B4022" s="1281"/>
      <c r="C4022" s="1599"/>
      <c r="D4022" s="1084"/>
      <c r="E4022" s="1092"/>
      <c r="F4022" s="1205"/>
      <c r="G4022" s="1092"/>
      <c r="H4022" s="1284"/>
      <c r="I4022" s="217"/>
      <c r="J4022" s="1470"/>
      <c r="L4022" s="1471"/>
      <c r="R4022" s="1205"/>
      <c r="S4022" s="1458"/>
    </row>
    <row r="4023" spans="1:19" ht="9.75" hidden="1" customHeight="1">
      <c r="A4023" s="1084"/>
      <c r="B4023" s="1281"/>
      <c r="C4023" s="1599"/>
      <c r="D4023" s="1084"/>
      <c r="E4023" s="1092"/>
      <c r="F4023" s="1203">
        <v>0</v>
      </c>
      <c r="G4023" s="1092">
        <f>+L4023</f>
        <v>0</v>
      </c>
      <c r="H4023" s="1284">
        <f>E4023*G4023</f>
        <v>0</v>
      </c>
      <c r="I4023" s="217"/>
      <c r="J4023" s="1469">
        <f>+F4023</f>
        <v>0</v>
      </c>
      <c r="L4023" s="1471">
        <f>J4023*$L$3</f>
        <v>0</v>
      </c>
      <c r="R4023" s="1203"/>
      <c r="S4023" s="1456">
        <f t="shared" ref="S4023" si="1225">+F4023</f>
        <v>0</v>
      </c>
    </row>
    <row r="4024" spans="1:19" ht="9.75" hidden="1" customHeight="1">
      <c r="A4024" s="1084"/>
      <c r="B4024" s="1281"/>
      <c r="C4024" s="1599"/>
      <c r="D4024" s="1084"/>
      <c r="E4024" s="1092"/>
      <c r="F4024" s="1204"/>
      <c r="G4024" s="1092"/>
      <c r="H4024" s="1284"/>
      <c r="I4024" s="217"/>
      <c r="J4024" s="1470"/>
      <c r="L4024" s="1471"/>
      <c r="R4024" s="1204"/>
      <c r="S4024" s="1457"/>
    </row>
    <row r="4025" spans="1:19" ht="9.75" hidden="1" customHeight="1">
      <c r="A4025" s="1084"/>
      <c r="B4025" s="1281"/>
      <c r="C4025" s="1599"/>
      <c r="D4025" s="1084"/>
      <c r="E4025" s="1092"/>
      <c r="F4025" s="1204"/>
      <c r="G4025" s="1092"/>
      <c r="H4025" s="1284"/>
      <c r="I4025" s="217"/>
      <c r="J4025" s="1470"/>
      <c r="L4025" s="1471"/>
      <c r="R4025" s="1204"/>
      <c r="S4025" s="1457"/>
    </row>
    <row r="4026" spans="1:19" ht="9.75" hidden="1" customHeight="1">
      <c r="A4026" s="1084"/>
      <c r="B4026" s="1281"/>
      <c r="C4026" s="1599"/>
      <c r="D4026" s="1084"/>
      <c r="E4026" s="1092"/>
      <c r="F4026" s="1204"/>
      <c r="G4026" s="1092"/>
      <c r="H4026" s="1284"/>
      <c r="I4026" s="217"/>
      <c r="J4026" s="1470"/>
      <c r="L4026" s="1471"/>
      <c r="R4026" s="1204"/>
      <c r="S4026" s="1457"/>
    </row>
    <row r="4027" spans="1:19" ht="9.75" hidden="1" customHeight="1">
      <c r="A4027" s="1084"/>
      <c r="B4027" s="1281"/>
      <c r="C4027" s="1599"/>
      <c r="D4027" s="1084"/>
      <c r="E4027" s="1092"/>
      <c r="F4027" s="1205"/>
      <c r="G4027" s="1092"/>
      <c r="H4027" s="1284"/>
      <c r="I4027" s="217"/>
      <c r="J4027" s="1470"/>
      <c r="L4027" s="1471"/>
      <c r="R4027" s="1205"/>
      <c r="S4027" s="1458"/>
    </row>
    <row r="4028" spans="1:19" ht="9.75" hidden="1" customHeight="1">
      <c r="A4028" s="1084"/>
      <c r="B4028" s="1281"/>
      <c r="C4028" s="1083"/>
      <c r="D4028" s="1084"/>
      <c r="E4028" s="1092"/>
      <c r="F4028" s="1203">
        <v>0</v>
      </c>
      <c r="G4028" s="1092">
        <f>+L4028</f>
        <v>0</v>
      </c>
      <c r="H4028" s="1284">
        <f>E4028*G4028</f>
        <v>0</v>
      </c>
      <c r="I4028" s="217"/>
      <c r="J4028" s="1469">
        <f>+F4028</f>
        <v>0</v>
      </c>
      <c r="L4028" s="1471">
        <f>J4028*$L$3</f>
        <v>0</v>
      </c>
      <c r="R4028" s="1203"/>
      <c r="S4028" s="1456">
        <f t="shared" ref="S4028" si="1226">+F4028</f>
        <v>0</v>
      </c>
    </row>
    <row r="4029" spans="1:19" ht="9.75" hidden="1" customHeight="1">
      <c r="A4029" s="1084"/>
      <c r="B4029" s="1281"/>
      <c r="C4029" s="1083"/>
      <c r="D4029" s="1084"/>
      <c r="E4029" s="1092"/>
      <c r="F4029" s="1204"/>
      <c r="G4029" s="1092"/>
      <c r="H4029" s="1284"/>
      <c r="I4029" s="217"/>
      <c r="J4029" s="1470"/>
      <c r="L4029" s="1471"/>
      <c r="R4029" s="1204"/>
      <c r="S4029" s="1457"/>
    </row>
    <row r="4030" spans="1:19" ht="9.75" hidden="1" customHeight="1">
      <c r="A4030" s="1084"/>
      <c r="B4030" s="1281"/>
      <c r="C4030" s="1083"/>
      <c r="D4030" s="1084"/>
      <c r="E4030" s="1092"/>
      <c r="F4030" s="1204"/>
      <c r="G4030" s="1092"/>
      <c r="H4030" s="1284"/>
      <c r="I4030" s="217"/>
      <c r="J4030" s="1470"/>
      <c r="L4030" s="1471"/>
      <c r="R4030" s="1204"/>
      <c r="S4030" s="1457"/>
    </row>
    <row r="4031" spans="1:19" ht="9.75" hidden="1" customHeight="1">
      <c r="A4031" s="1084"/>
      <c r="B4031" s="1281"/>
      <c r="C4031" s="1083"/>
      <c r="D4031" s="1084"/>
      <c r="E4031" s="1092"/>
      <c r="F4031" s="1204"/>
      <c r="G4031" s="1092"/>
      <c r="H4031" s="1284"/>
      <c r="I4031" s="217"/>
      <c r="J4031" s="1470"/>
      <c r="L4031" s="1471"/>
      <c r="R4031" s="1204"/>
      <c r="S4031" s="1457"/>
    </row>
    <row r="4032" spans="1:19" ht="7.5" hidden="1" customHeight="1">
      <c r="A4032" s="1084"/>
      <c r="B4032" s="1281"/>
      <c r="C4032" s="1083"/>
      <c r="D4032" s="1084"/>
      <c r="E4032" s="1092"/>
      <c r="F4032" s="1205"/>
      <c r="G4032" s="1092"/>
      <c r="H4032" s="1284"/>
      <c r="I4032" s="217"/>
      <c r="J4032" s="1470"/>
      <c r="L4032" s="1471"/>
      <c r="R4032" s="1205"/>
      <c r="S4032" s="1458"/>
    </row>
    <row r="4033" spans="1:19" ht="9.75" hidden="1" customHeight="1">
      <c r="A4033" s="1084"/>
      <c r="B4033" s="1281"/>
      <c r="C4033" s="1083"/>
      <c r="D4033" s="1084"/>
      <c r="E4033" s="1092"/>
      <c r="F4033" s="1203">
        <v>0</v>
      </c>
      <c r="G4033" s="1092">
        <f>+L4033</f>
        <v>0</v>
      </c>
      <c r="H4033" s="1284">
        <f>E4033*G4033</f>
        <v>0</v>
      </c>
      <c r="I4033" s="217"/>
      <c r="J4033" s="1469">
        <f>+F4033</f>
        <v>0</v>
      </c>
      <c r="L4033" s="1471">
        <f>J4033*$L$3</f>
        <v>0</v>
      </c>
      <c r="R4033" s="1203"/>
      <c r="S4033" s="1456">
        <f t="shared" ref="S4033" si="1227">+F4033</f>
        <v>0</v>
      </c>
    </row>
    <row r="4034" spans="1:19" ht="9.75" hidden="1" customHeight="1">
      <c r="A4034" s="1084"/>
      <c r="B4034" s="1281"/>
      <c r="C4034" s="1083"/>
      <c r="D4034" s="1084"/>
      <c r="E4034" s="1092"/>
      <c r="F4034" s="1204"/>
      <c r="G4034" s="1092"/>
      <c r="H4034" s="1284"/>
      <c r="I4034" s="217"/>
      <c r="J4034" s="1470"/>
      <c r="L4034" s="1471"/>
      <c r="R4034" s="1204"/>
      <c r="S4034" s="1457"/>
    </row>
    <row r="4035" spans="1:19" ht="9.75" hidden="1" customHeight="1">
      <c r="A4035" s="1084"/>
      <c r="B4035" s="1281"/>
      <c r="C4035" s="1083"/>
      <c r="D4035" s="1084"/>
      <c r="E4035" s="1092"/>
      <c r="F4035" s="1204"/>
      <c r="G4035" s="1092"/>
      <c r="H4035" s="1284"/>
      <c r="I4035" s="217"/>
      <c r="J4035" s="1470"/>
      <c r="L4035" s="1471"/>
      <c r="R4035" s="1204"/>
      <c r="S4035" s="1457"/>
    </row>
    <row r="4036" spans="1:19" ht="9.75" hidden="1" customHeight="1">
      <c r="A4036" s="1084"/>
      <c r="B4036" s="1281"/>
      <c r="C4036" s="1083"/>
      <c r="D4036" s="1084"/>
      <c r="E4036" s="1092"/>
      <c r="F4036" s="1204"/>
      <c r="G4036" s="1092"/>
      <c r="H4036" s="1284"/>
      <c r="I4036" s="217"/>
      <c r="J4036" s="1470"/>
      <c r="L4036" s="1471"/>
      <c r="R4036" s="1204"/>
      <c r="S4036" s="1457"/>
    </row>
    <row r="4037" spans="1:19" ht="9.75" hidden="1" customHeight="1">
      <c r="A4037" s="1084"/>
      <c r="B4037" s="1281"/>
      <c r="C4037" s="1083"/>
      <c r="D4037" s="1084"/>
      <c r="E4037" s="1092"/>
      <c r="F4037" s="1205"/>
      <c r="G4037" s="1092"/>
      <c r="H4037" s="1284"/>
      <c r="I4037" s="217"/>
      <c r="J4037" s="1470"/>
      <c r="L4037" s="1471"/>
      <c r="R4037" s="1205"/>
      <c r="S4037" s="1458"/>
    </row>
    <row r="4038" spans="1:19" ht="9.75" hidden="1" customHeight="1">
      <c r="A4038" s="1084"/>
      <c r="B4038" s="1281"/>
      <c r="C4038" s="1083"/>
      <c r="D4038" s="1084"/>
      <c r="E4038" s="1092"/>
      <c r="F4038" s="1203">
        <v>0</v>
      </c>
      <c r="G4038" s="1092">
        <f>+L4038</f>
        <v>0</v>
      </c>
      <c r="H4038" s="1284">
        <f>E4038*G4038</f>
        <v>0</v>
      </c>
      <c r="I4038" s="217"/>
      <c r="J4038" s="1469">
        <f>+F4038</f>
        <v>0</v>
      </c>
      <c r="L4038" s="1471">
        <f>J4038*$L$3</f>
        <v>0</v>
      </c>
      <c r="R4038" s="1203"/>
      <c r="S4038" s="1456">
        <f t="shared" ref="S4038" si="1228">+F4038</f>
        <v>0</v>
      </c>
    </row>
    <row r="4039" spans="1:19" ht="9.75" hidden="1" customHeight="1">
      <c r="A4039" s="1084"/>
      <c r="B4039" s="1281"/>
      <c r="C4039" s="1083"/>
      <c r="D4039" s="1084"/>
      <c r="E4039" s="1092"/>
      <c r="F4039" s="1204"/>
      <c r="G4039" s="1092"/>
      <c r="H4039" s="1284"/>
      <c r="I4039" s="217"/>
      <c r="J4039" s="1470"/>
      <c r="L4039" s="1471"/>
      <c r="R4039" s="1204"/>
      <c r="S4039" s="1457"/>
    </row>
    <row r="4040" spans="1:19" ht="9.75" hidden="1" customHeight="1">
      <c r="A4040" s="1084"/>
      <c r="B4040" s="1281"/>
      <c r="C4040" s="1083"/>
      <c r="D4040" s="1084"/>
      <c r="E4040" s="1092"/>
      <c r="F4040" s="1204"/>
      <c r="G4040" s="1092"/>
      <c r="H4040" s="1284"/>
      <c r="I4040" s="217"/>
      <c r="J4040" s="1470"/>
      <c r="L4040" s="1471"/>
      <c r="R4040" s="1204"/>
      <c r="S4040" s="1457"/>
    </row>
    <row r="4041" spans="1:19" ht="9.75" hidden="1" customHeight="1">
      <c r="A4041" s="1084"/>
      <c r="B4041" s="1281"/>
      <c r="C4041" s="1083"/>
      <c r="D4041" s="1084"/>
      <c r="E4041" s="1092"/>
      <c r="F4041" s="1204"/>
      <c r="G4041" s="1092"/>
      <c r="H4041" s="1284"/>
      <c r="I4041" s="217"/>
      <c r="J4041" s="1470"/>
      <c r="L4041" s="1471"/>
      <c r="R4041" s="1204"/>
      <c r="S4041" s="1457"/>
    </row>
    <row r="4042" spans="1:19" ht="9.75" hidden="1" customHeight="1">
      <c r="A4042" s="1084"/>
      <c r="B4042" s="1281"/>
      <c r="C4042" s="1083"/>
      <c r="D4042" s="1084"/>
      <c r="E4042" s="1092"/>
      <c r="F4042" s="1205"/>
      <c r="G4042" s="1092"/>
      <c r="H4042" s="1284"/>
      <c r="I4042" s="217"/>
      <c r="J4042" s="1470"/>
      <c r="L4042" s="1471"/>
      <c r="R4042" s="1205"/>
      <c r="S4042" s="1458"/>
    </row>
    <row r="4043" spans="1:19" ht="9.75" hidden="1" customHeight="1">
      <c r="A4043" s="1084"/>
      <c r="B4043" s="1281"/>
      <c r="C4043" s="1083"/>
      <c r="D4043" s="1084"/>
      <c r="E4043" s="1092"/>
      <c r="F4043" s="1203">
        <v>0</v>
      </c>
      <c r="G4043" s="1092">
        <f>+L4043</f>
        <v>0</v>
      </c>
      <c r="H4043" s="1284">
        <f>E4043*G4043</f>
        <v>0</v>
      </c>
      <c r="I4043" s="217"/>
      <c r="J4043" s="1469">
        <f>+F4043</f>
        <v>0</v>
      </c>
      <c r="L4043" s="1471">
        <f>J4043*$L$3</f>
        <v>0</v>
      </c>
      <c r="R4043" s="1203"/>
      <c r="S4043" s="1456">
        <f t="shared" ref="S4043" si="1229">+F4043</f>
        <v>0</v>
      </c>
    </row>
    <row r="4044" spans="1:19" ht="9.75" hidden="1" customHeight="1">
      <c r="A4044" s="1084"/>
      <c r="B4044" s="1281"/>
      <c r="C4044" s="1083"/>
      <c r="D4044" s="1084"/>
      <c r="E4044" s="1092"/>
      <c r="F4044" s="1204"/>
      <c r="G4044" s="1092"/>
      <c r="H4044" s="1284"/>
      <c r="I4044" s="217"/>
      <c r="J4044" s="1470"/>
      <c r="L4044" s="1471"/>
      <c r="R4044" s="1204"/>
      <c r="S4044" s="1457"/>
    </row>
    <row r="4045" spans="1:19" ht="9.75" hidden="1" customHeight="1">
      <c r="A4045" s="1084"/>
      <c r="B4045" s="1281"/>
      <c r="C4045" s="1083"/>
      <c r="D4045" s="1084"/>
      <c r="E4045" s="1092"/>
      <c r="F4045" s="1204"/>
      <c r="G4045" s="1092"/>
      <c r="H4045" s="1284"/>
      <c r="I4045" s="217"/>
      <c r="J4045" s="1470"/>
      <c r="L4045" s="1471"/>
      <c r="R4045" s="1204"/>
      <c r="S4045" s="1457"/>
    </row>
    <row r="4046" spans="1:19" ht="9.75" hidden="1" customHeight="1">
      <c r="A4046" s="1084"/>
      <c r="B4046" s="1281"/>
      <c r="C4046" s="1083"/>
      <c r="D4046" s="1084"/>
      <c r="E4046" s="1092"/>
      <c r="F4046" s="1204"/>
      <c r="G4046" s="1092"/>
      <c r="H4046" s="1284"/>
      <c r="I4046" s="217"/>
      <c r="J4046" s="1470"/>
      <c r="L4046" s="1471"/>
      <c r="R4046" s="1204"/>
      <c r="S4046" s="1457"/>
    </row>
    <row r="4047" spans="1:19" ht="9.75" hidden="1" customHeight="1">
      <c r="A4047" s="1084"/>
      <c r="B4047" s="1281"/>
      <c r="C4047" s="1083"/>
      <c r="D4047" s="1084"/>
      <c r="E4047" s="1092"/>
      <c r="F4047" s="1205"/>
      <c r="G4047" s="1092"/>
      <c r="H4047" s="1284"/>
      <c r="I4047" s="217"/>
      <c r="J4047" s="1470"/>
      <c r="L4047" s="1471"/>
      <c r="R4047" s="1205"/>
      <c r="S4047" s="1458"/>
    </row>
    <row r="4048" spans="1:19" ht="9.75" hidden="1" customHeight="1">
      <c r="A4048" s="1084"/>
      <c r="B4048" s="1281"/>
      <c r="C4048" s="1083"/>
      <c r="D4048" s="1084"/>
      <c r="E4048" s="1092"/>
      <c r="F4048" s="1203">
        <v>0</v>
      </c>
      <c r="G4048" s="1092">
        <f>+L4048</f>
        <v>0</v>
      </c>
      <c r="H4048" s="1284">
        <f>E4048*G4048</f>
        <v>0</v>
      </c>
      <c r="I4048" s="217"/>
      <c r="J4048" s="1469">
        <f>+F4048</f>
        <v>0</v>
      </c>
      <c r="L4048" s="1471">
        <f>J4048*$L$3</f>
        <v>0</v>
      </c>
      <c r="R4048" s="1203"/>
      <c r="S4048" s="1456">
        <f t="shared" ref="S4048" si="1230">+F4048</f>
        <v>0</v>
      </c>
    </row>
    <row r="4049" spans="1:19" ht="9.75" hidden="1" customHeight="1">
      <c r="A4049" s="1084"/>
      <c r="B4049" s="1281"/>
      <c r="C4049" s="1083"/>
      <c r="D4049" s="1084"/>
      <c r="E4049" s="1092"/>
      <c r="F4049" s="1204"/>
      <c r="G4049" s="1092"/>
      <c r="H4049" s="1284"/>
      <c r="I4049" s="217"/>
      <c r="J4049" s="1470"/>
      <c r="L4049" s="1471"/>
      <c r="R4049" s="1204"/>
      <c r="S4049" s="1457"/>
    </row>
    <row r="4050" spans="1:19" ht="9.75" hidden="1" customHeight="1">
      <c r="A4050" s="1084"/>
      <c r="B4050" s="1281"/>
      <c r="C4050" s="1083"/>
      <c r="D4050" s="1084"/>
      <c r="E4050" s="1092"/>
      <c r="F4050" s="1204"/>
      <c r="G4050" s="1092"/>
      <c r="H4050" s="1284"/>
      <c r="I4050" s="217"/>
      <c r="J4050" s="1470"/>
      <c r="L4050" s="1471"/>
      <c r="R4050" s="1204"/>
      <c r="S4050" s="1457"/>
    </row>
    <row r="4051" spans="1:19" ht="9.75" hidden="1" customHeight="1">
      <c r="A4051" s="1084"/>
      <c r="B4051" s="1281"/>
      <c r="C4051" s="1083"/>
      <c r="D4051" s="1084"/>
      <c r="E4051" s="1092"/>
      <c r="F4051" s="1204"/>
      <c r="G4051" s="1092"/>
      <c r="H4051" s="1284"/>
      <c r="I4051" s="217"/>
      <c r="J4051" s="1470"/>
      <c r="L4051" s="1471"/>
      <c r="R4051" s="1204"/>
      <c r="S4051" s="1457"/>
    </row>
    <row r="4052" spans="1:19" ht="9.75" hidden="1" customHeight="1">
      <c r="A4052" s="1084"/>
      <c r="B4052" s="1281"/>
      <c r="C4052" s="1083"/>
      <c r="D4052" s="1084"/>
      <c r="E4052" s="1092"/>
      <c r="F4052" s="1205"/>
      <c r="G4052" s="1092"/>
      <c r="H4052" s="1284"/>
      <c r="I4052" s="217"/>
      <c r="J4052" s="1470"/>
      <c r="L4052" s="1471"/>
      <c r="R4052" s="1205"/>
      <c r="S4052" s="1458"/>
    </row>
    <row r="4053" spans="1:19" ht="9.75" hidden="1" customHeight="1">
      <c r="A4053" s="1084"/>
      <c r="B4053" s="1281"/>
      <c r="C4053" s="1599"/>
      <c r="D4053" s="1084"/>
      <c r="E4053" s="1092"/>
      <c r="F4053" s="1203">
        <v>0</v>
      </c>
      <c r="G4053" s="1092">
        <f>+L4053</f>
        <v>0</v>
      </c>
      <c r="H4053" s="1284">
        <f>E4053*G4053</f>
        <v>0</v>
      </c>
      <c r="I4053" s="217"/>
      <c r="J4053" s="1469">
        <f>+F4053</f>
        <v>0</v>
      </c>
      <c r="L4053" s="1471">
        <f>J4053*$L$3</f>
        <v>0</v>
      </c>
      <c r="R4053" s="1203"/>
      <c r="S4053" s="1456">
        <f t="shared" ref="S4053" si="1231">+F4053</f>
        <v>0</v>
      </c>
    </row>
    <row r="4054" spans="1:19" ht="9.75" hidden="1" customHeight="1">
      <c r="A4054" s="1084"/>
      <c r="B4054" s="1281"/>
      <c r="C4054" s="1599"/>
      <c r="D4054" s="1084"/>
      <c r="E4054" s="1092"/>
      <c r="F4054" s="1204"/>
      <c r="G4054" s="1092"/>
      <c r="H4054" s="1284"/>
      <c r="I4054" s="217"/>
      <c r="J4054" s="1470"/>
      <c r="L4054" s="1471"/>
      <c r="R4054" s="1204"/>
      <c r="S4054" s="1457"/>
    </row>
    <row r="4055" spans="1:19" ht="9.75" hidden="1" customHeight="1">
      <c r="A4055" s="1084"/>
      <c r="B4055" s="1281"/>
      <c r="C4055" s="1599"/>
      <c r="D4055" s="1084"/>
      <c r="E4055" s="1092"/>
      <c r="F4055" s="1204"/>
      <c r="G4055" s="1092"/>
      <c r="H4055" s="1284"/>
      <c r="I4055" s="217"/>
      <c r="J4055" s="1470"/>
      <c r="L4055" s="1471"/>
      <c r="R4055" s="1204"/>
      <c r="S4055" s="1457"/>
    </row>
    <row r="4056" spans="1:19" ht="9.75" hidden="1" customHeight="1">
      <c r="A4056" s="1084"/>
      <c r="B4056" s="1281"/>
      <c r="C4056" s="1599"/>
      <c r="D4056" s="1084"/>
      <c r="E4056" s="1092"/>
      <c r="F4056" s="1204"/>
      <c r="G4056" s="1092"/>
      <c r="H4056" s="1284"/>
      <c r="I4056" s="217"/>
      <c r="J4056" s="1470"/>
      <c r="L4056" s="1471"/>
      <c r="R4056" s="1204"/>
      <c r="S4056" s="1457"/>
    </row>
    <row r="4057" spans="1:19" ht="9.75" hidden="1" customHeight="1">
      <c r="A4057" s="1084"/>
      <c r="B4057" s="1281"/>
      <c r="C4057" s="1599"/>
      <c r="D4057" s="1084"/>
      <c r="E4057" s="1092"/>
      <c r="F4057" s="1205"/>
      <c r="G4057" s="1092"/>
      <c r="H4057" s="1284"/>
      <c r="I4057" s="217"/>
      <c r="J4057" s="1470"/>
      <c r="L4057" s="1471"/>
      <c r="R4057" s="1205"/>
      <c r="S4057" s="1458"/>
    </row>
    <row r="4058" spans="1:19" ht="9.75" hidden="1" customHeight="1">
      <c r="A4058" s="1084"/>
      <c r="B4058" s="1281"/>
      <c r="C4058" s="1599"/>
      <c r="D4058" s="1084"/>
      <c r="E4058" s="1092"/>
      <c r="F4058" s="1203">
        <v>0</v>
      </c>
      <c r="G4058" s="1092">
        <f>+L4058</f>
        <v>0</v>
      </c>
      <c r="H4058" s="1284">
        <f>E4058*G4058</f>
        <v>0</v>
      </c>
      <c r="I4058" s="217"/>
      <c r="J4058" s="1469">
        <f>+F4058</f>
        <v>0</v>
      </c>
      <c r="L4058" s="1471">
        <f>J4058*$L$3</f>
        <v>0</v>
      </c>
      <c r="R4058" s="1203"/>
      <c r="S4058" s="1456">
        <f t="shared" ref="S4058" si="1232">+F4058</f>
        <v>0</v>
      </c>
    </row>
    <row r="4059" spans="1:19" ht="9.75" hidden="1" customHeight="1">
      <c r="A4059" s="1084"/>
      <c r="B4059" s="1281"/>
      <c r="C4059" s="1599"/>
      <c r="D4059" s="1084"/>
      <c r="E4059" s="1092"/>
      <c r="F4059" s="1204"/>
      <c r="G4059" s="1092"/>
      <c r="H4059" s="1284"/>
      <c r="I4059" s="217"/>
      <c r="J4059" s="1470"/>
      <c r="L4059" s="1471"/>
      <c r="R4059" s="1204"/>
      <c r="S4059" s="1457"/>
    </row>
    <row r="4060" spans="1:19" ht="9.75" hidden="1" customHeight="1">
      <c r="A4060" s="1084"/>
      <c r="B4060" s="1281"/>
      <c r="C4060" s="1599"/>
      <c r="D4060" s="1084"/>
      <c r="E4060" s="1092"/>
      <c r="F4060" s="1204"/>
      <c r="G4060" s="1092"/>
      <c r="H4060" s="1284"/>
      <c r="I4060" s="217"/>
      <c r="J4060" s="1470"/>
      <c r="L4060" s="1471"/>
      <c r="R4060" s="1204"/>
      <c r="S4060" s="1457"/>
    </row>
    <row r="4061" spans="1:19" ht="9.75" hidden="1" customHeight="1">
      <c r="A4061" s="1084"/>
      <c r="B4061" s="1281"/>
      <c r="C4061" s="1599"/>
      <c r="D4061" s="1084"/>
      <c r="E4061" s="1092"/>
      <c r="F4061" s="1204"/>
      <c r="G4061" s="1092"/>
      <c r="H4061" s="1284"/>
      <c r="I4061" s="217"/>
      <c r="J4061" s="1470"/>
      <c r="L4061" s="1471"/>
      <c r="R4061" s="1204"/>
      <c r="S4061" s="1457"/>
    </row>
    <row r="4062" spans="1:19" ht="9.75" hidden="1" customHeight="1">
      <c r="A4062" s="1084"/>
      <c r="B4062" s="1281"/>
      <c r="C4062" s="1599"/>
      <c r="D4062" s="1084"/>
      <c r="E4062" s="1092"/>
      <c r="F4062" s="1205"/>
      <c r="G4062" s="1092"/>
      <c r="H4062" s="1284"/>
      <c r="I4062" s="217"/>
      <c r="J4062" s="1470"/>
      <c r="L4062" s="1471"/>
      <c r="R4062" s="1205"/>
      <c r="S4062" s="1458"/>
    </row>
    <row r="4063" spans="1:19" ht="9.75" hidden="1" customHeight="1">
      <c r="A4063" s="1084"/>
      <c r="B4063" s="1281"/>
      <c r="C4063" s="1083"/>
      <c r="D4063" s="1084"/>
      <c r="E4063" s="1092"/>
      <c r="F4063" s="1203">
        <v>0</v>
      </c>
      <c r="G4063" s="1092">
        <f>+L4063</f>
        <v>0</v>
      </c>
      <c r="H4063" s="1284">
        <f>E4063*G4063</f>
        <v>0</v>
      </c>
      <c r="I4063" s="217"/>
      <c r="J4063" s="1469">
        <f>+F4063</f>
        <v>0</v>
      </c>
      <c r="L4063" s="1471">
        <f>J4063*$L$3</f>
        <v>0</v>
      </c>
      <c r="R4063" s="1203"/>
      <c r="S4063" s="1456">
        <f t="shared" ref="S4063" si="1233">+F4063</f>
        <v>0</v>
      </c>
    </row>
    <row r="4064" spans="1:19" ht="9.75" hidden="1" customHeight="1">
      <c r="A4064" s="1084"/>
      <c r="B4064" s="1281"/>
      <c r="C4064" s="1083"/>
      <c r="D4064" s="1084"/>
      <c r="E4064" s="1092"/>
      <c r="F4064" s="1204"/>
      <c r="G4064" s="1092"/>
      <c r="H4064" s="1284"/>
      <c r="I4064" s="217"/>
      <c r="J4064" s="1470"/>
      <c r="L4064" s="1471"/>
      <c r="R4064" s="1204"/>
      <c r="S4064" s="1457"/>
    </row>
    <row r="4065" spans="1:19" ht="9.75" hidden="1" customHeight="1">
      <c r="A4065" s="1084"/>
      <c r="B4065" s="1281"/>
      <c r="C4065" s="1083"/>
      <c r="D4065" s="1084"/>
      <c r="E4065" s="1092"/>
      <c r="F4065" s="1204"/>
      <c r="G4065" s="1092"/>
      <c r="H4065" s="1284"/>
      <c r="I4065" s="217"/>
      <c r="J4065" s="1470"/>
      <c r="L4065" s="1471"/>
      <c r="R4065" s="1204"/>
      <c r="S4065" s="1457"/>
    </row>
    <row r="4066" spans="1:19" ht="9.75" hidden="1" customHeight="1">
      <c r="A4066" s="1084"/>
      <c r="B4066" s="1281"/>
      <c r="C4066" s="1083"/>
      <c r="D4066" s="1084"/>
      <c r="E4066" s="1092"/>
      <c r="F4066" s="1204"/>
      <c r="G4066" s="1092"/>
      <c r="H4066" s="1284"/>
      <c r="I4066" s="217"/>
      <c r="J4066" s="1470"/>
      <c r="L4066" s="1471"/>
      <c r="R4066" s="1204"/>
      <c r="S4066" s="1457"/>
    </row>
    <row r="4067" spans="1:19" ht="9.75" hidden="1" customHeight="1">
      <c r="A4067" s="1084"/>
      <c r="B4067" s="1281"/>
      <c r="C4067" s="1083"/>
      <c r="D4067" s="1084"/>
      <c r="E4067" s="1092"/>
      <c r="F4067" s="1205"/>
      <c r="G4067" s="1092"/>
      <c r="H4067" s="1284"/>
      <c r="I4067" s="217"/>
      <c r="J4067" s="1470"/>
      <c r="L4067" s="1471"/>
      <c r="R4067" s="1205"/>
      <c r="S4067" s="1458"/>
    </row>
    <row r="4068" spans="1:19" ht="9.75" hidden="1" customHeight="1">
      <c r="A4068" s="1084"/>
      <c r="B4068" s="1281"/>
      <c r="C4068" s="1083"/>
      <c r="D4068" s="1084"/>
      <c r="E4068" s="1092"/>
      <c r="F4068" s="1203">
        <v>0</v>
      </c>
      <c r="G4068" s="1092">
        <f>+L4068</f>
        <v>0</v>
      </c>
      <c r="H4068" s="1284">
        <f>E4068*G4068</f>
        <v>0</v>
      </c>
      <c r="I4068" s="217"/>
      <c r="J4068" s="1469">
        <f>+F4068</f>
        <v>0</v>
      </c>
      <c r="L4068" s="1471">
        <f>J4068*$L$3</f>
        <v>0</v>
      </c>
      <c r="R4068" s="1203"/>
      <c r="S4068" s="1456">
        <f t="shared" ref="S4068" si="1234">+F4068</f>
        <v>0</v>
      </c>
    </row>
    <row r="4069" spans="1:19" ht="9.75" hidden="1" customHeight="1">
      <c r="A4069" s="1084"/>
      <c r="B4069" s="1281"/>
      <c r="C4069" s="1083"/>
      <c r="D4069" s="1084"/>
      <c r="E4069" s="1092"/>
      <c r="F4069" s="1204"/>
      <c r="G4069" s="1092"/>
      <c r="H4069" s="1284"/>
      <c r="I4069" s="217"/>
      <c r="J4069" s="1470"/>
      <c r="L4069" s="1471"/>
      <c r="R4069" s="1204"/>
      <c r="S4069" s="1457"/>
    </row>
    <row r="4070" spans="1:19" ht="9.75" hidden="1" customHeight="1">
      <c r="A4070" s="1084"/>
      <c r="B4070" s="1281"/>
      <c r="C4070" s="1083"/>
      <c r="D4070" s="1084"/>
      <c r="E4070" s="1092"/>
      <c r="F4070" s="1204"/>
      <c r="G4070" s="1092"/>
      <c r="H4070" s="1284"/>
      <c r="I4070" s="217"/>
      <c r="J4070" s="1470"/>
      <c r="L4070" s="1471"/>
      <c r="R4070" s="1204"/>
      <c r="S4070" s="1457"/>
    </row>
    <row r="4071" spans="1:19" ht="9.75" hidden="1" customHeight="1">
      <c r="A4071" s="1084"/>
      <c r="B4071" s="1281"/>
      <c r="C4071" s="1083"/>
      <c r="D4071" s="1084"/>
      <c r="E4071" s="1092"/>
      <c r="F4071" s="1204"/>
      <c r="G4071" s="1092"/>
      <c r="H4071" s="1284"/>
      <c r="I4071" s="217"/>
      <c r="J4071" s="1470"/>
      <c r="L4071" s="1471"/>
      <c r="R4071" s="1204"/>
      <c r="S4071" s="1457"/>
    </row>
    <row r="4072" spans="1:19" ht="9.75" hidden="1" customHeight="1">
      <c r="A4072" s="1084"/>
      <c r="B4072" s="1281"/>
      <c r="C4072" s="1083"/>
      <c r="D4072" s="1084"/>
      <c r="E4072" s="1092"/>
      <c r="F4072" s="1205"/>
      <c r="G4072" s="1092"/>
      <c r="H4072" s="1284"/>
      <c r="I4072" s="217"/>
      <c r="J4072" s="1470"/>
      <c r="L4072" s="1471"/>
      <c r="R4072" s="1205"/>
      <c r="S4072" s="1458"/>
    </row>
    <row r="4073" spans="1:19" ht="9.75" hidden="1" customHeight="1">
      <c r="A4073" s="1084"/>
      <c r="B4073" s="1281"/>
      <c r="C4073" s="1083"/>
      <c r="D4073" s="1084"/>
      <c r="E4073" s="1092"/>
      <c r="F4073" s="1203">
        <v>0</v>
      </c>
      <c r="G4073" s="1092">
        <f>+L4073</f>
        <v>0</v>
      </c>
      <c r="H4073" s="1284">
        <f>E4073*G4073</f>
        <v>0</v>
      </c>
      <c r="I4073" s="217"/>
      <c r="J4073" s="1469">
        <f>+F4073</f>
        <v>0</v>
      </c>
      <c r="L4073" s="1471">
        <f>J4073*$L$3</f>
        <v>0</v>
      </c>
      <c r="R4073" s="1203"/>
      <c r="S4073" s="1456">
        <f t="shared" ref="S4073" si="1235">+F4073</f>
        <v>0</v>
      </c>
    </row>
    <row r="4074" spans="1:19" ht="9.75" hidden="1" customHeight="1">
      <c r="A4074" s="1084"/>
      <c r="B4074" s="1281"/>
      <c r="C4074" s="1083"/>
      <c r="D4074" s="1084"/>
      <c r="E4074" s="1092"/>
      <c r="F4074" s="1204"/>
      <c r="G4074" s="1092"/>
      <c r="H4074" s="1284"/>
      <c r="I4074" s="217"/>
      <c r="J4074" s="1470"/>
      <c r="L4074" s="1471"/>
      <c r="R4074" s="1204"/>
      <c r="S4074" s="1457"/>
    </row>
    <row r="4075" spans="1:19" ht="9.75" hidden="1" customHeight="1">
      <c r="A4075" s="1084"/>
      <c r="B4075" s="1281"/>
      <c r="C4075" s="1083"/>
      <c r="D4075" s="1084"/>
      <c r="E4075" s="1092"/>
      <c r="F4075" s="1204"/>
      <c r="G4075" s="1092"/>
      <c r="H4075" s="1284"/>
      <c r="I4075" s="217"/>
      <c r="J4075" s="1470"/>
      <c r="L4075" s="1471"/>
      <c r="R4075" s="1204"/>
      <c r="S4075" s="1457"/>
    </row>
    <row r="4076" spans="1:19" ht="9.75" hidden="1" customHeight="1">
      <c r="A4076" s="1084"/>
      <c r="B4076" s="1281"/>
      <c r="C4076" s="1083"/>
      <c r="D4076" s="1084"/>
      <c r="E4076" s="1092"/>
      <c r="F4076" s="1204"/>
      <c r="G4076" s="1092"/>
      <c r="H4076" s="1284"/>
      <c r="I4076" s="217"/>
      <c r="J4076" s="1470"/>
      <c r="L4076" s="1471"/>
      <c r="R4076" s="1204"/>
      <c r="S4076" s="1457"/>
    </row>
    <row r="4077" spans="1:19" ht="9.75" hidden="1" customHeight="1">
      <c r="A4077" s="1084"/>
      <c r="B4077" s="1281"/>
      <c r="C4077" s="1083"/>
      <c r="D4077" s="1084"/>
      <c r="E4077" s="1092"/>
      <c r="F4077" s="1205"/>
      <c r="G4077" s="1092"/>
      <c r="H4077" s="1284"/>
      <c r="I4077" s="217"/>
      <c r="J4077" s="1470"/>
      <c r="L4077" s="1471"/>
      <c r="R4077" s="1205"/>
      <c r="S4077" s="1458"/>
    </row>
    <row r="4078" spans="1:19" ht="9.75" hidden="1" customHeight="1">
      <c r="A4078" s="1084"/>
      <c r="B4078" s="1281"/>
      <c r="C4078" s="1083"/>
      <c r="D4078" s="1084"/>
      <c r="E4078" s="1085"/>
      <c r="F4078" s="1125">
        <v>0</v>
      </c>
      <c r="G4078" s="1092">
        <f>+L4078</f>
        <v>0</v>
      </c>
      <c r="H4078" s="1284">
        <f>E4078*G4078</f>
        <v>0</v>
      </c>
      <c r="I4078" s="217"/>
      <c r="J4078" s="1469">
        <f>+F4078</f>
        <v>0</v>
      </c>
      <c r="L4078" s="1471">
        <f>J4078*$L$3</f>
        <v>0</v>
      </c>
      <c r="R4078" s="1125"/>
      <c r="S4078" s="1456">
        <f t="shared" ref="S4078" si="1236">+F4078</f>
        <v>0</v>
      </c>
    </row>
    <row r="4079" spans="1:19" ht="9.75" hidden="1" customHeight="1">
      <c r="A4079" s="1084"/>
      <c r="B4079" s="1281"/>
      <c r="C4079" s="1083"/>
      <c r="D4079" s="1084"/>
      <c r="E4079" s="1085"/>
      <c r="F4079" s="1126"/>
      <c r="G4079" s="1092"/>
      <c r="H4079" s="1284"/>
      <c r="I4079" s="217"/>
      <c r="J4079" s="1470"/>
      <c r="L4079" s="1471"/>
      <c r="R4079" s="1126"/>
      <c r="S4079" s="1457"/>
    </row>
    <row r="4080" spans="1:19" ht="9.75" hidden="1" customHeight="1">
      <c r="A4080" s="1084"/>
      <c r="B4080" s="1281"/>
      <c r="C4080" s="1083"/>
      <c r="D4080" s="1084"/>
      <c r="E4080" s="1085"/>
      <c r="F4080" s="1126"/>
      <c r="G4080" s="1092"/>
      <c r="H4080" s="1284"/>
      <c r="I4080" s="217"/>
      <c r="J4080" s="1470"/>
      <c r="L4080" s="1471"/>
      <c r="R4080" s="1126"/>
      <c r="S4080" s="1457"/>
    </row>
    <row r="4081" spans="1:19" ht="9.75" hidden="1" customHeight="1">
      <c r="A4081" s="1084"/>
      <c r="B4081" s="1281"/>
      <c r="C4081" s="1083"/>
      <c r="D4081" s="1084"/>
      <c r="E4081" s="1085"/>
      <c r="F4081" s="1126"/>
      <c r="G4081" s="1092"/>
      <c r="H4081" s="1284"/>
      <c r="I4081" s="217"/>
      <c r="J4081" s="1470"/>
      <c r="L4081" s="1471"/>
      <c r="R4081" s="1126"/>
      <c r="S4081" s="1457"/>
    </row>
    <row r="4082" spans="1:19" ht="9.75" hidden="1" customHeight="1">
      <c r="A4082" s="1084"/>
      <c r="B4082" s="1281"/>
      <c r="C4082" s="1083"/>
      <c r="D4082" s="1084"/>
      <c r="E4082" s="1085"/>
      <c r="F4082" s="1127"/>
      <c r="G4082" s="1092"/>
      <c r="H4082" s="1284"/>
      <c r="I4082" s="217"/>
      <c r="J4082" s="1470"/>
      <c r="L4082" s="1471"/>
      <c r="R4082" s="1127"/>
      <c r="S4082" s="1458"/>
    </row>
    <row r="4083" spans="1:19" ht="9.75" hidden="1" customHeight="1">
      <c r="A4083" s="1084"/>
      <c r="B4083" s="1281"/>
      <c r="C4083" s="1083"/>
      <c r="D4083" s="1084"/>
      <c r="E4083" s="1092"/>
      <c r="F4083" s="1203">
        <v>0</v>
      </c>
      <c r="G4083" s="1092">
        <f>+L4083</f>
        <v>0</v>
      </c>
      <c r="H4083" s="1284">
        <f>E4083*G4083</f>
        <v>0</v>
      </c>
      <c r="I4083" s="217"/>
      <c r="J4083" s="1469">
        <f>+F4083</f>
        <v>0</v>
      </c>
      <c r="L4083" s="1471">
        <f>J4083*$L$3</f>
        <v>0</v>
      </c>
      <c r="R4083" s="1203"/>
      <c r="S4083" s="1456">
        <f t="shared" ref="S4083" si="1237">+F4083</f>
        <v>0</v>
      </c>
    </row>
    <row r="4084" spans="1:19" ht="9.75" hidden="1" customHeight="1">
      <c r="A4084" s="1084"/>
      <c r="B4084" s="1281"/>
      <c r="C4084" s="1083"/>
      <c r="D4084" s="1084"/>
      <c r="E4084" s="1092"/>
      <c r="F4084" s="1204"/>
      <c r="G4084" s="1092"/>
      <c r="H4084" s="1284"/>
      <c r="I4084" s="217"/>
      <c r="J4084" s="1470"/>
      <c r="L4084" s="1471"/>
      <c r="R4084" s="1204"/>
      <c r="S4084" s="1457"/>
    </row>
    <row r="4085" spans="1:19" ht="9.75" hidden="1" customHeight="1">
      <c r="A4085" s="1084"/>
      <c r="B4085" s="1281"/>
      <c r="C4085" s="1083"/>
      <c r="D4085" s="1084"/>
      <c r="E4085" s="1092"/>
      <c r="F4085" s="1204"/>
      <c r="G4085" s="1092"/>
      <c r="H4085" s="1284"/>
      <c r="I4085" s="217"/>
      <c r="J4085" s="1470"/>
      <c r="L4085" s="1471"/>
      <c r="R4085" s="1204"/>
      <c r="S4085" s="1457"/>
    </row>
    <row r="4086" spans="1:19" ht="9.75" hidden="1" customHeight="1">
      <c r="A4086" s="1084"/>
      <c r="B4086" s="1281"/>
      <c r="C4086" s="1083"/>
      <c r="D4086" s="1084"/>
      <c r="E4086" s="1092"/>
      <c r="F4086" s="1204"/>
      <c r="G4086" s="1092"/>
      <c r="H4086" s="1284"/>
      <c r="I4086" s="217"/>
      <c r="J4086" s="1470"/>
      <c r="L4086" s="1471"/>
      <c r="R4086" s="1204"/>
      <c r="S4086" s="1457"/>
    </row>
    <row r="4087" spans="1:19" ht="9.75" hidden="1" customHeight="1">
      <c r="A4087" s="1084"/>
      <c r="B4087" s="1281"/>
      <c r="C4087" s="1083"/>
      <c r="D4087" s="1084"/>
      <c r="E4087" s="1092"/>
      <c r="F4087" s="1205"/>
      <c r="G4087" s="1092"/>
      <c r="H4087" s="1284"/>
      <c r="I4087" s="217"/>
      <c r="J4087" s="1470"/>
      <c r="L4087" s="1471"/>
      <c r="R4087" s="1205"/>
      <c r="S4087" s="1458"/>
    </row>
    <row r="4088" spans="1:19" ht="9.75" hidden="1" customHeight="1">
      <c r="A4088" s="1084"/>
      <c r="B4088" s="1281"/>
      <c r="C4088" s="1083"/>
      <c r="D4088" s="1084"/>
      <c r="E4088" s="1092"/>
      <c r="F4088" s="1203">
        <v>0</v>
      </c>
      <c r="G4088" s="1092">
        <f>+L4088</f>
        <v>0</v>
      </c>
      <c r="H4088" s="1284">
        <f>E4088*G4088</f>
        <v>0</v>
      </c>
      <c r="I4088" s="217"/>
      <c r="J4088" s="1469">
        <f>+F4088</f>
        <v>0</v>
      </c>
      <c r="L4088" s="1471">
        <f>J4088*$L$3</f>
        <v>0</v>
      </c>
      <c r="R4088" s="1203"/>
      <c r="S4088" s="1456">
        <f t="shared" ref="S4088" si="1238">+F4088</f>
        <v>0</v>
      </c>
    </row>
    <row r="4089" spans="1:19" ht="9.75" hidden="1" customHeight="1">
      <c r="A4089" s="1084"/>
      <c r="B4089" s="1281"/>
      <c r="C4089" s="1083"/>
      <c r="D4089" s="1084"/>
      <c r="E4089" s="1092"/>
      <c r="F4089" s="1204"/>
      <c r="G4089" s="1092"/>
      <c r="H4089" s="1284"/>
      <c r="I4089" s="217"/>
      <c r="J4089" s="1470"/>
      <c r="L4089" s="1471"/>
      <c r="R4089" s="1204"/>
      <c r="S4089" s="1457"/>
    </row>
    <row r="4090" spans="1:19" ht="9.75" hidden="1" customHeight="1">
      <c r="A4090" s="1084"/>
      <c r="B4090" s="1281"/>
      <c r="C4090" s="1083"/>
      <c r="D4090" s="1084"/>
      <c r="E4090" s="1092"/>
      <c r="F4090" s="1204"/>
      <c r="G4090" s="1092"/>
      <c r="H4090" s="1284"/>
      <c r="I4090" s="217"/>
      <c r="J4090" s="1470"/>
      <c r="L4090" s="1471"/>
      <c r="R4090" s="1204"/>
      <c r="S4090" s="1457"/>
    </row>
    <row r="4091" spans="1:19" ht="9.75" hidden="1" customHeight="1">
      <c r="A4091" s="1084"/>
      <c r="B4091" s="1281"/>
      <c r="C4091" s="1083"/>
      <c r="D4091" s="1084"/>
      <c r="E4091" s="1092"/>
      <c r="F4091" s="1204"/>
      <c r="G4091" s="1092"/>
      <c r="H4091" s="1284"/>
      <c r="I4091" s="217"/>
      <c r="J4091" s="1470"/>
      <c r="L4091" s="1471"/>
      <c r="R4091" s="1204"/>
      <c r="S4091" s="1457"/>
    </row>
    <row r="4092" spans="1:19" ht="9.75" hidden="1" customHeight="1">
      <c r="A4092" s="1084"/>
      <c r="B4092" s="1281"/>
      <c r="C4092" s="1083"/>
      <c r="D4092" s="1084"/>
      <c r="E4092" s="1092"/>
      <c r="F4092" s="1205"/>
      <c r="G4092" s="1092"/>
      <c r="H4092" s="1284"/>
      <c r="I4092" s="217"/>
      <c r="J4092" s="1470"/>
      <c r="L4092" s="1471"/>
      <c r="R4092" s="1205"/>
      <c r="S4092" s="1458"/>
    </row>
    <row r="4093" spans="1:19" ht="9.75" hidden="1" customHeight="1">
      <c r="A4093" s="1084"/>
      <c r="B4093" s="1281"/>
      <c r="C4093" s="1083"/>
      <c r="D4093" s="1084"/>
      <c r="E4093" s="1092"/>
      <c r="F4093" s="1203">
        <v>0</v>
      </c>
      <c r="G4093" s="1092">
        <f>+L4093</f>
        <v>0</v>
      </c>
      <c r="H4093" s="1284">
        <f>E4093*G4093</f>
        <v>0</v>
      </c>
      <c r="I4093" s="217"/>
      <c r="J4093" s="1469">
        <f>+F4093</f>
        <v>0</v>
      </c>
      <c r="L4093" s="1471">
        <f>J4093*$L$3</f>
        <v>0</v>
      </c>
      <c r="R4093" s="1203"/>
      <c r="S4093" s="1456">
        <f t="shared" ref="S4093" si="1239">+F4093</f>
        <v>0</v>
      </c>
    </row>
    <row r="4094" spans="1:19" ht="9.75" hidden="1" customHeight="1">
      <c r="A4094" s="1084"/>
      <c r="B4094" s="1281"/>
      <c r="C4094" s="1083"/>
      <c r="D4094" s="1084"/>
      <c r="E4094" s="1092"/>
      <c r="F4094" s="1204"/>
      <c r="G4094" s="1092"/>
      <c r="H4094" s="1284"/>
      <c r="I4094" s="217"/>
      <c r="J4094" s="1470"/>
      <c r="L4094" s="1471"/>
      <c r="R4094" s="1204"/>
      <c r="S4094" s="1457"/>
    </row>
    <row r="4095" spans="1:19" ht="9.75" hidden="1" customHeight="1">
      <c r="A4095" s="1084"/>
      <c r="B4095" s="1281"/>
      <c r="C4095" s="1083"/>
      <c r="D4095" s="1084"/>
      <c r="E4095" s="1092"/>
      <c r="F4095" s="1204"/>
      <c r="G4095" s="1092"/>
      <c r="H4095" s="1284"/>
      <c r="I4095" s="217"/>
      <c r="J4095" s="1470"/>
      <c r="L4095" s="1471"/>
      <c r="R4095" s="1204"/>
      <c r="S4095" s="1457"/>
    </row>
    <row r="4096" spans="1:19" ht="9.75" hidden="1" customHeight="1">
      <c r="A4096" s="1084"/>
      <c r="B4096" s="1281"/>
      <c r="C4096" s="1083"/>
      <c r="D4096" s="1084"/>
      <c r="E4096" s="1092"/>
      <c r="F4096" s="1204"/>
      <c r="G4096" s="1092"/>
      <c r="H4096" s="1284"/>
      <c r="I4096" s="217"/>
      <c r="J4096" s="1470"/>
      <c r="L4096" s="1471"/>
      <c r="R4096" s="1204"/>
      <c r="S4096" s="1457"/>
    </row>
    <row r="4097" spans="1:19" ht="9.75" hidden="1" customHeight="1">
      <c r="A4097" s="1084"/>
      <c r="B4097" s="1281"/>
      <c r="C4097" s="1083"/>
      <c r="D4097" s="1084"/>
      <c r="E4097" s="1092"/>
      <c r="F4097" s="1205"/>
      <c r="G4097" s="1092"/>
      <c r="H4097" s="1284"/>
      <c r="I4097" s="217"/>
      <c r="J4097" s="1470"/>
      <c r="L4097" s="1471"/>
      <c r="R4097" s="1205"/>
      <c r="S4097" s="1458"/>
    </row>
    <row r="4098" spans="1:19" ht="9.75" hidden="1" customHeight="1">
      <c r="A4098" s="1084"/>
      <c r="B4098" s="1281"/>
      <c r="C4098" s="1083"/>
      <c r="D4098" s="1084"/>
      <c r="E4098" s="1092"/>
      <c r="F4098" s="1203">
        <v>0</v>
      </c>
      <c r="G4098" s="1092">
        <f>+L4098</f>
        <v>0</v>
      </c>
      <c r="H4098" s="1284">
        <f>E4098*G4098</f>
        <v>0</v>
      </c>
      <c r="I4098" s="217"/>
      <c r="J4098" s="1469">
        <f>+F4098</f>
        <v>0</v>
      </c>
      <c r="L4098" s="1471">
        <f>J4098*$L$3</f>
        <v>0</v>
      </c>
      <c r="R4098" s="1203"/>
      <c r="S4098" s="1456">
        <f t="shared" ref="S4098" si="1240">+F4098</f>
        <v>0</v>
      </c>
    </row>
    <row r="4099" spans="1:19" ht="9.75" hidden="1" customHeight="1">
      <c r="A4099" s="1084"/>
      <c r="B4099" s="1281"/>
      <c r="C4099" s="1083"/>
      <c r="D4099" s="1084"/>
      <c r="E4099" s="1092"/>
      <c r="F4099" s="1204"/>
      <c r="G4099" s="1092"/>
      <c r="H4099" s="1284"/>
      <c r="I4099" s="217"/>
      <c r="J4099" s="1470"/>
      <c r="L4099" s="1471"/>
      <c r="R4099" s="1204"/>
      <c r="S4099" s="1457"/>
    </row>
    <row r="4100" spans="1:19" ht="9.75" hidden="1" customHeight="1">
      <c r="A4100" s="1084"/>
      <c r="B4100" s="1281"/>
      <c r="C4100" s="1083"/>
      <c r="D4100" s="1084"/>
      <c r="E4100" s="1092"/>
      <c r="F4100" s="1204"/>
      <c r="G4100" s="1092"/>
      <c r="H4100" s="1284"/>
      <c r="I4100" s="217"/>
      <c r="J4100" s="1470"/>
      <c r="L4100" s="1471"/>
      <c r="R4100" s="1204"/>
      <c r="S4100" s="1457"/>
    </row>
    <row r="4101" spans="1:19" ht="9.75" hidden="1" customHeight="1">
      <c r="A4101" s="1084"/>
      <c r="B4101" s="1281"/>
      <c r="C4101" s="1083"/>
      <c r="D4101" s="1084"/>
      <c r="E4101" s="1092"/>
      <c r="F4101" s="1204"/>
      <c r="G4101" s="1092"/>
      <c r="H4101" s="1284"/>
      <c r="I4101" s="217"/>
      <c r="J4101" s="1470"/>
      <c r="L4101" s="1471"/>
      <c r="R4101" s="1204"/>
      <c r="S4101" s="1457"/>
    </row>
    <row r="4102" spans="1:19" ht="9.75" hidden="1" customHeight="1">
      <c r="A4102" s="1084"/>
      <c r="B4102" s="1281"/>
      <c r="C4102" s="1083"/>
      <c r="D4102" s="1084"/>
      <c r="E4102" s="1092"/>
      <c r="F4102" s="1205"/>
      <c r="G4102" s="1092"/>
      <c r="H4102" s="1284"/>
      <c r="I4102" s="217"/>
      <c r="J4102" s="1470"/>
      <c r="L4102" s="1471"/>
      <c r="R4102" s="1205"/>
      <c r="S4102" s="1458"/>
    </row>
    <row r="4103" spans="1:19" ht="9.75" hidden="1" customHeight="1">
      <c r="A4103" s="1084"/>
      <c r="B4103" s="1281"/>
      <c r="C4103" s="1083"/>
      <c r="D4103" s="1084"/>
      <c r="E4103" s="1092"/>
      <c r="F4103" s="1203">
        <v>0</v>
      </c>
      <c r="G4103" s="1092">
        <f>+L4103</f>
        <v>0</v>
      </c>
      <c r="H4103" s="1284">
        <f>E4103*G4103</f>
        <v>0</v>
      </c>
      <c r="I4103" s="217"/>
      <c r="J4103" s="1469">
        <f>+F4103</f>
        <v>0</v>
      </c>
      <c r="L4103" s="1471">
        <f>J4103*$L$3</f>
        <v>0</v>
      </c>
      <c r="R4103" s="1203"/>
      <c r="S4103" s="1456">
        <f t="shared" ref="S4103" si="1241">+F4103</f>
        <v>0</v>
      </c>
    </row>
    <row r="4104" spans="1:19" ht="9.75" hidden="1" customHeight="1">
      <c r="A4104" s="1084"/>
      <c r="B4104" s="1281"/>
      <c r="C4104" s="1083"/>
      <c r="D4104" s="1084"/>
      <c r="E4104" s="1092"/>
      <c r="F4104" s="1204"/>
      <c r="G4104" s="1092"/>
      <c r="H4104" s="1284"/>
      <c r="I4104" s="217"/>
      <c r="J4104" s="1470"/>
      <c r="L4104" s="1471"/>
      <c r="R4104" s="1204"/>
      <c r="S4104" s="1457"/>
    </row>
    <row r="4105" spans="1:19" ht="9.75" hidden="1" customHeight="1">
      <c r="A4105" s="1084"/>
      <c r="B4105" s="1281"/>
      <c r="C4105" s="1083"/>
      <c r="D4105" s="1084"/>
      <c r="E4105" s="1092"/>
      <c r="F4105" s="1204"/>
      <c r="G4105" s="1092"/>
      <c r="H4105" s="1284"/>
      <c r="I4105" s="217"/>
      <c r="J4105" s="1470"/>
      <c r="L4105" s="1471"/>
      <c r="R4105" s="1204"/>
      <c r="S4105" s="1457"/>
    </row>
    <row r="4106" spans="1:19" ht="9.75" hidden="1" customHeight="1">
      <c r="A4106" s="1084"/>
      <c r="B4106" s="1281"/>
      <c r="C4106" s="1083"/>
      <c r="D4106" s="1084"/>
      <c r="E4106" s="1092"/>
      <c r="F4106" s="1204"/>
      <c r="G4106" s="1092"/>
      <c r="H4106" s="1284"/>
      <c r="I4106" s="217"/>
      <c r="J4106" s="1470"/>
      <c r="L4106" s="1471"/>
      <c r="R4106" s="1204"/>
      <c r="S4106" s="1457"/>
    </row>
    <row r="4107" spans="1:19" ht="9.75" hidden="1" customHeight="1">
      <c r="A4107" s="1084"/>
      <c r="B4107" s="1281"/>
      <c r="C4107" s="1083"/>
      <c r="D4107" s="1084"/>
      <c r="E4107" s="1092"/>
      <c r="F4107" s="1205"/>
      <c r="G4107" s="1092"/>
      <c r="H4107" s="1284"/>
      <c r="I4107" s="217"/>
      <c r="J4107" s="1470"/>
      <c r="L4107" s="1471"/>
      <c r="R4107" s="1205"/>
      <c r="S4107" s="1458"/>
    </row>
    <row r="4108" spans="1:19" ht="9.75" hidden="1" customHeight="1">
      <c r="A4108" s="1084"/>
      <c r="B4108" s="1281"/>
      <c r="C4108" s="1083"/>
      <c r="D4108" s="1084"/>
      <c r="E4108" s="1092"/>
      <c r="F4108" s="1203">
        <v>0</v>
      </c>
      <c r="G4108" s="1092">
        <f>+L4108</f>
        <v>0</v>
      </c>
      <c r="H4108" s="1284">
        <f>E4108*G4108</f>
        <v>0</v>
      </c>
      <c r="I4108" s="217"/>
      <c r="J4108" s="1469">
        <f>+F4108</f>
        <v>0</v>
      </c>
      <c r="L4108" s="1471">
        <f>J4108*$L$3</f>
        <v>0</v>
      </c>
      <c r="R4108" s="1203"/>
      <c r="S4108" s="1456">
        <f t="shared" ref="S4108" si="1242">+F4108</f>
        <v>0</v>
      </c>
    </row>
    <row r="4109" spans="1:19" ht="9.75" hidden="1" customHeight="1">
      <c r="A4109" s="1084"/>
      <c r="B4109" s="1281"/>
      <c r="C4109" s="1083"/>
      <c r="D4109" s="1084"/>
      <c r="E4109" s="1092"/>
      <c r="F4109" s="1204"/>
      <c r="G4109" s="1092"/>
      <c r="H4109" s="1284"/>
      <c r="I4109" s="217"/>
      <c r="J4109" s="1470"/>
      <c r="L4109" s="1471"/>
      <c r="R4109" s="1204"/>
      <c r="S4109" s="1457"/>
    </row>
    <row r="4110" spans="1:19" ht="9.75" hidden="1" customHeight="1">
      <c r="A4110" s="1084"/>
      <c r="B4110" s="1281"/>
      <c r="C4110" s="1083"/>
      <c r="D4110" s="1084"/>
      <c r="E4110" s="1092"/>
      <c r="F4110" s="1204"/>
      <c r="G4110" s="1092"/>
      <c r="H4110" s="1284"/>
      <c r="I4110" s="217"/>
      <c r="J4110" s="1470"/>
      <c r="L4110" s="1471"/>
      <c r="R4110" s="1204"/>
      <c r="S4110" s="1457"/>
    </row>
    <row r="4111" spans="1:19" ht="9.75" hidden="1" customHeight="1">
      <c r="A4111" s="1084"/>
      <c r="B4111" s="1281"/>
      <c r="C4111" s="1083"/>
      <c r="D4111" s="1084"/>
      <c r="E4111" s="1092"/>
      <c r="F4111" s="1204"/>
      <c r="G4111" s="1092"/>
      <c r="H4111" s="1284"/>
      <c r="I4111" s="217"/>
      <c r="J4111" s="1470"/>
      <c r="L4111" s="1471"/>
      <c r="R4111" s="1204"/>
      <c r="S4111" s="1457"/>
    </row>
    <row r="4112" spans="1:19" ht="9.75" hidden="1" customHeight="1">
      <c r="A4112" s="1084"/>
      <c r="B4112" s="1281"/>
      <c r="C4112" s="1083"/>
      <c r="D4112" s="1084"/>
      <c r="E4112" s="1092"/>
      <c r="F4112" s="1205"/>
      <c r="G4112" s="1092"/>
      <c r="H4112" s="1284"/>
      <c r="I4112" s="217"/>
      <c r="J4112" s="1470"/>
      <c r="L4112" s="1471"/>
      <c r="R4112" s="1205"/>
      <c r="S4112" s="1458"/>
    </row>
    <row r="4113" spans="1:19" ht="9.75" hidden="1" customHeight="1">
      <c r="A4113" s="1084"/>
      <c r="B4113" s="1281"/>
      <c r="C4113" s="1083"/>
      <c r="D4113" s="1084"/>
      <c r="E4113" s="1092"/>
      <c r="F4113" s="1203">
        <v>0</v>
      </c>
      <c r="G4113" s="1092">
        <f>+L4113</f>
        <v>0</v>
      </c>
      <c r="H4113" s="1284">
        <f>E4113*G4113</f>
        <v>0</v>
      </c>
      <c r="I4113" s="217"/>
      <c r="J4113" s="1469">
        <f>+F4113</f>
        <v>0</v>
      </c>
      <c r="L4113" s="1471">
        <f>J4113*$L$3</f>
        <v>0</v>
      </c>
      <c r="R4113" s="1203"/>
      <c r="S4113" s="1456">
        <f t="shared" ref="S4113" si="1243">+F4113</f>
        <v>0</v>
      </c>
    </row>
    <row r="4114" spans="1:19" ht="9.75" hidden="1" customHeight="1">
      <c r="A4114" s="1084"/>
      <c r="B4114" s="1281"/>
      <c r="C4114" s="1083"/>
      <c r="D4114" s="1084"/>
      <c r="E4114" s="1092"/>
      <c r="F4114" s="1204"/>
      <c r="G4114" s="1092"/>
      <c r="H4114" s="1284"/>
      <c r="I4114" s="217"/>
      <c r="J4114" s="1470"/>
      <c r="L4114" s="1471"/>
      <c r="R4114" s="1204"/>
      <c r="S4114" s="1457"/>
    </row>
    <row r="4115" spans="1:19" ht="9.75" hidden="1" customHeight="1">
      <c r="A4115" s="1084"/>
      <c r="B4115" s="1281"/>
      <c r="C4115" s="1083"/>
      <c r="D4115" s="1084"/>
      <c r="E4115" s="1092"/>
      <c r="F4115" s="1204"/>
      <c r="G4115" s="1092"/>
      <c r="H4115" s="1284"/>
      <c r="I4115" s="217"/>
      <c r="J4115" s="1470"/>
      <c r="L4115" s="1471"/>
      <c r="R4115" s="1204"/>
      <c r="S4115" s="1457"/>
    </row>
    <row r="4116" spans="1:19" ht="9.75" hidden="1" customHeight="1">
      <c r="A4116" s="1084"/>
      <c r="B4116" s="1281"/>
      <c r="C4116" s="1083"/>
      <c r="D4116" s="1084"/>
      <c r="E4116" s="1092"/>
      <c r="F4116" s="1204"/>
      <c r="G4116" s="1092"/>
      <c r="H4116" s="1284"/>
      <c r="I4116" s="217"/>
      <c r="J4116" s="1470"/>
      <c r="L4116" s="1471"/>
      <c r="R4116" s="1204"/>
      <c r="S4116" s="1457"/>
    </row>
    <row r="4117" spans="1:19" ht="9.75" hidden="1" customHeight="1">
      <c r="A4117" s="1084"/>
      <c r="B4117" s="1281"/>
      <c r="C4117" s="1083"/>
      <c r="D4117" s="1084"/>
      <c r="E4117" s="1092"/>
      <c r="F4117" s="1205"/>
      <c r="G4117" s="1092"/>
      <c r="H4117" s="1284"/>
      <c r="I4117" s="217"/>
      <c r="J4117" s="1470"/>
      <c r="L4117" s="1471"/>
      <c r="R4117" s="1205"/>
      <c r="S4117" s="1458"/>
    </row>
    <row r="4118" spans="1:19" ht="9.75" hidden="1" customHeight="1">
      <c r="A4118" s="1084"/>
      <c r="B4118" s="1281"/>
      <c r="C4118" s="1083"/>
      <c r="D4118" s="1084"/>
      <c r="E4118" s="1092"/>
      <c r="F4118" s="1203">
        <v>0</v>
      </c>
      <c r="G4118" s="1092">
        <f>+L4118</f>
        <v>0</v>
      </c>
      <c r="H4118" s="1284">
        <f>E4118*G4118</f>
        <v>0</v>
      </c>
      <c r="I4118" s="217"/>
      <c r="J4118" s="1469">
        <f>+F4118</f>
        <v>0</v>
      </c>
      <c r="L4118" s="1471">
        <f>J4118*$L$3</f>
        <v>0</v>
      </c>
      <c r="R4118" s="1203"/>
      <c r="S4118" s="1456">
        <f t="shared" ref="S4118" si="1244">+F4118</f>
        <v>0</v>
      </c>
    </row>
    <row r="4119" spans="1:19" ht="9.75" hidden="1" customHeight="1">
      <c r="A4119" s="1084"/>
      <c r="B4119" s="1281"/>
      <c r="C4119" s="1083"/>
      <c r="D4119" s="1084"/>
      <c r="E4119" s="1092"/>
      <c r="F4119" s="1204"/>
      <c r="G4119" s="1092"/>
      <c r="H4119" s="1284"/>
      <c r="I4119" s="217"/>
      <c r="J4119" s="1470"/>
      <c r="L4119" s="1471"/>
      <c r="R4119" s="1204"/>
      <c r="S4119" s="1457"/>
    </row>
    <row r="4120" spans="1:19" ht="9.75" hidden="1" customHeight="1">
      <c r="A4120" s="1084"/>
      <c r="B4120" s="1281"/>
      <c r="C4120" s="1083"/>
      <c r="D4120" s="1084"/>
      <c r="E4120" s="1092"/>
      <c r="F4120" s="1204"/>
      <c r="G4120" s="1092"/>
      <c r="H4120" s="1284"/>
      <c r="I4120" s="217"/>
      <c r="J4120" s="1470"/>
      <c r="L4120" s="1471"/>
      <c r="R4120" s="1204"/>
      <c r="S4120" s="1457"/>
    </row>
    <row r="4121" spans="1:19" ht="9.75" hidden="1" customHeight="1">
      <c r="A4121" s="1084"/>
      <c r="B4121" s="1281"/>
      <c r="C4121" s="1083"/>
      <c r="D4121" s="1084"/>
      <c r="E4121" s="1092"/>
      <c r="F4121" s="1204"/>
      <c r="G4121" s="1092"/>
      <c r="H4121" s="1284"/>
      <c r="I4121" s="217"/>
      <c r="J4121" s="1470"/>
      <c r="L4121" s="1471"/>
      <c r="R4121" s="1204"/>
      <c r="S4121" s="1457"/>
    </row>
    <row r="4122" spans="1:19" ht="9.75" hidden="1" customHeight="1">
      <c r="A4122" s="1084"/>
      <c r="B4122" s="1281"/>
      <c r="C4122" s="1083"/>
      <c r="D4122" s="1084"/>
      <c r="E4122" s="1092"/>
      <c r="F4122" s="1205"/>
      <c r="G4122" s="1092"/>
      <c r="H4122" s="1284"/>
      <c r="I4122" s="217"/>
      <c r="J4122" s="1470"/>
      <c r="L4122" s="1471"/>
      <c r="R4122" s="1205"/>
      <c r="S4122" s="1458"/>
    </row>
    <row r="4123" spans="1:19" ht="9.75" hidden="1" customHeight="1">
      <c r="A4123" s="1084"/>
      <c r="B4123" s="1281"/>
      <c r="C4123" s="1083"/>
      <c r="D4123" s="1084"/>
      <c r="E4123" s="1092"/>
      <c r="F4123" s="1203">
        <v>0</v>
      </c>
      <c r="G4123" s="1092">
        <f>+L4123</f>
        <v>0</v>
      </c>
      <c r="H4123" s="1284">
        <f>E4123*G4123</f>
        <v>0</v>
      </c>
      <c r="I4123" s="217"/>
      <c r="J4123" s="1469">
        <f>+F4123</f>
        <v>0</v>
      </c>
      <c r="L4123" s="1471">
        <f>J4123*$L$3</f>
        <v>0</v>
      </c>
      <c r="R4123" s="1203"/>
      <c r="S4123" s="1456">
        <f t="shared" ref="S4123" si="1245">+F4123</f>
        <v>0</v>
      </c>
    </row>
    <row r="4124" spans="1:19" ht="9.75" hidden="1" customHeight="1">
      <c r="A4124" s="1084"/>
      <c r="B4124" s="1281"/>
      <c r="C4124" s="1083"/>
      <c r="D4124" s="1084"/>
      <c r="E4124" s="1092"/>
      <c r="F4124" s="1204"/>
      <c r="G4124" s="1092"/>
      <c r="H4124" s="1284"/>
      <c r="I4124" s="217"/>
      <c r="J4124" s="1470"/>
      <c r="L4124" s="1471"/>
      <c r="R4124" s="1204"/>
      <c r="S4124" s="1457"/>
    </row>
    <row r="4125" spans="1:19" ht="9.75" hidden="1" customHeight="1">
      <c r="A4125" s="1084"/>
      <c r="B4125" s="1281"/>
      <c r="C4125" s="1083"/>
      <c r="D4125" s="1084"/>
      <c r="E4125" s="1092"/>
      <c r="F4125" s="1204"/>
      <c r="G4125" s="1092"/>
      <c r="H4125" s="1284"/>
      <c r="I4125" s="217"/>
      <c r="J4125" s="1470"/>
      <c r="L4125" s="1471"/>
      <c r="R4125" s="1204"/>
      <c r="S4125" s="1457"/>
    </row>
    <row r="4126" spans="1:19" ht="9.75" hidden="1" customHeight="1">
      <c r="A4126" s="1084"/>
      <c r="B4126" s="1281"/>
      <c r="C4126" s="1083"/>
      <c r="D4126" s="1084"/>
      <c r="E4126" s="1092"/>
      <c r="F4126" s="1204"/>
      <c r="G4126" s="1092"/>
      <c r="H4126" s="1284"/>
      <c r="I4126" s="217"/>
      <c r="J4126" s="1470"/>
      <c r="L4126" s="1471"/>
      <c r="R4126" s="1204"/>
      <c r="S4126" s="1457"/>
    </row>
    <row r="4127" spans="1:19" ht="9.75" hidden="1" customHeight="1">
      <c r="A4127" s="1084"/>
      <c r="B4127" s="1281"/>
      <c r="C4127" s="1083"/>
      <c r="D4127" s="1084"/>
      <c r="E4127" s="1092"/>
      <c r="F4127" s="1205"/>
      <c r="G4127" s="1092"/>
      <c r="H4127" s="1284"/>
      <c r="I4127" s="217"/>
      <c r="J4127" s="1470"/>
      <c r="L4127" s="1471"/>
      <c r="R4127" s="1205"/>
      <c r="S4127" s="1458"/>
    </row>
    <row r="4128" spans="1:19" ht="9.75" hidden="1" customHeight="1">
      <c r="A4128" s="1084"/>
      <c r="B4128" s="1281"/>
      <c r="C4128" s="1083"/>
      <c r="D4128" s="1084"/>
      <c r="E4128" s="1092"/>
      <c r="F4128" s="1203">
        <v>0</v>
      </c>
      <c r="G4128" s="1092">
        <f>+L4128</f>
        <v>0</v>
      </c>
      <c r="H4128" s="1284">
        <f>E4128*G4128</f>
        <v>0</v>
      </c>
      <c r="I4128" s="217"/>
      <c r="J4128" s="1469">
        <f>+F4128</f>
        <v>0</v>
      </c>
      <c r="L4128" s="1471">
        <f>J4128*$L$3</f>
        <v>0</v>
      </c>
      <c r="R4128" s="1203"/>
      <c r="S4128" s="1456">
        <f t="shared" ref="S4128" si="1246">+F4128</f>
        <v>0</v>
      </c>
    </row>
    <row r="4129" spans="1:19" ht="9.75" hidden="1" customHeight="1">
      <c r="A4129" s="1084"/>
      <c r="B4129" s="1281"/>
      <c r="C4129" s="1083"/>
      <c r="D4129" s="1084"/>
      <c r="E4129" s="1092"/>
      <c r="F4129" s="1204"/>
      <c r="G4129" s="1092"/>
      <c r="H4129" s="1284"/>
      <c r="I4129" s="217"/>
      <c r="J4129" s="1470"/>
      <c r="L4129" s="1471"/>
      <c r="R4129" s="1204"/>
      <c r="S4129" s="1457"/>
    </row>
    <row r="4130" spans="1:19" ht="9.75" hidden="1" customHeight="1">
      <c r="A4130" s="1084"/>
      <c r="B4130" s="1281"/>
      <c r="C4130" s="1083"/>
      <c r="D4130" s="1084"/>
      <c r="E4130" s="1092"/>
      <c r="F4130" s="1204"/>
      <c r="G4130" s="1092"/>
      <c r="H4130" s="1284"/>
      <c r="I4130" s="217"/>
      <c r="J4130" s="1470"/>
      <c r="L4130" s="1471"/>
      <c r="R4130" s="1204"/>
      <c r="S4130" s="1457"/>
    </row>
    <row r="4131" spans="1:19" ht="9.75" hidden="1" customHeight="1">
      <c r="A4131" s="1084"/>
      <c r="B4131" s="1281"/>
      <c r="C4131" s="1083"/>
      <c r="D4131" s="1084"/>
      <c r="E4131" s="1092"/>
      <c r="F4131" s="1204"/>
      <c r="G4131" s="1092"/>
      <c r="H4131" s="1284"/>
      <c r="I4131" s="217"/>
      <c r="J4131" s="1470"/>
      <c r="L4131" s="1471"/>
      <c r="R4131" s="1204"/>
      <c r="S4131" s="1457"/>
    </row>
    <row r="4132" spans="1:19" ht="8.25" hidden="1" customHeight="1">
      <c r="A4132" s="1084"/>
      <c r="B4132" s="1281"/>
      <c r="C4132" s="1083"/>
      <c r="D4132" s="1084"/>
      <c r="E4132" s="1092"/>
      <c r="F4132" s="1205"/>
      <c r="G4132" s="1092"/>
      <c r="H4132" s="1284"/>
      <c r="I4132" s="217"/>
      <c r="J4132" s="1470"/>
      <c r="L4132" s="1471"/>
      <c r="R4132" s="1205"/>
      <c r="S4132" s="1458"/>
    </row>
    <row r="4133" spans="1:19" ht="9.75" hidden="1" customHeight="1">
      <c r="A4133" s="1084"/>
      <c r="B4133" s="1281"/>
      <c r="C4133" s="1083"/>
      <c r="D4133" s="1084"/>
      <c r="E4133" s="1092"/>
      <c r="F4133" s="1203">
        <v>0</v>
      </c>
      <c r="G4133" s="1092">
        <f>+L4133</f>
        <v>0</v>
      </c>
      <c r="H4133" s="1284">
        <f>E4133*G4133</f>
        <v>0</v>
      </c>
      <c r="I4133" s="217"/>
      <c r="J4133" s="1469">
        <f>+F4133</f>
        <v>0</v>
      </c>
      <c r="L4133" s="1471">
        <f>J4133*$L$3</f>
        <v>0</v>
      </c>
      <c r="R4133" s="1203"/>
      <c r="S4133" s="1456">
        <f t="shared" ref="S4133" si="1247">+F4133</f>
        <v>0</v>
      </c>
    </row>
    <row r="4134" spans="1:19" ht="9.75" hidden="1" customHeight="1">
      <c r="A4134" s="1084"/>
      <c r="B4134" s="1281"/>
      <c r="C4134" s="1083"/>
      <c r="D4134" s="1084"/>
      <c r="E4134" s="1092"/>
      <c r="F4134" s="1204"/>
      <c r="G4134" s="1092"/>
      <c r="H4134" s="1284"/>
      <c r="I4134" s="217"/>
      <c r="J4134" s="1470"/>
      <c r="L4134" s="1471"/>
      <c r="R4134" s="1204"/>
      <c r="S4134" s="1457"/>
    </row>
    <row r="4135" spans="1:19" ht="9.75" hidden="1" customHeight="1">
      <c r="A4135" s="1084"/>
      <c r="B4135" s="1281"/>
      <c r="C4135" s="1083"/>
      <c r="D4135" s="1084"/>
      <c r="E4135" s="1092"/>
      <c r="F4135" s="1204"/>
      <c r="G4135" s="1092"/>
      <c r="H4135" s="1284"/>
      <c r="I4135" s="217"/>
      <c r="J4135" s="1470"/>
      <c r="L4135" s="1471"/>
      <c r="R4135" s="1204"/>
      <c r="S4135" s="1457"/>
    </row>
    <row r="4136" spans="1:19" ht="9.75" hidden="1" customHeight="1">
      <c r="A4136" s="1084"/>
      <c r="B4136" s="1281"/>
      <c r="C4136" s="1083"/>
      <c r="D4136" s="1084"/>
      <c r="E4136" s="1092"/>
      <c r="F4136" s="1204"/>
      <c r="G4136" s="1092"/>
      <c r="H4136" s="1284"/>
      <c r="I4136" s="217"/>
      <c r="J4136" s="1470"/>
      <c r="L4136" s="1471"/>
      <c r="R4136" s="1204"/>
      <c r="S4136" s="1457"/>
    </row>
    <row r="4137" spans="1:19" ht="9.75" hidden="1" customHeight="1">
      <c r="A4137" s="1084"/>
      <c r="B4137" s="1281"/>
      <c r="C4137" s="1083"/>
      <c r="D4137" s="1084"/>
      <c r="E4137" s="1092"/>
      <c r="F4137" s="1205"/>
      <c r="G4137" s="1092"/>
      <c r="H4137" s="1284"/>
      <c r="I4137" s="217"/>
      <c r="J4137" s="1470"/>
      <c r="L4137" s="1471"/>
      <c r="R4137" s="1205"/>
      <c r="S4137" s="1458"/>
    </row>
    <row r="4138" spans="1:19" ht="9.75" hidden="1" customHeight="1">
      <c r="A4138" s="1084"/>
      <c r="B4138" s="1281"/>
      <c r="C4138" s="1083"/>
      <c r="D4138" s="1084"/>
      <c r="E4138" s="1092"/>
      <c r="F4138" s="1203">
        <v>0</v>
      </c>
      <c r="G4138" s="1092">
        <f>+L4138</f>
        <v>0</v>
      </c>
      <c r="H4138" s="1284">
        <f>E4138*G4138</f>
        <v>0</v>
      </c>
      <c r="I4138" s="217"/>
      <c r="J4138" s="1469">
        <f>+F4138</f>
        <v>0</v>
      </c>
      <c r="L4138" s="1471">
        <f>J4138*$L$3</f>
        <v>0</v>
      </c>
      <c r="R4138" s="1203"/>
      <c r="S4138" s="1456">
        <f t="shared" ref="S4138" si="1248">+F4138</f>
        <v>0</v>
      </c>
    </row>
    <row r="4139" spans="1:19" ht="9.75" hidden="1" customHeight="1">
      <c r="A4139" s="1084"/>
      <c r="B4139" s="1281"/>
      <c r="C4139" s="1083"/>
      <c r="D4139" s="1084"/>
      <c r="E4139" s="1092"/>
      <c r="F4139" s="1204"/>
      <c r="G4139" s="1092"/>
      <c r="H4139" s="1284"/>
      <c r="I4139" s="217"/>
      <c r="J4139" s="1470"/>
      <c r="L4139" s="1471"/>
      <c r="R4139" s="1204"/>
      <c r="S4139" s="1457"/>
    </row>
    <row r="4140" spans="1:19" ht="9.75" hidden="1" customHeight="1">
      <c r="A4140" s="1084"/>
      <c r="B4140" s="1281"/>
      <c r="C4140" s="1083"/>
      <c r="D4140" s="1084"/>
      <c r="E4140" s="1092"/>
      <c r="F4140" s="1204"/>
      <c r="G4140" s="1092"/>
      <c r="H4140" s="1284"/>
      <c r="I4140" s="217"/>
      <c r="J4140" s="1470"/>
      <c r="L4140" s="1471"/>
      <c r="R4140" s="1204"/>
      <c r="S4140" s="1457"/>
    </row>
    <row r="4141" spans="1:19" ht="9.75" hidden="1" customHeight="1">
      <c r="A4141" s="1084"/>
      <c r="B4141" s="1281"/>
      <c r="C4141" s="1083"/>
      <c r="D4141" s="1084"/>
      <c r="E4141" s="1092"/>
      <c r="F4141" s="1204"/>
      <c r="G4141" s="1092"/>
      <c r="H4141" s="1284"/>
      <c r="I4141" s="217"/>
      <c r="J4141" s="1470"/>
      <c r="L4141" s="1471"/>
      <c r="R4141" s="1204"/>
      <c r="S4141" s="1457"/>
    </row>
    <row r="4142" spans="1:19" ht="9.75" hidden="1" customHeight="1">
      <c r="A4142" s="1084"/>
      <c r="B4142" s="1281"/>
      <c r="C4142" s="1083"/>
      <c r="D4142" s="1084"/>
      <c r="E4142" s="1092"/>
      <c r="F4142" s="1205"/>
      <c r="G4142" s="1092"/>
      <c r="H4142" s="1284"/>
      <c r="I4142" s="217"/>
      <c r="J4142" s="1470"/>
      <c r="L4142" s="1471"/>
      <c r="R4142" s="1205"/>
      <c r="S4142" s="1458"/>
    </row>
    <row r="4143" spans="1:19" ht="9.75" hidden="1" customHeight="1">
      <c r="A4143" s="1084"/>
      <c r="B4143" s="1281"/>
      <c r="C4143" s="1083"/>
      <c r="D4143" s="1084"/>
      <c r="E4143" s="1092"/>
      <c r="F4143" s="1203">
        <v>0</v>
      </c>
      <c r="G4143" s="1092">
        <f>+L4143</f>
        <v>0</v>
      </c>
      <c r="H4143" s="1284">
        <f>E4143*G4143</f>
        <v>0</v>
      </c>
      <c r="I4143" s="217"/>
      <c r="J4143" s="1469">
        <f>+F4143</f>
        <v>0</v>
      </c>
      <c r="L4143" s="1471">
        <f>J4143*$L$3</f>
        <v>0</v>
      </c>
      <c r="R4143" s="1203"/>
      <c r="S4143" s="1456">
        <f t="shared" ref="S4143" si="1249">+F4143</f>
        <v>0</v>
      </c>
    </row>
    <row r="4144" spans="1:19" ht="9.75" hidden="1" customHeight="1">
      <c r="A4144" s="1084"/>
      <c r="B4144" s="1281"/>
      <c r="C4144" s="1083"/>
      <c r="D4144" s="1084"/>
      <c r="E4144" s="1092"/>
      <c r="F4144" s="1204"/>
      <c r="G4144" s="1092"/>
      <c r="H4144" s="1284"/>
      <c r="I4144" s="217"/>
      <c r="J4144" s="1470"/>
      <c r="L4144" s="1471"/>
      <c r="R4144" s="1204"/>
      <c r="S4144" s="1457"/>
    </row>
    <row r="4145" spans="1:19" ht="9.75" hidden="1" customHeight="1">
      <c r="A4145" s="1084"/>
      <c r="B4145" s="1281"/>
      <c r="C4145" s="1083"/>
      <c r="D4145" s="1084"/>
      <c r="E4145" s="1092"/>
      <c r="F4145" s="1204"/>
      <c r="G4145" s="1092"/>
      <c r="H4145" s="1284"/>
      <c r="I4145" s="217"/>
      <c r="J4145" s="1470"/>
      <c r="L4145" s="1471"/>
      <c r="R4145" s="1204"/>
      <c r="S4145" s="1457"/>
    </row>
    <row r="4146" spans="1:19" ht="9.75" hidden="1" customHeight="1">
      <c r="A4146" s="1084"/>
      <c r="B4146" s="1281"/>
      <c r="C4146" s="1083"/>
      <c r="D4146" s="1084"/>
      <c r="E4146" s="1092"/>
      <c r="F4146" s="1204"/>
      <c r="G4146" s="1092"/>
      <c r="H4146" s="1284"/>
      <c r="I4146" s="217"/>
      <c r="J4146" s="1470"/>
      <c r="L4146" s="1471"/>
      <c r="R4146" s="1204"/>
      <c r="S4146" s="1457"/>
    </row>
    <row r="4147" spans="1:19" ht="9.75" hidden="1" customHeight="1">
      <c r="A4147" s="1084"/>
      <c r="B4147" s="1281"/>
      <c r="C4147" s="1083"/>
      <c r="D4147" s="1084"/>
      <c r="E4147" s="1092"/>
      <c r="F4147" s="1205"/>
      <c r="G4147" s="1092"/>
      <c r="H4147" s="1284"/>
      <c r="I4147" s="217"/>
      <c r="J4147" s="1470"/>
      <c r="L4147" s="1471"/>
      <c r="R4147" s="1205"/>
      <c r="S4147" s="1458"/>
    </row>
    <row r="4148" spans="1:19" ht="9.75" hidden="1" customHeight="1">
      <c r="A4148" s="1084"/>
      <c r="B4148" s="1281"/>
      <c r="C4148" s="1083"/>
      <c r="D4148" s="1084"/>
      <c r="E4148" s="1092"/>
      <c r="F4148" s="1203">
        <v>0</v>
      </c>
      <c r="G4148" s="1092">
        <f>+L4148</f>
        <v>0</v>
      </c>
      <c r="H4148" s="1284">
        <f>E4148*G4148</f>
        <v>0</v>
      </c>
      <c r="I4148" s="217"/>
      <c r="J4148" s="1469">
        <f>+F4148</f>
        <v>0</v>
      </c>
      <c r="L4148" s="1471">
        <f>J4148*$L$3</f>
        <v>0</v>
      </c>
      <c r="R4148" s="1203"/>
      <c r="S4148" s="1456">
        <f t="shared" ref="S4148" si="1250">+F4148</f>
        <v>0</v>
      </c>
    </row>
    <row r="4149" spans="1:19" ht="9.75" hidden="1" customHeight="1">
      <c r="A4149" s="1084"/>
      <c r="B4149" s="1281"/>
      <c r="C4149" s="1083"/>
      <c r="D4149" s="1084"/>
      <c r="E4149" s="1092"/>
      <c r="F4149" s="1204"/>
      <c r="G4149" s="1092"/>
      <c r="H4149" s="1284"/>
      <c r="I4149" s="217"/>
      <c r="J4149" s="1470"/>
      <c r="L4149" s="1471"/>
      <c r="R4149" s="1204"/>
      <c r="S4149" s="1457"/>
    </row>
    <row r="4150" spans="1:19" ht="9.75" hidden="1" customHeight="1">
      <c r="A4150" s="1084"/>
      <c r="B4150" s="1281"/>
      <c r="C4150" s="1083"/>
      <c r="D4150" s="1084"/>
      <c r="E4150" s="1092"/>
      <c r="F4150" s="1204"/>
      <c r="G4150" s="1092"/>
      <c r="H4150" s="1284"/>
      <c r="I4150" s="217"/>
      <c r="J4150" s="1470"/>
      <c r="L4150" s="1471"/>
      <c r="R4150" s="1204"/>
      <c r="S4150" s="1457"/>
    </row>
    <row r="4151" spans="1:19" ht="9.75" hidden="1" customHeight="1">
      <c r="A4151" s="1084"/>
      <c r="B4151" s="1281"/>
      <c r="C4151" s="1083"/>
      <c r="D4151" s="1084"/>
      <c r="E4151" s="1092"/>
      <c r="F4151" s="1204"/>
      <c r="G4151" s="1092"/>
      <c r="H4151" s="1284"/>
      <c r="I4151" s="217"/>
      <c r="J4151" s="1470"/>
      <c r="L4151" s="1471"/>
      <c r="R4151" s="1204"/>
      <c r="S4151" s="1457"/>
    </row>
    <row r="4152" spans="1:19" ht="9.75" hidden="1" customHeight="1">
      <c r="A4152" s="1084"/>
      <c r="B4152" s="1281"/>
      <c r="C4152" s="1083"/>
      <c r="D4152" s="1084"/>
      <c r="E4152" s="1092"/>
      <c r="F4152" s="1205"/>
      <c r="G4152" s="1092"/>
      <c r="H4152" s="1284"/>
      <c r="I4152" s="217"/>
      <c r="J4152" s="1470"/>
      <c r="L4152" s="1471"/>
      <c r="R4152" s="1205"/>
      <c r="S4152" s="1458"/>
    </row>
    <row r="4153" spans="1:19" ht="9.75" hidden="1" customHeight="1">
      <c r="A4153" s="1084"/>
      <c r="B4153" s="1281"/>
      <c r="C4153" s="1083"/>
      <c r="D4153" s="1084"/>
      <c r="E4153" s="1092"/>
      <c r="F4153" s="1203">
        <v>0</v>
      </c>
      <c r="G4153" s="1092">
        <f>+L4153</f>
        <v>0</v>
      </c>
      <c r="H4153" s="1284">
        <f>E4153*G4153</f>
        <v>0</v>
      </c>
      <c r="I4153" s="217"/>
      <c r="J4153" s="1469">
        <f>+F4153</f>
        <v>0</v>
      </c>
      <c r="L4153" s="1471">
        <f>J4153*$L$3</f>
        <v>0</v>
      </c>
      <c r="R4153" s="1203"/>
      <c r="S4153" s="1456">
        <f t="shared" ref="S4153" si="1251">+F4153</f>
        <v>0</v>
      </c>
    </row>
    <row r="4154" spans="1:19" ht="9.75" hidden="1" customHeight="1">
      <c r="A4154" s="1084"/>
      <c r="B4154" s="1281"/>
      <c r="C4154" s="1083"/>
      <c r="D4154" s="1084"/>
      <c r="E4154" s="1092"/>
      <c r="F4154" s="1204"/>
      <c r="G4154" s="1092"/>
      <c r="H4154" s="1284"/>
      <c r="I4154" s="217"/>
      <c r="J4154" s="1470"/>
      <c r="L4154" s="1471"/>
      <c r="R4154" s="1204"/>
      <c r="S4154" s="1457"/>
    </row>
    <row r="4155" spans="1:19" ht="9.75" hidden="1" customHeight="1">
      <c r="A4155" s="1084"/>
      <c r="B4155" s="1281"/>
      <c r="C4155" s="1083"/>
      <c r="D4155" s="1084"/>
      <c r="E4155" s="1092"/>
      <c r="F4155" s="1204"/>
      <c r="G4155" s="1092"/>
      <c r="H4155" s="1284"/>
      <c r="I4155" s="217"/>
      <c r="J4155" s="1470"/>
      <c r="L4155" s="1471"/>
      <c r="R4155" s="1204"/>
      <c r="S4155" s="1457"/>
    </row>
    <row r="4156" spans="1:19" ht="9.75" hidden="1" customHeight="1">
      <c r="A4156" s="1084"/>
      <c r="B4156" s="1281"/>
      <c r="C4156" s="1083"/>
      <c r="D4156" s="1084"/>
      <c r="E4156" s="1092"/>
      <c r="F4156" s="1204"/>
      <c r="G4156" s="1092"/>
      <c r="H4156" s="1284"/>
      <c r="I4156" s="217"/>
      <c r="J4156" s="1470"/>
      <c r="L4156" s="1471"/>
      <c r="R4156" s="1204"/>
      <c r="S4156" s="1457"/>
    </row>
    <row r="4157" spans="1:19" ht="9.75" hidden="1" customHeight="1">
      <c r="A4157" s="1084"/>
      <c r="B4157" s="1281"/>
      <c r="C4157" s="1083"/>
      <c r="D4157" s="1084"/>
      <c r="E4157" s="1092"/>
      <c r="F4157" s="1205"/>
      <c r="G4157" s="1092"/>
      <c r="H4157" s="1284"/>
      <c r="I4157" s="217"/>
      <c r="J4157" s="1470"/>
      <c r="L4157" s="1471"/>
      <c r="R4157" s="1205"/>
      <c r="S4157" s="1458"/>
    </row>
    <row r="4158" spans="1:19" ht="9.75" hidden="1" customHeight="1">
      <c r="A4158" s="1084"/>
      <c r="B4158" s="1281"/>
      <c r="C4158" s="1599"/>
      <c r="D4158" s="1084"/>
      <c r="E4158" s="1092"/>
      <c r="F4158" s="1203">
        <v>0</v>
      </c>
      <c r="G4158" s="1092">
        <f>+L4158</f>
        <v>0</v>
      </c>
      <c r="H4158" s="1284">
        <f>E4158*G4158</f>
        <v>0</v>
      </c>
      <c r="I4158" s="217"/>
      <c r="J4158" s="1469">
        <f>+F4158</f>
        <v>0</v>
      </c>
      <c r="L4158" s="1471">
        <f>J4158*$L$3</f>
        <v>0</v>
      </c>
      <c r="R4158" s="1203"/>
      <c r="S4158" s="1456">
        <f t="shared" ref="S4158" si="1252">+F4158</f>
        <v>0</v>
      </c>
    </row>
    <row r="4159" spans="1:19" ht="9.75" hidden="1" customHeight="1">
      <c r="A4159" s="1084"/>
      <c r="B4159" s="1281"/>
      <c r="C4159" s="1599"/>
      <c r="D4159" s="1084"/>
      <c r="E4159" s="1092"/>
      <c r="F4159" s="1204"/>
      <c r="G4159" s="1092"/>
      <c r="H4159" s="1284"/>
      <c r="I4159" s="217"/>
      <c r="J4159" s="1470"/>
      <c r="L4159" s="1471"/>
      <c r="R4159" s="1204"/>
      <c r="S4159" s="1457"/>
    </row>
    <row r="4160" spans="1:19" ht="9.75" hidden="1" customHeight="1">
      <c r="A4160" s="1084"/>
      <c r="B4160" s="1281"/>
      <c r="C4160" s="1599"/>
      <c r="D4160" s="1084"/>
      <c r="E4160" s="1092"/>
      <c r="F4160" s="1204"/>
      <c r="G4160" s="1092"/>
      <c r="H4160" s="1284"/>
      <c r="I4160" s="217"/>
      <c r="J4160" s="1470"/>
      <c r="L4160" s="1471"/>
      <c r="R4160" s="1204"/>
      <c r="S4160" s="1457"/>
    </row>
    <row r="4161" spans="1:19" ht="9.75" hidden="1" customHeight="1">
      <c r="A4161" s="1084"/>
      <c r="B4161" s="1281"/>
      <c r="C4161" s="1599"/>
      <c r="D4161" s="1084"/>
      <c r="E4161" s="1092"/>
      <c r="F4161" s="1204"/>
      <c r="G4161" s="1092"/>
      <c r="H4161" s="1284"/>
      <c r="I4161" s="217"/>
      <c r="J4161" s="1470"/>
      <c r="L4161" s="1471"/>
      <c r="R4161" s="1204"/>
      <c r="S4161" s="1457"/>
    </row>
    <row r="4162" spans="1:19" ht="4.5" hidden="1" customHeight="1">
      <c r="A4162" s="1084"/>
      <c r="B4162" s="1281"/>
      <c r="C4162" s="1599"/>
      <c r="D4162" s="1084"/>
      <c r="E4162" s="1092"/>
      <c r="F4162" s="1205"/>
      <c r="G4162" s="1092"/>
      <c r="H4162" s="1284"/>
      <c r="I4162" s="217"/>
      <c r="J4162" s="1470"/>
      <c r="L4162" s="1471"/>
      <c r="R4162" s="1205"/>
      <c r="S4162" s="1458"/>
    </row>
    <row r="4163" spans="1:19" ht="9.75" hidden="1" customHeight="1">
      <c r="A4163" s="1084"/>
      <c r="B4163" s="1281"/>
      <c r="C4163" s="1599"/>
      <c r="D4163" s="1084"/>
      <c r="E4163" s="1092"/>
      <c r="F4163" s="1203">
        <v>0</v>
      </c>
      <c r="G4163" s="1092">
        <f>+L4163</f>
        <v>0</v>
      </c>
      <c r="H4163" s="1284">
        <f>E4163*G4163</f>
        <v>0</v>
      </c>
      <c r="I4163" s="217"/>
      <c r="J4163" s="1469">
        <f>+F4163</f>
        <v>0</v>
      </c>
      <c r="L4163" s="1471">
        <f>J4163*$L$3</f>
        <v>0</v>
      </c>
      <c r="R4163" s="1203"/>
      <c r="S4163" s="1456">
        <f t="shared" ref="S4163" si="1253">+F4163</f>
        <v>0</v>
      </c>
    </row>
    <row r="4164" spans="1:19" ht="9.75" hidden="1" customHeight="1">
      <c r="A4164" s="1084"/>
      <c r="B4164" s="1281"/>
      <c r="C4164" s="1599"/>
      <c r="D4164" s="1084"/>
      <c r="E4164" s="1092"/>
      <c r="F4164" s="1204"/>
      <c r="G4164" s="1092"/>
      <c r="H4164" s="1284"/>
      <c r="I4164" s="217"/>
      <c r="J4164" s="1470"/>
      <c r="L4164" s="1471"/>
      <c r="R4164" s="1204"/>
      <c r="S4164" s="1457"/>
    </row>
    <row r="4165" spans="1:19" ht="9.75" hidden="1" customHeight="1">
      <c r="A4165" s="1084"/>
      <c r="B4165" s="1281"/>
      <c r="C4165" s="1599"/>
      <c r="D4165" s="1084"/>
      <c r="E4165" s="1092"/>
      <c r="F4165" s="1204"/>
      <c r="G4165" s="1092"/>
      <c r="H4165" s="1284"/>
      <c r="I4165" s="217"/>
      <c r="J4165" s="1470"/>
      <c r="L4165" s="1471"/>
      <c r="R4165" s="1204"/>
      <c r="S4165" s="1457"/>
    </row>
    <row r="4166" spans="1:19" ht="9.75" hidden="1" customHeight="1">
      <c r="A4166" s="1084"/>
      <c r="B4166" s="1281"/>
      <c r="C4166" s="1599"/>
      <c r="D4166" s="1084"/>
      <c r="E4166" s="1092"/>
      <c r="F4166" s="1204"/>
      <c r="G4166" s="1092"/>
      <c r="H4166" s="1284"/>
      <c r="I4166" s="217"/>
      <c r="J4166" s="1470"/>
      <c r="L4166" s="1471"/>
      <c r="R4166" s="1204"/>
      <c r="S4166" s="1457"/>
    </row>
    <row r="4167" spans="1:19" ht="9.75" hidden="1" customHeight="1">
      <c r="A4167" s="1084"/>
      <c r="B4167" s="1281"/>
      <c r="C4167" s="1599"/>
      <c r="D4167" s="1084"/>
      <c r="E4167" s="1092"/>
      <c r="F4167" s="1205"/>
      <c r="G4167" s="1092"/>
      <c r="H4167" s="1284"/>
      <c r="I4167" s="217"/>
      <c r="J4167" s="1470"/>
      <c r="L4167" s="1471"/>
      <c r="R4167" s="1205"/>
      <c r="S4167" s="1458"/>
    </row>
    <row r="4168" spans="1:19" ht="9.75" hidden="1" customHeight="1">
      <c r="A4168" s="1084"/>
      <c r="B4168" s="1281"/>
      <c r="C4168" s="1083"/>
      <c r="D4168" s="1084"/>
      <c r="E4168" s="1092"/>
      <c r="F4168" s="1203">
        <v>0</v>
      </c>
      <c r="G4168" s="1092">
        <f>+L4168</f>
        <v>0</v>
      </c>
      <c r="H4168" s="1284">
        <f>E4168*G4168</f>
        <v>0</v>
      </c>
      <c r="I4168" s="217"/>
      <c r="J4168" s="1469">
        <f>+F4168</f>
        <v>0</v>
      </c>
      <c r="L4168" s="1471">
        <f>J4168*$L$3</f>
        <v>0</v>
      </c>
      <c r="R4168" s="1203"/>
      <c r="S4168" s="1456">
        <f t="shared" ref="S4168" si="1254">+F4168</f>
        <v>0</v>
      </c>
    </row>
    <row r="4169" spans="1:19" ht="9.75" hidden="1" customHeight="1">
      <c r="A4169" s="1084"/>
      <c r="B4169" s="1281"/>
      <c r="C4169" s="1083"/>
      <c r="D4169" s="1084"/>
      <c r="E4169" s="1092"/>
      <c r="F4169" s="1204"/>
      <c r="G4169" s="1092"/>
      <c r="H4169" s="1284"/>
      <c r="I4169" s="217"/>
      <c r="J4169" s="1470"/>
      <c r="L4169" s="1471"/>
      <c r="R4169" s="1204"/>
      <c r="S4169" s="1457"/>
    </row>
    <row r="4170" spans="1:19" ht="9.75" hidden="1" customHeight="1">
      <c r="A4170" s="1084"/>
      <c r="B4170" s="1281"/>
      <c r="C4170" s="1083"/>
      <c r="D4170" s="1084"/>
      <c r="E4170" s="1092"/>
      <c r="F4170" s="1204"/>
      <c r="G4170" s="1092"/>
      <c r="H4170" s="1284"/>
      <c r="I4170" s="217"/>
      <c r="J4170" s="1470"/>
      <c r="L4170" s="1471"/>
      <c r="R4170" s="1204"/>
      <c r="S4170" s="1457"/>
    </row>
    <row r="4171" spans="1:19" ht="9.75" hidden="1" customHeight="1">
      <c r="A4171" s="1084"/>
      <c r="B4171" s="1281"/>
      <c r="C4171" s="1083"/>
      <c r="D4171" s="1084"/>
      <c r="E4171" s="1092"/>
      <c r="F4171" s="1204"/>
      <c r="G4171" s="1092"/>
      <c r="H4171" s="1284"/>
      <c r="I4171" s="217"/>
      <c r="J4171" s="1470"/>
      <c r="L4171" s="1471"/>
      <c r="R4171" s="1204"/>
      <c r="S4171" s="1457"/>
    </row>
    <row r="4172" spans="1:19" ht="9.75" hidden="1" customHeight="1">
      <c r="A4172" s="1084"/>
      <c r="B4172" s="1281"/>
      <c r="C4172" s="1083"/>
      <c r="D4172" s="1084"/>
      <c r="E4172" s="1092"/>
      <c r="F4172" s="1205"/>
      <c r="G4172" s="1092"/>
      <c r="H4172" s="1284"/>
      <c r="I4172" s="217"/>
      <c r="J4172" s="1470"/>
      <c r="L4172" s="1471"/>
      <c r="R4172" s="1205"/>
      <c r="S4172" s="1458"/>
    </row>
    <row r="4173" spans="1:19" ht="9.75" hidden="1" customHeight="1">
      <c r="A4173" s="1084"/>
      <c r="B4173" s="1281"/>
      <c r="C4173" s="1083"/>
      <c r="D4173" s="1084"/>
      <c r="E4173" s="1092"/>
      <c r="F4173" s="1203">
        <v>0</v>
      </c>
      <c r="G4173" s="1092">
        <f>+L4173</f>
        <v>0</v>
      </c>
      <c r="H4173" s="1284">
        <f>E4173*G4173</f>
        <v>0</v>
      </c>
      <c r="I4173" s="217"/>
      <c r="J4173" s="1469">
        <f>+F4173</f>
        <v>0</v>
      </c>
      <c r="L4173" s="1471">
        <f>J4173*$L$3</f>
        <v>0</v>
      </c>
      <c r="R4173" s="1203"/>
      <c r="S4173" s="1456">
        <f t="shared" ref="S4173" si="1255">+F4173</f>
        <v>0</v>
      </c>
    </row>
    <row r="4174" spans="1:19" ht="9.75" hidden="1" customHeight="1">
      <c r="A4174" s="1084"/>
      <c r="B4174" s="1281"/>
      <c r="C4174" s="1083"/>
      <c r="D4174" s="1084"/>
      <c r="E4174" s="1092"/>
      <c r="F4174" s="1204"/>
      <c r="G4174" s="1092"/>
      <c r="H4174" s="1284"/>
      <c r="I4174" s="217"/>
      <c r="J4174" s="1470"/>
      <c r="L4174" s="1471"/>
      <c r="R4174" s="1204"/>
      <c r="S4174" s="1457"/>
    </row>
    <row r="4175" spans="1:19" ht="9.75" hidden="1" customHeight="1">
      <c r="A4175" s="1084"/>
      <c r="B4175" s="1281"/>
      <c r="C4175" s="1083"/>
      <c r="D4175" s="1084"/>
      <c r="E4175" s="1092"/>
      <c r="F4175" s="1204"/>
      <c r="G4175" s="1092"/>
      <c r="H4175" s="1284"/>
      <c r="I4175" s="217"/>
      <c r="J4175" s="1470"/>
      <c r="L4175" s="1471"/>
      <c r="R4175" s="1204"/>
      <c r="S4175" s="1457"/>
    </row>
    <row r="4176" spans="1:19" ht="9.75" hidden="1" customHeight="1">
      <c r="A4176" s="1084"/>
      <c r="B4176" s="1281"/>
      <c r="C4176" s="1083"/>
      <c r="D4176" s="1084"/>
      <c r="E4176" s="1092"/>
      <c r="F4176" s="1204"/>
      <c r="G4176" s="1092"/>
      <c r="H4176" s="1284"/>
      <c r="I4176" s="217"/>
      <c r="J4176" s="1470"/>
      <c r="L4176" s="1471"/>
      <c r="R4176" s="1204"/>
      <c r="S4176" s="1457"/>
    </row>
    <row r="4177" spans="1:19" ht="9.75" hidden="1" customHeight="1">
      <c r="A4177" s="1084"/>
      <c r="B4177" s="1281"/>
      <c r="C4177" s="1083"/>
      <c r="D4177" s="1084"/>
      <c r="E4177" s="1092"/>
      <c r="F4177" s="1205"/>
      <c r="G4177" s="1092"/>
      <c r="H4177" s="1284"/>
      <c r="I4177" s="217"/>
      <c r="J4177" s="1470"/>
      <c r="L4177" s="1471"/>
      <c r="R4177" s="1205"/>
      <c r="S4177" s="1458"/>
    </row>
    <row r="4178" spans="1:19" ht="9.75" hidden="1" customHeight="1">
      <c r="A4178" s="1084"/>
      <c r="B4178" s="1281"/>
      <c r="C4178" s="1083"/>
      <c r="D4178" s="1084"/>
      <c r="E4178" s="1092"/>
      <c r="F4178" s="1203">
        <v>0</v>
      </c>
      <c r="G4178" s="1092">
        <f>+L4178</f>
        <v>0</v>
      </c>
      <c r="H4178" s="1284">
        <f>E4178*G4178</f>
        <v>0</v>
      </c>
      <c r="I4178" s="217"/>
      <c r="J4178" s="1469">
        <f>+F4178</f>
        <v>0</v>
      </c>
      <c r="L4178" s="1471">
        <f>J4178*$L$3</f>
        <v>0</v>
      </c>
      <c r="R4178" s="1203"/>
      <c r="S4178" s="1456">
        <f t="shared" ref="S4178" si="1256">+F4178</f>
        <v>0</v>
      </c>
    </row>
    <row r="4179" spans="1:19" ht="9.75" hidden="1" customHeight="1">
      <c r="A4179" s="1084"/>
      <c r="B4179" s="1281"/>
      <c r="C4179" s="1083"/>
      <c r="D4179" s="1084"/>
      <c r="E4179" s="1092"/>
      <c r="F4179" s="1204"/>
      <c r="G4179" s="1092"/>
      <c r="H4179" s="1284"/>
      <c r="I4179" s="217"/>
      <c r="J4179" s="1470"/>
      <c r="L4179" s="1471"/>
      <c r="R4179" s="1204"/>
      <c r="S4179" s="1457"/>
    </row>
    <row r="4180" spans="1:19" ht="9.75" hidden="1" customHeight="1">
      <c r="A4180" s="1084"/>
      <c r="B4180" s="1281"/>
      <c r="C4180" s="1083"/>
      <c r="D4180" s="1084"/>
      <c r="E4180" s="1092"/>
      <c r="F4180" s="1204"/>
      <c r="G4180" s="1092"/>
      <c r="H4180" s="1284"/>
      <c r="I4180" s="217"/>
      <c r="J4180" s="1470"/>
      <c r="L4180" s="1471"/>
      <c r="R4180" s="1204"/>
      <c r="S4180" s="1457"/>
    </row>
    <row r="4181" spans="1:19" ht="9.75" hidden="1" customHeight="1">
      <c r="A4181" s="1084"/>
      <c r="B4181" s="1281"/>
      <c r="C4181" s="1083"/>
      <c r="D4181" s="1084"/>
      <c r="E4181" s="1092"/>
      <c r="F4181" s="1204"/>
      <c r="G4181" s="1092"/>
      <c r="H4181" s="1284"/>
      <c r="I4181" s="217"/>
      <c r="J4181" s="1470"/>
      <c r="L4181" s="1471"/>
      <c r="R4181" s="1204"/>
      <c r="S4181" s="1457"/>
    </row>
    <row r="4182" spans="1:19" ht="9.75" hidden="1" customHeight="1">
      <c r="A4182" s="1084"/>
      <c r="B4182" s="1281"/>
      <c r="C4182" s="1083"/>
      <c r="D4182" s="1084"/>
      <c r="E4182" s="1092"/>
      <c r="F4182" s="1205"/>
      <c r="G4182" s="1092"/>
      <c r="H4182" s="1284"/>
      <c r="I4182" s="217"/>
      <c r="J4182" s="1470"/>
      <c r="L4182" s="1471"/>
      <c r="R4182" s="1205"/>
      <c r="S4182" s="1458"/>
    </row>
    <row r="4183" spans="1:19" ht="9.75" hidden="1" customHeight="1">
      <c r="A4183" s="1084"/>
      <c r="B4183" s="1281"/>
      <c r="C4183" s="1083"/>
      <c r="D4183" s="1084"/>
      <c r="E4183" s="1092"/>
      <c r="F4183" s="1203">
        <v>0</v>
      </c>
      <c r="G4183" s="1092">
        <f>+L4183</f>
        <v>0</v>
      </c>
      <c r="H4183" s="1284">
        <f>E4183*G4183</f>
        <v>0</v>
      </c>
      <c r="I4183" s="217"/>
      <c r="J4183" s="1469">
        <f>+F4183</f>
        <v>0</v>
      </c>
      <c r="L4183" s="1471">
        <f>J4183*$L$3</f>
        <v>0</v>
      </c>
      <c r="R4183" s="1203"/>
      <c r="S4183" s="1456">
        <f t="shared" ref="S4183" si="1257">+F4183</f>
        <v>0</v>
      </c>
    </row>
    <row r="4184" spans="1:19" ht="9.75" hidden="1" customHeight="1">
      <c r="A4184" s="1084"/>
      <c r="B4184" s="1281"/>
      <c r="C4184" s="1083"/>
      <c r="D4184" s="1084"/>
      <c r="E4184" s="1092"/>
      <c r="F4184" s="1204"/>
      <c r="G4184" s="1092"/>
      <c r="H4184" s="1284"/>
      <c r="I4184" s="217"/>
      <c r="J4184" s="1470"/>
      <c r="L4184" s="1471"/>
      <c r="R4184" s="1204"/>
      <c r="S4184" s="1457"/>
    </row>
    <row r="4185" spans="1:19" ht="9.75" hidden="1" customHeight="1">
      <c r="A4185" s="1084"/>
      <c r="B4185" s="1281"/>
      <c r="C4185" s="1083"/>
      <c r="D4185" s="1084"/>
      <c r="E4185" s="1092"/>
      <c r="F4185" s="1204"/>
      <c r="G4185" s="1092"/>
      <c r="H4185" s="1284"/>
      <c r="I4185" s="217"/>
      <c r="J4185" s="1470"/>
      <c r="L4185" s="1471"/>
      <c r="R4185" s="1204"/>
      <c r="S4185" s="1457"/>
    </row>
    <row r="4186" spans="1:19" ht="9.75" hidden="1" customHeight="1">
      <c r="A4186" s="1084"/>
      <c r="B4186" s="1281"/>
      <c r="C4186" s="1083"/>
      <c r="D4186" s="1084"/>
      <c r="E4186" s="1092"/>
      <c r="F4186" s="1204"/>
      <c r="G4186" s="1092"/>
      <c r="H4186" s="1284"/>
      <c r="I4186" s="217"/>
      <c r="J4186" s="1470"/>
      <c r="L4186" s="1471"/>
      <c r="R4186" s="1204"/>
      <c r="S4186" s="1457"/>
    </row>
    <row r="4187" spans="1:19" ht="6.75" hidden="1" customHeight="1">
      <c r="A4187" s="1084"/>
      <c r="B4187" s="1281"/>
      <c r="C4187" s="1083"/>
      <c r="D4187" s="1084"/>
      <c r="E4187" s="1092"/>
      <c r="F4187" s="1205"/>
      <c r="G4187" s="1092"/>
      <c r="H4187" s="1284"/>
      <c r="I4187" s="217"/>
      <c r="J4187" s="1470"/>
      <c r="L4187" s="1471"/>
      <c r="R4187" s="1205"/>
      <c r="S4187" s="1458"/>
    </row>
    <row r="4188" spans="1:19" ht="9.75" hidden="1" customHeight="1">
      <c r="A4188" s="1084"/>
      <c r="B4188" s="1281"/>
      <c r="C4188" s="1083"/>
      <c r="D4188" s="1084"/>
      <c r="E4188" s="1092"/>
      <c r="F4188" s="1203">
        <v>0</v>
      </c>
      <c r="G4188" s="1092">
        <f>+L4188</f>
        <v>0</v>
      </c>
      <c r="H4188" s="1284">
        <f>E4188*G4188</f>
        <v>0</v>
      </c>
      <c r="I4188" s="217"/>
      <c r="J4188" s="1469">
        <f>+F4188</f>
        <v>0</v>
      </c>
      <c r="L4188" s="1471">
        <f>J4188*$L$3</f>
        <v>0</v>
      </c>
      <c r="R4188" s="1203"/>
      <c r="S4188" s="1456">
        <f t="shared" ref="S4188" si="1258">+F4188</f>
        <v>0</v>
      </c>
    </row>
    <row r="4189" spans="1:19" ht="9.75" hidden="1" customHeight="1">
      <c r="A4189" s="1084"/>
      <c r="B4189" s="1281"/>
      <c r="C4189" s="1083"/>
      <c r="D4189" s="1084"/>
      <c r="E4189" s="1092"/>
      <c r="F4189" s="1204"/>
      <c r="G4189" s="1092"/>
      <c r="H4189" s="1284"/>
      <c r="I4189" s="217"/>
      <c r="J4189" s="1470"/>
      <c r="L4189" s="1471"/>
      <c r="R4189" s="1204"/>
      <c r="S4189" s="1457"/>
    </row>
    <row r="4190" spans="1:19" ht="9.75" hidden="1" customHeight="1">
      <c r="A4190" s="1084"/>
      <c r="B4190" s="1281"/>
      <c r="C4190" s="1083"/>
      <c r="D4190" s="1084"/>
      <c r="E4190" s="1092"/>
      <c r="F4190" s="1204"/>
      <c r="G4190" s="1092"/>
      <c r="H4190" s="1284"/>
      <c r="I4190" s="217"/>
      <c r="J4190" s="1470"/>
      <c r="L4190" s="1471"/>
      <c r="R4190" s="1204"/>
      <c r="S4190" s="1457"/>
    </row>
    <row r="4191" spans="1:19" ht="9.75" hidden="1" customHeight="1">
      <c r="A4191" s="1084"/>
      <c r="B4191" s="1281"/>
      <c r="C4191" s="1083"/>
      <c r="D4191" s="1084"/>
      <c r="E4191" s="1092"/>
      <c r="F4191" s="1204"/>
      <c r="G4191" s="1092"/>
      <c r="H4191" s="1284"/>
      <c r="I4191" s="217"/>
      <c r="J4191" s="1470"/>
      <c r="L4191" s="1471"/>
      <c r="R4191" s="1204"/>
      <c r="S4191" s="1457"/>
    </row>
    <row r="4192" spans="1:19" ht="9.75" hidden="1" customHeight="1">
      <c r="A4192" s="1084"/>
      <c r="B4192" s="1281"/>
      <c r="C4192" s="1083"/>
      <c r="D4192" s="1084"/>
      <c r="E4192" s="1092"/>
      <c r="F4192" s="1205"/>
      <c r="G4192" s="1092"/>
      <c r="H4192" s="1284"/>
      <c r="I4192" s="217"/>
      <c r="J4192" s="1470"/>
      <c r="L4192" s="1471"/>
      <c r="R4192" s="1205"/>
      <c r="S4192" s="1458"/>
    </row>
    <row r="4193" spans="1:19" ht="9.75" hidden="1" customHeight="1">
      <c r="A4193" s="1084"/>
      <c r="B4193" s="1281"/>
      <c r="C4193" s="1083"/>
      <c r="D4193" s="1084"/>
      <c r="E4193" s="1092"/>
      <c r="F4193" s="1203">
        <v>0</v>
      </c>
      <c r="G4193" s="1092">
        <f>+L4193</f>
        <v>0</v>
      </c>
      <c r="H4193" s="1284">
        <f>E4193*G4193</f>
        <v>0</v>
      </c>
      <c r="I4193" s="217"/>
      <c r="J4193" s="1469">
        <f>+F4193</f>
        <v>0</v>
      </c>
      <c r="L4193" s="1471">
        <f>J4193*$L$3</f>
        <v>0</v>
      </c>
      <c r="R4193" s="1203"/>
      <c r="S4193" s="1456">
        <f t="shared" ref="S4193" si="1259">+F4193</f>
        <v>0</v>
      </c>
    </row>
    <row r="4194" spans="1:19" ht="9.75" hidden="1" customHeight="1">
      <c r="A4194" s="1084"/>
      <c r="B4194" s="1281"/>
      <c r="C4194" s="1083"/>
      <c r="D4194" s="1084"/>
      <c r="E4194" s="1092"/>
      <c r="F4194" s="1204"/>
      <c r="G4194" s="1092"/>
      <c r="H4194" s="1284"/>
      <c r="I4194" s="217"/>
      <c r="J4194" s="1470"/>
      <c r="L4194" s="1471"/>
      <c r="R4194" s="1204"/>
      <c r="S4194" s="1457"/>
    </row>
    <row r="4195" spans="1:19" ht="9.75" hidden="1" customHeight="1">
      <c r="A4195" s="1084"/>
      <c r="B4195" s="1281"/>
      <c r="C4195" s="1083"/>
      <c r="D4195" s="1084"/>
      <c r="E4195" s="1092"/>
      <c r="F4195" s="1204"/>
      <c r="G4195" s="1092"/>
      <c r="H4195" s="1284"/>
      <c r="I4195" s="217"/>
      <c r="J4195" s="1470"/>
      <c r="L4195" s="1471"/>
      <c r="R4195" s="1204"/>
      <c r="S4195" s="1457"/>
    </row>
    <row r="4196" spans="1:19" ht="9.75" hidden="1" customHeight="1">
      <c r="A4196" s="1084"/>
      <c r="B4196" s="1281"/>
      <c r="C4196" s="1083"/>
      <c r="D4196" s="1084"/>
      <c r="E4196" s="1092"/>
      <c r="F4196" s="1204"/>
      <c r="G4196" s="1092"/>
      <c r="H4196" s="1284"/>
      <c r="I4196" s="217"/>
      <c r="J4196" s="1470"/>
      <c r="L4196" s="1471"/>
      <c r="R4196" s="1204"/>
      <c r="S4196" s="1457"/>
    </row>
    <row r="4197" spans="1:19" ht="9.75" hidden="1" customHeight="1">
      <c r="A4197" s="1084"/>
      <c r="B4197" s="1281"/>
      <c r="C4197" s="1083"/>
      <c r="D4197" s="1084"/>
      <c r="E4197" s="1092"/>
      <c r="F4197" s="1205"/>
      <c r="G4197" s="1092"/>
      <c r="H4197" s="1284"/>
      <c r="I4197" s="217"/>
      <c r="J4197" s="1470"/>
      <c r="L4197" s="1471"/>
      <c r="R4197" s="1205"/>
      <c r="S4197" s="1458"/>
    </row>
    <row r="4198" spans="1:19" ht="9.75" hidden="1" customHeight="1">
      <c r="A4198" s="1084"/>
      <c r="B4198" s="1281"/>
      <c r="C4198" s="1083"/>
      <c r="D4198" s="1084"/>
      <c r="E4198" s="1092"/>
      <c r="F4198" s="1203">
        <v>0</v>
      </c>
      <c r="G4198" s="1092">
        <f>+L4198</f>
        <v>0</v>
      </c>
      <c r="H4198" s="1284">
        <f>E4198*G4198</f>
        <v>0</v>
      </c>
      <c r="I4198" s="217"/>
      <c r="J4198" s="1469">
        <f>+F4198</f>
        <v>0</v>
      </c>
      <c r="L4198" s="1471">
        <f>J4198*$L$3</f>
        <v>0</v>
      </c>
      <c r="R4198" s="1203"/>
      <c r="S4198" s="1456">
        <f t="shared" ref="S4198" si="1260">+F4198</f>
        <v>0</v>
      </c>
    </row>
    <row r="4199" spans="1:19" ht="9.75" hidden="1" customHeight="1">
      <c r="A4199" s="1084"/>
      <c r="B4199" s="1281"/>
      <c r="C4199" s="1083"/>
      <c r="D4199" s="1084"/>
      <c r="E4199" s="1092"/>
      <c r="F4199" s="1204"/>
      <c r="G4199" s="1092"/>
      <c r="H4199" s="1284"/>
      <c r="I4199" s="217"/>
      <c r="J4199" s="1470"/>
      <c r="L4199" s="1471"/>
      <c r="R4199" s="1204"/>
      <c r="S4199" s="1457"/>
    </row>
    <row r="4200" spans="1:19" ht="9.75" hidden="1" customHeight="1">
      <c r="A4200" s="1084"/>
      <c r="B4200" s="1281"/>
      <c r="C4200" s="1083"/>
      <c r="D4200" s="1084"/>
      <c r="E4200" s="1092"/>
      <c r="F4200" s="1204"/>
      <c r="G4200" s="1092"/>
      <c r="H4200" s="1284"/>
      <c r="I4200" s="217"/>
      <c r="J4200" s="1470"/>
      <c r="L4200" s="1471"/>
      <c r="R4200" s="1204"/>
      <c r="S4200" s="1457"/>
    </row>
    <row r="4201" spans="1:19" ht="9.75" hidden="1" customHeight="1">
      <c r="A4201" s="1084"/>
      <c r="B4201" s="1281"/>
      <c r="C4201" s="1083"/>
      <c r="D4201" s="1084"/>
      <c r="E4201" s="1092"/>
      <c r="F4201" s="1204"/>
      <c r="G4201" s="1092"/>
      <c r="H4201" s="1284"/>
      <c r="I4201" s="217"/>
      <c r="J4201" s="1470"/>
      <c r="L4201" s="1471"/>
      <c r="R4201" s="1204"/>
      <c r="S4201" s="1457"/>
    </row>
    <row r="4202" spans="1:19" ht="9.75" hidden="1" customHeight="1">
      <c r="A4202" s="1084"/>
      <c r="B4202" s="1281"/>
      <c r="C4202" s="1083"/>
      <c r="D4202" s="1084"/>
      <c r="E4202" s="1092"/>
      <c r="F4202" s="1205"/>
      <c r="G4202" s="1092"/>
      <c r="H4202" s="1284"/>
      <c r="I4202" s="217"/>
      <c r="J4202" s="1470"/>
      <c r="L4202" s="1471"/>
      <c r="R4202" s="1205"/>
      <c r="S4202" s="1458"/>
    </row>
    <row r="4203" spans="1:19" ht="9.75" hidden="1" customHeight="1">
      <c r="A4203" s="1084"/>
      <c r="B4203" s="1281"/>
      <c r="C4203" s="1083"/>
      <c r="D4203" s="1084"/>
      <c r="E4203" s="1092"/>
      <c r="F4203" s="1203">
        <v>0</v>
      </c>
      <c r="G4203" s="1092">
        <f>+L4203</f>
        <v>0</v>
      </c>
      <c r="H4203" s="1284">
        <f>E4203*G4203</f>
        <v>0</v>
      </c>
      <c r="I4203" s="217"/>
      <c r="J4203" s="1469">
        <f>+F4203</f>
        <v>0</v>
      </c>
      <c r="L4203" s="1471">
        <f>J4203*$L$3</f>
        <v>0</v>
      </c>
      <c r="R4203" s="1203"/>
      <c r="S4203" s="1456">
        <f t="shared" ref="S4203" si="1261">+F4203</f>
        <v>0</v>
      </c>
    </row>
    <row r="4204" spans="1:19" ht="9.75" hidden="1" customHeight="1">
      <c r="A4204" s="1084"/>
      <c r="B4204" s="1281"/>
      <c r="C4204" s="1083"/>
      <c r="D4204" s="1084"/>
      <c r="E4204" s="1092"/>
      <c r="F4204" s="1204"/>
      <c r="G4204" s="1092"/>
      <c r="H4204" s="1284"/>
      <c r="I4204" s="217"/>
      <c r="J4204" s="1470"/>
      <c r="L4204" s="1471"/>
      <c r="R4204" s="1204"/>
      <c r="S4204" s="1457"/>
    </row>
    <row r="4205" spans="1:19" ht="9.75" hidden="1" customHeight="1">
      <c r="A4205" s="1084"/>
      <c r="B4205" s="1281"/>
      <c r="C4205" s="1083"/>
      <c r="D4205" s="1084"/>
      <c r="E4205" s="1092"/>
      <c r="F4205" s="1204"/>
      <c r="G4205" s="1092"/>
      <c r="H4205" s="1284"/>
      <c r="I4205" s="217"/>
      <c r="J4205" s="1470"/>
      <c r="L4205" s="1471"/>
      <c r="R4205" s="1204"/>
      <c r="S4205" s="1457"/>
    </row>
    <row r="4206" spans="1:19" ht="9.75" hidden="1" customHeight="1">
      <c r="A4206" s="1084"/>
      <c r="B4206" s="1281"/>
      <c r="C4206" s="1083"/>
      <c r="D4206" s="1084"/>
      <c r="E4206" s="1092"/>
      <c r="F4206" s="1204"/>
      <c r="G4206" s="1092"/>
      <c r="H4206" s="1284"/>
      <c r="I4206" s="217"/>
      <c r="J4206" s="1470"/>
      <c r="L4206" s="1471"/>
      <c r="R4206" s="1204"/>
      <c r="S4206" s="1457"/>
    </row>
    <row r="4207" spans="1:19" ht="9.75" hidden="1" customHeight="1">
      <c r="A4207" s="1084"/>
      <c r="B4207" s="1281"/>
      <c r="C4207" s="1083"/>
      <c r="D4207" s="1084"/>
      <c r="E4207" s="1092"/>
      <c r="F4207" s="1205"/>
      <c r="G4207" s="1092"/>
      <c r="H4207" s="1284"/>
      <c r="I4207" s="217"/>
      <c r="J4207" s="1470"/>
      <c r="L4207" s="1471"/>
      <c r="R4207" s="1205"/>
      <c r="S4207" s="1458"/>
    </row>
    <row r="4208" spans="1:19" ht="9.75" hidden="1" customHeight="1">
      <c r="A4208" s="1084"/>
      <c r="B4208" s="1281"/>
      <c r="C4208" s="1083"/>
      <c r="D4208" s="1084"/>
      <c r="E4208" s="1085"/>
      <c r="F4208" s="1125">
        <v>0</v>
      </c>
      <c r="G4208" s="1092">
        <f>+L4208</f>
        <v>0</v>
      </c>
      <c r="H4208" s="1284">
        <f>E4208*G4208</f>
        <v>0</v>
      </c>
      <c r="I4208" s="217"/>
      <c r="J4208" s="1469">
        <f>+F4208</f>
        <v>0</v>
      </c>
      <c r="L4208" s="1471">
        <f>J4208*$L$3</f>
        <v>0</v>
      </c>
      <c r="R4208" s="1125"/>
      <c r="S4208" s="1456">
        <f t="shared" ref="S4208" si="1262">+F4208</f>
        <v>0</v>
      </c>
    </row>
    <row r="4209" spans="1:19" ht="9.75" hidden="1" customHeight="1">
      <c r="A4209" s="1084"/>
      <c r="B4209" s="1281"/>
      <c r="C4209" s="1083"/>
      <c r="D4209" s="1084"/>
      <c r="E4209" s="1085"/>
      <c r="F4209" s="1126"/>
      <c r="G4209" s="1092"/>
      <c r="H4209" s="1284"/>
      <c r="I4209" s="217"/>
      <c r="J4209" s="1470"/>
      <c r="L4209" s="1471"/>
      <c r="R4209" s="1126"/>
      <c r="S4209" s="1457"/>
    </row>
    <row r="4210" spans="1:19" ht="9.75" hidden="1" customHeight="1">
      <c r="A4210" s="1084"/>
      <c r="B4210" s="1281"/>
      <c r="C4210" s="1083"/>
      <c r="D4210" s="1084"/>
      <c r="E4210" s="1085"/>
      <c r="F4210" s="1126"/>
      <c r="G4210" s="1092"/>
      <c r="H4210" s="1284"/>
      <c r="I4210" s="217"/>
      <c r="J4210" s="1470"/>
      <c r="L4210" s="1471"/>
      <c r="R4210" s="1126"/>
      <c r="S4210" s="1457"/>
    </row>
    <row r="4211" spans="1:19" ht="9.75" hidden="1" customHeight="1">
      <c r="A4211" s="1084"/>
      <c r="B4211" s="1281"/>
      <c r="C4211" s="1083"/>
      <c r="D4211" s="1084"/>
      <c r="E4211" s="1085"/>
      <c r="F4211" s="1126"/>
      <c r="G4211" s="1092"/>
      <c r="H4211" s="1284"/>
      <c r="I4211" s="217"/>
      <c r="J4211" s="1470"/>
      <c r="L4211" s="1471"/>
      <c r="R4211" s="1126"/>
      <c r="S4211" s="1457"/>
    </row>
    <row r="4212" spans="1:19" ht="9.75" hidden="1" customHeight="1">
      <c r="A4212" s="1084"/>
      <c r="B4212" s="1281"/>
      <c r="C4212" s="1083"/>
      <c r="D4212" s="1084"/>
      <c r="E4212" s="1085"/>
      <c r="F4212" s="1127"/>
      <c r="G4212" s="1092"/>
      <c r="H4212" s="1284"/>
      <c r="I4212" s="217"/>
      <c r="J4212" s="1470"/>
      <c r="L4212" s="1471"/>
      <c r="R4212" s="1127"/>
      <c r="S4212" s="1458"/>
    </row>
    <row r="4213" spans="1:19" ht="9.75" hidden="1" customHeight="1">
      <c r="A4213" s="1084"/>
      <c r="B4213" s="1281"/>
      <c r="C4213" s="1083"/>
      <c r="D4213" s="1084"/>
      <c r="E4213" s="1092"/>
      <c r="F4213" s="1203">
        <v>0</v>
      </c>
      <c r="G4213" s="1092">
        <f>+L4213</f>
        <v>0</v>
      </c>
      <c r="H4213" s="1284">
        <f>E4213*G4213</f>
        <v>0</v>
      </c>
      <c r="I4213" s="217"/>
      <c r="J4213" s="1469">
        <f>+F4213</f>
        <v>0</v>
      </c>
      <c r="L4213" s="1471">
        <f>J4213*$L$3</f>
        <v>0</v>
      </c>
      <c r="R4213" s="1203"/>
      <c r="S4213" s="1456">
        <f t="shared" ref="S4213" si="1263">+F4213</f>
        <v>0</v>
      </c>
    </row>
    <row r="4214" spans="1:19" ht="9.75" hidden="1" customHeight="1">
      <c r="A4214" s="1084"/>
      <c r="B4214" s="1281"/>
      <c r="C4214" s="1083"/>
      <c r="D4214" s="1084"/>
      <c r="E4214" s="1092"/>
      <c r="F4214" s="1204"/>
      <c r="G4214" s="1092"/>
      <c r="H4214" s="1284"/>
      <c r="I4214" s="217"/>
      <c r="J4214" s="1470"/>
      <c r="L4214" s="1471"/>
      <c r="R4214" s="1204"/>
      <c r="S4214" s="1457"/>
    </row>
    <row r="4215" spans="1:19" ht="9.75" hidden="1" customHeight="1">
      <c r="A4215" s="1084"/>
      <c r="B4215" s="1281"/>
      <c r="C4215" s="1083"/>
      <c r="D4215" s="1084"/>
      <c r="E4215" s="1092"/>
      <c r="F4215" s="1204"/>
      <c r="G4215" s="1092"/>
      <c r="H4215" s="1284"/>
      <c r="I4215" s="217"/>
      <c r="J4215" s="1470"/>
      <c r="L4215" s="1471"/>
      <c r="R4215" s="1204"/>
      <c r="S4215" s="1457"/>
    </row>
    <row r="4216" spans="1:19" ht="9.75" hidden="1" customHeight="1">
      <c r="A4216" s="1084"/>
      <c r="B4216" s="1281"/>
      <c r="C4216" s="1083"/>
      <c r="D4216" s="1084"/>
      <c r="E4216" s="1092"/>
      <c r="F4216" s="1204"/>
      <c r="G4216" s="1092"/>
      <c r="H4216" s="1284"/>
      <c r="I4216" s="217"/>
      <c r="J4216" s="1470"/>
      <c r="L4216" s="1471"/>
      <c r="R4216" s="1204"/>
      <c r="S4216" s="1457"/>
    </row>
    <row r="4217" spans="1:19" ht="9.75" hidden="1" customHeight="1">
      <c r="A4217" s="1084"/>
      <c r="B4217" s="1281"/>
      <c r="C4217" s="1083"/>
      <c r="D4217" s="1084"/>
      <c r="E4217" s="1092"/>
      <c r="F4217" s="1205"/>
      <c r="G4217" s="1092"/>
      <c r="H4217" s="1284"/>
      <c r="I4217" s="217"/>
      <c r="J4217" s="1470"/>
      <c r="L4217" s="1471"/>
      <c r="R4217" s="1205"/>
      <c r="S4217" s="1458"/>
    </row>
    <row r="4218" spans="1:19" ht="9.75" hidden="1" customHeight="1">
      <c r="A4218" s="1084"/>
      <c r="B4218" s="1281"/>
      <c r="C4218" s="1083"/>
      <c r="D4218" s="1084"/>
      <c r="E4218" s="1092"/>
      <c r="F4218" s="1203">
        <v>0</v>
      </c>
      <c r="G4218" s="1092">
        <f>+L4218</f>
        <v>0</v>
      </c>
      <c r="H4218" s="1284">
        <f>E4218*G4218</f>
        <v>0</v>
      </c>
      <c r="I4218" s="217"/>
      <c r="J4218" s="1469">
        <f>+F4218</f>
        <v>0</v>
      </c>
      <c r="L4218" s="1471">
        <f>J4218*$L$3</f>
        <v>0</v>
      </c>
      <c r="R4218" s="1203"/>
      <c r="S4218" s="1456">
        <f t="shared" ref="S4218" si="1264">+F4218</f>
        <v>0</v>
      </c>
    </row>
    <row r="4219" spans="1:19" ht="9.75" hidden="1" customHeight="1">
      <c r="A4219" s="1084"/>
      <c r="B4219" s="1281"/>
      <c r="C4219" s="1083"/>
      <c r="D4219" s="1084"/>
      <c r="E4219" s="1092"/>
      <c r="F4219" s="1204"/>
      <c r="G4219" s="1092"/>
      <c r="H4219" s="1284"/>
      <c r="I4219" s="217"/>
      <c r="J4219" s="1470"/>
      <c r="L4219" s="1471"/>
      <c r="R4219" s="1204"/>
      <c r="S4219" s="1457"/>
    </row>
    <row r="4220" spans="1:19" ht="9.75" hidden="1" customHeight="1">
      <c r="A4220" s="1084"/>
      <c r="B4220" s="1281"/>
      <c r="C4220" s="1083"/>
      <c r="D4220" s="1084"/>
      <c r="E4220" s="1092"/>
      <c r="F4220" s="1204"/>
      <c r="G4220" s="1092"/>
      <c r="H4220" s="1284"/>
      <c r="I4220" s="217"/>
      <c r="J4220" s="1470"/>
      <c r="L4220" s="1471"/>
      <c r="R4220" s="1204"/>
      <c r="S4220" s="1457"/>
    </row>
    <row r="4221" spans="1:19" ht="9.75" hidden="1" customHeight="1">
      <c r="A4221" s="1084"/>
      <c r="B4221" s="1281"/>
      <c r="C4221" s="1083"/>
      <c r="D4221" s="1084"/>
      <c r="E4221" s="1092"/>
      <c r="F4221" s="1204"/>
      <c r="G4221" s="1092"/>
      <c r="H4221" s="1284"/>
      <c r="I4221" s="217"/>
      <c r="J4221" s="1470"/>
      <c r="L4221" s="1471"/>
      <c r="R4221" s="1204"/>
      <c r="S4221" s="1457"/>
    </row>
    <row r="4222" spans="1:19" ht="9.75" hidden="1" customHeight="1">
      <c r="A4222" s="1084"/>
      <c r="B4222" s="1281"/>
      <c r="C4222" s="1083"/>
      <c r="D4222" s="1084"/>
      <c r="E4222" s="1092"/>
      <c r="F4222" s="1205"/>
      <c r="G4222" s="1092"/>
      <c r="H4222" s="1284"/>
      <c r="I4222" s="217"/>
      <c r="J4222" s="1470"/>
      <c r="L4222" s="1471"/>
      <c r="R4222" s="1205"/>
      <c r="S4222" s="1458"/>
    </row>
    <row r="4223" spans="1:19" ht="9.75" hidden="1" customHeight="1">
      <c r="A4223" s="1084"/>
      <c r="B4223" s="1281"/>
      <c r="C4223" s="1083"/>
      <c r="D4223" s="1084"/>
      <c r="E4223" s="1092"/>
      <c r="F4223" s="1203">
        <v>0</v>
      </c>
      <c r="G4223" s="1092">
        <f>+L4223</f>
        <v>0</v>
      </c>
      <c r="H4223" s="1284">
        <f>E4223*G4223</f>
        <v>0</v>
      </c>
      <c r="I4223" s="217"/>
      <c r="J4223" s="1469">
        <f>+F4223</f>
        <v>0</v>
      </c>
      <c r="L4223" s="1471">
        <f>J4223*$L$3</f>
        <v>0</v>
      </c>
      <c r="R4223" s="1203"/>
      <c r="S4223" s="1456">
        <f t="shared" ref="S4223" si="1265">+F4223</f>
        <v>0</v>
      </c>
    </row>
    <row r="4224" spans="1:19" ht="9.75" hidden="1" customHeight="1">
      <c r="A4224" s="1084"/>
      <c r="B4224" s="1281"/>
      <c r="C4224" s="1083"/>
      <c r="D4224" s="1084"/>
      <c r="E4224" s="1092"/>
      <c r="F4224" s="1204"/>
      <c r="G4224" s="1092"/>
      <c r="H4224" s="1284"/>
      <c r="I4224" s="217"/>
      <c r="J4224" s="1470"/>
      <c r="L4224" s="1471"/>
      <c r="R4224" s="1204"/>
      <c r="S4224" s="1457"/>
    </row>
    <row r="4225" spans="1:19" ht="9.75" hidden="1" customHeight="1">
      <c r="A4225" s="1084"/>
      <c r="B4225" s="1281"/>
      <c r="C4225" s="1083"/>
      <c r="D4225" s="1084"/>
      <c r="E4225" s="1092"/>
      <c r="F4225" s="1204"/>
      <c r="G4225" s="1092"/>
      <c r="H4225" s="1284"/>
      <c r="I4225" s="217"/>
      <c r="J4225" s="1470"/>
      <c r="L4225" s="1471"/>
      <c r="R4225" s="1204"/>
      <c r="S4225" s="1457"/>
    </row>
    <row r="4226" spans="1:19" ht="9.75" hidden="1" customHeight="1">
      <c r="A4226" s="1084"/>
      <c r="B4226" s="1281"/>
      <c r="C4226" s="1083"/>
      <c r="D4226" s="1084"/>
      <c r="E4226" s="1092"/>
      <c r="F4226" s="1204"/>
      <c r="G4226" s="1092"/>
      <c r="H4226" s="1284"/>
      <c r="I4226" s="217"/>
      <c r="J4226" s="1470"/>
      <c r="L4226" s="1471"/>
      <c r="R4226" s="1204"/>
      <c r="S4226" s="1457"/>
    </row>
    <row r="4227" spans="1:19" ht="9.75" hidden="1" customHeight="1">
      <c r="A4227" s="1084"/>
      <c r="B4227" s="1281"/>
      <c r="C4227" s="1083"/>
      <c r="D4227" s="1084"/>
      <c r="E4227" s="1092"/>
      <c r="F4227" s="1205"/>
      <c r="G4227" s="1092"/>
      <c r="H4227" s="1284"/>
      <c r="I4227" s="217"/>
      <c r="J4227" s="1470"/>
      <c r="L4227" s="1471"/>
      <c r="R4227" s="1205"/>
      <c r="S4227" s="1458"/>
    </row>
    <row r="4228" spans="1:19" ht="9.75" hidden="1" customHeight="1">
      <c r="A4228" s="1084"/>
      <c r="B4228" s="1281"/>
      <c r="C4228" s="1083"/>
      <c r="D4228" s="1084"/>
      <c r="E4228" s="1092"/>
      <c r="F4228" s="1203">
        <v>0</v>
      </c>
      <c r="G4228" s="1092">
        <f>+L4228</f>
        <v>0</v>
      </c>
      <c r="H4228" s="1284">
        <f>E4228*G4228</f>
        <v>0</v>
      </c>
      <c r="I4228" s="217"/>
      <c r="J4228" s="1469">
        <f>+F4228</f>
        <v>0</v>
      </c>
      <c r="L4228" s="1471">
        <f>J4228*$L$3</f>
        <v>0</v>
      </c>
      <c r="R4228" s="1203"/>
      <c r="S4228" s="1456">
        <f t="shared" ref="S4228" si="1266">+F4228</f>
        <v>0</v>
      </c>
    </row>
    <row r="4229" spans="1:19" ht="9.75" hidden="1" customHeight="1">
      <c r="A4229" s="1084"/>
      <c r="B4229" s="1281"/>
      <c r="C4229" s="1083"/>
      <c r="D4229" s="1084"/>
      <c r="E4229" s="1092"/>
      <c r="F4229" s="1204"/>
      <c r="G4229" s="1092"/>
      <c r="H4229" s="1284"/>
      <c r="I4229" s="217"/>
      <c r="J4229" s="1470"/>
      <c r="L4229" s="1471"/>
      <c r="R4229" s="1204"/>
      <c r="S4229" s="1457"/>
    </row>
    <row r="4230" spans="1:19" ht="9.75" hidden="1" customHeight="1">
      <c r="A4230" s="1084"/>
      <c r="B4230" s="1281"/>
      <c r="C4230" s="1083"/>
      <c r="D4230" s="1084"/>
      <c r="E4230" s="1092"/>
      <c r="F4230" s="1204"/>
      <c r="G4230" s="1092"/>
      <c r="H4230" s="1284"/>
      <c r="I4230" s="217"/>
      <c r="J4230" s="1470"/>
      <c r="L4230" s="1471"/>
      <c r="R4230" s="1204"/>
      <c r="S4230" s="1457"/>
    </row>
    <row r="4231" spans="1:19" ht="9.75" hidden="1" customHeight="1">
      <c r="A4231" s="1084"/>
      <c r="B4231" s="1281"/>
      <c r="C4231" s="1083"/>
      <c r="D4231" s="1084"/>
      <c r="E4231" s="1092"/>
      <c r="F4231" s="1204"/>
      <c r="G4231" s="1092"/>
      <c r="H4231" s="1284"/>
      <c r="I4231" s="217"/>
      <c r="J4231" s="1470"/>
      <c r="L4231" s="1471"/>
      <c r="R4231" s="1204"/>
      <c r="S4231" s="1457"/>
    </row>
    <row r="4232" spans="1:19" ht="9.75" hidden="1" customHeight="1">
      <c r="A4232" s="1084"/>
      <c r="B4232" s="1281"/>
      <c r="C4232" s="1083"/>
      <c r="D4232" s="1084"/>
      <c r="E4232" s="1092"/>
      <c r="F4232" s="1205"/>
      <c r="G4232" s="1092"/>
      <c r="H4232" s="1284"/>
      <c r="I4232" s="217"/>
      <c r="J4232" s="1470"/>
      <c r="L4232" s="1471"/>
      <c r="R4232" s="1205"/>
      <c r="S4232" s="1458"/>
    </row>
    <row r="4233" spans="1:19" ht="9.75" hidden="1" customHeight="1">
      <c r="A4233" s="1084"/>
      <c r="B4233" s="1281"/>
      <c r="C4233" s="1083"/>
      <c r="D4233" s="1084"/>
      <c r="E4233" s="1092"/>
      <c r="F4233" s="1203">
        <v>0</v>
      </c>
      <c r="G4233" s="1092">
        <f>+L4233</f>
        <v>0</v>
      </c>
      <c r="H4233" s="1284">
        <f>E4233*G4233</f>
        <v>0</v>
      </c>
      <c r="I4233" s="217"/>
      <c r="J4233" s="1469">
        <f>+F4233</f>
        <v>0</v>
      </c>
      <c r="L4233" s="1471">
        <f>J4233*$L$3</f>
        <v>0</v>
      </c>
      <c r="R4233" s="1203"/>
      <c r="S4233" s="1456">
        <f t="shared" ref="S4233" si="1267">+F4233</f>
        <v>0</v>
      </c>
    </row>
    <row r="4234" spans="1:19" ht="9.75" hidden="1" customHeight="1">
      <c r="A4234" s="1084"/>
      <c r="B4234" s="1281"/>
      <c r="C4234" s="1083"/>
      <c r="D4234" s="1084"/>
      <c r="E4234" s="1092"/>
      <c r="F4234" s="1204"/>
      <c r="G4234" s="1092"/>
      <c r="H4234" s="1284"/>
      <c r="I4234" s="217"/>
      <c r="J4234" s="1470"/>
      <c r="L4234" s="1471"/>
      <c r="R4234" s="1204"/>
      <c r="S4234" s="1457"/>
    </row>
    <row r="4235" spans="1:19" ht="9.75" hidden="1" customHeight="1">
      <c r="A4235" s="1084"/>
      <c r="B4235" s="1281"/>
      <c r="C4235" s="1083"/>
      <c r="D4235" s="1084"/>
      <c r="E4235" s="1092"/>
      <c r="F4235" s="1204"/>
      <c r="G4235" s="1092"/>
      <c r="H4235" s="1284"/>
      <c r="I4235" s="217"/>
      <c r="J4235" s="1470"/>
      <c r="L4235" s="1471"/>
      <c r="R4235" s="1204"/>
      <c r="S4235" s="1457"/>
    </row>
    <row r="4236" spans="1:19" ht="9.75" hidden="1" customHeight="1">
      <c r="A4236" s="1084"/>
      <c r="B4236" s="1281"/>
      <c r="C4236" s="1083"/>
      <c r="D4236" s="1084"/>
      <c r="E4236" s="1092"/>
      <c r="F4236" s="1204"/>
      <c r="G4236" s="1092"/>
      <c r="H4236" s="1284"/>
      <c r="I4236" s="217"/>
      <c r="J4236" s="1470"/>
      <c r="L4236" s="1471"/>
      <c r="R4236" s="1204"/>
      <c r="S4236" s="1457"/>
    </row>
    <row r="4237" spans="1:19" ht="9.75" hidden="1" customHeight="1">
      <c r="A4237" s="1084"/>
      <c r="B4237" s="1281"/>
      <c r="C4237" s="1083"/>
      <c r="D4237" s="1084"/>
      <c r="E4237" s="1092"/>
      <c r="F4237" s="1205"/>
      <c r="G4237" s="1092"/>
      <c r="H4237" s="1284"/>
      <c r="I4237" s="217"/>
      <c r="J4237" s="1470"/>
      <c r="L4237" s="1471"/>
      <c r="R4237" s="1205"/>
      <c r="S4237" s="1458"/>
    </row>
    <row r="4238" spans="1:19" ht="9.75" hidden="1" customHeight="1">
      <c r="A4238" s="1084"/>
      <c r="B4238" s="1281"/>
      <c r="C4238" s="1083"/>
      <c r="D4238" s="1084"/>
      <c r="E4238" s="1092"/>
      <c r="F4238" s="1203">
        <v>0</v>
      </c>
      <c r="G4238" s="1092">
        <f>+L4238</f>
        <v>0</v>
      </c>
      <c r="H4238" s="1284">
        <f>E4238*G4238</f>
        <v>0</v>
      </c>
      <c r="I4238" s="217"/>
      <c r="J4238" s="1469">
        <f>+F4238</f>
        <v>0</v>
      </c>
      <c r="L4238" s="1471">
        <f>J4238*$L$3</f>
        <v>0</v>
      </c>
      <c r="R4238" s="1203"/>
      <c r="S4238" s="1456">
        <f t="shared" ref="S4238" si="1268">+F4238</f>
        <v>0</v>
      </c>
    </row>
    <row r="4239" spans="1:19" ht="9.75" hidden="1" customHeight="1">
      <c r="A4239" s="1084"/>
      <c r="B4239" s="1281"/>
      <c r="C4239" s="1083"/>
      <c r="D4239" s="1084"/>
      <c r="E4239" s="1092"/>
      <c r="F4239" s="1204"/>
      <c r="G4239" s="1092"/>
      <c r="H4239" s="1284"/>
      <c r="I4239" s="217"/>
      <c r="J4239" s="1470"/>
      <c r="L4239" s="1471"/>
      <c r="R4239" s="1204"/>
      <c r="S4239" s="1457"/>
    </row>
    <row r="4240" spans="1:19" ht="9.75" hidden="1" customHeight="1">
      <c r="A4240" s="1084"/>
      <c r="B4240" s="1281"/>
      <c r="C4240" s="1083"/>
      <c r="D4240" s="1084"/>
      <c r="E4240" s="1092"/>
      <c r="F4240" s="1204"/>
      <c r="G4240" s="1092"/>
      <c r="H4240" s="1284"/>
      <c r="I4240" s="217"/>
      <c r="J4240" s="1470"/>
      <c r="L4240" s="1471"/>
      <c r="R4240" s="1204"/>
      <c r="S4240" s="1457"/>
    </row>
    <row r="4241" spans="1:19" ht="9.75" hidden="1" customHeight="1">
      <c r="A4241" s="1084"/>
      <c r="B4241" s="1281"/>
      <c r="C4241" s="1083"/>
      <c r="D4241" s="1084"/>
      <c r="E4241" s="1092"/>
      <c r="F4241" s="1204"/>
      <c r="G4241" s="1092"/>
      <c r="H4241" s="1284"/>
      <c r="I4241" s="217"/>
      <c r="J4241" s="1470"/>
      <c r="L4241" s="1471"/>
      <c r="R4241" s="1204"/>
      <c r="S4241" s="1457"/>
    </row>
    <row r="4242" spans="1:19" ht="9.75" hidden="1" customHeight="1">
      <c r="A4242" s="1084"/>
      <c r="B4242" s="1281"/>
      <c r="C4242" s="1083"/>
      <c r="D4242" s="1084"/>
      <c r="E4242" s="1092"/>
      <c r="F4242" s="1205"/>
      <c r="G4242" s="1092"/>
      <c r="H4242" s="1284"/>
      <c r="I4242" s="217"/>
      <c r="J4242" s="1470"/>
      <c r="L4242" s="1471"/>
      <c r="R4242" s="1205"/>
      <c r="S4242" s="1458"/>
    </row>
    <row r="4243" spans="1:19" ht="9.75" hidden="1" customHeight="1">
      <c r="A4243" s="1084"/>
      <c r="B4243" s="1281"/>
      <c r="C4243" s="1083"/>
      <c r="D4243" s="1084"/>
      <c r="E4243" s="1092"/>
      <c r="F4243" s="1203">
        <v>0</v>
      </c>
      <c r="G4243" s="1092">
        <f>+L4243</f>
        <v>0</v>
      </c>
      <c r="H4243" s="1284">
        <f>E4243*G4243</f>
        <v>0</v>
      </c>
      <c r="I4243" s="217"/>
      <c r="J4243" s="1469">
        <f>+F4243</f>
        <v>0</v>
      </c>
      <c r="L4243" s="1471">
        <f>J4243*$L$3</f>
        <v>0</v>
      </c>
      <c r="R4243" s="1203"/>
      <c r="S4243" s="1456">
        <f t="shared" ref="S4243" si="1269">+F4243</f>
        <v>0</v>
      </c>
    </row>
    <row r="4244" spans="1:19" ht="9.75" hidden="1" customHeight="1">
      <c r="A4244" s="1084"/>
      <c r="B4244" s="1281"/>
      <c r="C4244" s="1083"/>
      <c r="D4244" s="1084"/>
      <c r="E4244" s="1092"/>
      <c r="F4244" s="1204"/>
      <c r="G4244" s="1092"/>
      <c r="H4244" s="1284"/>
      <c r="I4244" s="217"/>
      <c r="J4244" s="1470"/>
      <c r="L4244" s="1471"/>
      <c r="R4244" s="1204"/>
      <c r="S4244" s="1457"/>
    </row>
    <row r="4245" spans="1:19" ht="9.75" hidden="1" customHeight="1">
      <c r="A4245" s="1084"/>
      <c r="B4245" s="1281"/>
      <c r="C4245" s="1083"/>
      <c r="D4245" s="1084"/>
      <c r="E4245" s="1092"/>
      <c r="F4245" s="1204"/>
      <c r="G4245" s="1092"/>
      <c r="H4245" s="1284"/>
      <c r="I4245" s="217"/>
      <c r="J4245" s="1470"/>
      <c r="L4245" s="1471"/>
      <c r="R4245" s="1204"/>
      <c r="S4245" s="1457"/>
    </row>
    <row r="4246" spans="1:19" ht="9.75" hidden="1" customHeight="1">
      <c r="A4246" s="1084"/>
      <c r="B4246" s="1281"/>
      <c r="C4246" s="1083"/>
      <c r="D4246" s="1084"/>
      <c r="E4246" s="1092"/>
      <c r="F4246" s="1204"/>
      <c r="G4246" s="1092"/>
      <c r="H4246" s="1284"/>
      <c r="I4246" s="217"/>
      <c r="J4246" s="1470"/>
      <c r="L4246" s="1471"/>
      <c r="R4246" s="1204"/>
      <c r="S4246" s="1457"/>
    </row>
    <row r="4247" spans="1:19" ht="9.75" hidden="1" customHeight="1">
      <c r="A4247" s="1084"/>
      <c r="B4247" s="1281"/>
      <c r="C4247" s="1083"/>
      <c r="D4247" s="1084"/>
      <c r="E4247" s="1092"/>
      <c r="F4247" s="1205"/>
      <c r="G4247" s="1092"/>
      <c r="H4247" s="1284"/>
      <c r="I4247" s="217"/>
      <c r="J4247" s="1470"/>
      <c r="L4247" s="1471"/>
      <c r="R4247" s="1205"/>
      <c r="S4247" s="1458"/>
    </row>
    <row r="4248" spans="1:19" ht="9.75" hidden="1" customHeight="1">
      <c r="A4248" s="1084"/>
      <c r="B4248" s="1281"/>
      <c r="C4248" s="1599"/>
      <c r="D4248" s="1084"/>
      <c r="E4248" s="1092"/>
      <c r="F4248" s="1203">
        <v>0</v>
      </c>
      <c r="G4248" s="1092">
        <f>+L4248</f>
        <v>0</v>
      </c>
      <c r="H4248" s="1284">
        <f>E4248*G4248</f>
        <v>0</v>
      </c>
      <c r="I4248" s="217"/>
      <c r="J4248" s="1469">
        <f>+F4248</f>
        <v>0</v>
      </c>
      <c r="L4248" s="1471">
        <f>J4248*$L$3</f>
        <v>0</v>
      </c>
      <c r="R4248" s="1203"/>
      <c r="S4248" s="1456">
        <f t="shared" ref="S4248" si="1270">+F4248</f>
        <v>0</v>
      </c>
    </row>
    <row r="4249" spans="1:19" ht="9.75" hidden="1" customHeight="1">
      <c r="A4249" s="1084"/>
      <c r="B4249" s="1281"/>
      <c r="C4249" s="1599"/>
      <c r="D4249" s="1084"/>
      <c r="E4249" s="1092"/>
      <c r="F4249" s="1204"/>
      <c r="G4249" s="1092"/>
      <c r="H4249" s="1284"/>
      <c r="I4249" s="217"/>
      <c r="J4249" s="1470"/>
      <c r="L4249" s="1471"/>
      <c r="R4249" s="1204"/>
      <c r="S4249" s="1457"/>
    </row>
    <row r="4250" spans="1:19" ht="9.75" hidden="1" customHeight="1">
      <c r="A4250" s="1084"/>
      <c r="B4250" s="1281"/>
      <c r="C4250" s="1599"/>
      <c r="D4250" s="1084"/>
      <c r="E4250" s="1092"/>
      <c r="F4250" s="1204"/>
      <c r="G4250" s="1092"/>
      <c r="H4250" s="1284"/>
      <c r="I4250" s="217"/>
      <c r="J4250" s="1470"/>
      <c r="L4250" s="1471"/>
      <c r="R4250" s="1204"/>
      <c r="S4250" s="1457"/>
    </row>
    <row r="4251" spans="1:19" ht="9.75" hidden="1" customHeight="1">
      <c r="A4251" s="1084"/>
      <c r="B4251" s="1281"/>
      <c r="C4251" s="1599"/>
      <c r="D4251" s="1084"/>
      <c r="E4251" s="1092"/>
      <c r="F4251" s="1204"/>
      <c r="G4251" s="1092"/>
      <c r="H4251" s="1284"/>
      <c r="I4251" s="217"/>
      <c r="J4251" s="1470"/>
      <c r="L4251" s="1471"/>
      <c r="R4251" s="1204"/>
      <c r="S4251" s="1457"/>
    </row>
    <row r="4252" spans="1:19" ht="9.75" hidden="1" customHeight="1">
      <c r="A4252" s="1084"/>
      <c r="B4252" s="1281"/>
      <c r="C4252" s="1599"/>
      <c r="D4252" s="1084"/>
      <c r="E4252" s="1092"/>
      <c r="F4252" s="1205"/>
      <c r="G4252" s="1092"/>
      <c r="H4252" s="1284"/>
      <c r="I4252" s="217"/>
      <c r="J4252" s="1470"/>
      <c r="L4252" s="1471"/>
      <c r="R4252" s="1205"/>
      <c r="S4252" s="1458"/>
    </row>
    <row r="4253" spans="1:19" ht="9.75" hidden="1" customHeight="1">
      <c r="A4253" s="1084"/>
      <c r="B4253" s="1281"/>
      <c r="C4253" s="1599"/>
      <c r="D4253" s="1084"/>
      <c r="E4253" s="1092"/>
      <c r="F4253" s="1203">
        <v>0</v>
      </c>
      <c r="G4253" s="1092">
        <f>+L4253</f>
        <v>0</v>
      </c>
      <c r="H4253" s="1284">
        <f>E4253*G4253</f>
        <v>0</v>
      </c>
      <c r="I4253" s="217"/>
      <c r="J4253" s="1469">
        <f>+F4253</f>
        <v>0</v>
      </c>
      <c r="L4253" s="1471">
        <f>J4253*$L$3</f>
        <v>0</v>
      </c>
      <c r="R4253" s="1203"/>
      <c r="S4253" s="1456">
        <f t="shared" ref="S4253" si="1271">+F4253</f>
        <v>0</v>
      </c>
    </row>
    <row r="4254" spans="1:19" ht="9.75" hidden="1" customHeight="1">
      <c r="A4254" s="1084"/>
      <c r="B4254" s="1281"/>
      <c r="C4254" s="1599"/>
      <c r="D4254" s="1084"/>
      <c r="E4254" s="1092"/>
      <c r="F4254" s="1204"/>
      <c r="G4254" s="1092"/>
      <c r="H4254" s="1284"/>
      <c r="I4254" s="217"/>
      <c r="J4254" s="1470"/>
      <c r="L4254" s="1471"/>
      <c r="R4254" s="1204"/>
      <c r="S4254" s="1457"/>
    </row>
    <row r="4255" spans="1:19" ht="9.75" hidden="1" customHeight="1">
      <c r="A4255" s="1084"/>
      <c r="B4255" s="1281"/>
      <c r="C4255" s="1599"/>
      <c r="D4255" s="1084"/>
      <c r="E4255" s="1092"/>
      <c r="F4255" s="1204"/>
      <c r="G4255" s="1092"/>
      <c r="H4255" s="1284"/>
      <c r="I4255" s="217"/>
      <c r="J4255" s="1470"/>
      <c r="L4255" s="1471"/>
      <c r="R4255" s="1204"/>
      <c r="S4255" s="1457"/>
    </row>
    <row r="4256" spans="1:19" ht="9.75" hidden="1" customHeight="1">
      <c r="A4256" s="1084"/>
      <c r="B4256" s="1281"/>
      <c r="C4256" s="1599"/>
      <c r="D4256" s="1084"/>
      <c r="E4256" s="1092"/>
      <c r="F4256" s="1204"/>
      <c r="G4256" s="1092"/>
      <c r="H4256" s="1284"/>
      <c r="I4256" s="217"/>
      <c r="J4256" s="1470"/>
      <c r="L4256" s="1471"/>
      <c r="R4256" s="1204"/>
      <c r="S4256" s="1457"/>
    </row>
    <row r="4257" spans="1:19" ht="9.75" hidden="1" customHeight="1">
      <c r="A4257" s="1084"/>
      <c r="B4257" s="1281"/>
      <c r="C4257" s="1599"/>
      <c r="D4257" s="1084"/>
      <c r="E4257" s="1092"/>
      <c r="F4257" s="1205"/>
      <c r="G4257" s="1092"/>
      <c r="H4257" s="1284"/>
      <c r="I4257" s="217"/>
      <c r="J4257" s="1470"/>
      <c r="L4257" s="1471"/>
      <c r="R4257" s="1205"/>
      <c r="S4257" s="1458"/>
    </row>
    <row r="4258" spans="1:19" ht="9.75" hidden="1" customHeight="1">
      <c r="A4258" s="1084"/>
      <c r="B4258" s="1281"/>
      <c r="C4258" s="1083"/>
      <c r="D4258" s="1084"/>
      <c r="E4258" s="1092"/>
      <c r="F4258" s="1203">
        <v>0</v>
      </c>
      <c r="G4258" s="1092">
        <f>+L4258</f>
        <v>0</v>
      </c>
      <c r="H4258" s="1284">
        <f>E4258*G4258</f>
        <v>0</v>
      </c>
      <c r="I4258" s="217"/>
      <c r="J4258" s="1469">
        <f>+F4258</f>
        <v>0</v>
      </c>
      <c r="L4258" s="1471">
        <f>J4258*$L$3</f>
        <v>0</v>
      </c>
      <c r="R4258" s="1203"/>
      <c r="S4258" s="1456">
        <f t="shared" ref="S4258" si="1272">+F4258</f>
        <v>0</v>
      </c>
    </row>
    <row r="4259" spans="1:19" ht="9.75" hidden="1" customHeight="1">
      <c r="A4259" s="1084"/>
      <c r="B4259" s="1281"/>
      <c r="C4259" s="1083"/>
      <c r="D4259" s="1084"/>
      <c r="E4259" s="1092"/>
      <c r="F4259" s="1204"/>
      <c r="G4259" s="1092"/>
      <c r="H4259" s="1284"/>
      <c r="I4259" s="217"/>
      <c r="J4259" s="1470"/>
      <c r="L4259" s="1471"/>
      <c r="R4259" s="1204"/>
      <c r="S4259" s="1457"/>
    </row>
    <row r="4260" spans="1:19" ht="9.75" hidden="1" customHeight="1">
      <c r="A4260" s="1084"/>
      <c r="B4260" s="1281"/>
      <c r="C4260" s="1083"/>
      <c r="D4260" s="1084"/>
      <c r="E4260" s="1092"/>
      <c r="F4260" s="1204"/>
      <c r="G4260" s="1092"/>
      <c r="H4260" s="1284"/>
      <c r="I4260" s="217"/>
      <c r="J4260" s="1470"/>
      <c r="L4260" s="1471"/>
      <c r="R4260" s="1204"/>
      <c r="S4260" s="1457"/>
    </row>
    <row r="4261" spans="1:19" ht="9.75" hidden="1" customHeight="1">
      <c r="A4261" s="1084"/>
      <c r="B4261" s="1281"/>
      <c r="C4261" s="1083"/>
      <c r="D4261" s="1084"/>
      <c r="E4261" s="1092"/>
      <c r="F4261" s="1204"/>
      <c r="G4261" s="1092"/>
      <c r="H4261" s="1284"/>
      <c r="I4261" s="217"/>
      <c r="J4261" s="1470"/>
      <c r="L4261" s="1471"/>
      <c r="R4261" s="1204"/>
      <c r="S4261" s="1457"/>
    </row>
    <row r="4262" spans="1:19" ht="7.5" hidden="1" customHeight="1">
      <c r="A4262" s="1084"/>
      <c r="B4262" s="1281"/>
      <c r="C4262" s="1083"/>
      <c r="D4262" s="1084"/>
      <c r="E4262" s="1092"/>
      <c r="F4262" s="1205"/>
      <c r="G4262" s="1092"/>
      <c r="H4262" s="1284"/>
      <c r="I4262" s="217"/>
      <c r="J4262" s="1470"/>
      <c r="L4262" s="1471"/>
      <c r="R4262" s="1205"/>
      <c r="S4262" s="1458"/>
    </row>
    <row r="4263" spans="1:19" ht="9.75" hidden="1" customHeight="1">
      <c r="A4263" s="1084"/>
      <c r="B4263" s="1281"/>
      <c r="C4263" s="1083"/>
      <c r="D4263" s="1084"/>
      <c r="E4263" s="1092"/>
      <c r="F4263" s="1203">
        <v>0</v>
      </c>
      <c r="G4263" s="1092">
        <f>+L4263</f>
        <v>0</v>
      </c>
      <c r="H4263" s="1284">
        <f>E4263*G4263</f>
        <v>0</v>
      </c>
      <c r="I4263" s="217"/>
      <c r="J4263" s="1469">
        <f>+F4263</f>
        <v>0</v>
      </c>
      <c r="L4263" s="1471">
        <f>J4263*$L$3</f>
        <v>0</v>
      </c>
      <c r="R4263" s="1203"/>
      <c r="S4263" s="1456">
        <f t="shared" ref="S4263" si="1273">+F4263</f>
        <v>0</v>
      </c>
    </row>
    <row r="4264" spans="1:19" ht="9.75" hidden="1" customHeight="1">
      <c r="A4264" s="1084"/>
      <c r="B4264" s="1281"/>
      <c r="C4264" s="1083"/>
      <c r="D4264" s="1084"/>
      <c r="E4264" s="1092"/>
      <c r="F4264" s="1204"/>
      <c r="G4264" s="1092"/>
      <c r="H4264" s="1284"/>
      <c r="I4264" s="217"/>
      <c r="J4264" s="1470"/>
      <c r="L4264" s="1471"/>
      <c r="R4264" s="1204"/>
      <c r="S4264" s="1457"/>
    </row>
    <row r="4265" spans="1:19" ht="9.75" hidden="1" customHeight="1">
      <c r="A4265" s="1084"/>
      <c r="B4265" s="1281"/>
      <c r="C4265" s="1083"/>
      <c r="D4265" s="1084"/>
      <c r="E4265" s="1092"/>
      <c r="F4265" s="1204"/>
      <c r="G4265" s="1092"/>
      <c r="H4265" s="1284"/>
      <c r="I4265" s="217"/>
      <c r="J4265" s="1470"/>
      <c r="L4265" s="1471"/>
      <c r="R4265" s="1204"/>
      <c r="S4265" s="1457"/>
    </row>
    <row r="4266" spans="1:19" ht="9.75" hidden="1" customHeight="1">
      <c r="A4266" s="1084"/>
      <c r="B4266" s="1281"/>
      <c r="C4266" s="1083"/>
      <c r="D4266" s="1084"/>
      <c r="E4266" s="1092"/>
      <c r="F4266" s="1204"/>
      <c r="G4266" s="1092"/>
      <c r="H4266" s="1284"/>
      <c r="I4266" s="217"/>
      <c r="J4266" s="1470"/>
      <c r="L4266" s="1471"/>
      <c r="R4266" s="1204"/>
      <c r="S4266" s="1457"/>
    </row>
    <row r="4267" spans="1:19" ht="9.75" hidden="1" customHeight="1">
      <c r="A4267" s="1084"/>
      <c r="B4267" s="1281"/>
      <c r="C4267" s="1083"/>
      <c r="D4267" s="1084"/>
      <c r="E4267" s="1092"/>
      <c r="F4267" s="1205"/>
      <c r="G4267" s="1092"/>
      <c r="H4267" s="1284"/>
      <c r="I4267" s="217"/>
      <c r="J4267" s="1470"/>
      <c r="L4267" s="1471"/>
      <c r="R4267" s="1205"/>
      <c r="S4267" s="1458"/>
    </row>
    <row r="4268" spans="1:19" ht="9.75" hidden="1" customHeight="1">
      <c r="A4268" s="1084"/>
      <c r="B4268" s="1281"/>
      <c r="C4268" s="1083"/>
      <c r="D4268" s="1084"/>
      <c r="E4268" s="1092"/>
      <c r="F4268" s="1203">
        <v>0</v>
      </c>
      <c r="G4268" s="1092">
        <f>+L4268</f>
        <v>0</v>
      </c>
      <c r="H4268" s="1284">
        <f>E4268*G4268</f>
        <v>0</v>
      </c>
      <c r="I4268" s="217"/>
      <c r="J4268" s="1469">
        <f>+F4268</f>
        <v>0</v>
      </c>
      <c r="L4268" s="1471">
        <f>J4268*$L$3</f>
        <v>0</v>
      </c>
      <c r="R4268" s="1203"/>
      <c r="S4268" s="1456">
        <f t="shared" ref="S4268" si="1274">+F4268</f>
        <v>0</v>
      </c>
    </row>
    <row r="4269" spans="1:19" ht="9.75" hidden="1" customHeight="1">
      <c r="A4269" s="1084"/>
      <c r="B4269" s="1281"/>
      <c r="C4269" s="1083"/>
      <c r="D4269" s="1084"/>
      <c r="E4269" s="1092"/>
      <c r="F4269" s="1204"/>
      <c r="G4269" s="1092"/>
      <c r="H4269" s="1284"/>
      <c r="I4269" s="217"/>
      <c r="J4269" s="1470"/>
      <c r="L4269" s="1471"/>
      <c r="R4269" s="1204"/>
      <c r="S4269" s="1457"/>
    </row>
    <row r="4270" spans="1:19" ht="9.75" hidden="1" customHeight="1">
      <c r="A4270" s="1084"/>
      <c r="B4270" s="1281"/>
      <c r="C4270" s="1083"/>
      <c r="D4270" s="1084"/>
      <c r="E4270" s="1092"/>
      <c r="F4270" s="1204"/>
      <c r="G4270" s="1092"/>
      <c r="H4270" s="1284"/>
      <c r="I4270" s="217"/>
      <c r="J4270" s="1470"/>
      <c r="L4270" s="1471"/>
      <c r="R4270" s="1204"/>
      <c r="S4270" s="1457"/>
    </row>
    <row r="4271" spans="1:19" ht="9.75" hidden="1" customHeight="1">
      <c r="A4271" s="1084"/>
      <c r="B4271" s="1281"/>
      <c r="C4271" s="1083"/>
      <c r="D4271" s="1084"/>
      <c r="E4271" s="1092"/>
      <c r="F4271" s="1204"/>
      <c r="G4271" s="1092"/>
      <c r="H4271" s="1284"/>
      <c r="I4271" s="217"/>
      <c r="J4271" s="1470"/>
      <c r="L4271" s="1471"/>
      <c r="R4271" s="1204"/>
      <c r="S4271" s="1457"/>
    </row>
    <row r="4272" spans="1:19" ht="9.75" hidden="1" customHeight="1">
      <c r="A4272" s="1084"/>
      <c r="B4272" s="1281"/>
      <c r="C4272" s="1083"/>
      <c r="D4272" s="1084"/>
      <c r="E4272" s="1092"/>
      <c r="F4272" s="1205"/>
      <c r="G4272" s="1092"/>
      <c r="H4272" s="1284"/>
      <c r="I4272" s="217"/>
      <c r="J4272" s="1470"/>
      <c r="L4272" s="1471"/>
      <c r="R4272" s="1205"/>
      <c r="S4272" s="1458"/>
    </row>
    <row r="4273" spans="1:19" ht="9.75" hidden="1" customHeight="1">
      <c r="A4273" s="1084"/>
      <c r="B4273" s="1281"/>
      <c r="C4273" s="1083"/>
      <c r="D4273" s="1084"/>
      <c r="E4273" s="1092"/>
      <c r="F4273" s="1203">
        <v>0</v>
      </c>
      <c r="G4273" s="1092">
        <f>+L4273</f>
        <v>0</v>
      </c>
      <c r="H4273" s="1284">
        <f>E4273*G4273</f>
        <v>0</v>
      </c>
      <c r="I4273" s="217"/>
      <c r="J4273" s="1469">
        <f>+F4273</f>
        <v>0</v>
      </c>
      <c r="L4273" s="1471">
        <f>J4273*$L$3</f>
        <v>0</v>
      </c>
      <c r="R4273" s="1203"/>
      <c r="S4273" s="1456">
        <f t="shared" ref="S4273" si="1275">+F4273</f>
        <v>0</v>
      </c>
    </row>
    <row r="4274" spans="1:19" ht="9.75" hidden="1" customHeight="1">
      <c r="A4274" s="1084"/>
      <c r="B4274" s="1281"/>
      <c r="C4274" s="1083"/>
      <c r="D4274" s="1084"/>
      <c r="E4274" s="1092"/>
      <c r="F4274" s="1204"/>
      <c r="G4274" s="1092"/>
      <c r="H4274" s="1284"/>
      <c r="I4274" s="217"/>
      <c r="J4274" s="1470"/>
      <c r="L4274" s="1471"/>
      <c r="R4274" s="1204"/>
      <c r="S4274" s="1457"/>
    </row>
    <row r="4275" spans="1:19" ht="9.75" hidden="1" customHeight="1">
      <c r="A4275" s="1084"/>
      <c r="B4275" s="1281"/>
      <c r="C4275" s="1083"/>
      <c r="D4275" s="1084"/>
      <c r="E4275" s="1092"/>
      <c r="F4275" s="1204"/>
      <c r="G4275" s="1092"/>
      <c r="H4275" s="1284"/>
      <c r="I4275" s="217"/>
      <c r="J4275" s="1470"/>
      <c r="L4275" s="1471"/>
      <c r="R4275" s="1204"/>
      <c r="S4275" s="1457"/>
    </row>
    <row r="4276" spans="1:19" ht="9.75" hidden="1" customHeight="1">
      <c r="A4276" s="1084"/>
      <c r="B4276" s="1281"/>
      <c r="C4276" s="1083"/>
      <c r="D4276" s="1084"/>
      <c r="E4276" s="1092"/>
      <c r="F4276" s="1204"/>
      <c r="G4276" s="1092"/>
      <c r="H4276" s="1284"/>
      <c r="I4276" s="217"/>
      <c r="J4276" s="1470"/>
      <c r="L4276" s="1471"/>
      <c r="R4276" s="1204"/>
      <c r="S4276" s="1457"/>
    </row>
    <row r="4277" spans="1:19" ht="9.75" hidden="1" customHeight="1">
      <c r="A4277" s="1084"/>
      <c r="B4277" s="1281"/>
      <c r="C4277" s="1083"/>
      <c r="D4277" s="1084"/>
      <c r="E4277" s="1092"/>
      <c r="F4277" s="1205"/>
      <c r="G4277" s="1092"/>
      <c r="H4277" s="1284"/>
      <c r="I4277" s="217"/>
      <c r="J4277" s="1470"/>
      <c r="L4277" s="1471"/>
      <c r="R4277" s="1205"/>
      <c r="S4277" s="1458"/>
    </row>
    <row r="4278" spans="1:19" ht="9.75" hidden="1" customHeight="1">
      <c r="A4278" s="1084"/>
      <c r="B4278" s="1281"/>
      <c r="C4278" s="1083"/>
      <c r="D4278" s="1084"/>
      <c r="E4278" s="1092"/>
      <c r="F4278" s="1203">
        <v>0</v>
      </c>
      <c r="G4278" s="1092">
        <f>+L4278</f>
        <v>0</v>
      </c>
      <c r="H4278" s="1284">
        <f>E4278*G4278</f>
        <v>0</v>
      </c>
      <c r="I4278" s="217"/>
      <c r="J4278" s="1469">
        <f>+F4278</f>
        <v>0</v>
      </c>
      <c r="L4278" s="1471">
        <f>J4278*$L$3</f>
        <v>0</v>
      </c>
      <c r="R4278" s="1203"/>
      <c r="S4278" s="1456">
        <f t="shared" ref="S4278" si="1276">+F4278</f>
        <v>0</v>
      </c>
    </row>
    <row r="4279" spans="1:19" ht="9.75" hidden="1" customHeight="1">
      <c r="A4279" s="1084"/>
      <c r="B4279" s="1281"/>
      <c r="C4279" s="1083"/>
      <c r="D4279" s="1084"/>
      <c r="E4279" s="1092"/>
      <c r="F4279" s="1204"/>
      <c r="G4279" s="1092"/>
      <c r="H4279" s="1284"/>
      <c r="I4279" s="217"/>
      <c r="J4279" s="1470"/>
      <c r="L4279" s="1471"/>
      <c r="R4279" s="1204"/>
      <c r="S4279" s="1457"/>
    </row>
    <row r="4280" spans="1:19" ht="9.75" hidden="1" customHeight="1">
      <c r="A4280" s="1084"/>
      <c r="B4280" s="1281"/>
      <c r="C4280" s="1083"/>
      <c r="D4280" s="1084"/>
      <c r="E4280" s="1092"/>
      <c r="F4280" s="1204"/>
      <c r="G4280" s="1092"/>
      <c r="H4280" s="1284"/>
      <c r="I4280" s="217"/>
      <c r="J4280" s="1470"/>
      <c r="L4280" s="1471"/>
      <c r="R4280" s="1204"/>
      <c r="S4280" s="1457"/>
    </row>
    <row r="4281" spans="1:19" ht="9.75" hidden="1" customHeight="1">
      <c r="A4281" s="1084"/>
      <c r="B4281" s="1281"/>
      <c r="C4281" s="1083"/>
      <c r="D4281" s="1084"/>
      <c r="E4281" s="1092"/>
      <c r="F4281" s="1204"/>
      <c r="G4281" s="1092"/>
      <c r="H4281" s="1284"/>
      <c r="I4281" s="217"/>
      <c r="J4281" s="1470"/>
      <c r="L4281" s="1471"/>
      <c r="R4281" s="1204"/>
      <c r="S4281" s="1457"/>
    </row>
    <row r="4282" spans="1:19" ht="9.75" hidden="1" customHeight="1">
      <c r="A4282" s="1084"/>
      <c r="B4282" s="1281"/>
      <c r="C4282" s="1083"/>
      <c r="D4282" s="1084"/>
      <c r="E4282" s="1092"/>
      <c r="F4282" s="1205"/>
      <c r="G4282" s="1092"/>
      <c r="H4282" s="1284"/>
      <c r="I4282" s="217"/>
      <c r="J4282" s="1470"/>
      <c r="L4282" s="1471"/>
      <c r="R4282" s="1205"/>
      <c r="S4282" s="1458"/>
    </row>
    <row r="4283" spans="1:19" ht="9.75" hidden="1" customHeight="1">
      <c r="A4283" s="1084"/>
      <c r="B4283" s="1281"/>
      <c r="C4283" s="1599"/>
      <c r="D4283" s="1084"/>
      <c r="E4283" s="1092"/>
      <c r="F4283" s="1203">
        <v>0</v>
      </c>
      <c r="G4283" s="1092">
        <f>+L4283</f>
        <v>0</v>
      </c>
      <c r="H4283" s="1284">
        <f>E4283*G4283</f>
        <v>0</v>
      </c>
      <c r="I4283" s="217"/>
      <c r="J4283" s="1469">
        <f>+F4283</f>
        <v>0</v>
      </c>
      <c r="L4283" s="1471">
        <f>J4283*$L$3</f>
        <v>0</v>
      </c>
      <c r="R4283" s="1203"/>
      <c r="S4283" s="1456">
        <f t="shared" ref="S4283" si="1277">+F4283</f>
        <v>0</v>
      </c>
    </row>
    <row r="4284" spans="1:19" ht="9.75" hidden="1" customHeight="1">
      <c r="A4284" s="1084"/>
      <c r="B4284" s="1281"/>
      <c r="C4284" s="1599"/>
      <c r="D4284" s="1084"/>
      <c r="E4284" s="1092"/>
      <c r="F4284" s="1204"/>
      <c r="G4284" s="1092"/>
      <c r="H4284" s="1284"/>
      <c r="I4284" s="217"/>
      <c r="J4284" s="1470"/>
      <c r="L4284" s="1471"/>
      <c r="R4284" s="1204"/>
      <c r="S4284" s="1457"/>
    </row>
    <row r="4285" spans="1:19" ht="9.75" hidden="1" customHeight="1">
      <c r="A4285" s="1084"/>
      <c r="B4285" s="1281"/>
      <c r="C4285" s="1599"/>
      <c r="D4285" s="1084"/>
      <c r="E4285" s="1092"/>
      <c r="F4285" s="1204"/>
      <c r="G4285" s="1092"/>
      <c r="H4285" s="1284"/>
      <c r="I4285" s="217"/>
      <c r="J4285" s="1470"/>
      <c r="L4285" s="1471"/>
      <c r="R4285" s="1204"/>
      <c r="S4285" s="1457"/>
    </row>
    <row r="4286" spans="1:19" ht="9.75" hidden="1" customHeight="1">
      <c r="A4286" s="1084"/>
      <c r="B4286" s="1281"/>
      <c r="C4286" s="1599"/>
      <c r="D4286" s="1084"/>
      <c r="E4286" s="1092"/>
      <c r="F4286" s="1204"/>
      <c r="G4286" s="1092"/>
      <c r="H4286" s="1284"/>
      <c r="I4286" s="217"/>
      <c r="J4286" s="1470"/>
      <c r="L4286" s="1471"/>
      <c r="R4286" s="1204"/>
      <c r="S4286" s="1457"/>
    </row>
    <row r="4287" spans="1:19" ht="9.75" hidden="1" customHeight="1">
      <c r="A4287" s="1084"/>
      <c r="B4287" s="1281"/>
      <c r="C4287" s="1599"/>
      <c r="D4287" s="1084"/>
      <c r="E4287" s="1092"/>
      <c r="F4287" s="1205"/>
      <c r="G4287" s="1092"/>
      <c r="H4287" s="1284"/>
      <c r="I4287" s="217"/>
      <c r="J4287" s="1470"/>
      <c r="L4287" s="1471"/>
      <c r="R4287" s="1205"/>
      <c r="S4287" s="1458"/>
    </row>
    <row r="4288" spans="1:19" ht="9.75" hidden="1" customHeight="1">
      <c r="A4288" s="1084"/>
      <c r="B4288" s="1281"/>
      <c r="C4288" s="1599"/>
      <c r="D4288" s="1084"/>
      <c r="E4288" s="1092"/>
      <c r="F4288" s="1203">
        <v>0</v>
      </c>
      <c r="G4288" s="1092">
        <f>+L4288</f>
        <v>0</v>
      </c>
      <c r="H4288" s="1284">
        <f>E4288*G4288</f>
        <v>0</v>
      </c>
      <c r="I4288" s="217"/>
      <c r="J4288" s="1469">
        <f>+F4288</f>
        <v>0</v>
      </c>
      <c r="L4288" s="1471">
        <f>J4288*$L$3</f>
        <v>0</v>
      </c>
      <c r="R4288" s="1203"/>
      <c r="S4288" s="1456">
        <f t="shared" ref="S4288" si="1278">+F4288</f>
        <v>0</v>
      </c>
    </row>
    <row r="4289" spans="1:19" ht="9.75" hidden="1" customHeight="1">
      <c r="A4289" s="1084"/>
      <c r="B4289" s="1281"/>
      <c r="C4289" s="1599"/>
      <c r="D4289" s="1084"/>
      <c r="E4289" s="1092"/>
      <c r="F4289" s="1204"/>
      <c r="G4289" s="1092"/>
      <c r="H4289" s="1284"/>
      <c r="I4289" s="217"/>
      <c r="J4289" s="1470"/>
      <c r="L4289" s="1471"/>
      <c r="R4289" s="1204"/>
      <c r="S4289" s="1457"/>
    </row>
    <row r="4290" spans="1:19" ht="9.75" hidden="1" customHeight="1">
      <c r="A4290" s="1084"/>
      <c r="B4290" s="1281"/>
      <c r="C4290" s="1599"/>
      <c r="D4290" s="1084"/>
      <c r="E4290" s="1092"/>
      <c r="F4290" s="1204"/>
      <c r="G4290" s="1092"/>
      <c r="H4290" s="1284"/>
      <c r="I4290" s="217"/>
      <c r="J4290" s="1470"/>
      <c r="L4290" s="1471"/>
      <c r="R4290" s="1204"/>
      <c r="S4290" s="1457"/>
    </row>
    <row r="4291" spans="1:19" ht="9.75" hidden="1" customHeight="1">
      <c r="A4291" s="1084"/>
      <c r="B4291" s="1281"/>
      <c r="C4291" s="1599"/>
      <c r="D4291" s="1084"/>
      <c r="E4291" s="1092"/>
      <c r="F4291" s="1204"/>
      <c r="G4291" s="1092"/>
      <c r="H4291" s="1284"/>
      <c r="I4291" s="217"/>
      <c r="J4291" s="1470"/>
      <c r="L4291" s="1471"/>
      <c r="R4291" s="1204"/>
      <c r="S4291" s="1457"/>
    </row>
    <row r="4292" spans="1:19" ht="9.75" hidden="1" customHeight="1">
      <c r="A4292" s="1084"/>
      <c r="B4292" s="1281"/>
      <c r="C4292" s="1599"/>
      <c r="D4292" s="1084"/>
      <c r="E4292" s="1092"/>
      <c r="F4292" s="1205"/>
      <c r="G4292" s="1092"/>
      <c r="H4292" s="1284"/>
      <c r="I4292" s="217"/>
      <c r="J4292" s="1470"/>
      <c r="L4292" s="1471"/>
      <c r="R4292" s="1205"/>
      <c r="S4292" s="1458"/>
    </row>
    <row r="4293" spans="1:19" ht="9.75" hidden="1" customHeight="1">
      <c r="A4293" s="1084"/>
      <c r="B4293" s="1281"/>
      <c r="C4293" s="1083"/>
      <c r="D4293" s="1084"/>
      <c r="E4293" s="1092"/>
      <c r="F4293" s="1203">
        <v>0</v>
      </c>
      <c r="G4293" s="1092">
        <f>+L4293</f>
        <v>0</v>
      </c>
      <c r="H4293" s="1284">
        <f>E4293*G4293</f>
        <v>0</v>
      </c>
      <c r="I4293" s="217"/>
      <c r="J4293" s="1469">
        <f>+F4293</f>
        <v>0</v>
      </c>
      <c r="L4293" s="1471">
        <f>J4293*$L$3</f>
        <v>0</v>
      </c>
      <c r="R4293" s="1203"/>
      <c r="S4293" s="1456">
        <f t="shared" ref="S4293" si="1279">+F4293</f>
        <v>0</v>
      </c>
    </row>
    <row r="4294" spans="1:19" ht="9.75" hidden="1" customHeight="1">
      <c r="A4294" s="1084"/>
      <c r="B4294" s="1281"/>
      <c r="C4294" s="1083"/>
      <c r="D4294" s="1084"/>
      <c r="E4294" s="1092"/>
      <c r="F4294" s="1204"/>
      <c r="G4294" s="1092"/>
      <c r="H4294" s="1284"/>
      <c r="I4294" s="217"/>
      <c r="J4294" s="1470"/>
      <c r="L4294" s="1471"/>
      <c r="R4294" s="1204"/>
      <c r="S4294" s="1457"/>
    </row>
    <row r="4295" spans="1:19" ht="9.75" hidden="1" customHeight="1">
      <c r="A4295" s="1084"/>
      <c r="B4295" s="1281"/>
      <c r="C4295" s="1083"/>
      <c r="D4295" s="1084"/>
      <c r="E4295" s="1092"/>
      <c r="F4295" s="1204"/>
      <c r="G4295" s="1092"/>
      <c r="H4295" s="1284"/>
      <c r="I4295" s="217"/>
      <c r="J4295" s="1470"/>
      <c r="L4295" s="1471"/>
      <c r="R4295" s="1204"/>
      <c r="S4295" s="1457"/>
    </row>
    <row r="4296" spans="1:19" ht="9.75" hidden="1" customHeight="1">
      <c r="A4296" s="1084"/>
      <c r="B4296" s="1281"/>
      <c r="C4296" s="1083"/>
      <c r="D4296" s="1084"/>
      <c r="E4296" s="1092"/>
      <c r="F4296" s="1204"/>
      <c r="G4296" s="1092"/>
      <c r="H4296" s="1284"/>
      <c r="I4296" s="217"/>
      <c r="J4296" s="1470"/>
      <c r="L4296" s="1471"/>
      <c r="R4296" s="1204"/>
      <c r="S4296" s="1457"/>
    </row>
    <row r="4297" spans="1:19" ht="9.75" hidden="1" customHeight="1">
      <c r="A4297" s="1084"/>
      <c r="B4297" s="1281"/>
      <c r="C4297" s="1083"/>
      <c r="D4297" s="1084"/>
      <c r="E4297" s="1092"/>
      <c r="F4297" s="1205"/>
      <c r="G4297" s="1092"/>
      <c r="H4297" s="1284"/>
      <c r="I4297" s="217"/>
      <c r="J4297" s="1470"/>
      <c r="L4297" s="1471"/>
      <c r="R4297" s="1205"/>
      <c r="S4297" s="1458"/>
    </row>
    <row r="4298" spans="1:19" ht="9.75" hidden="1" customHeight="1">
      <c r="A4298" s="1084"/>
      <c r="B4298" s="1281"/>
      <c r="C4298" s="1083"/>
      <c r="D4298" s="1084"/>
      <c r="E4298" s="1092"/>
      <c r="F4298" s="1203">
        <v>0</v>
      </c>
      <c r="G4298" s="1092">
        <f>+L4298</f>
        <v>0</v>
      </c>
      <c r="H4298" s="1284">
        <f>E4298*G4298</f>
        <v>0</v>
      </c>
      <c r="I4298" s="217"/>
      <c r="J4298" s="1469">
        <f>+F4298</f>
        <v>0</v>
      </c>
      <c r="L4298" s="1471">
        <f>J4298*$L$3</f>
        <v>0</v>
      </c>
      <c r="R4298" s="1203"/>
      <c r="S4298" s="1456">
        <f t="shared" ref="S4298" si="1280">+F4298</f>
        <v>0</v>
      </c>
    </row>
    <row r="4299" spans="1:19" ht="9.75" hidden="1" customHeight="1">
      <c r="A4299" s="1084"/>
      <c r="B4299" s="1281"/>
      <c r="C4299" s="1083"/>
      <c r="D4299" s="1084"/>
      <c r="E4299" s="1092"/>
      <c r="F4299" s="1204"/>
      <c r="G4299" s="1092"/>
      <c r="H4299" s="1284"/>
      <c r="I4299" s="217"/>
      <c r="J4299" s="1470"/>
      <c r="L4299" s="1471"/>
      <c r="R4299" s="1204"/>
      <c r="S4299" s="1457"/>
    </row>
    <row r="4300" spans="1:19" ht="9.75" hidden="1" customHeight="1">
      <c r="A4300" s="1084"/>
      <c r="B4300" s="1281"/>
      <c r="C4300" s="1083"/>
      <c r="D4300" s="1084"/>
      <c r="E4300" s="1092"/>
      <c r="F4300" s="1204"/>
      <c r="G4300" s="1092"/>
      <c r="H4300" s="1284"/>
      <c r="I4300" s="217"/>
      <c r="J4300" s="1470"/>
      <c r="L4300" s="1471"/>
      <c r="R4300" s="1204"/>
      <c r="S4300" s="1457"/>
    </row>
    <row r="4301" spans="1:19" ht="9.75" hidden="1" customHeight="1">
      <c r="A4301" s="1084"/>
      <c r="B4301" s="1281"/>
      <c r="C4301" s="1083"/>
      <c r="D4301" s="1084"/>
      <c r="E4301" s="1092"/>
      <c r="F4301" s="1204"/>
      <c r="G4301" s="1092"/>
      <c r="H4301" s="1284"/>
      <c r="I4301" s="217"/>
      <c r="J4301" s="1470"/>
      <c r="L4301" s="1471"/>
      <c r="R4301" s="1204"/>
      <c r="S4301" s="1457"/>
    </row>
    <row r="4302" spans="1:19" ht="9.75" hidden="1" customHeight="1">
      <c r="A4302" s="1084"/>
      <c r="B4302" s="1281"/>
      <c r="C4302" s="1083"/>
      <c r="D4302" s="1084"/>
      <c r="E4302" s="1092"/>
      <c r="F4302" s="1205"/>
      <c r="G4302" s="1092"/>
      <c r="H4302" s="1284"/>
      <c r="I4302" s="217"/>
      <c r="J4302" s="1470"/>
      <c r="L4302" s="1471"/>
      <c r="R4302" s="1205"/>
      <c r="S4302" s="1458"/>
    </row>
    <row r="4303" spans="1:19" ht="9.75" hidden="1" customHeight="1">
      <c r="A4303" s="1084"/>
      <c r="B4303" s="1281"/>
      <c r="C4303" s="1083"/>
      <c r="D4303" s="1084"/>
      <c r="E4303" s="1092"/>
      <c r="F4303" s="1203">
        <v>0</v>
      </c>
      <c r="G4303" s="1092">
        <f>+L4303</f>
        <v>0</v>
      </c>
      <c r="H4303" s="1284">
        <f>E4303*G4303</f>
        <v>0</v>
      </c>
      <c r="I4303" s="217"/>
      <c r="J4303" s="1469">
        <f>+F4303</f>
        <v>0</v>
      </c>
      <c r="L4303" s="1471">
        <f>J4303*$L$3</f>
        <v>0</v>
      </c>
      <c r="R4303" s="1203"/>
      <c r="S4303" s="1456">
        <f t="shared" ref="S4303" si="1281">+F4303</f>
        <v>0</v>
      </c>
    </row>
    <row r="4304" spans="1:19" ht="9.75" hidden="1" customHeight="1">
      <c r="A4304" s="1084"/>
      <c r="B4304" s="1281"/>
      <c r="C4304" s="1083"/>
      <c r="D4304" s="1084"/>
      <c r="E4304" s="1092"/>
      <c r="F4304" s="1204"/>
      <c r="G4304" s="1092"/>
      <c r="H4304" s="1284"/>
      <c r="I4304" s="217"/>
      <c r="J4304" s="1470"/>
      <c r="L4304" s="1471"/>
      <c r="R4304" s="1204"/>
      <c r="S4304" s="1457"/>
    </row>
    <row r="4305" spans="1:19" ht="9.75" hidden="1" customHeight="1">
      <c r="A4305" s="1084"/>
      <c r="B4305" s="1281"/>
      <c r="C4305" s="1083"/>
      <c r="D4305" s="1084"/>
      <c r="E4305" s="1092"/>
      <c r="F4305" s="1204"/>
      <c r="G4305" s="1092"/>
      <c r="H4305" s="1284"/>
      <c r="I4305" s="217"/>
      <c r="J4305" s="1470"/>
      <c r="L4305" s="1471"/>
      <c r="R4305" s="1204"/>
      <c r="S4305" s="1457"/>
    </row>
    <row r="4306" spans="1:19" ht="9.75" hidden="1" customHeight="1">
      <c r="A4306" s="1084"/>
      <c r="B4306" s="1281"/>
      <c r="C4306" s="1083"/>
      <c r="D4306" s="1084"/>
      <c r="E4306" s="1092"/>
      <c r="F4306" s="1204"/>
      <c r="G4306" s="1092"/>
      <c r="H4306" s="1284"/>
      <c r="I4306" s="217"/>
      <c r="J4306" s="1470"/>
      <c r="L4306" s="1471"/>
      <c r="R4306" s="1204"/>
      <c r="S4306" s="1457"/>
    </row>
    <row r="4307" spans="1:19" ht="9.75" hidden="1" customHeight="1">
      <c r="A4307" s="1084"/>
      <c r="B4307" s="1281"/>
      <c r="C4307" s="1083"/>
      <c r="D4307" s="1084"/>
      <c r="E4307" s="1092"/>
      <c r="F4307" s="1205"/>
      <c r="G4307" s="1092"/>
      <c r="H4307" s="1284"/>
      <c r="I4307" s="217"/>
      <c r="J4307" s="1470"/>
      <c r="L4307" s="1471"/>
      <c r="R4307" s="1205"/>
      <c r="S4307" s="1458"/>
    </row>
    <row r="4308" spans="1:19" ht="9.75" hidden="1" customHeight="1">
      <c r="A4308" s="1084"/>
      <c r="B4308" s="1281"/>
      <c r="C4308" s="1083"/>
      <c r="D4308" s="1084"/>
      <c r="E4308" s="1092"/>
      <c r="F4308" s="1203">
        <v>0</v>
      </c>
      <c r="G4308" s="1092">
        <f>+L4308</f>
        <v>0</v>
      </c>
      <c r="H4308" s="1284">
        <f>E4308*G4308</f>
        <v>0</v>
      </c>
      <c r="I4308" s="217"/>
      <c r="J4308" s="1469">
        <f>+F4308</f>
        <v>0</v>
      </c>
      <c r="L4308" s="1471">
        <f>J4308*$L$3</f>
        <v>0</v>
      </c>
      <c r="R4308" s="1203"/>
      <c r="S4308" s="1456">
        <f t="shared" ref="S4308" si="1282">+F4308</f>
        <v>0</v>
      </c>
    </row>
    <row r="4309" spans="1:19" ht="9.75" hidden="1" customHeight="1">
      <c r="A4309" s="1084"/>
      <c r="B4309" s="1281"/>
      <c r="C4309" s="1083"/>
      <c r="D4309" s="1084"/>
      <c r="E4309" s="1092"/>
      <c r="F4309" s="1204"/>
      <c r="G4309" s="1092"/>
      <c r="H4309" s="1284"/>
      <c r="I4309" s="217"/>
      <c r="J4309" s="1470"/>
      <c r="L4309" s="1471"/>
      <c r="R4309" s="1204"/>
      <c r="S4309" s="1457"/>
    </row>
    <row r="4310" spans="1:19" ht="9.75" hidden="1" customHeight="1">
      <c r="A4310" s="1084"/>
      <c r="B4310" s="1281"/>
      <c r="C4310" s="1083"/>
      <c r="D4310" s="1084"/>
      <c r="E4310" s="1092"/>
      <c r="F4310" s="1204"/>
      <c r="G4310" s="1092"/>
      <c r="H4310" s="1284"/>
      <c r="I4310" s="217"/>
      <c r="J4310" s="1470"/>
      <c r="L4310" s="1471"/>
      <c r="R4310" s="1204"/>
      <c r="S4310" s="1457"/>
    </row>
    <row r="4311" spans="1:19" ht="9.75" hidden="1" customHeight="1">
      <c r="A4311" s="1084"/>
      <c r="B4311" s="1281"/>
      <c r="C4311" s="1083"/>
      <c r="D4311" s="1084"/>
      <c r="E4311" s="1092"/>
      <c r="F4311" s="1204"/>
      <c r="G4311" s="1092"/>
      <c r="H4311" s="1284"/>
      <c r="I4311" s="217"/>
      <c r="J4311" s="1470"/>
      <c r="L4311" s="1471"/>
      <c r="R4311" s="1204"/>
      <c r="S4311" s="1457"/>
    </row>
    <row r="4312" spans="1:19" ht="9.75" hidden="1" customHeight="1">
      <c r="A4312" s="1084"/>
      <c r="B4312" s="1281"/>
      <c r="C4312" s="1083"/>
      <c r="D4312" s="1084"/>
      <c r="E4312" s="1092"/>
      <c r="F4312" s="1205"/>
      <c r="G4312" s="1092"/>
      <c r="H4312" s="1284"/>
      <c r="I4312" s="217"/>
      <c r="J4312" s="1470"/>
      <c r="L4312" s="1471"/>
      <c r="R4312" s="1205"/>
      <c r="S4312" s="1458"/>
    </row>
    <row r="4313" spans="1:19" ht="9.75" hidden="1" customHeight="1">
      <c r="A4313" s="1084"/>
      <c r="B4313" s="1281"/>
      <c r="C4313" s="1083"/>
      <c r="D4313" s="1084"/>
      <c r="E4313" s="1092"/>
      <c r="F4313" s="1203">
        <v>0</v>
      </c>
      <c r="G4313" s="1092">
        <f>+L4313</f>
        <v>0</v>
      </c>
      <c r="H4313" s="1284">
        <f>E4313*G4313</f>
        <v>0</v>
      </c>
      <c r="I4313" s="217"/>
      <c r="J4313" s="1469">
        <f>+F4313</f>
        <v>0</v>
      </c>
      <c r="L4313" s="1471">
        <f>J4313*$L$3</f>
        <v>0</v>
      </c>
      <c r="R4313" s="1203"/>
      <c r="S4313" s="1456">
        <f t="shared" ref="S4313" si="1283">+F4313</f>
        <v>0</v>
      </c>
    </row>
    <row r="4314" spans="1:19" ht="9.75" hidden="1" customHeight="1">
      <c r="A4314" s="1084"/>
      <c r="B4314" s="1281"/>
      <c r="C4314" s="1083"/>
      <c r="D4314" s="1084"/>
      <c r="E4314" s="1092"/>
      <c r="F4314" s="1204"/>
      <c r="G4314" s="1092"/>
      <c r="H4314" s="1284"/>
      <c r="I4314" s="217"/>
      <c r="J4314" s="1470"/>
      <c r="L4314" s="1471"/>
      <c r="R4314" s="1204"/>
      <c r="S4314" s="1457"/>
    </row>
    <row r="4315" spans="1:19" ht="9.75" hidden="1" customHeight="1">
      <c r="A4315" s="1084"/>
      <c r="B4315" s="1281"/>
      <c r="C4315" s="1083"/>
      <c r="D4315" s="1084"/>
      <c r="E4315" s="1092"/>
      <c r="F4315" s="1204"/>
      <c r="G4315" s="1092"/>
      <c r="H4315" s="1284"/>
      <c r="I4315" s="217"/>
      <c r="J4315" s="1470"/>
      <c r="L4315" s="1471"/>
      <c r="R4315" s="1204"/>
      <c r="S4315" s="1457"/>
    </row>
    <row r="4316" spans="1:19" ht="9.75" hidden="1" customHeight="1">
      <c r="A4316" s="1084"/>
      <c r="B4316" s="1281"/>
      <c r="C4316" s="1083"/>
      <c r="D4316" s="1084"/>
      <c r="E4316" s="1092"/>
      <c r="F4316" s="1204"/>
      <c r="G4316" s="1092"/>
      <c r="H4316" s="1284"/>
      <c r="I4316" s="217"/>
      <c r="J4316" s="1470"/>
      <c r="L4316" s="1471"/>
      <c r="R4316" s="1204"/>
      <c r="S4316" s="1457"/>
    </row>
    <row r="4317" spans="1:19" ht="9.75" hidden="1" customHeight="1">
      <c r="A4317" s="1084"/>
      <c r="B4317" s="1281"/>
      <c r="C4317" s="1083"/>
      <c r="D4317" s="1084"/>
      <c r="E4317" s="1092"/>
      <c r="F4317" s="1205"/>
      <c r="G4317" s="1092"/>
      <c r="H4317" s="1284"/>
      <c r="I4317" s="217"/>
      <c r="J4317" s="1470"/>
      <c r="L4317" s="1471"/>
      <c r="R4317" s="1205"/>
      <c r="S4317" s="1458"/>
    </row>
    <row r="4318" spans="1:19" ht="9.75" hidden="1" customHeight="1">
      <c r="A4318" s="1084"/>
      <c r="B4318" s="1281"/>
      <c r="C4318" s="1083"/>
      <c r="D4318" s="1084"/>
      <c r="E4318" s="1092"/>
      <c r="F4318" s="1203">
        <v>0</v>
      </c>
      <c r="G4318" s="1092">
        <f>+L4318</f>
        <v>0</v>
      </c>
      <c r="H4318" s="1284">
        <f>E4318*G4318</f>
        <v>0</v>
      </c>
      <c r="I4318" s="217"/>
      <c r="J4318" s="1469">
        <f>+F4318</f>
        <v>0</v>
      </c>
      <c r="L4318" s="1471">
        <f>J4318*$L$3</f>
        <v>0</v>
      </c>
      <c r="R4318" s="1203"/>
      <c r="S4318" s="1456">
        <f t="shared" ref="S4318" si="1284">+F4318</f>
        <v>0</v>
      </c>
    </row>
    <row r="4319" spans="1:19" ht="9.75" hidden="1" customHeight="1">
      <c r="A4319" s="1084"/>
      <c r="B4319" s="1281"/>
      <c r="C4319" s="1083"/>
      <c r="D4319" s="1084"/>
      <c r="E4319" s="1092"/>
      <c r="F4319" s="1204"/>
      <c r="G4319" s="1092"/>
      <c r="H4319" s="1284"/>
      <c r="I4319" s="217"/>
      <c r="J4319" s="1470"/>
      <c r="L4319" s="1471"/>
      <c r="R4319" s="1204"/>
      <c r="S4319" s="1457"/>
    </row>
    <row r="4320" spans="1:19" ht="9.75" hidden="1" customHeight="1">
      <c r="A4320" s="1084"/>
      <c r="B4320" s="1281"/>
      <c r="C4320" s="1083"/>
      <c r="D4320" s="1084"/>
      <c r="E4320" s="1092"/>
      <c r="F4320" s="1204"/>
      <c r="G4320" s="1092"/>
      <c r="H4320" s="1284"/>
      <c r="I4320" s="217"/>
      <c r="J4320" s="1470"/>
      <c r="L4320" s="1471"/>
      <c r="R4320" s="1204"/>
      <c r="S4320" s="1457"/>
    </row>
    <row r="4321" spans="1:19" ht="9.75" hidden="1" customHeight="1">
      <c r="A4321" s="1084"/>
      <c r="B4321" s="1281"/>
      <c r="C4321" s="1083"/>
      <c r="D4321" s="1084"/>
      <c r="E4321" s="1092"/>
      <c r="F4321" s="1204"/>
      <c r="G4321" s="1092"/>
      <c r="H4321" s="1284"/>
      <c r="I4321" s="217"/>
      <c r="J4321" s="1470"/>
      <c r="L4321" s="1471"/>
      <c r="R4321" s="1204"/>
      <c r="S4321" s="1457"/>
    </row>
    <row r="4322" spans="1:19" ht="9.75" hidden="1" customHeight="1">
      <c r="A4322" s="1084"/>
      <c r="B4322" s="1281"/>
      <c r="C4322" s="1083"/>
      <c r="D4322" s="1084"/>
      <c r="E4322" s="1092"/>
      <c r="F4322" s="1205"/>
      <c r="G4322" s="1092"/>
      <c r="H4322" s="1284"/>
      <c r="I4322" s="217"/>
      <c r="J4322" s="1470"/>
      <c r="L4322" s="1471"/>
      <c r="R4322" s="1205"/>
      <c r="S4322" s="1458"/>
    </row>
    <row r="4323" spans="1:19" ht="9.75" hidden="1" customHeight="1">
      <c r="A4323" s="1084"/>
      <c r="B4323" s="1281"/>
      <c r="C4323" s="1083"/>
      <c r="D4323" s="1084"/>
      <c r="E4323" s="1092"/>
      <c r="F4323" s="1203">
        <v>0</v>
      </c>
      <c r="G4323" s="1092">
        <f>+L4323</f>
        <v>0</v>
      </c>
      <c r="H4323" s="1284">
        <f>E4323*G4323</f>
        <v>0</v>
      </c>
      <c r="I4323" s="217"/>
      <c r="J4323" s="1469">
        <f>+F4323</f>
        <v>0</v>
      </c>
      <c r="L4323" s="1471">
        <f>J4323*$L$3</f>
        <v>0</v>
      </c>
      <c r="R4323" s="1203"/>
      <c r="S4323" s="1456">
        <f t="shared" ref="S4323" si="1285">+F4323</f>
        <v>0</v>
      </c>
    </row>
    <row r="4324" spans="1:19" ht="9.75" hidden="1" customHeight="1">
      <c r="A4324" s="1084"/>
      <c r="B4324" s="1281"/>
      <c r="C4324" s="1083"/>
      <c r="D4324" s="1084"/>
      <c r="E4324" s="1092"/>
      <c r="F4324" s="1204"/>
      <c r="G4324" s="1092"/>
      <c r="H4324" s="1284"/>
      <c r="I4324" s="217"/>
      <c r="J4324" s="1470"/>
      <c r="L4324" s="1471"/>
      <c r="R4324" s="1204"/>
      <c r="S4324" s="1457"/>
    </row>
    <row r="4325" spans="1:19" ht="9.75" hidden="1" customHeight="1">
      <c r="A4325" s="1084"/>
      <c r="B4325" s="1281"/>
      <c r="C4325" s="1083"/>
      <c r="D4325" s="1084"/>
      <c r="E4325" s="1092"/>
      <c r="F4325" s="1204"/>
      <c r="G4325" s="1092"/>
      <c r="H4325" s="1284"/>
      <c r="I4325" s="217"/>
      <c r="J4325" s="1470"/>
      <c r="L4325" s="1471"/>
      <c r="R4325" s="1204"/>
      <c r="S4325" s="1457"/>
    </row>
    <row r="4326" spans="1:19" ht="9.75" hidden="1" customHeight="1">
      <c r="A4326" s="1084"/>
      <c r="B4326" s="1281"/>
      <c r="C4326" s="1083"/>
      <c r="D4326" s="1084"/>
      <c r="E4326" s="1092"/>
      <c r="F4326" s="1204"/>
      <c r="G4326" s="1092"/>
      <c r="H4326" s="1284"/>
      <c r="I4326" s="217"/>
      <c r="J4326" s="1470"/>
      <c r="L4326" s="1471"/>
      <c r="R4326" s="1204"/>
      <c r="S4326" s="1457"/>
    </row>
    <row r="4327" spans="1:19" ht="9.75" hidden="1" customHeight="1">
      <c r="A4327" s="1084"/>
      <c r="B4327" s="1281"/>
      <c r="C4327" s="1083"/>
      <c r="D4327" s="1084"/>
      <c r="E4327" s="1092"/>
      <c r="F4327" s="1205"/>
      <c r="G4327" s="1092"/>
      <c r="H4327" s="1284"/>
      <c r="I4327" s="217"/>
      <c r="J4327" s="1470"/>
      <c r="L4327" s="1471"/>
      <c r="R4327" s="1205"/>
      <c r="S4327" s="1458"/>
    </row>
    <row r="4328" spans="1:19" ht="9.75" hidden="1" customHeight="1">
      <c r="A4328" s="1084"/>
      <c r="B4328" s="1281"/>
      <c r="C4328" s="1083"/>
      <c r="D4328" s="1084"/>
      <c r="E4328" s="1092"/>
      <c r="F4328" s="1203">
        <v>0</v>
      </c>
      <c r="G4328" s="1092">
        <f>+L4328</f>
        <v>0</v>
      </c>
      <c r="H4328" s="1284">
        <f>E4328*G4328</f>
        <v>0</v>
      </c>
      <c r="I4328" s="217"/>
      <c r="J4328" s="1469">
        <f>+F4328</f>
        <v>0</v>
      </c>
      <c r="L4328" s="1471">
        <f>J4328*$L$3</f>
        <v>0</v>
      </c>
      <c r="R4328" s="1203"/>
      <c r="S4328" s="1456">
        <f t="shared" ref="S4328" si="1286">+F4328</f>
        <v>0</v>
      </c>
    </row>
    <row r="4329" spans="1:19" ht="9.75" hidden="1" customHeight="1">
      <c r="A4329" s="1084"/>
      <c r="B4329" s="1281"/>
      <c r="C4329" s="1083"/>
      <c r="D4329" s="1084"/>
      <c r="E4329" s="1092"/>
      <c r="F4329" s="1204"/>
      <c r="G4329" s="1092"/>
      <c r="H4329" s="1284"/>
      <c r="I4329" s="217"/>
      <c r="J4329" s="1470"/>
      <c r="L4329" s="1471"/>
      <c r="R4329" s="1204"/>
      <c r="S4329" s="1457"/>
    </row>
    <row r="4330" spans="1:19" ht="9.75" hidden="1" customHeight="1">
      <c r="A4330" s="1084"/>
      <c r="B4330" s="1281"/>
      <c r="C4330" s="1083"/>
      <c r="D4330" s="1084"/>
      <c r="E4330" s="1092"/>
      <c r="F4330" s="1204"/>
      <c r="G4330" s="1092"/>
      <c r="H4330" s="1284"/>
      <c r="I4330" s="217"/>
      <c r="J4330" s="1470"/>
      <c r="L4330" s="1471"/>
      <c r="R4330" s="1204"/>
      <c r="S4330" s="1457"/>
    </row>
    <row r="4331" spans="1:19" ht="9.75" hidden="1" customHeight="1">
      <c r="A4331" s="1084"/>
      <c r="B4331" s="1281"/>
      <c r="C4331" s="1083"/>
      <c r="D4331" s="1084"/>
      <c r="E4331" s="1092"/>
      <c r="F4331" s="1204"/>
      <c r="G4331" s="1092"/>
      <c r="H4331" s="1284"/>
      <c r="I4331" s="217"/>
      <c r="J4331" s="1470"/>
      <c r="L4331" s="1471"/>
      <c r="R4331" s="1204"/>
      <c r="S4331" s="1457"/>
    </row>
    <row r="4332" spans="1:19" ht="9.75" hidden="1" customHeight="1">
      <c r="A4332" s="1084"/>
      <c r="B4332" s="1281"/>
      <c r="C4332" s="1083"/>
      <c r="D4332" s="1084"/>
      <c r="E4332" s="1092"/>
      <c r="F4332" s="1205"/>
      <c r="G4332" s="1092"/>
      <c r="H4332" s="1284"/>
      <c r="I4332" s="217"/>
      <c r="J4332" s="1470"/>
      <c r="L4332" s="1471"/>
      <c r="R4332" s="1205"/>
      <c r="S4332" s="1458"/>
    </row>
    <row r="4333" spans="1:19" ht="9.75" hidden="1" customHeight="1">
      <c r="A4333" s="1084"/>
      <c r="B4333" s="1281"/>
      <c r="C4333" s="1083"/>
      <c r="D4333" s="1084"/>
      <c r="E4333" s="1092"/>
      <c r="F4333" s="1203">
        <v>0</v>
      </c>
      <c r="G4333" s="1092">
        <f>+L4333</f>
        <v>0</v>
      </c>
      <c r="H4333" s="1284">
        <f>E4333*G4333</f>
        <v>0</v>
      </c>
      <c r="I4333" s="217"/>
      <c r="J4333" s="1469">
        <f>+F4333</f>
        <v>0</v>
      </c>
      <c r="L4333" s="1471">
        <f>J4333*$L$3</f>
        <v>0</v>
      </c>
      <c r="R4333" s="1203"/>
      <c r="S4333" s="1456">
        <f t="shared" ref="S4333" si="1287">+F4333</f>
        <v>0</v>
      </c>
    </row>
    <row r="4334" spans="1:19" ht="9.75" hidden="1" customHeight="1">
      <c r="A4334" s="1084"/>
      <c r="B4334" s="1281"/>
      <c r="C4334" s="1083"/>
      <c r="D4334" s="1084"/>
      <c r="E4334" s="1092"/>
      <c r="F4334" s="1204"/>
      <c r="G4334" s="1092"/>
      <c r="H4334" s="1284"/>
      <c r="I4334" s="217"/>
      <c r="J4334" s="1470"/>
      <c r="L4334" s="1471"/>
      <c r="R4334" s="1204"/>
      <c r="S4334" s="1457"/>
    </row>
    <row r="4335" spans="1:19" ht="9.75" hidden="1" customHeight="1">
      <c r="A4335" s="1084"/>
      <c r="B4335" s="1281"/>
      <c r="C4335" s="1083"/>
      <c r="D4335" s="1084"/>
      <c r="E4335" s="1092"/>
      <c r="F4335" s="1204"/>
      <c r="G4335" s="1092"/>
      <c r="H4335" s="1284"/>
      <c r="I4335" s="217"/>
      <c r="J4335" s="1470"/>
      <c r="L4335" s="1471"/>
      <c r="R4335" s="1204"/>
      <c r="S4335" s="1457"/>
    </row>
    <row r="4336" spans="1:19" ht="9.75" hidden="1" customHeight="1">
      <c r="A4336" s="1084"/>
      <c r="B4336" s="1281"/>
      <c r="C4336" s="1083"/>
      <c r="D4336" s="1084"/>
      <c r="E4336" s="1092"/>
      <c r="F4336" s="1204"/>
      <c r="G4336" s="1092"/>
      <c r="H4336" s="1284"/>
      <c r="I4336" s="217"/>
      <c r="J4336" s="1470"/>
      <c r="L4336" s="1471"/>
      <c r="R4336" s="1204"/>
      <c r="S4336" s="1457"/>
    </row>
    <row r="4337" spans="1:19" ht="9.75" hidden="1" customHeight="1">
      <c r="A4337" s="1084"/>
      <c r="B4337" s="1281"/>
      <c r="C4337" s="1083"/>
      <c r="D4337" s="1084"/>
      <c r="E4337" s="1092"/>
      <c r="F4337" s="1205"/>
      <c r="G4337" s="1092"/>
      <c r="H4337" s="1284"/>
      <c r="I4337" s="217"/>
      <c r="J4337" s="1470"/>
      <c r="L4337" s="1471"/>
      <c r="R4337" s="1205"/>
      <c r="S4337" s="1458"/>
    </row>
    <row r="4338" spans="1:19" ht="9.75" hidden="1" customHeight="1">
      <c r="A4338" s="1084"/>
      <c r="B4338" s="1281"/>
      <c r="C4338" s="1083"/>
      <c r="D4338" s="1084"/>
      <c r="E4338" s="1092"/>
      <c r="F4338" s="1203">
        <v>0</v>
      </c>
      <c r="G4338" s="1092">
        <f>+L4338</f>
        <v>0</v>
      </c>
      <c r="H4338" s="1284">
        <f>E4338*G4338</f>
        <v>0</v>
      </c>
      <c r="I4338" s="217"/>
      <c r="J4338" s="1469">
        <f>+F4338</f>
        <v>0</v>
      </c>
      <c r="L4338" s="1471">
        <f>J4338*$L$3</f>
        <v>0</v>
      </c>
      <c r="R4338" s="1203"/>
      <c r="S4338" s="1456">
        <f t="shared" ref="S4338" si="1288">+F4338</f>
        <v>0</v>
      </c>
    </row>
    <row r="4339" spans="1:19" ht="9.75" hidden="1" customHeight="1">
      <c r="A4339" s="1084"/>
      <c r="B4339" s="1281"/>
      <c r="C4339" s="1083"/>
      <c r="D4339" s="1084"/>
      <c r="E4339" s="1092"/>
      <c r="F4339" s="1204"/>
      <c r="G4339" s="1092"/>
      <c r="H4339" s="1284"/>
      <c r="I4339" s="217"/>
      <c r="J4339" s="1470"/>
      <c r="L4339" s="1471"/>
      <c r="R4339" s="1204"/>
      <c r="S4339" s="1457"/>
    </row>
    <row r="4340" spans="1:19" ht="9.75" hidden="1" customHeight="1">
      <c r="A4340" s="1084"/>
      <c r="B4340" s="1281"/>
      <c r="C4340" s="1083"/>
      <c r="D4340" s="1084"/>
      <c r="E4340" s="1092"/>
      <c r="F4340" s="1204"/>
      <c r="G4340" s="1092"/>
      <c r="H4340" s="1284"/>
      <c r="I4340" s="217"/>
      <c r="J4340" s="1470"/>
      <c r="L4340" s="1471"/>
      <c r="R4340" s="1204"/>
      <c r="S4340" s="1457"/>
    </row>
    <row r="4341" spans="1:19" ht="9.75" hidden="1" customHeight="1">
      <c r="A4341" s="1084"/>
      <c r="B4341" s="1281"/>
      <c r="C4341" s="1083"/>
      <c r="D4341" s="1084"/>
      <c r="E4341" s="1092"/>
      <c r="F4341" s="1204"/>
      <c r="G4341" s="1092"/>
      <c r="H4341" s="1284"/>
      <c r="I4341" s="217"/>
      <c r="J4341" s="1470"/>
      <c r="L4341" s="1471"/>
      <c r="R4341" s="1204"/>
      <c r="S4341" s="1457"/>
    </row>
    <row r="4342" spans="1:19" ht="8.25" hidden="1" customHeight="1">
      <c r="A4342" s="1084"/>
      <c r="B4342" s="1281"/>
      <c r="C4342" s="1083"/>
      <c r="D4342" s="1084"/>
      <c r="E4342" s="1092"/>
      <c r="F4342" s="1205"/>
      <c r="G4342" s="1092"/>
      <c r="H4342" s="1284"/>
      <c r="I4342" s="217"/>
      <c r="J4342" s="1470"/>
      <c r="L4342" s="1471"/>
      <c r="R4342" s="1205"/>
      <c r="S4342" s="1458"/>
    </row>
    <row r="4343" spans="1:19" ht="9.75" hidden="1" customHeight="1">
      <c r="A4343" s="1084"/>
      <c r="B4343" s="1281"/>
      <c r="C4343" s="1083"/>
      <c r="D4343" s="1084"/>
      <c r="E4343" s="1092"/>
      <c r="F4343" s="1203">
        <v>0</v>
      </c>
      <c r="G4343" s="1092">
        <f>+L4343</f>
        <v>0</v>
      </c>
      <c r="H4343" s="1284">
        <f>E4343*G4343</f>
        <v>0</v>
      </c>
      <c r="I4343" s="217"/>
      <c r="J4343" s="1469">
        <f>+F4343</f>
        <v>0</v>
      </c>
      <c r="L4343" s="1471">
        <f>J4343*$L$3</f>
        <v>0</v>
      </c>
      <c r="R4343" s="1203"/>
      <c r="S4343" s="1456">
        <f t="shared" ref="S4343" si="1289">+F4343</f>
        <v>0</v>
      </c>
    </row>
    <row r="4344" spans="1:19" ht="9.75" hidden="1" customHeight="1">
      <c r="A4344" s="1084"/>
      <c r="B4344" s="1281"/>
      <c r="C4344" s="1083"/>
      <c r="D4344" s="1084"/>
      <c r="E4344" s="1092"/>
      <c r="F4344" s="1204"/>
      <c r="G4344" s="1092"/>
      <c r="H4344" s="1284"/>
      <c r="I4344" s="217"/>
      <c r="J4344" s="1470"/>
      <c r="L4344" s="1471"/>
      <c r="R4344" s="1204"/>
      <c r="S4344" s="1457"/>
    </row>
    <row r="4345" spans="1:19" ht="9.75" hidden="1" customHeight="1">
      <c r="A4345" s="1084"/>
      <c r="B4345" s="1281"/>
      <c r="C4345" s="1083"/>
      <c r="D4345" s="1084"/>
      <c r="E4345" s="1092"/>
      <c r="F4345" s="1204"/>
      <c r="G4345" s="1092"/>
      <c r="H4345" s="1284"/>
      <c r="I4345" s="217"/>
      <c r="J4345" s="1470"/>
      <c r="L4345" s="1471"/>
      <c r="R4345" s="1204"/>
      <c r="S4345" s="1457"/>
    </row>
    <row r="4346" spans="1:19" ht="9.75" hidden="1" customHeight="1">
      <c r="A4346" s="1084"/>
      <c r="B4346" s="1281"/>
      <c r="C4346" s="1083"/>
      <c r="D4346" s="1084"/>
      <c r="E4346" s="1092"/>
      <c r="F4346" s="1204"/>
      <c r="G4346" s="1092"/>
      <c r="H4346" s="1284"/>
      <c r="I4346" s="217"/>
      <c r="J4346" s="1470"/>
      <c r="L4346" s="1471"/>
      <c r="R4346" s="1204"/>
      <c r="S4346" s="1457"/>
    </row>
    <row r="4347" spans="1:19" ht="9.75" hidden="1" customHeight="1">
      <c r="A4347" s="1084"/>
      <c r="B4347" s="1281"/>
      <c r="C4347" s="1083"/>
      <c r="D4347" s="1084"/>
      <c r="E4347" s="1092"/>
      <c r="F4347" s="1205"/>
      <c r="G4347" s="1092"/>
      <c r="H4347" s="1284"/>
      <c r="I4347" s="217"/>
      <c r="J4347" s="1470"/>
      <c r="L4347" s="1471"/>
      <c r="R4347" s="1205"/>
      <c r="S4347" s="1458"/>
    </row>
    <row r="4348" spans="1:19" ht="9.75" hidden="1" customHeight="1">
      <c r="A4348" s="1084"/>
      <c r="B4348" s="1281"/>
      <c r="C4348" s="1083"/>
      <c r="D4348" s="1084"/>
      <c r="E4348" s="1092"/>
      <c r="F4348" s="1203">
        <v>0</v>
      </c>
      <c r="G4348" s="1092">
        <f>+L4348</f>
        <v>0</v>
      </c>
      <c r="H4348" s="1284">
        <f>E4348*G4348</f>
        <v>0</v>
      </c>
      <c r="I4348" s="217"/>
      <c r="J4348" s="1469">
        <f>+F4348</f>
        <v>0</v>
      </c>
      <c r="L4348" s="1471">
        <f>J4348*$L$3</f>
        <v>0</v>
      </c>
      <c r="R4348" s="1203"/>
      <c r="S4348" s="1456">
        <f t="shared" ref="S4348" si="1290">+F4348</f>
        <v>0</v>
      </c>
    </row>
    <row r="4349" spans="1:19" ht="9.75" hidden="1" customHeight="1">
      <c r="A4349" s="1084"/>
      <c r="B4349" s="1281"/>
      <c r="C4349" s="1083"/>
      <c r="D4349" s="1084"/>
      <c r="E4349" s="1092"/>
      <c r="F4349" s="1204"/>
      <c r="G4349" s="1092"/>
      <c r="H4349" s="1284"/>
      <c r="I4349" s="217"/>
      <c r="J4349" s="1470"/>
      <c r="L4349" s="1471"/>
      <c r="R4349" s="1204"/>
      <c r="S4349" s="1457"/>
    </row>
    <row r="4350" spans="1:19" ht="9.75" hidden="1" customHeight="1">
      <c r="A4350" s="1084"/>
      <c r="B4350" s="1281"/>
      <c r="C4350" s="1083"/>
      <c r="D4350" s="1084"/>
      <c r="E4350" s="1092"/>
      <c r="F4350" s="1204"/>
      <c r="G4350" s="1092"/>
      <c r="H4350" s="1284"/>
      <c r="I4350" s="217"/>
      <c r="J4350" s="1470"/>
      <c r="L4350" s="1471"/>
      <c r="R4350" s="1204"/>
      <c r="S4350" s="1457"/>
    </row>
    <row r="4351" spans="1:19" ht="9.75" hidden="1" customHeight="1">
      <c r="A4351" s="1084"/>
      <c r="B4351" s="1281"/>
      <c r="C4351" s="1083"/>
      <c r="D4351" s="1084"/>
      <c r="E4351" s="1092"/>
      <c r="F4351" s="1204"/>
      <c r="G4351" s="1092"/>
      <c r="H4351" s="1284"/>
      <c r="I4351" s="217"/>
      <c r="J4351" s="1470"/>
      <c r="L4351" s="1471"/>
      <c r="R4351" s="1204"/>
      <c r="S4351" s="1457"/>
    </row>
    <row r="4352" spans="1:19" ht="9.75" hidden="1" customHeight="1">
      <c r="A4352" s="1084"/>
      <c r="B4352" s="1281"/>
      <c r="C4352" s="1083"/>
      <c r="D4352" s="1084"/>
      <c r="E4352" s="1092"/>
      <c r="F4352" s="1205"/>
      <c r="G4352" s="1092"/>
      <c r="H4352" s="1284"/>
      <c r="I4352" s="217"/>
      <c r="J4352" s="1470"/>
      <c r="L4352" s="1471"/>
      <c r="R4352" s="1205"/>
      <c r="S4352" s="1458"/>
    </row>
    <row r="4353" spans="1:19" ht="9.75" hidden="1" customHeight="1">
      <c r="A4353" s="1084"/>
      <c r="B4353" s="1281"/>
      <c r="C4353" s="1083"/>
      <c r="D4353" s="1084"/>
      <c r="E4353" s="1092"/>
      <c r="F4353" s="1203">
        <v>0</v>
      </c>
      <c r="G4353" s="1092">
        <f>+L4353</f>
        <v>0</v>
      </c>
      <c r="H4353" s="1284">
        <f>E4353*G4353</f>
        <v>0</v>
      </c>
      <c r="I4353" s="217"/>
      <c r="J4353" s="1469">
        <f>+F4353</f>
        <v>0</v>
      </c>
      <c r="L4353" s="1471">
        <f>J4353*$L$3</f>
        <v>0</v>
      </c>
      <c r="R4353" s="1203"/>
      <c r="S4353" s="1456">
        <f t="shared" ref="S4353" si="1291">+F4353</f>
        <v>0</v>
      </c>
    </row>
    <row r="4354" spans="1:19" ht="9.75" hidden="1" customHeight="1">
      <c r="A4354" s="1084"/>
      <c r="B4354" s="1281"/>
      <c r="C4354" s="1083"/>
      <c r="D4354" s="1084"/>
      <c r="E4354" s="1092"/>
      <c r="F4354" s="1204"/>
      <c r="G4354" s="1092"/>
      <c r="H4354" s="1284"/>
      <c r="I4354" s="217"/>
      <c r="J4354" s="1470"/>
      <c r="L4354" s="1471"/>
      <c r="R4354" s="1204"/>
      <c r="S4354" s="1457"/>
    </row>
    <row r="4355" spans="1:19" ht="9.75" hidden="1" customHeight="1">
      <c r="A4355" s="1084"/>
      <c r="B4355" s="1281"/>
      <c r="C4355" s="1083"/>
      <c r="D4355" s="1084"/>
      <c r="E4355" s="1092"/>
      <c r="F4355" s="1204"/>
      <c r="G4355" s="1092"/>
      <c r="H4355" s="1284"/>
      <c r="I4355" s="217"/>
      <c r="J4355" s="1470"/>
      <c r="L4355" s="1471"/>
      <c r="R4355" s="1204"/>
      <c r="S4355" s="1457"/>
    </row>
    <row r="4356" spans="1:19" ht="9.75" hidden="1" customHeight="1">
      <c r="A4356" s="1084"/>
      <c r="B4356" s="1281"/>
      <c r="C4356" s="1083"/>
      <c r="D4356" s="1084"/>
      <c r="E4356" s="1092"/>
      <c r="F4356" s="1204"/>
      <c r="G4356" s="1092"/>
      <c r="H4356" s="1284"/>
      <c r="I4356" s="217"/>
      <c r="J4356" s="1470"/>
      <c r="L4356" s="1471"/>
      <c r="R4356" s="1204"/>
      <c r="S4356" s="1457"/>
    </row>
    <row r="4357" spans="1:19" ht="9.75" hidden="1" customHeight="1">
      <c r="A4357" s="1084"/>
      <c r="B4357" s="1281"/>
      <c r="C4357" s="1083"/>
      <c r="D4357" s="1084"/>
      <c r="E4357" s="1092"/>
      <c r="F4357" s="1205"/>
      <c r="G4357" s="1092"/>
      <c r="H4357" s="1284"/>
      <c r="I4357" s="217"/>
      <c r="J4357" s="1470"/>
      <c r="L4357" s="1471"/>
      <c r="R4357" s="1205"/>
      <c r="S4357" s="1458"/>
    </row>
    <row r="4358" spans="1:19" ht="9.75" hidden="1" customHeight="1">
      <c r="A4358" s="1084"/>
      <c r="B4358" s="1281"/>
      <c r="C4358" s="1083"/>
      <c r="D4358" s="1084"/>
      <c r="E4358" s="1092"/>
      <c r="F4358" s="1203">
        <v>0</v>
      </c>
      <c r="G4358" s="1092">
        <f>+L4358</f>
        <v>0</v>
      </c>
      <c r="H4358" s="1284">
        <f>E4358*G4358</f>
        <v>0</v>
      </c>
      <c r="I4358" s="217"/>
      <c r="J4358" s="1469">
        <f>+F4358</f>
        <v>0</v>
      </c>
      <c r="L4358" s="1471">
        <f>J4358*$L$3</f>
        <v>0</v>
      </c>
      <c r="R4358" s="1203"/>
      <c r="S4358" s="1456">
        <f t="shared" ref="S4358" si="1292">+F4358</f>
        <v>0</v>
      </c>
    </row>
    <row r="4359" spans="1:19" ht="9.75" hidden="1" customHeight="1">
      <c r="A4359" s="1084"/>
      <c r="B4359" s="1281"/>
      <c r="C4359" s="1083"/>
      <c r="D4359" s="1084"/>
      <c r="E4359" s="1092"/>
      <c r="F4359" s="1204"/>
      <c r="G4359" s="1092"/>
      <c r="H4359" s="1284"/>
      <c r="I4359" s="217"/>
      <c r="J4359" s="1470"/>
      <c r="L4359" s="1471"/>
      <c r="R4359" s="1204"/>
      <c r="S4359" s="1457"/>
    </row>
    <row r="4360" spans="1:19" ht="9.75" hidden="1" customHeight="1">
      <c r="A4360" s="1084"/>
      <c r="B4360" s="1281"/>
      <c r="C4360" s="1083"/>
      <c r="D4360" s="1084"/>
      <c r="E4360" s="1092"/>
      <c r="F4360" s="1204"/>
      <c r="G4360" s="1092"/>
      <c r="H4360" s="1284"/>
      <c r="I4360" s="217"/>
      <c r="J4360" s="1470"/>
      <c r="L4360" s="1471"/>
      <c r="R4360" s="1204"/>
      <c r="S4360" s="1457"/>
    </row>
    <row r="4361" spans="1:19" ht="9.75" hidden="1" customHeight="1">
      <c r="A4361" s="1084"/>
      <c r="B4361" s="1281"/>
      <c r="C4361" s="1083"/>
      <c r="D4361" s="1084"/>
      <c r="E4361" s="1092"/>
      <c r="F4361" s="1204"/>
      <c r="G4361" s="1092"/>
      <c r="H4361" s="1284"/>
      <c r="I4361" s="217"/>
      <c r="J4361" s="1470"/>
      <c r="L4361" s="1471"/>
      <c r="R4361" s="1204"/>
      <c r="S4361" s="1457"/>
    </row>
    <row r="4362" spans="1:19" ht="9.75" hidden="1" customHeight="1">
      <c r="A4362" s="1084"/>
      <c r="B4362" s="1281"/>
      <c r="C4362" s="1083"/>
      <c r="D4362" s="1084"/>
      <c r="E4362" s="1092"/>
      <c r="F4362" s="1205"/>
      <c r="G4362" s="1092"/>
      <c r="H4362" s="1284"/>
      <c r="I4362" s="217"/>
      <c r="J4362" s="1470"/>
      <c r="L4362" s="1471"/>
      <c r="R4362" s="1205"/>
      <c r="S4362" s="1458"/>
    </row>
    <row r="4363" spans="1:19" ht="9.75" hidden="1" customHeight="1">
      <c r="A4363" s="1084"/>
      <c r="B4363" s="1281"/>
      <c r="C4363" s="1083"/>
      <c r="D4363" s="1084"/>
      <c r="E4363" s="1092"/>
      <c r="F4363" s="1203">
        <v>0</v>
      </c>
      <c r="G4363" s="1092">
        <f>+L4363</f>
        <v>0</v>
      </c>
      <c r="H4363" s="1284">
        <f>E4363*G4363</f>
        <v>0</v>
      </c>
      <c r="I4363" s="217"/>
      <c r="J4363" s="1469">
        <f>+F4363</f>
        <v>0</v>
      </c>
      <c r="L4363" s="1471">
        <f>J4363*$L$3</f>
        <v>0</v>
      </c>
      <c r="R4363" s="1203"/>
      <c r="S4363" s="1456">
        <f t="shared" ref="S4363" si="1293">+F4363</f>
        <v>0</v>
      </c>
    </row>
    <row r="4364" spans="1:19" ht="9.75" hidden="1" customHeight="1">
      <c r="A4364" s="1084"/>
      <c r="B4364" s="1281"/>
      <c r="C4364" s="1083"/>
      <c r="D4364" s="1084"/>
      <c r="E4364" s="1092"/>
      <c r="F4364" s="1204"/>
      <c r="G4364" s="1092"/>
      <c r="H4364" s="1284"/>
      <c r="I4364" s="217"/>
      <c r="J4364" s="1470"/>
      <c r="L4364" s="1471"/>
      <c r="R4364" s="1204"/>
      <c r="S4364" s="1457"/>
    </row>
    <row r="4365" spans="1:19" ht="9.75" hidden="1" customHeight="1">
      <c r="A4365" s="1084"/>
      <c r="B4365" s="1281"/>
      <c r="C4365" s="1083"/>
      <c r="D4365" s="1084"/>
      <c r="E4365" s="1092"/>
      <c r="F4365" s="1204"/>
      <c r="G4365" s="1092"/>
      <c r="H4365" s="1284"/>
      <c r="I4365" s="217"/>
      <c r="J4365" s="1470"/>
      <c r="L4365" s="1471"/>
      <c r="R4365" s="1204"/>
      <c r="S4365" s="1457"/>
    </row>
    <row r="4366" spans="1:19" ht="9.75" hidden="1" customHeight="1">
      <c r="A4366" s="1084"/>
      <c r="B4366" s="1281"/>
      <c r="C4366" s="1083"/>
      <c r="D4366" s="1084"/>
      <c r="E4366" s="1092"/>
      <c r="F4366" s="1204"/>
      <c r="G4366" s="1092"/>
      <c r="H4366" s="1284"/>
      <c r="I4366" s="217"/>
      <c r="J4366" s="1470"/>
      <c r="L4366" s="1471"/>
      <c r="R4366" s="1204"/>
      <c r="S4366" s="1457"/>
    </row>
    <row r="4367" spans="1:19" ht="9.75" hidden="1" customHeight="1">
      <c r="A4367" s="1084"/>
      <c r="B4367" s="1281"/>
      <c r="C4367" s="1083"/>
      <c r="D4367" s="1084"/>
      <c r="E4367" s="1092"/>
      <c r="F4367" s="1205"/>
      <c r="G4367" s="1092"/>
      <c r="H4367" s="1284"/>
      <c r="I4367" s="217"/>
      <c r="J4367" s="1470"/>
      <c r="L4367" s="1471"/>
      <c r="R4367" s="1205"/>
      <c r="S4367" s="1458"/>
    </row>
    <row r="4368" spans="1:19" ht="9.75" hidden="1" customHeight="1">
      <c r="A4368" s="1084"/>
      <c r="B4368" s="1281"/>
      <c r="C4368" s="1599"/>
      <c r="D4368" s="1084"/>
      <c r="E4368" s="1092"/>
      <c r="F4368" s="1203">
        <v>0</v>
      </c>
      <c r="G4368" s="1092">
        <f>+L4368</f>
        <v>0</v>
      </c>
      <c r="H4368" s="1284">
        <f>E4368*G4368</f>
        <v>0</v>
      </c>
      <c r="I4368" s="217"/>
      <c r="J4368" s="1469">
        <f>+F4368</f>
        <v>0</v>
      </c>
      <c r="L4368" s="1471">
        <f>J4368*$L$3</f>
        <v>0</v>
      </c>
      <c r="R4368" s="1203"/>
      <c r="S4368" s="1456">
        <f t="shared" ref="S4368" si="1294">+F4368</f>
        <v>0</v>
      </c>
    </row>
    <row r="4369" spans="1:19" ht="9.75" hidden="1" customHeight="1">
      <c r="A4369" s="1084"/>
      <c r="B4369" s="1281"/>
      <c r="C4369" s="1599"/>
      <c r="D4369" s="1084"/>
      <c r="E4369" s="1092"/>
      <c r="F4369" s="1204"/>
      <c r="G4369" s="1092"/>
      <c r="H4369" s="1284"/>
      <c r="I4369" s="217"/>
      <c r="J4369" s="1470"/>
      <c r="L4369" s="1471"/>
      <c r="R4369" s="1204"/>
      <c r="S4369" s="1457"/>
    </row>
    <row r="4370" spans="1:19" ht="9.75" hidden="1" customHeight="1">
      <c r="A4370" s="1084"/>
      <c r="B4370" s="1281"/>
      <c r="C4370" s="1599"/>
      <c r="D4370" s="1084"/>
      <c r="E4370" s="1092"/>
      <c r="F4370" s="1204"/>
      <c r="G4370" s="1092"/>
      <c r="H4370" s="1284"/>
      <c r="I4370" s="217"/>
      <c r="J4370" s="1470"/>
      <c r="L4370" s="1471"/>
      <c r="R4370" s="1204"/>
      <c r="S4370" s="1457"/>
    </row>
    <row r="4371" spans="1:19" ht="9.75" hidden="1" customHeight="1">
      <c r="A4371" s="1084"/>
      <c r="B4371" s="1281"/>
      <c r="C4371" s="1599"/>
      <c r="D4371" s="1084"/>
      <c r="E4371" s="1092"/>
      <c r="F4371" s="1204"/>
      <c r="G4371" s="1092"/>
      <c r="H4371" s="1284"/>
      <c r="I4371" s="217"/>
      <c r="J4371" s="1470"/>
      <c r="L4371" s="1471"/>
      <c r="R4371" s="1204"/>
      <c r="S4371" s="1457"/>
    </row>
    <row r="4372" spans="1:19" ht="9.75" hidden="1" customHeight="1">
      <c r="A4372" s="1084"/>
      <c r="B4372" s="1281"/>
      <c r="C4372" s="1599"/>
      <c r="D4372" s="1084"/>
      <c r="E4372" s="1092"/>
      <c r="F4372" s="1205"/>
      <c r="G4372" s="1092"/>
      <c r="H4372" s="1284"/>
      <c r="I4372" s="217"/>
      <c r="J4372" s="1470"/>
      <c r="L4372" s="1471"/>
      <c r="R4372" s="1205"/>
      <c r="S4372" s="1458"/>
    </row>
    <row r="4373" spans="1:19" ht="9.75" hidden="1" customHeight="1">
      <c r="A4373" s="1084"/>
      <c r="B4373" s="1281"/>
      <c r="C4373" s="1599"/>
      <c r="D4373" s="1084"/>
      <c r="E4373" s="1092"/>
      <c r="F4373" s="1203">
        <v>0</v>
      </c>
      <c r="G4373" s="1092">
        <f>+L4373</f>
        <v>0</v>
      </c>
      <c r="H4373" s="1284">
        <f>E4373*G4373</f>
        <v>0</v>
      </c>
      <c r="I4373" s="217"/>
      <c r="J4373" s="1469">
        <f>+F4373</f>
        <v>0</v>
      </c>
      <c r="L4373" s="1471">
        <f>J4373*$L$3</f>
        <v>0</v>
      </c>
      <c r="R4373" s="1203"/>
      <c r="S4373" s="1456">
        <f t="shared" ref="S4373" si="1295">+F4373</f>
        <v>0</v>
      </c>
    </row>
    <row r="4374" spans="1:19" ht="9.75" hidden="1" customHeight="1">
      <c r="A4374" s="1084"/>
      <c r="B4374" s="1281"/>
      <c r="C4374" s="1599"/>
      <c r="D4374" s="1084"/>
      <c r="E4374" s="1092"/>
      <c r="F4374" s="1204"/>
      <c r="G4374" s="1092"/>
      <c r="H4374" s="1284"/>
      <c r="I4374" s="217"/>
      <c r="J4374" s="1470"/>
      <c r="L4374" s="1471"/>
      <c r="R4374" s="1204"/>
      <c r="S4374" s="1457"/>
    </row>
    <row r="4375" spans="1:19" ht="9.75" hidden="1" customHeight="1">
      <c r="A4375" s="1084"/>
      <c r="B4375" s="1281"/>
      <c r="C4375" s="1599"/>
      <c r="D4375" s="1084"/>
      <c r="E4375" s="1092"/>
      <c r="F4375" s="1204"/>
      <c r="G4375" s="1092"/>
      <c r="H4375" s="1284"/>
      <c r="I4375" s="217"/>
      <c r="J4375" s="1470"/>
      <c r="L4375" s="1471"/>
      <c r="R4375" s="1204"/>
      <c r="S4375" s="1457"/>
    </row>
    <row r="4376" spans="1:19" ht="9.75" hidden="1" customHeight="1">
      <c r="A4376" s="1084"/>
      <c r="B4376" s="1281"/>
      <c r="C4376" s="1599"/>
      <c r="D4376" s="1084"/>
      <c r="E4376" s="1092"/>
      <c r="F4376" s="1204"/>
      <c r="G4376" s="1092"/>
      <c r="H4376" s="1284"/>
      <c r="I4376" s="217"/>
      <c r="J4376" s="1470"/>
      <c r="L4376" s="1471"/>
      <c r="R4376" s="1204"/>
      <c r="S4376" s="1457"/>
    </row>
    <row r="4377" spans="1:19" ht="9.75" hidden="1" customHeight="1">
      <c r="A4377" s="1084"/>
      <c r="B4377" s="1281"/>
      <c r="C4377" s="1599"/>
      <c r="D4377" s="1084"/>
      <c r="E4377" s="1092"/>
      <c r="F4377" s="1205"/>
      <c r="G4377" s="1092"/>
      <c r="H4377" s="1284"/>
      <c r="I4377" s="217"/>
      <c r="J4377" s="1470"/>
      <c r="L4377" s="1471"/>
      <c r="R4377" s="1205"/>
      <c r="S4377" s="1458"/>
    </row>
    <row r="4378" spans="1:19" ht="9.75" hidden="1" customHeight="1">
      <c r="A4378" s="1084"/>
      <c r="B4378" s="1281"/>
      <c r="C4378" s="1083"/>
      <c r="D4378" s="1084"/>
      <c r="E4378" s="1092"/>
      <c r="F4378" s="1203">
        <v>0</v>
      </c>
      <c r="G4378" s="1092">
        <f>+L4378</f>
        <v>0</v>
      </c>
      <c r="H4378" s="1284">
        <f>E4378*G4378</f>
        <v>0</v>
      </c>
      <c r="I4378" s="217"/>
      <c r="J4378" s="1469">
        <f>+F4378</f>
        <v>0</v>
      </c>
      <c r="L4378" s="1471">
        <f>J4378*$L$3</f>
        <v>0</v>
      </c>
      <c r="R4378" s="1203"/>
      <c r="S4378" s="1456">
        <f t="shared" ref="S4378" si="1296">+F4378</f>
        <v>0</v>
      </c>
    </row>
    <row r="4379" spans="1:19" ht="9.75" hidden="1" customHeight="1">
      <c r="A4379" s="1084"/>
      <c r="B4379" s="1281"/>
      <c r="C4379" s="1083"/>
      <c r="D4379" s="1084"/>
      <c r="E4379" s="1092"/>
      <c r="F4379" s="1204"/>
      <c r="G4379" s="1092"/>
      <c r="H4379" s="1284"/>
      <c r="I4379" s="217"/>
      <c r="J4379" s="1470"/>
      <c r="L4379" s="1471"/>
      <c r="R4379" s="1204"/>
      <c r="S4379" s="1457"/>
    </row>
    <row r="4380" spans="1:19" ht="9.75" hidden="1" customHeight="1">
      <c r="A4380" s="1084"/>
      <c r="B4380" s="1281"/>
      <c r="C4380" s="1083"/>
      <c r="D4380" s="1084"/>
      <c r="E4380" s="1092"/>
      <c r="F4380" s="1204"/>
      <c r="G4380" s="1092"/>
      <c r="H4380" s="1284"/>
      <c r="I4380" s="217"/>
      <c r="J4380" s="1470"/>
      <c r="L4380" s="1471"/>
      <c r="R4380" s="1204"/>
      <c r="S4380" s="1457"/>
    </row>
    <row r="4381" spans="1:19" ht="9.75" hidden="1" customHeight="1">
      <c r="A4381" s="1084"/>
      <c r="B4381" s="1281"/>
      <c r="C4381" s="1083"/>
      <c r="D4381" s="1084"/>
      <c r="E4381" s="1092"/>
      <c r="F4381" s="1204"/>
      <c r="G4381" s="1092"/>
      <c r="H4381" s="1284"/>
      <c r="I4381" s="217"/>
      <c r="J4381" s="1470"/>
      <c r="L4381" s="1471"/>
      <c r="R4381" s="1204"/>
      <c r="S4381" s="1457"/>
    </row>
    <row r="4382" spans="1:19" ht="9.75" hidden="1" customHeight="1">
      <c r="A4382" s="1084"/>
      <c r="B4382" s="1281"/>
      <c r="C4382" s="1083"/>
      <c r="D4382" s="1084"/>
      <c r="E4382" s="1092"/>
      <c r="F4382" s="1205"/>
      <c r="G4382" s="1092"/>
      <c r="H4382" s="1284"/>
      <c r="I4382" s="217"/>
      <c r="J4382" s="1470"/>
      <c r="L4382" s="1471"/>
      <c r="R4382" s="1205"/>
      <c r="S4382" s="1458"/>
    </row>
    <row r="4383" spans="1:19" ht="9.75" hidden="1" customHeight="1">
      <c r="A4383" s="1084"/>
      <c r="B4383" s="1281"/>
      <c r="C4383" s="1083"/>
      <c r="D4383" s="1084"/>
      <c r="E4383" s="1092"/>
      <c r="F4383" s="1203">
        <v>0</v>
      </c>
      <c r="G4383" s="1092">
        <f>+L4383</f>
        <v>0</v>
      </c>
      <c r="H4383" s="1284">
        <f>E4383*G4383</f>
        <v>0</v>
      </c>
      <c r="I4383" s="217"/>
      <c r="J4383" s="1469">
        <f>+F4383</f>
        <v>0</v>
      </c>
      <c r="L4383" s="1471">
        <f>J4383*$L$3</f>
        <v>0</v>
      </c>
      <c r="R4383" s="1203"/>
      <c r="S4383" s="1456">
        <f t="shared" ref="S4383" si="1297">+F4383</f>
        <v>0</v>
      </c>
    </row>
    <row r="4384" spans="1:19" ht="9.75" hidden="1" customHeight="1">
      <c r="A4384" s="1084"/>
      <c r="B4384" s="1281"/>
      <c r="C4384" s="1083"/>
      <c r="D4384" s="1084"/>
      <c r="E4384" s="1092"/>
      <c r="F4384" s="1204"/>
      <c r="G4384" s="1092"/>
      <c r="H4384" s="1284"/>
      <c r="I4384" s="217"/>
      <c r="J4384" s="1470"/>
      <c r="L4384" s="1471"/>
      <c r="R4384" s="1204"/>
      <c r="S4384" s="1457"/>
    </row>
    <row r="4385" spans="1:19" ht="9.75" hidden="1" customHeight="1">
      <c r="A4385" s="1084"/>
      <c r="B4385" s="1281"/>
      <c r="C4385" s="1083"/>
      <c r="D4385" s="1084"/>
      <c r="E4385" s="1092"/>
      <c r="F4385" s="1204"/>
      <c r="G4385" s="1092"/>
      <c r="H4385" s="1284"/>
      <c r="I4385" s="217"/>
      <c r="J4385" s="1470"/>
      <c r="L4385" s="1471"/>
      <c r="R4385" s="1204"/>
      <c r="S4385" s="1457"/>
    </row>
    <row r="4386" spans="1:19" ht="9.75" hidden="1" customHeight="1">
      <c r="A4386" s="1084"/>
      <c r="B4386" s="1281"/>
      <c r="C4386" s="1083"/>
      <c r="D4386" s="1084"/>
      <c r="E4386" s="1092"/>
      <c r="F4386" s="1204"/>
      <c r="G4386" s="1092"/>
      <c r="H4386" s="1284"/>
      <c r="I4386" s="217"/>
      <c r="J4386" s="1470"/>
      <c r="L4386" s="1471"/>
      <c r="R4386" s="1204"/>
      <c r="S4386" s="1457"/>
    </row>
    <row r="4387" spans="1:19" ht="9.75" hidden="1" customHeight="1">
      <c r="A4387" s="1084"/>
      <c r="B4387" s="1281"/>
      <c r="C4387" s="1083"/>
      <c r="D4387" s="1084"/>
      <c r="E4387" s="1092"/>
      <c r="F4387" s="1205"/>
      <c r="G4387" s="1092"/>
      <c r="H4387" s="1284"/>
      <c r="I4387" s="217"/>
      <c r="J4387" s="1470"/>
      <c r="L4387" s="1471"/>
      <c r="R4387" s="1205"/>
      <c r="S4387" s="1458"/>
    </row>
    <row r="4388" spans="1:19" ht="9.75" hidden="1" customHeight="1">
      <c r="A4388" s="1084"/>
      <c r="B4388" s="1281"/>
      <c r="C4388" s="1083"/>
      <c r="D4388" s="1084"/>
      <c r="E4388" s="1092"/>
      <c r="F4388" s="1203">
        <v>0</v>
      </c>
      <c r="G4388" s="1092">
        <f>+L4388</f>
        <v>0</v>
      </c>
      <c r="H4388" s="1284">
        <f>E4388*G4388</f>
        <v>0</v>
      </c>
      <c r="I4388" s="217"/>
      <c r="J4388" s="1469">
        <f>+F4388</f>
        <v>0</v>
      </c>
      <c r="L4388" s="1471">
        <f>J4388*$L$3</f>
        <v>0</v>
      </c>
      <c r="R4388" s="1203"/>
      <c r="S4388" s="1456">
        <f t="shared" ref="S4388" si="1298">+F4388</f>
        <v>0</v>
      </c>
    </row>
    <row r="4389" spans="1:19" ht="9.75" hidden="1" customHeight="1">
      <c r="A4389" s="1084"/>
      <c r="B4389" s="1281"/>
      <c r="C4389" s="1083"/>
      <c r="D4389" s="1084"/>
      <c r="E4389" s="1092"/>
      <c r="F4389" s="1204"/>
      <c r="G4389" s="1092"/>
      <c r="H4389" s="1284"/>
      <c r="I4389" s="217"/>
      <c r="J4389" s="1470"/>
      <c r="L4389" s="1471"/>
      <c r="R4389" s="1204"/>
      <c r="S4389" s="1457"/>
    </row>
    <row r="4390" spans="1:19" ht="9.75" hidden="1" customHeight="1">
      <c r="A4390" s="1084"/>
      <c r="B4390" s="1281"/>
      <c r="C4390" s="1083"/>
      <c r="D4390" s="1084"/>
      <c r="E4390" s="1092"/>
      <c r="F4390" s="1204"/>
      <c r="G4390" s="1092"/>
      <c r="H4390" s="1284"/>
      <c r="I4390" s="217"/>
      <c r="J4390" s="1470"/>
      <c r="L4390" s="1471"/>
      <c r="R4390" s="1204"/>
      <c r="S4390" s="1457"/>
    </row>
    <row r="4391" spans="1:19" ht="9.75" hidden="1" customHeight="1">
      <c r="A4391" s="1084"/>
      <c r="B4391" s="1281"/>
      <c r="C4391" s="1083"/>
      <c r="D4391" s="1084"/>
      <c r="E4391" s="1092"/>
      <c r="F4391" s="1204"/>
      <c r="G4391" s="1092"/>
      <c r="H4391" s="1284"/>
      <c r="I4391" s="217"/>
      <c r="J4391" s="1470"/>
      <c r="L4391" s="1471"/>
      <c r="R4391" s="1204"/>
      <c r="S4391" s="1457"/>
    </row>
    <row r="4392" spans="1:19" ht="9.75" hidden="1" customHeight="1">
      <c r="A4392" s="1084"/>
      <c r="B4392" s="1281"/>
      <c r="C4392" s="1083"/>
      <c r="D4392" s="1084"/>
      <c r="E4392" s="1092"/>
      <c r="F4392" s="1205"/>
      <c r="G4392" s="1092"/>
      <c r="H4392" s="1284"/>
      <c r="I4392" s="217"/>
      <c r="J4392" s="1470"/>
      <c r="L4392" s="1471"/>
      <c r="R4392" s="1205"/>
      <c r="S4392" s="1458"/>
    </row>
    <row r="4393" spans="1:19" ht="9.75" hidden="1" customHeight="1">
      <c r="A4393" s="1084"/>
      <c r="B4393" s="1281"/>
      <c r="C4393" s="1083"/>
      <c r="D4393" s="1084"/>
      <c r="E4393" s="1092"/>
      <c r="F4393" s="1203">
        <v>0</v>
      </c>
      <c r="G4393" s="1092">
        <f>+L4393</f>
        <v>0</v>
      </c>
      <c r="H4393" s="1284">
        <f>E4393*G4393</f>
        <v>0</v>
      </c>
      <c r="I4393" s="217"/>
      <c r="J4393" s="1469">
        <f>+F4393</f>
        <v>0</v>
      </c>
      <c r="L4393" s="1471">
        <f>J4393*$L$3</f>
        <v>0</v>
      </c>
      <c r="R4393" s="1203"/>
      <c r="S4393" s="1456">
        <f t="shared" ref="S4393" si="1299">+F4393</f>
        <v>0</v>
      </c>
    </row>
    <row r="4394" spans="1:19" ht="9.75" hidden="1" customHeight="1">
      <c r="A4394" s="1084"/>
      <c r="B4394" s="1281"/>
      <c r="C4394" s="1083"/>
      <c r="D4394" s="1084"/>
      <c r="E4394" s="1092"/>
      <c r="F4394" s="1204"/>
      <c r="G4394" s="1092"/>
      <c r="H4394" s="1284"/>
      <c r="I4394" s="217"/>
      <c r="J4394" s="1470"/>
      <c r="L4394" s="1471"/>
      <c r="R4394" s="1204"/>
      <c r="S4394" s="1457"/>
    </row>
    <row r="4395" spans="1:19" ht="9.75" hidden="1" customHeight="1">
      <c r="A4395" s="1084"/>
      <c r="B4395" s="1281"/>
      <c r="C4395" s="1083"/>
      <c r="D4395" s="1084"/>
      <c r="E4395" s="1092"/>
      <c r="F4395" s="1204"/>
      <c r="G4395" s="1092"/>
      <c r="H4395" s="1284"/>
      <c r="I4395" s="217"/>
      <c r="J4395" s="1470"/>
      <c r="L4395" s="1471"/>
      <c r="R4395" s="1204"/>
      <c r="S4395" s="1457"/>
    </row>
    <row r="4396" spans="1:19" ht="9.75" hidden="1" customHeight="1">
      <c r="A4396" s="1084"/>
      <c r="B4396" s="1281"/>
      <c r="C4396" s="1083"/>
      <c r="D4396" s="1084"/>
      <c r="E4396" s="1092"/>
      <c r="F4396" s="1204"/>
      <c r="G4396" s="1092"/>
      <c r="H4396" s="1284"/>
      <c r="I4396" s="217"/>
      <c r="J4396" s="1470"/>
      <c r="L4396" s="1471"/>
      <c r="R4396" s="1204"/>
      <c r="S4396" s="1457"/>
    </row>
    <row r="4397" spans="1:19" ht="9.75" hidden="1" customHeight="1">
      <c r="A4397" s="1084"/>
      <c r="B4397" s="1281"/>
      <c r="C4397" s="1083"/>
      <c r="D4397" s="1084"/>
      <c r="E4397" s="1092"/>
      <c r="F4397" s="1205"/>
      <c r="G4397" s="1092"/>
      <c r="H4397" s="1284"/>
      <c r="I4397" s="217"/>
      <c r="J4397" s="1470"/>
      <c r="L4397" s="1471"/>
      <c r="R4397" s="1205"/>
      <c r="S4397" s="1458"/>
    </row>
    <row r="4398" spans="1:19" ht="9.75" hidden="1" customHeight="1">
      <c r="A4398" s="1084"/>
      <c r="B4398" s="1281"/>
      <c r="C4398" s="1083"/>
      <c r="D4398" s="1084"/>
      <c r="E4398" s="1092"/>
      <c r="F4398" s="1203">
        <v>0</v>
      </c>
      <c r="G4398" s="1092">
        <f>+L4398</f>
        <v>0</v>
      </c>
      <c r="H4398" s="1284">
        <f>E4398*G4398</f>
        <v>0</v>
      </c>
      <c r="I4398" s="217"/>
      <c r="J4398" s="1469">
        <f>+F4398</f>
        <v>0</v>
      </c>
      <c r="L4398" s="1471">
        <f>J4398*$L$3</f>
        <v>0</v>
      </c>
      <c r="R4398" s="1203"/>
      <c r="S4398" s="1456">
        <f t="shared" ref="S4398" si="1300">+F4398</f>
        <v>0</v>
      </c>
    </row>
    <row r="4399" spans="1:19" ht="9.75" hidden="1" customHeight="1">
      <c r="A4399" s="1084"/>
      <c r="B4399" s="1281"/>
      <c r="C4399" s="1083"/>
      <c r="D4399" s="1084"/>
      <c r="E4399" s="1092"/>
      <c r="F4399" s="1204"/>
      <c r="G4399" s="1092"/>
      <c r="H4399" s="1284"/>
      <c r="I4399" s="217"/>
      <c r="J4399" s="1470"/>
      <c r="L4399" s="1471"/>
      <c r="R4399" s="1204"/>
      <c r="S4399" s="1457"/>
    </row>
    <row r="4400" spans="1:19" ht="9.75" hidden="1" customHeight="1">
      <c r="A4400" s="1084"/>
      <c r="B4400" s="1281"/>
      <c r="C4400" s="1083"/>
      <c r="D4400" s="1084"/>
      <c r="E4400" s="1092"/>
      <c r="F4400" s="1204"/>
      <c r="G4400" s="1092"/>
      <c r="H4400" s="1284"/>
      <c r="I4400" s="217"/>
      <c r="J4400" s="1470"/>
      <c r="L4400" s="1471"/>
      <c r="R4400" s="1204"/>
      <c r="S4400" s="1457"/>
    </row>
    <row r="4401" spans="1:19" ht="9.75" hidden="1" customHeight="1">
      <c r="A4401" s="1084"/>
      <c r="B4401" s="1281"/>
      <c r="C4401" s="1083"/>
      <c r="D4401" s="1084"/>
      <c r="E4401" s="1092"/>
      <c r="F4401" s="1204"/>
      <c r="G4401" s="1092"/>
      <c r="H4401" s="1284"/>
      <c r="I4401" s="217"/>
      <c r="J4401" s="1470"/>
      <c r="L4401" s="1471"/>
      <c r="R4401" s="1204"/>
      <c r="S4401" s="1457"/>
    </row>
    <row r="4402" spans="1:19" ht="9.75" hidden="1" customHeight="1">
      <c r="A4402" s="1084"/>
      <c r="B4402" s="1281"/>
      <c r="C4402" s="1083"/>
      <c r="D4402" s="1084"/>
      <c r="E4402" s="1092"/>
      <c r="F4402" s="1205"/>
      <c r="G4402" s="1092"/>
      <c r="H4402" s="1284"/>
      <c r="I4402" s="217"/>
      <c r="J4402" s="1470"/>
      <c r="L4402" s="1471"/>
      <c r="R4402" s="1205"/>
      <c r="S4402" s="1458"/>
    </row>
    <row r="4403" spans="1:19" ht="9.75" hidden="1" customHeight="1">
      <c r="A4403" s="1084"/>
      <c r="B4403" s="1281"/>
      <c r="C4403" s="1083"/>
      <c r="D4403" s="1084"/>
      <c r="E4403" s="1092"/>
      <c r="F4403" s="1203">
        <v>0</v>
      </c>
      <c r="G4403" s="1092">
        <f>+L4403</f>
        <v>0</v>
      </c>
      <c r="H4403" s="1284">
        <f>E4403*G4403</f>
        <v>0</v>
      </c>
      <c r="I4403" s="217"/>
      <c r="J4403" s="1469">
        <f>+F4403</f>
        <v>0</v>
      </c>
      <c r="L4403" s="1471">
        <f>J4403*$L$3</f>
        <v>0</v>
      </c>
      <c r="R4403" s="1203"/>
      <c r="S4403" s="1456">
        <f t="shared" ref="S4403" si="1301">+F4403</f>
        <v>0</v>
      </c>
    </row>
    <row r="4404" spans="1:19" ht="9.75" hidden="1" customHeight="1">
      <c r="A4404" s="1084"/>
      <c r="B4404" s="1281"/>
      <c r="C4404" s="1083"/>
      <c r="D4404" s="1084"/>
      <c r="E4404" s="1092"/>
      <c r="F4404" s="1204"/>
      <c r="G4404" s="1092"/>
      <c r="H4404" s="1284"/>
      <c r="I4404" s="217"/>
      <c r="J4404" s="1470"/>
      <c r="L4404" s="1471"/>
      <c r="R4404" s="1204"/>
      <c r="S4404" s="1457"/>
    </row>
    <row r="4405" spans="1:19" ht="9.75" hidden="1" customHeight="1">
      <c r="A4405" s="1084"/>
      <c r="B4405" s="1281"/>
      <c r="C4405" s="1083"/>
      <c r="D4405" s="1084"/>
      <c r="E4405" s="1092"/>
      <c r="F4405" s="1204"/>
      <c r="G4405" s="1092"/>
      <c r="H4405" s="1284"/>
      <c r="I4405" s="217"/>
      <c r="J4405" s="1470"/>
      <c r="L4405" s="1471"/>
      <c r="R4405" s="1204"/>
      <c r="S4405" s="1457"/>
    </row>
    <row r="4406" spans="1:19" ht="9.75" hidden="1" customHeight="1">
      <c r="A4406" s="1084"/>
      <c r="B4406" s="1281"/>
      <c r="C4406" s="1083"/>
      <c r="D4406" s="1084"/>
      <c r="E4406" s="1092"/>
      <c r="F4406" s="1204"/>
      <c r="G4406" s="1092"/>
      <c r="H4406" s="1284"/>
      <c r="I4406" s="217"/>
      <c r="J4406" s="1470"/>
      <c r="L4406" s="1471"/>
      <c r="R4406" s="1204"/>
      <c r="S4406" s="1457"/>
    </row>
    <row r="4407" spans="1:19" ht="9.75" hidden="1" customHeight="1">
      <c r="A4407" s="1084"/>
      <c r="B4407" s="1281"/>
      <c r="C4407" s="1083"/>
      <c r="D4407" s="1084"/>
      <c r="E4407" s="1092"/>
      <c r="F4407" s="1205"/>
      <c r="G4407" s="1092"/>
      <c r="H4407" s="1284"/>
      <c r="I4407" s="217"/>
      <c r="J4407" s="1470"/>
      <c r="L4407" s="1471"/>
      <c r="R4407" s="1205"/>
      <c r="S4407" s="1458"/>
    </row>
    <row r="4408" spans="1:19" ht="9.75" hidden="1" customHeight="1">
      <c r="A4408" s="1084"/>
      <c r="B4408" s="1281"/>
      <c r="C4408" s="1083"/>
      <c r="D4408" s="1084"/>
      <c r="E4408" s="1092"/>
      <c r="F4408" s="1203">
        <v>0</v>
      </c>
      <c r="G4408" s="1092">
        <f>+L4408</f>
        <v>0</v>
      </c>
      <c r="H4408" s="1284">
        <f>E4408*G4408</f>
        <v>0</v>
      </c>
      <c r="I4408" s="217"/>
      <c r="J4408" s="1469">
        <f>+F4408</f>
        <v>0</v>
      </c>
      <c r="L4408" s="1471">
        <f>J4408*$L$3</f>
        <v>0</v>
      </c>
      <c r="R4408" s="1203"/>
      <c r="S4408" s="1456">
        <f t="shared" ref="S4408" si="1302">+F4408</f>
        <v>0</v>
      </c>
    </row>
    <row r="4409" spans="1:19" ht="9.75" hidden="1" customHeight="1">
      <c r="A4409" s="1084"/>
      <c r="B4409" s="1281"/>
      <c r="C4409" s="1083"/>
      <c r="D4409" s="1084"/>
      <c r="E4409" s="1092"/>
      <c r="F4409" s="1204"/>
      <c r="G4409" s="1092"/>
      <c r="H4409" s="1284"/>
      <c r="I4409" s="217"/>
      <c r="J4409" s="1470"/>
      <c r="L4409" s="1471"/>
      <c r="R4409" s="1204"/>
      <c r="S4409" s="1457"/>
    </row>
    <row r="4410" spans="1:19" ht="9.75" hidden="1" customHeight="1">
      <c r="A4410" s="1084"/>
      <c r="B4410" s="1281"/>
      <c r="C4410" s="1083"/>
      <c r="D4410" s="1084"/>
      <c r="E4410" s="1092"/>
      <c r="F4410" s="1204"/>
      <c r="G4410" s="1092"/>
      <c r="H4410" s="1284"/>
      <c r="I4410" s="217"/>
      <c r="J4410" s="1470"/>
      <c r="L4410" s="1471"/>
      <c r="R4410" s="1204"/>
      <c r="S4410" s="1457"/>
    </row>
    <row r="4411" spans="1:19" ht="9.75" hidden="1" customHeight="1">
      <c r="A4411" s="1084"/>
      <c r="B4411" s="1281"/>
      <c r="C4411" s="1083"/>
      <c r="D4411" s="1084"/>
      <c r="E4411" s="1092"/>
      <c r="F4411" s="1204"/>
      <c r="G4411" s="1092"/>
      <c r="H4411" s="1284"/>
      <c r="I4411" s="217"/>
      <c r="J4411" s="1470"/>
      <c r="L4411" s="1471"/>
      <c r="R4411" s="1204"/>
      <c r="S4411" s="1457"/>
    </row>
    <row r="4412" spans="1:19" ht="9.75" hidden="1" customHeight="1">
      <c r="A4412" s="1084"/>
      <c r="B4412" s="1281"/>
      <c r="C4412" s="1083"/>
      <c r="D4412" s="1084"/>
      <c r="E4412" s="1092"/>
      <c r="F4412" s="1205"/>
      <c r="G4412" s="1092"/>
      <c r="H4412" s="1284"/>
      <c r="I4412" s="217"/>
      <c r="J4412" s="1470"/>
      <c r="L4412" s="1471"/>
      <c r="R4412" s="1205"/>
      <c r="S4412" s="1458"/>
    </row>
    <row r="4413" spans="1:19" ht="9.75" hidden="1" customHeight="1">
      <c r="A4413" s="1084"/>
      <c r="B4413" s="1281"/>
      <c r="C4413" s="1083"/>
      <c r="D4413" s="1084"/>
      <c r="E4413" s="1092"/>
      <c r="F4413" s="1203">
        <v>0</v>
      </c>
      <c r="G4413" s="1092">
        <f>+L4413</f>
        <v>0</v>
      </c>
      <c r="H4413" s="1284">
        <f>E4413*G4413</f>
        <v>0</v>
      </c>
      <c r="I4413" s="217"/>
      <c r="J4413" s="1469">
        <f>+F4413</f>
        <v>0</v>
      </c>
      <c r="L4413" s="1471">
        <f>J4413*$L$3</f>
        <v>0</v>
      </c>
      <c r="R4413" s="1203"/>
      <c r="S4413" s="1456">
        <f t="shared" ref="S4413" si="1303">+F4413</f>
        <v>0</v>
      </c>
    </row>
    <row r="4414" spans="1:19" ht="9.75" hidden="1" customHeight="1">
      <c r="A4414" s="1084"/>
      <c r="B4414" s="1281"/>
      <c r="C4414" s="1083"/>
      <c r="D4414" s="1084"/>
      <c r="E4414" s="1092"/>
      <c r="F4414" s="1204"/>
      <c r="G4414" s="1092"/>
      <c r="H4414" s="1284"/>
      <c r="I4414" s="217"/>
      <c r="J4414" s="1470"/>
      <c r="L4414" s="1471"/>
      <c r="R4414" s="1204"/>
      <c r="S4414" s="1457"/>
    </row>
    <row r="4415" spans="1:19" ht="9.75" hidden="1" customHeight="1">
      <c r="A4415" s="1084"/>
      <c r="B4415" s="1281"/>
      <c r="C4415" s="1083"/>
      <c r="D4415" s="1084"/>
      <c r="E4415" s="1092"/>
      <c r="F4415" s="1204"/>
      <c r="G4415" s="1092"/>
      <c r="H4415" s="1284"/>
      <c r="I4415" s="217"/>
      <c r="J4415" s="1470"/>
      <c r="L4415" s="1471"/>
      <c r="R4415" s="1204"/>
      <c r="S4415" s="1457"/>
    </row>
    <row r="4416" spans="1:19" ht="9.75" hidden="1" customHeight="1">
      <c r="A4416" s="1084"/>
      <c r="B4416" s="1281"/>
      <c r="C4416" s="1083"/>
      <c r="D4416" s="1084"/>
      <c r="E4416" s="1092"/>
      <c r="F4416" s="1204"/>
      <c r="G4416" s="1092"/>
      <c r="H4416" s="1284"/>
      <c r="I4416" s="217"/>
      <c r="J4416" s="1470"/>
      <c r="L4416" s="1471"/>
      <c r="R4416" s="1204"/>
      <c r="S4416" s="1457"/>
    </row>
    <row r="4417" spans="1:19" ht="6.75" hidden="1" customHeight="1">
      <c r="A4417" s="1084"/>
      <c r="B4417" s="1281"/>
      <c r="C4417" s="1083"/>
      <c r="D4417" s="1084"/>
      <c r="E4417" s="1092"/>
      <c r="F4417" s="1205"/>
      <c r="G4417" s="1092"/>
      <c r="H4417" s="1284"/>
      <c r="I4417" s="217"/>
      <c r="J4417" s="1470"/>
      <c r="L4417" s="1471"/>
      <c r="R4417" s="1205"/>
      <c r="S4417" s="1458"/>
    </row>
    <row r="4418" spans="1:19" ht="9.75" hidden="1" customHeight="1">
      <c r="A4418" s="1084"/>
      <c r="B4418" s="1281"/>
      <c r="C4418" s="1083"/>
      <c r="D4418" s="1084"/>
      <c r="E4418" s="1085"/>
      <c r="F4418" s="1125">
        <v>0</v>
      </c>
      <c r="G4418" s="1092">
        <f>+L4418</f>
        <v>0</v>
      </c>
      <c r="H4418" s="1284">
        <f>E4418*G4418</f>
        <v>0</v>
      </c>
      <c r="I4418" s="217"/>
      <c r="J4418" s="1469">
        <f>+F4418</f>
        <v>0</v>
      </c>
      <c r="L4418" s="1471">
        <f>J4418*$L$3</f>
        <v>0</v>
      </c>
      <c r="R4418" s="1125"/>
      <c r="S4418" s="1456">
        <f t="shared" ref="S4418" si="1304">+F4418</f>
        <v>0</v>
      </c>
    </row>
    <row r="4419" spans="1:19" ht="9.75" hidden="1" customHeight="1">
      <c r="A4419" s="1084"/>
      <c r="B4419" s="1281"/>
      <c r="C4419" s="1083"/>
      <c r="D4419" s="1084"/>
      <c r="E4419" s="1085"/>
      <c r="F4419" s="1126"/>
      <c r="G4419" s="1092"/>
      <c r="H4419" s="1284"/>
      <c r="I4419" s="217"/>
      <c r="J4419" s="1470"/>
      <c r="L4419" s="1471"/>
      <c r="R4419" s="1126"/>
      <c r="S4419" s="1457"/>
    </row>
    <row r="4420" spans="1:19" ht="9.75" hidden="1" customHeight="1">
      <c r="A4420" s="1084"/>
      <c r="B4420" s="1281"/>
      <c r="C4420" s="1083"/>
      <c r="D4420" s="1084"/>
      <c r="E4420" s="1085"/>
      <c r="F4420" s="1126"/>
      <c r="G4420" s="1092"/>
      <c r="H4420" s="1284"/>
      <c r="I4420" s="217"/>
      <c r="J4420" s="1470"/>
      <c r="L4420" s="1471"/>
      <c r="R4420" s="1126"/>
      <c r="S4420" s="1457"/>
    </row>
    <row r="4421" spans="1:19" ht="9.75" hidden="1" customHeight="1">
      <c r="A4421" s="1084"/>
      <c r="B4421" s="1281"/>
      <c r="C4421" s="1083"/>
      <c r="D4421" s="1084"/>
      <c r="E4421" s="1085"/>
      <c r="F4421" s="1126"/>
      <c r="G4421" s="1092"/>
      <c r="H4421" s="1284"/>
      <c r="I4421" s="217"/>
      <c r="J4421" s="1470"/>
      <c r="L4421" s="1471"/>
      <c r="R4421" s="1126"/>
      <c r="S4421" s="1457"/>
    </row>
    <row r="4422" spans="1:19" ht="9.75" hidden="1" customHeight="1">
      <c r="A4422" s="1084"/>
      <c r="B4422" s="1281"/>
      <c r="C4422" s="1083"/>
      <c r="D4422" s="1084"/>
      <c r="E4422" s="1085"/>
      <c r="F4422" s="1127"/>
      <c r="G4422" s="1092"/>
      <c r="H4422" s="1284"/>
      <c r="I4422" s="217"/>
      <c r="J4422" s="1470"/>
      <c r="L4422" s="1471"/>
      <c r="R4422" s="1127"/>
      <c r="S4422" s="1458"/>
    </row>
    <row r="4423" spans="1:19" ht="9.75" hidden="1" customHeight="1">
      <c r="A4423" s="1084"/>
      <c r="B4423" s="1281"/>
      <c r="C4423" s="1083"/>
      <c r="D4423" s="1084"/>
      <c r="E4423" s="1092"/>
      <c r="F4423" s="1203">
        <v>0</v>
      </c>
      <c r="G4423" s="1092">
        <f>+L4423</f>
        <v>0</v>
      </c>
      <c r="H4423" s="1284">
        <f>E4423*G4423</f>
        <v>0</v>
      </c>
      <c r="I4423" s="217"/>
      <c r="J4423" s="1469">
        <f>+F4423</f>
        <v>0</v>
      </c>
      <c r="L4423" s="1471">
        <f>J4423*$L$3</f>
        <v>0</v>
      </c>
      <c r="R4423" s="1203"/>
      <c r="S4423" s="1456">
        <f t="shared" ref="S4423" si="1305">+F4423</f>
        <v>0</v>
      </c>
    </row>
    <row r="4424" spans="1:19" ht="9.75" hidden="1" customHeight="1">
      <c r="A4424" s="1084"/>
      <c r="B4424" s="1281"/>
      <c r="C4424" s="1083"/>
      <c r="D4424" s="1084"/>
      <c r="E4424" s="1092"/>
      <c r="F4424" s="1204"/>
      <c r="G4424" s="1092"/>
      <c r="H4424" s="1284"/>
      <c r="I4424" s="217"/>
      <c r="J4424" s="1470"/>
      <c r="L4424" s="1471"/>
      <c r="R4424" s="1204"/>
      <c r="S4424" s="1457"/>
    </row>
    <row r="4425" spans="1:19" ht="9.75" hidden="1" customHeight="1">
      <c r="A4425" s="1084"/>
      <c r="B4425" s="1281"/>
      <c r="C4425" s="1083"/>
      <c r="D4425" s="1084"/>
      <c r="E4425" s="1092"/>
      <c r="F4425" s="1204"/>
      <c r="G4425" s="1092"/>
      <c r="H4425" s="1284"/>
      <c r="I4425" s="217"/>
      <c r="J4425" s="1470"/>
      <c r="L4425" s="1471"/>
      <c r="R4425" s="1204"/>
      <c r="S4425" s="1457"/>
    </row>
    <row r="4426" spans="1:19" ht="9.75" hidden="1" customHeight="1">
      <c r="A4426" s="1084"/>
      <c r="B4426" s="1281"/>
      <c r="C4426" s="1083"/>
      <c r="D4426" s="1084"/>
      <c r="E4426" s="1092"/>
      <c r="F4426" s="1204"/>
      <c r="G4426" s="1092"/>
      <c r="H4426" s="1284"/>
      <c r="I4426" s="217"/>
      <c r="J4426" s="1470"/>
      <c r="L4426" s="1471"/>
      <c r="R4426" s="1204"/>
      <c r="S4426" s="1457"/>
    </row>
    <row r="4427" spans="1:19" ht="9.75" hidden="1" customHeight="1">
      <c r="A4427" s="1084"/>
      <c r="B4427" s="1281"/>
      <c r="C4427" s="1083"/>
      <c r="D4427" s="1084"/>
      <c r="E4427" s="1092"/>
      <c r="F4427" s="1205"/>
      <c r="G4427" s="1092"/>
      <c r="H4427" s="1284"/>
      <c r="I4427" s="217"/>
      <c r="J4427" s="1470"/>
      <c r="L4427" s="1471"/>
      <c r="R4427" s="1205"/>
      <c r="S4427" s="1458"/>
    </row>
    <row r="4428" spans="1:19" ht="9.75" hidden="1" customHeight="1">
      <c r="A4428" s="1084"/>
      <c r="B4428" s="1281"/>
      <c r="C4428" s="1599"/>
      <c r="D4428" s="1084"/>
      <c r="E4428" s="1092"/>
      <c r="F4428" s="1203">
        <v>0</v>
      </c>
      <c r="G4428" s="1092">
        <f>+L4428</f>
        <v>0</v>
      </c>
      <c r="H4428" s="1284">
        <f>E4428*G4428</f>
        <v>0</v>
      </c>
      <c r="I4428" s="217"/>
      <c r="J4428" s="1469">
        <f>+F4428</f>
        <v>0</v>
      </c>
      <c r="L4428" s="1471">
        <f>J4428*$L$3</f>
        <v>0</v>
      </c>
      <c r="R4428" s="1203"/>
      <c r="S4428" s="1456">
        <f t="shared" ref="S4428" si="1306">+F4428</f>
        <v>0</v>
      </c>
    </row>
    <row r="4429" spans="1:19" ht="9.75" hidden="1" customHeight="1">
      <c r="A4429" s="1084"/>
      <c r="B4429" s="1281"/>
      <c r="C4429" s="1599"/>
      <c r="D4429" s="1084"/>
      <c r="E4429" s="1092"/>
      <c r="F4429" s="1204"/>
      <c r="G4429" s="1092"/>
      <c r="H4429" s="1284"/>
      <c r="I4429" s="217"/>
      <c r="J4429" s="1470"/>
      <c r="L4429" s="1471"/>
      <c r="R4429" s="1204"/>
      <c r="S4429" s="1457"/>
    </row>
    <row r="4430" spans="1:19" ht="9.75" hidden="1" customHeight="1">
      <c r="A4430" s="1084"/>
      <c r="B4430" s="1281"/>
      <c r="C4430" s="1599"/>
      <c r="D4430" s="1084"/>
      <c r="E4430" s="1092"/>
      <c r="F4430" s="1204"/>
      <c r="G4430" s="1092"/>
      <c r="H4430" s="1284"/>
      <c r="I4430" s="217"/>
      <c r="J4430" s="1470"/>
      <c r="L4430" s="1471"/>
      <c r="R4430" s="1204"/>
      <c r="S4430" s="1457"/>
    </row>
    <row r="4431" spans="1:19" ht="9.75" hidden="1" customHeight="1">
      <c r="A4431" s="1084"/>
      <c r="B4431" s="1281"/>
      <c r="C4431" s="1599"/>
      <c r="D4431" s="1084"/>
      <c r="E4431" s="1092"/>
      <c r="F4431" s="1204"/>
      <c r="G4431" s="1092"/>
      <c r="H4431" s="1284"/>
      <c r="I4431" s="217"/>
      <c r="J4431" s="1470"/>
      <c r="L4431" s="1471"/>
      <c r="R4431" s="1204"/>
      <c r="S4431" s="1457"/>
    </row>
    <row r="4432" spans="1:19" ht="9.75" hidden="1" customHeight="1">
      <c r="A4432" s="1084"/>
      <c r="B4432" s="1281"/>
      <c r="C4432" s="1599"/>
      <c r="D4432" s="1084"/>
      <c r="E4432" s="1092"/>
      <c r="F4432" s="1205"/>
      <c r="G4432" s="1092"/>
      <c r="H4432" s="1284"/>
      <c r="I4432" s="217"/>
      <c r="J4432" s="1470"/>
      <c r="L4432" s="1471"/>
      <c r="R4432" s="1205"/>
      <c r="S4432" s="1458"/>
    </row>
    <row r="4433" spans="1:19" ht="9.75" hidden="1" customHeight="1">
      <c r="A4433" s="1084"/>
      <c r="B4433" s="1281"/>
      <c r="C4433" s="1083"/>
      <c r="D4433" s="1084"/>
      <c r="E4433" s="1092"/>
      <c r="F4433" s="1203">
        <v>0</v>
      </c>
      <c r="G4433" s="1092">
        <f>+L4433</f>
        <v>0</v>
      </c>
      <c r="H4433" s="1284">
        <f>E4433*G4433</f>
        <v>0</v>
      </c>
      <c r="I4433" s="217"/>
      <c r="J4433" s="1469">
        <f>+F4433</f>
        <v>0</v>
      </c>
      <c r="L4433" s="1471">
        <f>J4433*$L$3</f>
        <v>0</v>
      </c>
      <c r="R4433" s="1203"/>
      <c r="S4433" s="1456">
        <f t="shared" ref="S4433" si="1307">+F4433</f>
        <v>0</v>
      </c>
    </row>
    <row r="4434" spans="1:19" ht="9.75" hidden="1" customHeight="1">
      <c r="A4434" s="1084"/>
      <c r="B4434" s="1281"/>
      <c r="C4434" s="1083"/>
      <c r="D4434" s="1084"/>
      <c r="E4434" s="1092"/>
      <c r="F4434" s="1204"/>
      <c r="G4434" s="1092"/>
      <c r="H4434" s="1284"/>
      <c r="I4434" s="217"/>
      <c r="J4434" s="1470"/>
      <c r="L4434" s="1471"/>
      <c r="R4434" s="1204"/>
      <c r="S4434" s="1457"/>
    </row>
    <row r="4435" spans="1:19" ht="9.75" hidden="1" customHeight="1">
      <c r="A4435" s="1084"/>
      <c r="B4435" s="1281"/>
      <c r="C4435" s="1083"/>
      <c r="D4435" s="1084"/>
      <c r="E4435" s="1092"/>
      <c r="F4435" s="1204"/>
      <c r="G4435" s="1092"/>
      <c r="H4435" s="1284"/>
      <c r="I4435" s="217"/>
      <c r="J4435" s="1470"/>
      <c r="L4435" s="1471"/>
      <c r="R4435" s="1204"/>
      <c r="S4435" s="1457"/>
    </row>
    <row r="4436" spans="1:19" ht="9.75" hidden="1" customHeight="1">
      <c r="A4436" s="1084"/>
      <c r="B4436" s="1281"/>
      <c r="C4436" s="1083"/>
      <c r="D4436" s="1084"/>
      <c r="E4436" s="1092"/>
      <c r="F4436" s="1204"/>
      <c r="G4436" s="1092"/>
      <c r="H4436" s="1284"/>
      <c r="I4436" s="217"/>
      <c r="J4436" s="1470"/>
      <c r="L4436" s="1471"/>
      <c r="R4436" s="1204"/>
      <c r="S4436" s="1457"/>
    </row>
    <row r="4437" spans="1:19" ht="9.75" hidden="1" customHeight="1">
      <c r="A4437" s="1084"/>
      <c r="B4437" s="1281"/>
      <c r="C4437" s="1083"/>
      <c r="D4437" s="1084"/>
      <c r="E4437" s="1092"/>
      <c r="F4437" s="1205"/>
      <c r="G4437" s="1092"/>
      <c r="H4437" s="1284"/>
      <c r="I4437" s="217"/>
      <c r="J4437" s="1470"/>
      <c r="L4437" s="1471"/>
      <c r="R4437" s="1205"/>
      <c r="S4437" s="1458"/>
    </row>
    <row r="4438" spans="1:19" ht="9.75" hidden="1" customHeight="1">
      <c r="A4438" s="1084"/>
      <c r="B4438" s="1281"/>
      <c r="C4438" s="1083"/>
      <c r="D4438" s="1084"/>
      <c r="E4438" s="1092"/>
      <c r="F4438" s="1203">
        <v>0</v>
      </c>
      <c r="G4438" s="1092">
        <f>+L4438</f>
        <v>0</v>
      </c>
      <c r="H4438" s="1284">
        <f>E4438*G4438</f>
        <v>0</v>
      </c>
      <c r="I4438" s="217"/>
      <c r="J4438" s="1469">
        <f>+F4438</f>
        <v>0</v>
      </c>
      <c r="L4438" s="1471">
        <f>J4438*$L$3</f>
        <v>0</v>
      </c>
      <c r="R4438" s="1203"/>
      <c r="S4438" s="1456">
        <f t="shared" ref="S4438" si="1308">+F4438</f>
        <v>0</v>
      </c>
    </row>
    <row r="4439" spans="1:19" ht="9.75" hidden="1" customHeight="1">
      <c r="A4439" s="1084"/>
      <c r="B4439" s="1281"/>
      <c r="C4439" s="1083"/>
      <c r="D4439" s="1084"/>
      <c r="E4439" s="1092"/>
      <c r="F4439" s="1204"/>
      <c r="G4439" s="1092"/>
      <c r="H4439" s="1284"/>
      <c r="I4439" s="217"/>
      <c r="J4439" s="1470"/>
      <c r="L4439" s="1471"/>
      <c r="R4439" s="1204"/>
      <c r="S4439" s="1457"/>
    </row>
    <row r="4440" spans="1:19" ht="9.75" hidden="1" customHeight="1">
      <c r="A4440" s="1084"/>
      <c r="B4440" s="1281"/>
      <c r="C4440" s="1083"/>
      <c r="D4440" s="1084"/>
      <c r="E4440" s="1092"/>
      <c r="F4440" s="1204"/>
      <c r="G4440" s="1092"/>
      <c r="H4440" s="1284"/>
      <c r="I4440" s="217"/>
      <c r="J4440" s="1470"/>
      <c r="L4440" s="1471"/>
      <c r="R4440" s="1204"/>
      <c r="S4440" s="1457"/>
    </row>
    <row r="4441" spans="1:19" ht="9.75" hidden="1" customHeight="1">
      <c r="A4441" s="1084"/>
      <c r="B4441" s="1281"/>
      <c r="C4441" s="1083"/>
      <c r="D4441" s="1084"/>
      <c r="E4441" s="1092"/>
      <c r="F4441" s="1204"/>
      <c r="G4441" s="1092"/>
      <c r="H4441" s="1284"/>
      <c r="I4441" s="217"/>
      <c r="J4441" s="1470"/>
      <c r="L4441" s="1471"/>
      <c r="R4441" s="1204"/>
      <c r="S4441" s="1457"/>
    </row>
    <row r="4442" spans="1:19" ht="9.75" hidden="1" customHeight="1">
      <c r="A4442" s="1084"/>
      <c r="B4442" s="1281"/>
      <c r="C4442" s="1083"/>
      <c r="D4442" s="1084"/>
      <c r="E4442" s="1092"/>
      <c r="F4442" s="1205"/>
      <c r="G4442" s="1092"/>
      <c r="H4442" s="1284"/>
      <c r="I4442" s="217"/>
      <c r="J4442" s="1470"/>
      <c r="L4442" s="1471"/>
      <c r="R4442" s="1205"/>
      <c r="S4442" s="1458"/>
    </row>
    <row r="4443" spans="1:19" ht="9.75" hidden="1" customHeight="1">
      <c r="A4443" s="1084"/>
      <c r="B4443" s="1281"/>
      <c r="C4443" s="1083"/>
      <c r="D4443" s="1084"/>
      <c r="E4443" s="1092"/>
      <c r="F4443" s="1203">
        <v>0</v>
      </c>
      <c r="G4443" s="1092">
        <f>+L4443</f>
        <v>0</v>
      </c>
      <c r="H4443" s="1284">
        <f>E4443*G4443</f>
        <v>0</v>
      </c>
      <c r="I4443" s="217"/>
      <c r="J4443" s="1469">
        <f>+F4443</f>
        <v>0</v>
      </c>
      <c r="L4443" s="1471">
        <f>J4443*$L$3</f>
        <v>0</v>
      </c>
      <c r="R4443" s="1203"/>
      <c r="S4443" s="1456">
        <f t="shared" ref="S4443" si="1309">+F4443</f>
        <v>0</v>
      </c>
    </row>
    <row r="4444" spans="1:19" ht="9.75" hidden="1" customHeight="1">
      <c r="A4444" s="1084"/>
      <c r="B4444" s="1281"/>
      <c r="C4444" s="1083"/>
      <c r="D4444" s="1084"/>
      <c r="E4444" s="1092"/>
      <c r="F4444" s="1204"/>
      <c r="G4444" s="1092"/>
      <c r="H4444" s="1284"/>
      <c r="I4444" s="217"/>
      <c r="J4444" s="1470"/>
      <c r="L4444" s="1471"/>
      <c r="R4444" s="1204"/>
      <c r="S4444" s="1457"/>
    </row>
    <row r="4445" spans="1:19" ht="9.75" hidden="1" customHeight="1">
      <c r="A4445" s="1084"/>
      <c r="B4445" s="1281"/>
      <c r="C4445" s="1083"/>
      <c r="D4445" s="1084"/>
      <c r="E4445" s="1092"/>
      <c r="F4445" s="1204"/>
      <c r="G4445" s="1092"/>
      <c r="H4445" s="1284"/>
      <c r="I4445" s="217"/>
      <c r="J4445" s="1470"/>
      <c r="L4445" s="1471"/>
      <c r="R4445" s="1204"/>
      <c r="S4445" s="1457"/>
    </row>
    <row r="4446" spans="1:19" ht="9.75" hidden="1" customHeight="1">
      <c r="A4446" s="1084"/>
      <c r="B4446" s="1281"/>
      <c r="C4446" s="1083"/>
      <c r="D4446" s="1084"/>
      <c r="E4446" s="1092"/>
      <c r="F4446" s="1204"/>
      <c r="G4446" s="1092"/>
      <c r="H4446" s="1284"/>
      <c r="I4446" s="217"/>
      <c r="J4446" s="1470"/>
      <c r="L4446" s="1471"/>
      <c r="R4446" s="1204"/>
      <c r="S4446" s="1457"/>
    </row>
    <row r="4447" spans="1:19" ht="9.75" hidden="1" customHeight="1">
      <c r="A4447" s="1084"/>
      <c r="B4447" s="1281"/>
      <c r="C4447" s="1083"/>
      <c r="D4447" s="1084"/>
      <c r="E4447" s="1092"/>
      <c r="F4447" s="1205"/>
      <c r="G4447" s="1092"/>
      <c r="H4447" s="1284"/>
      <c r="I4447" s="217"/>
      <c r="J4447" s="1470"/>
      <c r="L4447" s="1471"/>
      <c r="R4447" s="1205"/>
      <c r="S4447" s="1458"/>
    </row>
    <row r="4448" spans="1:19" ht="9.75" hidden="1" customHeight="1">
      <c r="A4448" s="1084"/>
      <c r="B4448" s="1281"/>
      <c r="C4448" s="1083"/>
      <c r="D4448" s="1084"/>
      <c r="E4448" s="1092"/>
      <c r="F4448" s="1203">
        <v>0</v>
      </c>
      <c r="G4448" s="1092">
        <f>+L4448</f>
        <v>0</v>
      </c>
      <c r="H4448" s="1284">
        <f>E4448*G4448</f>
        <v>0</v>
      </c>
      <c r="I4448" s="217"/>
      <c r="J4448" s="1469">
        <f>+F4448</f>
        <v>0</v>
      </c>
      <c r="L4448" s="1471">
        <f>J4448*$L$3</f>
        <v>0</v>
      </c>
      <c r="R4448" s="1203"/>
      <c r="S4448" s="1456">
        <f t="shared" ref="S4448" si="1310">+F4448</f>
        <v>0</v>
      </c>
    </row>
    <row r="4449" spans="1:19" ht="9.75" hidden="1" customHeight="1">
      <c r="A4449" s="1084"/>
      <c r="B4449" s="1281"/>
      <c r="C4449" s="1083"/>
      <c r="D4449" s="1084"/>
      <c r="E4449" s="1092"/>
      <c r="F4449" s="1204"/>
      <c r="G4449" s="1092"/>
      <c r="H4449" s="1284"/>
      <c r="I4449" s="217"/>
      <c r="J4449" s="1470"/>
      <c r="L4449" s="1471"/>
      <c r="R4449" s="1204"/>
      <c r="S4449" s="1457"/>
    </row>
    <row r="4450" spans="1:19" ht="9.75" hidden="1" customHeight="1">
      <c r="A4450" s="1084"/>
      <c r="B4450" s="1281"/>
      <c r="C4450" s="1083"/>
      <c r="D4450" s="1084"/>
      <c r="E4450" s="1092"/>
      <c r="F4450" s="1204"/>
      <c r="G4450" s="1092"/>
      <c r="H4450" s="1284"/>
      <c r="I4450" s="217"/>
      <c r="J4450" s="1470"/>
      <c r="L4450" s="1471"/>
      <c r="R4450" s="1204"/>
      <c r="S4450" s="1457"/>
    </row>
    <row r="4451" spans="1:19" ht="9.75" hidden="1" customHeight="1">
      <c r="A4451" s="1084"/>
      <c r="B4451" s="1281"/>
      <c r="C4451" s="1083"/>
      <c r="D4451" s="1084"/>
      <c r="E4451" s="1092"/>
      <c r="F4451" s="1204"/>
      <c r="G4451" s="1092"/>
      <c r="H4451" s="1284"/>
      <c r="I4451" s="217"/>
      <c r="J4451" s="1470"/>
      <c r="L4451" s="1471"/>
      <c r="R4451" s="1204"/>
      <c r="S4451" s="1457"/>
    </row>
    <row r="4452" spans="1:19" ht="9.75" hidden="1" customHeight="1">
      <c r="A4452" s="1084"/>
      <c r="B4452" s="1281"/>
      <c r="C4452" s="1083"/>
      <c r="D4452" s="1084"/>
      <c r="E4452" s="1092"/>
      <c r="F4452" s="1205"/>
      <c r="G4452" s="1092"/>
      <c r="H4452" s="1284"/>
      <c r="I4452" s="217"/>
      <c r="J4452" s="1470"/>
      <c r="L4452" s="1471"/>
      <c r="R4452" s="1205"/>
      <c r="S4452" s="1458"/>
    </row>
    <row r="4453" spans="1:19" ht="9.75" hidden="1" customHeight="1">
      <c r="A4453" s="1084"/>
      <c r="B4453" s="1281"/>
      <c r="C4453" s="1083"/>
      <c r="D4453" s="1084"/>
      <c r="E4453" s="1092"/>
      <c r="F4453" s="1203">
        <v>0</v>
      </c>
      <c r="G4453" s="1092">
        <f>+L4453</f>
        <v>0</v>
      </c>
      <c r="H4453" s="1284">
        <f>E4453*G4453</f>
        <v>0</v>
      </c>
      <c r="I4453" s="217"/>
      <c r="J4453" s="1469">
        <f>+F4453</f>
        <v>0</v>
      </c>
      <c r="L4453" s="1471">
        <f>J4453*$L$3</f>
        <v>0</v>
      </c>
      <c r="R4453" s="1203"/>
      <c r="S4453" s="1456">
        <f t="shared" ref="S4453" si="1311">+F4453</f>
        <v>0</v>
      </c>
    </row>
    <row r="4454" spans="1:19" ht="9.75" hidden="1" customHeight="1">
      <c r="A4454" s="1084"/>
      <c r="B4454" s="1281"/>
      <c r="C4454" s="1083"/>
      <c r="D4454" s="1084"/>
      <c r="E4454" s="1092"/>
      <c r="F4454" s="1204"/>
      <c r="G4454" s="1092"/>
      <c r="H4454" s="1284"/>
      <c r="I4454" s="217"/>
      <c r="J4454" s="1470"/>
      <c r="L4454" s="1471"/>
      <c r="R4454" s="1204"/>
      <c r="S4454" s="1457"/>
    </row>
    <row r="4455" spans="1:19" ht="9.75" hidden="1" customHeight="1">
      <c r="A4455" s="1084"/>
      <c r="B4455" s="1281"/>
      <c r="C4455" s="1083"/>
      <c r="D4455" s="1084"/>
      <c r="E4455" s="1092"/>
      <c r="F4455" s="1204"/>
      <c r="G4455" s="1092"/>
      <c r="H4455" s="1284"/>
      <c r="I4455" s="217"/>
      <c r="J4455" s="1470"/>
      <c r="L4455" s="1471"/>
      <c r="R4455" s="1204"/>
      <c r="S4455" s="1457"/>
    </row>
    <row r="4456" spans="1:19" ht="9.75" hidden="1" customHeight="1">
      <c r="A4456" s="1084"/>
      <c r="B4456" s="1281"/>
      <c r="C4456" s="1083"/>
      <c r="D4456" s="1084"/>
      <c r="E4456" s="1092"/>
      <c r="F4456" s="1204"/>
      <c r="G4456" s="1092"/>
      <c r="H4456" s="1284"/>
      <c r="I4456" s="217"/>
      <c r="J4456" s="1470"/>
      <c r="L4456" s="1471"/>
      <c r="R4456" s="1204"/>
      <c r="S4456" s="1457"/>
    </row>
    <row r="4457" spans="1:19" ht="9.75" hidden="1" customHeight="1">
      <c r="A4457" s="1084"/>
      <c r="B4457" s="1281"/>
      <c r="C4457" s="1083"/>
      <c r="D4457" s="1084"/>
      <c r="E4457" s="1092"/>
      <c r="F4457" s="1205"/>
      <c r="G4457" s="1092"/>
      <c r="H4457" s="1284"/>
      <c r="I4457" s="217"/>
      <c r="J4457" s="1470"/>
      <c r="L4457" s="1471"/>
      <c r="R4457" s="1205"/>
      <c r="S4457" s="1458"/>
    </row>
    <row r="4458" spans="1:19" ht="9.75" hidden="1" customHeight="1">
      <c r="A4458" s="1084"/>
      <c r="B4458" s="1281"/>
      <c r="C4458" s="1083"/>
      <c r="D4458" s="1084"/>
      <c r="E4458" s="1092"/>
      <c r="F4458" s="1203">
        <v>0</v>
      </c>
      <c r="G4458" s="1092">
        <f>+L4458</f>
        <v>0</v>
      </c>
      <c r="H4458" s="1284">
        <f>E4458*G4458</f>
        <v>0</v>
      </c>
      <c r="I4458" s="217"/>
      <c r="J4458" s="1469">
        <f>+F4458</f>
        <v>0</v>
      </c>
      <c r="L4458" s="1471">
        <f>J4458*$L$3</f>
        <v>0</v>
      </c>
      <c r="R4458" s="1203"/>
      <c r="S4458" s="1456">
        <f t="shared" ref="S4458" si="1312">+F4458</f>
        <v>0</v>
      </c>
    </row>
    <row r="4459" spans="1:19" ht="9.75" hidden="1" customHeight="1">
      <c r="A4459" s="1084"/>
      <c r="B4459" s="1281"/>
      <c r="C4459" s="1083"/>
      <c r="D4459" s="1084"/>
      <c r="E4459" s="1092"/>
      <c r="F4459" s="1204"/>
      <c r="G4459" s="1092"/>
      <c r="H4459" s="1284"/>
      <c r="I4459" s="217"/>
      <c r="J4459" s="1470"/>
      <c r="L4459" s="1471"/>
      <c r="R4459" s="1204"/>
      <c r="S4459" s="1457"/>
    </row>
    <row r="4460" spans="1:19" ht="9.75" hidden="1" customHeight="1">
      <c r="A4460" s="1084"/>
      <c r="B4460" s="1281"/>
      <c r="C4460" s="1083"/>
      <c r="D4460" s="1084"/>
      <c r="E4460" s="1092"/>
      <c r="F4460" s="1204"/>
      <c r="G4460" s="1092"/>
      <c r="H4460" s="1284"/>
      <c r="I4460" s="217"/>
      <c r="J4460" s="1470"/>
      <c r="L4460" s="1471"/>
      <c r="R4460" s="1204"/>
      <c r="S4460" s="1457"/>
    </row>
    <row r="4461" spans="1:19" ht="9.75" hidden="1" customHeight="1">
      <c r="A4461" s="1084"/>
      <c r="B4461" s="1281"/>
      <c r="C4461" s="1083"/>
      <c r="D4461" s="1084"/>
      <c r="E4461" s="1092"/>
      <c r="F4461" s="1204"/>
      <c r="G4461" s="1092"/>
      <c r="H4461" s="1284"/>
      <c r="I4461" s="217"/>
      <c r="J4461" s="1470"/>
      <c r="L4461" s="1471"/>
      <c r="R4461" s="1204"/>
      <c r="S4461" s="1457"/>
    </row>
    <row r="4462" spans="1:19" ht="9.75" hidden="1" customHeight="1">
      <c r="A4462" s="1084"/>
      <c r="B4462" s="1281"/>
      <c r="C4462" s="1083"/>
      <c r="D4462" s="1084"/>
      <c r="E4462" s="1092"/>
      <c r="F4462" s="1205"/>
      <c r="G4462" s="1092"/>
      <c r="H4462" s="1284"/>
      <c r="I4462" s="217"/>
      <c r="J4462" s="1470"/>
      <c r="L4462" s="1471"/>
      <c r="R4462" s="1205"/>
      <c r="S4462" s="1458"/>
    </row>
    <row r="4463" spans="1:19" ht="9.75" hidden="1" customHeight="1">
      <c r="A4463" s="1084"/>
      <c r="B4463" s="1281"/>
      <c r="C4463" s="1083"/>
      <c r="D4463" s="1084"/>
      <c r="E4463" s="1092"/>
      <c r="F4463" s="1203">
        <v>0</v>
      </c>
      <c r="G4463" s="1092">
        <f>+L4463</f>
        <v>0</v>
      </c>
      <c r="H4463" s="1284">
        <f>E4463*G4463</f>
        <v>0</v>
      </c>
      <c r="I4463" s="217"/>
      <c r="J4463" s="1469">
        <f>+F4463</f>
        <v>0</v>
      </c>
      <c r="L4463" s="1471">
        <f>J4463*$L$3</f>
        <v>0</v>
      </c>
      <c r="R4463" s="1203"/>
      <c r="S4463" s="1456">
        <f t="shared" ref="S4463" si="1313">+F4463</f>
        <v>0</v>
      </c>
    </row>
    <row r="4464" spans="1:19" ht="9.75" hidden="1" customHeight="1">
      <c r="A4464" s="1084"/>
      <c r="B4464" s="1281"/>
      <c r="C4464" s="1083"/>
      <c r="D4464" s="1084"/>
      <c r="E4464" s="1092"/>
      <c r="F4464" s="1204"/>
      <c r="G4464" s="1092"/>
      <c r="H4464" s="1284"/>
      <c r="I4464" s="217"/>
      <c r="J4464" s="1470"/>
      <c r="L4464" s="1471"/>
      <c r="R4464" s="1204"/>
      <c r="S4464" s="1457"/>
    </row>
    <row r="4465" spans="1:19" ht="9.75" hidden="1" customHeight="1">
      <c r="A4465" s="1084"/>
      <c r="B4465" s="1281"/>
      <c r="C4465" s="1083"/>
      <c r="D4465" s="1084"/>
      <c r="E4465" s="1092"/>
      <c r="F4465" s="1204"/>
      <c r="G4465" s="1092"/>
      <c r="H4465" s="1284"/>
      <c r="I4465" s="217"/>
      <c r="J4465" s="1470"/>
      <c r="L4465" s="1471"/>
      <c r="R4465" s="1204"/>
      <c r="S4465" s="1457"/>
    </row>
    <row r="4466" spans="1:19" ht="9.75" hidden="1" customHeight="1">
      <c r="A4466" s="1084"/>
      <c r="B4466" s="1281"/>
      <c r="C4466" s="1083"/>
      <c r="D4466" s="1084"/>
      <c r="E4466" s="1092"/>
      <c r="F4466" s="1204"/>
      <c r="G4466" s="1092"/>
      <c r="H4466" s="1284"/>
      <c r="I4466" s="217"/>
      <c r="J4466" s="1470"/>
      <c r="L4466" s="1471"/>
      <c r="R4466" s="1204"/>
      <c r="S4466" s="1457"/>
    </row>
    <row r="4467" spans="1:19" ht="9.75" hidden="1" customHeight="1">
      <c r="A4467" s="1084"/>
      <c r="B4467" s="1281"/>
      <c r="C4467" s="1083"/>
      <c r="D4467" s="1084"/>
      <c r="E4467" s="1092"/>
      <c r="F4467" s="1205"/>
      <c r="G4467" s="1092"/>
      <c r="H4467" s="1284"/>
      <c r="I4467" s="217"/>
      <c r="J4467" s="1470"/>
      <c r="L4467" s="1471"/>
      <c r="R4467" s="1205"/>
      <c r="S4467" s="1458"/>
    </row>
    <row r="4468" spans="1:19" ht="9.75" hidden="1" customHeight="1">
      <c r="A4468" s="1084"/>
      <c r="B4468" s="1281"/>
      <c r="C4468" s="1083"/>
      <c r="D4468" s="1084"/>
      <c r="E4468" s="1092"/>
      <c r="F4468" s="1203">
        <v>0</v>
      </c>
      <c r="G4468" s="1092">
        <f>+L4468</f>
        <v>0</v>
      </c>
      <c r="H4468" s="1284">
        <f>E4468*G4468</f>
        <v>0</v>
      </c>
      <c r="I4468" s="217"/>
      <c r="J4468" s="1469">
        <f>+F4468</f>
        <v>0</v>
      </c>
      <c r="L4468" s="1471">
        <f>J4468*$L$3</f>
        <v>0</v>
      </c>
      <c r="R4468" s="1203"/>
      <c r="S4468" s="1456">
        <f t="shared" ref="S4468" si="1314">+F4468</f>
        <v>0</v>
      </c>
    </row>
    <row r="4469" spans="1:19" ht="9.75" hidden="1" customHeight="1">
      <c r="A4469" s="1084"/>
      <c r="B4469" s="1281"/>
      <c r="C4469" s="1083"/>
      <c r="D4469" s="1084"/>
      <c r="E4469" s="1092"/>
      <c r="F4469" s="1204"/>
      <c r="G4469" s="1092"/>
      <c r="H4469" s="1284"/>
      <c r="I4469" s="217"/>
      <c r="J4469" s="1470"/>
      <c r="L4469" s="1471"/>
      <c r="R4469" s="1204"/>
      <c r="S4469" s="1457"/>
    </row>
    <row r="4470" spans="1:19" ht="9.75" hidden="1" customHeight="1">
      <c r="A4470" s="1084"/>
      <c r="B4470" s="1281"/>
      <c r="C4470" s="1083"/>
      <c r="D4470" s="1084"/>
      <c r="E4470" s="1092"/>
      <c r="F4470" s="1204"/>
      <c r="G4470" s="1092"/>
      <c r="H4470" s="1284"/>
      <c r="I4470" s="217"/>
      <c r="J4470" s="1470"/>
      <c r="L4470" s="1471"/>
      <c r="R4470" s="1204"/>
      <c r="S4470" s="1457"/>
    </row>
    <row r="4471" spans="1:19" ht="9.75" hidden="1" customHeight="1">
      <c r="A4471" s="1084"/>
      <c r="B4471" s="1281"/>
      <c r="C4471" s="1083"/>
      <c r="D4471" s="1084"/>
      <c r="E4471" s="1092"/>
      <c r="F4471" s="1204"/>
      <c r="G4471" s="1092"/>
      <c r="H4471" s="1284"/>
      <c r="I4471" s="217"/>
      <c r="J4471" s="1470"/>
      <c r="L4471" s="1471"/>
      <c r="R4471" s="1204"/>
      <c r="S4471" s="1457"/>
    </row>
    <row r="4472" spans="1:19" ht="9.75" hidden="1" customHeight="1">
      <c r="A4472" s="1084"/>
      <c r="B4472" s="1281"/>
      <c r="C4472" s="1083"/>
      <c r="D4472" s="1084"/>
      <c r="E4472" s="1092"/>
      <c r="F4472" s="1205"/>
      <c r="G4472" s="1092"/>
      <c r="H4472" s="1284"/>
      <c r="I4472" s="217"/>
      <c r="J4472" s="1470"/>
      <c r="L4472" s="1471"/>
      <c r="R4472" s="1205"/>
      <c r="S4472" s="1458"/>
    </row>
    <row r="4473" spans="1:19" ht="9.75" hidden="1" customHeight="1">
      <c r="A4473" s="1084"/>
      <c r="B4473" s="1281"/>
      <c r="C4473" s="1083"/>
      <c r="D4473" s="1084"/>
      <c r="E4473" s="1092"/>
      <c r="F4473" s="1203">
        <v>0</v>
      </c>
      <c r="G4473" s="1092">
        <f>+L4473</f>
        <v>0</v>
      </c>
      <c r="H4473" s="1284">
        <f>E4473*G4473</f>
        <v>0</v>
      </c>
      <c r="I4473" s="217"/>
      <c r="J4473" s="1469">
        <f>+F4473</f>
        <v>0</v>
      </c>
      <c r="L4473" s="1471">
        <f>J4473*$L$3</f>
        <v>0</v>
      </c>
      <c r="R4473" s="1203"/>
      <c r="S4473" s="1456">
        <f t="shared" ref="S4473" si="1315">+F4473</f>
        <v>0</v>
      </c>
    </row>
    <row r="4474" spans="1:19" ht="9.75" hidden="1" customHeight="1">
      <c r="A4474" s="1084"/>
      <c r="B4474" s="1281"/>
      <c r="C4474" s="1083"/>
      <c r="D4474" s="1084"/>
      <c r="E4474" s="1092"/>
      <c r="F4474" s="1204"/>
      <c r="G4474" s="1092"/>
      <c r="H4474" s="1284"/>
      <c r="I4474" s="217"/>
      <c r="J4474" s="1470"/>
      <c r="L4474" s="1471"/>
      <c r="R4474" s="1204"/>
      <c r="S4474" s="1457"/>
    </row>
    <row r="4475" spans="1:19" ht="9.75" hidden="1" customHeight="1">
      <c r="A4475" s="1084"/>
      <c r="B4475" s="1281"/>
      <c r="C4475" s="1083"/>
      <c r="D4475" s="1084"/>
      <c r="E4475" s="1092"/>
      <c r="F4475" s="1204"/>
      <c r="G4475" s="1092"/>
      <c r="H4475" s="1284"/>
      <c r="I4475" s="217"/>
      <c r="J4475" s="1470"/>
      <c r="L4475" s="1471"/>
      <c r="R4475" s="1204"/>
      <c r="S4475" s="1457"/>
    </row>
    <row r="4476" spans="1:19" ht="9.75" hidden="1" customHeight="1">
      <c r="A4476" s="1084"/>
      <c r="B4476" s="1281"/>
      <c r="C4476" s="1083"/>
      <c r="D4476" s="1084"/>
      <c r="E4476" s="1092"/>
      <c r="F4476" s="1204"/>
      <c r="G4476" s="1092"/>
      <c r="H4476" s="1284"/>
      <c r="I4476" s="217"/>
      <c r="J4476" s="1470"/>
      <c r="L4476" s="1471"/>
      <c r="R4476" s="1204"/>
      <c r="S4476" s="1457"/>
    </row>
    <row r="4477" spans="1:19" ht="9.75" hidden="1" customHeight="1">
      <c r="A4477" s="1084"/>
      <c r="B4477" s="1281"/>
      <c r="C4477" s="1083"/>
      <c r="D4477" s="1084"/>
      <c r="E4477" s="1092"/>
      <c r="F4477" s="1205"/>
      <c r="G4477" s="1092"/>
      <c r="H4477" s="1284"/>
      <c r="I4477" s="217"/>
      <c r="J4477" s="1470"/>
      <c r="L4477" s="1471"/>
      <c r="R4477" s="1205"/>
      <c r="S4477" s="1458"/>
    </row>
    <row r="4478" spans="1:19" ht="9.75" hidden="1" customHeight="1">
      <c r="A4478" s="1084"/>
      <c r="B4478" s="1281"/>
      <c r="C4478" s="1599"/>
      <c r="D4478" s="1084"/>
      <c r="E4478" s="1092"/>
      <c r="F4478" s="1203">
        <v>0</v>
      </c>
      <c r="G4478" s="1092">
        <f>+L4478</f>
        <v>0</v>
      </c>
      <c r="H4478" s="1284">
        <f>E4478*G4478</f>
        <v>0</v>
      </c>
      <c r="I4478" s="217"/>
      <c r="J4478" s="1469">
        <f>+F4478</f>
        <v>0</v>
      </c>
      <c r="L4478" s="1471">
        <f>J4478*$L$3</f>
        <v>0</v>
      </c>
      <c r="R4478" s="1203"/>
      <c r="S4478" s="1456">
        <f t="shared" ref="S4478" si="1316">+F4478</f>
        <v>0</v>
      </c>
    </row>
    <row r="4479" spans="1:19" ht="9.75" hidden="1" customHeight="1">
      <c r="A4479" s="1084"/>
      <c r="B4479" s="1281"/>
      <c r="C4479" s="1599"/>
      <c r="D4479" s="1084"/>
      <c r="E4479" s="1092"/>
      <c r="F4479" s="1204"/>
      <c r="G4479" s="1092"/>
      <c r="H4479" s="1284"/>
      <c r="I4479" s="217"/>
      <c r="J4479" s="1470"/>
      <c r="L4479" s="1471"/>
      <c r="R4479" s="1204"/>
      <c r="S4479" s="1457"/>
    </row>
    <row r="4480" spans="1:19" ht="9.75" hidden="1" customHeight="1">
      <c r="A4480" s="1084"/>
      <c r="B4480" s="1281"/>
      <c r="C4480" s="1599"/>
      <c r="D4480" s="1084"/>
      <c r="E4480" s="1092"/>
      <c r="F4480" s="1204"/>
      <c r="G4480" s="1092"/>
      <c r="H4480" s="1284"/>
      <c r="I4480" s="217"/>
      <c r="J4480" s="1470"/>
      <c r="L4480" s="1471"/>
      <c r="R4480" s="1204"/>
      <c r="S4480" s="1457"/>
    </row>
    <row r="4481" spans="1:19" ht="9.75" hidden="1" customHeight="1">
      <c r="A4481" s="1084"/>
      <c r="B4481" s="1281"/>
      <c r="C4481" s="1599"/>
      <c r="D4481" s="1084"/>
      <c r="E4481" s="1092"/>
      <c r="F4481" s="1204"/>
      <c r="G4481" s="1092"/>
      <c r="H4481" s="1284"/>
      <c r="I4481" s="217"/>
      <c r="J4481" s="1470"/>
      <c r="L4481" s="1471"/>
      <c r="R4481" s="1204"/>
      <c r="S4481" s="1457"/>
    </row>
    <row r="4482" spans="1:19" ht="9.75" hidden="1" customHeight="1">
      <c r="A4482" s="1084"/>
      <c r="B4482" s="1281"/>
      <c r="C4482" s="1599"/>
      <c r="D4482" s="1084"/>
      <c r="E4482" s="1092"/>
      <c r="F4482" s="1205"/>
      <c r="G4482" s="1092"/>
      <c r="H4482" s="1284"/>
      <c r="I4482" s="217"/>
      <c r="J4482" s="1470"/>
      <c r="L4482" s="1471"/>
      <c r="R4482" s="1205"/>
      <c r="S4482" s="1458"/>
    </row>
    <row r="4483" spans="1:19" ht="9.75" hidden="1" customHeight="1">
      <c r="A4483" s="1084"/>
      <c r="B4483" s="1281"/>
      <c r="C4483" s="1599"/>
      <c r="D4483" s="1084"/>
      <c r="E4483" s="1092"/>
      <c r="F4483" s="1203">
        <v>0</v>
      </c>
      <c r="G4483" s="1092">
        <f>+L4483</f>
        <v>0</v>
      </c>
      <c r="H4483" s="1284">
        <f>E4483*G4483</f>
        <v>0</v>
      </c>
      <c r="I4483" s="217"/>
      <c r="J4483" s="1469">
        <f>+F4483</f>
        <v>0</v>
      </c>
      <c r="L4483" s="1471">
        <f>J4483*$L$3</f>
        <v>0</v>
      </c>
      <c r="R4483" s="1203"/>
      <c r="S4483" s="1456">
        <f t="shared" ref="S4483" si="1317">+F4483</f>
        <v>0</v>
      </c>
    </row>
    <row r="4484" spans="1:19" ht="9.75" hidden="1" customHeight="1">
      <c r="A4484" s="1084"/>
      <c r="B4484" s="1281"/>
      <c r="C4484" s="1599"/>
      <c r="D4484" s="1084"/>
      <c r="E4484" s="1092"/>
      <c r="F4484" s="1204"/>
      <c r="G4484" s="1092"/>
      <c r="H4484" s="1284"/>
      <c r="I4484" s="217"/>
      <c r="J4484" s="1470"/>
      <c r="L4484" s="1471"/>
      <c r="R4484" s="1204"/>
      <c r="S4484" s="1457"/>
    </row>
    <row r="4485" spans="1:19" ht="9.75" hidden="1" customHeight="1">
      <c r="A4485" s="1084"/>
      <c r="B4485" s="1281"/>
      <c r="C4485" s="1599"/>
      <c r="D4485" s="1084"/>
      <c r="E4485" s="1092"/>
      <c r="F4485" s="1204"/>
      <c r="G4485" s="1092"/>
      <c r="H4485" s="1284"/>
      <c r="I4485" s="217"/>
      <c r="J4485" s="1470"/>
      <c r="L4485" s="1471"/>
      <c r="R4485" s="1204"/>
      <c r="S4485" s="1457"/>
    </row>
    <row r="4486" spans="1:19" ht="9.75" hidden="1" customHeight="1">
      <c r="A4486" s="1084"/>
      <c r="B4486" s="1281"/>
      <c r="C4486" s="1599"/>
      <c r="D4486" s="1084"/>
      <c r="E4486" s="1092"/>
      <c r="F4486" s="1204"/>
      <c r="G4486" s="1092"/>
      <c r="H4486" s="1284"/>
      <c r="I4486" s="217"/>
      <c r="J4486" s="1470"/>
      <c r="L4486" s="1471"/>
      <c r="R4486" s="1204"/>
      <c r="S4486" s="1457"/>
    </row>
    <row r="4487" spans="1:19" ht="9.75" hidden="1" customHeight="1">
      <c r="A4487" s="1084"/>
      <c r="B4487" s="1281"/>
      <c r="C4487" s="1599"/>
      <c r="D4487" s="1084"/>
      <c r="E4487" s="1092"/>
      <c r="F4487" s="1205"/>
      <c r="G4487" s="1092"/>
      <c r="H4487" s="1284"/>
      <c r="I4487" s="217"/>
      <c r="J4487" s="1470"/>
      <c r="L4487" s="1471"/>
      <c r="R4487" s="1205"/>
      <c r="S4487" s="1458"/>
    </row>
    <row r="4488" spans="1:19" ht="9.75" hidden="1" customHeight="1">
      <c r="A4488" s="1084"/>
      <c r="B4488" s="1281"/>
      <c r="C4488" s="1083"/>
      <c r="D4488" s="1084"/>
      <c r="E4488" s="1092"/>
      <c r="F4488" s="1203">
        <v>0</v>
      </c>
      <c r="G4488" s="1092">
        <f>+L4488</f>
        <v>0</v>
      </c>
      <c r="H4488" s="1284">
        <f>E4488*G4488</f>
        <v>0</v>
      </c>
      <c r="I4488" s="217"/>
      <c r="J4488" s="1469">
        <f>+F4488</f>
        <v>0</v>
      </c>
      <c r="L4488" s="1471">
        <f>J4488*$L$3</f>
        <v>0</v>
      </c>
      <c r="R4488" s="1203"/>
      <c r="S4488" s="1456">
        <f t="shared" ref="S4488" si="1318">+F4488</f>
        <v>0</v>
      </c>
    </row>
    <row r="4489" spans="1:19" ht="9.75" hidden="1" customHeight="1">
      <c r="A4489" s="1084"/>
      <c r="B4489" s="1281"/>
      <c r="C4489" s="1083"/>
      <c r="D4489" s="1084"/>
      <c r="E4489" s="1092"/>
      <c r="F4489" s="1204"/>
      <c r="G4489" s="1092"/>
      <c r="H4489" s="1284"/>
      <c r="I4489" s="217"/>
      <c r="J4489" s="1470"/>
      <c r="L4489" s="1471"/>
      <c r="R4489" s="1204"/>
      <c r="S4489" s="1457"/>
    </row>
    <row r="4490" spans="1:19" ht="9.75" hidden="1" customHeight="1">
      <c r="A4490" s="1084"/>
      <c r="B4490" s="1281"/>
      <c r="C4490" s="1083"/>
      <c r="D4490" s="1084"/>
      <c r="E4490" s="1092"/>
      <c r="F4490" s="1204"/>
      <c r="G4490" s="1092"/>
      <c r="H4490" s="1284"/>
      <c r="I4490" s="217"/>
      <c r="J4490" s="1470"/>
      <c r="L4490" s="1471"/>
      <c r="R4490" s="1204"/>
      <c r="S4490" s="1457"/>
    </row>
    <row r="4491" spans="1:19" ht="9.75" hidden="1" customHeight="1">
      <c r="A4491" s="1084"/>
      <c r="B4491" s="1281"/>
      <c r="C4491" s="1083"/>
      <c r="D4491" s="1084"/>
      <c r="E4491" s="1092"/>
      <c r="F4491" s="1204"/>
      <c r="G4491" s="1092"/>
      <c r="H4491" s="1284"/>
      <c r="I4491" s="217"/>
      <c r="J4491" s="1470"/>
      <c r="L4491" s="1471"/>
      <c r="R4491" s="1204"/>
      <c r="S4491" s="1457"/>
    </row>
    <row r="4492" spans="1:19" ht="7.5" hidden="1" customHeight="1">
      <c r="A4492" s="1084"/>
      <c r="B4492" s="1281"/>
      <c r="C4492" s="1083"/>
      <c r="D4492" s="1084"/>
      <c r="E4492" s="1092"/>
      <c r="F4492" s="1205"/>
      <c r="G4492" s="1092"/>
      <c r="H4492" s="1284"/>
      <c r="I4492" s="217"/>
      <c r="J4492" s="1470"/>
      <c r="L4492" s="1471"/>
      <c r="R4492" s="1205"/>
      <c r="S4492" s="1458"/>
    </row>
    <row r="4493" spans="1:19" ht="9.75" hidden="1" customHeight="1">
      <c r="A4493" s="1084"/>
      <c r="B4493" s="1281"/>
      <c r="C4493" s="1083"/>
      <c r="D4493" s="1084"/>
      <c r="E4493" s="1092"/>
      <c r="F4493" s="1203">
        <v>0</v>
      </c>
      <c r="G4493" s="1092">
        <f>+L4493</f>
        <v>0</v>
      </c>
      <c r="H4493" s="1284">
        <f>E4493*G4493</f>
        <v>0</v>
      </c>
      <c r="I4493" s="217"/>
      <c r="J4493" s="1469">
        <f>+F4493</f>
        <v>0</v>
      </c>
      <c r="L4493" s="1471">
        <f>J4493*$L$3</f>
        <v>0</v>
      </c>
      <c r="R4493" s="1203"/>
      <c r="S4493" s="1456">
        <f t="shared" ref="S4493" si="1319">+F4493</f>
        <v>0</v>
      </c>
    </row>
    <row r="4494" spans="1:19" ht="9.75" hidden="1" customHeight="1">
      <c r="A4494" s="1084"/>
      <c r="B4494" s="1281"/>
      <c r="C4494" s="1083"/>
      <c r="D4494" s="1084"/>
      <c r="E4494" s="1092"/>
      <c r="F4494" s="1204"/>
      <c r="G4494" s="1092"/>
      <c r="H4494" s="1284"/>
      <c r="I4494" s="217"/>
      <c r="J4494" s="1470"/>
      <c r="L4494" s="1471"/>
      <c r="R4494" s="1204"/>
      <c r="S4494" s="1457"/>
    </row>
    <row r="4495" spans="1:19" ht="9.75" hidden="1" customHeight="1">
      <c r="A4495" s="1084"/>
      <c r="B4495" s="1281"/>
      <c r="C4495" s="1083"/>
      <c r="D4495" s="1084"/>
      <c r="E4495" s="1092"/>
      <c r="F4495" s="1204"/>
      <c r="G4495" s="1092"/>
      <c r="H4495" s="1284"/>
      <c r="I4495" s="217"/>
      <c r="J4495" s="1470"/>
      <c r="L4495" s="1471"/>
      <c r="R4495" s="1204"/>
      <c r="S4495" s="1457"/>
    </row>
    <row r="4496" spans="1:19" ht="9.75" hidden="1" customHeight="1">
      <c r="A4496" s="1084"/>
      <c r="B4496" s="1281"/>
      <c r="C4496" s="1083"/>
      <c r="D4496" s="1084"/>
      <c r="E4496" s="1092"/>
      <c r="F4496" s="1204"/>
      <c r="G4496" s="1092"/>
      <c r="H4496" s="1284"/>
      <c r="I4496" s="217"/>
      <c r="J4496" s="1470"/>
      <c r="L4496" s="1471"/>
      <c r="R4496" s="1204"/>
      <c r="S4496" s="1457"/>
    </row>
    <row r="4497" spans="1:19" ht="9.75" hidden="1" customHeight="1">
      <c r="A4497" s="1084"/>
      <c r="B4497" s="1281"/>
      <c r="C4497" s="1083"/>
      <c r="D4497" s="1084"/>
      <c r="E4497" s="1092"/>
      <c r="F4497" s="1205"/>
      <c r="G4497" s="1092"/>
      <c r="H4497" s="1284"/>
      <c r="I4497" s="217"/>
      <c r="J4497" s="1470"/>
      <c r="L4497" s="1471"/>
      <c r="R4497" s="1205"/>
      <c r="S4497" s="1458"/>
    </row>
    <row r="4498" spans="1:19" ht="9.75" hidden="1" customHeight="1">
      <c r="A4498" s="1084"/>
      <c r="B4498" s="1281"/>
      <c r="C4498" s="1083"/>
      <c r="D4498" s="1084"/>
      <c r="E4498" s="1092"/>
      <c r="F4498" s="1203">
        <v>0</v>
      </c>
      <c r="G4498" s="1092">
        <f>+L4498</f>
        <v>0</v>
      </c>
      <c r="H4498" s="1284">
        <f>E4498*G4498</f>
        <v>0</v>
      </c>
      <c r="I4498" s="217"/>
      <c r="J4498" s="1469">
        <f>+F4498</f>
        <v>0</v>
      </c>
      <c r="L4498" s="1471">
        <f>J4498*$L$3</f>
        <v>0</v>
      </c>
      <c r="R4498" s="1203"/>
      <c r="S4498" s="1456">
        <f t="shared" ref="S4498" si="1320">+F4498</f>
        <v>0</v>
      </c>
    </row>
    <row r="4499" spans="1:19" ht="9.75" hidden="1" customHeight="1">
      <c r="A4499" s="1084"/>
      <c r="B4499" s="1281"/>
      <c r="C4499" s="1083"/>
      <c r="D4499" s="1084"/>
      <c r="E4499" s="1092"/>
      <c r="F4499" s="1204"/>
      <c r="G4499" s="1092"/>
      <c r="H4499" s="1284"/>
      <c r="I4499" s="217"/>
      <c r="J4499" s="1470"/>
      <c r="L4499" s="1471"/>
      <c r="R4499" s="1204"/>
      <c r="S4499" s="1457"/>
    </row>
    <row r="4500" spans="1:19" ht="9.75" hidden="1" customHeight="1">
      <c r="A4500" s="1084"/>
      <c r="B4500" s="1281"/>
      <c r="C4500" s="1083"/>
      <c r="D4500" s="1084"/>
      <c r="E4500" s="1092"/>
      <c r="F4500" s="1204"/>
      <c r="G4500" s="1092"/>
      <c r="H4500" s="1284"/>
      <c r="I4500" s="217"/>
      <c r="J4500" s="1470"/>
      <c r="L4500" s="1471"/>
      <c r="R4500" s="1204"/>
      <c r="S4500" s="1457"/>
    </row>
    <row r="4501" spans="1:19" ht="9.75" hidden="1" customHeight="1">
      <c r="A4501" s="1084"/>
      <c r="B4501" s="1281"/>
      <c r="C4501" s="1083"/>
      <c r="D4501" s="1084"/>
      <c r="E4501" s="1092"/>
      <c r="F4501" s="1204"/>
      <c r="G4501" s="1092"/>
      <c r="H4501" s="1284"/>
      <c r="I4501" s="217"/>
      <c r="J4501" s="1470"/>
      <c r="L4501" s="1471"/>
      <c r="R4501" s="1204"/>
      <c r="S4501" s="1457"/>
    </row>
    <row r="4502" spans="1:19" ht="9.75" hidden="1" customHeight="1">
      <c r="A4502" s="1084"/>
      <c r="B4502" s="1281"/>
      <c r="C4502" s="1083"/>
      <c r="D4502" s="1084"/>
      <c r="E4502" s="1092"/>
      <c r="F4502" s="1205"/>
      <c r="G4502" s="1092"/>
      <c r="H4502" s="1284"/>
      <c r="I4502" s="217"/>
      <c r="J4502" s="1470"/>
      <c r="L4502" s="1471"/>
      <c r="R4502" s="1205"/>
      <c r="S4502" s="1458"/>
    </row>
    <row r="4503" spans="1:19" ht="9.75" hidden="1" customHeight="1">
      <c r="A4503" s="1084"/>
      <c r="B4503" s="1281"/>
      <c r="C4503" s="1083"/>
      <c r="D4503" s="1084"/>
      <c r="E4503" s="1092"/>
      <c r="F4503" s="1203">
        <v>0</v>
      </c>
      <c r="G4503" s="1092">
        <f>+L4503</f>
        <v>0</v>
      </c>
      <c r="H4503" s="1284">
        <f>E4503*G4503</f>
        <v>0</v>
      </c>
      <c r="I4503" s="217"/>
      <c r="J4503" s="1469">
        <f>+F4503</f>
        <v>0</v>
      </c>
      <c r="L4503" s="1471">
        <f>J4503*$L$3</f>
        <v>0</v>
      </c>
      <c r="R4503" s="1203"/>
      <c r="S4503" s="1456">
        <f t="shared" ref="S4503" si="1321">+F4503</f>
        <v>0</v>
      </c>
    </row>
    <row r="4504" spans="1:19" ht="9.75" hidden="1" customHeight="1">
      <c r="A4504" s="1084"/>
      <c r="B4504" s="1281"/>
      <c r="C4504" s="1083"/>
      <c r="D4504" s="1084"/>
      <c r="E4504" s="1092"/>
      <c r="F4504" s="1204"/>
      <c r="G4504" s="1092"/>
      <c r="H4504" s="1284"/>
      <c r="I4504" s="217"/>
      <c r="J4504" s="1470"/>
      <c r="L4504" s="1471"/>
      <c r="R4504" s="1204"/>
      <c r="S4504" s="1457"/>
    </row>
    <row r="4505" spans="1:19" ht="9.75" hidden="1" customHeight="1">
      <c r="A4505" s="1084"/>
      <c r="B4505" s="1281"/>
      <c r="C4505" s="1083"/>
      <c r="D4505" s="1084"/>
      <c r="E4505" s="1092"/>
      <c r="F4505" s="1204"/>
      <c r="G4505" s="1092"/>
      <c r="H4505" s="1284"/>
      <c r="I4505" s="217"/>
      <c r="J4505" s="1470"/>
      <c r="L4505" s="1471"/>
      <c r="R4505" s="1204"/>
      <c r="S4505" s="1457"/>
    </row>
    <row r="4506" spans="1:19" ht="9.75" hidden="1" customHeight="1">
      <c r="A4506" s="1084"/>
      <c r="B4506" s="1281"/>
      <c r="C4506" s="1083"/>
      <c r="D4506" s="1084"/>
      <c r="E4506" s="1092"/>
      <c r="F4506" s="1204"/>
      <c r="G4506" s="1092"/>
      <c r="H4506" s="1284"/>
      <c r="I4506" s="217"/>
      <c r="J4506" s="1470"/>
      <c r="L4506" s="1471"/>
      <c r="R4506" s="1204"/>
      <c r="S4506" s="1457"/>
    </row>
    <row r="4507" spans="1:19" ht="9.75" hidden="1" customHeight="1">
      <c r="A4507" s="1084"/>
      <c r="B4507" s="1281"/>
      <c r="C4507" s="1083"/>
      <c r="D4507" s="1084"/>
      <c r="E4507" s="1092"/>
      <c r="F4507" s="1205"/>
      <c r="G4507" s="1092"/>
      <c r="H4507" s="1284"/>
      <c r="I4507" s="217"/>
      <c r="J4507" s="1470"/>
      <c r="L4507" s="1471"/>
      <c r="R4507" s="1205"/>
      <c r="S4507" s="1458"/>
    </row>
    <row r="4508" spans="1:19" ht="9.75" hidden="1" customHeight="1">
      <c r="A4508" s="1084"/>
      <c r="B4508" s="1281"/>
      <c r="C4508" s="1083"/>
      <c r="D4508" s="1084"/>
      <c r="E4508" s="1092"/>
      <c r="F4508" s="1203">
        <v>0</v>
      </c>
      <c r="G4508" s="1092">
        <f>+L4508</f>
        <v>0</v>
      </c>
      <c r="H4508" s="1284">
        <f>E4508*G4508</f>
        <v>0</v>
      </c>
      <c r="I4508" s="217"/>
      <c r="J4508" s="1469">
        <f>+F4508</f>
        <v>0</v>
      </c>
      <c r="L4508" s="1471">
        <f>J4508*$L$3</f>
        <v>0</v>
      </c>
      <c r="R4508" s="1203"/>
      <c r="S4508" s="1456">
        <f t="shared" ref="S4508" si="1322">+F4508</f>
        <v>0</v>
      </c>
    </row>
    <row r="4509" spans="1:19" ht="9.75" hidden="1" customHeight="1">
      <c r="A4509" s="1084"/>
      <c r="B4509" s="1281"/>
      <c r="C4509" s="1083"/>
      <c r="D4509" s="1084"/>
      <c r="E4509" s="1092"/>
      <c r="F4509" s="1204"/>
      <c r="G4509" s="1092"/>
      <c r="H4509" s="1284"/>
      <c r="I4509" s="217"/>
      <c r="J4509" s="1470"/>
      <c r="L4509" s="1471"/>
      <c r="R4509" s="1204"/>
      <c r="S4509" s="1457"/>
    </row>
    <row r="4510" spans="1:19" ht="9.75" hidden="1" customHeight="1">
      <c r="A4510" s="1084"/>
      <c r="B4510" s="1281"/>
      <c r="C4510" s="1083"/>
      <c r="D4510" s="1084"/>
      <c r="E4510" s="1092"/>
      <c r="F4510" s="1204"/>
      <c r="G4510" s="1092"/>
      <c r="H4510" s="1284"/>
      <c r="I4510" s="217"/>
      <c r="J4510" s="1470"/>
      <c r="L4510" s="1471"/>
      <c r="R4510" s="1204"/>
      <c r="S4510" s="1457"/>
    </row>
    <row r="4511" spans="1:19" ht="9.75" hidden="1" customHeight="1">
      <c r="A4511" s="1084"/>
      <c r="B4511" s="1281"/>
      <c r="C4511" s="1083"/>
      <c r="D4511" s="1084"/>
      <c r="E4511" s="1092"/>
      <c r="F4511" s="1204"/>
      <c r="G4511" s="1092"/>
      <c r="H4511" s="1284"/>
      <c r="I4511" s="217"/>
      <c r="J4511" s="1470"/>
      <c r="L4511" s="1471"/>
      <c r="R4511" s="1204"/>
      <c r="S4511" s="1457"/>
    </row>
    <row r="4512" spans="1:19" ht="9.75" hidden="1" customHeight="1">
      <c r="A4512" s="1084"/>
      <c r="B4512" s="1281"/>
      <c r="C4512" s="1083"/>
      <c r="D4512" s="1084"/>
      <c r="E4512" s="1092"/>
      <c r="F4512" s="1205"/>
      <c r="G4512" s="1092"/>
      <c r="H4512" s="1284"/>
      <c r="I4512" s="217"/>
      <c r="J4512" s="1470"/>
      <c r="L4512" s="1471"/>
      <c r="R4512" s="1205"/>
      <c r="S4512" s="1458"/>
    </row>
    <row r="4513" spans="1:19" ht="9.75" hidden="1" customHeight="1">
      <c r="A4513" s="1084"/>
      <c r="B4513" s="1281"/>
      <c r="C4513" s="1599"/>
      <c r="D4513" s="1084"/>
      <c r="E4513" s="1092"/>
      <c r="F4513" s="1203">
        <v>0</v>
      </c>
      <c r="G4513" s="1092">
        <f>+L4513</f>
        <v>0</v>
      </c>
      <c r="H4513" s="1284">
        <f>E4513*G4513</f>
        <v>0</v>
      </c>
      <c r="I4513" s="217"/>
      <c r="J4513" s="1469">
        <f>+F4513</f>
        <v>0</v>
      </c>
      <c r="L4513" s="1471">
        <f>J4513*$L$3</f>
        <v>0</v>
      </c>
      <c r="R4513" s="1203"/>
      <c r="S4513" s="1456">
        <f t="shared" ref="S4513" si="1323">+F4513</f>
        <v>0</v>
      </c>
    </row>
    <row r="4514" spans="1:19" ht="9.75" hidden="1" customHeight="1">
      <c r="A4514" s="1084"/>
      <c r="B4514" s="1281"/>
      <c r="C4514" s="1599"/>
      <c r="D4514" s="1084"/>
      <c r="E4514" s="1092"/>
      <c r="F4514" s="1204"/>
      <c r="G4514" s="1092"/>
      <c r="H4514" s="1284"/>
      <c r="I4514" s="217"/>
      <c r="J4514" s="1470"/>
      <c r="L4514" s="1471"/>
      <c r="R4514" s="1204"/>
      <c r="S4514" s="1457"/>
    </row>
    <row r="4515" spans="1:19" ht="9.75" hidden="1" customHeight="1">
      <c r="A4515" s="1084"/>
      <c r="B4515" s="1281"/>
      <c r="C4515" s="1599"/>
      <c r="D4515" s="1084"/>
      <c r="E4515" s="1092"/>
      <c r="F4515" s="1204"/>
      <c r="G4515" s="1092"/>
      <c r="H4515" s="1284"/>
      <c r="I4515" s="217"/>
      <c r="J4515" s="1470"/>
      <c r="L4515" s="1471"/>
      <c r="R4515" s="1204"/>
      <c r="S4515" s="1457"/>
    </row>
    <row r="4516" spans="1:19" ht="9.75" hidden="1" customHeight="1">
      <c r="A4516" s="1084"/>
      <c r="B4516" s="1281"/>
      <c r="C4516" s="1599"/>
      <c r="D4516" s="1084"/>
      <c r="E4516" s="1092"/>
      <c r="F4516" s="1204"/>
      <c r="G4516" s="1092"/>
      <c r="H4516" s="1284"/>
      <c r="I4516" s="217"/>
      <c r="J4516" s="1470"/>
      <c r="L4516" s="1471"/>
      <c r="R4516" s="1204"/>
      <c r="S4516" s="1457"/>
    </row>
    <row r="4517" spans="1:19" ht="9.75" hidden="1" customHeight="1">
      <c r="A4517" s="1084"/>
      <c r="B4517" s="1281"/>
      <c r="C4517" s="1599"/>
      <c r="D4517" s="1084"/>
      <c r="E4517" s="1092"/>
      <c r="F4517" s="1205"/>
      <c r="G4517" s="1092"/>
      <c r="H4517" s="1284"/>
      <c r="I4517" s="217"/>
      <c r="J4517" s="1470"/>
      <c r="L4517" s="1471"/>
      <c r="R4517" s="1205"/>
      <c r="S4517" s="1458"/>
    </row>
    <row r="4518" spans="1:19" ht="9.75" hidden="1" customHeight="1">
      <c r="A4518" s="1084"/>
      <c r="B4518" s="1281"/>
      <c r="C4518" s="1599"/>
      <c r="D4518" s="1084"/>
      <c r="E4518" s="1092"/>
      <c r="F4518" s="1203">
        <v>0</v>
      </c>
      <c r="G4518" s="1092">
        <f>+L4518</f>
        <v>0</v>
      </c>
      <c r="H4518" s="1284">
        <f>E4518*G4518</f>
        <v>0</v>
      </c>
      <c r="I4518" s="217"/>
      <c r="J4518" s="1469">
        <f>+F4518</f>
        <v>0</v>
      </c>
      <c r="L4518" s="1471">
        <f>J4518*$L$3</f>
        <v>0</v>
      </c>
      <c r="R4518" s="1203"/>
      <c r="S4518" s="1456">
        <f t="shared" ref="S4518" si="1324">+F4518</f>
        <v>0</v>
      </c>
    </row>
    <row r="4519" spans="1:19" ht="9.75" hidden="1" customHeight="1">
      <c r="A4519" s="1084"/>
      <c r="B4519" s="1281"/>
      <c r="C4519" s="1599"/>
      <c r="D4519" s="1084"/>
      <c r="E4519" s="1092"/>
      <c r="F4519" s="1204"/>
      <c r="G4519" s="1092"/>
      <c r="H4519" s="1284"/>
      <c r="I4519" s="217"/>
      <c r="J4519" s="1470"/>
      <c r="L4519" s="1471"/>
      <c r="R4519" s="1204"/>
      <c r="S4519" s="1457"/>
    </row>
    <row r="4520" spans="1:19" ht="9.75" hidden="1" customHeight="1">
      <c r="A4520" s="1084"/>
      <c r="B4520" s="1281"/>
      <c r="C4520" s="1599"/>
      <c r="D4520" s="1084"/>
      <c r="E4520" s="1092"/>
      <c r="F4520" s="1204"/>
      <c r="G4520" s="1092"/>
      <c r="H4520" s="1284"/>
      <c r="I4520" s="217"/>
      <c r="J4520" s="1470"/>
      <c r="L4520" s="1471"/>
      <c r="R4520" s="1204"/>
      <c r="S4520" s="1457"/>
    </row>
    <row r="4521" spans="1:19" ht="9.75" hidden="1" customHeight="1">
      <c r="A4521" s="1084"/>
      <c r="B4521" s="1281"/>
      <c r="C4521" s="1599"/>
      <c r="D4521" s="1084"/>
      <c r="E4521" s="1092"/>
      <c r="F4521" s="1204"/>
      <c r="G4521" s="1092"/>
      <c r="H4521" s="1284"/>
      <c r="I4521" s="217"/>
      <c r="J4521" s="1470"/>
      <c r="L4521" s="1471"/>
      <c r="R4521" s="1204"/>
      <c r="S4521" s="1457"/>
    </row>
    <row r="4522" spans="1:19" ht="9.75" hidden="1" customHeight="1">
      <c r="A4522" s="1084"/>
      <c r="B4522" s="1281"/>
      <c r="C4522" s="1599"/>
      <c r="D4522" s="1084"/>
      <c r="E4522" s="1092"/>
      <c r="F4522" s="1205"/>
      <c r="G4522" s="1092"/>
      <c r="H4522" s="1284"/>
      <c r="I4522" s="217"/>
      <c r="J4522" s="1470"/>
      <c r="L4522" s="1471"/>
      <c r="R4522" s="1205"/>
      <c r="S4522" s="1458"/>
    </row>
    <row r="4523" spans="1:19" ht="9.75" hidden="1" customHeight="1">
      <c r="A4523" s="1084"/>
      <c r="B4523" s="1281"/>
      <c r="C4523" s="1083"/>
      <c r="D4523" s="1084"/>
      <c r="E4523" s="1092"/>
      <c r="F4523" s="1203">
        <v>0</v>
      </c>
      <c r="G4523" s="1092">
        <f>+L4523</f>
        <v>0</v>
      </c>
      <c r="H4523" s="1284">
        <f>E4523*G4523</f>
        <v>0</v>
      </c>
      <c r="I4523" s="217"/>
      <c r="J4523" s="1469">
        <f>+F4523</f>
        <v>0</v>
      </c>
      <c r="L4523" s="1471">
        <f>J4523*$L$3</f>
        <v>0</v>
      </c>
      <c r="R4523" s="1203"/>
      <c r="S4523" s="1456">
        <f t="shared" ref="S4523" si="1325">+F4523</f>
        <v>0</v>
      </c>
    </row>
    <row r="4524" spans="1:19" ht="9.75" hidden="1" customHeight="1">
      <c r="A4524" s="1084"/>
      <c r="B4524" s="1281"/>
      <c r="C4524" s="1083"/>
      <c r="D4524" s="1084"/>
      <c r="E4524" s="1092"/>
      <c r="F4524" s="1204"/>
      <c r="G4524" s="1092"/>
      <c r="H4524" s="1284"/>
      <c r="I4524" s="217"/>
      <c r="J4524" s="1470"/>
      <c r="L4524" s="1471"/>
      <c r="R4524" s="1204"/>
      <c r="S4524" s="1457"/>
    </row>
    <row r="4525" spans="1:19" ht="9.75" hidden="1" customHeight="1">
      <c r="A4525" s="1084"/>
      <c r="B4525" s="1281"/>
      <c r="C4525" s="1083"/>
      <c r="D4525" s="1084"/>
      <c r="E4525" s="1092"/>
      <c r="F4525" s="1204"/>
      <c r="G4525" s="1092"/>
      <c r="H4525" s="1284"/>
      <c r="I4525" s="217"/>
      <c r="J4525" s="1470"/>
      <c r="L4525" s="1471"/>
      <c r="R4525" s="1204"/>
      <c r="S4525" s="1457"/>
    </row>
    <row r="4526" spans="1:19" ht="9.75" hidden="1" customHeight="1">
      <c r="A4526" s="1084"/>
      <c r="B4526" s="1281"/>
      <c r="C4526" s="1083"/>
      <c r="D4526" s="1084"/>
      <c r="E4526" s="1092"/>
      <c r="F4526" s="1204"/>
      <c r="G4526" s="1092"/>
      <c r="H4526" s="1284"/>
      <c r="I4526" s="217"/>
      <c r="J4526" s="1470"/>
      <c r="L4526" s="1471"/>
      <c r="R4526" s="1204"/>
      <c r="S4526" s="1457"/>
    </row>
    <row r="4527" spans="1:19" ht="9.75" hidden="1" customHeight="1">
      <c r="A4527" s="1084"/>
      <c r="B4527" s="1281"/>
      <c r="C4527" s="1083"/>
      <c r="D4527" s="1084"/>
      <c r="E4527" s="1092"/>
      <c r="F4527" s="1205"/>
      <c r="G4527" s="1092"/>
      <c r="H4527" s="1284"/>
      <c r="I4527" s="217"/>
      <c r="J4527" s="1470"/>
      <c r="L4527" s="1471"/>
      <c r="R4527" s="1205"/>
      <c r="S4527" s="1458"/>
    </row>
    <row r="4528" spans="1:19" ht="9.75" hidden="1" customHeight="1">
      <c r="A4528" s="1084"/>
      <c r="B4528" s="1281"/>
      <c r="C4528" s="1083"/>
      <c r="D4528" s="1084"/>
      <c r="E4528" s="1092"/>
      <c r="F4528" s="1203">
        <v>0</v>
      </c>
      <c r="G4528" s="1092">
        <f>+L4528</f>
        <v>0</v>
      </c>
      <c r="H4528" s="1284">
        <f>E4528*G4528</f>
        <v>0</v>
      </c>
      <c r="I4528" s="217"/>
      <c r="J4528" s="1469">
        <f>+F4528</f>
        <v>0</v>
      </c>
      <c r="L4528" s="1471">
        <f>J4528*$L$3</f>
        <v>0</v>
      </c>
      <c r="R4528" s="1203"/>
      <c r="S4528" s="1456">
        <f t="shared" ref="S4528" si="1326">+F4528</f>
        <v>0</v>
      </c>
    </row>
    <row r="4529" spans="1:19" ht="9.75" hidden="1" customHeight="1">
      <c r="A4529" s="1084"/>
      <c r="B4529" s="1281"/>
      <c r="C4529" s="1083"/>
      <c r="D4529" s="1084"/>
      <c r="E4529" s="1092"/>
      <c r="F4529" s="1204"/>
      <c r="G4529" s="1092"/>
      <c r="H4529" s="1284"/>
      <c r="I4529" s="217"/>
      <c r="J4529" s="1470"/>
      <c r="L4529" s="1471"/>
      <c r="R4529" s="1204"/>
      <c r="S4529" s="1457"/>
    </row>
    <row r="4530" spans="1:19" ht="9.75" hidden="1" customHeight="1">
      <c r="A4530" s="1084"/>
      <c r="B4530" s="1281"/>
      <c r="C4530" s="1083"/>
      <c r="D4530" s="1084"/>
      <c r="E4530" s="1092"/>
      <c r="F4530" s="1204"/>
      <c r="G4530" s="1092"/>
      <c r="H4530" s="1284"/>
      <c r="I4530" s="217"/>
      <c r="J4530" s="1470"/>
      <c r="L4530" s="1471"/>
      <c r="R4530" s="1204"/>
      <c r="S4530" s="1457"/>
    </row>
    <row r="4531" spans="1:19" ht="9.75" hidden="1" customHeight="1">
      <c r="A4531" s="1084"/>
      <c r="B4531" s="1281"/>
      <c r="C4531" s="1083"/>
      <c r="D4531" s="1084"/>
      <c r="E4531" s="1092"/>
      <c r="F4531" s="1204"/>
      <c r="G4531" s="1092"/>
      <c r="H4531" s="1284"/>
      <c r="I4531" s="217"/>
      <c r="J4531" s="1470"/>
      <c r="L4531" s="1471"/>
      <c r="R4531" s="1204"/>
      <c r="S4531" s="1457"/>
    </row>
    <row r="4532" spans="1:19" ht="9.75" hidden="1" customHeight="1">
      <c r="A4532" s="1084"/>
      <c r="B4532" s="1281"/>
      <c r="C4532" s="1083"/>
      <c r="D4532" s="1084"/>
      <c r="E4532" s="1092"/>
      <c r="F4532" s="1205"/>
      <c r="G4532" s="1092"/>
      <c r="H4532" s="1284"/>
      <c r="I4532" s="217"/>
      <c r="J4532" s="1470"/>
      <c r="L4532" s="1471"/>
      <c r="R4532" s="1205"/>
      <c r="S4532" s="1458"/>
    </row>
    <row r="4533" spans="1:19" ht="9.75" hidden="1" customHeight="1">
      <c r="A4533" s="1084"/>
      <c r="B4533" s="1281"/>
      <c r="C4533" s="1083"/>
      <c r="D4533" s="1084"/>
      <c r="E4533" s="1092"/>
      <c r="F4533" s="1203">
        <v>0</v>
      </c>
      <c r="G4533" s="1092">
        <f>+L4533</f>
        <v>0</v>
      </c>
      <c r="H4533" s="1284">
        <f>E4533*G4533</f>
        <v>0</v>
      </c>
      <c r="I4533" s="217"/>
      <c r="J4533" s="1469">
        <f>+F4533</f>
        <v>0</v>
      </c>
      <c r="L4533" s="1471">
        <f>J4533*$L$3</f>
        <v>0</v>
      </c>
      <c r="R4533" s="1203"/>
      <c r="S4533" s="1456">
        <f t="shared" ref="S4533" si="1327">+F4533</f>
        <v>0</v>
      </c>
    </row>
    <row r="4534" spans="1:19" ht="9.75" hidden="1" customHeight="1">
      <c r="A4534" s="1084"/>
      <c r="B4534" s="1281"/>
      <c r="C4534" s="1083"/>
      <c r="D4534" s="1084"/>
      <c r="E4534" s="1092"/>
      <c r="F4534" s="1204"/>
      <c r="G4534" s="1092"/>
      <c r="H4534" s="1284"/>
      <c r="I4534" s="217"/>
      <c r="J4534" s="1470"/>
      <c r="L4534" s="1471"/>
      <c r="R4534" s="1204"/>
      <c r="S4534" s="1457"/>
    </row>
    <row r="4535" spans="1:19" ht="9.75" hidden="1" customHeight="1">
      <c r="A4535" s="1084"/>
      <c r="B4535" s="1281"/>
      <c r="C4535" s="1083"/>
      <c r="D4535" s="1084"/>
      <c r="E4535" s="1092"/>
      <c r="F4535" s="1204"/>
      <c r="G4535" s="1092"/>
      <c r="H4535" s="1284"/>
      <c r="I4535" s="217"/>
      <c r="J4535" s="1470"/>
      <c r="L4535" s="1471"/>
      <c r="R4535" s="1204"/>
      <c r="S4535" s="1457"/>
    </row>
    <row r="4536" spans="1:19" ht="9.75" hidden="1" customHeight="1">
      <c r="A4536" s="1084"/>
      <c r="B4536" s="1281"/>
      <c r="C4536" s="1083"/>
      <c r="D4536" s="1084"/>
      <c r="E4536" s="1092"/>
      <c r="F4536" s="1204"/>
      <c r="G4536" s="1092"/>
      <c r="H4536" s="1284"/>
      <c r="I4536" s="217"/>
      <c r="J4536" s="1470"/>
      <c r="L4536" s="1471"/>
      <c r="R4536" s="1204"/>
      <c r="S4536" s="1457"/>
    </row>
    <row r="4537" spans="1:19" ht="9.75" hidden="1" customHeight="1">
      <c r="A4537" s="1084"/>
      <c r="B4537" s="1281"/>
      <c r="C4537" s="1083"/>
      <c r="D4537" s="1084"/>
      <c r="E4537" s="1092"/>
      <c r="F4537" s="1205"/>
      <c r="G4537" s="1092"/>
      <c r="H4537" s="1284"/>
      <c r="I4537" s="217"/>
      <c r="J4537" s="1470"/>
      <c r="L4537" s="1471"/>
      <c r="R4537" s="1205"/>
      <c r="S4537" s="1458"/>
    </row>
    <row r="4538" spans="1:19" ht="9.75" hidden="1" customHeight="1">
      <c r="A4538" s="1084"/>
      <c r="B4538" s="1281"/>
      <c r="C4538" s="1083"/>
      <c r="D4538" s="1084"/>
      <c r="E4538" s="1092"/>
      <c r="F4538" s="1203">
        <v>0</v>
      </c>
      <c r="G4538" s="1092">
        <f>+L4538</f>
        <v>0</v>
      </c>
      <c r="H4538" s="1284">
        <f>E4538*G4538</f>
        <v>0</v>
      </c>
      <c r="I4538" s="217"/>
      <c r="J4538" s="1469">
        <f>+F4538</f>
        <v>0</v>
      </c>
      <c r="L4538" s="1471">
        <f>J4538*$L$3</f>
        <v>0</v>
      </c>
      <c r="R4538" s="1203"/>
      <c r="S4538" s="1456">
        <f t="shared" ref="S4538" si="1328">+F4538</f>
        <v>0</v>
      </c>
    </row>
    <row r="4539" spans="1:19" ht="9.75" hidden="1" customHeight="1">
      <c r="A4539" s="1084"/>
      <c r="B4539" s="1281"/>
      <c r="C4539" s="1083"/>
      <c r="D4539" s="1084"/>
      <c r="E4539" s="1092"/>
      <c r="F4539" s="1204"/>
      <c r="G4539" s="1092"/>
      <c r="H4539" s="1284"/>
      <c r="I4539" s="217"/>
      <c r="J4539" s="1470"/>
      <c r="L4539" s="1471"/>
      <c r="R4539" s="1204"/>
      <c r="S4539" s="1457"/>
    </row>
    <row r="4540" spans="1:19" ht="9.75" hidden="1" customHeight="1">
      <c r="A4540" s="1084"/>
      <c r="B4540" s="1281"/>
      <c r="C4540" s="1083"/>
      <c r="D4540" s="1084"/>
      <c r="E4540" s="1092"/>
      <c r="F4540" s="1204"/>
      <c r="G4540" s="1092"/>
      <c r="H4540" s="1284"/>
      <c r="I4540" s="217"/>
      <c r="J4540" s="1470"/>
      <c r="L4540" s="1471"/>
      <c r="R4540" s="1204"/>
      <c r="S4540" s="1457"/>
    </row>
    <row r="4541" spans="1:19" ht="9.75" hidden="1" customHeight="1">
      <c r="A4541" s="1084"/>
      <c r="B4541" s="1281"/>
      <c r="C4541" s="1083"/>
      <c r="D4541" s="1084"/>
      <c r="E4541" s="1092"/>
      <c r="F4541" s="1204"/>
      <c r="G4541" s="1092"/>
      <c r="H4541" s="1284"/>
      <c r="I4541" s="217"/>
      <c r="J4541" s="1470"/>
      <c r="L4541" s="1471"/>
      <c r="R4541" s="1204"/>
      <c r="S4541" s="1457"/>
    </row>
    <row r="4542" spans="1:19" ht="9.75" hidden="1" customHeight="1">
      <c r="A4542" s="1084"/>
      <c r="B4542" s="1281"/>
      <c r="C4542" s="1083"/>
      <c r="D4542" s="1084"/>
      <c r="E4542" s="1092"/>
      <c r="F4542" s="1205"/>
      <c r="G4542" s="1092"/>
      <c r="H4542" s="1284"/>
      <c r="I4542" s="217"/>
      <c r="J4542" s="1470"/>
      <c r="L4542" s="1471"/>
      <c r="R4542" s="1205"/>
      <c r="S4542" s="1458"/>
    </row>
    <row r="4543" spans="1:19" ht="9.75" hidden="1" customHeight="1">
      <c r="A4543" s="1084"/>
      <c r="B4543" s="1281"/>
      <c r="C4543" s="1083"/>
      <c r="D4543" s="1084"/>
      <c r="E4543" s="1092"/>
      <c r="F4543" s="1203">
        <v>0</v>
      </c>
      <c r="G4543" s="1092">
        <f>+L4543</f>
        <v>0</v>
      </c>
      <c r="H4543" s="1284">
        <f>E4543*G4543</f>
        <v>0</v>
      </c>
      <c r="I4543" s="217"/>
      <c r="J4543" s="1469">
        <f>+F4543</f>
        <v>0</v>
      </c>
      <c r="L4543" s="1471">
        <f>J4543*$L$3</f>
        <v>0</v>
      </c>
      <c r="R4543" s="1203"/>
      <c r="S4543" s="1456">
        <f t="shared" ref="S4543" si="1329">+F4543</f>
        <v>0</v>
      </c>
    </row>
    <row r="4544" spans="1:19" ht="9.75" hidden="1" customHeight="1">
      <c r="A4544" s="1084"/>
      <c r="B4544" s="1281"/>
      <c r="C4544" s="1083"/>
      <c r="D4544" s="1084"/>
      <c r="E4544" s="1092"/>
      <c r="F4544" s="1204"/>
      <c r="G4544" s="1092"/>
      <c r="H4544" s="1284"/>
      <c r="I4544" s="217"/>
      <c r="J4544" s="1470"/>
      <c r="L4544" s="1471"/>
      <c r="R4544" s="1204"/>
      <c r="S4544" s="1457"/>
    </row>
    <row r="4545" spans="1:19" ht="9.75" hidden="1" customHeight="1">
      <c r="A4545" s="1084"/>
      <c r="B4545" s="1281"/>
      <c r="C4545" s="1083"/>
      <c r="D4545" s="1084"/>
      <c r="E4545" s="1092"/>
      <c r="F4545" s="1204"/>
      <c r="G4545" s="1092"/>
      <c r="H4545" s="1284"/>
      <c r="I4545" s="217"/>
      <c r="J4545" s="1470"/>
      <c r="L4545" s="1471"/>
      <c r="R4545" s="1204"/>
      <c r="S4545" s="1457"/>
    </row>
    <row r="4546" spans="1:19" ht="9.75" hidden="1" customHeight="1">
      <c r="A4546" s="1084"/>
      <c r="B4546" s="1281"/>
      <c r="C4546" s="1083"/>
      <c r="D4546" s="1084"/>
      <c r="E4546" s="1092"/>
      <c r="F4546" s="1204"/>
      <c r="G4546" s="1092"/>
      <c r="H4546" s="1284"/>
      <c r="I4546" s="217"/>
      <c r="J4546" s="1470"/>
      <c r="L4546" s="1471"/>
      <c r="R4546" s="1204"/>
      <c r="S4546" s="1457"/>
    </row>
    <row r="4547" spans="1:19" ht="9.75" hidden="1" customHeight="1">
      <c r="A4547" s="1084"/>
      <c r="B4547" s="1281"/>
      <c r="C4547" s="1083"/>
      <c r="D4547" s="1084"/>
      <c r="E4547" s="1092"/>
      <c r="F4547" s="1205"/>
      <c r="G4547" s="1092"/>
      <c r="H4547" s="1284"/>
      <c r="I4547" s="217"/>
      <c r="J4547" s="1470"/>
      <c r="L4547" s="1471"/>
      <c r="R4547" s="1205"/>
      <c r="S4547" s="1458"/>
    </row>
    <row r="4548" spans="1:19" ht="9.75" hidden="1" customHeight="1">
      <c r="A4548" s="1084"/>
      <c r="B4548" s="1281"/>
      <c r="C4548" s="1083"/>
      <c r="D4548" s="1084"/>
      <c r="E4548" s="1092"/>
      <c r="F4548" s="1203">
        <v>0</v>
      </c>
      <c r="G4548" s="1092">
        <f>+L4548</f>
        <v>0</v>
      </c>
      <c r="H4548" s="1284">
        <f>E4548*G4548</f>
        <v>0</v>
      </c>
      <c r="I4548" s="217"/>
      <c r="J4548" s="1469">
        <f>+F4548</f>
        <v>0</v>
      </c>
      <c r="L4548" s="1471">
        <f>J4548*$L$3</f>
        <v>0</v>
      </c>
      <c r="R4548" s="1203"/>
      <c r="S4548" s="1456">
        <f t="shared" ref="S4548" si="1330">+F4548</f>
        <v>0</v>
      </c>
    </row>
    <row r="4549" spans="1:19" ht="9.75" hidden="1" customHeight="1">
      <c r="A4549" s="1084"/>
      <c r="B4549" s="1281"/>
      <c r="C4549" s="1083"/>
      <c r="D4549" s="1084"/>
      <c r="E4549" s="1092"/>
      <c r="F4549" s="1204"/>
      <c r="G4549" s="1092"/>
      <c r="H4549" s="1284"/>
      <c r="I4549" s="217"/>
      <c r="J4549" s="1470"/>
      <c r="L4549" s="1471"/>
      <c r="R4549" s="1204"/>
      <c r="S4549" s="1457"/>
    </row>
    <row r="4550" spans="1:19" ht="9.75" hidden="1" customHeight="1">
      <c r="A4550" s="1084"/>
      <c r="B4550" s="1281"/>
      <c r="C4550" s="1083"/>
      <c r="D4550" s="1084"/>
      <c r="E4550" s="1092"/>
      <c r="F4550" s="1204"/>
      <c r="G4550" s="1092"/>
      <c r="H4550" s="1284"/>
      <c r="I4550" s="217"/>
      <c r="J4550" s="1470"/>
      <c r="L4550" s="1471"/>
      <c r="R4550" s="1204"/>
      <c r="S4550" s="1457"/>
    </row>
    <row r="4551" spans="1:19" ht="9.75" hidden="1" customHeight="1">
      <c r="A4551" s="1084"/>
      <c r="B4551" s="1281"/>
      <c r="C4551" s="1083"/>
      <c r="D4551" s="1084"/>
      <c r="E4551" s="1092"/>
      <c r="F4551" s="1204"/>
      <c r="G4551" s="1092"/>
      <c r="H4551" s="1284"/>
      <c r="I4551" s="217"/>
      <c r="J4551" s="1470"/>
      <c r="L4551" s="1471"/>
      <c r="R4551" s="1204"/>
      <c r="S4551" s="1457"/>
    </row>
    <row r="4552" spans="1:19" ht="9.75" hidden="1" customHeight="1">
      <c r="A4552" s="1084"/>
      <c r="B4552" s="1281"/>
      <c r="C4552" s="1083"/>
      <c r="D4552" s="1084"/>
      <c r="E4552" s="1092"/>
      <c r="F4552" s="1205"/>
      <c r="G4552" s="1092"/>
      <c r="H4552" s="1284"/>
      <c r="I4552" s="217"/>
      <c r="J4552" s="1470"/>
      <c r="L4552" s="1471"/>
      <c r="R4552" s="1205"/>
      <c r="S4552" s="1458"/>
    </row>
    <row r="4553" spans="1:19" ht="9.75" hidden="1" customHeight="1">
      <c r="A4553" s="1084"/>
      <c r="B4553" s="1281"/>
      <c r="C4553" s="1083"/>
      <c r="D4553" s="1084"/>
      <c r="E4553" s="1092"/>
      <c r="F4553" s="1203">
        <v>0</v>
      </c>
      <c r="G4553" s="1092">
        <f>+L4553</f>
        <v>0</v>
      </c>
      <c r="H4553" s="1284">
        <f>E4553*G4553</f>
        <v>0</v>
      </c>
      <c r="I4553" s="217"/>
      <c r="J4553" s="1469">
        <f>+F4553</f>
        <v>0</v>
      </c>
      <c r="L4553" s="1471">
        <f>J4553*$L$3</f>
        <v>0</v>
      </c>
      <c r="R4553" s="1203"/>
      <c r="S4553" s="1456">
        <f t="shared" ref="S4553" si="1331">+F4553</f>
        <v>0</v>
      </c>
    </row>
    <row r="4554" spans="1:19" ht="9.75" hidden="1" customHeight="1">
      <c r="A4554" s="1084"/>
      <c r="B4554" s="1281"/>
      <c r="C4554" s="1083"/>
      <c r="D4554" s="1084"/>
      <c r="E4554" s="1092"/>
      <c r="F4554" s="1204"/>
      <c r="G4554" s="1092"/>
      <c r="H4554" s="1284"/>
      <c r="I4554" s="217"/>
      <c r="J4554" s="1470"/>
      <c r="L4554" s="1471"/>
      <c r="R4554" s="1204"/>
      <c r="S4554" s="1457"/>
    </row>
    <row r="4555" spans="1:19" ht="9.75" hidden="1" customHeight="1">
      <c r="A4555" s="1084"/>
      <c r="B4555" s="1281"/>
      <c r="C4555" s="1083"/>
      <c r="D4555" s="1084"/>
      <c r="E4555" s="1092"/>
      <c r="F4555" s="1204"/>
      <c r="G4555" s="1092"/>
      <c r="H4555" s="1284"/>
      <c r="I4555" s="217"/>
      <c r="J4555" s="1470"/>
      <c r="L4555" s="1471"/>
      <c r="R4555" s="1204"/>
      <c r="S4555" s="1457"/>
    </row>
    <row r="4556" spans="1:19" ht="9.75" hidden="1" customHeight="1">
      <c r="A4556" s="1084"/>
      <c r="B4556" s="1281"/>
      <c r="C4556" s="1083"/>
      <c r="D4556" s="1084"/>
      <c r="E4556" s="1092"/>
      <c r="F4556" s="1204"/>
      <c r="G4556" s="1092"/>
      <c r="H4556" s="1284"/>
      <c r="I4556" s="217"/>
      <c r="J4556" s="1470"/>
      <c r="L4556" s="1471"/>
      <c r="R4556" s="1204"/>
      <c r="S4556" s="1457"/>
    </row>
    <row r="4557" spans="1:19" ht="9.75" hidden="1" customHeight="1">
      <c r="A4557" s="1084"/>
      <c r="B4557" s="1281"/>
      <c r="C4557" s="1083"/>
      <c r="D4557" s="1084"/>
      <c r="E4557" s="1092"/>
      <c r="F4557" s="1205"/>
      <c r="G4557" s="1092"/>
      <c r="H4557" s="1284"/>
      <c r="I4557" s="217"/>
      <c r="J4557" s="1470"/>
      <c r="L4557" s="1471"/>
      <c r="R4557" s="1205"/>
      <c r="S4557" s="1458"/>
    </row>
    <row r="4558" spans="1:19" ht="9.75" hidden="1" customHeight="1">
      <c r="A4558" s="1084"/>
      <c r="B4558" s="1281"/>
      <c r="C4558" s="1083"/>
      <c r="D4558" s="1084"/>
      <c r="E4558" s="1092"/>
      <c r="F4558" s="1203">
        <v>0</v>
      </c>
      <c r="G4558" s="1092">
        <f>+L4558</f>
        <v>0</v>
      </c>
      <c r="H4558" s="1284">
        <f>E4558*G4558</f>
        <v>0</v>
      </c>
      <c r="I4558" s="217"/>
      <c r="J4558" s="1469">
        <f>+F4558</f>
        <v>0</v>
      </c>
      <c r="L4558" s="1471">
        <f>J4558*$L$3</f>
        <v>0</v>
      </c>
      <c r="R4558" s="1203"/>
      <c r="S4558" s="1456">
        <f t="shared" ref="S4558" si="1332">+F4558</f>
        <v>0</v>
      </c>
    </row>
    <row r="4559" spans="1:19" ht="9.75" hidden="1" customHeight="1">
      <c r="A4559" s="1084"/>
      <c r="B4559" s="1281"/>
      <c r="C4559" s="1083"/>
      <c r="D4559" s="1084"/>
      <c r="E4559" s="1092"/>
      <c r="F4559" s="1204"/>
      <c r="G4559" s="1092"/>
      <c r="H4559" s="1284"/>
      <c r="I4559" s="217"/>
      <c r="J4559" s="1470"/>
      <c r="L4559" s="1471"/>
      <c r="R4559" s="1204"/>
      <c r="S4559" s="1457"/>
    </row>
    <row r="4560" spans="1:19" ht="9.75" hidden="1" customHeight="1">
      <c r="A4560" s="1084"/>
      <c r="B4560" s="1281"/>
      <c r="C4560" s="1083"/>
      <c r="D4560" s="1084"/>
      <c r="E4560" s="1092"/>
      <c r="F4560" s="1204"/>
      <c r="G4560" s="1092"/>
      <c r="H4560" s="1284"/>
      <c r="I4560" s="217"/>
      <c r="J4560" s="1470"/>
      <c r="L4560" s="1471"/>
      <c r="R4560" s="1204"/>
      <c r="S4560" s="1457"/>
    </row>
    <row r="4561" spans="1:19" ht="9.75" hidden="1" customHeight="1">
      <c r="A4561" s="1084"/>
      <c r="B4561" s="1281"/>
      <c r="C4561" s="1083"/>
      <c r="D4561" s="1084"/>
      <c r="E4561" s="1092"/>
      <c r="F4561" s="1204"/>
      <c r="G4561" s="1092"/>
      <c r="H4561" s="1284"/>
      <c r="I4561" s="217"/>
      <c r="J4561" s="1470"/>
      <c r="L4561" s="1471"/>
      <c r="R4561" s="1204"/>
      <c r="S4561" s="1457"/>
    </row>
    <row r="4562" spans="1:19" ht="7.5" hidden="1" customHeight="1">
      <c r="A4562" s="1084"/>
      <c r="B4562" s="1281"/>
      <c r="C4562" s="1083"/>
      <c r="D4562" s="1084"/>
      <c r="E4562" s="1092"/>
      <c r="F4562" s="1205"/>
      <c r="G4562" s="1092"/>
      <c r="H4562" s="1284"/>
      <c r="I4562" s="217"/>
      <c r="J4562" s="1470"/>
      <c r="L4562" s="1471"/>
      <c r="R4562" s="1205"/>
      <c r="S4562" s="1458"/>
    </row>
    <row r="4563" spans="1:19" ht="9.75" hidden="1" customHeight="1">
      <c r="A4563" s="1084"/>
      <c r="B4563" s="1281"/>
      <c r="C4563" s="1083"/>
      <c r="D4563" s="1084"/>
      <c r="E4563" s="1092"/>
      <c r="F4563" s="1203">
        <v>0</v>
      </c>
      <c r="G4563" s="1092">
        <f>+L4563</f>
        <v>0</v>
      </c>
      <c r="H4563" s="1284">
        <f>E4563*G4563</f>
        <v>0</v>
      </c>
      <c r="I4563" s="217"/>
      <c r="J4563" s="1469">
        <f>+F4563</f>
        <v>0</v>
      </c>
      <c r="L4563" s="1471">
        <f>J4563*$L$3</f>
        <v>0</v>
      </c>
      <c r="R4563" s="1203"/>
      <c r="S4563" s="1456">
        <f t="shared" ref="S4563" si="1333">+F4563</f>
        <v>0</v>
      </c>
    </row>
    <row r="4564" spans="1:19" ht="9.75" hidden="1" customHeight="1">
      <c r="A4564" s="1084"/>
      <c r="B4564" s="1281"/>
      <c r="C4564" s="1083"/>
      <c r="D4564" s="1084"/>
      <c r="E4564" s="1092"/>
      <c r="F4564" s="1204"/>
      <c r="G4564" s="1092"/>
      <c r="H4564" s="1284"/>
      <c r="I4564" s="217"/>
      <c r="J4564" s="1470"/>
      <c r="L4564" s="1471"/>
      <c r="R4564" s="1204"/>
      <c r="S4564" s="1457"/>
    </row>
    <row r="4565" spans="1:19" ht="9.75" hidden="1" customHeight="1">
      <c r="A4565" s="1084"/>
      <c r="B4565" s="1281"/>
      <c r="C4565" s="1083"/>
      <c r="D4565" s="1084"/>
      <c r="E4565" s="1092"/>
      <c r="F4565" s="1204"/>
      <c r="G4565" s="1092"/>
      <c r="H4565" s="1284"/>
      <c r="I4565" s="217"/>
      <c r="J4565" s="1470"/>
      <c r="L4565" s="1471"/>
      <c r="R4565" s="1204"/>
      <c r="S4565" s="1457"/>
    </row>
    <row r="4566" spans="1:19" ht="9.75" hidden="1" customHeight="1">
      <c r="A4566" s="1084"/>
      <c r="B4566" s="1281"/>
      <c r="C4566" s="1083"/>
      <c r="D4566" s="1084"/>
      <c r="E4566" s="1092"/>
      <c r="F4566" s="1204"/>
      <c r="G4566" s="1092"/>
      <c r="H4566" s="1284"/>
      <c r="I4566" s="217"/>
      <c r="J4566" s="1470"/>
      <c r="L4566" s="1471"/>
      <c r="R4566" s="1204"/>
      <c r="S4566" s="1457"/>
    </row>
    <row r="4567" spans="1:19" ht="9.75" hidden="1" customHeight="1">
      <c r="A4567" s="1084"/>
      <c r="B4567" s="1281"/>
      <c r="C4567" s="1083"/>
      <c r="D4567" s="1084"/>
      <c r="E4567" s="1092"/>
      <c r="F4567" s="1205"/>
      <c r="G4567" s="1092"/>
      <c r="H4567" s="1284"/>
      <c r="I4567" s="217"/>
      <c r="J4567" s="1470"/>
      <c r="L4567" s="1471"/>
      <c r="R4567" s="1205"/>
      <c r="S4567" s="1458"/>
    </row>
    <row r="4568" spans="1:19" ht="9.75" hidden="1" customHeight="1">
      <c r="A4568" s="1084"/>
      <c r="B4568" s="1281"/>
      <c r="C4568" s="1083"/>
      <c r="D4568" s="1084"/>
      <c r="E4568" s="1092"/>
      <c r="F4568" s="1203">
        <v>0</v>
      </c>
      <c r="G4568" s="1092">
        <f>+L4568</f>
        <v>0</v>
      </c>
      <c r="H4568" s="1284">
        <f>E4568*G4568</f>
        <v>0</v>
      </c>
      <c r="I4568" s="217"/>
      <c r="J4568" s="1469">
        <f>+F4568</f>
        <v>0</v>
      </c>
      <c r="L4568" s="1471">
        <f>J4568*$L$3</f>
        <v>0</v>
      </c>
      <c r="R4568" s="1203"/>
      <c r="S4568" s="1456">
        <f t="shared" ref="S4568" si="1334">+F4568</f>
        <v>0</v>
      </c>
    </row>
    <row r="4569" spans="1:19" ht="9.75" hidden="1" customHeight="1">
      <c r="A4569" s="1084"/>
      <c r="B4569" s="1281"/>
      <c r="C4569" s="1083"/>
      <c r="D4569" s="1084"/>
      <c r="E4569" s="1092"/>
      <c r="F4569" s="1204"/>
      <c r="G4569" s="1092"/>
      <c r="H4569" s="1284"/>
      <c r="I4569" s="217"/>
      <c r="J4569" s="1470"/>
      <c r="L4569" s="1471"/>
      <c r="R4569" s="1204"/>
      <c r="S4569" s="1457"/>
    </row>
    <row r="4570" spans="1:19" ht="9.75" hidden="1" customHeight="1">
      <c r="A4570" s="1084"/>
      <c r="B4570" s="1281"/>
      <c r="C4570" s="1083"/>
      <c r="D4570" s="1084"/>
      <c r="E4570" s="1092"/>
      <c r="F4570" s="1204"/>
      <c r="G4570" s="1092"/>
      <c r="H4570" s="1284"/>
      <c r="I4570" s="217"/>
      <c r="J4570" s="1470"/>
      <c r="L4570" s="1471"/>
      <c r="R4570" s="1204"/>
      <c r="S4570" s="1457"/>
    </row>
    <row r="4571" spans="1:19" ht="9.75" hidden="1" customHeight="1">
      <c r="A4571" s="1084"/>
      <c r="B4571" s="1281"/>
      <c r="C4571" s="1083"/>
      <c r="D4571" s="1084"/>
      <c r="E4571" s="1092"/>
      <c r="F4571" s="1204"/>
      <c r="G4571" s="1092"/>
      <c r="H4571" s="1284"/>
      <c r="I4571" s="217"/>
      <c r="J4571" s="1470"/>
      <c r="L4571" s="1471"/>
      <c r="R4571" s="1204"/>
      <c r="S4571" s="1457"/>
    </row>
    <row r="4572" spans="1:19" ht="9.75" hidden="1" customHeight="1">
      <c r="A4572" s="1084"/>
      <c r="B4572" s="1281"/>
      <c r="C4572" s="1083"/>
      <c r="D4572" s="1084"/>
      <c r="E4572" s="1092"/>
      <c r="F4572" s="1205"/>
      <c r="G4572" s="1092"/>
      <c r="H4572" s="1284"/>
      <c r="I4572" s="217"/>
      <c r="J4572" s="1470"/>
      <c r="L4572" s="1471"/>
      <c r="R4572" s="1205"/>
      <c r="S4572" s="1458"/>
    </row>
    <row r="4573" spans="1:19" ht="9.75" hidden="1" customHeight="1">
      <c r="A4573" s="1084"/>
      <c r="B4573" s="1281"/>
      <c r="C4573" s="1083"/>
      <c r="D4573" s="1084"/>
      <c r="E4573" s="1092"/>
      <c r="F4573" s="1203">
        <v>0</v>
      </c>
      <c r="G4573" s="1092">
        <f>+L4573</f>
        <v>0</v>
      </c>
      <c r="H4573" s="1284">
        <f>E4573*G4573</f>
        <v>0</v>
      </c>
      <c r="I4573" s="217"/>
      <c r="J4573" s="1469">
        <f>+F4573</f>
        <v>0</v>
      </c>
      <c r="L4573" s="1471">
        <f>J4573*$L$3</f>
        <v>0</v>
      </c>
      <c r="R4573" s="1203"/>
      <c r="S4573" s="1456">
        <f t="shared" ref="S4573" si="1335">+F4573</f>
        <v>0</v>
      </c>
    </row>
    <row r="4574" spans="1:19" ht="9.75" hidden="1" customHeight="1">
      <c r="A4574" s="1084"/>
      <c r="B4574" s="1281"/>
      <c r="C4574" s="1083"/>
      <c r="D4574" s="1084"/>
      <c r="E4574" s="1092"/>
      <c r="F4574" s="1204"/>
      <c r="G4574" s="1092"/>
      <c r="H4574" s="1284"/>
      <c r="I4574" s="217"/>
      <c r="J4574" s="1470"/>
      <c r="L4574" s="1471"/>
      <c r="R4574" s="1204"/>
      <c r="S4574" s="1457"/>
    </row>
    <row r="4575" spans="1:19" ht="9.75" hidden="1" customHeight="1">
      <c r="A4575" s="1084"/>
      <c r="B4575" s="1281"/>
      <c r="C4575" s="1083"/>
      <c r="D4575" s="1084"/>
      <c r="E4575" s="1092"/>
      <c r="F4575" s="1204"/>
      <c r="G4575" s="1092"/>
      <c r="H4575" s="1284"/>
      <c r="I4575" s="217"/>
      <c r="J4575" s="1470"/>
      <c r="L4575" s="1471"/>
      <c r="R4575" s="1204"/>
      <c r="S4575" s="1457"/>
    </row>
    <row r="4576" spans="1:19" ht="9.75" hidden="1" customHeight="1">
      <c r="A4576" s="1084"/>
      <c r="B4576" s="1281"/>
      <c r="C4576" s="1083"/>
      <c r="D4576" s="1084"/>
      <c r="E4576" s="1092"/>
      <c r="F4576" s="1204"/>
      <c r="G4576" s="1092"/>
      <c r="H4576" s="1284"/>
      <c r="I4576" s="217"/>
      <c r="J4576" s="1470"/>
      <c r="L4576" s="1471"/>
      <c r="R4576" s="1204"/>
      <c r="S4576" s="1457"/>
    </row>
    <row r="4577" spans="1:19" ht="9.75" hidden="1" customHeight="1">
      <c r="A4577" s="1084"/>
      <c r="B4577" s="1281"/>
      <c r="C4577" s="1083"/>
      <c r="D4577" s="1084"/>
      <c r="E4577" s="1092"/>
      <c r="F4577" s="1205"/>
      <c r="G4577" s="1092"/>
      <c r="H4577" s="1284"/>
      <c r="I4577" s="217"/>
      <c r="J4577" s="1470"/>
      <c r="L4577" s="1471"/>
      <c r="R4577" s="1205"/>
      <c r="S4577" s="1458"/>
    </row>
    <row r="4578" spans="1:19" ht="9.75" hidden="1" customHeight="1">
      <c r="A4578" s="1084"/>
      <c r="B4578" s="1281"/>
      <c r="C4578" s="1083"/>
      <c r="D4578" s="1084"/>
      <c r="E4578" s="1092"/>
      <c r="F4578" s="1203">
        <v>0</v>
      </c>
      <c r="G4578" s="1092">
        <f>+L4578</f>
        <v>0</v>
      </c>
      <c r="H4578" s="1284">
        <f>E4578*G4578</f>
        <v>0</v>
      </c>
      <c r="I4578" s="217"/>
      <c r="J4578" s="1469">
        <f>+F4578</f>
        <v>0</v>
      </c>
      <c r="L4578" s="1471">
        <f>J4578*$L$3</f>
        <v>0</v>
      </c>
      <c r="R4578" s="1203"/>
      <c r="S4578" s="1456">
        <f t="shared" ref="S4578" si="1336">+F4578</f>
        <v>0</v>
      </c>
    </row>
    <row r="4579" spans="1:19" ht="9.75" hidden="1" customHeight="1">
      <c r="A4579" s="1084"/>
      <c r="B4579" s="1281"/>
      <c r="C4579" s="1083"/>
      <c r="D4579" s="1084"/>
      <c r="E4579" s="1092"/>
      <c r="F4579" s="1204"/>
      <c r="G4579" s="1092"/>
      <c r="H4579" s="1284"/>
      <c r="I4579" s="217"/>
      <c r="J4579" s="1470"/>
      <c r="L4579" s="1471"/>
      <c r="R4579" s="1204"/>
      <c r="S4579" s="1457"/>
    </row>
    <row r="4580" spans="1:19" ht="9.75" hidden="1" customHeight="1">
      <c r="A4580" s="1084"/>
      <c r="B4580" s="1281"/>
      <c r="C4580" s="1083"/>
      <c r="D4580" s="1084"/>
      <c r="E4580" s="1092"/>
      <c r="F4580" s="1204"/>
      <c r="G4580" s="1092"/>
      <c r="H4580" s="1284"/>
      <c r="I4580" s="217"/>
      <c r="J4580" s="1470"/>
      <c r="L4580" s="1471"/>
      <c r="R4580" s="1204"/>
      <c r="S4580" s="1457"/>
    </row>
    <row r="4581" spans="1:19" ht="9.75" hidden="1" customHeight="1">
      <c r="A4581" s="1084"/>
      <c r="B4581" s="1281"/>
      <c r="C4581" s="1083"/>
      <c r="D4581" s="1084"/>
      <c r="E4581" s="1092"/>
      <c r="F4581" s="1204"/>
      <c r="G4581" s="1092"/>
      <c r="H4581" s="1284"/>
      <c r="I4581" s="217"/>
      <c r="J4581" s="1470"/>
      <c r="L4581" s="1471"/>
      <c r="R4581" s="1204"/>
      <c r="S4581" s="1457"/>
    </row>
    <row r="4582" spans="1:19" ht="9.75" hidden="1" customHeight="1">
      <c r="A4582" s="1084"/>
      <c r="B4582" s="1281"/>
      <c r="C4582" s="1083"/>
      <c r="D4582" s="1084"/>
      <c r="E4582" s="1092"/>
      <c r="F4582" s="1205"/>
      <c r="G4582" s="1092"/>
      <c r="H4582" s="1284"/>
      <c r="I4582" s="217"/>
      <c r="J4582" s="1470"/>
      <c r="L4582" s="1471"/>
      <c r="R4582" s="1205"/>
      <c r="S4582" s="1458"/>
    </row>
    <row r="4583" spans="1:19" ht="9.75" hidden="1" customHeight="1">
      <c r="A4583" s="1084"/>
      <c r="B4583" s="1281"/>
      <c r="C4583" s="1083"/>
      <c r="D4583" s="1084"/>
      <c r="E4583" s="1092"/>
      <c r="F4583" s="1203">
        <v>0</v>
      </c>
      <c r="G4583" s="1092">
        <f>+L4583</f>
        <v>0</v>
      </c>
      <c r="H4583" s="1284">
        <f>E4583*G4583</f>
        <v>0</v>
      </c>
      <c r="I4583" s="217"/>
      <c r="J4583" s="1469">
        <f>+F4583</f>
        <v>0</v>
      </c>
      <c r="L4583" s="1471">
        <f>J4583*$L$3</f>
        <v>0</v>
      </c>
      <c r="R4583" s="1203"/>
      <c r="S4583" s="1456">
        <f t="shared" ref="S4583" si="1337">+F4583</f>
        <v>0</v>
      </c>
    </row>
    <row r="4584" spans="1:19" ht="9.75" hidden="1" customHeight="1">
      <c r="A4584" s="1084"/>
      <c r="B4584" s="1281"/>
      <c r="C4584" s="1083"/>
      <c r="D4584" s="1084"/>
      <c r="E4584" s="1092"/>
      <c r="F4584" s="1204"/>
      <c r="G4584" s="1092"/>
      <c r="H4584" s="1284"/>
      <c r="I4584" s="217"/>
      <c r="J4584" s="1470"/>
      <c r="L4584" s="1471"/>
      <c r="R4584" s="1204"/>
      <c r="S4584" s="1457"/>
    </row>
    <row r="4585" spans="1:19" ht="9.75" hidden="1" customHeight="1">
      <c r="A4585" s="1084"/>
      <c r="B4585" s="1281"/>
      <c r="C4585" s="1083"/>
      <c r="D4585" s="1084"/>
      <c r="E4585" s="1092"/>
      <c r="F4585" s="1204"/>
      <c r="G4585" s="1092"/>
      <c r="H4585" s="1284"/>
      <c r="I4585" s="217"/>
      <c r="J4585" s="1470"/>
      <c r="L4585" s="1471"/>
      <c r="R4585" s="1204"/>
      <c r="S4585" s="1457"/>
    </row>
    <row r="4586" spans="1:19" ht="9.75" hidden="1" customHeight="1">
      <c r="A4586" s="1084"/>
      <c r="B4586" s="1281"/>
      <c r="C4586" s="1083"/>
      <c r="D4586" s="1084"/>
      <c r="E4586" s="1092"/>
      <c r="F4586" s="1204"/>
      <c r="G4586" s="1092"/>
      <c r="H4586" s="1284"/>
      <c r="I4586" s="217"/>
      <c r="J4586" s="1470"/>
      <c r="L4586" s="1471"/>
      <c r="R4586" s="1204"/>
      <c r="S4586" s="1457"/>
    </row>
    <row r="4587" spans="1:19" ht="9.75" hidden="1" customHeight="1">
      <c r="A4587" s="1084"/>
      <c r="B4587" s="1281"/>
      <c r="C4587" s="1083"/>
      <c r="D4587" s="1084"/>
      <c r="E4587" s="1092"/>
      <c r="F4587" s="1205"/>
      <c r="G4587" s="1092"/>
      <c r="H4587" s="1284"/>
      <c r="I4587" s="217"/>
      <c r="J4587" s="1470"/>
      <c r="L4587" s="1471"/>
      <c r="R4587" s="1205"/>
      <c r="S4587" s="1458"/>
    </row>
    <row r="4588" spans="1:19" ht="9.75" hidden="1" customHeight="1">
      <c r="A4588" s="1084"/>
      <c r="B4588" s="1281"/>
      <c r="C4588" s="1083"/>
      <c r="D4588" s="1084"/>
      <c r="E4588" s="1092"/>
      <c r="F4588" s="1203">
        <v>0</v>
      </c>
      <c r="G4588" s="1092">
        <f>+L4588</f>
        <v>0</v>
      </c>
      <c r="H4588" s="1284">
        <f>E4588*G4588</f>
        <v>0</v>
      </c>
      <c r="I4588" s="217"/>
      <c r="J4588" s="1469">
        <f>+F4588</f>
        <v>0</v>
      </c>
      <c r="L4588" s="1471">
        <f>J4588*$L$3</f>
        <v>0</v>
      </c>
      <c r="R4588" s="1203"/>
      <c r="S4588" s="1456">
        <f t="shared" ref="S4588" si="1338">+F4588</f>
        <v>0</v>
      </c>
    </row>
    <row r="4589" spans="1:19" ht="9.75" hidden="1" customHeight="1">
      <c r="A4589" s="1084"/>
      <c r="B4589" s="1281"/>
      <c r="C4589" s="1083"/>
      <c r="D4589" s="1084"/>
      <c r="E4589" s="1092"/>
      <c r="F4589" s="1204"/>
      <c r="G4589" s="1092"/>
      <c r="H4589" s="1284"/>
      <c r="I4589" s="217"/>
      <c r="J4589" s="1470"/>
      <c r="L4589" s="1471"/>
      <c r="R4589" s="1204"/>
      <c r="S4589" s="1457"/>
    </row>
    <row r="4590" spans="1:19" ht="9.75" hidden="1" customHeight="1">
      <c r="A4590" s="1084"/>
      <c r="B4590" s="1281"/>
      <c r="C4590" s="1083"/>
      <c r="D4590" s="1084"/>
      <c r="E4590" s="1092"/>
      <c r="F4590" s="1204"/>
      <c r="G4590" s="1092"/>
      <c r="H4590" s="1284"/>
      <c r="I4590" s="217"/>
      <c r="J4590" s="1470"/>
      <c r="L4590" s="1471"/>
      <c r="R4590" s="1204"/>
      <c r="S4590" s="1457"/>
    </row>
    <row r="4591" spans="1:19" ht="9.75" hidden="1" customHeight="1">
      <c r="A4591" s="1084"/>
      <c r="B4591" s="1281"/>
      <c r="C4591" s="1083"/>
      <c r="D4591" s="1084"/>
      <c r="E4591" s="1092"/>
      <c r="F4591" s="1204"/>
      <c r="G4591" s="1092"/>
      <c r="H4591" s="1284"/>
      <c r="I4591" s="217"/>
      <c r="J4591" s="1470"/>
      <c r="L4591" s="1471"/>
      <c r="R4591" s="1204"/>
      <c r="S4591" s="1457"/>
    </row>
    <row r="4592" spans="1:19" ht="9.75" hidden="1" customHeight="1">
      <c r="A4592" s="1084"/>
      <c r="B4592" s="1281"/>
      <c r="C4592" s="1083"/>
      <c r="D4592" s="1084"/>
      <c r="E4592" s="1092"/>
      <c r="F4592" s="1205"/>
      <c r="G4592" s="1092"/>
      <c r="H4592" s="1284"/>
      <c r="I4592" s="217"/>
      <c r="J4592" s="1470"/>
      <c r="L4592" s="1471"/>
      <c r="R4592" s="1205"/>
      <c r="S4592" s="1458"/>
    </row>
    <row r="4593" spans="1:19" ht="9.75" hidden="1" customHeight="1">
      <c r="A4593" s="1084"/>
      <c r="B4593" s="1281"/>
      <c r="C4593" s="1083"/>
      <c r="D4593" s="1084"/>
      <c r="E4593" s="1092"/>
      <c r="F4593" s="1203">
        <v>0</v>
      </c>
      <c r="G4593" s="1092">
        <f>+L4593</f>
        <v>0</v>
      </c>
      <c r="H4593" s="1284">
        <f>E4593*G4593</f>
        <v>0</v>
      </c>
      <c r="I4593" s="217"/>
      <c r="J4593" s="1469">
        <f>+F4593</f>
        <v>0</v>
      </c>
      <c r="L4593" s="1471">
        <f>J4593*$L$3</f>
        <v>0</v>
      </c>
      <c r="R4593" s="1203"/>
      <c r="S4593" s="1456">
        <f t="shared" ref="S4593" si="1339">+F4593</f>
        <v>0</v>
      </c>
    </row>
    <row r="4594" spans="1:19" ht="9.75" hidden="1" customHeight="1">
      <c r="A4594" s="1084"/>
      <c r="B4594" s="1281"/>
      <c r="C4594" s="1083"/>
      <c r="D4594" s="1084"/>
      <c r="E4594" s="1092"/>
      <c r="F4594" s="1204"/>
      <c r="G4594" s="1092"/>
      <c r="H4594" s="1284"/>
      <c r="I4594" s="217"/>
      <c r="J4594" s="1470"/>
      <c r="L4594" s="1471"/>
      <c r="R4594" s="1204"/>
      <c r="S4594" s="1457"/>
    </row>
    <row r="4595" spans="1:19" ht="9.75" hidden="1" customHeight="1">
      <c r="A4595" s="1084"/>
      <c r="B4595" s="1281"/>
      <c r="C4595" s="1083"/>
      <c r="D4595" s="1084"/>
      <c r="E4595" s="1092"/>
      <c r="F4595" s="1204"/>
      <c r="G4595" s="1092"/>
      <c r="H4595" s="1284"/>
      <c r="I4595" s="217"/>
      <c r="J4595" s="1470"/>
      <c r="L4595" s="1471"/>
      <c r="R4595" s="1204"/>
      <c r="S4595" s="1457"/>
    </row>
    <row r="4596" spans="1:19" ht="9.75" hidden="1" customHeight="1">
      <c r="A4596" s="1084"/>
      <c r="B4596" s="1281"/>
      <c r="C4596" s="1083"/>
      <c r="D4596" s="1084"/>
      <c r="E4596" s="1092"/>
      <c r="F4596" s="1204"/>
      <c r="G4596" s="1092"/>
      <c r="H4596" s="1284"/>
      <c r="I4596" s="217"/>
      <c r="J4596" s="1470"/>
      <c r="L4596" s="1471"/>
      <c r="R4596" s="1204"/>
      <c r="S4596" s="1457"/>
    </row>
    <row r="4597" spans="1:19" ht="9.75" hidden="1" customHeight="1">
      <c r="A4597" s="1084"/>
      <c r="B4597" s="1281"/>
      <c r="C4597" s="1083"/>
      <c r="D4597" s="1084"/>
      <c r="E4597" s="1092"/>
      <c r="F4597" s="1205"/>
      <c r="G4597" s="1092"/>
      <c r="H4597" s="1284"/>
      <c r="I4597" s="217"/>
      <c r="J4597" s="1470"/>
      <c r="L4597" s="1471"/>
      <c r="R4597" s="1205"/>
      <c r="S4597" s="1458"/>
    </row>
    <row r="4598" spans="1:19" ht="9.75" hidden="1" customHeight="1">
      <c r="A4598" s="1084"/>
      <c r="B4598" s="1281"/>
      <c r="C4598" s="1599"/>
      <c r="D4598" s="1084"/>
      <c r="E4598" s="1092"/>
      <c r="F4598" s="1203">
        <v>0</v>
      </c>
      <c r="G4598" s="1092">
        <f>+L4598</f>
        <v>0</v>
      </c>
      <c r="H4598" s="1284">
        <f>E4598*G4598</f>
        <v>0</v>
      </c>
      <c r="I4598" s="217"/>
      <c r="J4598" s="1469">
        <f>+F4598</f>
        <v>0</v>
      </c>
      <c r="L4598" s="1471">
        <f>J4598*$L$3</f>
        <v>0</v>
      </c>
      <c r="R4598" s="1203"/>
      <c r="S4598" s="1456">
        <f t="shared" ref="S4598" si="1340">+F4598</f>
        <v>0</v>
      </c>
    </row>
    <row r="4599" spans="1:19" ht="9.75" hidden="1" customHeight="1">
      <c r="A4599" s="1084"/>
      <c r="B4599" s="1281"/>
      <c r="C4599" s="1599"/>
      <c r="D4599" s="1084"/>
      <c r="E4599" s="1092"/>
      <c r="F4599" s="1204"/>
      <c r="G4599" s="1092"/>
      <c r="H4599" s="1284"/>
      <c r="I4599" s="217"/>
      <c r="J4599" s="1470"/>
      <c r="L4599" s="1471"/>
      <c r="R4599" s="1204"/>
      <c r="S4599" s="1457"/>
    </row>
    <row r="4600" spans="1:19" ht="9.75" hidden="1" customHeight="1">
      <c r="A4600" s="1084"/>
      <c r="B4600" s="1281"/>
      <c r="C4600" s="1599"/>
      <c r="D4600" s="1084"/>
      <c r="E4600" s="1092"/>
      <c r="F4600" s="1204"/>
      <c r="G4600" s="1092"/>
      <c r="H4600" s="1284"/>
      <c r="I4600" s="217"/>
      <c r="J4600" s="1470"/>
      <c r="L4600" s="1471"/>
      <c r="R4600" s="1204"/>
      <c r="S4600" s="1457"/>
    </row>
    <row r="4601" spans="1:19" ht="9.75" hidden="1" customHeight="1">
      <c r="A4601" s="1084"/>
      <c r="B4601" s="1281"/>
      <c r="C4601" s="1599"/>
      <c r="D4601" s="1084"/>
      <c r="E4601" s="1092"/>
      <c r="F4601" s="1204"/>
      <c r="G4601" s="1092"/>
      <c r="H4601" s="1284"/>
      <c r="I4601" s="217"/>
      <c r="J4601" s="1470"/>
      <c r="L4601" s="1471"/>
      <c r="R4601" s="1204"/>
      <c r="S4601" s="1457"/>
    </row>
    <row r="4602" spans="1:19" ht="9.75" hidden="1" customHeight="1">
      <c r="A4602" s="1084"/>
      <c r="B4602" s="1281"/>
      <c r="C4602" s="1599"/>
      <c r="D4602" s="1084"/>
      <c r="E4602" s="1092"/>
      <c r="F4602" s="1205"/>
      <c r="G4602" s="1092"/>
      <c r="H4602" s="1284"/>
      <c r="I4602" s="217"/>
      <c r="J4602" s="1470"/>
      <c r="L4602" s="1471"/>
      <c r="R4602" s="1205"/>
      <c r="S4602" s="1458"/>
    </row>
    <row r="4603" spans="1:19" ht="9.75" hidden="1" customHeight="1">
      <c r="A4603" s="1084"/>
      <c r="B4603" s="1281"/>
      <c r="C4603" s="1599"/>
      <c r="D4603" s="1084"/>
      <c r="E4603" s="1092"/>
      <c r="F4603" s="1203">
        <v>0</v>
      </c>
      <c r="G4603" s="1092">
        <f>+L4603</f>
        <v>0</v>
      </c>
      <c r="H4603" s="1284">
        <f>E4603*G4603</f>
        <v>0</v>
      </c>
      <c r="I4603" s="217"/>
      <c r="J4603" s="1469">
        <f>+F4603</f>
        <v>0</v>
      </c>
      <c r="L4603" s="1471">
        <f>J4603*$L$3</f>
        <v>0</v>
      </c>
      <c r="R4603" s="1203"/>
      <c r="S4603" s="1456">
        <f t="shared" ref="S4603" si="1341">+F4603</f>
        <v>0</v>
      </c>
    </row>
    <row r="4604" spans="1:19" ht="9.75" hidden="1" customHeight="1">
      <c r="A4604" s="1084"/>
      <c r="B4604" s="1281"/>
      <c r="C4604" s="1599"/>
      <c r="D4604" s="1084"/>
      <c r="E4604" s="1092"/>
      <c r="F4604" s="1204"/>
      <c r="G4604" s="1092"/>
      <c r="H4604" s="1284"/>
      <c r="I4604" s="217"/>
      <c r="J4604" s="1470"/>
      <c r="L4604" s="1471"/>
      <c r="R4604" s="1204"/>
      <c r="S4604" s="1457"/>
    </row>
    <row r="4605" spans="1:19" ht="9.75" hidden="1" customHeight="1">
      <c r="A4605" s="1084"/>
      <c r="B4605" s="1281"/>
      <c r="C4605" s="1599"/>
      <c r="D4605" s="1084"/>
      <c r="E4605" s="1092"/>
      <c r="F4605" s="1204"/>
      <c r="G4605" s="1092"/>
      <c r="H4605" s="1284"/>
      <c r="I4605" s="217"/>
      <c r="J4605" s="1470"/>
      <c r="L4605" s="1471"/>
      <c r="R4605" s="1204"/>
      <c r="S4605" s="1457"/>
    </row>
    <row r="4606" spans="1:19" ht="9.75" hidden="1" customHeight="1">
      <c r="A4606" s="1084"/>
      <c r="B4606" s="1281"/>
      <c r="C4606" s="1599"/>
      <c r="D4606" s="1084"/>
      <c r="E4606" s="1092"/>
      <c r="F4606" s="1204"/>
      <c r="G4606" s="1092"/>
      <c r="H4606" s="1284"/>
      <c r="I4606" s="217"/>
      <c r="J4606" s="1470"/>
      <c r="L4606" s="1471"/>
      <c r="R4606" s="1204"/>
      <c r="S4606" s="1457"/>
    </row>
    <row r="4607" spans="1:19" ht="9.75" hidden="1" customHeight="1">
      <c r="A4607" s="1084"/>
      <c r="B4607" s="1281"/>
      <c r="C4607" s="1599"/>
      <c r="D4607" s="1084"/>
      <c r="E4607" s="1092"/>
      <c r="F4607" s="1205"/>
      <c r="G4607" s="1092"/>
      <c r="H4607" s="1284"/>
      <c r="I4607" s="217"/>
      <c r="J4607" s="1470"/>
      <c r="L4607" s="1471"/>
      <c r="R4607" s="1205"/>
      <c r="S4607" s="1458"/>
    </row>
    <row r="4608" spans="1:19" ht="9.75" hidden="1" customHeight="1">
      <c r="A4608" s="1084"/>
      <c r="B4608" s="1281"/>
      <c r="C4608" s="1083"/>
      <c r="D4608" s="1084"/>
      <c r="E4608" s="1092"/>
      <c r="F4608" s="1203">
        <v>0</v>
      </c>
      <c r="G4608" s="1092">
        <f>+L4608</f>
        <v>0</v>
      </c>
      <c r="H4608" s="1284">
        <f>E4608*G4608</f>
        <v>0</v>
      </c>
      <c r="I4608" s="217"/>
      <c r="J4608" s="1469">
        <f>+F4608</f>
        <v>0</v>
      </c>
      <c r="L4608" s="1471">
        <f>J4608*$L$3</f>
        <v>0</v>
      </c>
      <c r="R4608" s="1203"/>
      <c r="S4608" s="1456">
        <f t="shared" ref="S4608" si="1342">+F4608</f>
        <v>0</v>
      </c>
    </row>
    <row r="4609" spans="1:19" ht="9.75" hidden="1" customHeight="1">
      <c r="A4609" s="1084"/>
      <c r="B4609" s="1281"/>
      <c r="C4609" s="1083"/>
      <c r="D4609" s="1084"/>
      <c r="E4609" s="1092"/>
      <c r="F4609" s="1204"/>
      <c r="G4609" s="1092"/>
      <c r="H4609" s="1284"/>
      <c r="I4609" s="217"/>
      <c r="J4609" s="1470"/>
      <c r="L4609" s="1471"/>
      <c r="R4609" s="1204"/>
      <c r="S4609" s="1457"/>
    </row>
    <row r="4610" spans="1:19" ht="9.75" hidden="1" customHeight="1">
      <c r="A4610" s="1084"/>
      <c r="B4610" s="1281"/>
      <c r="C4610" s="1083"/>
      <c r="D4610" s="1084"/>
      <c r="E4610" s="1092"/>
      <c r="F4610" s="1204"/>
      <c r="G4610" s="1092"/>
      <c r="H4610" s="1284"/>
      <c r="I4610" s="217"/>
      <c r="J4610" s="1470"/>
      <c r="L4610" s="1471"/>
      <c r="R4610" s="1204"/>
      <c r="S4610" s="1457"/>
    </row>
    <row r="4611" spans="1:19" ht="9.75" hidden="1" customHeight="1">
      <c r="A4611" s="1084"/>
      <c r="B4611" s="1281"/>
      <c r="C4611" s="1083"/>
      <c r="D4611" s="1084"/>
      <c r="E4611" s="1092"/>
      <c r="F4611" s="1204"/>
      <c r="G4611" s="1092"/>
      <c r="H4611" s="1284"/>
      <c r="I4611" s="217"/>
      <c r="J4611" s="1470"/>
      <c r="L4611" s="1471"/>
      <c r="R4611" s="1204"/>
      <c r="S4611" s="1457"/>
    </row>
    <row r="4612" spans="1:19" ht="9.75" hidden="1" customHeight="1">
      <c r="A4612" s="1084"/>
      <c r="B4612" s="1281"/>
      <c r="C4612" s="1083"/>
      <c r="D4612" s="1084"/>
      <c r="E4612" s="1092"/>
      <c r="F4612" s="1205"/>
      <c r="G4612" s="1092"/>
      <c r="H4612" s="1284"/>
      <c r="I4612" s="217"/>
      <c r="J4612" s="1470"/>
      <c r="L4612" s="1471"/>
      <c r="R4612" s="1205"/>
      <c r="S4612" s="1458"/>
    </row>
    <row r="4613" spans="1:19" ht="9.75" hidden="1" customHeight="1">
      <c r="A4613" s="1084"/>
      <c r="B4613" s="1281"/>
      <c r="C4613" s="1083"/>
      <c r="D4613" s="1084"/>
      <c r="E4613" s="1092"/>
      <c r="F4613" s="1203">
        <v>0</v>
      </c>
      <c r="G4613" s="1092">
        <f>+L4613</f>
        <v>0</v>
      </c>
      <c r="H4613" s="1284">
        <f>E4613*G4613</f>
        <v>0</v>
      </c>
      <c r="I4613" s="217"/>
      <c r="J4613" s="1469">
        <f>+F4613</f>
        <v>0</v>
      </c>
      <c r="L4613" s="1471">
        <f>J4613*$L$3</f>
        <v>0</v>
      </c>
      <c r="R4613" s="1203"/>
      <c r="S4613" s="1456">
        <f t="shared" ref="S4613" si="1343">+F4613</f>
        <v>0</v>
      </c>
    </row>
    <row r="4614" spans="1:19" ht="9.75" hidden="1" customHeight="1">
      <c r="A4614" s="1084"/>
      <c r="B4614" s="1281"/>
      <c r="C4614" s="1083"/>
      <c r="D4614" s="1084"/>
      <c r="E4614" s="1092"/>
      <c r="F4614" s="1204"/>
      <c r="G4614" s="1092"/>
      <c r="H4614" s="1284"/>
      <c r="I4614" s="217"/>
      <c r="J4614" s="1470"/>
      <c r="L4614" s="1471"/>
      <c r="R4614" s="1204"/>
      <c r="S4614" s="1457"/>
    </row>
    <row r="4615" spans="1:19" ht="9.75" hidden="1" customHeight="1">
      <c r="A4615" s="1084"/>
      <c r="B4615" s="1281"/>
      <c r="C4615" s="1083"/>
      <c r="D4615" s="1084"/>
      <c r="E4615" s="1092"/>
      <c r="F4615" s="1204"/>
      <c r="G4615" s="1092"/>
      <c r="H4615" s="1284"/>
      <c r="I4615" s="217"/>
      <c r="J4615" s="1470"/>
      <c r="L4615" s="1471"/>
      <c r="R4615" s="1204"/>
      <c r="S4615" s="1457"/>
    </row>
    <row r="4616" spans="1:19" ht="9.75" hidden="1" customHeight="1">
      <c r="A4616" s="1084"/>
      <c r="B4616" s="1281"/>
      <c r="C4616" s="1083"/>
      <c r="D4616" s="1084"/>
      <c r="E4616" s="1092"/>
      <c r="F4616" s="1204"/>
      <c r="G4616" s="1092"/>
      <c r="H4616" s="1284"/>
      <c r="I4616" s="217"/>
      <c r="J4616" s="1470"/>
      <c r="L4616" s="1471"/>
      <c r="R4616" s="1204"/>
      <c r="S4616" s="1457"/>
    </row>
    <row r="4617" spans="1:19" ht="9.75" hidden="1" customHeight="1">
      <c r="A4617" s="1084"/>
      <c r="B4617" s="1281"/>
      <c r="C4617" s="1083"/>
      <c r="D4617" s="1084"/>
      <c r="E4617" s="1092"/>
      <c r="F4617" s="1205"/>
      <c r="G4617" s="1092"/>
      <c r="H4617" s="1284"/>
      <c r="I4617" s="217"/>
      <c r="J4617" s="1470"/>
      <c r="L4617" s="1471"/>
      <c r="R4617" s="1205"/>
      <c r="S4617" s="1458"/>
    </row>
    <row r="4618" spans="1:19" ht="9.75" hidden="1" customHeight="1">
      <c r="A4618" s="1084"/>
      <c r="B4618" s="1281"/>
      <c r="C4618" s="1083"/>
      <c r="D4618" s="1084"/>
      <c r="E4618" s="1092"/>
      <c r="F4618" s="1203">
        <v>0</v>
      </c>
      <c r="G4618" s="1092">
        <f>+L4618</f>
        <v>0</v>
      </c>
      <c r="H4618" s="1284">
        <f>E4618*G4618</f>
        <v>0</v>
      </c>
      <c r="I4618" s="217"/>
      <c r="J4618" s="1469">
        <f>+F4618</f>
        <v>0</v>
      </c>
      <c r="L4618" s="1471">
        <f>J4618*$L$3</f>
        <v>0</v>
      </c>
      <c r="R4618" s="1203"/>
      <c r="S4618" s="1456">
        <f t="shared" ref="S4618" si="1344">+F4618</f>
        <v>0</v>
      </c>
    </row>
    <row r="4619" spans="1:19" ht="9.75" hidden="1" customHeight="1">
      <c r="A4619" s="1084"/>
      <c r="B4619" s="1281"/>
      <c r="C4619" s="1083"/>
      <c r="D4619" s="1084"/>
      <c r="E4619" s="1092"/>
      <c r="F4619" s="1204"/>
      <c r="G4619" s="1092"/>
      <c r="H4619" s="1284"/>
      <c r="I4619" s="217"/>
      <c r="J4619" s="1470"/>
      <c r="L4619" s="1471"/>
      <c r="R4619" s="1204"/>
      <c r="S4619" s="1457"/>
    </row>
    <row r="4620" spans="1:19" ht="9.75" hidden="1" customHeight="1">
      <c r="A4620" s="1084"/>
      <c r="B4620" s="1281"/>
      <c r="C4620" s="1083"/>
      <c r="D4620" s="1084"/>
      <c r="E4620" s="1092"/>
      <c r="F4620" s="1204"/>
      <c r="G4620" s="1092"/>
      <c r="H4620" s="1284"/>
      <c r="I4620" s="217"/>
      <c r="J4620" s="1470"/>
      <c r="L4620" s="1471"/>
      <c r="R4620" s="1204"/>
      <c r="S4620" s="1457"/>
    </row>
    <row r="4621" spans="1:19" ht="9.75" hidden="1" customHeight="1">
      <c r="A4621" s="1084"/>
      <c r="B4621" s="1281"/>
      <c r="C4621" s="1083"/>
      <c r="D4621" s="1084"/>
      <c r="E4621" s="1092"/>
      <c r="F4621" s="1204"/>
      <c r="G4621" s="1092"/>
      <c r="H4621" s="1284"/>
      <c r="I4621" s="217"/>
      <c r="J4621" s="1470"/>
      <c r="L4621" s="1471"/>
      <c r="R4621" s="1204"/>
      <c r="S4621" s="1457"/>
    </row>
    <row r="4622" spans="1:19" ht="9.75" hidden="1" customHeight="1">
      <c r="A4622" s="1084"/>
      <c r="B4622" s="1281"/>
      <c r="C4622" s="1083"/>
      <c r="D4622" s="1084"/>
      <c r="E4622" s="1092"/>
      <c r="F4622" s="1205"/>
      <c r="G4622" s="1092"/>
      <c r="H4622" s="1284"/>
      <c r="I4622" s="217"/>
      <c r="J4622" s="1470"/>
      <c r="L4622" s="1471"/>
      <c r="R4622" s="1205"/>
      <c r="S4622" s="1458"/>
    </row>
    <row r="4623" spans="1:19" ht="9.75" hidden="1" customHeight="1">
      <c r="A4623" s="1084"/>
      <c r="B4623" s="1281"/>
      <c r="C4623" s="1083"/>
      <c r="D4623" s="1084"/>
      <c r="E4623" s="1092"/>
      <c r="F4623" s="1203">
        <v>0</v>
      </c>
      <c r="G4623" s="1092">
        <f>+L4623</f>
        <v>0</v>
      </c>
      <c r="H4623" s="1284">
        <f>E4623*G4623</f>
        <v>0</v>
      </c>
      <c r="I4623" s="217"/>
      <c r="J4623" s="1469">
        <f>+F4623</f>
        <v>0</v>
      </c>
      <c r="L4623" s="1471">
        <f>J4623*$L$3</f>
        <v>0</v>
      </c>
      <c r="R4623" s="1203"/>
      <c r="S4623" s="1456">
        <f t="shared" ref="S4623" si="1345">+F4623</f>
        <v>0</v>
      </c>
    </row>
    <row r="4624" spans="1:19" ht="9.75" hidden="1" customHeight="1">
      <c r="A4624" s="1084"/>
      <c r="B4624" s="1281"/>
      <c r="C4624" s="1083"/>
      <c r="D4624" s="1084"/>
      <c r="E4624" s="1092"/>
      <c r="F4624" s="1204"/>
      <c r="G4624" s="1092"/>
      <c r="H4624" s="1284"/>
      <c r="I4624" s="217"/>
      <c r="J4624" s="1470"/>
      <c r="L4624" s="1471"/>
      <c r="R4624" s="1204"/>
      <c r="S4624" s="1457"/>
    </row>
    <row r="4625" spans="1:19" ht="9.75" hidden="1" customHeight="1">
      <c r="A4625" s="1084"/>
      <c r="B4625" s="1281"/>
      <c r="C4625" s="1083"/>
      <c r="D4625" s="1084"/>
      <c r="E4625" s="1092"/>
      <c r="F4625" s="1204"/>
      <c r="G4625" s="1092"/>
      <c r="H4625" s="1284"/>
      <c r="I4625" s="217"/>
      <c r="J4625" s="1470"/>
      <c r="L4625" s="1471"/>
      <c r="R4625" s="1204"/>
      <c r="S4625" s="1457"/>
    </row>
    <row r="4626" spans="1:19" ht="9.75" hidden="1" customHeight="1">
      <c r="A4626" s="1084"/>
      <c r="B4626" s="1281"/>
      <c r="C4626" s="1083"/>
      <c r="D4626" s="1084"/>
      <c r="E4626" s="1092"/>
      <c r="F4626" s="1204"/>
      <c r="G4626" s="1092"/>
      <c r="H4626" s="1284"/>
      <c r="I4626" s="217"/>
      <c r="J4626" s="1470"/>
      <c r="L4626" s="1471"/>
      <c r="R4626" s="1204"/>
      <c r="S4626" s="1457"/>
    </row>
    <row r="4627" spans="1:19" ht="9.75" hidden="1" customHeight="1">
      <c r="A4627" s="1084"/>
      <c r="B4627" s="1281"/>
      <c r="C4627" s="1083"/>
      <c r="D4627" s="1084"/>
      <c r="E4627" s="1092"/>
      <c r="F4627" s="1205"/>
      <c r="G4627" s="1092"/>
      <c r="H4627" s="1284"/>
      <c r="I4627" s="217"/>
      <c r="J4627" s="1470"/>
      <c r="L4627" s="1471"/>
      <c r="R4627" s="1205"/>
      <c r="S4627" s="1458"/>
    </row>
    <row r="4628" spans="1:19" ht="9.75" hidden="1" customHeight="1">
      <c r="A4628" s="1084"/>
      <c r="B4628" s="1281"/>
      <c r="C4628" s="1083"/>
      <c r="D4628" s="1084"/>
      <c r="E4628" s="1092"/>
      <c r="F4628" s="1203">
        <v>0</v>
      </c>
      <c r="G4628" s="1092">
        <f>+L4628</f>
        <v>0</v>
      </c>
      <c r="H4628" s="1284">
        <f>E4628*G4628</f>
        <v>0</v>
      </c>
      <c r="I4628" s="217"/>
      <c r="J4628" s="1469">
        <f>+F4628</f>
        <v>0</v>
      </c>
      <c r="L4628" s="1471">
        <f>J4628*$L$3</f>
        <v>0</v>
      </c>
      <c r="R4628" s="1203"/>
      <c r="S4628" s="1456">
        <f t="shared" ref="S4628" si="1346">+F4628</f>
        <v>0</v>
      </c>
    </row>
    <row r="4629" spans="1:19" ht="9.75" hidden="1" customHeight="1">
      <c r="A4629" s="1084"/>
      <c r="B4629" s="1281"/>
      <c r="C4629" s="1083"/>
      <c r="D4629" s="1084"/>
      <c r="E4629" s="1092"/>
      <c r="F4629" s="1204"/>
      <c r="G4629" s="1092"/>
      <c r="H4629" s="1284"/>
      <c r="I4629" s="217"/>
      <c r="J4629" s="1470"/>
      <c r="L4629" s="1471"/>
      <c r="R4629" s="1204"/>
      <c r="S4629" s="1457"/>
    </row>
    <row r="4630" spans="1:19" ht="9.75" hidden="1" customHeight="1">
      <c r="A4630" s="1084"/>
      <c r="B4630" s="1281"/>
      <c r="C4630" s="1083"/>
      <c r="D4630" s="1084"/>
      <c r="E4630" s="1092"/>
      <c r="F4630" s="1204"/>
      <c r="G4630" s="1092"/>
      <c r="H4630" s="1284"/>
      <c r="I4630" s="217"/>
      <c r="J4630" s="1470"/>
      <c r="L4630" s="1471"/>
      <c r="R4630" s="1204"/>
      <c r="S4630" s="1457"/>
    </row>
    <row r="4631" spans="1:19" ht="9.75" hidden="1" customHeight="1">
      <c r="A4631" s="1084"/>
      <c r="B4631" s="1281"/>
      <c r="C4631" s="1083"/>
      <c r="D4631" s="1084"/>
      <c r="E4631" s="1092"/>
      <c r="F4631" s="1204"/>
      <c r="G4631" s="1092"/>
      <c r="H4631" s="1284"/>
      <c r="I4631" s="217"/>
      <c r="J4631" s="1470"/>
      <c r="L4631" s="1471"/>
      <c r="R4631" s="1204"/>
      <c r="S4631" s="1457"/>
    </row>
    <row r="4632" spans="1:19" ht="9.75" hidden="1" customHeight="1">
      <c r="A4632" s="1084"/>
      <c r="B4632" s="1281"/>
      <c r="C4632" s="1083"/>
      <c r="D4632" s="1084"/>
      <c r="E4632" s="1092"/>
      <c r="F4632" s="1205"/>
      <c r="G4632" s="1092"/>
      <c r="H4632" s="1284"/>
      <c r="I4632" s="217"/>
      <c r="J4632" s="1470"/>
      <c r="L4632" s="1471"/>
      <c r="R4632" s="1205"/>
      <c r="S4632" s="1458"/>
    </row>
    <row r="4633" spans="1:19" ht="9.75" hidden="1" customHeight="1">
      <c r="A4633" s="1084"/>
      <c r="B4633" s="1281"/>
      <c r="C4633" s="1083"/>
      <c r="D4633" s="1084"/>
      <c r="E4633" s="1092"/>
      <c r="F4633" s="1203">
        <v>0</v>
      </c>
      <c r="G4633" s="1092">
        <f>+L4633</f>
        <v>0</v>
      </c>
      <c r="H4633" s="1284">
        <f>E4633*G4633</f>
        <v>0</v>
      </c>
      <c r="I4633" s="217"/>
      <c r="J4633" s="1469">
        <f>+F4633</f>
        <v>0</v>
      </c>
      <c r="L4633" s="1471">
        <f>J4633*$L$3</f>
        <v>0</v>
      </c>
      <c r="R4633" s="1203"/>
      <c r="S4633" s="1456">
        <f t="shared" ref="S4633" si="1347">+F4633</f>
        <v>0</v>
      </c>
    </row>
    <row r="4634" spans="1:19" ht="9.75" hidden="1" customHeight="1">
      <c r="A4634" s="1084"/>
      <c r="B4634" s="1281"/>
      <c r="C4634" s="1083"/>
      <c r="D4634" s="1084"/>
      <c r="E4634" s="1092"/>
      <c r="F4634" s="1204"/>
      <c r="G4634" s="1092"/>
      <c r="H4634" s="1284"/>
      <c r="I4634" s="217"/>
      <c r="J4634" s="1470"/>
      <c r="L4634" s="1471"/>
      <c r="R4634" s="1204"/>
      <c r="S4634" s="1457"/>
    </row>
    <row r="4635" spans="1:19" ht="9.75" hidden="1" customHeight="1">
      <c r="A4635" s="1084"/>
      <c r="B4635" s="1281"/>
      <c r="C4635" s="1083"/>
      <c r="D4635" s="1084"/>
      <c r="E4635" s="1092"/>
      <c r="F4635" s="1204"/>
      <c r="G4635" s="1092"/>
      <c r="H4635" s="1284"/>
      <c r="I4635" s="217"/>
      <c r="J4635" s="1470"/>
      <c r="L4635" s="1471"/>
      <c r="R4635" s="1204"/>
      <c r="S4635" s="1457"/>
    </row>
    <row r="4636" spans="1:19" ht="9.75" hidden="1" customHeight="1">
      <c r="A4636" s="1084"/>
      <c r="B4636" s="1281"/>
      <c r="C4636" s="1083"/>
      <c r="D4636" s="1084"/>
      <c r="E4636" s="1092"/>
      <c r="F4636" s="1204"/>
      <c r="G4636" s="1092"/>
      <c r="H4636" s="1284"/>
      <c r="I4636" s="217"/>
      <c r="J4636" s="1470"/>
      <c r="L4636" s="1471"/>
      <c r="R4636" s="1204"/>
      <c r="S4636" s="1457"/>
    </row>
    <row r="4637" spans="1:19" ht="9.75" hidden="1" customHeight="1">
      <c r="A4637" s="1084"/>
      <c r="B4637" s="1281"/>
      <c r="C4637" s="1083"/>
      <c r="D4637" s="1084"/>
      <c r="E4637" s="1092"/>
      <c r="F4637" s="1205"/>
      <c r="G4637" s="1092"/>
      <c r="H4637" s="1284"/>
      <c r="I4637" s="217"/>
      <c r="J4637" s="1470"/>
      <c r="L4637" s="1471"/>
      <c r="R4637" s="1205"/>
      <c r="S4637" s="1458"/>
    </row>
    <row r="4638" spans="1:19" ht="9.75" hidden="1" customHeight="1">
      <c r="A4638" s="1084"/>
      <c r="B4638" s="1281"/>
      <c r="C4638" s="1083"/>
      <c r="D4638" s="1084"/>
      <c r="E4638" s="1092"/>
      <c r="F4638" s="1203">
        <v>0</v>
      </c>
      <c r="G4638" s="1092">
        <f>+L4638</f>
        <v>0</v>
      </c>
      <c r="H4638" s="1284">
        <f>E4638*G4638</f>
        <v>0</v>
      </c>
      <c r="I4638" s="217"/>
      <c r="J4638" s="1469">
        <f>+F4638</f>
        <v>0</v>
      </c>
      <c r="L4638" s="1471">
        <f>J4638*$L$3</f>
        <v>0</v>
      </c>
      <c r="R4638" s="1203"/>
      <c r="S4638" s="1456">
        <f t="shared" ref="S4638" si="1348">+F4638</f>
        <v>0</v>
      </c>
    </row>
    <row r="4639" spans="1:19" ht="9.75" hidden="1" customHeight="1">
      <c r="A4639" s="1084"/>
      <c r="B4639" s="1281"/>
      <c r="C4639" s="1083"/>
      <c r="D4639" s="1084"/>
      <c r="E4639" s="1092"/>
      <c r="F4639" s="1204"/>
      <c r="G4639" s="1092"/>
      <c r="H4639" s="1284"/>
      <c r="I4639" s="217"/>
      <c r="J4639" s="1470"/>
      <c r="L4639" s="1471"/>
      <c r="R4639" s="1204"/>
      <c r="S4639" s="1457"/>
    </row>
    <row r="4640" spans="1:19" ht="9.75" hidden="1" customHeight="1">
      <c r="A4640" s="1084"/>
      <c r="B4640" s="1281"/>
      <c r="C4640" s="1083"/>
      <c r="D4640" s="1084"/>
      <c r="E4640" s="1092"/>
      <c r="F4640" s="1204"/>
      <c r="G4640" s="1092"/>
      <c r="H4640" s="1284"/>
      <c r="I4640" s="217"/>
      <c r="J4640" s="1470"/>
      <c r="L4640" s="1471"/>
      <c r="R4640" s="1204"/>
      <c r="S4640" s="1457"/>
    </row>
    <row r="4641" spans="1:19" ht="9.75" hidden="1" customHeight="1">
      <c r="A4641" s="1084"/>
      <c r="B4641" s="1281"/>
      <c r="C4641" s="1083"/>
      <c r="D4641" s="1084"/>
      <c r="E4641" s="1092"/>
      <c r="F4641" s="1204"/>
      <c r="G4641" s="1092"/>
      <c r="H4641" s="1284"/>
      <c r="I4641" s="217"/>
      <c r="J4641" s="1470"/>
      <c r="L4641" s="1471"/>
      <c r="R4641" s="1204"/>
      <c r="S4641" s="1457"/>
    </row>
    <row r="4642" spans="1:19" ht="8.25" hidden="1" customHeight="1">
      <c r="A4642" s="1084"/>
      <c r="B4642" s="1281"/>
      <c r="C4642" s="1083"/>
      <c r="D4642" s="1084"/>
      <c r="E4642" s="1092"/>
      <c r="F4642" s="1205"/>
      <c r="G4642" s="1092"/>
      <c r="H4642" s="1284"/>
      <c r="I4642" s="217"/>
      <c r="J4642" s="1470"/>
      <c r="L4642" s="1471"/>
      <c r="R4642" s="1205"/>
      <c r="S4642" s="1458"/>
    </row>
    <row r="4643" spans="1:19" ht="9.75" hidden="1" customHeight="1">
      <c r="A4643" s="1084"/>
      <c r="B4643" s="1281"/>
      <c r="C4643" s="1083"/>
      <c r="D4643" s="1084"/>
      <c r="E4643" s="1092"/>
      <c r="F4643" s="1203">
        <v>0</v>
      </c>
      <c r="G4643" s="1092">
        <f>+L4643</f>
        <v>0</v>
      </c>
      <c r="H4643" s="1284">
        <f>E4643*G4643</f>
        <v>0</v>
      </c>
      <c r="I4643" s="217"/>
      <c r="J4643" s="1469">
        <f>+F4643</f>
        <v>0</v>
      </c>
      <c r="L4643" s="1471">
        <f>J4643*$L$3</f>
        <v>0</v>
      </c>
      <c r="R4643" s="1203"/>
      <c r="S4643" s="1456">
        <f t="shared" ref="S4643" si="1349">+F4643</f>
        <v>0</v>
      </c>
    </row>
    <row r="4644" spans="1:19" ht="9.75" hidden="1" customHeight="1">
      <c r="A4644" s="1084"/>
      <c r="B4644" s="1281"/>
      <c r="C4644" s="1083"/>
      <c r="D4644" s="1084"/>
      <c r="E4644" s="1092"/>
      <c r="F4644" s="1204"/>
      <c r="G4644" s="1092"/>
      <c r="H4644" s="1284"/>
      <c r="I4644" s="217"/>
      <c r="J4644" s="1470"/>
      <c r="L4644" s="1471"/>
      <c r="R4644" s="1204"/>
      <c r="S4644" s="1457"/>
    </row>
    <row r="4645" spans="1:19" ht="9.75" hidden="1" customHeight="1">
      <c r="A4645" s="1084"/>
      <c r="B4645" s="1281"/>
      <c r="C4645" s="1083"/>
      <c r="D4645" s="1084"/>
      <c r="E4645" s="1092"/>
      <c r="F4645" s="1204"/>
      <c r="G4645" s="1092"/>
      <c r="H4645" s="1284"/>
      <c r="I4645" s="217"/>
      <c r="J4645" s="1470"/>
      <c r="L4645" s="1471"/>
      <c r="R4645" s="1204"/>
      <c r="S4645" s="1457"/>
    </row>
    <row r="4646" spans="1:19" ht="9.75" hidden="1" customHeight="1">
      <c r="A4646" s="1084"/>
      <c r="B4646" s="1281"/>
      <c r="C4646" s="1083"/>
      <c r="D4646" s="1084"/>
      <c r="E4646" s="1092"/>
      <c r="F4646" s="1204"/>
      <c r="G4646" s="1092"/>
      <c r="H4646" s="1284"/>
      <c r="I4646" s="217"/>
      <c r="J4646" s="1470"/>
      <c r="L4646" s="1471"/>
      <c r="R4646" s="1204"/>
      <c r="S4646" s="1457"/>
    </row>
    <row r="4647" spans="1:19" ht="6.75" hidden="1" customHeight="1">
      <c r="A4647" s="1084"/>
      <c r="B4647" s="1281"/>
      <c r="C4647" s="1083"/>
      <c r="D4647" s="1084"/>
      <c r="E4647" s="1092"/>
      <c r="F4647" s="1205"/>
      <c r="G4647" s="1092"/>
      <c r="H4647" s="1284"/>
      <c r="I4647" s="217"/>
      <c r="J4647" s="1470"/>
      <c r="L4647" s="1471"/>
      <c r="R4647" s="1205"/>
      <c r="S4647" s="1458"/>
    </row>
    <row r="4648" spans="1:19" ht="9.75" hidden="1" customHeight="1">
      <c r="A4648" s="1084"/>
      <c r="B4648" s="1281"/>
      <c r="C4648" s="1083"/>
      <c r="D4648" s="1084"/>
      <c r="E4648" s="1085"/>
      <c r="F4648" s="1125">
        <v>0</v>
      </c>
      <c r="G4648" s="1092">
        <f>+L4648</f>
        <v>0</v>
      </c>
      <c r="H4648" s="1284">
        <f>E4648*G4648</f>
        <v>0</v>
      </c>
      <c r="I4648" s="217"/>
      <c r="J4648" s="1469">
        <f>+F4648</f>
        <v>0</v>
      </c>
      <c r="L4648" s="1471">
        <f>J4648*$L$3</f>
        <v>0</v>
      </c>
      <c r="R4648" s="1125"/>
      <c r="S4648" s="1456">
        <f t="shared" ref="S4648" si="1350">+F4648</f>
        <v>0</v>
      </c>
    </row>
    <row r="4649" spans="1:19" ht="9.75" hidden="1" customHeight="1">
      <c r="A4649" s="1084"/>
      <c r="B4649" s="1281"/>
      <c r="C4649" s="1083"/>
      <c r="D4649" s="1084"/>
      <c r="E4649" s="1085"/>
      <c r="F4649" s="1126"/>
      <c r="G4649" s="1092"/>
      <c r="H4649" s="1284"/>
      <c r="I4649" s="217"/>
      <c r="J4649" s="1470"/>
      <c r="L4649" s="1471"/>
      <c r="R4649" s="1126"/>
      <c r="S4649" s="1457"/>
    </row>
    <row r="4650" spans="1:19" ht="9.75" hidden="1" customHeight="1">
      <c r="A4650" s="1084"/>
      <c r="B4650" s="1281"/>
      <c r="C4650" s="1083"/>
      <c r="D4650" s="1084"/>
      <c r="E4650" s="1085"/>
      <c r="F4650" s="1126"/>
      <c r="G4650" s="1092"/>
      <c r="H4650" s="1284"/>
      <c r="I4650" s="217"/>
      <c r="J4650" s="1470"/>
      <c r="L4650" s="1471"/>
      <c r="R4650" s="1126"/>
      <c r="S4650" s="1457"/>
    </row>
    <row r="4651" spans="1:19" ht="9.75" hidden="1" customHeight="1">
      <c r="A4651" s="1084"/>
      <c r="B4651" s="1281"/>
      <c r="C4651" s="1083"/>
      <c r="D4651" s="1084"/>
      <c r="E4651" s="1085"/>
      <c r="F4651" s="1126"/>
      <c r="G4651" s="1092"/>
      <c r="H4651" s="1284"/>
      <c r="I4651" s="217"/>
      <c r="J4651" s="1470"/>
      <c r="L4651" s="1471"/>
      <c r="R4651" s="1126"/>
      <c r="S4651" s="1457"/>
    </row>
    <row r="4652" spans="1:19" ht="9.75" hidden="1" customHeight="1">
      <c r="A4652" s="1084"/>
      <c r="B4652" s="1281"/>
      <c r="C4652" s="1083"/>
      <c r="D4652" s="1084"/>
      <c r="E4652" s="1085"/>
      <c r="F4652" s="1127"/>
      <c r="G4652" s="1092"/>
      <c r="H4652" s="1284"/>
      <c r="I4652" s="217"/>
      <c r="J4652" s="1470"/>
      <c r="L4652" s="1471"/>
      <c r="R4652" s="1127"/>
      <c r="S4652" s="1458"/>
    </row>
    <row r="4653" spans="1:19" ht="9.75" hidden="1" customHeight="1">
      <c r="A4653" s="1084"/>
      <c r="B4653" s="1281"/>
      <c r="C4653" s="1083"/>
      <c r="D4653" s="1084"/>
      <c r="E4653" s="1092"/>
      <c r="F4653" s="1203">
        <v>0</v>
      </c>
      <c r="G4653" s="1092">
        <f>+L4653</f>
        <v>0</v>
      </c>
      <c r="H4653" s="1284">
        <f>E4653*G4653</f>
        <v>0</v>
      </c>
      <c r="I4653" s="217"/>
      <c r="J4653" s="1469">
        <f>+F4653</f>
        <v>0</v>
      </c>
      <c r="L4653" s="1471">
        <f>J4653*$L$3</f>
        <v>0</v>
      </c>
      <c r="R4653" s="1203"/>
      <c r="S4653" s="1456">
        <f t="shared" ref="S4653" si="1351">+F4653</f>
        <v>0</v>
      </c>
    </row>
    <row r="4654" spans="1:19" ht="9.75" hidden="1" customHeight="1">
      <c r="A4654" s="1084"/>
      <c r="B4654" s="1281"/>
      <c r="C4654" s="1083"/>
      <c r="D4654" s="1084"/>
      <c r="E4654" s="1092"/>
      <c r="F4654" s="1204"/>
      <c r="G4654" s="1092"/>
      <c r="H4654" s="1284"/>
      <c r="I4654" s="217"/>
      <c r="J4654" s="1470"/>
      <c r="L4654" s="1471"/>
      <c r="R4654" s="1204"/>
      <c r="S4654" s="1457"/>
    </row>
    <row r="4655" spans="1:19" ht="9.75" hidden="1" customHeight="1">
      <c r="A4655" s="1084"/>
      <c r="B4655" s="1281"/>
      <c r="C4655" s="1083"/>
      <c r="D4655" s="1084"/>
      <c r="E4655" s="1092"/>
      <c r="F4655" s="1204"/>
      <c r="G4655" s="1092"/>
      <c r="H4655" s="1284"/>
      <c r="I4655" s="217"/>
      <c r="J4655" s="1470"/>
      <c r="L4655" s="1471"/>
      <c r="R4655" s="1204"/>
      <c r="S4655" s="1457"/>
    </row>
    <row r="4656" spans="1:19" ht="9.75" hidden="1" customHeight="1">
      <c r="A4656" s="1084"/>
      <c r="B4656" s="1281"/>
      <c r="C4656" s="1083"/>
      <c r="D4656" s="1084"/>
      <c r="E4656" s="1092"/>
      <c r="F4656" s="1204"/>
      <c r="G4656" s="1092"/>
      <c r="H4656" s="1284"/>
      <c r="I4656" s="217"/>
      <c r="J4656" s="1470"/>
      <c r="L4656" s="1471"/>
      <c r="R4656" s="1204"/>
      <c r="S4656" s="1457"/>
    </row>
    <row r="4657" spans="1:19" ht="9.75" hidden="1" customHeight="1">
      <c r="A4657" s="1084"/>
      <c r="B4657" s="1281"/>
      <c r="C4657" s="1083"/>
      <c r="D4657" s="1084"/>
      <c r="E4657" s="1092"/>
      <c r="F4657" s="1205"/>
      <c r="G4657" s="1092"/>
      <c r="H4657" s="1284"/>
      <c r="I4657" s="217"/>
      <c r="J4657" s="1470"/>
      <c r="L4657" s="1471"/>
      <c r="R4657" s="1205"/>
      <c r="S4657" s="1458"/>
    </row>
    <row r="4658" spans="1:19" ht="9.75" hidden="1" customHeight="1">
      <c r="A4658" s="1084"/>
      <c r="B4658" s="1281"/>
      <c r="C4658" s="1599"/>
      <c r="D4658" s="1084"/>
      <c r="E4658" s="1092"/>
      <c r="F4658" s="1203">
        <v>0</v>
      </c>
      <c r="G4658" s="1092">
        <f>+L4658</f>
        <v>0</v>
      </c>
      <c r="H4658" s="1284">
        <f>E4658*G4658</f>
        <v>0</v>
      </c>
      <c r="I4658" s="217"/>
      <c r="J4658" s="1469">
        <f>+F4658</f>
        <v>0</v>
      </c>
      <c r="L4658" s="1471">
        <f>J4658*$L$3</f>
        <v>0</v>
      </c>
      <c r="R4658" s="1203"/>
      <c r="S4658" s="1456">
        <f t="shared" ref="S4658" si="1352">+F4658</f>
        <v>0</v>
      </c>
    </row>
    <row r="4659" spans="1:19" ht="9.75" hidden="1" customHeight="1">
      <c r="A4659" s="1084"/>
      <c r="B4659" s="1281"/>
      <c r="C4659" s="1599"/>
      <c r="D4659" s="1084"/>
      <c r="E4659" s="1092"/>
      <c r="F4659" s="1204"/>
      <c r="G4659" s="1092"/>
      <c r="H4659" s="1284"/>
      <c r="I4659" s="217"/>
      <c r="J4659" s="1470"/>
      <c r="L4659" s="1471"/>
      <c r="R4659" s="1204"/>
      <c r="S4659" s="1457"/>
    </row>
    <row r="4660" spans="1:19" ht="9.75" hidden="1" customHeight="1">
      <c r="A4660" s="1084"/>
      <c r="B4660" s="1281"/>
      <c r="C4660" s="1599"/>
      <c r="D4660" s="1084"/>
      <c r="E4660" s="1092"/>
      <c r="F4660" s="1204"/>
      <c r="G4660" s="1092"/>
      <c r="H4660" s="1284"/>
      <c r="I4660" s="217"/>
      <c r="J4660" s="1470"/>
      <c r="L4660" s="1471"/>
      <c r="R4660" s="1204"/>
      <c r="S4660" s="1457"/>
    </row>
    <row r="4661" spans="1:19" ht="9.75" hidden="1" customHeight="1">
      <c r="A4661" s="1084"/>
      <c r="B4661" s="1281"/>
      <c r="C4661" s="1599"/>
      <c r="D4661" s="1084"/>
      <c r="E4661" s="1092"/>
      <c r="F4661" s="1204"/>
      <c r="G4661" s="1092"/>
      <c r="H4661" s="1284"/>
      <c r="I4661" s="217"/>
      <c r="J4661" s="1470"/>
      <c r="L4661" s="1471"/>
      <c r="R4661" s="1204"/>
      <c r="S4661" s="1457"/>
    </row>
    <row r="4662" spans="1:19" ht="9.75" hidden="1" customHeight="1">
      <c r="A4662" s="1084"/>
      <c r="B4662" s="1281"/>
      <c r="C4662" s="1599"/>
      <c r="D4662" s="1084"/>
      <c r="E4662" s="1092"/>
      <c r="F4662" s="1205"/>
      <c r="G4662" s="1092"/>
      <c r="H4662" s="1284"/>
      <c r="I4662" s="217"/>
      <c r="J4662" s="1470"/>
      <c r="L4662" s="1471"/>
      <c r="R4662" s="1205"/>
      <c r="S4662" s="1458"/>
    </row>
    <row r="4663" spans="1:19" ht="24.75" customHeight="1">
      <c r="A4663" s="441"/>
      <c r="B4663" s="204"/>
      <c r="C4663" s="204" t="s">
        <v>134</v>
      </c>
      <c r="D4663" s="361"/>
      <c r="E4663" s="361"/>
      <c r="F4663" s="361"/>
      <c r="G4663" s="215"/>
      <c r="H4663" s="205">
        <f>SUM(H8:H4662)</f>
        <v>170053.56692369349</v>
      </c>
      <c r="I4663" s="221">
        <f>SUM(I20:I162)</f>
        <v>3.2660857523534474E-2</v>
      </c>
      <c r="J4663" s="63"/>
      <c r="R4663" s="239"/>
      <c r="S4663" s="353"/>
    </row>
    <row r="4664" spans="1:19" ht="24.75" customHeight="1">
      <c r="A4664" s="207"/>
      <c r="B4664" s="204"/>
      <c r="C4664" s="206" t="s">
        <v>135</v>
      </c>
      <c r="D4664" s="214"/>
      <c r="E4664" s="207"/>
      <c r="F4664" s="207"/>
      <c r="G4664" s="207"/>
      <c r="H4664" s="208">
        <f>H4663*D4664</f>
        <v>0</v>
      </c>
      <c r="I4664" s="217"/>
      <c r="J4664" s="63"/>
      <c r="R4664" s="207"/>
      <c r="S4664" s="354"/>
    </row>
    <row r="4665" spans="1:19" ht="24.75" customHeight="1">
      <c r="A4665" s="441"/>
      <c r="B4665" s="204"/>
      <c r="C4665" s="206" t="s">
        <v>136</v>
      </c>
      <c r="D4665" s="215"/>
      <c r="E4665" s="207"/>
      <c r="F4665" s="207"/>
      <c r="G4665" s="207"/>
      <c r="H4665" s="205">
        <f>H4663+H4664</f>
        <v>170053.56692369349</v>
      </c>
      <c r="I4665" s="217"/>
      <c r="J4665" s="63"/>
      <c r="R4665" s="207"/>
      <c r="S4665" s="354"/>
    </row>
    <row r="4666" spans="1:19" ht="24.75" customHeight="1">
      <c r="A4666" s="441"/>
      <c r="B4666" s="204"/>
      <c r="C4666" s="206" t="s">
        <v>33</v>
      </c>
      <c r="D4666" s="215"/>
      <c r="E4666" s="207"/>
      <c r="F4666" s="207"/>
      <c r="G4666" s="207"/>
      <c r="H4666" s="205">
        <f>+ԱՄՓՈՓ!F32</f>
        <v>1832.4084699999999</v>
      </c>
      <c r="I4666" s="217"/>
      <c r="J4666" s="63"/>
      <c r="R4666" s="207"/>
      <c r="S4666" s="354"/>
    </row>
    <row r="4667" spans="1:19" ht="24.75" customHeight="1">
      <c r="A4667" s="441"/>
      <c r="B4667" s="204"/>
      <c r="C4667" s="206" t="s">
        <v>0</v>
      </c>
      <c r="D4667" s="214">
        <v>0.2</v>
      </c>
      <c r="E4667" s="207"/>
      <c r="F4667" s="207"/>
      <c r="G4667" s="207"/>
      <c r="H4667" s="208">
        <f>H4665*D4667+H4666*D4667</f>
        <v>34377.195078738703</v>
      </c>
      <c r="I4667" s="217"/>
      <c r="J4667" s="63"/>
      <c r="R4667" s="207"/>
      <c r="S4667" s="354"/>
    </row>
    <row r="4668" spans="1:19" ht="24.75" customHeight="1">
      <c r="A4668" s="441"/>
      <c r="B4668" s="204"/>
      <c r="C4668" s="206" t="s">
        <v>136</v>
      </c>
      <c r="D4668" s="215"/>
      <c r="E4668" s="207"/>
      <c r="F4668" s="207"/>
      <c r="G4668" s="207"/>
      <c r="H4668" s="205">
        <f>H4665+H4666+H4667</f>
        <v>206263.17047243219</v>
      </c>
      <c r="I4668" s="217"/>
      <c r="J4668" s="209"/>
      <c r="K4668" s="218"/>
      <c r="M4668" s="238"/>
      <c r="N4668" s="356">
        <f>+ԱՄՓՈՓ!D65+ԱՄՓՈՓ!F33*1.2</f>
        <v>110913.40430849777</v>
      </c>
      <c r="O4668" s="218">
        <f>+H4668-N4668</f>
        <v>95349.766163934415</v>
      </c>
      <c r="R4668" s="207"/>
      <c r="S4668" s="354"/>
    </row>
    <row r="4669" spans="1:19" ht="24.75" customHeight="1">
      <c r="A4669" s="442"/>
      <c r="B4669" s="72"/>
      <c r="C4669" s="357"/>
      <c r="D4669" s="358"/>
      <c r="E4669" s="350"/>
      <c r="F4669" s="350"/>
      <c r="G4669" s="350"/>
      <c r="H4669" s="74"/>
      <c r="O4669" s="65" t="s">
        <v>2779</v>
      </c>
      <c r="R4669" s="73"/>
      <c r="S4669" s="355"/>
    </row>
    <row r="4670" spans="1:19" ht="24.75" customHeight="1">
      <c r="A4670" s="443"/>
      <c r="B4670" s="75"/>
      <c r="C4670" s="359" t="s">
        <v>137</v>
      </c>
      <c r="D4670" s="1603"/>
      <c r="E4670" s="1603"/>
      <c r="F4670" s="1603"/>
      <c r="G4670" s="1603"/>
      <c r="H4670" s="1603"/>
      <c r="R4670" s="65"/>
      <c r="S4670" s="65"/>
    </row>
    <row r="4671" spans="1:19" ht="24.75" customHeight="1">
      <c r="B4671" s="65"/>
    </row>
    <row r="4672" spans="1:19" ht="24.75" customHeight="1">
      <c r="B4672" s="65"/>
    </row>
    <row r="4673" ht="24.75" customHeight="1"/>
    <row r="4674" ht="24.75" customHeight="1"/>
    <row r="4675" ht="24.75" customHeight="1"/>
    <row r="4676" ht="24.75" customHeight="1"/>
    <row r="4677" ht="24.75" customHeight="1"/>
    <row r="4678" ht="24.75" customHeight="1"/>
    <row r="4679" ht="24.75" customHeight="1"/>
    <row r="4680" ht="24.75" customHeight="1"/>
    <row r="4681" ht="24.75" customHeight="1"/>
    <row r="4682" ht="24.75" customHeight="1"/>
    <row r="4683" ht="24.75" customHeight="1"/>
    <row r="4684" ht="24.75" customHeight="1"/>
    <row r="4685" ht="24.75" customHeight="1"/>
    <row r="4686" ht="24.75" customHeight="1"/>
    <row r="4687" ht="24.75" customHeight="1"/>
    <row r="4688" ht="24.75" customHeight="1"/>
    <row r="4689" ht="24.75" customHeight="1"/>
    <row r="4690" ht="24.75" customHeight="1"/>
    <row r="4691" ht="24.75" customHeight="1"/>
    <row r="4692" ht="24.75" customHeight="1"/>
    <row r="4693" ht="24.75" customHeight="1"/>
    <row r="4694" ht="24.75" customHeight="1"/>
    <row r="4695" ht="24.75" customHeight="1"/>
    <row r="4696" ht="24.75" customHeight="1"/>
    <row r="4697" ht="24.75" customHeight="1"/>
    <row r="4698" ht="24.75" customHeight="1"/>
    <row r="4699" ht="24.75" customHeight="1"/>
    <row r="4700" ht="24.75" customHeight="1"/>
    <row r="4701" ht="24.75" customHeight="1"/>
    <row r="4702" ht="24.75" customHeight="1"/>
    <row r="4703" ht="24.75" customHeight="1"/>
    <row r="4704" ht="24.75" customHeight="1"/>
    <row r="4705" ht="24.75" customHeight="1"/>
    <row r="4706" ht="24.75" customHeight="1"/>
    <row r="4707" ht="24.75" customHeight="1"/>
    <row r="4708" ht="24.75" customHeight="1"/>
    <row r="4709" ht="24.75" customHeight="1"/>
    <row r="4710" ht="24.75" customHeight="1"/>
    <row r="4711" ht="24.75" customHeight="1"/>
    <row r="4712" ht="24.75" customHeight="1"/>
    <row r="4713" ht="24.75" customHeight="1"/>
    <row r="4714" ht="24.75" customHeight="1"/>
    <row r="4715" ht="24.75" customHeight="1"/>
    <row r="4716" ht="24.75" customHeight="1"/>
  </sheetData>
  <mergeCells count="11103">
    <mergeCell ref="G4658:G4662"/>
    <mergeCell ref="H4658:H4662"/>
    <mergeCell ref="J4658:J4662"/>
    <mergeCell ref="L4658:L4662"/>
    <mergeCell ref="D4670:H4670"/>
    <mergeCell ref="G4653:G4657"/>
    <mergeCell ref="H4653:H4657"/>
    <mergeCell ref="J4653:J4657"/>
    <mergeCell ref="L4653:L4657"/>
    <mergeCell ref="A4658:A4662"/>
    <mergeCell ref="B4658:B4662"/>
    <mergeCell ref="C4658:C4662"/>
    <mergeCell ref="D4658:D4662"/>
    <mergeCell ref="E4658:E4662"/>
    <mergeCell ref="F4658:F4662"/>
    <mergeCell ref="G4648:G4652"/>
    <mergeCell ref="H4648:H4652"/>
    <mergeCell ref="J4648:J4652"/>
    <mergeCell ref="L4648:L4652"/>
    <mergeCell ref="A4653:A4657"/>
    <mergeCell ref="B4653:B4657"/>
    <mergeCell ref="C4653:C4657"/>
    <mergeCell ref="D4653:D4657"/>
    <mergeCell ref="E4653:E4657"/>
    <mergeCell ref="F4653:F4657"/>
    <mergeCell ref="G4643:G4647"/>
    <mergeCell ref="H4643:H4647"/>
    <mergeCell ref="J4643:J4647"/>
    <mergeCell ref="L4643:L4647"/>
    <mergeCell ref="A4648:A4652"/>
    <mergeCell ref="B4648:B4652"/>
    <mergeCell ref="C4648:C4652"/>
    <mergeCell ref="D4648:D4652"/>
    <mergeCell ref="E4648:E4652"/>
    <mergeCell ref="F4648:F4652"/>
    <mergeCell ref="G4638:G4642"/>
    <mergeCell ref="H4638:H4642"/>
    <mergeCell ref="J4638:J4642"/>
    <mergeCell ref="L4638:L4642"/>
    <mergeCell ref="A4643:A4647"/>
    <mergeCell ref="B4643:B4647"/>
    <mergeCell ref="C4643:C4647"/>
    <mergeCell ref="D4643:D4647"/>
    <mergeCell ref="E4643:E4647"/>
    <mergeCell ref="F4643:F4647"/>
    <mergeCell ref="G4633:G4637"/>
    <mergeCell ref="H4633:H4637"/>
    <mergeCell ref="J4633:J4637"/>
    <mergeCell ref="L4633:L4637"/>
    <mergeCell ref="A4638:A4642"/>
    <mergeCell ref="B4638:B4642"/>
    <mergeCell ref="C4638:C4642"/>
    <mergeCell ref="D4638:D4642"/>
    <mergeCell ref="E4638:E4642"/>
    <mergeCell ref="F4638:F4642"/>
    <mergeCell ref="G4628:G4632"/>
    <mergeCell ref="H4628:H4632"/>
    <mergeCell ref="J4628:J4632"/>
    <mergeCell ref="L4628:L4632"/>
    <mergeCell ref="A4633:A4637"/>
    <mergeCell ref="B4633:B4637"/>
    <mergeCell ref="C4633:C4637"/>
    <mergeCell ref="D4633:D4637"/>
    <mergeCell ref="E4633:E4637"/>
    <mergeCell ref="F4633:F4637"/>
    <mergeCell ref="G4623:G4627"/>
    <mergeCell ref="H4623:H4627"/>
    <mergeCell ref="J4623:J4627"/>
    <mergeCell ref="L4623:L4627"/>
    <mergeCell ref="A4628:A4632"/>
    <mergeCell ref="B4628:B4632"/>
    <mergeCell ref="C4628:C4632"/>
    <mergeCell ref="D4628:D4632"/>
    <mergeCell ref="E4628:E4632"/>
    <mergeCell ref="F4628:F4632"/>
    <mergeCell ref="G4618:G4622"/>
    <mergeCell ref="H4618:H4622"/>
    <mergeCell ref="J4618:J4622"/>
    <mergeCell ref="L4618:L4622"/>
    <mergeCell ref="A4623:A4627"/>
    <mergeCell ref="B4623:B4627"/>
    <mergeCell ref="C4623:C4627"/>
    <mergeCell ref="D4623:D4627"/>
    <mergeCell ref="E4623:E4627"/>
    <mergeCell ref="F4623:F4627"/>
    <mergeCell ref="G4613:G4617"/>
    <mergeCell ref="H4613:H4617"/>
    <mergeCell ref="J4613:J4617"/>
    <mergeCell ref="L4613:L4617"/>
    <mergeCell ref="A4618:A4622"/>
    <mergeCell ref="B4618:B4622"/>
    <mergeCell ref="C4618:C4622"/>
    <mergeCell ref="D4618:D4622"/>
    <mergeCell ref="E4618:E4622"/>
    <mergeCell ref="F4618:F4622"/>
    <mergeCell ref="G4608:G4612"/>
    <mergeCell ref="H4608:H4612"/>
    <mergeCell ref="J4608:J4612"/>
    <mergeCell ref="L4608:L4612"/>
    <mergeCell ref="A4613:A4617"/>
    <mergeCell ref="B4613:B4617"/>
    <mergeCell ref="C4613:C4617"/>
    <mergeCell ref="D4613:D4617"/>
    <mergeCell ref="E4613:E4617"/>
    <mergeCell ref="F4613:F4617"/>
    <mergeCell ref="G4603:G4607"/>
    <mergeCell ref="H4603:H4607"/>
    <mergeCell ref="J4603:J4607"/>
    <mergeCell ref="L4603:L4607"/>
    <mergeCell ref="A4608:A4612"/>
    <mergeCell ref="B4608:B4612"/>
    <mergeCell ref="C4608:C4612"/>
    <mergeCell ref="D4608:D4612"/>
    <mergeCell ref="E4608:E4612"/>
    <mergeCell ref="F4608:F4612"/>
    <mergeCell ref="G4598:G4602"/>
    <mergeCell ref="H4598:H4602"/>
    <mergeCell ref="J4598:J4602"/>
    <mergeCell ref="L4598:L4602"/>
    <mergeCell ref="A4603:A4607"/>
    <mergeCell ref="B4603:B4607"/>
    <mergeCell ref="C4603:C4607"/>
    <mergeCell ref="D4603:D4607"/>
    <mergeCell ref="E4603:E4607"/>
    <mergeCell ref="F4603:F4607"/>
    <mergeCell ref="G4593:G4597"/>
    <mergeCell ref="H4593:H4597"/>
    <mergeCell ref="J4593:J4597"/>
    <mergeCell ref="L4593:L4597"/>
    <mergeCell ref="A4598:A4602"/>
    <mergeCell ref="B4598:B4602"/>
    <mergeCell ref="C4598:C4602"/>
    <mergeCell ref="D4598:D4602"/>
    <mergeCell ref="E4598:E4602"/>
    <mergeCell ref="F4598:F4602"/>
    <mergeCell ref="G4588:G4592"/>
    <mergeCell ref="H4588:H4592"/>
    <mergeCell ref="J4588:J4592"/>
    <mergeCell ref="L4588:L4592"/>
    <mergeCell ref="A4593:A4597"/>
    <mergeCell ref="B4593:B4597"/>
    <mergeCell ref="C4593:C4597"/>
    <mergeCell ref="D4593:D4597"/>
    <mergeCell ref="E4593:E4597"/>
    <mergeCell ref="F4593:F4597"/>
    <mergeCell ref="G4583:G4587"/>
    <mergeCell ref="H4583:H4587"/>
    <mergeCell ref="J4583:J4587"/>
    <mergeCell ref="L4583:L4587"/>
    <mergeCell ref="A4588:A4592"/>
    <mergeCell ref="B4588:B4592"/>
    <mergeCell ref="C4588:C4592"/>
    <mergeCell ref="D4588:D4592"/>
    <mergeCell ref="E4588:E4592"/>
    <mergeCell ref="F4588:F4592"/>
    <mergeCell ref="G4578:G4582"/>
    <mergeCell ref="H4578:H4582"/>
    <mergeCell ref="J4578:J4582"/>
    <mergeCell ref="L4578:L4582"/>
    <mergeCell ref="A4583:A4587"/>
    <mergeCell ref="B4583:B4587"/>
    <mergeCell ref="C4583:C4587"/>
    <mergeCell ref="D4583:D4587"/>
    <mergeCell ref="E4583:E4587"/>
    <mergeCell ref="F4583:F4587"/>
    <mergeCell ref="G4573:G4577"/>
    <mergeCell ref="H4573:H4577"/>
    <mergeCell ref="J4573:J4577"/>
    <mergeCell ref="L4573:L4577"/>
    <mergeCell ref="A4578:A4582"/>
    <mergeCell ref="B4578:B4582"/>
    <mergeCell ref="C4578:C4582"/>
    <mergeCell ref="D4578:D4582"/>
    <mergeCell ref="E4578:E4582"/>
    <mergeCell ref="F4578:F4582"/>
    <mergeCell ref="G4568:G4572"/>
    <mergeCell ref="H4568:H4572"/>
    <mergeCell ref="J4568:J4572"/>
    <mergeCell ref="L4568:L4572"/>
    <mergeCell ref="A4573:A4577"/>
    <mergeCell ref="B4573:B4577"/>
    <mergeCell ref="C4573:C4577"/>
    <mergeCell ref="D4573:D4577"/>
    <mergeCell ref="E4573:E4577"/>
    <mergeCell ref="F4573:F4577"/>
    <mergeCell ref="G4563:G4567"/>
    <mergeCell ref="H4563:H4567"/>
    <mergeCell ref="J4563:J4567"/>
    <mergeCell ref="L4563:L4567"/>
    <mergeCell ref="A4568:A4572"/>
    <mergeCell ref="B4568:B4572"/>
    <mergeCell ref="C4568:C4572"/>
    <mergeCell ref="D4568:D4572"/>
    <mergeCell ref="E4568:E4572"/>
    <mergeCell ref="F4568:F4572"/>
    <mergeCell ref="G4558:G4562"/>
    <mergeCell ref="H4558:H4562"/>
    <mergeCell ref="J4558:J4562"/>
    <mergeCell ref="L4558:L4562"/>
    <mergeCell ref="A4563:A4567"/>
    <mergeCell ref="B4563:B4567"/>
    <mergeCell ref="C4563:C4567"/>
    <mergeCell ref="D4563:D4567"/>
    <mergeCell ref="E4563:E4567"/>
    <mergeCell ref="F4563:F4567"/>
    <mergeCell ref="G4553:G4557"/>
    <mergeCell ref="H4553:H4557"/>
    <mergeCell ref="J4553:J4557"/>
    <mergeCell ref="L4553:L4557"/>
    <mergeCell ref="A4558:A4562"/>
    <mergeCell ref="B4558:B4562"/>
    <mergeCell ref="C4558:C4562"/>
    <mergeCell ref="D4558:D4562"/>
    <mergeCell ref="E4558:E4562"/>
    <mergeCell ref="F4558:F4562"/>
    <mergeCell ref="G4548:G4552"/>
    <mergeCell ref="H4548:H4552"/>
    <mergeCell ref="J4548:J4552"/>
    <mergeCell ref="L4548:L4552"/>
    <mergeCell ref="A4553:A4557"/>
    <mergeCell ref="B4553:B4557"/>
    <mergeCell ref="C4553:C4557"/>
    <mergeCell ref="D4553:D4557"/>
    <mergeCell ref="E4553:E4557"/>
    <mergeCell ref="F4553:F4557"/>
    <mergeCell ref="G4543:G4547"/>
    <mergeCell ref="H4543:H4547"/>
    <mergeCell ref="J4543:J4547"/>
    <mergeCell ref="L4543:L4547"/>
    <mergeCell ref="A4548:A4552"/>
    <mergeCell ref="B4548:B4552"/>
    <mergeCell ref="C4548:C4552"/>
    <mergeCell ref="D4548:D4552"/>
    <mergeCell ref="E4548:E4552"/>
    <mergeCell ref="F4548:F4552"/>
    <mergeCell ref="G4538:G4542"/>
    <mergeCell ref="H4538:H4542"/>
    <mergeCell ref="J4538:J4542"/>
    <mergeCell ref="L4538:L4542"/>
    <mergeCell ref="A4543:A4547"/>
    <mergeCell ref="B4543:B4547"/>
    <mergeCell ref="C4543:C4547"/>
    <mergeCell ref="D4543:D4547"/>
    <mergeCell ref="E4543:E4547"/>
    <mergeCell ref="F4543:F4547"/>
    <mergeCell ref="G4533:G4537"/>
    <mergeCell ref="H4533:H4537"/>
    <mergeCell ref="J4533:J4537"/>
    <mergeCell ref="L4533:L4537"/>
    <mergeCell ref="A4538:A4542"/>
    <mergeCell ref="B4538:B4542"/>
    <mergeCell ref="C4538:C4542"/>
    <mergeCell ref="D4538:D4542"/>
    <mergeCell ref="E4538:E4542"/>
    <mergeCell ref="F4538:F4542"/>
    <mergeCell ref="G4528:G4532"/>
    <mergeCell ref="H4528:H4532"/>
    <mergeCell ref="J4528:J4532"/>
    <mergeCell ref="L4528:L4532"/>
    <mergeCell ref="A4533:A4537"/>
    <mergeCell ref="B4533:B4537"/>
    <mergeCell ref="C4533:C4537"/>
    <mergeCell ref="D4533:D4537"/>
    <mergeCell ref="E4533:E4537"/>
    <mergeCell ref="F4533:F4537"/>
    <mergeCell ref="G4523:G4527"/>
    <mergeCell ref="H4523:H4527"/>
    <mergeCell ref="J4523:J4527"/>
    <mergeCell ref="L4523:L4527"/>
    <mergeCell ref="A4528:A4532"/>
    <mergeCell ref="B4528:B4532"/>
    <mergeCell ref="C4528:C4532"/>
    <mergeCell ref="D4528:D4532"/>
    <mergeCell ref="E4528:E4532"/>
    <mergeCell ref="F4528:F4532"/>
    <mergeCell ref="G4518:G4522"/>
    <mergeCell ref="H4518:H4522"/>
    <mergeCell ref="J4518:J4522"/>
    <mergeCell ref="L4518:L4522"/>
    <mergeCell ref="A4523:A4527"/>
    <mergeCell ref="B4523:B4527"/>
    <mergeCell ref="C4523:C4527"/>
    <mergeCell ref="D4523:D4527"/>
    <mergeCell ref="E4523:E4527"/>
    <mergeCell ref="F4523:F4527"/>
    <mergeCell ref="G4513:G4517"/>
    <mergeCell ref="H4513:H4517"/>
    <mergeCell ref="J4513:J4517"/>
    <mergeCell ref="L4513:L4517"/>
    <mergeCell ref="A4518:A4522"/>
    <mergeCell ref="B4518:B4522"/>
    <mergeCell ref="C4518:C4522"/>
    <mergeCell ref="D4518:D4522"/>
    <mergeCell ref="E4518:E4522"/>
    <mergeCell ref="F4518:F4522"/>
    <mergeCell ref="G4508:G4512"/>
    <mergeCell ref="H4508:H4512"/>
    <mergeCell ref="J4508:J4512"/>
    <mergeCell ref="L4508:L4512"/>
    <mergeCell ref="A4513:A4517"/>
    <mergeCell ref="B4513:B4517"/>
    <mergeCell ref="C4513:C4517"/>
    <mergeCell ref="D4513:D4517"/>
    <mergeCell ref="E4513:E4517"/>
    <mergeCell ref="F4513:F4517"/>
    <mergeCell ref="G4503:G4507"/>
    <mergeCell ref="H4503:H4507"/>
    <mergeCell ref="J4503:J4507"/>
    <mergeCell ref="L4503:L4507"/>
    <mergeCell ref="A4508:A4512"/>
    <mergeCell ref="B4508:B4512"/>
    <mergeCell ref="C4508:C4512"/>
    <mergeCell ref="D4508:D4512"/>
    <mergeCell ref="E4508:E4512"/>
    <mergeCell ref="F4508:F4512"/>
    <mergeCell ref="G4498:G4502"/>
    <mergeCell ref="H4498:H4502"/>
    <mergeCell ref="J4498:J4502"/>
    <mergeCell ref="L4498:L4502"/>
    <mergeCell ref="A4503:A4507"/>
    <mergeCell ref="B4503:B4507"/>
    <mergeCell ref="C4503:C4507"/>
    <mergeCell ref="D4503:D4507"/>
    <mergeCell ref="E4503:E4507"/>
    <mergeCell ref="F4503:F4507"/>
    <mergeCell ref="G4493:G4497"/>
    <mergeCell ref="H4493:H4497"/>
    <mergeCell ref="J4493:J4497"/>
    <mergeCell ref="L4493:L4497"/>
    <mergeCell ref="A4498:A4502"/>
    <mergeCell ref="B4498:B4502"/>
    <mergeCell ref="C4498:C4502"/>
    <mergeCell ref="D4498:D4502"/>
    <mergeCell ref="E4498:E4502"/>
    <mergeCell ref="F4498:F4502"/>
    <mergeCell ref="G4488:G4492"/>
    <mergeCell ref="H4488:H4492"/>
    <mergeCell ref="J4488:J4492"/>
    <mergeCell ref="L4488:L4492"/>
    <mergeCell ref="A4493:A4497"/>
    <mergeCell ref="B4493:B4497"/>
    <mergeCell ref="C4493:C4497"/>
    <mergeCell ref="D4493:D4497"/>
    <mergeCell ref="E4493:E4497"/>
    <mergeCell ref="F4493:F4497"/>
    <mergeCell ref="G4483:G4487"/>
    <mergeCell ref="H4483:H4487"/>
    <mergeCell ref="J4483:J4487"/>
    <mergeCell ref="L4483:L4487"/>
    <mergeCell ref="A4488:A4492"/>
    <mergeCell ref="B4488:B4492"/>
    <mergeCell ref="C4488:C4492"/>
    <mergeCell ref="D4488:D4492"/>
    <mergeCell ref="E4488:E4492"/>
    <mergeCell ref="F4488:F4492"/>
    <mergeCell ref="G4478:G4482"/>
    <mergeCell ref="H4478:H4482"/>
    <mergeCell ref="J4478:J4482"/>
    <mergeCell ref="L4478:L4482"/>
    <mergeCell ref="A4483:A4487"/>
    <mergeCell ref="B4483:B4487"/>
    <mergeCell ref="C4483:C4487"/>
    <mergeCell ref="D4483:D4487"/>
    <mergeCell ref="E4483:E4487"/>
    <mergeCell ref="F4483:F4487"/>
    <mergeCell ref="G4473:G4477"/>
    <mergeCell ref="H4473:H4477"/>
    <mergeCell ref="J4473:J4477"/>
    <mergeCell ref="L4473:L4477"/>
    <mergeCell ref="A4478:A4482"/>
    <mergeCell ref="B4478:B4482"/>
    <mergeCell ref="C4478:C4482"/>
    <mergeCell ref="D4478:D4482"/>
    <mergeCell ref="E4478:E4482"/>
    <mergeCell ref="F4478:F4482"/>
    <mergeCell ref="G4468:G4472"/>
    <mergeCell ref="H4468:H4472"/>
    <mergeCell ref="J4468:J4472"/>
    <mergeCell ref="L4468:L4472"/>
    <mergeCell ref="A4473:A4477"/>
    <mergeCell ref="B4473:B4477"/>
    <mergeCell ref="C4473:C4477"/>
    <mergeCell ref="D4473:D4477"/>
    <mergeCell ref="E4473:E4477"/>
    <mergeCell ref="F4473:F4477"/>
    <mergeCell ref="G4463:G4467"/>
    <mergeCell ref="H4463:H4467"/>
    <mergeCell ref="J4463:J4467"/>
    <mergeCell ref="L4463:L4467"/>
    <mergeCell ref="A4468:A4472"/>
    <mergeCell ref="B4468:B4472"/>
    <mergeCell ref="C4468:C4472"/>
    <mergeCell ref="D4468:D4472"/>
    <mergeCell ref="E4468:E4472"/>
    <mergeCell ref="F4468:F4472"/>
    <mergeCell ref="G4458:G4462"/>
    <mergeCell ref="H4458:H4462"/>
    <mergeCell ref="J4458:J4462"/>
    <mergeCell ref="L4458:L4462"/>
    <mergeCell ref="A4463:A4467"/>
    <mergeCell ref="B4463:B4467"/>
    <mergeCell ref="C4463:C4467"/>
    <mergeCell ref="D4463:D4467"/>
    <mergeCell ref="E4463:E4467"/>
    <mergeCell ref="F4463:F4467"/>
    <mergeCell ref="G4453:G4457"/>
    <mergeCell ref="H4453:H4457"/>
    <mergeCell ref="J4453:J4457"/>
    <mergeCell ref="L4453:L4457"/>
    <mergeCell ref="A4458:A4462"/>
    <mergeCell ref="B4458:B4462"/>
    <mergeCell ref="C4458:C4462"/>
    <mergeCell ref="D4458:D4462"/>
    <mergeCell ref="E4458:E4462"/>
    <mergeCell ref="F4458:F4462"/>
    <mergeCell ref="G4448:G4452"/>
    <mergeCell ref="H4448:H4452"/>
    <mergeCell ref="J4448:J4452"/>
    <mergeCell ref="L4448:L4452"/>
    <mergeCell ref="A4453:A4457"/>
    <mergeCell ref="B4453:B4457"/>
    <mergeCell ref="C4453:C4457"/>
    <mergeCell ref="D4453:D4457"/>
    <mergeCell ref="E4453:E4457"/>
    <mergeCell ref="F4453:F4457"/>
    <mergeCell ref="G4443:G4447"/>
    <mergeCell ref="H4443:H4447"/>
    <mergeCell ref="J4443:J4447"/>
    <mergeCell ref="L4443:L4447"/>
    <mergeCell ref="A4448:A4452"/>
    <mergeCell ref="B4448:B4452"/>
    <mergeCell ref="C4448:C4452"/>
    <mergeCell ref="D4448:D4452"/>
    <mergeCell ref="E4448:E4452"/>
    <mergeCell ref="F4448:F4452"/>
    <mergeCell ref="G4438:G4442"/>
    <mergeCell ref="H4438:H4442"/>
    <mergeCell ref="J4438:J4442"/>
    <mergeCell ref="L4438:L4442"/>
    <mergeCell ref="A4443:A4447"/>
    <mergeCell ref="B4443:B4447"/>
    <mergeCell ref="C4443:C4447"/>
    <mergeCell ref="D4443:D4447"/>
    <mergeCell ref="E4443:E4447"/>
    <mergeCell ref="F4443:F4447"/>
    <mergeCell ref="G4433:G4437"/>
    <mergeCell ref="H4433:H4437"/>
    <mergeCell ref="J4433:J4437"/>
    <mergeCell ref="L4433:L4437"/>
    <mergeCell ref="A4438:A4442"/>
    <mergeCell ref="B4438:B4442"/>
    <mergeCell ref="C4438:C4442"/>
    <mergeCell ref="D4438:D4442"/>
    <mergeCell ref="E4438:E4442"/>
    <mergeCell ref="F4438:F4442"/>
    <mergeCell ref="G4428:G4432"/>
    <mergeCell ref="H4428:H4432"/>
    <mergeCell ref="J4428:J4432"/>
    <mergeCell ref="L4428:L4432"/>
    <mergeCell ref="A4433:A4437"/>
    <mergeCell ref="B4433:B4437"/>
    <mergeCell ref="C4433:C4437"/>
    <mergeCell ref="D4433:D4437"/>
    <mergeCell ref="E4433:E4437"/>
    <mergeCell ref="F4433:F4437"/>
    <mergeCell ref="G4423:G4427"/>
    <mergeCell ref="H4423:H4427"/>
    <mergeCell ref="J4423:J4427"/>
    <mergeCell ref="L4423:L4427"/>
    <mergeCell ref="A4428:A4432"/>
    <mergeCell ref="B4428:B4432"/>
    <mergeCell ref="C4428:C4432"/>
    <mergeCell ref="D4428:D4432"/>
    <mergeCell ref="E4428:E4432"/>
    <mergeCell ref="F4428:F4432"/>
    <mergeCell ref="G4418:G4422"/>
    <mergeCell ref="H4418:H4422"/>
    <mergeCell ref="J4418:J4422"/>
    <mergeCell ref="L4418:L4422"/>
    <mergeCell ref="A4423:A4427"/>
    <mergeCell ref="B4423:B4427"/>
    <mergeCell ref="C4423:C4427"/>
    <mergeCell ref="D4423:D4427"/>
    <mergeCell ref="E4423:E4427"/>
    <mergeCell ref="F4423:F4427"/>
    <mergeCell ref="G4413:G4417"/>
    <mergeCell ref="H4413:H4417"/>
    <mergeCell ref="J4413:J4417"/>
    <mergeCell ref="L4413:L4417"/>
    <mergeCell ref="A4418:A4422"/>
    <mergeCell ref="B4418:B4422"/>
    <mergeCell ref="C4418:C4422"/>
    <mergeCell ref="D4418:D4422"/>
    <mergeCell ref="E4418:E4422"/>
    <mergeCell ref="F4418:F4422"/>
    <mergeCell ref="G4408:G4412"/>
    <mergeCell ref="H4408:H4412"/>
    <mergeCell ref="J4408:J4412"/>
    <mergeCell ref="L4408:L4412"/>
    <mergeCell ref="A4413:A4417"/>
    <mergeCell ref="B4413:B4417"/>
    <mergeCell ref="C4413:C4417"/>
    <mergeCell ref="D4413:D4417"/>
    <mergeCell ref="E4413:E4417"/>
    <mergeCell ref="F4413:F4417"/>
    <mergeCell ref="G4403:G4407"/>
    <mergeCell ref="H4403:H4407"/>
    <mergeCell ref="J4403:J4407"/>
    <mergeCell ref="L4403:L4407"/>
    <mergeCell ref="A4408:A4412"/>
    <mergeCell ref="B4408:B4412"/>
    <mergeCell ref="C4408:C4412"/>
    <mergeCell ref="D4408:D4412"/>
    <mergeCell ref="E4408:E4412"/>
    <mergeCell ref="F4408:F4412"/>
    <mergeCell ref="G4398:G4402"/>
    <mergeCell ref="H4398:H4402"/>
    <mergeCell ref="J4398:J4402"/>
    <mergeCell ref="L4398:L4402"/>
    <mergeCell ref="A4403:A4407"/>
    <mergeCell ref="B4403:B4407"/>
    <mergeCell ref="C4403:C4407"/>
    <mergeCell ref="D4403:D4407"/>
    <mergeCell ref="E4403:E4407"/>
    <mergeCell ref="F4403:F4407"/>
    <mergeCell ref="G4393:G4397"/>
    <mergeCell ref="H4393:H4397"/>
    <mergeCell ref="J4393:J4397"/>
    <mergeCell ref="L4393:L4397"/>
    <mergeCell ref="A4398:A4402"/>
    <mergeCell ref="B4398:B4402"/>
    <mergeCell ref="C4398:C4402"/>
    <mergeCell ref="D4398:D4402"/>
    <mergeCell ref="E4398:E4402"/>
    <mergeCell ref="F4398:F4402"/>
    <mergeCell ref="G4388:G4392"/>
    <mergeCell ref="H4388:H4392"/>
    <mergeCell ref="J4388:J4392"/>
    <mergeCell ref="L4388:L4392"/>
    <mergeCell ref="A4393:A4397"/>
    <mergeCell ref="B4393:B4397"/>
    <mergeCell ref="C4393:C4397"/>
    <mergeCell ref="D4393:D4397"/>
    <mergeCell ref="E4393:E4397"/>
    <mergeCell ref="F4393:F4397"/>
    <mergeCell ref="G4383:G4387"/>
    <mergeCell ref="H4383:H4387"/>
    <mergeCell ref="J4383:J4387"/>
    <mergeCell ref="L4383:L4387"/>
    <mergeCell ref="A4388:A4392"/>
    <mergeCell ref="B4388:B4392"/>
    <mergeCell ref="C4388:C4392"/>
    <mergeCell ref="D4388:D4392"/>
    <mergeCell ref="E4388:E4392"/>
    <mergeCell ref="F4388:F4392"/>
    <mergeCell ref="G4378:G4382"/>
    <mergeCell ref="H4378:H4382"/>
    <mergeCell ref="J4378:J4382"/>
    <mergeCell ref="L4378:L4382"/>
    <mergeCell ref="A4383:A4387"/>
    <mergeCell ref="B4383:B4387"/>
    <mergeCell ref="C4383:C4387"/>
    <mergeCell ref="D4383:D4387"/>
    <mergeCell ref="E4383:E4387"/>
    <mergeCell ref="F4383:F4387"/>
    <mergeCell ref="G4373:G4377"/>
    <mergeCell ref="H4373:H4377"/>
    <mergeCell ref="J4373:J4377"/>
    <mergeCell ref="L4373:L4377"/>
    <mergeCell ref="A4378:A4382"/>
    <mergeCell ref="B4378:B4382"/>
    <mergeCell ref="C4378:C4382"/>
    <mergeCell ref="D4378:D4382"/>
    <mergeCell ref="E4378:E4382"/>
    <mergeCell ref="F4378:F4382"/>
    <mergeCell ref="G4368:G4372"/>
    <mergeCell ref="H4368:H4372"/>
    <mergeCell ref="J4368:J4372"/>
    <mergeCell ref="L4368:L4372"/>
    <mergeCell ref="A4373:A4377"/>
    <mergeCell ref="B4373:B4377"/>
    <mergeCell ref="C4373:C4377"/>
    <mergeCell ref="D4373:D4377"/>
    <mergeCell ref="E4373:E4377"/>
    <mergeCell ref="F4373:F4377"/>
    <mergeCell ref="G4363:G4367"/>
    <mergeCell ref="H4363:H4367"/>
    <mergeCell ref="J4363:J4367"/>
    <mergeCell ref="L4363:L4367"/>
    <mergeCell ref="A4368:A4372"/>
    <mergeCell ref="B4368:B4372"/>
    <mergeCell ref="C4368:C4372"/>
    <mergeCell ref="D4368:D4372"/>
    <mergeCell ref="E4368:E4372"/>
    <mergeCell ref="F4368:F4372"/>
    <mergeCell ref="G4358:G4362"/>
    <mergeCell ref="H4358:H4362"/>
    <mergeCell ref="J4358:J4362"/>
    <mergeCell ref="L4358:L4362"/>
    <mergeCell ref="A4363:A4367"/>
    <mergeCell ref="B4363:B4367"/>
    <mergeCell ref="C4363:C4367"/>
    <mergeCell ref="D4363:D4367"/>
    <mergeCell ref="E4363:E4367"/>
    <mergeCell ref="F4363:F4367"/>
    <mergeCell ref="G4353:G4357"/>
    <mergeCell ref="H4353:H4357"/>
    <mergeCell ref="J4353:J4357"/>
    <mergeCell ref="L4353:L4357"/>
    <mergeCell ref="A4358:A4362"/>
    <mergeCell ref="B4358:B4362"/>
    <mergeCell ref="C4358:C4362"/>
    <mergeCell ref="D4358:D4362"/>
    <mergeCell ref="E4358:E4362"/>
    <mergeCell ref="F4358:F4362"/>
    <mergeCell ref="G4348:G4352"/>
    <mergeCell ref="H4348:H4352"/>
    <mergeCell ref="J4348:J4352"/>
    <mergeCell ref="L4348:L4352"/>
    <mergeCell ref="A4353:A4357"/>
    <mergeCell ref="B4353:B4357"/>
    <mergeCell ref="C4353:C4357"/>
    <mergeCell ref="D4353:D4357"/>
    <mergeCell ref="E4353:E4357"/>
    <mergeCell ref="F4353:F4357"/>
    <mergeCell ref="G4343:G4347"/>
    <mergeCell ref="H4343:H4347"/>
    <mergeCell ref="J4343:J4347"/>
    <mergeCell ref="L4343:L4347"/>
    <mergeCell ref="A4348:A4352"/>
    <mergeCell ref="B4348:B4352"/>
    <mergeCell ref="C4348:C4352"/>
    <mergeCell ref="D4348:D4352"/>
    <mergeCell ref="E4348:E4352"/>
    <mergeCell ref="F4348:F4352"/>
    <mergeCell ref="G4338:G4342"/>
    <mergeCell ref="H4338:H4342"/>
    <mergeCell ref="J4338:J4342"/>
    <mergeCell ref="L4338:L4342"/>
    <mergeCell ref="A4343:A4347"/>
    <mergeCell ref="B4343:B4347"/>
    <mergeCell ref="C4343:C4347"/>
    <mergeCell ref="D4343:D4347"/>
    <mergeCell ref="E4343:E4347"/>
    <mergeCell ref="F4343:F4347"/>
    <mergeCell ref="G4333:G4337"/>
    <mergeCell ref="H4333:H4337"/>
    <mergeCell ref="J4333:J4337"/>
    <mergeCell ref="L4333:L4337"/>
    <mergeCell ref="A4338:A4342"/>
    <mergeCell ref="B4338:B4342"/>
    <mergeCell ref="C4338:C4342"/>
    <mergeCell ref="D4338:D4342"/>
    <mergeCell ref="E4338:E4342"/>
    <mergeCell ref="F4338:F4342"/>
    <mergeCell ref="G4328:G4332"/>
    <mergeCell ref="H4328:H4332"/>
    <mergeCell ref="J4328:J4332"/>
    <mergeCell ref="L4328:L4332"/>
    <mergeCell ref="A4333:A4337"/>
    <mergeCell ref="B4333:B4337"/>
    <mergeCell ref="C4333:C4337"/>
    <mergeCell ref="D4333:D4337"/>
    <mergeCell ref="E4333:E4337"/>
    <mergeCell ref="F4333:F4337"/>
    <mergeCell ref="G4323:G4327"/>
    <mergeCell ref="H4323:H4327"/>
    <mergeCell ref="J4323:J4327"/>
    <mergeCell ref="L4323:L4327"/>
    <mergeCell ref="A4328:A4332"/>
    <mergeCell ref="B4328:B4332"/>
    <mergeCell ref="C4328:C4332"/>
    <mergeCell ref="D4328:D4332"/>
    <mergeCell ref="E4328:E4332"/>
    <mergeCell ref="F4328:F4332"/>
    <mergeCell ref="G4318:G4322"/>
    <mergeCell ref="H4318:H4322"/>
    <mergeCell ref="J4318:J4322"/>
    <mergeCell ref="L4318:L4322"/>
    <mergeCell ref="A4323:A4327"/>
    <mergeCell ref="B4323:B4327"/>
    <mergeCell ref="C4323:C4327"/>
    <mergeCell ref="D4323:D4327"/>
    <mergeCell ref="E4323:E4327"/>
    <mergeCell ref="F4323:F4327"/>
    <mergeCell ref="G4313:G4317"/>
    <mergeCell ref="H4313:H4317"/>
    <mergeCell ref="J4313:J4317"/>
    <mergeCell ref="L4313:L4317"/>
    <mergeCell ref="A4318:A4322"/>
    <mergeCell ref="B4318:B4322"/>
    <mergeCell ref="C4318:C4322"/>
    <mergeCell ref="D4318:D4322"/>
    <mergeCell ref="E4318:E4322"/>
    <mergeCell ref="F4318:F4322"/>
    <mergeCell ref="G4308:G4312"/>
    <mergeCell ref="H4308:H4312"/>
    <mergeCell ref="J4308:J4312"/>
    <mergeCell ref="L4308:L4312"/>
    <mergeCell ref="A4313:A4317"/>
    <mergeCell ref="B4313:B4317"/>
    <mergeCell ref="C4313:C4317"/>
    <mergeCell ref="D4313:D4317"/>
    <mergeCell ref="E4313:E4317"/>
    <mergeCell ref="F4313:F4317"/>
    <mergeCell ref="G4303:G4307"/>
    <mergeCell ref="H4303:H4307"/>
    <mergeCell ref="J4303:J4307"/>
    <mergeCell ref="L4303:L4307"/>
    <mergeCell ref="A4308:A4312"/>
    <mergeCell ref="B4308:B4312"/>
    <mergeCell ref="C4308:C4312"/>
    <mergeCell ref="D4308:D4312"/>
    <mergeCell ref="E4308:E4312"/>
    <mergeCell ref="F4308:F4312"/>
    <mergeCell ref="G4298:G4302"/>
    <mergeCell ref="H4298:H4302"/>
    <mergeCell ref="J4298:J4302"/>
    <mergeCell ref="L4298:L4302"/>
    <mergeCell ref="A4303:A4307"/>
    <mergeCell ref="B4303:B4307"/>
    <mergeCell ref="C4303:C4307"/>
    <mergeCell ref="D4303:D4307"/>
    <mergeCell ref="E4303:E4307"/>
    <mergeCell ref="F4303:F4307"/>
    <mergeCell ref="G4293:G4297"/>
    <mergeCell ref="H4293:H4297"/>
    <mergeCell ref="J4293:J4297"/>
    <mergeCell ref="L4293:L4297"/>
    <mergeCell ref="A4298:A4302"/>
    <mergeCell ref="B4298:B4302"/>
    <mergeCell ref="C4298:C4302"/>
    <mergeCell ref="D4298:D4302"/>
    <mergeCell ref="E4298:E4302"/>
    <mergeCell ref="F4298:F4302"/>
    <mergeCell ref="G4288:G4292"/>
    <mergeCell ref="H4288:H4292"/>
    <mergeCell ref="J4288:J4292"/>
    <mergeCell ref="L4288:L4292"/>
    <mergeCell ref="A4293:A4297"/>
    <mergeCell ref="B4293:B4297"/>
    <mergeCell ref="C4293:C4297"/>
    <mergeCell ref="D4293:D4297"/>
    <mergeCell ref="E4293:E4297"/>
    <mergeCell ref="F4293:F4297"/>
    <mergeCell ref="G4283:G4287"/>
    <mergeCell ref="H4283:H4287"/>
    <mergeCell ref="J4283:J4287"/>
    <mergeCell ref="L4283:L4287"/>
    <mergeCell ref="A4288:A4292"/>
    <mergeCell ref="B4288:B4292"/>
    <mergeCell ref="C4288:C4292"/>
    <mergeCell ref="D4288:D4292"/>
    <mergeCell ref="E4288:E4292"/>
    <mergeCell ref="F4288:F4292"/>
    <mergeCell ref="G4278:G4282"/>
    <mergeCell ref="H4278:H4282"/>
    <mergeCell ref="J4278:J4282"/>
    <mergeCell ref="L4278:L4282"/>
    <mergeCell ref="A4283:A4287"/>
    <mergeCell ref="B4283:B4287"/>
    <mergeCell ref="C4283:C4287"/>
    <mergeCell ref="D4283:D4287"/>
    <mergeCell ref="E4283:E4287"/>
    <mergeCell ref="F4283:F4287"/>
    <mergeCell ref="G4273:G4277"/>
    <mergeCell ref="H4273:H4277"/>
    <mergeCell ref="J4273:J4277"/>
    <mergeCell ref="L4273:L4277"/>
    <mergeCell ref="A4278:A4282"/>
    <mergeCell ref="B4278:B4282"/>
    <mergeCell ref="C4278:C4282"/>
    <mergeCell ref="D4278:D4282"/>
    <mergeCell ref="E4278:E4282"/>
    <mergeCell ref="F4278:F4282"/>
    <mergeCell ref="G4268:G4272"/>
    <mergeCell ref="H4268:H4272"/>
    <mergeCell ref="J4268:J4272"/>
    <mergeCell ref="L4268:L4272"/>
    <mergeCell ref="A4273:A4277"/>
    <mergeCell ref="B4273:B4277"/>
    <mergeCell ref="C4273:C4277"/>
    <mergeCell ref="D4273:D4277"/>
    <mergeCell ref="E4273:E4277"/>
    <mergeCell ref="F4273:F4277"/>
    <mergeCell ref="G4263:G4267"/>
    <mergeCell ref="H4263:H4267"/>
    <mergeCell ref="J4263:J4267"/>
    <mergeCell ref="L4263:L4267"/>
    <mergeCell ref="A4268:A4272"/>
    <mergeCell ref="B4268:B4272"/>
    <mergeCell ref="C4268:C4272"/>
    <mergeCell ref="D4268:D4272"/>
    <mergeCell ref="E4268:E4272"/>
    <mergeCell ref="F4268:F4272"/>
    <mergeCell ref="G4258:G4262"/>
    <mergeCell ref="H4258:H4262"/>
    <mergeCell ref="J4258:J4262"/>
    <mergeCell ref="L4258:L4262"/>
    <mergeCell ref="A4263:A4267"/>
    <mergeCell ref="B4263:B4267"/>
    <mergeCell ref="C4263:C4267"/>
    <mergeCell ref="D4263:D4267"/>
    <mergeCell ref="E4263:E4267"/>
    <mergeCell ref="F4263:F4267"/>
    <mergeCell ref="G4253:G4257"/>
    <mergeCell ref="H4253:H4257"/>
    <mergeCell ref="J4253:J4257"/>
    <mergeCell ref="L4253:L4257"/>
    <mergeCell ref="A4258:A4262"/>
    <mergeCell ref="B4258:B4262"/>
    <mergeCell ref="C4258:C4262"/>
    <mergeCell ref="D4258:D4262"/>
    <mergeCell ref="E4258:E4262"/>
    <mergeCell ref="F4258:F4262"/>
    <mergeCell ref="G4248:G4252"/>
    <mergeCell ref="H4248:H4252"/>
    <mergeCell ref="J4248:J4252"/>
    <mergeCell ref="L4248:L4252"/>
    <mergeCell ref="A4253:A4257"/>
    <mergeCell ref="B4253:B4257"/>
    <mergeCell ref="C4253:C4257"/>
    <mergeCell ref="D4253:D4257"/>
    <mergeCell ref="E4253:E4257"/>
    <mergeCell ref="F4253:F4257"/>
    <mergeCell ref="G4243:G4247"/>
    <mergeCell ref="H4243:H4247"/>
    <mergeCell ref="J4243:J4247"/>
    <mergeCell ref="L4243:L4247"/>
    <mergeCell ref="A4248:A4252"/>
    <mergeCell ref="B4248:B4252"/>
    <mergeCell ref="C4248:C4252"/>
    <mergeCell ref="D4248:D4252"/>
    <mergeCell ref="E4248:E4252"/>
    <mergeCell ref="F4248:F4252"/>
    <mergeCell ref="G4238:G4242"/>
    <mergeCell ref="H4238:H4242"/>
    <mergeCell ref="J4238:J4242"/>
    <mergeCell ref="L4238:L4242"/>
    <mergeCell ref="A4243:A4247"/>
    <mergeCell ref="B4243:B4247"/>
    <mergeCell ref="C4243:C4247"/>
    <mergeCell ref="D4243:D4247"/>
    <mergeCell ref="E4243:E4247"/>
    <mergeCell ref="F4243:F4247"/>
    <mergeCell ref="G4233:G4237"/>
    <mergeCell ref="H4233:H4237"/>
    <mergeCell ref="J4233:J4237"/>
    <mergeCell ref="L4233:L4237"/>
    <mergeCell ref="A4238:A4242"/>
    <mergeCell ref="B4238:B4242"/>
    <mergeCell ref="C4238:C4242"/>
    <mergeCell ref="D4238:D4242"/>
    <mergeCell ref="E4238:E4242"/>
    <mergeCell ref="F4238:F4242"/>
    <mergeCell ref="G4228:G4232"/>
    <mergeCell ref="H4228:H4232"/>
    <mergeCell ref="J4228:J4232"/>
    <mergeCell ref="L4228:L4232"/>
    <mergeCell ref="A4233:A4237"/>
    <mergeCell ref="B4233:B4237"/>
    <mergeCell ref="C4233:C4237"/>
    <mergeCell ref="D4233:D4237"/>
    <mergeCell ref="E4233:E4237"/>
    <mergeCell ref="F4233:F4237"/>
    <mergeCell ref="G4223:G4227"/>
    <mergeCell ref="H4223:H4227"/>
    <mergeCell ref="J4223:J4227"/>
    <mergeCell ref="L4223:L4227"/>
    <mergeCell ref="A4228:A4232"/>
    <mergeCell ref="B4228:B4232"/>
    <mergeCell ref="C4228:C4232"/>
    <mergeCell ref="D4228:D4232"/>
    <mergeCell ref="E4228:E4232"/>
    <mergeCell ref="F4228:F4232"/>
    <mergeCell ref="G4218:G4222"/>
    <mergeCell ref="H4218:H4222"/>
    <mergeCell ref="J4218:J4222"/>
    <mergeCell ref="L4218:L4222"/>
    <mergeCell ref="A4223:A4227"/>
    <mergeCell ref="B4223:B4227"/>
    <mergeCell ref="C4223:C4227"/>
    <mergeCell ref="D4223:D4227"/>
    <mergeCell ref="E4223:E4227"/>
    <mergeCell ref="F4223:F4227"/>
    <mergeCell ref="G4213:G4217"/>
    <mergeCell ref="H4213:H4217"/>
    <mergeCell ref="J4213:J4217"/>
    <mergeCell ref="L4213:L4217"/>
    <mergeCell ref="A4218:A4222"/>
    <mergeCell ref="B4218:B4222"/>
    <mergeCell ref="C4218:C4222"/>
    <mergeCell ref="D4218:D4222"/>
    <mergeCell ref="E4218:E4222"/>
    <mergeCell ref="F4218:F4222"/>
    <mergeCell ref="G4208:G4212"/>
    <mergeCell ref="H4208:H4212"/>
    <mergeCell ref="J4208:J4212"/>
    <mergeCell ref="L4208:L4212"/>
    <mergeCell ref="A4213:A4217"/>
    <mergeCell ref="B4213:B4217"/>
    <mergeCell ref="C4213:C4217"/>
    <mergeCell ref="D4213:D4217"/>
    <mergeCell ref="E4213:E4217"/>
    <mergeCell ref="F4213:F4217"/>
    <mergeCell ref="G4203:G4207"/>
    <mergeCell ref="H4203:H4207"/>
    <mergeCell ref="J4203:J4207"/>
    <mergeCell ref="L4203:L4207"/>
    <mergeCell ref="A4208:A4212"/>
    <mergeCell ref="B4208:B4212"/>
    <mergeCell ref="C4208:C4212"/>
    <mergeCell ref="D4208:D4212"/>
    <mergeCell ref="E4208:E4212"/>
    <mergeCell ref="F4208:F4212"/>
    <mergeCell ref="G4198:G4202"/>
    <mergeCell ref="H4198:H4202"/>
    <mergeCell ref="J4198:J4202"/>
    <mergeCell ref="L4198:L4202"/>
    <mergeCell ref="A4203:A4207"/>
    <mergeCell ref="B4203:B4207"/>
    <mergeCell ref="C4203:C4207"/>
    <mergeCell ref="D4203:D4207"/>
    <mergeCell ref="E4203:E4207"/>
    <mergeCell ref="F4203:F4207"/>
    <mergeCell ref="G4193:G4197"/>
    <mergeCell ref="H4193:H4197"/>
    <mergeCell ref="J4193:J4197"/>
    <mergeCell ref="L4193:L4197"/>
    <mergeCell ref="A4198:A4202"/>
    <mergeCell ref="B4198:B4202"/>
    <mergeCell ref="C4198:C4202"/>
    <mergeCell ref="D4198:D4202"/>
    <mergeCell ref="E4198:E4202"/>
    <mergeCell ref="F4198:F4202"/>
    <mergeCell ref="G4188:G4192"/>
    <mergeCell ref="H4188:H4192"/>
    <mergeCell ref="J4188:J4192"/>
    <mergeCell ref="L4188:L4192"/>
    <mergeCell ref="A4193:A4197"/>
    <mergeCell ref="B4193:B4197"/>
    <mergeCell ref="C4193:C4197"/>
    <mergeCell ref="D4193:D4197"/>
    <mergeCell ref="E4193:E4197"/>
    <mergeCell ref="F4193:F4197"/>
    <mergeCell ref="G4183:G4187"/>
    <mergeCell ref="H4183:H4187"/>
    <mergeCell ref="J4183:J4187"/>
    <mergeCell ref="L4183:L4187"/>
    <mergeCell ref="A4188:A4192"/>
    <mergeCell ref="B4188:B4192"/>
    <mergeCell ref="C4188:C4192"/>
    <mergeCell ref="D4188:D4192"/>
    <mergeCell ref="E4188:E4192"/>
    <mergeCell ref="F4188:F4192"/>
    <mergeCell ref="G4178:G4182"/>
    <mergeCell ref="H4178:H4182"/>
    <mergeCell ref="J4178:J4182"/>
    <mergeCell ref="L4178:L4182"/>
    <mergeCell ref="A4183:A4187"/>
    <mergeCell ref="B4183:B4187"/>
    <mergeCell ref="C4183:C4187"/>
    <mergeCell ref="D4183:D4187"/>
    <mergeCell ref="E4183:E4187"/>
    <mergeCell ref="F4183:F4187"/>
    <mergeCell ref="G4173:G4177"/>
    <mergeCell ref="H4173:H4177"/>
    <mergeCell ref="J4173:J4177"/>
    <mergeCell ref="L4173:L4177"/>
    <mergeCell ref="A4178:A4182"/>
    <mergeCell ref="B4178:B4182"/>
    <mergeCell ref="C4178:C4182"/>
    <mergeCell ref="D4178:D4182"/>
    <mergeCell ref="E4178:E4182"/>
    <mergeCell ref="F4178:F4182"/>
    <mergeCell ref="G4168:G4172"/>
    <mergeCell ref="H4168:H4172"/>
    <mergeCell ref="J4168:J4172"/>
    <mergeCell ref="L4168:L4172"/>
    <mergeCell ref="A4173:A4177"/>
    <mergeCell ref="B4173:B4177"/>
    <mergeCell ref="C4173:C4177"/>
    <mergeCell ref="D4173:D4177"/>
    <mergeCell ref="E4173:E4177"/>
    <mergeCell ref="F4173:F4177"/>
    <mergeCell ref="G4163:G4167"/>
    <mergeCell ref="H4163:H4167"/>
    <mergeCell ref="J4163:J4167"/>
    <mergeCell ref="L4163:L4167"/>
    <mergeCell ref="A4168:A4172"/>
    <mergeCell ref="B4168:B4172"/>
    <mergeCell ref="C4168:C4172"/>
    <mergeCell ref="D4168:D4172"/>
    <mergeCell ref="E4168:E4172"/>
    <mergeCell ref="F4168:F4172"/>
    <mergeCell ref="G4158:G4162"/>
    <mergeCell ref="H4158:H4162"/>
    <mergeCell ref="J4158:J4162"/>
    <mergeCell ref="L4158:L4162"/>
    <mergeCell ref="A4163:A4167"/>
    <mergeCell ref="B4163:B4167"/>
    <mergeCell ref="C4163:C4167"/>
    <mergeCell ref="D4163:D4167"/>
    <mergeCell ref="E4163:E4167"/>
    <mergeCell ref="F4163:F4167"/>
    <mergeCell ref="G4153:G4157"/>
    <mergeCell ref="H4153:H4157"/>
    <mergeCell ref="J4153:J4157"/>
    <mergeCell ref="L4153:L4157"/>
    <mergeCell ref="A4158:A4162"/>
    <mergeCell ref="B4158:B4162"/>
    <mergeCell ref="C4158:C4162"/>
    <mergeCell ref="D4158:D4162"/>
    <mergeCell ref="E4158:E4162"/>
    <mergeCell ref="F4158:F4162"/>
    <mergeCell ref="G4148:G4152"/>
    <mergeCell ref="H4148:H4152"/>
    <mergeCell ref="J4148:J4152"/>
    <mergeCell ref="L4148:L4152"/>
    <mergeCell ref="A4153:A4157"/>
    <mergeCell ref="B4153:B4157"/>
    <mergeCell ref="C4153:C4157"/>
    <mergeCell ref="D4153:D4157"/>
    <mergeCell ref="E4153:E4157"/>
    <mergeCell ref="F4153:F4157"/>
    <mergeCell ref="G4143:G4147"/>
    <mergeCell ref="H4143:H4147"/>
    <mergeCell ref="J4143:J4147"/>
    <mergeCell ref="L4143:L4147"/>
    <mergeCell ref="A4148:A4152"/>
    <mergeCell ref="B4148:B4152"/>
    <mergeCell ref="C4148:C4152"/>
    <mergeCell ref="D4148:D4152"/>
    <mergeCell ref="E4148:E4152"/>
    <mergeCell ref="F4148:F4152"/>
    <mergeCell ref="G4138:G4142"/>
    <mergeCell ref="H4138:H4142"/>
    <mergeCell ref="J4138:J4142"/>
    <mergeCell ref="L4138:L4142"/>
    <mergeCell ref="A4143:A4147"/>
    <mergeCell ref="B4143:B4147"/>
    <mergeCell ref="C4143:C4147"/>
    <mergeCell ref="D4143:D4147"/>
    <mergeCell ref="E4143:E4147"/>
    <mergeCell ref="F4143:F4147"/>
    <mergeCell ref="G4133:G4137"/>
    <mergeCell ref="H4133:H4137"/>
    <mergeCell ref="J4133:J4137"/>
    <mergeCell ref="L4133:L4137"/>
    <mergeCell ref="A4138:A4142"/>
    <mergeCell ref="B4138:B4142"/>
    <mergeCell ref="C4138:C4142"/>
    <mergeCell ref="D4138:D4142"/>
    <mergeCell ref="E4138:E4142"/>
    <mergeCell ref="F4138:F4142"/>
    <mergeCell ref="G4128:G4132"/>
    <mergeCell ref="H4128:H4132"/>
    <mergeCell ref="J4128:J4132"/>
    <mergeCell ref="L4128:L4132"/>
    <mergeCell ref="A4133:A4137"/>
    <mergeCell ref="B4133:B4137"/>
    <mergeCell ref="C4133:C4137"/>
    <mergeCell ref="D4133:D4137"/>
    <mergeCell ref="E4133:E4137"/>
    <mergeCell ref="F4133:F4137"/>
    <mergeCell ref="G4123:G4127"/>
    <mergeCell ref="H4123:H4127"/>
    <mergeCell ref="J4123:J4127"/>
    <mergeCell ref="L4123:L4127"/>
    <mergeCell ref="A4128:A4132"/>
    <mergeCell ref="B4128:B4132"/>
    <mergeCell ref="C4128:C4132"/>
    <mergeCell ref="D4128:D4132"/>
    <mergeCell ref="E4128:E4132"/>
    <mergeCell ref="F4128:F4132"/>
    <mergeCell ref="G4118:G4122"/>
    <mergeCell ref="H4118:H4122"/>
    <mergeCell ref="J4118:J4122"/>
    <mergeCell ref="L4118:L4122"/>
    <mergeCell ref="A4123:A4127"/>
    <mergeCell ref="B4123:B4127"/>
    <mergeCell ref="C4123:C4127"/>
    <mergeCell ref="D4123:D4127"/>
    <mergeCell ref="E4123:E4127"/>
    <mergeCell ref="F4123:F4127"/>
    <mergeCell ref="G4113:G4117"/>
    <mergeCell ref="H4113:H4117"/>
    <mergeCell ref="J4113:J4117"/>
    <mergeCell ref="L4113:L4117"/>
    <mergeCell ref="A4118:A4122"/>
    <mergeCell ref="B4118:B4122"/>
    <mergeCell ref="C4118:C4122"/>
    <mergeCell ref="D4118:D4122"/>
    <mergeCell ref="E4118:E4122"/>
    <mergeCell ref="F4118:F4122"/>
    <mergeCell ref="G4108:G4112"/>
    <mergeCell ref="H4108:H4112"/>
    <mergeCell ref="J4108:J4112"/>
    <mergeCell ref="L4108:L4112"/>
    <mergeCell ref="A4113:A4117"/>
    <mergeCell ref="B4113:B4117"/>
    <mergeCell ref="C4113:C4117"/>
    <mergeCell ref="D4113:D4117"/>
    <mergeCell ref="E4113:E4117"/>
    <mergeCell ref="F4113:F4117"/>
    <mergeCell ref="G4103:G4107"/>
    <mergeCell ref="H4103:H4107"/>
    <mergeCell ref="J4103:J4107"/>
    <mergeCell ref="L4103:L4107"/>
    <mergeCell ref="A4108:A4112"/>
    <mergeCell ref="B4108:B4112"/>
    <mergeCell ref="C4108:C4112"/>
    <mergeCell ref="D4108:D4112"/>
    <mergeCell ref="E4108:E4112"/>
    <mergeCell ref="F4108:F4112"/>
    <mergeCell ref="G4098:G4102"/>
    <mergeCell ref="H4098:H4102"/>
    <mergeCell ref="J4098:J4102"/>
    <mergeCell ref="L4098:L4102"/>
    <mergeCell ref="A4103:A4107"/>
    <mergeCell ref="B4103:B4107"/>
    <mergeCell ref="C4103:C4107"/>
    <mergeCell ref="D4103:D4107"/>
    <mergeCell ref="E4103:E4107"/>
    <mergeCell ref="F4103:F4107"/>
    <mergeCell ref="G4093:G4097"/>
    <mergeCell ref="H4093:H4097"/>
    <mergeCell ref="J4093:J4097"/>
    <mergeCell ref="L4093:L4097"/>
    <mergeCell ref="A4098:A4102"/>
    <mergeCell ref="B4098:B4102"/>
    <mergeCell ref="C4098:C4102"/>
    <mergeCell ref="D4098:D4102"/>
    <mergeCell ref="E4098:E4102"/>
    <mergeCell ref="F4098:F4102"/>
    <mergeCell ref="G4088:G4092"/>
    <mergeCell ref="H4088:H4092"/>
    <mergeCell ref="J4088:J4092"/>
    <mergeCell ref="L4088:L4092"/>
    <mergeCell ref="A4093:A4097"/>
    <mergeCell ref="B4093:B4097"/>
    <mergeCell ref="C4093:C4097"/>
    <mergeCell ref="D4093:D4097"/>
    <mergeCell ref="E4093:E4097"/>
    <mergeCell ref="F4093:F4097"/>
    <mergeCell ref="G4083:G4087"/>
    <mergeCell ref="H4083:H4087"/>
    <mergeCell ref="J4083:J4087"/>
    <mergeCell ref="L4083:L4087"/>
    <mergeCell ref="A4088:A4092"/>
    <mergeCell ref="B4088:B4092"/>
    <mergeCell ref="C4088:C4092"/>
    <mergeCell ref="D4088:D4092"/>
    <mergeCell ref="E4088:E4092"/>
    <mergeCell ref="F4088:F4092"/>
    <mergeCell ref="G4078:G4082"/>
    <mergeCell ref="H4078:H4082"/>
    <mergeCell ref="J4078:J4082"/>
    <mergeCell ref="L4078:L4082"/>
    <mergeCell ref="A4083:A4087"/>
    <mergeCell ref="B4083:B4087"/>
    <mergeCell ref="C4083:C4087"/>
    <mergeCell ref="D4083:D4087"/>
    <mergeCell ref="E4083:E4087"/>
    <mergeCell ref="F4083:F4087"/>
    <mergeCell ref="G4073:G4077"/>
    <mergeCell ref="H4073:H4077"/>
    <mergeCell ref="J4073:J4077"/>
    <mergeCell ref="L4073:L4077"/>
    <mergeCell ref="A4078:A4082"/>
    <mergeCell ref="B4078:B4082"/>
    <mergeCell ref="C4078:C4082"/>
    <mergeCell ref="D4078:D4082"/>
    <mergeCell ref="E4078:E4082"/>
    <mergeCell ref="F4078:F4082"/>
    <mergeCell ref="G4068:G4072"/>
    <mergeCell ref="H4068:H4072"/>
    <mergeCell ref="J4068:J4072"/>
    <mergeCell ref="L4068:L4072"/>
    <mergeCell ref="A4073:A4077"/>
    <mergeCell ref="B4073:B4077"/>
    <mergeCell ref="C4073:C4077"/>
    <mergeCell ref="D4073:D4077"/>
    <mergeCell ref="E4073:E4077"/>
    <mergeCell ref="F4073:F4077"/>
    <mergeCell ref="G4063:G4067"/>
    <mergeCell ref="H4063:H4067"/>
    <mergeCell ref="J4063:J4067"/>
    <mergeCell ref="L4063:L4067"/>
    <mergeCell ref="A4068:A4072"/>
    <mergeCell ref="B4068:B4072"/>
    <mergeCell ref="C4068:C4072"/>
    <mergeCell ref="D4068:D4072"/>
    <mergeCell ref="E4068:E4072"/>
    <mergeCell ref="F4068:F4072"/>
    <mergeCell ref="G4058:G4062"/>
    <mergeCell ref="H4058:H4062"/>
    <mergeCell ref="J4058:J4062"/>
    <mergeCell ref="L4058:L4062"/>
    <mergeCell ref="A4063:A4067"/>
    <mergeCell ref="B4063:B4067"/>
    <mergeCell ref="C4063:C4067"/>
    <mergeCell ref="D4063:D4067"/>
    <mergeCell ref="E4063:E4067"/>
    <mergeCell ref="F4063:F4067"/>
    <mergeCell ref="G4053:G4057"/>
    <mergeCell ref="H4053:H4057"/>
    <mergeCell ref="J4053:J4057"/>
    <mergeCell ref="L4053:L4057"/>
    <mergeCell ref="A4058:A4062"/>
    <mergeCell ref="B4058:B4062"/>
    <mergeCell ref="C4058:C4062"/>
    <mergeCell ref="D4058:D4062"/>
    <mergeCell ref="E4058:E4062"/>
    <mergeCell ref="F4058:F4062"/>
    <mergeCell ref="G4048:G4052"/>
    <mergeCell ref="H4048:H4052"/>
    <mergeCell ref="J4048:J4052"/>
    <mergeCell ref="L4048:L4052"/>
    <mergeCell ref="A4053:A4057"/>
    <mergeCell ref="B4053:B4057"/>
    <mergeCell ref="C4053:C4057"/>
    <mergeCell ref="D4053:D4057"/>
    <mergeCell ref="E4053:E4057"/>
    <mergeCell ref="F4053:F4057"/>
    <mergeCell ref="G4043:G4047"/>
    <mergeCell ref="H4043:H4047"/>
    <mergeCell ref="J4043:J4047"/>
    <mergeCell ref="L4043:L4047"/>
    <mergeCell ref="A4048:A4052"/>
    <mergeCell ref="B4048:B4052"/>
    <mergeCell ref="C4048:C4052"/>
    <mergeCell ref="D4048:D4052"/>
    <mergeCell ref="E4048:E4052"/>
    <mergeCell ref="F4048:F4052"/>
    <mergeCell ref="G4038:G4042"/>
    <mergeCell ref="H4038:H4042"/>
    <mergeCell ref="J4038:J4042"/>
    <mergeCell ref="L4038:L4042"/>
    <mergeCell ref="A4043:A4047"/>
    <mergeCell ref="B4043:B4047"/>
    <mergeCell ref="C4043:C4047"/>
    <mergeCell ref="D4043:D4047"/>
    <mergeCell ref="E4043:E4047"/>
    <mergeCell ref="F4043:F4047"/>
    <mergeCell ref="G4033:G4037"/>
    <mergeCell ref="H4033:H4037"/>
    <mergeCell ref="J4033:J4037"/>
    <mergeCell ref="L4033:L4037"/>
    <mergeCell ref="A4038:A4042"/>
    <mergeCell ref="B4038:B4042"/>
    <mergeCell ref="C4038:C4042"/>
    <mergeCell ref="D4038:D4042"/>
    <mergeCell ref="E4038:E4042"/>
    <mergeCell ref="F4038:F4042"/>
    <mergeCell ref="G4028:G4032"/>
    <mergeCell ref="H4028:H4032"/>
    <mergeCell ref="J4028:J4032"/>
    <mergeCell ref="L4028:L4032"/>
    <mergeCell ref="A4033:A4037"/>
    <mergeCell ref="B4033:B4037"/>
    <mergeCell ref="C4033:C4037"/>
    <mergeCell ref="D4033:D4037"/>
    <mergeCell ref="E4033:E4037"/>
    <mergeCell ref="F4033:F4037"/>
    <mergeCell ref="G4023:G4027"/>
    <mergeCell ref="H4023:H4027"/>
    <mergeCell ref="J4023:J4027"/>
    <mergeCell ref="L4023:L4027"/>
    <mergeCell ref="A4028:A4032"/>
    <mergeCell ref="B4028:B4032"/>
    <mergeCell ref="C4028:C4032"/>
    <mergeCell ref="D4028:D4032"/>
    <mergeCell ref="E4028:E4032"/>
    <mergeCell ref="F4028:F4032"/>
    <mergeCell ref="G4018:G4022"/>
    <mergeCell ref="H4018:H4022"/>
    <mergeCell ref="J4018:J4022"/>
    <mergeCell ref="L4018:L4022"/>
    <mergeCell ref="A4023:A4027"/>
    <mergeCell ref="B4023:B4027"/>
    <mergeCell ref="C4023:C4027"/>
    <mergeCell ref="D4023:D4027"/>
    <mergeCell ref="E4023:E4027"/>
    <mergeCell ref="F4023:F4027"/>
    <mergeCell ref="G4013:G4017"/>
    <mergeCell ref="H4013:H4017"/>
    <mergeCell ref="J4013:J4017"/>
    <mergeCell ref="L4013:L4017"/>
    <mergeCell ref="A4018:A4022"/>
    <mergeCell ref="B4018:B4022"/>
    <mergeCell ref="C4018:C4022"/>
    <mergeCell ref="D4018:D4022"/>
    <mergeCell ref="E4018:E4022"/>
    <mergeCell ref="F4018:F4022"/>
    <mergeCell ref="G4008:G4012"/>
    <mergeCell ref="H4008:H4012"/>
    <mergeCell ref="J4008:J4012"/>
    <mergeCell ref="L4008:L4012"/>
    <mergeCell ref="A4013:A4017"/>
    <mergeCell ref="B4013:B4017"/>
    <mergeCell ref="C4013:C4017"/>
    <mergeCell ref="D4013:D4017"/>
    <mergeCell ref="E4013:E4017"/>
    <mergeCell ref="F4013:F4017"/>
    <mergeCell ref="G4003:G4007"/>
    <mergeCell ref="H4003:H4007"/>
    <mergeCell ref="J4003:J4007"/>
    <mergeCell ref="L4003:L4007"/>
    <mergeCell ref="A4008:A4012"/>
    <mergeCell ref="B4008:B4012"/>
    <mergeCell ref="C4008:C4012"/>
    <mergeCell ref="D4008:D4012"/>
    <mergeCell ref="E4008:E4012"/>
    <mergeCell ref="F4008:F4012"/>
    <mergeCell ref="G3998:G4002"/>
    <mergeCell ref="H3998:H4002"/>
    <mergeCell ref="J3998:J4002"/>
    <mergeCell ref="L3998:L4002"/>
    <mergeCell ref="A4003:A4007"/>
    <mergeCell ref="B4003:B4007"/>
    <mergeCell ref="C4003:C4007"/>
    <mergeCell ref="D4003:D4007"/>
    <mergeCell ref="E4003:E4007"/>
    <mergeCell ref="F4003:F4007"/>
    <mergeCell ref="G3993:G3997"/>
    <mergeCell ref="H3993:H3997"/>
    <mergeCell ref="J3993:J3997"/>
    <mergeCell ref="L3993:L3997"/>
    <mergeCell ref="A3998:A4002"/>
    <mergeCell ref="B3998:B4002"/>
    <mergeCell ref="C3998:C4002"/>
    <mergeCell ref="D3998:D4002"/>
    <mergeCell ref="E3998:E4002"/>
    <mergeCell ref="F3998:F4002"/>
    <mergeCell ref="G3988:G3992"/>
    <mergeCell ref="H3988:H3992"/>
    <mergeCell ref="J3988:J3992"/>
    <mergeCell ref="L3988:L3992"/>
    <mergeCell ref="A3993:A3997"/>
    <mergeCell ref="B3993:B3997"/>
    <mergeCell ref="C3993:C3997"/>
    <mergeCell ref="D3993:D3997"/>
    <mergeCell ref="E3993:E3997"/>
    <mergeCell ref="F3993:F3997"/>
    <mergeCell ref="G3983:G3987"/>
    <mergeCell ref="H3983:H3987"/>
    <mergeCell ref="J3983:J3987"/>
    <mergeCell ref="L3983:L3987"/>
    <mergeCell ref="A3988:A3992"/>
    <mergeCell ref="B3988:B3992"/>
    <mergeCell ref="C3988:C3992"/>
    <mergeCell ref="D3988:D3992"/>
    <mergeCell ref="E3988:E3992"/>
    <mergeCell ref="F3988:F3992"/>
    <mergeCell ref="G3978:G3982"/>
    <mergeCell ref="H3978:H3982"/>
    <mergeCell ref="J3978:J3982"/>
    <mergeCell ref="L3978:L3982"/>
    <mergeCell ref="A3983:A3987"/>
    <mergeCell ref="B3983:B3987"/>
    <mergeCell ref="C3983:C3987"/>
    <mergeCell ref="D3983:D3987"/>
    <mergeCell ref="E3983:E3987"/>
    <mergeCell ref="F3983:F3987"/>
    <mergeCell ref="G3973:G3977"/>
    <mergeCell ref="H3973:H3977"/>
    <mergeCell ref="J3973:J3977"/>
    <mergeCell ref="L3973:L3977"/>
    <mergeCell ref="A3978:A3982"/>
    <mergeCell ref="B3978:B3982"/>
    <mergeCell ref="C3978:C3982"/>
    <mergeCell ref="D3978:D3982"/>
    <mergeCell ref="E3978:E3982"/>
    <mergeCell ref="F3978:F3982"/>
    <mergeCell ref="G3968:G3972"/>
    <mergeCell ref="H3968:H3972"/>
    <mergeCell ref="J3968:J3972"/>
    <mergeCell ref="L3968:L3972"/>
    <mergeCell ref="A3973:A3977"/>
    <mergeCell ref="B3973:B3977"/>
    <mergeCell ref="C3973:C3977"/>
    <mergeCell ref="D3973:D3977"/>
    <mergeCell ref="E3973:E3977"/>
    <mergeCell ref="F3973:F3977"/>
    <mergeCell ref="G3963:G3967"/>
    <mergeCell ref="H3963:H3967"/>
    <mergeCell ref="J3963:J3967"/>
    <mergeCell ref="L3963:L3967"/>
    <mergeCell ref="A3968:A3972"/>
    <mergeCell ref="B3968:B3972"/>
    <mergeCell ref="C3968:C3972"/>
    <mergeCell ref="D3968:D3972"/>
    <mergeCell ref="E3968:E3972"/>
    <mergeCell ref="F3968:F3972"/>
    <mergeCell ref="G3958:G3962"/>
    <mergeCell ref="H3958:H3962"/>
    <mergeCell ref="J3958:J3962"/>
    <mergeCell ref="L3958:L3962"/>
    <mergeCell ref="A3963:A3967"/>
    <mergeCell ref="B3963:B3967"/>
    <mergeCell ref="C3963:C3967"/>
    <mergeCell ref="D3963:D3967"/>
    <mergeCell ref="E3963:E3967"/>
    <mergeCell ref="F3963:F3967"/>
    <mergeCell ref="G3953:G3957"/>
    <mergeCell ref="H3953:H3957"/>
    <mergeCell ref="J3953:J3957"/>
    <mergeCell ref="L3953:L3957"/>
    <mergeCell ref="A3958:A3962"/>
    <mergeCell ref="B3958:B3962"/>
    <mergeCell ref="C3958:C3962"/>
    <mergeCell ref="D3958:D3962"/>
    <mergeCell ref="E3958:E3962"/>
    <mergeCell ref="F3958:F3962"/>
    <mergeCell ref="G3948:G3952"/>
    <mergeCell ref="H3948:H3952"/>
    <mergeCell ref="J3948:J3952"/>
    <mergeCell ref="L3948:L3952"/>
    <mergeCell ref="A3953:A3957"/>
    <mergeCell ref="B3953:B3957"/>
    <mergeCell ref="C3953:C3957"/>
    <mergeCell ref="D3953:D3957"/>
    <mergeCell ref="E3953:E3957"/>
    <mergeCell ref="F3953:F3957"/>
    <mergeCell ref="G3943:G3947"/>
    <mergeCell ref="H3943:H3947"/>
    <mergeCell ref="J3943:J3947"/>
    <mergeCell ref="L3943:L3947"/>
    <mergeCell ref="A3948:A3952"/>
    <mergeCell ref="B3948:B3952"/>
    <mergeCell ref="C3948:C3952"/>
    <mergeCell ref="D3948:D3952"/>
    <mergeCell ref="E3948:E3952"/>
    <mergeCell ref="F3948:F3952"/>
    <mergeCell ref="G3938:G3942"/>
    <mergeCell ref="H3938:H3942"/>
    <mergeCell ref="J3938:J3942"/>
    <mergeCell ref="L3938:L3942"/>
    <mergeCell ref="A3943:A3947"/>
    <mergeCell ref="B3943:B3947"/>
    <mergeCell ref="C3943:C3947"/>
    <mergeCell ref="D3943:D3947"/>
    <mergeCell ref="E3943:E3947"/>
    <mergeCell ref="F3943:F3947"/>
    <mergeCell ref="G3933:G3937"/>
    <mergeCell ref="H3933:H3937"/>
    <mergeCell ref="J3933:J3937"/>
    <mergeCell ref="L3933:L3937"/>
    <mergeCell ref="A3938:A3942"/>
    <mergeCell ref="B3938:B3942"/>
    <mergeCell ref="C3938:C3942"/>
    <mergeCell ref="D3938:D3942"/>
    <mergeCell ref="E3938:E3942"/>
    <mergeCell ref="F3938:F3942"/>
    <mergeCell ref="G3928:G3932"/>
    <mergeCell ref="H3928:H3932"/>
    <mergeCell ref="J3928:J3932"/>
    <mergeCell ref="L3928:L3932"/>
    <mergeCell ref="A3933:A3937"/>
    <mergeCell ref="B3933:B3937"/>
    <mergeCell ref="C3933:C3937"/>
    <mergeCell ref="D3933:D3937"/>
    <mergeCell ref="E3933:E3937"/>
    <mergeCell ref="F3933:F3937"/>
    <mergeCell ref="G3923:G3927"/>
    <mergeCell ref="H3923:H3927"/>
    <mergeCell ref="J3923:J3927"/>
    <mergeCell ref="L3923:L3927"/>
    <mergeCell ref="A3928:A3932"/>
    <mergeCell ref="B3928:B3932"/>
    <mergeCell ref="C3928:C3932"/>
    <mergeCell ref="D3928:D3932"/>
    <mergeCell ref="E3928:E3932"/>
    <mergeCell ref="F3928:F3932"/>
    <mergeCell ref="G3918:G3922"/>
    <mergeCell ref="H3918:H3922"/>
    <mergeCell ref="J3918:J3922"/>
    <mergeCell ref="L3918:L3922"/>
    <mergeCell ref="A3923:A3927"/>
    <mergeCell ref="B3923:B3927"/>
    <mergeCell ref="C3923:C3927"/>
    <mergeCell ref="D3923:D3927"/>
    <mergeCell ref="E3923:E3927"/>
    <mergeCell ref="F3923:F3927"/>
    <mergeCell ref="G3913:G3917"/>
    <mergeCell ref="H3913:H3917"/>
    <mergeCell ref="J3913:J3917"/>
    <mergeCell ref="L3913:L3917"/>
    <mergeCell ref="A3918:A3922"/>
    <mergeCell ref="B3918:B3922"/>
    <mergeCell ref="C3918:C3922"/>
    <mergeCell ref="D3918:D3922"/>
    <mergeCell ref="E3918:E3922"/>
    <mergeCell ref="F3918:F3922"/>
    <mergeCell ref="G3908:G3912"/>
    <mergeCell ref="H3908:H3912"/>
    <mergeCell ref="J3908:J3912"/>
    <mergeCell ref="L3908:L3912"/>
    <mergeCell ref="A3913:A3917"/>
    <mergeCell ref="B3913:B3917"/>
    <mergeCell ref="C3913:C3917"/>
    <mergeCell ref="D3913:D3917"/>
    <mergeCell ref="E3913:E3917"/>
    <mergeCell ref="F3913:F3917"/>
    <mergeCell ref="G3903:G3907"/>
    <mergeCell ref="H3903:H3907"/>
    <mergeCell ref="J3903:J3907"/>
    <mergeCell ref="L3903:L3907"/>
    <mergeCell ref="A3908:A3912"/>
    <mergeCell ref="B3908:B3912"/>
    <mergeCell ref="C3908:C3912"/>
    <mergeCell ref="D3908:D3912"/>
    <mergeCell ref="E3908:E3912"/>
    <mergeCell ref="F3908:F3912"/>
    <mergeCell ref="G3898:G3902"/>
    <mergeCell ref="H3898:H3902"/>
    <mergeCell ref="J3898:J3902"/>
    <mergeCell ref="L3898:L3902"/>
    <mergeCell ref="A3903:A3907"/>
    <mergeCell ref="B3903:B3907"/>
    <mergeCell ref="C3903:C3907"/>
    <mergeCell ref="D3903:D3907"/>
    <mergeCell ref="E3903:E3907"/>
    <mergeCell ref="F3903:F3907"/>
    <mergeCell ref="G3893:G3897"/>
    <mergeCell ref="H3893:H3897"/>
    <mergeCell ref="J3893:J3897"/>
    <mergeCell ref="L3893:L3897"/>
    <mergeCell ref="A3898:A3902"/>
    <mergeCell ref="B3898:B3902"/>
    <mergeCell ref="C3898:C3902"/>
    <mergeCell ref="D3898:D3902"/>
    <mergeCell ref="E3898:E3902"/>
    <mergeCell ref="F3898:F3902"/>
    <mergeCell ref="G3888:G3892"/>
    <mergeCell ref="H3888:H3892"/>
    <mergeCell ref="J3888:J3892"/>
    <mergeCell ref="L3888:L3892"/>
    <mergeCell ref="A3893:A3897"/>
    <mergeCell ref="B3893:B3897"/>
    <mergeCell ref="C3893:C3897"/>
    <mergeCell ref="D3893:D3897"/>
    <mergeCell ref="E3893:E3897"/>
    <mergeCell ref="F3893:F3897"/>
    <mergeCell ref="G3883:G3887"/>
    <mergeCell ref="H3883:H3887"/>
    <mergeCell ref="J3883:J3887"/>
    <mergeCell ref="L3883:L3887"/>
    <mergeCell ref="A3888:A3892"/>
    <mergeCell ref="B3888:B3892"/>
    <mergeCell ref="C3888:C3892"/>
    <mergeCell ref="D3888:D3892"/>
    <mergeCell ref="E3888:E3892"/>
    <mergeCell ref="F3888:F3892"/>
    <mergeCell ref="G3878:G3882"/>
    <mergeCell ref="H3878:H3882"/>
    <mergeCell ref="J3878:J3882"/>
    <mergeCell ref="L3878:L3882"/>
    <mergeCell ref="A3883:A3887"/>
    <mergeCell ref="B3883:B3887"/>
    <mergeCell ref="C3883:C3887"/>
    <mergeCell ref="D3883:D3887"/>
    <mergeCell ref="E3883:E3887"/>
    <mergeCell ref="F3883:F3887"/>
    <mergeCell ref="G3873:G3877"/>
    <mergeCell ref="H3873:H3877"/>
    <mergeCell ref="J3873:J3877"/>
    <mergeCell ref="L3873:L3877"/>
    <mergeCell ref="A3878:A3882"/>
    <mergeCell ref="B3878:B3882"/>
    <mergeCell ref="C3878:C3882"/>
    <mergeCell ref="D3878:D3882"/>
    <mergeCell ref="E3878:E3882"/>
    <mergeCell ref="F3878:F3882"/>
    <mergeCell ref="G3868:G3872"/>
    <mergeCell ref="H3868:H3872"/>
    <mergeCell ref="J3868:J3872"/>
    <mergeCell ref="L3868:L3872"/>
    <mergeCell ref="A3873:A3877"/>
    <mergeCell ref="B3873:B3877"/>
    <mergeCell ref="C3873:C3877"/>
    <mergeCell ref="D3873:D3877"/>
    <mergeCell ref="E3873:E3877"/>
    <mergeCell ref="F3873:F3877"/>
    <mergeCell ref="G3863:G3867"/>
    <mergeCell ref="H3863:H3867"/>
    <mergeCell ref="J3863:J3867"/>
    <mergeCell ref="L3863:L3867"/>
    <mergeCell ref="A3868:A3872"/>
    <mergeCell ref="B3868:B3872"/>
    <mergeCell ref="C3868:C3872"/>
    <mergeCell ref="D3868:D3872"/>
    <mergeCell ref="E3868:E3872"/>
    <mergeCell ref="F3868:F3872"/>
    <mergeCell ref="G3858:G3862"/>
    <mergeCell ref="H3858:H3862"/>
    <mergeCell ref="J3858:J3862"/>
    <mergeCell ref="L3858:L3862"/>
    <mergeCell ref="A3863:A3867"/>
    <mergeCell ref="B3863:B3867"/>
    <mergeCell ref="C3863:C3867"/>
    <mergeCell ref="D3863:D3867"/>
    <mergeCell ref="E3863:E3867"/>
    <mergeCell ref="F3863:F3867"/>
    <mergeCell ref="G3853:G3857"/>
    <mergeCell ref="H3853:H3857"/>
    <mergeCell ref="J3853:J3857"/>
    <mergeCell ref="L3853:L3857"/>
    <mergeCell ref="A3858:A3862"/>
    <mergeCell ref="B3858:B3862"/>
    <mergeCell ref="C3858:C3862"/>
    <mergeCell ref="D3858:D3862"/>
    <mergeCell ref="E3858:E3862"/>
    <mergeCell ref="F3858:F3862"/>
    <mergeCell ref="G3848:G3852"/>
    <mergeCell ref="H3848:H3852"/>
    <mergeCell ref="J3848:J3852"/>
    <mergeCell ref="L3848:L3852"/>
    <mergeCell ref="A3853:A3857"/>
    <mergeCell ref="B3853:B3857"/>
    <mergeCell ref="C3853:C3857"/>
    <mergeCell ref="D3853:D3857"/>
    <mergeCell ref="E3853:E3857"/>
    <mergeCell ref="F3853:F3857"/>
    <mergeCell ref="G3843:G3847"/>
    <mergeCell ref="H3843:H3847"/>
    <mergeCell ref="J3843:J3847"/>
    <mergeCell ref="L3843:L3847"/>
    <mergeCell ref="A3848:A3852"/>
    <mergeCell ref="B3848:B3852"/>
    <mergeCell ref="C3848:C3852"/>
    <mergeCell ref="D3848:D3852"/>
    <mergeCell ref="E3848:E3852"/>
    <mergeCell ref="F3848:F3852"/>
    <mergeCell ref="G3838:G3842"/>
    <mergeCell ref="H3838:H3842"/>
    <mergeCell ref="J3838:J3842"/>
    <mergeCell ref="L3838:L3842"/>
    <mergeCell ref="A3843:A3847"/>
    <mergeCell ref="B3843:B3847"/>
    <mergeCell ref="C3843:C3847"/>
    <mergeCell ref="D3843:D3847"/>
    <mergeCell ref="E3843:E3847"/>
    <mergeCell ref="F3843:F3847"/>
    <mergeCell ref="G3833:G3837"/>
    <mergeCell ref="H3833:H3837"/>
    <mergeCell ref="J3833:J3837"/>
    <mergeCell ref="L3833:L3837"/>
    <mergeCell ref="A3838:A3842"/>
    <mergeCell ref="B3838:B3842"/>
    <mergeCell ref="C3838:C3842"/>
    <mergeCell ref="D3838:D3842"/>
    <mergeCell ref="E3838:E3842"/>
    <mergeCell ref="F3838:F3842"/>
    <mergeCell ref="G3828:G3832"/>
    <mergeCell ref="H3828:H3832"/>
    <mergeCell ref="J3828:J3832"/>
    <mergeCell ref="L3828:L3832"/>
    <mergeCell ref="A3833:A3837"/>
    <mergeCell ref="B3833:B3837"/>
    <mergeCell ref="C3833:C3837"/>
    <mergeCell ref="D3833:D3837"/>
    <mergeCell ref="E3833:E3837"/>
    <mergeCell ref="F3833:F3837"/>
    <mergeCell ref="G3823:G3827"/>
    <mergeCell ref="H3823:H3827"/>
    <mergeCell ref="J3823:J3827"/>
    <mergeCell ref="L3823:L3827"/>
    <mergeCell ref="A3828:A3832"/>
    <mergeCell ref="B3828:B3832"/>
    <mergeCell ref="C3828:C3832"/>
    <mergeCell ref="D3828:D3832"/>
    <mergeCell ref="E3828:E3832"/>
    <mergeCell ref="F3828:F3832"/>
    <mergeCell ref="G3818:G3822"/>
    <mergeCell ref="H3818:H3822"/>
    <mergeCell ref="J3818:J3822"/>
    <mergeCell ref="L3818:L3822"/>
    <mergeCell ref="A3823:A3827"/>
    <mergeCell ref="B3823:B3827"/>
    <mergeCell ref="C3823:C3827"/>
    <mergeCell ref="D3823:D3827"/>
    <mergeCell ref="E3823:E3827"/>
    <mergeCell ref="F3823:F3827"/>
    <mergeCell ref="G3813:G3817"/>
    <mergeCell ref="H3813:H3817"/>
    <mergeCell ref="J3813:J3817"/>
    <mergeCell ref="L3813:L3817"/>
    <mergeCell ref="A3818:A3822"/>
    <mergeCell ref="B3818:B3822"/>
    <mergeCell ref="C3818:C3822"/>
    <mergeCell ref="D3818:D3822"/>
    <mergeCell ref="E3818:E3822"/>
    <mergeCell ref="F3818:F3822"/>
    <mergeCell ref="G3808:G3812"/>
    <mergeCell ref="H3808:H3812"/>
    <mergeCell ref="J3808:J3812"/>
    <mergeCell ref="L3808:L3812"/>
    <mergeCell ref="A3813:A3817"/>
    <mergeCell ref="B3813:B3817"/>
    <mergeCell ref="C3813:C3817"/>
    <mergeCell ref="D3813:D3817"/>
    <mergeCell ref="E3813:E3817"/>
    <mergeCell ref="F3813:F3817"/>
    <mergeCell ref="G3803:G3807"/>
    <mergeCell ref="H3803:H3807"/>
    <mergeCell ref="J3803:J3807"/>
    <mergeCell ref="L3803:L3807"/>
    <mergeCell ref="A3808:A3812"/>
    <mergeCell ref="B3808:B3812"/>
    <mergeCell ref="C3808:C3812"/>
    <mergeCell ref="D3808:D3812"/>
    <mergeCell ref="E3808:E3812"/>
    <mergeCell ref="F3808:F3812"/>
    <mergeCell ref="G3798:G3802"/>
    <mergeCell ref="H3798:H3802"/>
    <mergeCell ref="J3798:J3802"/>
    <mergeCell ref="L3798:L3802"/>
    <mergeCell ref="A3803:A3807"/>
    <mergeCell ref="B3803:B3807"/>
    <mergeCell ref="C3803:C3807"/>
    <mergeCell ref="D3803:D3807"/>
    <mergeCell ref="E3803:E3807"/>
    <mergeCell ref="F3803:F3807"/>
    <mergeCell ref="G3793:G3797"/>
    <mergeCell ref="H3793:H3797"/>
    <mergeCell ref="J3793:J3797"/>
    <mergeCell ref="L3793:L3797"/>
    <mergeCell ref="A3798:A3802"/>
    <mergeCell ref="B3798:B3802"/>
    <mergeCell ref="C3798:C3802"/>
    <mergeCell ref="D3798:D3802"/>
    <mergeCell ref="E3798:E3802"/>
    <mergeCell ref="F3798:F3802"/>
    <mergeCell ref="G3788:G3792"/>
    <mergeCell ref="H3788:H3792"/>
    <mergeCell ref="J3788:J3792"/>
    <mergeCell ref="L3788:L3792"/>
    <mergeCell ref="A3793:A3797"/>
    <mergeCell ref="B3793:B3797"/>
    <mergeCell ref="C3793:C3797"/>
    <mergeCell ref="D3793:D3797"/>
    <mergeCell ref="E3793:E3797"/>
    <mergeCell ref="F3793:F3797"/>
    <mergeCell ref="G3783:G3787"/>
    <mergeCell ref="H3783:H3787"/>
    <mergeCell ref="J3783:J3787"/>
    <mergeCell ref="L3783:L3787"/>
    <mergeCell ref="A3788:A3792"/>
    <mergeCell ref="B3788:B3792"/>
    <mergeCell ref="C3788:C3792"/>
    <mergeCell ref="D3788:D3792"/>
    <mergeCell ref="E3788:E3792"/>
    <mergeCell ref="F3788:F3792"/>
    <mergeCell ref="G3778:G3782"/>
    <mergeCell ref="H3778:H3782"/>
    <mergeCell ref="J3778:J3782"/>
    <mergeCell ref="L3778:L3782"/>
    <mergeCell ref="A3783:A3787"/>
    <mergeCell ref="B3783:B3787"/>
    <mergeCell ref="C3783:C3787"/>
    <mergeCell ref="D3783:D3787"/>
    <mergeCell ref="E3783:E3787"/>
    <mergeCell ref="F3783:F3787"/>
    <mergeCell ref="G3773:G3777"/>
    <mergeCell ref="H3773:H3777"/>
    <mergeCell ref="J3773:J3777"/>
    <mergeCell ref="L3773:L3777"/>
    <mergeCell ref="A3778:A3782"/>
    <mergeCell ref="B3778:B3782"/>
    <mergeCell ref="C3778:C3782"/>
    <mergeCell ref="D3778:D3782"/>
    <mergeCell ref="E3778:E3782"/>
    <mergeCell ref="F3778:F3782"/>
    <mergeCell ref="G3768:G3772"/>
    <mergeCell ref="H3768:H3772"/>
    <mergeCell ref="J3768:J3772"/>
    <mergeCell ref="L3768:L3772"/>
    <mergeCell ref="A3773:A3777"/>
    <mergeCell ref="B3773:B3777"/>
    <mergeCell ref="C3773:C3777"/>
    <mergeCell ref="D3773:D3777"/>
    <mergeCell ref="E3773:E3777"/>
    <mergeCell ref="F3773:F3777"/>
    <mergeCell ref="G3763:G3767"/>
    <mergeCell ref="H3763:H3767"/>
    <mergeCell ref="J3763:J3767"/>
    <mergeCell ref="L3763:L3767"/>
    <mergeCell ref="A3768:A3772"/>
    <mergeCell ref="B3768:B3772"/>
    <mergeCell ref="C3768:C3772"/>
    <mergeCell ref="D3768:D3772"/>
    <mergeCell ref="E3768:E3772"/>
    <mergeCell ref="F3768:F3772"/>
    <mergeCell ref="G3758:G3762"/>
    <mergeCell ref="H3758:H3762"/>
    <mergeCell ref="J3758:J3762"/>
    <mergeCell ref="L3758:L3762"/>
    <mergeCell ref="A3763:A3767"/>
    <mergeCell ref="B3763:B3767"/>
    <mergeCell ref="C3763:C3767"/>
    <mergeCell ref="D3763:D3767"/>
    <mergeCell ref="E3763:E3767"/>
    <mergeCell ref="F3763:F3767"/>
    <mergeCell ref="G3753:G3757"/>
    <mergeCell ref="H3753:H3757"/>
    <mergeCell ref="J3753:J3757"/>
    <mergeCell ref="L3753:L3757"/>
    <mergeCell ref="A3758:A3762"/>
    <mergeCell ref="B3758:B3762"/>
    <mergeCell ref="C3758:C3762"/>
    <mergeCell ref="D3758:D3762"/>
    <mergeCell ref="E3758:E3762"/>
    <mergeCell ref="F3758:F3762"/>
    <mergeCell ref="G3748:G3752"/>
    <mergeCell ref="H3748:H3752"/>
    <mergeCell ref="J3748:J3752"/>
    <mergeCell ref="L3748:L3752"/>
    <mergeCell ref="A3753:A3757"/>
    <mergeCell ref="B3753:B3757"/>
    <mergeCell ref="C3753:C3757"/>
    <mergeCell ref="D3753:D3757"/>
    <mergeCell ref="E3753:E3757"/>
    <mergeCell ref="F3753:F3757"/>
    <mergeCell ref="G3743:G3747"/>
    <mergeCell ref="H3743:H3747"/>
    <mergeCell ref="J3743:J3747"/>
    <mergeCell ref="L3743:L3747"/>
    <mergeCell ref="A3748:A3752"/>
    <mergeCell ref="B3748:B3752"/>
    <mergeCell ref="C3748:C3752"/>
    <mergeCell ref="D3748:D3752"/>
    <mergeCell ref="E3748:E3752"/>
    <mergeCell ref="F3748:F3752"/>
    <mergeCell ref="G3738:G3742"/>
    <mergeCell ref="H3738:H3742"/>
    <mergeCell ref="J3738:J3742"/>
    <mergeCell ref="L3738:L3742"/>
    <mergeCell ref="A3743:A3747"/>
    <mergeCell ref="B3743:B3747"/>
    <mergeCell ref="C3743:C3747"/>
    <mergeCell ref="D3743:D3747"/>
    <mergeCell ref="E3743:E3747"/>
    <mergeCell ref="F3743:F3747"/>
    <mergeCell ref="G3733:G3737"/>
    <mergeCell ref="H3733:H3737"/>
    <mergeCell ref="J3733:J3737"/>
    <mergeCell ref="L3733:L3737"/>
    <mergeCell ref="A3738:A3742"/>
    <mergeCell ref="B3738:B3742"/>
    <mergeCell ref="C3738:C3742"/>
    <mergeCell ref="D3738:D3742"/>
    <mergeCell ref="E3738:E3742"/>
    <mergeCell ref="F3738:F3742"/>
    <mergeCell ref="G3728:G3732"/>
    <mergeCell ref="H3728:H3732"/>
    <mergeCell ref="J3728:J3732"/>
    <mergeCell ref="L3728:L3732"/>
    <mergeCell ref="A3733:A3737"/>
    <mergeCell ref="B3733:B3737"/>
    <mergeCell ref="C3733:C3737"/>
    <mergeCell ref="D3733:D3737"/>
    <mergeCell ref="E3733:E3737"/>
    <mergeCell ref="F3733:F3737"/>
    <mergeCell ref="G3723:G3727"/>
    <mergeCell ref="H3723:H3727"/>
    <mergeCell ref="J3723:J3727"/>
    <mergeCell ref="L3723:L3727"/>
    <mergeCell ref="A3728:A3732"/>
    <mergeCell ref="B3728:B3732"/>
    <mergeCell ref="C3728:C3732"/>
    <mergeCell ref="D3728:D3732"/>
    <mergeCell ref="E3728:E3732"/>
    <mergeCell ref="F3728:F3732"/>
    <mergeCell ref="G3718:G3722"/>
    <mergeCell ref="H3718:H3722"/>
    <mergeCell ref="J3718:J3722"/>
    <mergeCell ref="L3718:L3722"/>
    <mergeCell ref="A3723:A3727"/>
    <mergeCell ref="B3723:B3727"/>
    <mergeCell ref="C3723:C3727"/>
    <mergeCell ref="D3723:D3727"/>
    <mergeCell ref="E3723:E3727"/>
    <mergeCell ref="F3723:F3727"/>
    <mergeCell ref="G3713:G3717"/>
    <mergeCell ref="H3713:H3717"/>
    <mergeCell ref="J3713:J3717"/>
    <mergeCell ref="L3713:L3717"/>
    <mergeCell ref="A3718:A3722"/>
    <mergeCell ref="B3718:B3722"/>
    <mergeCell ref="C3718:C3722"/>
    <mergeCell ref="D3718:D3722"/>
    <mergeCell ref="E3718:E3722"/>
    <mergeCell ref="F3718:F3722"/>
    <mergeCell ref="G3708:G3712"/>
    <mergeCell ref="H3708:H3712"/>
    <mergeCell ref="J3708:J3712"/>
    <mergeCell ref="L3708:L3712"/>
    <mergeCell ref="A3713:A3717"/>
    <mergeCell ref="B3713:B3717"/>
    <mergeCell ref="C3713:C3717"/>
    <mergeCell ref="D3713:D3717"/>
    <mergeCell ref="E3713:E3717"/>
    <mergeCell ref="F3713:F3717"/>
    <mergeCell ref="G3703:G3707"/>
    <mergeCell ref="H3703:H3707"/>
    <mergeCell ref="J3703:J3707"/>
    <mergeCell ref="L3703:L3707"/>
    <mergeCell ref="A3708:A3712"/>
    <mergeCell ref="B3708:B3712"/>
    <mergeCell ref="C3708:C3712"/>
    <mergeCell ref="D3708:D3712"/>
    <mergeCell ref="E3708:E3712"/>
    <mergeCell ref="F3708:F3712"/>
    <mergeCell ref="G3698:G3702"/>
    <mergeCell ref="H3698:H3702"/>
    <mergeCell ref="J3698:J3702"/>
    <mergeCell ref="L3698:L3702"/>
    <mergeCell ref="A3703:A3707"/>
    <mergeCell ref="B3703:B3707"/>
    <mergeCell ref="C3703:C3707"/>
    <mergeCell ref="D3703:D3707"/>
    <mergeCell ref="E3703:E3707"/>
    <mergeCell ref="F3703:F3707"/>
    <mergeCell ref="G3693:G3697"/>
    <mergeCell ref="H3693:H3697"/>
    <mergeCell ref="J3693:J3697"/>
    <mergeCell ref="L3693:L3697"/>
    <mergeCell ref="A3698:A3702"/>
    <mergeCell ref="B3698:B3702"/>
    <mergeCell ref="C3698:C3702"/>
    <mergeCell ref="D3698:D3702"/>
    <mergeCell ref="E3698:E3702"/>
    <mergeCell ref="F3698:F3702"/>
    <mergeCell ref="G3688:G3692"/>
    <mergeCell ref="H3688:H3692"/>
    <mergeCell ref="J3688:J3692"/>
    <mergeCell ref="L3688:L3692"/>
    <mergeCell ref="A3693:A3697"/>
    <mergeCell ref="B3693:B3697"/>
    <mergeCell ref="C3693:C3697"/>
    <mergeCell ref="D3693:D3697"/>
    <mergeCell ref="E3693:E3697"/>
    <mergeCell ref="F3693:F3697"/>
    <mergeCell ref="G3683:G3687"/>
    <mergeCell ref="H3683:H3687"/>
    <mergeCell ref="J3683:J3687"/>
    <mergeCell ref="L3683:L3687"/>
    <mergeCell ref="A3688:A3692"/>
    <mergeCell ref="B3688:B3692"/>
    <mergeCell ref="C3688:C3692"/>
    <mergeCell ref="D3688:D3692"/>
    <mergeCell ref="E3688:E3692"/>
    <mergeCell ref="F3688:F3692"/>
    <mergeCell ref="G3678:G3682"/>
    <mergeCell ref="H3678:H3682"/>
    <mergeCell ref="J3678:J3682"/>
    <mergeCell ref="L3678:L3682"/>
    <mergeCell ref="A3683:A3687"/>
    <mergeCell ref="B3683:B3687"/>
    <mergeCell ref="C3683:C3687"/>
    <mergeCell ref="D3683:D3687"/>
    <mergeCell ref="E3683:E3687"/>
    <mergeCell ref="F3683:F3687"/>
    <mergeCell ref="G3673:G3677"/>
    <mergeCell ref="H3673:H3677"/>
    <mergeCell ref="J3673:J3677"/>
    <mergeCell ref="L3673:L3677"/>
    <mergeCell ref="A3678:A3682"/>
    <mergeCell ref="B3678:B3682"/>
    <mergeCell ref="C3678:C3682"/>
    <mergeCell ref="D3678:D3682"/>
    <mergeCell ref="E3678:E3682"/>
    <mergeCell ref="F3678:F3682"/>
    <mergeCell ref="G3668:G3672"/>
    <mergeCell ref="H3668:H3672"/>
    <mergeCell ref="J3668:J3672"/>
    <mergeCell ref="L3668:L3672"/>
    <mergeCell ref="A3673:A3677"/>
    <mergeCell ref="B3673:B3677"/>
    <mergeCell ref="C3673:C3677"/>
    <mergeCell ref="D3673:D3677"/>
    <mergeCell ref="E3673:E3677"/>
    <mergeCell ref="F3673:F3677"/>
    <mergeCell ref="G3663:G3667"/>
    <mergeCell ref="H3663:H3667"/>
    <mergeCell ref="J3663:J3667"/>
    <mergeCell ref="L3663:L3667"/>
    <mergeCell ref="A3668:A3672"/>
    <mergeCell ref="B3668:B3672"/>
    <mergeCell ref="C3668:C3672"/>
    <mergeCell ref="D3668:D3672"/>
    <mergeCell ref="E3668:E3672"/>
    <mergeCell ref="F3668:F3672"/>
    <mergeCell ref="G3658:G3662"/>
    <mergeCell ref="H3658:H3662"/>
    <mergeCell ref="J3658:J3662"/>
    <mergeCell ref="L3658:L3662"/>
    <mergeCell ref="A3663:A3667"/>
    <mergeCell ref="B3663:B3667"/>
    <mergeCell ref="C3663:C3667"/>
    <mergeCell ref="D3663:D3667"/>
    <mergeCell ref="E3663:E3667"/>
    <mergeCell ref="F3663:F3667"/>
    <mergeCell ref="G3653:G3657"/>
    <mergeCell ref="H3653:H3657"/>
    <mergeCell ref="J3653:J3657"/>
    <mergeCell ref="L3653:L3657"/>
    <mergeCell ref="A3658:A3662"/>
    <mergeCell ref="B3658:B3662"/>
    <mergeCell ref="C3658:C3662"/>
    <mergeCell ref="D3658:D3662"/>
    <mergeCell ref="E3658:E3662"/>
    <mergeCell ref="F3658:F3662"/>
    <mergeCell ref="G3648:G3652"/>
    <mergeCell ref="H3648:H3652"/>
    <mergeCell ref="J3648:J3652"/>
    <mergeCell ref="L3648:L3652"/>
    <mergeCell ref="A3653:A3657"/>
    <mergeCell ref="B3653:B3657"/>
    <mergeCell ref="C3653:C3657"/>
    <mergeCell ref="D3653:D3657"/>
    <mergeCell ref="E3653:E3657"/>
    <mergeCell ref="F3653:F3657"/>
    <mergeCell ref="G3643:G3647"/>
    <mergeCell ref="H3643:H3647"/>
    <mergeCell ref="J3643:J3647"/>
    <mergeCell ref="L3643:L3647"/>
    <mergeCell ref="A3648:A3652"/>
    <mergeCell ref="B3648:B3652"/>
    <mergeCell ref="C3648:C3652"/>
    <mergeCell ref="D3648:D3652"/>
    <mergeCell ref="E3648:E3652"/>
    <mergeCell ref="F3648:F3652"/>
    <mergeCell ref="G3638:G3642"/>
    <mergeCell ref="H3638:H3642"/>
    <mergeCell ref="J3638:J3642"/>
    <mergeCell ref="L3638:L3642"/>
    <mergeCell ref="A3643:A3647"/>
    <mergeCell ref="B3643:B3647"/>
    <mergeCell ref="C3643:C3647"/>
    <mergeCell ref="D3643:D3647"/>
    <mergeCell ref="E3643:E3647"/>
    <mergeCell ref="F3643:F3647"/>
    <mergeCell ref="G3633:G3637"/>
    <mergeCell ref="H3633:H3637"/>
    <mergeCell ref="J3633:J3637"/>
    <mergeCell ref="L3633:L3637"/>
    <mergeCell ref="A3638:A3642"/>
    <mergeCell ref="B3638:B3642"/>
    <mergeCell ref="C3638:C3642"/>
    <mergeCell ref="D3638:D3642"/>
    <mergeCell ref="E3638:E3642"/>
    <mergeCell ref="F3638:F3642"/>
    <mergeCell ref="G3628:G3632"/>
    <mergeCell ref="H3628:H3632"/>
    <mergeCell ref="J3628:J3632"/>
    <mergeCell ref="L3628:L3632"/>
    <mergeCell ref="A3633:A3637"/>
    <mergeCell ref="B3633:B3637"/>
    <mergeCell ref="C3633:C3637"/>
    <mergeCell ref="D3633:D3637"/>
    <mergeCell ref="E3633:E3637"/>
    <mergeCell ref="F3633:F3637"/>
    <mergeCell ref="G3623:G3627"/>
    <mergeCell ref="H3623:H3627"/>
    <mergeCell ref="J3623:J3627"/>
    <mergeCell ref="L3623:L3627"/>
    <mergeCell ref="A3628:A3632"/>
    <mergeCell ref="B3628:B3632"/>
    <mergeCell ref="C3628:C3632"/>
    <mergeCell ref="D3628:D3632"/>
    <mergeCell ref="E3628:E3632"/>
    <mergeCell ref="F3628:F3632"/>
    <mergeCell ref="G3618:G3622"/>
    <mergeCell ref="H3618:H3622"/>
    <mergeCell ref="J3618:J3622"/>
    <mergeCell ref="L3618:L3622"/>
    <mergeCell ref="A3623:A3627"/>
    <mergeCell ref="B3623:B3627"/>
    <mergeCell ref="C3623:C3627"/>
    <mergeCell ref="D3623:D3627"/>
    <mergeCell ref="E3623:E3627"/>
    <mergeCell ref="F3623:F3627"/>
    <mergeCell ref="G3613:G3617"/>
    <mergeCell ref="H3613:H3617"/>
    <mergeCell ref="J3613:J3617"/>
    <mergeCell ref="L3613:L3617"/>
    <mergeCell ref="A3618:A3622"/>
    <mergeCell ref="B3618:B3622"/>
    <mergeCell ref="C3618:C3622"/>
    <mergeCell ref="D3618:D3622"/>
    <mergeCell ref="E3618:E3622"/>
    <mergeCell ref="F3618:F3622"/>
    <mergeCell ref="G3608:G3612"/>
    <mergeCell ref="H3608:H3612"/>
    <mergeCell ref="J3608:J3612"/>
    <mergeCell ref="L3608:L3612"/>
    <mergeCell ref="A3613:A3617"/>
    <mergeCell ref="B3613:B3617"/>
    <mergeCell ref="C3613:C3617"/>
    <mergeCell ref="D3613:D3617"/>
    <mergeCell ref="E3613:E3617"/>
    <mergeCell ref="F3613:F3617"/>
    <mergeCell ref="G3603:G3607"/>
    <mergeCell ref="H3603:H3607"/>
    <mergeCell ref="J3603:J3607"/>
    <mergeCell ref="L3603:L3607"/>
    <mergeCell ref="A3608:A3612"/>
    <mergeCell ref="B3608:B3612"/>
    <mergeCell ref="C3608:C3612"/>
    <mergeCell ref="D3608:D3612"/>
    <mergeCell ref="E3608:E3612"/>
    <mergeCell ref="F3608:F3612"/>
    <mergeCell ref="G3598:G3602"/>
    <mergeCell ref="H3598:H3602"/>
    <mergeCell ref="J3598:J3602"/>
    <mergeCell ref="L3598:L3602"/>
    <mergeCell ref="A3603:A3607"/>
    <mergeCell ref="B3603:B3607"/>
    <mergeCell ref="C3603:C3607"/>
    <mergeCell ref="D3603:D3607"/>
    <mergeCell ref="E3603:E3607"/>
    <mergeCell ref="F3603:F3607"/>
    <mergeCell ref="G3593:G3597"/>
    <mergeCell ref="H3593:H3597"/>
    <mergeCell ref="J3593:J3597"/>
    <mergeCell ref="L3593:L3597"/>
    <mergeCell ref="A3598:A3602"/>
    <mergeCell ref="B3598:B3602"/>
    <mergeCell ref="C3598:C3602"/>
    <mergeCell ref="D3598:D3602"/>
    <mergeCell ref="E3598:E3602"/>
    <mergeCell ref="F3598:F3602"/>
    <mergeCell ref="G3588:G3592"/>
    <mergeCell ref="H3588:H3592"/>
    <mergeCell ref="J3588:J3592"/>
    <mergeCell ref="L3588:L3592"/>
    <mergeCell ref="A3593:A3597"/>
    <mergeCell ref="B3593:B3597"/>
    <mergeCell ref="C3593:C3597"/>
    <mergeCell ref="D3593:D3597"/>
    <mergeCell ref="E3593:E3597"/>
    <mergeCell ref="F3593:F3597"/>
    <mergeCell ref="G3583:G3587"/>
    <mergeCell ref="H3583:H3587"/>
    <mergeCell ref="J3583:J3587"/>
    <mergeCell ref="L3583:L3587"/>
    <mergeCell ref="A3588:A3592"/>
    <mergeCell ref="B3588:B3592"/>
    <mergeCell ref="C3588:C3592"/>
    <mergeCell ref="D3588:D3592"/>
    <mergeCell ref="E3588:E3592"/>
    <mergeCell ref="F3588:F3592"/>
    <mergeCell ref="G3578:G3582"/>
    <mergeCell ref="H3578:H3582"/>
    <mergeCell ref="J3578:J3582"/>
    <mergeCell ref="L3578:L3582"/>
    <mergeCell ref="A3583:A3587"/>
    <mergeCell ref="B3583:B3587"/>
    <mergeCell ref="C3583:C3587"/>
    <mergeCell ref="D3583:D3587"/>
    <mergeCell ref="E3583:E3587"/>
    <mergeCell ref="F3583:F3587"/>
    <mergeCell ref="G3573:G3577"/>
    <mergeCell ref="H3573:H3577"/>
    <mergeCell ref="J3573:J3577"/>
    <mergeCell ref="L3573:L3577"/>
    <mergeCell ref="A3578:A3582"/>
    <mergeCell ref="B3578:B3582"/>
    <mergeCell ref="C3578:C3582"/>
    <mergeCell ref="D3578:D3582"/>
    <mergeCell ref="E3578:E3582"/>
    <mergeCell ref="F3578:F3582"/>
    <mergeCell ref="G3568:G3572"/>
    <mergeCell ref="H3568:H3572"/>
    <mergeCell ref="J3568:J3572"/>
    <mergeCell ref="L3568:L3572"/>
    <mergeCell ref="A3573:A3577"/>
    <mergeCell ref="B3573:B3577"/>
    <mergeCell ref="C3573:C3577"/>
    <mergeCell ref="D3573:D3577"/>
    <mergeCell ref="E3573:E3577"/>
    <mergeCell ref="F3573:F3577"/>
    <mergeCell ref="G3563:G3567"/>
    <mergeCell ref="H3563:H3567"/>
    <mergeCell ref="J3563:J3567"/>
    <mergeCell ref="L3563:L3567"/>
    <mergeCell ref="A3568:A3572"/>
    <mergeCell ref="B3568:B3572"/>
    <mergeCell ref="C3568:C3572"/>
    <mergeCell ref="D3568:D3572"/>
    <mergeCell ref="E3568:E3572"/>
    <mergeCell ref="F3568:F3572"/>
    <mergeCell ref="G3558:G3562"/>
    <mergeCell ref="H3558:H3562"/>
    <mergeCell ref="J3558:J3562"/>
    <mergeCell ref="L3558:L3562"/>
    <mergeCell ref="A3563:A3567"/>
    <mergeCell ref="B3563:B3567"/>
    <mergeCell ref="C3563:C3567"/>
    <mergeCell ref="D3563:D3567"/>
    <mergeCell ref="E3563:E3567"/>
    <mergeCell ref="F3563:F3567"/>
    <mergeCell ref="G3553:G3557"/>
    <mergeCell ref="H3553:H3557"/>
    <mergeCell ref="J3553:J3557"/>
    <mergeCell ref="L3553:L3557"/>
    <mergeCell ref="A3558:A3562"/>
    <mergeCell ref="B3558:B3562"/>
    <mergeCell ref="C3558:C3562"/>
    <mergeCell ref="D3558:D3562"/>
    <mergeCell ref="E3558:E3562"/>
    <mergeCell ref="F3558:F3562"/>
    <mergeCell ref="G3548:G3552"/>
    <mergeCell ref="H3548:H3552"/>
    <mergeCell ref="J3548:J3552"/>
    <mergeCell ref="L3548:L3552"/>
    <mergeCell ref="A3553:A3557"/>
    <mergeCell ref="B3553:B3557"/>
    <mergeCell ref="C3553:C3557"/>
    <mergeCell ref="D3553:D3557"/>
    <mergeCell ref="E3553:E3557"/>
    <mergeCell ref="F3553:F3557"/>
    <mergeCell ref="G3543:G3547"/>
    <mergeCell ref="H3543:H3547"/>
    <mergeCell ref="J3543:J3547"/>
    <mergeCell ref="L3543:L3547"/>
    <mergeCell ref="A3548:A3552"/>
    <mergeCell ref="B3548:B3552"/>
    <mergeCell ref="C3548:C3552"/>
    <mergeCell ref="D3548:D3552"/>
    <mergeCell ref="E3548:E3552"/>
    <mergeCell ref="F3548:F3552"/>
    <mergeCell ref="G3538:G3542"/>
    <mergeCell ref="H3538:H3542"/>
    <mergeCell ref="J3538:J3542"/>
    <mergeCell ref="L3538:L3542"/>
    <mergeCell ref="A3543:A3547"/>
    <mergeCell ref="B3543:B3547"/>
    <mergeCell ref="C3543:C3547"/>
    <mergeCell ref="D3543:D3547"/>
    <mergeCell ref="E3543:E3547"/>
    <mergeCell ref="F3543:F3547"/>
    <mergeCell ref="G3533:G3537"/>
    <mergeCell ref="H3533:H3537"/>
    <mergeCell ref="J3533:J3537"/>
    <mergeCell ref="L3533:L3537"/>
    <mergeCell ref="A3538:A3542"/>
    <mergeCell ref="B3538:B3542"/>
    <mergeCell ref="C3538:C3542"/>
    <mergeCell ref="D3538:D3542"/>
    <mergeCell ref="E3538:E3542"/>
    <mergeCell ref="F3538:F3542"/>
    <mergeCell ref="G3528:G3532"/>
    <mergeCell ref="H3528:H3532"/>
    <mergeCell ref="J3528:J3532"/>
    <mergeCell ref="L3528:L3532"/>
    <mergeCell ref="A3533:A3537"/>
    <mergeCell ref="B3533:B3537"/>
    <mergeCell ref="C3533:C3537"/>
    <mergeCell ref="D3533:D3537"/>
    <mergeCell ref="E3533:E3537"/>
    <mergeCell ref="F3533:F3537"/>
    <mergeCell ref="G3523:G3527"/>
    <mergeCell ref="H3523:H3527"/>
    <mergeCell ref="J3523:J3527"/>
    <mergeCell ref="L3523:L3527"/>
    <mergeCell ref="A3528:A3532"/>
    <mergeCell ref="B3528:B3532"/>
    <mergeCell ref="C3528:C3532"/>
    <mergeCell ref="D3528:D3532"/>
    <mergeCell ref="E3528:E3532"/>
    <mergeCell ref="F3528:F3532"/>
    <mergeCell ref="G3518:G3522"/>
    <mergeCell ref="H3518:H3522"/>
    <mergeCell ref="J3518:J3522"/>
    <mergeCell ref="L3518:L3522"/>
    <mergeCell ref="A3523:A3527"/>
    <mergeCell ref="B3523:B3527"/>
    <mergeCell ref="C3523:C3527"/>
    <mergeCell ref="D3523:D3527"/>
    <mergeCell ref="E3523:E3527"/>
    <mergeCell ref="F3523:F3527"/>
    <mergeCell ref="G3513:G3517"/>
    <mergeCell ref="H3513:H3517"/>
    <mergeCell ref="J3513:J3517"/>
    <mergeCell ref="L3513:L3517"/>
    <mergeCell ref="A3518:A3522"/>
    <mergeCell ref="B3518:B3522"/>
    <mergeCell ref="C3518:C3522"/>
    <mergeCell ref="D3518:D3522"/>
    <mergeCell ref="E3518:E3522"/>
    <mergeCell ref="F3518:F3522"/>
    <mergeCell ref="G3508:G3512"/>
    <mergeCell ref="H3508:H3512"/>
    <mergeCell ref="J3508:J3512"/>
    <mergeCell ref="L3508:L3512"/>
    <mergeCell ref="A3513:A3517"/>
    <mergeCell ref="B3513:B3517"/>
    <mergeCell ref="C3513:C3517"/>
    <mergeCell ref="D3513:D3517"/>
    <mergeCell ref="E3513:E3517"/>
    <mergeCell ref="F3513:F3517"/>
    <mergeCell ref="G3503:G3507"/>
    <mergeCell ref="H3503:H3507"/>
    <mergeCell ref="J3503:J3507"/>
    <mergeCell ref="L3503:L3507"/>
    <mergeCell ref="A3508:A3512"/>
    <mergeCell ref="B3508:B3512"/>
    <mergeCell ref="C3508:C3512"/>
    <mergeCell ref="D3508:D3512"/>
    <mergeCell ref="E3508:E3512"/>
    <mergeCell ref="F3508:F3512"/>
    <mergeCell ref="G3498:G3502"/>
    <mergeCell ref="H3498:H3502"/>
    <mergeCell ref="J3498:J3502"/>
    <mergeCell ref="L3498:L3502"/>
    <mergeCell ref="A3503:A3507"/>
    <mergeCell ref="B3503:B3507"/>
    <mergeCell ref="C3503:C3507"/>
    <mergeCell ref="D3503:D3507"/>
    <mergeCell ref="E3503:E3507"/>
    <mergeCell ref="F3503:F3507"/>
    <mergeCell ref="G3493:G3497"/>
    <mergeCell ref="H3493:H3497"/>
    <mergeCell ref="J3493:J3497"/>
    <mergeCell ref="L3493:L3497"/>
    <mergeCell ref="A3498:A3502"/>
    <mergeCell ref="B3498:B3502"/>
    <mergeCell ref="C3498:C3502"/>
    <mergeCell ref="D3498:D3502"/>
    <mergeCell ref="E3498:E3502"/>
    <mergeCell ref="F3498:F3502"/>
    <mergeCell ref="G3488:G3492"/>
    <mergeCell ref="H3488:H3492"/>
    <mergeCell ref="J3488:J3492"/>
    <mergeCell ref="L3488:L3492"/>
    <mergeCell ref="A3493:A3497"/>
    <mergeCell ref="B3493:B3497"/>
    <mergeCell ref="C3493:C3497"/>
    <mergeCell ref="D3493:D3497"/>
    <mergeCell ref="E3493:E3497"/>
    <mergeCell ref="F3493:F3497"/>
    <mergeCell ref="G3483:G3487"/>
    <mergeCell ref="H3483:H3487"/>
    <mergeCell ref="J3483:J3487"/>
    <mergeCell ref="L3483:L3487"/>
    <mergeCell ref="A3488:A3492"/>
    <mergeCell ref="B3488:B3492"/>
    <mergeCell ref="C3488:C3492"/>
    <mergeCell ref="D3488:D3492"/>
    <mergeCell ref="E3488:E3492"/>
    <mergeCell ref="F3488:F3492"/>
    <mergeCell ref="G3478:G3482"/>
    <mergeCell ref="H3478:H3482"/>
    <mergeCell ref="J3478:J3482"/>
    <mergeCell ref="L3478:L3482"/>
    <mergeCell ref="A3483:A3487"/>
    <mergeCell ref="B3483:B3487"/>
    <mergeCell ref="C3483:C3487"/>
    <mergeCell ref="D3483:D3487"/>
    <mergeCell ref="E3483:E3487"/>
    <mergeCell ref="F3483:F3487"/>
    <mergeCell ref="G3473:G3477"/>
    <mergeCell ref="H3473:H3477"/>
    <mergeCell ref="J3473:J3477"/>
    <mergeCell ref="L3473:L3477"/>
    <mergeCell ref="A3478:A3482"/>
    <mergeCell ref="B3478:B3482"/>
    <mergeCell ref="C3478:C3482"/>
    <mergeCell ref="D3478:D3482"/>
    <mergeCell ref="E3478:E3482"/>
    <mergeCell ref="F3478:F3482"/>
    <mergeCell ref="G3468:G3472"/>
    <mergeCell ref="H3468:H3472"/>
    <mergeCell ref="J3468:J3472"/>
    <mergeCell ref="L3468:L3472"/>
    <mergeCell ref="A3473:A3477"/>
    <mergeCell ref="B3473:B3477"/>
    <mergeCell ref="C3473:C3477"/>
    <mergeCell ref="D3473:D3477"/>
    <mergeCell ref="E3473:E3477"/>
    <mergeCell ref="F3473:F3477"/>
    <mergeCell ref="G3463:G3467"/>
    <mergeCell ref="H3463:H3467"/>
    <mergeCell ref="J3463:J3467"/>
    <mergeCell ref="L3463:L3467"/>
    <mergeCell ref="A3468:A3472"/>
    <mergeCell ref="B3468:B3472"/>
    <mergeCell ref="C3468:C3472"/>
    <mergeCell ref="D3468:D3472"/>
    <mergeCell ref="E3468:E3472"/>
    <mergeCell ref="F3468:F3472"/>
    <mergeCell ref="G3458:G3462"/>
    <mergeCell ref="H3458:H3462"/>
    <mergeCell ref="J3458:J3462"/>
    <mergeCell ref="L3458:L3462"/>
    <mergeCell ref="A3463:A3467"/>
    <mergeCell ref="B3463:B3467"/>
    <mergeCell ref="C3463:C3467"/>
    <mergeCell ref="D3463:D3467"/>
    <mergeCell ref="E3463:E3467"/>
    <mergeCell ref="F3463:F3467"/>
    <mergeCell ref="G3453:G3457"/>
    <mergeCell ref="H3453:H3457"/>
    <mergeCell ref="J3453:J3457"/>
    <mergeCell ref="L3453:L3457"/>
    <mergeCell ref="A3458:A3462"/>
    <mergeCell ref="B3458:B3462"/>
    <mergeCell ref="C3458:C3462"/>
    <mergeCell ref="D3458:D3462"/>
    <mergeCell ref="E3458:E3462"/>
    <mergeCell ref="F3458:F3462"/>
    <mergeCell ref="G3448:G3452"/>
    <mergeCell ref="H3448:H3452"/>
    <mergeCell ref="J3448:J3452"/>
    <mergeCell ref="L3448:L3452"/>
    <mergeCell ref="A3453:A3457"/>
    <mergeCell ref="B3453:B3457"/>
    <mergeCell ref="C3453:C3457"/>
    <mergeCell ref="D3453:D3457"/>
    <mergeCell ref="E3453:E3457"/>
    <mergeCell ref="F3453:F3457"/>
    <mergeCell ref="G3443:G3447"/>
    <mergeCell ref="H3443:H3447"/>
    <mergeCell ref="J3443:J3447"/>
    <mergeCell ref="L3443:L3447"/>
    <mergeCell ref="A3448:A3452"/>
    <mergeCell ref="B3448:B3452"/>
    <mergeCell ref="C3448:C3452"/>
    <mergeCell ref="D3448:D3452"/>
    <mergeCell ref="E3448:E3452"/>
    <mergeCell ref="F3448:F3452"/>
    <mergeCell ref="G3438:G3442"/>
    <mergeCell ref="H3438:H3442"/>
    <mergeCell ref="J3438:J3442"/>
    <mergeCell ref="L3438:L3442"/>
    <mergeCell ref="A3443:A3447"/>
    <mergeCell ref="B3443:B3447"/>
    <mergeCell ref="C3443:C3447"/>
    <mergeCell ref="D3443:D3447"/>
    <mergeCell ref="E3443:E3447"/>
    <mergeCell ref="F3443:F3447"/>
    <mergeCell ref="G3433:G3437"/>
    <mergeCell ref="H3433:H3437"/>
    <mergeCell ref="J3433:J3437"/>
    <mergeCell ref="L3433:L3437"/>
    <mergeCell ref="A3438:A3442"/>
    <mergeCell ref="B3438:B3442"/>
    <mergeCell ref="C3438:C3442"/>
    <mergeCell ref="D3438:D3442"/>
    <mergeCell ref="E3438:E3442"/>
    <mergeCell ref="F3438:F3442"/>
    <mergeCell ref="G3428:G3432"/>
    <mergeCell ref="H3428:H3432"/>
    <mergeCell ref="J3428:J3432"/>
    <mergeCell ref="L3428:L3432"/>
    <mergeCell ref="A3433:A3437"/>
    <mergeCell ref="B3433:B3437"/>
    <mergeCell ref="C3433:C3437"/>
    <mergeCell ref="D3433:D3437"/>
    <mergeCell ref="E3433:E3437"/>
    <mergeCell ref="F3433:F3437"/>
    <mergeCell ref="G3423:G3427"/>
    <mergeCell ref="H3423:H3427"/>
    <mergeCell ref="J3423:J3427"/>
    <mergeCell ref="L3423:L3427"/>
    <mergeCell ref="A3428:A3432"/>
    <mergeCell ref="B3428:B3432"/>
    <mergeCell ref="C3428:C3432"/>
    <mergeCell ref="D3428:D3432"/>
    <mergeCell ref="E3428:E3432"/>
    <mergeCell ref="F3428:F3432"/>
    <mergeCell ref="G3418:G3422"/>
    <mergeCell ref="H3418:H3422"/>
    <mergeCell ref="J3418:J3422"/>
    <mergeCell ref="L3418:L3422"/>
    <mergeCell ref="A3423:A3427"/>
    <mergeCell ref="B3423:B3427"/>
    <mergeCell ref="C3423:C3427"/>
    <mergeCell ref="D3423:D3427"/>
    <mergeCell ref="E3423:E3427"/>
    <mergeCell ref="F3423:F3427"/>
    <mergeCell ref="G3413:G3417"/>
    <mergeCell ref="H3413:H3417"/>
    <mergeCell ref="J3413:J3417"/>
    <mergeCell ref="L3413:L3417"/>
    <mergeCell ref="A3418:A3422"/>
    <mergeCell ref="B3418:B3422"/>
    <mergeCell ref="C3418:C3422"/>
    <mergeCell ref="D3418:D3422"/>
    <mergeCell ref="E3418:E3422"/>
    <mergeCell ref="F3418:F3422"/>
    <mergeCell ref="G3408:G3412"/>
    <mergeCell ref="H3408:H3412"/>
    <mergeCell ref="J3408:J3412"/>
    <mergeCell ref="L3408:L3412"/>
    <mergeCell ref="A3413:A3417"/>
    <mergeCell ref="B3413:B3417"/>
    <mergeCell ref="C3413:C3417"/>
    <mergeCell ref="D3413:D3417"/>
    <mergeCell ref="E3413:E3417"/>
    <mergeCell ref="F3413:F3417"/>
    <mergeCell ref="G3403:G3407"/>
    <mergeCell ref="H3403:H3407"/>
    <mergeCell ref="J3403:J3407"/>
    <mergeCell ref="L3403:L3407"/>
    <mergeCell ref="A3408:A3412"/>
    <mergeCell ref="B3408:B3412"/>
    <mergeCell ref="C3408:C3412"/>
    <mergeCell ref="D3408:D3412"/>
    <mergeCell ref="E3408:E3412"/>
    <mergeCell ref="F3408:F3412"/>
    <mergeCell ref="G3398:G3402"/>
    <mergeCell ref="H3398:H3402"/>
    <mergeCell ref="J3398:J3402"/>
    <mergeCell ref="L3398:L3402"/>
    <mergeCell ref="A3403:A3407"/>
    <mergeCell ref="B3403:B3407"/>
    <mergeCell ref="C3403:C3407"/>
    <mergeCell ref="D3403:D3407"/>
    <mergeCell ref="E3403:E3407"/>
    <mergeCell ref="F3403:F3407"/>
    <mergeCell ref="G3393:G3397"/>
    <mergeCell ref="H3393:H3397"/>
    <mergeCell ref="J3393:J3397"/>
    <mergeCell ref="L3393:L3397"/>
    <mergeCell ref="A3398:A3402"/>
    <mergeCell ref="B3398:B3402"/>
    <mergeCell ref="C3398:C3402"/>
    <mergeCell ref="D3398:D3402"/>
    <mergeCell ref="E3398:E3402"/>
    <mergeCell ref="F3398:F3402"/>
    <mergeCell ref="G3388:G3392"/>
    <mergeCell ref="H3388:H3392"/>
    <mergeCell ref="J3388:J3392"/>
    <mergeCell ref="L3388:L3392"/>
    <mergeCell ref="A3393:A3397"/>
    <mergeCell ref="B3393:B3397"/>
    <mergeCell ref="C3393:C3397"/>
    <mergeCell ref="D3393:D3397"/>
    <mergeCell ref="E3393:E3397"/>
    <mergeCell ref="F3393:F3397"/>
    <mergeCell ref="G3383:G3387"/>
    <mergeCell ref="H3383:H3387"/>
    <mergeCell ref="J3383:J3387"/>
    <mergeCell ref="L3383:L3387"/>
    <mergeCell ref="A3388:A3392"/>
    <mergeCell ref="B3388:B3392"/>
    <mergeCell ref="C3388:C3392"/>
    <mergeCell ref="D3388:D3392"/>
    <mergeCell ref="E3388:E3392"/>
    <mergeCell ref="F3388:F3392"/>
    <mergeCell ref="G3378:G3382"/>
    <mergeCell ref="H3378:H3382"/>
    <mergeCell ref="J3378:J3382"/>
    <mergeCell ref="L3378:L3382"/>
    <mergeCell ref="A3383:A3387"/>
    <mergeCell ref="B3383:B3387"/>
    <mergeCell ref="C3383:C3387"/>
    <mergeCell ref="D3383:D3387"/>
    <mergeCell ref="E3383:E3387"/>
    <mergeCell ref="F3383:F3387"/>
    <mergeCell ref="G3373:G3377"/>
    <mergeCell ref="H3373:H3377"/>
    <mergeCell ref="J3373:J3377"/>
    <mergeCell ref="L3373:L3377"/>
    <mergeCell ref="A3378:A3382"/>
    <mergeCell ref="B3378:B3382"/>
    <mergeCell ref="C3378:C3382"/>
    <mergeCell ref="D3378:D3382"/>
    <mergeCell ref="E3378:E3382"/>
    <mergeCell ref="F3378:F3382"/>
    <mergeCell ref="G3368:G3372"/>
    <mergeCell ref="H3368:H3372"/>
    <mergeCell ref="J3368:J3372"/>
    <mergeCell ref="L3368:L3372"/>
    <mergeCell ref="A3373:A3377"/>
    <mergeCell ref="B3373:B3377"/>
    <mergeCell ref="C3373:C3377"/>
    <mergeCell ref="D3373:D3377"/>
    <mergeCell ref="E3373:E3377"/>
    <mergeCell ref="F3373:F3377"/>
    <mergeCell ref="G3363:G3367"/>
    <mergeCell ref="H3363:H3367"/>
    <mergeCell ref="J3363:J3367"/>
    <mergeCell ref="L3363:L3367"/>
    <mergeCell ref="A3368:A3372"/>
    <mergeCell ref="B3368:B3372"/>
    <mergeCell ref="C3368:C3372"/>
    <mergeCell ref="D3368:D3372"/>
    <mergeCell ref="E3368:E3372"/>
    <mergeCell ref="F3368:F3372"/>
    <mergeCell ref="G3358:G3362"/>
    <mergeCell ref="H3358:H3362"/>
    <mergeCell ref="J3358:J3362"/>
    <mergeCell ref="L3358:L3362"/>
    <mergeCell ref="A3363:A3367"/>
    <mergeCell ref="B3363:B3367"/>
    <mergeCell ref="C3363:C3367"/>
    <mergeCell ref="D3363:D3367"/>
    <mergeCell ref="E3363:E3367"/>
    <mergeCell ref="F3363:F3367"/>
    <mergeCell ref="G3353:G3357"/>
    <mergeCell ref="H3353:H3357"/>
    <mergeCell ref="J3353:J3357"/>
    <mergeCell ref="L3353:L3357"/>
    <mergeCell ref="A3358:A3362"/>
    <mergeCell ref="B3358:B3362"/>
    <mergeCell ref="C3358:C3362"/>
    <mergeCell ref="D3358:D3362"/>
    <mergeCell ref="E3358:E3362"/>
    <mergeCell ref="F3358:F3362"/>
    <mergeCell ref="G3348:G3352"/>
    <mergeCell ref="H3348:H3352"/>
    <mergeCell ref="J3348:J3352"/>
    <mergeCell ref="L3348:L3352"/>
    <mergeCell ref="A3353:A3357"/>
    <mergeCell ref="B3353:B3357"/>
    <mergeCell ref="C3353:C3357"/>
    <mergeCell ref="D3353:D3357"/>
    <mergeCell ref="E3353:E3357"/>
    <mergeCell ref="F3353:F3357"/>
    <mergeCell ref="G3343:G3347"/>
    <mergeCell ref="H3343:H3347"/>
    <mergeCell ref="J3343:J3347"/>
    <mergeCell ref="L3343:L3347"/>
    <mergeCell ref="A3348:A3352"/>
    <mergeCell ref="B3348:B3352"/>
    <mergeCell ref="C3348:C3352"/>
    <mergeCell ref="D3348:D3352"/>
    <mergeCell ref="E3348:E3352"/>
    <mergeCell ref="F3348:F3352"/>
    <mergeCell ref="G3338:G3342"/>
    <mergeCell ref="H3338:H3342"/>
    <mergeCell ref="J3338:J3342"/>
    <mergeCell ref="L3338:L3342"/>
    <mergeCell ref="A3343:A3347"/>
    <mergeCell ref="B3343:B3347"/>
    <mergeCell ref="C3343:C3347"/>
    <mergeCell ref="D3343:D3347"/>
    <mergeCell ref="E3343:E3347"/>
    <mergeCell ref="F3343:F3347"/>
    <mergeCell ref="G3333:G3337"/>
    <mergeCell ref="H3333:H3337"/>
    <mergeCell ref="J3333:J3337"/>
    <mergeCell ref="L3333:L3337"/>
    <mergeCell ref="A3338:A3342"/>
    <mergeCell ref="B3338:B3342"/>
    <mergeCell ref="C3338:C3342"/>
    <mergeCell ref="D3338:D3342"/>
    <mergeCell ref="E3338:E3342"/>
    <mergeCell ref="F3338:F3342"/>
    <mergeCell ref="G3328:G3332"/>
    <mergeCell ref="H3328:H3332"/>
    <mergeCell ref="J3328:J3332"/>
    <mergeCell ref="L3328:L3332"/>
    <mergeCell ref="A3333:A3337"/>
    <mergeCell ref="B3333:B3337"/>
    <mergeCell ref="C3333:C3337"/>
    <mergeCell ref="D3333:D3337"/>
    <mergeCell ref="E3333:E3337"/>
    <mergeCell ref="F3333:F3337"/>
    <mergeCell ref="G3323:G3327"/>
    <mergeCell ref="H3323:H3327"/>
    <mergeCell ref="J3323:J3327"/>
    <mergeCell ref="L3323:L3327"/>
    <mergeCell ref="A3328:A3332"/>
    <mergeCell ref="B3328:B3332"/>
    <mergeCell ref="C3328:C3332"/>
    <mergeCell ref="D3328:D3332"/>
    <mergeCell ref="E3328:E3332"/>
    <mergeCell ref="F3328:F3332"/>
    <mergeCell ref="G3318:G3322"/>
    <mergeCell ref="H3318:H3322"/>
    <mergeCell ref="J3318:J3322"/>
    <mergeCell ref="L3318:L3322"/>
    <mergeCell ref="A3323:A3327"/>
    <mergeCell ref="B3323:B3327"/>
    <mergeCell ref="C3323:C3327"/>
    <mergeCell ref="D3323:D3327"/>
    <mergeCell ref="E3323:E3327"/>
    <mergeCell ref="F3323:F3327"/>
    <mergeCell ref="G3313:G3317"/>
    <mergeCell ref="H3313:H3317"/>
    <mergeCell ref="J3313:J3317"/>
    <mergeCell ref="L3313:L3317"/>
    <mergeCell ref="A3318:A3322"/>
    <mergeCell ref="B3318:B3322"/>
    <mergeCell ref="C3318:C3322"/>
    <mergeCell ref="D3318:D3322"/>
    <mergeCell ref="E3318:E3322"/>
    <mergeCell ref="F3318:F3322"/>
    <mergeCell ref="G3308:G3312"/>
    <mergeCell ref="H3308:H3312"/>
    <mergeCell ref="J3308:J3312"/>
    <mergeCell ref="L3308:L3312"/>
    <mergeCell ref="A3313:A3317"/>
    <mergeCell ref="B3313:B3317"/>
    <mergeCell ref="C3313:C3317"/>
    <mergeCell ref="D3313:D3317"/>
    <mergeCell ref="E3313:E3317"/>
    <mergeCell ref="F3313:F3317"/>
    <mergeCell ref="G3303:G3307"/>
    <mergeCell ref="H3303:H3307"/>
    <mergeCell ref="J3303:J3307"/>
    <mergeCell ref="L3303:L3307"/>
    <mergeCell ref="A3308:A3312"/>
    <mergeCell ref="B3308:B3312"/>
    <mergeCell ref="C3308:C3312"/>
    <mergeCell ref="D3308:D3312"/>
    <mergeCell ref="E3308:E3312"/>
    <mergeCell ref="F3308:F3312"/>
    <mergeCell ref="G3298:G3302"/>
    <mergeCell ref="H3298:H3302"/>
    <mergeCell ref="J3298:J3302"/>
    <mergeCell ref="L3298:L3302"/>
    <mergeCell ref="A3303:A3307"/>
    <mergeCell ref="B3303:B3307"/>
    <mergeCell ref="C3303:C3307"/>
    <mergeCell ref="D3303:D3307"/>
    <mergeCell ref="E3303:E3307"/>
    <mergeCell ref="F3303:F3307"/>
    <mergeCell ref="G3293:G3297"/>
    <mergeCell ref="H3293:H3297"/>
    <mergeCell ref="J3293:J3297"/>
    <mergeCell ref="L3293:L3297"/>
    <mergeCell ref="A3298:A3302"/>
    <mergeCell ref="B3298:B3302"/>
    <mergeCell ref="C3298:C3302"/>
    <mergeCell ref="D3298:D3302"/>
    <mergeCell ref="E3298:E3302"/>
    <mergeCell ref="F3298:F3302"/>
    <mergeCell ref="G3288:G3292"/>
    <mergeCell ref="H3288:H3292"/>
    <mergeCell ref="J3288:J3292"/>
    <mergeCell ref="L3288:L3292"/>
    <mergeCell ref="A3293:A3297"/>
    <mergeCell ref="B3293:B3297"/>
    <mergeCell ref="C3293:C3297"/>
    <mergeCell ref="D3293:D3297"/>
    <mergeCell ref="E3293:E3297"/>
    <mergeCell ref="F3293:F3297"/>
    <mergeCell ref="G3283:G3287"/>
    <mergeCell ref="H3283:H3287"/>
    <mergeCell ref="J3283:J3287"/>
    <mergeCell ref="L3283:L3287"/>
    <mergeCell ref="A3288:A3292"/>
    <mergeCell ref="B3288:B3292"/>
    <mergeCell ref="C3288:C3292"/>
    <mergeCell ref="D3288:D3292"/>
    <mergeCell ref="E3288:E3292"/>
    <mergeCell ref="F3288:F3292"/>
    <mergeCell ref="G3278:G3282"/>
    <mergeCell ref="H3278:H3282"/>
    <mergeCell ref="J3278:J3282"/>
    <mergeCell ref="L3278:L3282"/>
    <mergeCell ref="A3283:A3287"/>
    <mergeCell ref="B3283:B3287"/>
    <mergeCell ref="C3283:C3287"/>
    <mergeCell ref="D3283:D3287"/>
    <mergeCell ref="E3283:E3287"/>
    <mergeCell ref="F3283:F3287"/>
    <mergeCell ref="G3273:G3277"/>
    <mergeCell ref="H3273:H3277"/>
    <mergeCell ref="J3273:J3277"/>
    <mergeCell ref="L3273:L3277"/>
    <mergeCell ref="A3278:A3282"/>
    <mergeCell ref="B3278:B3282"/>
    <mergeCell ref="C3278:C3282"/>
    <mergeCell ref="D3278:D3282"/>
    <mergeCell ref="E3278:E3282"/>
    <mergeCell ref="F3278:F3282"/>
    <mergeCell ref="G3268:G3272"/>
    <mergeCell ref="H3268:H3272"/>
    <mergeCell ref="J3268:J3272"/>
    <mergeCell ref="L3268:L3272"/>
    <mergeCell ref="A3273:A3277"/>
    <mergeCell ref="B3273:B3277"/>
    <mergeCell ref="C3273:C3277"/>
    <mergeCell ref="D3273:D3277"/>
    <mergeCell ref="E3273:E3277"/>
    <mergeCell ref="F3273:F3277"/>
    <mergeCell ref="G3263:G3267"/>
    <mergeCell ref="H3263:H3267"/>
    <mergeCell ref="J3263:J3267"/>
    <mergeCell ref="L3263:L3267"/>
    <mergeCell ref="A3268:A3272"/>
    <mergeCell ref="B3268:B3272"/>
    <mergeCell ref="C3268:C3272"/>
    <mergeCell ref="D3268:D3272"/>
    <mergeCell ref="E3268:E3272"/>
    <mergeCell ref="F3268:F3272"/>
    <mergeCell ref="G3258:G3262"/>
    <mergeCell ref="H3258:H3262"/>
    <mergeCell ref="J3258:J3262"/>
    <mergeCell ref="L3258:L3262"/>
    <mergeCell ref="A3263:A3267"/>
    <mergeCell ref="B3263:B3267"/>
    <mergeCell ref="C3263:C3267"/>
    <mergeCell ref="D3263:D3267"/>
    <mergeCell ref="E3263:E3267"/>
    <mergeCell ref="F3263:F3267"/>
    <mergeCell ref="G3253:G3257"/>
    <mergeCell ref="H3253:H3257"/>
    <mergeCell ref="J3253:J3257"/>
    <mergeCell ref="L3253:L3257"/>
    <mergeCell ref="A3258:A3262"/>
    <mergeCell ref="B3258:B3262"/>
    <mergeCell ref="C3258:C3262"/>
    <mergeCell ref="D3258:D3262"/>
    <mergeCell ref="E3258:E3262"/>
    <mergeCell ref="F3258:F3262"/>
    <mergeCell ref="G3248:G3252"/>
    <mergeCell ref="H3248:H3252"/>
    <mergeCell ref="J3248:J3252"/>
    <mergeCell ref="L3248:L3252"/>
    <mergeCell ref="A3253:A3257"/>
    <mergeCell ref="B3253:B3257"/>
    <mergeCell ref="C3253:C3257"/>
    <mergeCell ref="D3253:D3257"/>
    <mergeCell ref="E3253:E3257"/>
    <mergeCell ref="F3253:F3257"/>
    <mergeCell ref="G3243:G3247"/>
    <mergeCell ref="H3243:H3247"/>
    <mergeCell ref="J3243:J3247"/>
    <mergeCell ref="L3243:L3247"/>
    <mergeCell ref="A3248:A3252"/>
    <mergeCell ref="B3248:B3252"/>
    <mergeCell ref="C3248:C3252"/>
    <mergeCell ref="D3248:D3252"/>
    <mergeCell ref="E3248:E3252"/>
    <mergeCell ref="F3248:F3252"/>
    <mergeCell ref="G3238:G3242"/>
    <mergeCell ref="H3238:H3242"/>
    <mergeCell ref="J3238:J3242"/>
    <mergeCell ref="L3238:L3242"/>
    <mergeCell ref="A3243:A3247"/>
    <mergeCell ref="B3243:B3247"/>
    <mergeCell ref="C3243:C3247"/>
    <mergeCell ref="D3243:D3247"/>
    <mergeCell ref="E3243:E3247"/>
    <mergeCell ref="F3243:F3247"/>
    <mergeCell ref="G3233:G3237"/>
    <mergeCell ref="H3233:H3237"/>
    <mergeCell ref="J3233:J3237"/>
    <mergeCell ref="L3233:L3237"/>
    <mergeCell ref="A3238:A3242"/>
    <mergeCell ref="B3238:B3242"/>
    <mergeCell ref="C3238:C3242"/>
    <mergeCell ref="D3238:D3242"/>
    <mergeCell ref="E3238:E3242"/>
    <mergeCell ref="F3238:F3242"/>
    <mergeCell ref="G3228:G3232"/>
    <mergeCell ref="H3228:H3232"/>
    <mergeCell ref="J3228:J3232"/>
    <mergeCell ref="L3228:L3232"/>
    <mergeCell ref="A3233:A3237"/>
    <mergeCell ref="B3233:B3237"/>
    <mergeCell ref="C3233:C3237"/>
    <mergeCell ref="D3233:D3237"/>
    <mergeCell ref="E3233:E3237"/>
    <mergeCell ref="F3233:F3237"/>
    <mergeCell ref="G3223:G3227"/>
    <mergeCell ref="H3223:H3227"/>
    <mergeCell ref="J3223:J3227"/>
    <mergeCell ref="L3223:L3227"/>
    <mergeCell ref="A3228:A3232"/>
    <mergeCell ref="B3228:B3232"/>
    <mergeCell ref="C3228:C3232"/>
    <mergeCell ref="D3228:D3232"/>
    <mergeCell ref="E3228:E3232"/>
    <mergeCell ref="F3228:F3232"/>
    <mergeCell ref="G3218:G3222"/>
    <mergeCell ref="H3218:H3222"/>
    <mergeCell ref="J3218:J3222"/>
    <mergeCell ref="L3218:L3222"/>
    <mergeCell ref="A3223:A3227"/>
    <mergeCell ref="B3223:B3227"/>
    <mergeCell ref="C3223:C3227"/>
    <mergeCell ref="D3223:D3227"/>
    <mergeCell ref="E3223:E3227"/>
    <mergeCell ref="F3223:F3227"/>
    <mergeCell ref="G3213:G3217"/>
    <mergeCell ref="H3213:H3217"/>
    <mergeCell ref="J3213:J3217"/>
    <mergeCell ref="L3213:L3217"/>
    <mergeCell ref="A3218:A3222"/>
    <mergeCell ref="B3218:B3222"/>
    <mergeCell ref="C3218:C3222"/>
    <mergeCell ref="D3218:D3222"/>
    <mergeCell ref="E3218:E3222"/>
    <mergeCell ref="F3218:F3222"/>
    <mergeCell ref="G3208:G3212"/>
    <mergeCell ref="H3208:H3212"/>
    <mergeCell ref="J3208:J3212"/>
    <mergeCell ref="L3208:L3212"/>
    <mergeCell ref="A3213:A3217"/>
    <mergeCell ref="B3213:B3217"/>
    <mergeCell ref="C3213:C3217"/>
    <mergeCell ref="D3213:D3217"/>
    <mergeCell ref="E3213:E3217"/>
    <mergeCell ref="F3213:F3217"/>
    <mergeCell ref="G3203:G3207"/>
    <mergeCell ref="H3203:H3207"/>
    <mergeCell ref="J3203:J3207"/>
    <mergeCell ref="L3203:L3207"/>
    <mergeCell ref="A3208:A3212"/>
    <mergeCell ref="B3208:B3212"/>
    <mergeCell ref="C3208:C3212"/>
    <mergeCell ref="D3208:D3212"/>
    <mergeCell ref="E3208:E3212"/>
    <mergeCell ref="F3208:F3212"/>
    <mergeCell ref="G3198:G3202"/>
    <mergeCell ref="H3198:H3202"/>
    <mergeCell ref="J3198:J3202"/>
    <mergeCell ref="L3198:L3202"/>
    <mergeCell ref="A3203:A3207"/>
    <mergeCell ref="B3203:B3207"/>
    <mergeCell ref="C3203:C3207"/>
    <mergeCell ref="D3203:D3207"/>
    <mergeCell ref="E3203:E3207"/>
    <mergeCell ref="F3203:F3207"/>
    <mergeCell ref="G3193:G3197"/>
    <mergeCell ref="H3193:H3197"/>
    <mergeCell ref="J3193:J3197"/>
    <mergeCell ref="L3193:L3197"/>
    <mergeCell ref="A3198:A3202"/>
    <mergeCell ref="B3198:B3202"/>
    <mergeCell ref="C3198:C3202"/>
    <mergeCell ref="D3198:D3202"/>
    <mergeCell ref="E3198:E3202"/>
    <mergeCell ref="F3198:F3202"/>
    <mergeCell ref="G3188:G3192"/>
    <mergeCell ref="H3188:H3192"/>
    <mergeCell ref="J3188:J3192"/>
    <mergeCell ref="L3188:L3192"/>
    <mergeCell ref="A3193:A3197"/>
    <mergeCell ref="B3193:B3197"/>
    <mergeCell ref="C3193:C3197"/>
    <mergeCell ref="D3193:D3197"/>
    <mergeCell ref="E3193:E3197"/>
    <mergeCell ref="F3193:F3197"/>
    <mergeCell ref="G3183:G3187"/>
    <mergeCell ref="H3183:H3187"/>
    <mergeCell ref="J3183:J3187"/>
    <mergeCell ref="L3183:L3187"/>
    <mergeCell ref="A3188:A3192"/>
    <mergeCell ref="B3188:B3192"/>
    <mergeCell ref="C3188:C3192"/>
    <mergeCell ref="D3188:D3192"/>
    <mergeCell ref="E3188:E3192"/>
    <mergeCell ref="F3188:F3192"/>
    <mergeCell ref="G3178:G3182"/>
    <mergeCell ref="H3178:H3182"/>
    <mergeCell ref="J3178:J3182"/>
    <mergeCell ref="L3178:L3182"/>
    <mergeCell ref="A3183:A3187"/>
    <mergeCell ref="B3183:B3187"/>
    <mergeCell ref="C3183:C3187"/>
    <mergeCell ref="D3183:D3187"/>
    <mergeCell ref="E3183:E3187"/>
    <mergeCell ref="F3183:F3187"/>
    <mergeCell ref="G3173:G3177"/>
    <mergeCell ref="H3173:H3177"/>
    <mergeCell ref="J3173:J3177"/>
    <mergeCell ref="L3173:L3177"/>
    <mergeCell ref="A3178:A3182"/>
    <mergeCell ref="B3178:B3182"/>
    <mergeCell ref="C3178:C3182"/>
    <mergeCell ref="D3178:D3182"/>
    <mergeCell ref="E3178:E3182"/>
    <mergeCell ref="F3178:F3182"/>
    <mergeCell ref="G3168:G3172"/>
    <mergeCell ref="H3168:H3172"/>
    <mergeCell ref="J3168:J3172"/>
    <mergeCell ref="L3168:L3172"/>
    <mergeCell ref="A3173:A3177"/>
    <mergeCell ref="B3173:B3177"/>
    <mergeCell ref="C3173:C3177"/>
    <mergeCell ref="D3173:D3177"/>
    <mergeCell ref="E3173:E3177"/>
    <mergeCell ref="F3173:F3177"/>
    <mergeCell ref="G3163:G3167"/>
    <mergeCell ref="H3163:H3167"/>
    <mergeCell ref="J3163:J3167"/>
    <mergeCell ref="L3163:L3167"/>
    <mergeCell ref="A3168:A3172"/>
    <mergeCell ref="B3168:B3172"/>
    <mergeCell ref="C3168:C3172"/>
    <mergeCell ref="D3168:D3172"/>
    <mergeCell ref="E3168:E3172"/>
    <mergeCell ref="F3168:F3172"/>
    <mergeCell ref="G3158:G3162"/>
    <mergeCell ref="H3158:H3162"/>
    <mergeCell ref="J3158:J3162"/>
    <mergeCell ref="L3158:L3162"/>
    <mergeCell ref="A3163:A3167"/>
    <mergeCell ref="B3163:B3167"/>
    <mergeCell ref="C3163:C3167"/>
    <mergeCell ref="D3163:D3167"/>
    <mergeCell ref="E3163:E3167"/>
    <mergeCell ref="F3163:F3167"/>
    <mergeCell ref="G3153:G3157"/>
    <mergeCell ref="H3153:H3157"/>
    <mergeCell ref="J3153:J3157"/>
    <mergeCell ref="L3153:L3157"/>
    <mergeCell ref="A3158:A3162"/>
    <mergeCell ref="B3158:B3162"/>
    <mergeCell ref="C3158:C3162"/>
    <mergeCell ref="D3158:D3162"/>
    <mergeCell ref="E3158:E3162"/>
    <mergeCell ref="F3158:F3162"/>
    <mergeCell ref="G3148:G3152"/>
    <mergeCell ref="H3148:H3152"/>
    <mergeCell ref="J3148:J3152"/>
    <mergeCell ref="L3148:L3152"/>
    <mergeCell ref="A3153:A3157"/>
    <mergeCell ref="B3153:B3157"/>
    <mergeCell ref="C3153:C3157"/>
    <mergeCell ref="D3153:D3157"/>
    <mergeCell ref="E3153:E3157"/>
    <mergeCell ref="F3153:F3157"/>
    <mergeCell ref="G3143:G3147"/>
    <mergeCell ref="H3143:H3147"/>
    <mergeCell ref="J3143:J3147"/>
    <mergeCell ref="L3143:L3147"/>
    <mergeCell ref="A3148:A3152"/>
    <mergeCell ref="B3148:B3152"/>
    <mergeCell ref="C3148:C3152"/>
    <mergeCell ref="D3148:D3152"/>
    <mergeCell ref="E3148:E3152"/>
    <mergeCell ref="F3148:F3152"/>
    <mergeCell ref="G3138:G3142"/>
    <mergeCell ref="H3138:H3142"/>
    <mergeCell ref="J3138:J3142"/>
    <mergeCell ref="L3138:L3142"/>
    <mergeCell ref="A3143:A3147"/>
    <mergeCell ref="B3143:B3147"/>
    <mergeCell ref="C3143:C3147"/>
    <mergeCell ref="D3143:D3147"/>
    <mergeCell ref="E3143:E3147"/>
    <mergeCell ref="F3143:F3147"/>
    <mergeCell ref="G3133:G3137"/>
    <mergeCell ref="H3133:H3137"/>
    <mergeCell ref="J3133:J3137"/>
    <mergeCell ref="L3133:L3137"/>
    <mergeCell ref="A3138:A3142"/>
    <mergeCell ref="B3138:B3142"/>
    <mergeCell ref="C3138:C3142"/>
    <mergeCell ref="D3138:D3142"/>
    <mergeCell ref="E3138:E3142"/>
    <mergeCell ref="F3138:F3142"/>
    <mergeCell ref="G3128:G3132"/>
    <mergeCell ref="H3128:H3132"/>
    <mergeCell ref="J3128:J3132"/>
    <mergeCell ref="L3128:L3132"/>
    <mergeCell ref="A3133:A3137"/>
    <mergeCell ref="B3133:B3137"/>
    <mergeCell ref="C3133:C3137"/>
    <mergeCell ref="D3133:D3137"/>
    <mergeCell ref="E3133:E3137"/>
    <mergeCell ref="F3133:F3137"/>
    <mergeCell ref="G3123:G3127"/>
    <mergeCell ref="H3123:H3127"/>
    <mergeCell ref="J3123:J3127"/>
    <mergeCell ref="L3123:L3127"/>
    <mergeCell ref="A3128:A3132"/>
    <mergeCell ref="B3128:B3132"/>
    <mergeCell ref="C3128:C3132"/>
    <mergeCell ref="D3128:D3132"/>
    <mergeCell ref="E3128:E3132"/>
    <mergeCell ref="F3128:F3132"/>
    <mergeCell ref="G3118:G3122"/>
    <mergeCell ref="H3118:H3122"/>
    <mergeCell ref="J3118:J3122"/>
    <mergeCell ref="L3118:L3122"/>
    <mergeCell ref="A3123:A3127"/>
    <mergeCell ref="B3123:B3127"/>
    <mergeCell ref="C3123:C3127"/>
    <mergeCell ref="D3123:D3127"/>
    <mergeCell ref="E3123:E3127"/>
    <mergeCell ref="F3123:F3127"/>
    <mergeCell ref="G3113:G3117"/>
    <mergeCell ref="H3113:H3117"/>
    <mergeCell ref="J3113:J3117"/>
    <mergeCell ref="L3113:L3117"/>
    <mergeCell ref="A3118:A3122"/>
    <mergeCell ref="B3118:B3122"/>
    <mergeCell ref="C3118:C3122"/>
    <mergeCell ref="D3118:D3122"/>
    <mergeCell ref="E3118:E3122"/>
    <mergeCell ref="F3118:F3122"/>
    <mergeCell ref="G3108:G3112"/>
    <mergeCell ref="H3108:H3112"/>
    <mergeCell ref="J3108:J3112"/>
    <mergeCell ref="L3108:L3112"/>
    <mergeCell ref="A3113:A3117"/>
    <mergeCell ref="B3113:B3117"/>
    <mergeCell ref="C3113:C3117"/>
    <mergeCell ref="D3113:D3117"/>
    <mergeCell ref="E3113:E3117"/>
    <mergeCell ref="F3113:F3117"/>
    <mergeCell ref="G3103:G3107"/>
    <mergeCell ref="H3103:H3107"/>
    <mergeCell ref="J3103:J3107"/>
    <mergeCell ref="L3103:L3107"/>
    <mergeCell ref="A3108:A3112"/>
    <mergeCell ref="B3108:B3112"/>
    <mergeCell ref="C3108:C3112"/>
    <mergeCell ref="D3108:D3112"/>
    <mergeCell ref="E3108:E3112"/>
    <mergeCell ref="F3108:F3112"/>
    <mergeCell ref="G3098:G3102"/>
    <mergeCell ref="H3098:H3102"/>
    <mergeCell ref="J3098:J3102"/>
    <mergeCell ref="L3098:L3102"/>
    <mergeCell ref="A3103:A3107"/>
    <mergeCell ref="B3103:B3107"/>
    <mergeCell ref="C3103:C3107"/>
    <mergeCell ref="D3103:D3107"/>
    <mergeCell ref="E3103:E3107"/>
    <mergeCell ref="F3103:F3107"/>
    <mergeCell ref="G3093:G3097"/>
    <mergeCell ref="H3093:H3097"/>
    <mergeCell ref="J3093:J3097"/>
    <mergeCell ref="L3093:L3097"/>
    <mergeCell ref="A3098:A3102"/>
    <mergeCell ref="B3098:B3102"/>
    <mergeCell ref="C3098:C3102"/>
    <mergeCell ref="D3098:D3102"/>
    <mergeCell ref="E3098:E3102"/>
    <mergeCell ref="F3098:F3102"/>
    <mergeCell ref="G3088:G3092"/>
    <mergeCell ref="H3088:H3092"/>
    <mergeCell ref="J3088:J3092"/>
    <mergeCell ref="L3088:L3092"/>
    <mergeCell ref="A3093:A3097"/>
    <mergeCell ref="B3093:B3097"/>
    <mergeCell ref="C3093:C3097"/>
    <mergeCell ref="D3093:D3097"/>
    <mergeCell ref="E3093:E3097"/>
    <mergeCell ref="F3093:F3097"/>
    <mergeCell ref="G3083:G3087"/>
    <mergeCell ref="H3083:H3087"/>
    <mergeCell ref="J3083:J3087"/>
    <mergeCell ref="L3083:L3087"/>
    <mergeCell ref="A3088:A3092"/>
    <mergeCell ref="B3088:B3092"/>
    <mergeCell ref="C3088:C3092"/>
    <mergeCell ref="D3088:D3092"/>
    <mergeCell ref="E3088:E3092"/>
    <mergeCell ref="F3088:F3092"/>
    <mergeCell ref="G3078:G3082"/>
    <mergeCell ref="H3078:H3082"/>
    <mergeCell ref="J3078:J3082"/>
    <mergeCell ref="L3078:L3082"/>
    <mergeCell ref="A3083:A3087"/>
    <mergeCell ref="B3083:B3087"/>
    <mergeCell ref="C3083:C3087"/>
    <mergeCell ref="D3083:D3087"/>
    <mergeCell ref="E3083:E3087"/>
    <mergeCell ref="F3083:F3087"/>
    <mergeCell ref="G3073:G3077"/>
    <mergeCell ref="H3073:H3077"/>
    <mergeCell ref="J3073:J3077"/>
    <mergeCell ref="L3073:L3077"/>
    <mergeCell ref="A3078:A3082"/>
    <mergeCell ref="B3078:B3082"/>
    <mergeCell ref="C3078:C3082"/>
    <mergeCell ref="D3078:D3082"/>
    <mergeCell ref="E3078:E3082"/>
    <mergeCell ref="F3078:F3082"/>
    <mergeCell ref="G3068:G3072"/>
    <mergeCell ref="H3068:H3072"/>
    <mergeCell ref="J3068:J3072"/>
    <mergeCell ref="L3068:L3072"/>
    <mergeCell ref="A3073:A3077"/>
    <mergeCell ref="B3073:B3077"/>
    <mergeCell ref="C3073:C3077"/>
    <mergeCell ref="D3073:D3077"/>
    <mergeCell ref="E3073:E3077"/>
    <mergeCell ref="F3073:F3077"/>
    <mergeCell ref="G3063:G3067"/>
    <mergeCell ref="H3063:H3067"/>
    <mergeCell ref="J3063:J3067"/>
    <mergeCell ref="L3063:L3067"/>
    <mergeCell ref="A3068:A3072"/>
    <mergeCell ref="B3068:B3072"/>
    <mergeCell ref="C3068:C3072"/>
    <mergeCell ref="D3068:D3072"/>
    <mergeCell ref="E3068:E3072"/>
    <mergeCell ref="F3068:F3072"/>
    <mergeCell ref="G3058:G3062"/>
    <mergeCell ref="H3058:H3062"/>
    <mergeCell ref="J3058:J3062"/>
    <mergeCell ref="L3058:L3062"/>
    <mergeCell ref="A3063:A3067"/>
    <mergeCell ref="B3063:B3067"/>
    <mergeCell ref="C3063:C3067"/>
    <mergeCell ref="D3063:D3067"/>
    <mergeCell ref="E3063:E3067"/>
    <mergeCell ref="F3063:F3067"/>
    <mergeCell ref="G3053:G3057"/>
    <mergeCell ref="H3053:H3057"/>
    <mergeCell ref="J3053:J3057"/>
    <mergeCell ref="L3053:L3057"/>
    <mergeCell ref="A3058:A3062"/>
    <mergeCell ref="B3058:B3062"/>
    <mergeCell ref="C3058:C3062"/>
    <mergeCell ref="D3058:D3062"/>
    <mergeCell ref="E3058:E3062"/>
    <mergeCell ref="F3058:F3062"/>
    <mergeCell ref="G3048:G3052"/>
    <mergeCell ref="H3048:H3052"/>
    <mergeCell ref="J3048:J3052"/>
    <mergeCell ref="L3048:L3052"/>
    <mergeCell ref="A3053:A3057"/>
    <mergeCell ref="B3053:B3057"/>
    <mergeCell ref="C3053:C3057"/>
    <mergeCell ref="D3053:D3057"/>
    <mergeCell ref="E3053:E3057"/>
    <mergeCell ref="F3053:F3057"/>
    <mergeCell ref="G3043:G3047"/>
    <mergeCell ref="H3043:H3047"/>
    <mergeCell ref="J3043:J3047"/>
    <mergeCell ref="L3043:L3047"/>
    <mergeCell ref="A3048:A3052"/>
    <mergeCell ref="B3048:B3052"/>
    <mergeCell ref="C3048:C3052"/>
    <mergeCell ref="D3048:D3052"/>
    <mergeCell ref="E3048:E3052"/>
    <mergeCell ref="F3048:F3052"/>
    <mergeCell ref="G3038:G3042"/>
    <mergeCell ref="H3038:H3042"/>
    <mergeCell ref="J3038:J3042"/>
    <mergeCell ref="L3038:L3042"/>
    <mergeCell ref="A3043:A3047"/>
    <mergeCell ref="B3043:B3047"/>
    <mergeCell ref="C3043:C3047"/>
    <mergeCell ref="D3043:D3047"/>
    <mergeCell ref="E3043:E3047"/>
    <mergeCell ref="F3043:F3047"/>
    <mergeCell ref="G3033:G3037"/>
    <mergeCell ref="H3033:H3037"/>
    <mergeCell ref="J3033:J3037"/>
    <mergeCell ref="L3033:L3037"/>
    <mergeCell ref="A3038:A3042"/>
    <mergeCell ref="B3038:B3042"/>
    <mergeCell ref="C3038:C3042"/>
    <mergeCell ref="D3038:D3042"/>
    <mergeCell ref="E3038:E3042"/>
    <mergeCell ref="F3038:F3042"/>
    <mergeCell ref="G3028:G3032"/>
    <mergeCell ref="H3028:H3032"/>
    <mergeCell ref="J3028:J3032"/>
    <mergeCell ref="L3028:L3032"/>
    <mergeCell ref="A3033:A3037"/>
    <mergeCell ref="B3033:B3037"/>
    <mergeCell ref="C3033:C3037"/>
    <mergeCell ref="D3033:D3037"/>
    <mergeCell ref="E3033:E3037"/>
    <mergeCell ref="F3033:F3037"/>
    <mergeCell ref="G3023:G3027"/>
    <mergeCell ref="H3023:H3027"/>
    <mergeCell ref="J3023:J3027"/>
    <mergeCell ref="L3023:L3027"/>
    <mergeCell ref="A3028:A3032"/>
    <mergeCell ref="B3028:B3032"/>
    <mergeCell ref="C3028:C3032"/>
    <mergeCell ref="D3028:D3032"/>
    <mergeCell ref="E3028:E3032"/>
    <mergeCell ref="F3028:F3032"/>
    <mergeCell ref="G3018:G3022"/>
    <mergeCell ref="H3018:H3022"/>
    <mergeCell ref="J3018:J3022"/>
    <mergeCell ref="L3018:L3022"/>
    <mergeCell ref="A3023:A3027"/>
    <mergeCell ref="B3023:B3027"/>
    <mergeCell ref="C3023:C3027"/>
    <mergeCell ref="D3023:D3027"/>
    <mergeCell ref="E3023:E3027"/>
    <mergeCell ref="F3023:F3027"/>
    <mergeCell ref="G3013:G3017"/>
    <mergeCell ref="H3013:H3017"/>
    <mergeCell ref="J3013:J3017"/>
    <mergeCell ref="L3013:L3017"/>
    <mergeCell ref="A3018:A3022"/>
    <mergeCell ref="B3018:B3022"/>
    <mergeCell ref="C3018:C3022"/>
    <mergeCell ref="D3018:D3022"/>
    <mergeCell ref="E3018:E3022"/>
    <mergeCell ref="F3018:F3022"/>
    <mergeCell ref="G3008:G3012"/>
    <mergeCell ref="H3008:H3012"/>
    <mergeCell ref="J3008:J3012"/>
    <mergeCell ref="L3008:L3012"/>
    <mergeCell ref="A3013:A3017"/>
    <mergeCell ref="B3013:B3017"/>
    <mergeCell ref="C3013:C3017"/>
    <mergeCell ref="D3013:D3017"/>
    <mergeCell ref="E3013:E3017"/>
    <mergeCell ref="F3013:F3017"/>
    <mergeCell ref="G3003:G3007"/>
    <mergeCell ref="H3003:H3007"/>
    <mergeCell ref="J3003:J3007"/>
    <mergeCell ref="L3003:L3007"/>
    <mergeCell ref="A3008:A3012"/>
    <mergeCell ref="B3008:B3012"/>
    <mergeCell ref="C3008:C3012"/>
    <mergeCell ref="D3008:D3012"/>
    <mergeCell ref="E3008:E3012"/>
    <mergeCell ref="F3008:F3012"/>
    <mergeCell ref="G2998:G3002"/>
    <mergeCell ref="H2998:H3002"/>
    <mergeCell ref="J2998:J3002"/>
    <mergeCell ref="L2998:L3002"/>
    <mergeCell ref="A3003:A3007"/>
    <mergeCell ref="B3003:B3007"/>
    <mergeCell ref="C3003:C3007"/>
    <mergeCell ref="D3003:D3007"/>
    <mergeCell ref="E3003:E3007"/>
    <mergeCell ref="F3003:F3007"/>
    <mergeCell ref="G2993:G2997"/>
    <mergeCell ref="H2993:H2997"/>
    <mergeCell ref="J2993:J2997"/>
    <mergeCell ref="L2993:L2997"/>
    <mergeCell ref="A2998:A3002"/>
    <mergeCell ref="B2998:B3002"/>
    <mergeCell ref="C2998:C3002"/>
    <mergeCell ref="D2998:D3002"/>
    <mergeCell ref="E2998:E3002"/>
    <mergeCell ref="F2998:F3002"/>
    <mergeCell ref="G2988:G2992"/>
    <mergeCell ref="H2988:H2992"/>
    <mergeCell ref="J2988:J2992"/>
    <mergeCell ref="L2988:L2992"/>
    <mergeCell ref="A2993:A2997"/>
    <mergeCell ref="B2993:B2997"/>
    <mergeCell ref="C2993:C2997"/>
    <mergeCell ref="D2993:D2997"/>
    <mergeCell ref="E2993:E2997"/>
    <mergeCell ref="F2993:F2997"/>
    <mergeCell ref="G2983:G2987"/>
    <mergeCell ref="H2983:H2987"/>
    <mergeCell ref="J2983:J2987"/>
    <mergeCell ref="L2983:L2987"/>
    <mergeCell ref="A2988:A2992"/>
    <mergeCell ref="B2988:B2992"/>
    <mergeCell ref="C2988:C2992"/>
    <mergeCell ref="D2988:D2992"/>
    <mergeCell ref="E2988:E2992"/>
    <mergeCell ref="F2988:F2992"/>
    <mergeCell ref="G2978:G2982"/>
    <mergeCell ref="H2978:H2982"/>
    <mergeCell ref="J2978:J2982"/>
    <mergeCell ref="L2978:L2982"/>
    <mergeCell ref="A2983:A2987"/>
    <mergeCell ref="B2983:B2987"/>
    <mergeCell ref="C2983:C2987"/>
    <mergeCell ref="D2983:D2987"/>
    <mergeCell ref="E2983:E2987"/>
    <mergeCell ref="F2983:F2987"/>
    <mergeCell ref="G2973:G2977"/>
    <mergeCell ref="H2973:H2977"/>
    <mergeCell ref="J2973:J2977"/>
    <mergeCell ref="L2973:L2977"/>
    <mergeCell ref="A2978:A2982"/>
    <mergeCell ref="B2978:B2982"/>
    <mergeCell ref="C2978:C2982"/>
    <mergeCell ref="D2978:D2982"/>
    <mergeCell ref="E2978:E2982"/>
    <mergeCell ref="F2978:F2982"/>
    <mergeCell ref="G2968:G2972"/>
    <mergeCell ref="H2968:H2972"/>
    <mergeCell ref="J2968:J2972"/>
    <mergeCell ref="L2968:L2972"/>
    <mergeCell ref="A2973:A2977"/>
    <mergeCell ref="B2973:B2977"/>
    <mergeCell ref="C2973:C2977"/>
    <mergeCell ref="D2973:D2977"/>
    <mergeCell ref="E2973:E2977"/>
    <mergeCell ref="F2973:F2977"/>
    <mergeCell ref="G2963:G2967"/>
    <mergeCell ref="H2963:H2967"/>
    <mergeCell ref="J2963:J2967"/>
    <mergeCell ref="L2963:L2967"/>
    <mergeCell ref="A2968:A2972"/>
    <mergeCell ref="B2968:B2972"/>
    <mergeCell ref="C2968:C2972"/>
    <mergeCell ref="D2968:D2972"/>
    <mergeCell ref="E2968:E2972"/>
    <mergeCell ref="F2968:F2972"/>
    <mergeCell ref="G2958:G2962"/>
    <mergeCell ref="H2958:H2962"/>
    <mergeCell ref="J2958:J2962"/>
    <mergeCell ref="L2958:L2962"/>
    <mergeCell ref="A2963:A2967"/>
    <mergeCell ref="B2963:B2967"/>
    <mergeCell ref="C2963:C2967"/>
    <mergeCell ref="D2963:D2967"/>
    <mergeCell ref="E2963:E2967"/>
    <mergeCell ref="F2963:F2967"/>
    <mergeCell ref="G2953:G2957"/>
    <mergeCell ref="H2953:H2957"/>
    <mergeCell ref="J2953:J2957"/>
    <mergeCell ref="L2953:L2957"/>
    <mergeCell ref="A2958:A2962"/>
    <mergeCell ref="B2958:B2962"/>
    <mergeCell ref="C2958:C2962"/>
    <mergeCell ref="D2958:D2962"/>
    <mergeCell ref="E2958:E2962"/>
    <mergeCell ref="F2958:F2962"/>
    <mergeCell ref="G2948:G2952"/>
    <mergeCell ref="H2948:H2952"/>
    <mergeCell ref="J2948:J2952"/>
    <mergeCell ref="L2948:L2952"/>
    <mergeCell ref="A2953:A2957"/>
    <mergeCell ref="B2953:B2957"/>
    <mergeCell ref="C2953:C2957"/>
    <mergeCell ref="D2953:D2957"/>
    <mergeCell ref="E2953:E2957"/>
    <mergeCell ref="F2953:F2957"/>
    <mergeCell ref="G2943:G2947"/>
    <mergeCell ref="H2943:H2947"/>
    <mergeCell ref="J2943:J2947"/>
    <mergeCell ref="L2943:L2947"/>
    <mergeCell ref="A2948:A2952"/>
    <mergeCell ref="B2948:B2952"/>
    <mergeCell ref="C2948:C2952"/>
    <mergeCell ref="D2948:D2952"/>
    <mergeCell ref="E2948:E2952"/>
    <mergeCell ref="F2948:F2952"/>
    <mergeCell ref="G2938:G2942"/>
    <mergeCell ref="H2938:H2942"/>
    <mergeCell ref="J2938:J2942"/>
    <mergeCell ref="L2938:L2942"/>
    <mergeCell ref="A2943:A2947"/>
    <mergeCell ref="B2943:B2947"/>
    <mergeCell ref="C2943:C2947"/>
    <mergeCell ref="D2943:D2947"/>
    <mergeCell ref="E2943:E2947"/>
    <mergeCell ref="F2943:F2947"/>
    <mergeCell ref="G2933:G2937"/>
    <mergeCell ref="H2933:H2937"/>
    <mergeCell ref="J2933:J2937"/>
    <mergeCell ref="L2933:L2937"/>
    <mergeCell ref="A2938:A2942"/>
    <mergeCell ref="B2938:B2942"/>
    <mergeCell ref="C2938:C2942"/>
    <mergeCell ref="D2938:D2942"/>
    <mergeCell ref="E2938:E2942"/>
    <mergeCell ref="F2938:F2942"/>
    <mergeCell ref="G2928:G2932"/>
    <mergeCell ref="H2928:H2932"/>
    <mergeCell ref="J2928:J2932"/>
    <mergeCell ref="L2928:L2932"/>
    <mergeCell ref="A2933:A2937"/>
    <mergeCell ref="B2933:B2937"/>
    <mergeCell ref="C2933:C2937"/>
    <mergeCell ref="D2933:D2937"/>
    <mergeCell ref="E2933:E2937"/>
    <mergeCell ref="F2933:F2937"/>
    <mergeCell ref="G2923:G2927"/>
    <mergeCell ref="H2923:H2927"/>
    <mergeCell ref="J2923:J2927"/>
    <mergeCell ref="L2923:L2927"/>
    <mergeCell ref="A2928:A2932"/>
    <mergeCell ref="B2928:B2932"/>
    <mergeCell ref="C2928:C2932"/>
    <mergeCell ref="D2928:D2932"/>
    <mergeCell ref="E2928:E2932"/>
    <mergeCell ref="F2928:F2932"/>
    <mergeCell ref="G2918:G2922"/>
    <mergeCell ref="H2918:H2922"/>
    <mergeCell ref="J2918:J2922"/>
    <mergeCell ref="L2918:L2922"/>
    <mergeCell ref="A2923:A2927"/>
    <mergeCell ref="B2923:B2927"/>
    <mergeCell ref="C2923:C2927"/>
    <mergeCell ref="D2923:D2927"/>
    <mergeCell ref="E2923:E2927"/>
    <mergeCell ref="F2923:F2927"/>
    <mergeCell ref="G2913:G2917"/>
    <mergeCell ref="H2913:H2917"/>
    <mergeCell ref="J2913:J2917"/>
    <mergeCell ref="L2913:L2917"/>
    <mergeCell ref="A2918:A2922"/>
    <mergeCell ref="B2918:B2922"/>
    <mergeCell ref="C2918:C2922"/>
    <mergeCell ref="D2918:D2922"/>
    <mergeCell ref="E2918:E2922"/>
    <mergeCell ref="F2918:F2922"/>
    <mergeCell ref="G2908:G2912"/>
    <mergeCell ref="H2908:H2912"/>
    <mergeCell ref="J2908:J2912"/>
    <mergeCell ref="L2908:L2912"/>
    <mergeCell ref="A2913:A2917"/>
    <mergeCell ref="B2913:B2917"/>
    <mergeCell ref="C2913:C2917"/>
    <mergeCell ref="D2913:D2917"/>
    <mergeCell ref="E2913:E2917"/>
    <mergeCell ref="F2913:F2917"/>
    <mergeCell ref="G2903:G2907"/>
    <mergeCell ref="H2903:H2907"/>
    <mergeCell ref="J2903:J2907"/>
    <mergeCell ref="L2903:L2907"/>
    <mergeCell ref="A2908:A2912"/>
    <mergeCell ref="B2908:B2912"/>
    <mergeCell ref="C2908:C2912"/>
    <mergeCell ref="D2908:D2912"/>
    <mergeCell ref="E2908:E2912"/>
    <mergeCell ref="F2908:F2912"/>
    <mergeCell ref="G2898:G2902"/>
    <mergeCell ref="H2898:H2902"/>
    <mergeCell ref="J2898:J2902"/>
    <mergeCell ref="L2898:L2902"/>
    <mergeCell ref="A2903:A2907"/>
    <mergeCell ref="B2903:B2907"/>
    <mergeCell ref="C2903:C2907"/>
    <mergeCell ref="D2903:D2907"/>
    <mergeCell ref="E2903:E2907"/>
    <mergeCell ref="F2903:F2907"/>
    <mergeCell ref="G2893:G2897"/>
    <mergeCell ref="H2893:H2897"/>
    <mergeCell ref="J2893:J2897"/>
    <mergeCell ref="L2893:L2897"/>
    <mergeCell ref="A2898:A2902"/>
    <mergeCell ref="B2898:B2902"/>
    <mergeCell ref="C2898:C2902"/>
    <mergeCell ref="D2898:D2902"/>
    <mergeCell ref="E2898:E2902"/>
    <mergeCell ref="F2898:F2902"/>
    <mergeCell ref="G2888:G2892"/>
    <mergeCell ref="H2888:H2892"/>
    <mergeCell ref="J2888:J2892"/>
    <mergeCell ref="L2888:L2892"/>
    <mergeCell ref="A2893:A2897"/>
    <mergeCell ref="B2893:B2897"/>
    <mergeCell ref="C2893:C2897"/>
    <mergeCell ref="D2893:D2897"/>
    <mergeCell ref="E2893:E2897"/>
    <mergeCell ref="F2893:F2897"/>
    <mergeCell ref="G2883:G2887"/>
    <mergeCell ref="H2883:H2887"/>
    <mergeCell ref="J2883:J2887"/>
    <mergeCell ref="L2883:L2887"/>
    <mergeCell ref="A2888:A2892"/>
    <mergeCell ref="B2888:B2892"/>
    <mergeCell ref="C2888:C2892"/>
    <mergeCell ref="D2888:D2892"/>
    <mergeCell ref="E2888:E2892"/>
    <mergeCell ref="F2888:F2892"/>
    <mergeCell ref="G2878:G2882"/>
    <mergeCell ref="H2878:H2882"/>
    <mergeCell ref="J2878:J2882"/>
    <mergeCell ref="L2878:L2882"/>
    <mergeCell ref="A2883:A2887"/>
    <mergeCell ref="B2883:B2887"/>
    <mergeCell ref="C2883:C2887"/>
    <mergeCell ref="D2883:D2887"/>
    <mergeCell ref="E2883:E2887"/>
    <mergeCell ref="F2883:F2887"/>
    <mergeCell ref="G2873:G2877"/>
    <mergeCell ref="H2873:H2877"/>
    <mergeCell ref="J2873:J2877"/>
    <mergeCell ref="L2873:L2877"/>
    <mergeCell ref="A2878:A2882"/>
    <mergeCell ref="B2878:B2882"/>
    <mergeCell ref="C2878:C2882"/>
    <mergeCell ref="D2878:D2882"/>
    <mergeCell ref="E2878:E2882"/>
    <mergeCell ref="F2878:F2882"/>
    <mergeCell ref="G2868:G2872"/>
    <mergeCell ref="H2868:H2872"/>
    <mergeCell ref="J2868:J2872"/>
    <mergeCell ref="L2868:L2872"/>
    <mergeCell ref="A2873:A2877"/>
    <mergeCell ref="B2873:B2877"/>
    <mergeCell ref="C2873:C2877"/>
    <mergeCell ref="D2873:D2877"/>
    <mergeCell ref="E2873:E2877"/>
    <mergeCell ref="F2873:F2877"/>
    <mergeCell ref="G2863:G2867"/>
    <mergeCell ref="H2863:H2867"/>
    <mergeCell ref="J2863:J2867"/>
    <mergeCell ref="L2863:L2867"/>
    <mergeCell ref="A2868:A2872"/>
    <mergeCell ref="B2868:B2872"/>
    <mergeCell ref="C2868:C2872"/>
    <mergeCell ref="D2868:D2872"/>
    <mergeCell ref="E2868:E2872"/>
    <mergeCell ref="F2868:F2872"/>
    <mergeCell ref="G2858:G2862"/>
    <mergeCell ref="H2858:H2862"/>
    <mergeCell ref="J2858:J2862"/>
    <mergeCell ref="L2858:L2862"/>
    <mergeCell ref="A2863:A2867"/>
    <mergeCell ref="B2863:B2867"/>
    <mergeCell ref="C2863:C2867"/>
    <mergeCell ref="D2863:D2867"/>
    <mergeCell ref="E2863:E2867"/>
    <mergeCell ref="F2863:F2867"/>
    <mergeCell ref="G2853:G2857"/>
    <mergeCell ref="H2853:H2857"/>
    <mergeCell ref="J2853:J2857"/>
    <mergeCell ref="L2853:L2857"/>
    <mergeCell ref="A2858:A2862"/>
    <mergeCell ref="B2858:B2862"/>
    <mergeCell ref="C2858:C2862"/>
    <mergeCell ref="D2858:D2862"/>
    <mergeCell ref="E2858:E2862"/>
    <mergeCell ref="F2858:F2862"/>
    <mergeCell ref="G2848:G2852"/>
    <mergeCell ref="H2848:H2852"/>
    <mergeCell ref="J2848:J2852"/>
    <mergeCell ref="L2848:L2852"/>
    <mergeCell ref="A2853:A2857"/>
    <mergeCell ref="B2853:B2857"/>
    <mergeCell ref="C2853:C2857"/>
    <mergeCell ref="D2853:D2857"/>
    <mergeCell ref="E2853:E2857"/>
    <mergeCell ref="F2853:F2857"/>
    <mergeCell ref="G2843:G2847"/>
    <mergeCell ref="H2843:H2847"/>
    <mergeCell ref="J2843:J2847"/>
    <mergeCell ref="L2843:L2847"/>
    <mergeCell ref="A2848:A2852"/>
    <mergeCell ref="B2848:B2852"/>
    <mergeCell ref="C2848:C2852"/>
    <mergeCell ref="D2848:D2852"/>
    <mergeCell ref="E2848:E2852"/>
    <mergeCell ref="F2848:F2852"/>
    <mergeCell ref="G2838:G2842"/>
    <mergeCell ref="H2838:H2842"/>
    <mergeCell ref="J2838:J2842"/>
    <mergeCell ref="L2838:L2842"/>
    <mergeCell ref="A2843:A2847"/>
    <mergeCell ref="B2843:B2847"/>
    <mergeCell ref="C2843:C2847"/>
    <mergeCell ref="D2843:D2847"/>
    <mergeCell ref="E2843:E2847"/>
    <mergeCell ref="F2843:F2847"/>
    <mergeCell ref="G2833:G2837"/>
    <mergeCell ref="H2833:H2837"/>
    <mergeCell ref="J2833:J2837"/>
    <mergeCell ref="L2833:L2837"/>
    <mergeCell ref="A2838:A2842"/>
    <mergeCell ref="B2838:B2842"/>
    <mergeCell ref="C2838:C2842"/>
    <mergeCell ref="D2838:D2842"/>
    <mergeCell ref="E2838:E2842"/>
    <mergeCell ref="F2838:F2842"/>
    <mergeCell ref="G2828:G2832"/>
    <mergeCell ref="H2828:H2832"/>
    <mergeCell ref="J2828:J2832"/>
    <mergeCell ref="L2828:L2832"/>
    <mergeCell ref="A2833:A2837"/>
    <mergeCell ref="B2833:B2837"/>
    <mergeCell ref="C2833:C2837"/>
    <mergeCell ref="D2833:D2837"/>
    <mergeCell ref="E2833:E2837"/>
    <mergeCell ref="F2833:F2837"/>
    <mergeCell ref="G2823:G2827"/>
    <mergeCell ref="H2823:H2827"/>
    <mergeCell ref="J2823:J2827"/>
    <mergeCell ref="L2823:L2827"/>
    <mergeCell ref="A2828:A2832"/>
    <mergeCell ref="B2828:B2832"/>
    <mergeCell ref="C2828:C2832"/>
    <mergeCell ref="D2828:D2832"/>
    <mergeCell ref="E2828:E2832"/>
    <mergeCell ref="F2828:F2832"/>
    <mergeCell ref="G2818:G2822"/>
    <mergeCell ref="H2818:H2822"/>
    <mergeCell ref="J2818:J2822"/>
    <mergeCell ref="L2818:L2822"/>
    <mergeCell ref="A2823:A2827"/>
    <mergeCell ref="B2823:B2827"/>
    <mergeCell ref="C2823:C2827"/>
    <mergeCell ref="D2823:D2827"/>
    <mergeCell ref="E2823:E2827"/>
    <mergeCell ref="F2823:F2827"/>
    <mergeCell ref="G2813:G2817"/>
    <mergeCell ref="H2813:H2817"/>
    <mergeCell ref="J2813:J2817"/>
    <mergeCell ref="L2813:L2817"/>
    <mergeCell ref="A2818:A2822"/>
    <mergeCell ref="B2818:B2822"/>
    <mergeCell ref="C2818:C2822"/>
    <mergeCell ref="D2818:D2822"/>
    <mergeCell ref="E2818:E2822"/>
    <mergeCell ref="F2818:F2822"/>
    <mergeCell ref="G2808:G2812"/>
    <mergeCell ref="H2808:H2812"/>
    <mergeCell ref="J2808:J2812"/>
    <mergeCell ref="L2808:L2812"/>
    <mergeCell ref="A2813:A2817"/>
    <mergeCell ref="B2813:B2817"/>
    <mergeCell ref="C2813:C2817"/>
    <mergeCell ref="D2813:D2817"/>
    <mergeCell ref="E2813:E2817"/>
    <mergeCell ref="F2813:F2817"/>
    <mergeCell ref="G2803:G2807"/>
    <mergeCell ref="H2803:H2807"/>
    <mergeCell ref="J2803:J2807"/>
    <mergeCell ref="L2803:L2807"/>
    <mergeCell ref="A2808:A2812"/>
    <mergeCell ref="B2808:B2812"/>
    <mergeCell ref="C2808:C2812"/>
    <mergeCell ref="D2808:D2812"/>
    <mergeCell ref="E2808:E2812"/>
    <mergeCell ref="F2808:F2812"/>
    <mergeCell ref="G2798:G2802"/>
    <mergeCell ref="H2798:H2802"/>
    <mergeCell ref="J2798:J2802"/>
    <mergeCell ref="L2798:L2802"/>
    <mergeCell ref="A2803:A2807"/>
    <mergeCell ref="B2803:B2807"/>
    <mergeCell ref="C2803:C2807"/>
    <mergeCell ref="D2803:D2807"/>
    <mergeCell ref="E2803:E2807"/>
    <mergeCell ref="F2803:F2807"/>
    <mergeCell ref="G2793:G2797"/>
    <mergeCell ref="H2793:H2797"/>
    <mergeCell ref="J2793:J2797"/>
    <mergeCell ref="L2793:L2797"/>
    <mergeCell ref="A2798:A2802"/>
    <mergeCell ref="B2798:B2802"/>
    <mergeCell ref="C2798:C2802"/>
    <mergeCell ref="D2798:D2802"/>
    <mergeCell ref="E2798:E2802"/>
    <mergeCell ref="F2798:F2802"/>
    <mergeCell ref="G2788:G2792"/>
    <mergeCell ref="H2788:H2792"/>
    <mergeCell ref="J2788:J2792"/>
    <mergeCell ref="L2788:L2792"/>
    <mergeCell ref="A2793:A2797"/>
    <mergeCell ref="B2793:B2797"/>
    <mergeCell ref="C2793:C2797"/>
    <mergeCell ref="D2793:D2797"/>
    <mergeCell ref="E2793:E2797"/>
    <mergeCell ref="F2793:F2797"/>
    <mergeCell ref="G2783:G2787"/>
    <mergeCell ref="H2783:H2787"/>
    <mergeCell ref="J2783:J2787"/>
    <mergeCell ref="L2783:L2787"/>
    <mergeCell ref="A2788:A2792"/>
    <mergeCell ref="B2788:B2792"/>
    <mergeCell ref="C2788:C2792"/>
    <mergeCell ref="D2788:D2792"/>
    <mergeCell ref="E2788:E2792"/>
    <mergeCell ref="F2788:F2792"/>
    <mergeCell ref="G2778:G2782"/>
    <mergeCell ref="H2778:H2782"/>
    <mergeCell ref="J2778:J2782"/>
    <mergeCell ref="L2778:L2782"/>
    <mergeCell ref="A2783:A2787"/>
    <mergeCell ref="B2783:B2787"/>
    <mergeCell ref="C2783:C2787"/>
    <mergeCell ref="D2783:D2787"/>
    <mergeCell ref="E2783:E2787"/>
    <mergeCell ref="F2783:F2787"/>
    <mergeCell ref="G2773:G2777"/>
    <mergeCell ref="H2773:H2777"/>
    <mergeCell ref="J2773:J2777"/>
    <mergeCell ref="L2773:L2777"/>
    <mergeCell ref="A2778:A2782"/>
    <mergeCell ref="B2778:B2782"/>
    <mergeCell ref="C2778:C2782"/>
    <mergeCell ref="D2778:D2782"/>
    <mergeCell ref="E2778:E2782"/>
    <mergeCell ref="F2778:F2782"/>
    <mergeCell ref="G2768:G2772"/>
    <mergeCell ref="H2768:H2772"/>
    <mergeCell ref="J2768:J2772"/>
    <mergeCell ref="L2768:L2772"/>
    <mergeCell ref="A2773:A2777"/>
    <mergeCell ref="B2773:B2777"/>
    <mergeCell ref="C2773:C2777"/>
    <mergeCell ref="D2773:D2777"/>
    <mergeCell ref="E2773:E2777"/>
    <mergeCell ref="F2773:F2777"/>
    <mergeCell ref="G2763:G2767"/>
    <mergeCell ref="H2763:H2767"/>
    <mergeCell ref="J2763:J2767"/>
    <mergeCell ref="L2763:L2767"/>
    <mergeCell ref="A2768:A2772"/>
    <mergeCell ref="B2768:B2772"/>
    <mergeCell ref="C2768:C2772"/>
    <mergeCell ref="D2768:D2772"/>
    <mergeCell ref="E2768:E2772"/>
    <mergeCell ref="F2768:F2772"/>
    <mergeCell ref="G2758:G2762"/>
    <mergeCell ref="H2758:H2762"/>
    <mergeCell ref="J2758:J2762"/>
    <mergeCell ref="L2758:L2762"/>
    <mergeCell ref="A2763:A2767"/>
    <mergeCell ref="B2763:B2767"/>
    <mergeCell ref="C2763:C2767"/>
    <mergeCell ref="D2763:D2767"/>
    <mergeCell ref="E2763:E2767"/>
    <mergeCell ref="F2763:F2767"/>
    <mergeCell ref="G2753:G2757"/>
    <mergeCell ref="H2753:H2757"/>
    <mergeCell ref="J2753:J2757"/>
    <mergeCell ref="L2753:L2757"/>
    <mergeCell ref="A2758:A2762"/>
    <mergeCell ref="B2758:B2762"/>
    <mergeCell ref="C2758:C2762"/>
    <mergeCell ref="D2758:D2762"/>
    <mergeCell ref="E2758:E2762"/>
    <mergeCell ref="F2758:F2762"/>
    <mergeCell ref="G2748:G2752"/>
    <mergeCell ref="H2748:H2752"/>
    <mergeCell ref="J2748:J2752"/>
    <mergeCell ref="L2748:L2752"/>
    <mergeCell ref="A2753:A2757"/>
    <mergeCell ref="B2753:B2757"/>
    <mergeCell ref="C2753:C2757"/>
    <mergeCell ref="D2753:D2757"/>
    <mergeCell ref="E2753:E2757"/>
    <mergeCell ref="F2753:F2757"/>
    <mergeCell ref="G2743:G2747"/>
    <mergeCell ref="H2743:H2747"/>
    <mergeCell ref="J2743:J2747"/>
    <mergeCell ref="L2743:L2747"/>
    <mergeCell ref="A2748:A2752"/>
    <mergeCell ref="B2748:B2752"/>
    <mergeCell ref="C2748:C2752"/>
    <mergeCell ref="D2748:D2752"/>
    <mergeCell ref="E2748:E2752"/>
    <mergeCell ref="F2748:F2752"/>
    <mergeCell ref="G2738:G2742"/>
    <mergeCell ref="H2738:H2742"/>
    <mergeCell ref="J2738:J2742"/>
    <mergeCell ref="L2738:L2742"/>
    <mergeCell ref="A2743:A2747"/>
    <mergeCell ref="B2743:B2747"/>
    <mergeCell ref="C2743:C2747"/>
    <mergeCell ref="D2743:D2747"/>
    <mergeCell ref="E2743:E2747"/>
    <mergeCell ref="F2743:F2747"/>
    <mergeCell ref="G2733:G2737"/>
    <mergeCell ref="H2733:H2737"/>
    <mergeCell ref="J2733:J2737"/>
    <mergeCell ref="L2733:L2737"/>
    <mergeCell ref="A2738:A2742"/>
    <mergeCell ref="B2738:B2742"/>
    <mergeCell ref="C2738:C2742"/>
    <mergeCell ref="D2738:D2742"/>
    <mergeCell ref="E2738:E2742"/>
    <mergeCell ref="F2738:F2742"/>
    <mergeCell ref="G2728:G2732"/>
    <mergeCell ref="H2728:H2732"/>
    <mergeCell ref="J2728:J2732"/>
    <mergeCell ref="L2728:L2732"/>
    <mergeCell ref="A2733:A2737"/>
    <mergeCell ref="B2733:B2737"/>
    <mergeCell ref="C2733:C2737"/>
    <mergeCell ref="D2733:D2737"/>
    <mergeCell ref="E2733:E2737"/>
    <mergeCell ref="F2733:F2737"/>
    <mergeCell ref="G2723:G2727"/>
    <mergeCell ref="H2723:H2727"/>
    <mergeCell ref="J2723:J2727"/>
    <mergeCell ref="L2723:L2727"/>
    <mergeCell ref="A2728:A2732"/>
    <mergeCell ref="B2728:B2732"/>
    <mergeCell ref="C2728:C2732"/>
    <mergeCell ref="D2728:D2732"/>
    <mergeCell ref="E2728:E2732"/>
    <mergeCell ref="F2728:F2732"/>
    <mergeCell ref="G2718:G2722"/>
    <mergeCell ref="H2718:H2722"/>
    <mergeCell ref="J2718:J2722"/>
    <mergeCell ref="L2718:L2722"/>
    <mergeCell ref="A2723:A2727"/>
    <mergeCell ref="B2723:B2727"/>
    <mergeCell ref="C2723:C2727"/>
    <mergeCell ref="D2723:D2727"/>
    <mergeCell ref="E2723:E2727"/>
    <mergeCell ref="F2723:F2727"/>
    <mergeCell ref="G2713:G2717"/>
    <mergeCell ref="H2713:H2717"/>
    <mergeCell ref="J2713:J2717"/>
    <mergeCell ref="L2713:L2717"/>
    <mergeCell ref="A2718:A2722"/>
    <mergeCell ref="B2718:B2722"/>
    <mergeCell ref="C2718:C2722"/>
    <mergeCell ref="D2718:D2722"/>
    <mergeCell ref="E2718:E2722"/>
    <mergeCell ref="F2718:F2722"/>
    <mergeCell ref="G2708:G2712"/>
    <mergeCell ref="H2708:H2712"/>
    <mergeCell ref="J2708:J2712"/>
    <mergeCell ref="L2708:L2712"/>
    <mergeCell ref="A2713:A2717"/>
    <mergeCell ref="B2713:B2717"/>
    <mergeCell ref="C2713:C2717"/>
    <mergeCell ref="D2713:D2717"/>
    <mergeCell ref="E2713:E2717"/>
    <mergeCell ref="F2713:F2717"/>
    <mergeCell ref="G2703:G2707"/>
    <mergeCell ref="H2703:H2707"/>
    <mergeCell ref="J2703:J2707"/>
    <mergeCell ref="L2703:L2707"/>
    <mergeCell ref="A2708:A2712"/>
    <mergeCell ref="B2708:B2712"/>
    <mergeCell ref="C2708:C2712"/>
    <mergeCell ref="D2708:D2712"/>
    <mergeCell ref="E2708:E2712"/>
    <mergeCell ref="F2708:F2712"/>
    <mergeCell ref="G2698:G2702"/>
    <mergeCell ref="H2698:H2702"/>
    <mergeCell ref="J2698:J2702"/>
    <mergeCell ref="L2698:L2702"/>
    <mergeCell ref="A2703:A2707"/>
    <mergeCell ref="B2703:B2707"/>
    <mergeCell ref="C2703:C2707"/>
    <mergeCell ref="D2703:D2707"/>
    <mergeCell ref="E2703:E2707"/>
    <mergeCell ref="F2703:F2707"/>
    <mergeCell ref="G2693:G2697"/>
    <mergeCell ref="H2693:H2697"/>
    <mergeCell ref="J2693:J2697"/>
    <mergeCell ref="L2693:L2697"/>
    <mergeCell ref="A2698:A2702"/>
    <mergeCell ref="B2698:B2702"/>
    <mergeCell ref="C2698:C2702"/>
    <mergeCell ref="D2698:D2702"/>
    <mergeCell ref="E2698:E2702"/>
    <mergeCell ref="F2698:F2702"/>
    <mergeCell ref="G2688:G2692"/>
    <mergeCell ref="H2688:H2692"/>
    <mergeCell ref="J2688:J2692"/>
    <mergeCell ref="L2688:L2692"/>
    <mergeCell ref="A2693:A2697"/>
    <mergeCell ref="B2693:B2697"/>
    <mergeCell ref="C2693:C2697"/>
    <mergeCell ref="D2693:D2697"/>
    <mergeCell ref="E2693:E2697"/>
    <mergeCell ref="F2693:F2697"/>
    <mergeCell ref="G2683:G2687"/>
    <mergeCell ref="H2683:H2687"/>
    <mergeCell ref="J2683:J2687"/>
    <mergeCell ref="L2683:L2687"/>
    <mergeCell ref="A2688:A2692"/>
    <mergeCell ref="B2688:B2692"/>
    <mergeCell ref="C2688:C2692"/>
    <mergeCell ref="D2688:D2692"/>
    <mergeCell ref="E2688:E2692"/>
    <mergeCell ref="F2688:F2692"/>
    <mergeCell ref="G2678:G2682"/>
    <mergeCell ref="H2678:H2682"/>
    <mergeCell ref="J2678:J2682"/>
    <mergeCell ref="L2678:L2682"/>
    <mergeCell ref="A2683:A2687"/>
    <mergeCell ref="B2683:B2687"/>
    <mergeCell ref="C2683:C2687"/>
    <mergeCell ref="D2683:D2687"/>
    <mergeCell ref="E2683:E2687"/>
    <mergeCell ref="F2683:F2687"/>
    <mergeCell ref="G2673:G2677"/>
    <mergeCell ref="H2673:H2677"/>
    <mergeCell ref="J2673:J2677"/>
    <mergeCell ref="L2673:L2677"/>
    <mergeCell ref="A2678:A2682"/>
    <mergeCell ref="B2678:B2682"/>
    <mergeCell ref="C2678:C2682"/>
    <mergeCell ref="D2678:D2682"/>
    <mergeCell ref="E2678:E2682"/>
    <mergeCell ref="F2678:F2682"/>
    <mergeCell ref="G2668:G2672"/>
    <mergeCell ref="H2668:H2672"/>
    <mergeCell ref="J2668:J2672"/>
    <mergeCell ref="L2668:L2672"/>
    <mergeCell ref="A2673:A2677"/>
    <mergeCell ref="B2673:B2677"/>
    <mergeCell ref="C2673:C2677"/>
    <mergeCell ref="D2673:D2677"/>
    <mergeCell ref="E2673:E2677"/>
    <mergeCell ref="F2673:F2677"/>
    <mergeCell ref="G2663:G2667"/>
    <mergeCell ref="H2663:H2667"/>
    <mergeCell ref="J2663:J2667"/>
    <mergeCell ref="L2663:L2667"/>
    <mergeCell ref="A2668:A2672"/>
    <mergeCell ref="B2668:B2672"/>
    <mergeCell ref="C2668:C2672"/>
    <mergeCell ref="D2668:D2672"/>
    <mergeCell ref="E2668:E2672"/>
    <mergeCell ref="F2668:F2672"/>
    <mergeCell ref="G2658:G2662"/>
    <mergeCell ref="H2658:H2662"/>
    <mergeCell ref="J2658:J2662"/>
    <mergeCell ref="L2658:L2662"/>
    <mergeCell ref="A2663:A2667"/>
    <mergeCell ref="B2663:B2667"/>
    <mergeCell ref="C2663:C2667"/>
    <mergeCell ref="D2663:D2667"/>
    <mergeCell ref="E2663:E2667"/>
    <mergeCell ref="F2663:F2667"/>
    <mergeCell ref="G2653:G2657"/>
    <mergeCell ref="H2653:H2657"/>
    <mergeCell ref="J2653:J2657"/>
    <mergeCell ref="L2653:L2657"/>
    <mergeCell ref="A2658:A2662"/>
    <mergeCell ref="B2658:B2662"/>
    <mergeCell ref="C2658:C2662"/>
    <mergeCell ref="D2658:D2662"/>
    <mergeCell ref="E2658:E2662"/>
    <mergeCell ref="F2658:F2662"/>
    <mergeCell ref="G2648:G2652"/>
    <mergeCell ref="H2648:H2652"/>
    <mergeCell ref="J2648:J2652"/>
    <mergeCell ref="L2648:L2652"/>
    <mergeCell ref="A2653:A2657"/>
    <mergeCell ref="B2653:B2657"/>
    <mergeCell ref="C2653:C2657"/>
    <mergeCell ref="D2653:D2657"/>
    <mergeCell ref="E2653:E2657"/>
    <mergeCell ref="F2653:F2657"/>
    <mergeCell ref="G2643:G2647"/>
    <mergeCell ref="H2643:H2647"/>
    <mergeCell ref="J2643:J2647"/>
    <mergeCell ref="L2643:L2647"/>
    <mergeCell ref="A2648:A2652"/>
    <mergeCell ref="B2648:B2652"/>
    <mergeCell ref="C2648:C2652"/>
    <mergeCell ref="D2648:D2652"/>
    <mergeCell ref="E2648:E2652"/>
    <mergeCell ref="F2648:F2652"/>
    <mergeCell ref="G2638:G2642"/>
    <mergeCell ref="H2638:H2642"/>
    <mergeCell ref="J2638:J2642"/>
    <mergeCell ref="L2638:L2642"/>
    <mergeCell ref="A2643:A2647"/>
    <mergeCell ref="B2643:B2647"/>
    <mergeCell ref="C2643:C2647"/>
    <mergeCell ref="D2643:D2647"/>
    <mergeCell ref="E2643:E2647"/>
    <mergeCell ref="F2643:F2647"/>
    <mergeCell ref="G2633:G2637"/>
    <mergeCell ref="H2633:H2637"/>
    <mergeCell ref="J2633:J2637"/>
    <mergeCell ref="L2633:L2637"/>
    <mergeCell ref="A2638:A2642"/>
    <mergeCell ref="B2638:B2642"/>
    <mergeCell ref="C2638:C2642"/>
    <mergeCell ref="D2638:D2642"/>
    <mergeCell ref="E2638:E2642"/>
    <mergeCell ref="F2638:F2642"/>
    <mergeCell ref="G2628:G2632"/>
    <mergeCell ref="H2628:H2632"/>
    <mergeCell ref="J2628:J2632"/>
    <mergeCell ref="L2628:L2632"/>
    <mergeCell ref="A2633:A2637"/>
    <mergeCell ref="B2633:B2637"/>
    <mergeCell ref="C2633:C2637"/>
    <mergeCell ref="D2633:D2637"/>
    <mergeCell ref="E2633:E2637"/>
    <mergeCell ref="F2633:F2637"/>
    <mergeCell ref="G2623:G2627"/>
    <mergeCell ref="H2623:H2627"/>
    <mergeCell ref="J2623:J2627"/>
    <mergeCell ref="L2623:L2627"/>
    <mergeCell ref="A2628:A2632"/>
    <mergeCell ref="B2628:B2632"/>
    <mergeCell ref="C2628:C2632"/>
    <mergeCell ref="D2628:D2632"/>
    <mergeCell ref="E2628:E2632"/>
    <mergeCell ref="F2628:F2632"/>
    <mergeCell ref="G2618:G2622"/>
    <mergeCell ref="H2618:H2622"/>
    <mergeCell ref="J2618:J2622"/>
    <mergeCell ref="L2618:L2622"/>
    <mergeCell ref="A2623:A2627"/>
    <mergeCell ref="B2623:B2627"/>
    <mergeCell ref="C2623:C2627"/>
    <mergeCell ref="D2623:D2627"/>
    <mergeCell ref="E2623:E2627"/>
    <mergeCell ref="F2623:F2627"/>
    <mergeCell ref="G2613:G2617"/>
    <mergeCell ref="H2613:H2617"/>
    <mergeCell ref="J2613:J2617"/>
    <mergeCell ref="L2613:L2617"/>
    <mergeCell ref="A2618:A2622"/>
    <mergeCell ref="B2618:B2622"/>
    <mergeCell ref="C2618:C2622"/>
    <mergeCell ref="D2618:D2622"/>
    <mergeCell ref="E2618:E2622"/>
    <mergeCell ref="F2618:F2622"/>
    <mergeCell ref="G2608:G2612"/>
    <mergeCell ref="H2608:H2612"/>
    <mergeCell ref="J2608:J2612"/>
    <mergeCell ref="L2608:L2612"/>
    <mergeCell ref="A2613:A2617"/>
    <mergeCell ref="B2613:B2617"/>
    <mergeCell ref="C2613:C2617"/>
    <mergeCell ref="D2613:D2617"/>
    <mergeCell ref="E2613:E2617"/>
    <mergeCell ref="F2613:F2617"/>
    <mergeCell ref="G2603:G2607"/>
    <mergeCell ref="H2603:H2607"/>
    <mergeCell ref="J2603:J2607"/>
    <mergeCell ref="L2603:L2607"/>
    <mergeCell ref="A2608:A2612"/>
    <mergeCell ref="B2608:B2612"/>
    <mergeCell ref="C2608:C2612"/>
    <mergeCell ref="D2608:D2612"/>
    <mergeCell ref="E2608:E2612"/>
    <mergeCell ref="F2608:F2612"/>
    <mergeCell ref="G2598:G2602"/>
    <mergeCell ref="H2598:H2602"/>
    <mergeCell ref="J2598:J2602"/>
    <mergeCell ref="L2598:L2602"/>
    <mergeCell ref="A2603:A2607"/>
    <mergeCell ref="B2603:B2607"/>
    <mergeCell ref="C2603:C2607"/>
    <mergeCell ref="D2603:D2607"/>
    <mergeCell ref="E2603:E2607"/>
    <mergeCell ref="F2603:F2607"/>
    <mergeCell ref="G2593:G2597"/>
    <mergeCell ref="H2593:H2597"/>
    <mergeCell ref="J2593:J2597"/>
    <mergeCell ref="L2593:L2597"/>
    <mergeCell ref="A2598:A2602"/>
    <mergeCell ref="B2598:B2602"/>
    <mergeCell ref="C2598:C2602"/>
    <mergeCell ref="D2598:D2602"/>
    <mergeCell ref="E2598:E2602"/>
    <mergeCell ref="F2598:F2602"/>
    <mergeCell ref="G2588:G2592"/>
    <mergeCell ref="H2588:H2592"/>
    <mergeCell ref="J2588:J2592"/>
    <mergeCell ref="L2588:L2592"/>
    <mergeCell ref="A2593:A2597"/>
    <mergeCell ref="B2593:B2597"/>
    <mergeCell ref="C2593:C2597"/>
    <mergeCell ref="D2593:D2597"/>
    <mergeCell ref="E2593:E2597"/>
    <mergeCell ref="F2593:F2597"/>
    <mergeCell ref="G2583:G2587"/>
    <mergeCell ref="H2583:H2587"/>
    <mergeCell ref="J2583:J2587"/>
    <mergeCell ref="L2583:L2587"/>
    <mergeCell ref="A2588:A2592"/>
    <mergeCell ref="B2588:B2592"/>
    <mergeCell ref="C2588:C2592"/>
    <mergeCell ref="D2588:D2592"/>
    <mergeCell ref="E2588:E2592"/>
    <mergeCell ref="F2588:F2592"/>
    <mergeCell ref="G2578:G2582"/>
    <mergeCell ref="H2578:H2582"/>
    <mergeCell ref="J2578:J2582"/>
    <mergeCell ref="L2578:L2582"/>
    <mergeCell ref="A2583:A2587"/>
    <mergeCell ref="B2583:B2587"/>
    <mergeCell ref="C2583:C2587"/>
    <mergeCell ref="D2583:D2587"/>
    <mergeCell ref="E2583:E2587"/>
    <mergeCell ref="F2583:F2587"/>
    <mergeCell ref="G2573:G2577"/>
    <mergeCell ref="H2573:H2577"/>
    <mergeCell ref="J2573:J2577"/>
    <mergeCell ref="L2573:L2577"/>
    <mergeCell ref="A2578:A2582"/>
    <mergeCell ref="B2578:B2582"/>
    <mergeCell ref="C2578:C2582"/>
    <mergeCell ref="D2578:D2582"/>
    <mergeCell ref="E2578:E2582"/>
    <mergeCell ref="F2578:F2582"/>
    <mergeCell ref="G2568:G2572"/>
    <mergeCell ref="H2568:H2572"/>
    <mergeCell ref="J2568:J2572"/>
    <mergeCell ref="L2568:L2572"/>
    <mergeCell ref="A2573:A2577"/>
    <mergeCell ref="B2573:B2577"/>
    <mergeCell ref="C2573:C2577"/>
    <mergeCell ref="D2573:D2577"/>
    <mergeCell ref="E2573:E2577"/>
    <mergeCell ref="F2573:F2577"/>
    <mergeCell ref="G2563:G2567"/>
    <mergeCell ref="H2563:H2567"/>
    <mergeCell ref="J2563:J2567"/>
    <mergeCell ref="L2563:L2567"/>
    <mergeCell ref="A2568:A2572"/>
    <mergeCell ref="B2568:B2572"/>
    <mergeCell ref="C2568:C2572"/>
    <mergeCell ref="D2568:D2572"/>
    <mergeCell ref="E2568:E2572"/>
    <mergeCell ref="F2568:F2572"/>
    <mergeCell ref="G2558:G2562"/>
    <mergeCell ref="H2558:H2562"/>
    <mergeCell ref="J2558:J2562"/>
    <mergeCell ref="L2558:L2562"/>
    <mergeCell ref="A2563:A2567"/>
    <mergeCell ref="B2563:B2567"/>
    <mergeCell ref="C2563:C2567"/>
    <mergeCell ref="D2563:D2567"/>
    <mergeCell ref="E2563:E2567"/>
    <mergeCell ref="F2563:F2567"/>
    <mergeCell ref="G2553:G2557"/>
    <mergeCell ref="H2553:H2557"/>
    <mergeCell ref="J2553:J2557"/>
    <mergeCell ref="L2553:L2557"/>
    <mergeCell ref="A2558:A2562"/>
    <mergeCell ref="B2558:B2562"/>
    <mergeCell ref="C2558:C2562"/>
    <mergeCell ref="D2558:D2562"/>
    <mergeCell ref="E2558:E2562"/>
    <mergeCell ref="F2558:F2562"/>
    <mergeCell ref="G2548:G2552"/>
    <mergeCell ref="H2548:H2552"/>
    <mergeCell ref="J2548:J2552"/>
    <mergeCell ref="L2548:L2552"/>
    <mergeCell ref="A2553:A2557"/>
    <mergeCell ref="B2553:B2557"/>
    <mergeCell ref="C2553:C2557"/>
    <mergeCell ref="D2553:D2557"/>
    <mergeCell ref="E2553:E2557"/>
    <mergeCell ref="F2553:F2557"/>
    <mergeCell ref="G2543:G2547"/>
    <mergeCell ref="H2543:H2547"/>
    <mergeCell ref="J2543:J2547"/>
    <mergeCell ref="L2543:L2547"/>
    <mergeCell ref="A2548:A2552"/>
    <mergeCell ref="B2548:B2552"/>
    <mergeCell ref="C2548:C2552"/>
    <mergeCell ref="D2548:D2552"/>
    <mergeCell ref="E2548:E2552"/>
    <mergeCell ref="F2548:F2552"/>
    <mergeCell ref="G2538:G2542"/>
    <mergeCell ref="H2538:H2542"/>
    <mergeCell ref="J2538:J2542"/>
    <mergeCell ref="L2538:L2542"/>
    <mergeCell ref="A2543:A2547"/>
    <mergeCell ref="B2543:B2547"/>
    <mergeCell ref="C2543:C2547"/>
    <mergeCell ref="D2543:D2547"/>
    <mergeCell ref="E2543:E2547"/>
    <mergeCell ref="F2543:F2547"/>
    <mergeCell ref="G2533:G2537"/>
    <mergeCell ref="H2533:H2537"/>
    <mergeCell ref="J2533:J2537"/>
    <mergeCell ref="L2533:L2537"/>
    <mergeCell ref="A2538:A2542"/>
    <mergeCell ref="B2538:B2542"/>
    <mergeCell ref="C2538:C2542"/>
    <mergeCell ref="D2538:D2542"/>
    <mergeCell ref="E2538:E2542"/>
    <mergeCell ref="F2538:F2542"/>
    <mergeCell ref="G2528:G2532"/>
    <mergeCell ref="H2528:H2532"/>
    <mergeCell ref="J2528:J2532"/>
    <mergeCell ref="L2528:L2532"/>
    <mergeCell ref="A2533:A2537"/>
    <mergeCell ref="B2533:B2537"/>
    <mergeCell ref="C2533:C2537"/>
    <mergeCell ref="D2533:D2537"/>
    <mergeCell ref="E2533:E2537"/>
    <mergeCell ref="F2533:F2537"/>
    <mergeCell ref="G2523:G2527"/>
    <mergeCell ref="H2523:H2527"/>
    <mergeCell ref="J2523:J2527"/>
    <mergeCell ref="L2523:L2527"/>
    <mergeCell ref="A2528:A2532"/>
    <mergeCell ref="B2528:B2532"/>
    <mergeCell ref="C2528:C2532"/>
    <mergeCell ref="D2528:D2532"/>
    <mergeCell ref="E2528:E2532"/>
    <mergeCell ref="F2528:F2532"/>
    <mergeCell ref="G2518:G2522"/>
    <mergeCell ref="H2518:H2522"/>
    <mergeCell ref="J2518:J2522"/>
    <mergeCell ref="L2518:L2522"/>
    <mergeCell ref="A2523:A2527"/>
    <mergeCell ref="B2523:B2527"/>
    <mergeCell ref="C2523:C2527"/>
    <mergeCell ref="D2523:D2527"/>
    <mergeCell ref="E2523:E2527"/>
    <mergeCell ref="F2523:F2527"/>
    <mergeCell ref="G2513:G2517"/>
    <mergeCell ref="H2513:H2517"/>
    <mergeCell ref="J2513:J2517"/>
    <mergeCell ref="L2513:L2517"/>
    <mergeCell ref="A2518:A2522"/>
    <mergeCell ref="B2518:B2522"/>
    <mergeCell ref="C2518:C2522"/>
    <mergeCell ref="D2518:D2522"/>
    <mergeCell ref="E2518:E2522"/>
    <mergeCell ref="F2518:F2522"/>
    <mergeCell ref="G2508:G2512"/>
    <mergeCell ref="H2508:H2512"/>
    <mergeCell ref="J2508:J2512"/>
    <mergeCell ref="L2508:L2512"/>
    <mergeCell ref="A2513:A2517"/>
    <mergeCell ref="B2513:B2517"/>
    <mergeCell ref="C2513:C2517"/>
    <mergeCell ref="D2513:D2517"/>
    <mergeCell ref="E2513:E2517"/>
    <mergeCell ref="F2513:F2517"/>
    <mergeCell ref="G2503:G2507"/>
    <mergeCell ref="H2503:H2507"/>
    <mergeCell ref="J2503:J2507"/>
    <mergeCell ref="L2503:L2507"/>
    <mergeCell ref="A2508:A2512"/>
    <mergeCell ref="B2508:B2512"/>
    <mergeCell ref="C2508:C2512"/>
    <mergeCell ref="D2508:D2512"/>
    <mergeCell ref="E2508:E2512"/>
    <mergeCell ref="F2508:F2512"/>
    <mergeCell ref="G2498:G2502"/>
    <mergeCell ref="H2498:H2502"/>
    <mergeCell ref="J2498:J2502"/>
    <mergeCell ref="L2498:L2502"/>
    <mergeCell ref="A2503:A2507"/>
    <mergeCell ref="B2503:B2507"/>
    <mergeCell ref="C2503:C2507"/>
    <mergeCell ref="D2503:D2507"/>
    <mergeCell ref="E2503:E2507"/>
    <mergeCell ref="F2503:F2507"/>
    <mergeCell ref="G2493:G2497"/>
    <mergeCell ref="H2493:H2497"/>
    <mergeCell ref="J2493:J2497"/>
    <mergeCell ref="L2493:L2497"/>
    <mergeCell ref="A2498:A2502"/>
    <mergeCell ref="B2498:B2502"/>
    <mergeCell ref="C2498:C2502"/>
    <mergeCell ref="D2498:D2502"/>
    <mergeCell ref="E2498:E2502"/>
    <mergeCell ref="F2498:F2502"/>
    <mergeCell ref="G2488:G2492"/>
    <mergeCell ref="H2488:H2492"/>
    <mergeCell ref="J2488:J2492"/>
    <mergeCell ref="L2488:L2492"/>
    <mergeCell ref="A2493:A2497"/>
    <mergeCell ref="B2493:B2497"/>
    <mergeCell ref="C2493:C2497"/>
    <mergeCell ref="D2493:D2497"/>
    <mergeCell ref="E2493:E2497"/>
    <mergeCell ref="F2493:F2497"/>
    <mergeCell ref="G2483:G2487"/>
    <mergeCell ref="H2483:H2487"/>
    <mergeCell ref="J2483:J2487"/>
    <mergeCell ref="L2483:L2487"/>
    <mergeCell ref="A2488:A2492"/>
    <mergeCell ref="B2488:B2492"/>
    <mergeCell ref="C2488:C2492"/>
    <mergeCell ref="D2488:D2492"/>
    <mergeCell ref="E2488:E2492"/>
    <mergeCell ref="F2488:F2492"/>
    <mergeCell ref="G2478:G2482"/>
    <mergeCell ref="H2478:H2482"/>
    <mergeCell ref="J2478:J2482"/>
    <mergeCell ref="L2478:L2482"/>
    <mergeCell ref="A2483:A2487"/>
    <mergeCell ref="B2483:B2487"/>
    <mergeCell ref="C2483:C2487"/>
    <mergeCell ref="D2483:D2487"/>
    <mergeCell ref="E2483:E2487"/>
    <mergeCell ref="F2483:F2487"/>
    <mergeCell ref="G2473:G2477"/>
    <mergeCell ref="H2473:H2477"/>
    <mergeCell ref="J2473:J2477"/>
    <mergeCell ref="L2473:L2477"/>
    <mergeCell ref="A2478:A2482"/>
    <mergeCell ref="B2478:B2482"/>
    <mergeCell ref="C2478:C2482"/>
    <mergeCell ref="D2478:D2482"/>
    <mergeCell ref="E2478:E2482"/>
    <mergeCell ref="F2478:F2482"/>
    <mergeCell ref="G2468:G2472"/>
    <mergeCell ref="H2468:H2472"/>
    <mergeCell ref="J2468:J2472"/>
    <mergeCell ref="L2468:L2472"/>
    <mergeCell ref="A2473:A2477"/>
    <mergeCell ref="B2473:B2477"/>
    <mergeCell ref="C2473:C2477"/>
    <mergeCell ref="D2473:D2477"/>
    <mergeCell ref="E2473:E2477"/>
    <mergeCell ref="F2473:F2477"/>
    <mergeCell ref="G2463:G2467"/>
    <mergeCell ref="H2463:H2467"/>
    <mergeCell ref="J2463:J2467"/>
    <mergeCell ref="L2463:L2467"/>
    <mergeCell ref="A2468:A2472"/>
    <mergeCell ref="B2468:B2472"/>
    <mergeCell ref="C2468:C2472"/>
    <mergeCell ref="D2468:D2472"/>
    <mergeCell ref="E2468:E2472"/>
    <mergeCell ref="F2468:F2472"/>
    <mergeCell ref="G2458:G2462"/>
    <mergeCell ref="H2458:H2462"/>
    <mergeCell ref="J2458:J2462"/>
    <mergeCell ref="L2458:L2462"/>
    <mergeCell ref="A2463:A2467"/>
    <mergeCell ref="B2463:B2467"/>
    <mergeCell ref="C2463:C2467"/>
    <mergeCell ref="D2463:D2467"/>
    <mergeCell ref="E2463:E2467"/>
    <mergeCell ref="F2463:F2467"/>
    <mergeCell ref="G2453:G2457"/>
    <mergeCell ref="H2453:H2457"/>
    <mergeCell ref="J2453:J2457"/>
    <mergeCell ref="L2453:L2457"/>
    <mergeCell ref="A2458:A2462"/>
    <mergeCell ref="B2458:B2462"/>
    <mergeCell ref="C2458:C2462"/>
    <mergeCell ref="D2458:D2462"/>
    <mergeCell ref="E2458:E2462"/>
    <mergeCell ref="F2458:F2462"/>
    <mergeCell ref="G2448:G2452"/>
    <mergeCell ref="H2448:H2452"/>
    <mergeCell ref="J2448:J2452"/>
    <mergeCell ref="L2448:L2452"/>
    <mergeCell ref="A2453:A2457"/>
    <mergeCell ref="B2453:B2457"/>
    <mergeCell ref="C2453:C2457"/>
    <mergeCell ref="D2453:D2457"/>
    <mergeCell ref="E2453:E2457"/>
    <mergeCell ref="F2453:F2457"/>
    <mergeCell ref="G2443:G2447"/>
    <mergeCell ref="H2443:H2447"/>
    <mergeCell ref="J2443:J2447"/>
    <mergeCell ref="L2443:L2447"/>
    <mergeCell ref="A2448:A2452"/>
    <mergeCell ref="B2448:B2452"/>
    <mergeCell ref="C2448:C2452"/>
    <mergeCell ref="D2448:D2452"/>
    <mergeCell ref="E2448:E2452"/>
    <mergeCell ref="F2448:F2452"/>
    <mergeCell ref="G2438:G2442"/>
    <mergeCell ref="H2438:H2442"/>
    <mergeCell ref="J2438:J2442"/>
    <mergeCell ref="L2438:L2442"/>
    <mergeCell ref="A2443:A2447"/>
    <mergeCell ref="B2443:B2447"/>
    <mergeCell ref="C2443:C2447"/>
    <mergeCell ref="D2443:D2447"/>
    <mergeCell ref="E2443:E2447"/>
    <mergeCell ref="F2443:F2447"/>
    <mergeCell ref="G2433:G2437"/>
    <mergeCell ref="H2433:H2437"/>
    <mergeCell ref="J2433:J2437"/>
    <mergeCell ref="L2433:L2437"/>
    <mergeCell ref="A2438:A2442"/>
    <mergeCell ref="B2438:B2442"/>
    <mergeCell ref="C2438:C2442"/>
    <mergeCell ref="D2438:D2442"/>
    <mergeCell ref="E2438:E2442"/>
    <mergeCell ref="F2438:F2442"/>
    <mergeCell ref="G2428:G2432"/>
    <mergeCell ref="H2428:H2432"/>
    <mergeCell ref="J2428:J2432"/>
    <mergeCell ref="L2428:L2432"/>
    <mergeCell ref="A2433:A2437"/>
    <mergeCell ref="B2433:B2437"/>
    <mergeCell ref="C2433:C2437"/>
    <mergeCell ref="D2433:D2437"/>
    <mergeCell ref="E2433:E2437"/>
    <mergeCell ref="F2433:F2437"/>
    <mergeCell ref="G2423:G2427"/>
    <mergeCell ref="H2423:H2427"/>
    <mergeCell ref="J2423:J2427"/>
    <mergeCell ref="L2423:L2427"/>
    <mergeCell ref="A2428:A2432"/>
    <mergeCell ref="B2428:B2432"/>
    <mergeCell ref="C2428:C2432"/>
    <mergeCell ref="D2428:D2432"/>
    <mergeCell ref="E2428:E2432"/>
    <mergeCell ref="F2428:F2432"/>
    <mergeCell ref="G2418:G2422"/>
    <mergeCell ref="H2418:H2422"/>
    <mergeCell ref="J2418:J2422"/>
    <mergeCell ref="L2418:L2422"/>
    <mergeCell ref="A2423:A2427"/>
    <mergeCell ref="B2423:B2427"/>
    <mergeCell ref="C2423:C2427"/>
    <mergeCell ref="D2423:D2427"/>
    <mergeCell ref="E2423:E2427"/>
    <mergeCell ref="F2423:F2427"/>
    <mergeCell ref="G2413:G2417"/>
    <mergeCell ref="H2413:H2417"/>
    <mergeCell ref="J2413:J2417"/>
    <mergeCell ref="L2413:L2417"/>
    <mergeCell ref="A2418:A2422"/>
    <mergeCell ref="B2418:B2422"/>
    <mergeCell ref="C2418:C2422"/>
    <mergeCell ref="D2418:D2422"/>
    <mergeCell ref="E2418:E2422"/>
    <mergeCell ref="F2418:F2422"/>
    <mergeCell ref="G2408:G2412"/>
    <mergeCell ref="H2408:H2412"/>
    <mergeCell ref="J2408:J2412"/>
    <mergeCell ref="L2408:L2412"/>
    <mergeCell ref="A2413:A2417"/>
    <mergeCell ref="B2413:B2417"/>
    <mergeCell ref="C2413:C2417"/>
    <mergeCell ref="D2413:D2417"/>
    <mergeCell ref="E2413:E2417"/>
    <mergeCell ref="F2413:F2417"/>
    <mergeCell ref="G2403:G2407"/>
    <mergeCell ref="H2403:H2407"/>
    <mergeCell ref="J2403:J2407"/>
    <mergeCell ref="L2403:L2407"/>
    <mergeCell ref="A2408:A2412"/>
    <mergeCell ref="B2408:B2412"/>
    <mergeCell ref="C2408:C2412"/>
    <mergeCell ref="D2408:D2412"/>
    <mergeCell ref="E2408:E2412"/>
    <mergeCell ref="F2408:F2412"/>
    <mergeCell ref="G2398:G2402"/>
    <mergeCell ref="H2398:H2402"/>
    <mergeCell ref="J2398:J2402"/>
    <mergeCell ref="L2398:L2402"/>
    <mergeCell ref="A2403:A2407"/>
    <mergeCell ref="B2403:B2407"/>
    <mergeCell ref="C2403:C2407"/>
    <mergeCell ref="D2403:D2407"/>
    <mergeCell ref="E2403:E2407"/>
    <mergeCell ref="F2403:F2407"/>
    <mergeCell ref="G2393:G2397"/>
    <mergeCell ref="H2393:H2397"/>
    <mergeCell ref="J2393:J2397"/>
    <mergeCell ref="L2393:L2397"/>
    <mergeCell ref="A2398:A2402"/>
    <mergeCell ref="B2398:B2402"/>
    <mergeCell ref="C2398:C2402"/>
    <mergeCell ref="D2398:D2402"/>
    <mergeCell ref="E2398:E2402"/>
    <mergeCell ref="F2398:F2402"/>
    <mergeCell ref="G2388:G2392"/>
    <mergeCell ref="H2388:H2392"/>
    <mergeCell ref="J2388:J2392"/>
    <mergeCell ref="L2388:L2392"/>
    <mergeCell ref="A2393:A2397"/>
    <mergeCell ref="B2393:B2397"/>
    <mergeCell ref="C2393:C2397"/>
    <mergeCell ref="D2393:D2397"/>
    <mergeCell ref="E2393:E2397"/>
    <mergeCell ref="F2393:F2397"/>
    <mergeCell ref="G2383:G2387"/>
    <mergeCell ref="H2383:H2387"/>
    <mergeCell ref="J2383:J2387"/>
    <mergeCell ref="L2383:L2387"/>
    <mergeCell ref="A2388:A2392"/>
    <mergeCell ref="B2388:B2392"/>
    <mergeCell ref="C2388:C2392"/>
    <mergeCell ref="D2388:D2392"/>
    <mergeCell ref="E2388:E2392"/>
    <mergeCell ref="F2388:F2392"/>
    <mergeCell ref="G2378:G2382"/>
    <mergeCell ref="H2378:H2382"/>
    <mergeCell ref="J2378:J2382"/>
    <mergeCell ref="L2378:L2382"/>
    <mergeCell ref="A2383:A2387"/>
    <mergeCell ref="B2383:B2387"/>
    <mergeCell ref="C2383:C2387"/>
    <mergeCell ref="D2383:D2387"/>
    <mergeCell ref="E2383:E2387"/>
    <mergeCell ref="F2383:F2387"/>
    <mergeCell ref="G2373:G2377"/>
    <mergeCell ref="H2373:H2377"/>
    <mergeCell ref="J2373:J2377"/>
    <mergeCell ref="L2373:L2377"/>
    <mergeCell ref="A2378:A2382"/>
    <mergeCell ref="B2378:B2382"/>
    <mergeCell ref="C2378:C2382"/>
    <mergeCell ref="D2378:D2382"/>
    <mergeCell ref="E2378:E2382"/>
    <mergeCell ref="F2378:F2382"/>
    <mergeCell ref="G2368:G2372"/>
    <mergeCell ref="H2368:H2372"/>
    <mergeCell ref="J2368:J2372"/>
    <mergeCell ref="L2368:L2372"/>
    <mergeCell ref="A2373:A2377"/>
    <mergeCell ref="B2373:B2377"/>
    <mergeCell ref="C2373:C2377"/>
    <mergeCell ref="D2373:D2377"/>
    <mergeCell ref="E2373:E2377"/>
    <mergeCell ref="F2373:F2377"/>
    <mergeCell ref="G2363:G2367"/>
    <mergeCell ref="H2363:H2367"/>
    <mergeCell ref="J2363:J2367"/>
    <mergeCell ref="L2363:L2367"/>
    <mergeCell ref="A2368:A2372"/>
    <mergeCell ref="B2368:B2372"/>
    <mergeCell ref="C2368:C2372"/>
    <mergeCell ref="D2368:D2372"/>
    <mergeCell ref="E2368:E2372"/>
    <mergeCell ref="F2368:F2372"/>
    <mergeCell ref="G2358:G2362"/>
    <mergeCell ref="H2358:H2362"/>
    <mergeCell ref="J2358:J2362"/>
    <mergeCell ref="L2358:L2362"/>
    <mergeCell ref="A2363:A2367"/>
    <mergeCell ref="B2363:B2367"/>
    <mergeCell ref="C2363:C2367"/>
    <mergeCell ref="D2363:D2367"/>
    <mergeCell ref="E2363:E2367"/>
    <mergeCell ref="F2363:F2367"/>
    <mergeCell ref="G2353:G2357"/>
    <mergeCell ref="H2353:H2357"/>
    <mergeCell ref="J2353:J2357"/>
    <mergeCell ref="L2353:L2357"/>
    <mergeCell ref="A2358:A2362"/>
    <mergeCell ref="B2358:B2362"/>
    <mergeCell ref="C2358:C2362"/>
    <mergeCell ref="D2358:D2362"/>
    <mergeCell ref="E2358:E2362"/>
    <mergeCell ref="F2358:F2362"/>
    <mergeCell ref="G2348:G2352"/>
    <mergeCell ref="H2348:H2352"/>
    <mergeCell ref="J2348:J2352"/>
    <mergeCell ref="L2348:L2352"/>
    <mergeCell ref="A2353:A2357"/>
    <mergeCell ref="B2353:B2357"/>
    <mergeCell ref="C2353:C2357"/>
    <mergeCell ref="D2353:D2357"/>
    <mergeCell ref="E2353:E2357"/>
    <mergeCell ref="F2353:F2357"/>
    <mergeCell ref="G2343:G2347"/>
    <mergeCell ref="H2343:H2347"/>
    <mergeCell ref="J2343:J2347"/>
    <mergeCell ref="L2343:L2347"/>
    <mergeCell ref="A2348:A2352"/>
    <mergeCell ref="B2348:B2352"/>
    <mergeCell ref="C2348:C2352"/>
    <mergeCell ref="D2348:D2352"/>
    <mergeCell ref="E2348:E2352"/>
    <mergeCell ref="F2348:F2352"/>
    <mergeCell ref="G2338:G2342"/>
    <mergeCell ref="H2338:H2342"/>
    <mergeCell ref="J2338:J2342"/>
    <mergeCell ref="L2338:L2342"/>
    <mergeCell ref="A2343:A2347"/>
    <mergeCell ref="B2343:B2347"/>
    <mergeCell ref="C2343:C2347"/>
    <mergeCell ref="D2343:D2347"/>
    <mergeCell ref="E2343:E2347"/>
    <mergeCell ref="F2343:F2347"/>
    <mergeCell ref="G2333:G2337"/>
    <mergeCell ref="H2333:H2337"/>
    <mergeCell ref="J2333:J2337"/>
    <mergeCell ref="L2333:L2337"/>
    <mergeCell ref="A2338:A2342"/>
    <mergeCell ref="B2338:B2342"/>
    <mergeCell ref="C2338:C2342"/>
    <mergeCell ref="D2338:D2342"/>
    <mergeCell ref="E2338:E2342"/>
    <mergeCell ref="F2338:F2342"/>
    <mergeCell ref="G2328:G2332"/>
    <mergeCell ref="H2328:H2332"/>
    <mergeCell ref="J2328:J2332"/>
    <mergeCell ref="L2328:L2332"/>
    <mergeCell ref="A2333:A2337"/>
    <mergeCell ref="B2333:B2337"/>
    <mergeCell ref="C2333:C2337"/>
    <mergeCell ref="D2333:D2337"/>
    <mergeCell ref="E2333:E2337"/>
    <mergeCell ref="F2333:F2337"/>
    <mergeCell ref="G2323:G2327"/>
    <mergeCell ref="H2323:H2327"/>
    <mergeCell ref="J2323:J2327"/>
    <mergeCell ref="L2323:L2327"/>
    <mergeCell ref="A2328:A2332"/>
    <mergeCell ref="B2328:B2332"/>
    <mergeCell ref="C2328:C2332"/>
    <mergeCell ref="D2328:D2332"/>
    <mergeCell ref="E2328:E2332"/>
    <mergeCell ref="F2328:F2332"/>
    <mergeCell ref="G2318:G2322"/>
    <mergeCell ref="H2318:H2322"/>
    <mergeCell ref="J2318:J2322"/>
    <mergeCell ref="L2318:L2322"/>
    <mergeCell ref="A2323:A2327"/>
    <mergeCell ref="B2323:B2327"/>
    <mergeCell ref="C2323:C2327"/>
    <mergeCell ref="D2323:D2327"/>
    <mergeCell ref="E2323:E2327"/>
    <mergeCell ref="F2323:F2327"/>
    <mergeCell ref="G2313:G2317"/>
    <mergeCell ref="H2313:H2317"/>
    <mergeCell ref="J2313:J2317"/>
    <mergeCell ref="L2313:L2317"/>
    <mergeCell ref="A2318:A2322"/>
    <mergeCell ref="B2318:B2322"/>
    <mergeCell ref="C2318:C2322"/>
    <mergeCell ref="D2318:D2322"/>
    <mergeCell ref="E2318:E2322"/>
    <mergeCell ref="F2318:F2322"/>
    <mergeCell ref="G2308:G2312"/>
    <mergeCell ref="H2308:H2312"/>
    <mergeCell ref="J2308:J2312"/>
    <mergeCell ref="L2308:L2312"/>
    <mergeCell ref="A2313:A2317"/>
    <mergeCell ref="B2313:B2317"/>
    <mergeCell ref="C2313:C2317"/>
    <mergeCell ref="D2313:D2317"/>
    <mergeCell ref="E2313:E2317"/>
    <mergeCell ref="F2313:F2317"/>
    <mergeCell ref="G2303:G2307"/>
    <mergeCell ref="H2303:H2307"/>
    <mergeCell ref="J2303:J2307"/>
    <mergeCell ref="L2303:L2307"/>
    <mergeCell ref="A2308:A2312"/>
    <mergeCell ref="B2308:B2312"/>
    <mergeCell ref="C2308:C2312"/>
    <mergeCell ref="D2308:D2312"/>
    <mergeCell ref="E2308:E2312"/>
    <mergeCell ref="F2308:F2312"/>
    <mergeCell ref="G2298:G2302"/>
    <mergeCell ref="H2298:H2302"/>
    <mergeCell ref="J2298:J2302"/>
    <mergeCell ref="L2298:L2302"/>
    <mergeCell ref="A2303:A2307"/>
    <mergeCell ref="B2303:B2307"/>
    <mergeCell ref="C2303:C2307"/>
    <mergeCell ref="D2303:D2307"/>
    <mergeCell ref="E2303:E2307"/>
    <mergeCell ref="F2303:F2307"/>
    <mergeCell ref="G2293:G2297"/>
    <mergeCell ref="H2293:H2297"/>
    <mergeCell ref="J2293:J2297"/>
    <mergeCell ref="L2293:L2297"/>
    <mergeCell ref="A2298:A2302"/>
    <mergeCell ref="B2298:B2302"/>
    <mergeCell ref="C2298:C2302"/>
    <mergeCell ref="D2298:D2302"/>
    <mergeCell ref="E2298:E2302"/>
    <mergeCell ref="F2298:F2302"/>
    <mergeCell ref="G2288:G2292"/>
    <mergeCell ref="H2288:H2292"/>
    <mergeCell ref="J2288:J2292"/>
    <mergeCell ref="L2288:L2292"/>
    <mergeCell ref="A2293:A2297"/>
    <mergeCell ref="B2293:B2297"/>
    <mergeCell ref="C2293:C2297"/>
    <mergeCell ref="D2293:D2297"/>
    <mergeCell ref="E2293:E2297"/>
    <mergeCell ref="F2293:F2297"/>
    <mergeCell ref="G2283:G2287"/>
    <mergeCell ref="H2283:H2287"/>
    <mergeCell ref="J2283:J2287"/>
    <mergeCell ref="L2283:L2287"/>
    <mergeCell ref="A2288:A2292"/>
    <mergeCell ref="B2288:B2292"/>
    <mergeCell ref="C2288:C2292"/>
    <mergeCell ref="D2288:D2292"/>
    <mergeCell ref="E2288:E2292"/>
    <mergeCell ref="F2288:F2292"/>
    <mergeCell ref="G2278:G2282"/>
    <mergeCell ref="H2278:H2282"/>
    <mergeCell ref="J2278:J2282"/>
    <mergeCell ref="L2278:L2282"/>
    <mergeCell ref="A2283:A2287"/>
    <mergeCell ref="B2283:B2287"/>
    <mergeCell ref="C2283:C2287"/>
    <mergeCell ref="D2283:D2287"/>
    <mergeCell ref="E2283:E2287"/>
    <mergeCell ref="F2283:F2287"/>
    <mergeCell ref="G2273:G2277"/>
    <mergeCell ref="H2273:H2277"/>
    <mergeCell ref="J2273:J2277"/>
    <mergeCell ref="L2273:L2277"/>
    <mergeCell ref="A2278:A2282"/>
    <mergeCell ref="B2278:B2282"/>
    <mergeCell ref="C2278:C2282"/>
    <mergeCell ref="D2278:D2282"/>
    <mergeCell ref="E2278:E2282"/>
    <mergeCell ref="F2278:F2282"/>
    <mergeCell ref="G2268:G2272"/>
    <mergeCell ref="H2268:H2272"/>
    <mergeCell ref="J2268:J2272"/>
    <mergeCell ref="L2268:L2272"/>
    <mergeCell ref="A2273:A2277"/>
    <mergeCell ref="B2273:B2277"/>
    <mergeCell ref="C2273:C2277"/>
    <mergeCell ref="D2273:D2277"/>
    <mergeCell ref="E2273:E2277"/>
    <mergeCell ref="F2273:F2277"/>
    <mergeCell ref="G2263:G2267"/>
    <mergeCell ref="H2263:H2267"/>
    <mergeCell ref="J2263:J2267"/>
    <mergeCell ref="L2263:L2267"/>
    <mergeCell ref="A2268:A2272"/>
    <mergeCell ref="B2268:B2272"/>
    <mergeCell ref="C2268:C2272"/>
    <mergeCell ref="D2268:D2272"/>
    <mergeCell ref="E2268:E2272"/>
    <mergeCell ref="F2268:F2272"/>
    <mergeCell ref="G2258:G2262"/>
    <mergeCell ref="H2258:H2262"/>
    <mergeCell ref="J2258:J2262"/>
    <mergeCell ref="L2258:L2262"/>
    <mergeCell ref="A2263:A2267"/>
    <mergeCell ref="B2263:B2267"/>
    <mergeCell ref="C2263:C2267"/>
    <mergeCell ref="D2263:D2267"/>
    <mergeCell ref="E2263:E2267"/>
    <mergeCell ref="F2263:F2267"/>
    <mergeCell ref="G2253:G2257"/>
    <mergeCell ref="H2253:H2257"/>
    <mergeCell ref="J2253:J2257"/>
    <mergeCell ref="L2253:L2257"/>
    <mergeCell ref="A2258:A2262"/>
    <mergeCell ref="B2258:B2262"/>
    <mergeCell ref="C2258:C2262"/>
    <mergeCell ref="D2258:D2262"/>
    <mergeCell ref="E2258:E2262"/>
    <mergeCell ref="F2258:F2262"/>
    <mergeCell ref="G2248:G2252"/>
    <mergeCell ref="H2248:H2252"/>
    <mergeCell ref="J2248:J2252"/>
    <mergeCell ref="L2248:L2252"/>
    <mergeCell ref="A2253:A2257"/>
    <mergeCell ref="B2253:B2257"/>
    <mergeCell ref="C2253:C2257"/>
    <mergeCell ref="D2253:D2257"/>
    <mergeCell ref="E2253:E2257"/>
    <mergeCell ref="F2253:F2257"/>
    <mergeCell ref="G2243:G2247"/>
    <mergeCell ref="H2243:H2247"/>
    <mergeCell ref="J2243:J2247"/>
    <mergeCell ref="L2243:L2247"/>
    <mergeCell ref="A2248:A2252"/>
    <mergeCell ref="B2248:B2252"/>
    <mergeCell ref="C2248:C2252"/>
    <mergeCell ref="D2248:D2252"/>
    <mergeCell ref="E2248:E2252"/>
    <mergeCell ref="F2248:F2252"/>
    <mergeCell ref="G2238:G2242"/>
    <mergeCell ref="H2238:H2242"/>
    <mergeCell ref="J2238:J2242"/>
    <mergeCell ref="L2238:L2242"/>
    <mergeCell ref="A2243:A2247"/>
    <mergeCell ref="B2243:B2247"/>
    <mergeCell ref="C2243:C2247"/>
    <mergeCell ref="D2243:D2247"/>
    <mergeCell ref="E2243:E2247"/>
    <mergeCell ref="F2243:F2247"/>
    <mergeCell ref="G2233:G2237"/>
    <mergeCell ref="H2233:H2237"/>
    <mergeCell ref="J2233:J2237"/>
    <mergeCell ref="L2233:L2237"/>
    <mergeCell ref="A2238:A2242"/>
    <mergeCell ref="B2238:B2242"/>
    <mergeCell ref="C2238:C2242"/>
    <mergeCell ref="D2238:D2242"/>
    <mergeCell ref="E2238:E2242"/>
    <mergeCell ref="F2238:F2242"/>
    <mergeCell ref="G2228:G2232"/>
    <mergeCell ref="H2228:H2232"/>
    <mergeCell ref="J2228:J2232"/>
    <mergeCell ref="L2228:L2232"/>
    <mergeCell ref="A2233:A2237"/>
    <mergeCell ref="B2233:B2237"/>
    <mergeCell ref="C2233:C2237"/>
    <mergeCell ref="D2233:D2237"/>
    <mergeCell ref="E2233:E2237"/>
    <mergeCell ref="F2233:F2237"/>
    <mergeCell ref="G2223:G2227"/>
    <mergeCell ref="H2223:H2227"/>
    <mergeCell ref="J2223:J2227"/>
    <mergeCell ref="L2223:L2227"/>
    <mergeCell ref="A2228:A2232"/>
    <mergeCell ref="B2228:B2232"/>
    <mergeCell ref="C2228:C2232"/>
    <mergeCell ref="D2228:D2232"/>
    <mergeCell ref="E2228:E2232"/>
    <mergeCell ref="F2228:F2232"/>
    <mergeCell ref="G2218:G2222"/>
    <mergeCell ref="H2218:H2222"/>
    <mergeCell ref="J2218:J2222"/>
    <mergeCell ref="L2218:L2222"/>
    <mergeCell ref="A2223:A2227"/>
    <mergeCell ref="B2223:B2227"/>
    <mergeCell ref="C2223:C2227"/>
    <mergeCell ref="D2223:D2227"/>
    <mergeCell ref="E2223:E2227"/>
    <mergeCell ref="F2223:F2227"/>
    <mergeCell ref="G2213:G2217"/>
    <mergeCell ref="H2213:H2217"/>
    <mergeCell ref="J2213:J2217"/>
    <mergeCell ref="L2213:L2217"/>
    <mergeCell ref="A2218:A2222"/>
    <mergeCell ref="B2218:B2222"/>
    <mergeCell ref="C2218:C2222"/>
    <mergeCell ref="D2218:D2222"/>
    <mergeCell ref="E2218:E2222"/>
    <mergeCell ref="F2218:F2222"/>
    <mergeCell ref="G2208:G2212"/>
    <mergeCell ref="H2208:H2212"/>
    <mergeCell ref="J2208:J2212"/>
    <mergeCell ref="L2208:L2212"/>
    <mergeCell ref="A2213:A2217"/>
    <mergeCell ref="B2213:B2217"/>
    <mergeCell ref="C2213:C2217"/>
    <mergeCell ref="D2213:D2217"/>
    <mergeCell ref="E2213:E2217"/>
    <mergeCell ref="F2213:F2217"/>
    <mergeCell ref="G2203:G2207"/>
    <mergeCell ref="H2203:H2207"/>
    <mergeCell ref="J2203:J2207"/>
    <mergeCell ref="L2203:L2207"/>
    <mergeCell ref="A2208:A2212"/>
    <mergeCell ref="B2208:B2212"/>
    <mergeCell ref="C2208:C2212"/>
    <mergeCell ref="D2208:D2212"/>
    <mergeCell ref="E2208:E2212"/>
    <mergeCell ref="F2208:F2212"/>
    <mergeCell ref="G2198:G2202"/>
    <mergeCell ref="H2198:H2202"/>
    <mergeCell ref="J2198:J2202"/>
    <mergeCell ref="L2198:L2202"/>
    <mergeCell ref="A2203:A2207"/>
    <mergeCell ref="B2203:B2207"/>
    <mergeCell ref="C2203:C2207"/>
    <mergeCell ref="D2203:D2207"/>
    <mergeCell ref="E2203:E2207"/>
    <mergeCell ref="F2203:F2207"/>
    <mergeCell ref="G2193:G2197"/>
    <mergeCell ref="H2193:H2197"/>
    <mergeCell ref="J2193:J2197"/>
    <mergeCell ref="L2193:L2197"/>
    <mergeCell ref="A2198:A2202"/>
    <mergeCell ref="B2198:B2202"/>
    <mergeCell ref="C2198:C2202"/>
    <mergeCell ref="D2198:D2202"/>
    <mergeCell ref="E2198:E2202"/>
    <mergeCell ref="F2198:F2202"/>
    <mergeCell ref="G2188:G2192"/>
    <mergeCell ref="H2188:H2192"/>
    <mergeCell ref="J2188:J2192"/>
    <mergeCell ref="L2188:L2192"/>
    <mergeCell ref="A2193:A2197"/>
    <mergeCell ref="B2193:B2197"/>
    <mergeCell ref="C2193:C2197"/>
    <mergeCell ref="D2193:D2197"/>
    <mergeCell ref="E2193:E2197"/>
    <mergeCell ref="F2193:F2197"/>
    <mergeCell ref="G2183:G2187"/>
    <mergeCell ref="H2183:H2187"/>
    <mergeCell ref="J2183:J2187"/>
    <mergeCell ref="L2183:L2187"/>
    <mergeCell ref="A2188:A2192"/>
    <mergeCell ref="B2188:B2192"/>
    <mergeCell ref="C2188:C2192"/>
    <mergeCell ref="D2188:D2192"/>
    <mergeCell ref="E2188:E2192"/>
    <mergeCell ref="F2188:F2192"/>
    <mergeCell ref="G2178:G2182"/>
    <mergeCell ref="H2178:H2182"/>
    <mergeCell ref="J2178:J2182"/>
    <mergeCell ref="L2178:L2182"/>
    <mergeCell ref="A2183:A2187"/>
    <mergeCell ref="B2183:B2187"/>
    <mergeCell ref="C2183:C2187"/>
    <mergeCell ref="D2183:D2187"/>
    <mergeCell ref="E2183:E2187"/>
    <mergeCell ref="F2183:F2187"/>
    <mergeCell ref="G2173:G2177"/>
    <mergeCell ref="H2173:H2177"/>
    <mergeCell ref="J2173:J2177"/>
    <mergeCell ref="L2173:L2177"/>
    <mergeCell ref="A2178:A2182"/>
    <mergeCell ref="B2178:B2182"/>
    <mergeCell ref="C2178:C2182"/>
    <mergeCell ref="D2178:D2182"/>
    <mergeCell ref="E2178:E2182"/>
    <mergeCell ref="F2178:F2182"/>
    <mergeCell ref="G2168:G2172"/>
    <mergeCell ref="H2168:H2172"/>
    <mergeCell ref="J2168:J2172"/>
    <mergeCell ref="L2168:L2172"/>
    <mergeCell ref="A2173:A2177"/>
    <mergeCell ref="B2173:B2177"/>
    <mergeCell ref="C2173:C2177"/>
    <mergeCell ref="D2173:D2177"/>
    <mergeCell ref="E2173:E2177"/>
    <mergeCell ref="F2173:F2177"/>
    <mergeCell ref="G2163:G2167"/>
    <mergeCell ref="H2163:H2167"/>
    <mergeCell ref="J2163:J2167"/>
    <mergeCell ref="L2163:L2167"/>
    <mergeCell ref="A2168:A2172"/>
    <mergeCell ref="B2168:B2172"/>
    <mergeCell ref="C2168:C2172"/>
    <mergeCell ref="D2168:D2172"/>
    <mergeCell ref="E2168:E2172"/>
    <mergeCell ref="F2168:F2172"/>
    <mergeCell ref="G2158:G2162"/>
    <mergeCell ref="H2158:H2162"/>
    <mergeCell ref="J2158:J2162"/>
    <mergeCell ref="L2158:L2162"/>
    <mergeCell ref="A2163:A2167"/>
    <mergeCell ref="B2163:B2167"/>
    <mergeCell ref="C2163:C2167"/>
    <mergeCell ref="D2163:D2167"/>
    <mergeCell ref="E2163:E2167"/>
    <mergeCell ref="F2163:F2167"/>
    <mergeCell ref="G2153:G2157"/>
    <mergeCell ref="H2153:H2157"/>
    <mergeCell ref="J2153:J2157"/>
    <mergeCell ref="L2153:L2157"/>
    <mergeCell ref="A2158:A2162"/>
    <mergeCell ref="B2158:B2162"/>
    <mergeCell ref="C2158:C2162"/>
    <mergeCell ref="D2158:D2162"/>
    <mergeCell ref="E2158:E2162"/>
    <mergeCell ref="F2158:F2162"/>
    <mergeCell ref="G2148:G2152"/>
    <mergeCell ref="H2148:H2152"/>
    <mergeCell ref="J2148:J2152"/>
    <mergeCell ref="L2148:L2152"/>
    <mergeCell ref="A2153:A2157"/>
    <mergeCell ref="B2153:B2157"/>
    <mergeCell ref="C2153:C2157"/>
    <mergeCell ref="D2153:D2157"/>
    <mergeCell ref="E2153:E2157"/>
    <mergeCell ref="F2153:F2157"/>
    <mergeCell ref="G2143:G2147"/>
    <mergeCell ref="H2143:H2147"/>
    <mergeCell ref="J2143:J2147"/>
    <mergeCell ref="L2143:L2147"/>
    <mergeCell ref="A2148:A2152"/>
    <mergeCell ref="B2148:B2152"/>
    <mergeCell ref="C2148:C2152"/>
    <mergeCell ref="D2148:D2152"/>
    <mergeCell ref="E2148:E2152"/>
    <mergeCell ref="F2148:F2152"/>
    <mergeCell ref="G2138:G2142"/>
    <mergeCell ref="H2138:H2142"/>
    <mergeCell ref="J2138:J2142"/>
    <mergeCell ref="L2138:L2142"/>
    <mergeCell ref="A2143:A2147"/>
    <mergeCell ref="B2143:B2147"/>
    <mergeCell ref="C2143:C2147"/>
    <mergeCell ref="D2143:D2147"/>
    <mergeCell ref="E2143:E2147"/>
    <mergeCell ref="F2143:F2147"/>
    <mergeCell ref="G2133:G2137"/>
    <mergeCell ref="H2133:H2137"/>
    <mergeCell ref="J2133:J2137"/>
    <mergeCell ref="L2133:L2137"/>
    <mergeCell ref="A2138:A2142"/>
    <mergeCell ref="B2138:B2142"/>
    <mergeCell ref="C2138:C2142"/>
    <mergeCell ref="D2138:D2142"/>
    <mergeCell ref="E2138:E2142"/>
    <mergeCell ref="F2138:F2142"/>
    <mergeCell ref="G2128:G2132"/>
    <mergeCell ref="H2128:H2132"/>
    <mergeCell ref="J2128:J2132"/>
    <mergeCell ref="L2128:L2132"/>
    <mergeCell ref="A2133:A2137"/>
    <mergeCell ref="B2133:B2137"/>
    <mergeCell ref="C2133:C2137"/>
    <mergeCell ref="D2133:D2137"/>
    <mergeCell ref="E2133:E2137"/>
    <mergeCell ref="F2133:F2137"/>
    <mergeCell ref="G2123:G2127"/>
    <mergeCell ref="H2123:H2127"/>
    <mergeCell ref="J2123:J2127"/>
    <mergeCell ref="L2123:L2127"/>
    <mergeCell ref="A2128:A2132"/>
    <mergeCell ref="B2128:B2132"/>
    <mergeCell ref="C2128:C2132"/>
    <mergeCell ref="D2128:D2132"/>
    <mergeCell ref="E2128:E2132"/>
    <mergeCell ref="F2128:F2132"/>
    <mergeCell ref="G2118:G2122"/>
    <mergeCell ref="H2118:H2122"/>
    <mergeCell ref="J2118:J2122"/>
    <mergeCell ref="L2118:L2122"/>
    <mergeCell ref="A2123:A2127"/>
    <mergeCell ref="B2123:B2127"/>
    <mergeCell ref="C2123:C2127"/>
    <mergeCell ref="D2123:D2127"/>
    <mergeCell ref="E2123:E2127"/>
    <mergeCell ref="F2123:F2127"/>
    <mergeCell ref="G2113:G2117"/>
    <mergeCell ref="H2113:H2117"/>
    <mergeCell ref="J2113:J2117"/>
    <mergeCell ref="L2113:L2117"/>
    <mergeCell ref="A2118:A2122"/>
    <mergeCell ref="B2118:B2122"/>
    <mergeCell ref="C2118:C2122"/>
    <mergeCell ref="D2118:D2122"/>
    <mergeCell ref="E2118:E2122"/>
    <mergeCell ref="F2118:F2122"/>
    <mergeCell ref="G2108:G2112"/>
    <mergeCell ref="H2108:H2112"/>
    <mergeCell ref="J2108:J2112"/>
    <mergeCell ref="L2108:L2112"/>
    <mergeCell ref="A2113:A2117"/>
    <mergeCell ref="B2113:B2117"/>
    <mergeCell ref="C2113:C2117"/>
    <mergeCell ref="D2113:D2117"/>
    <mergeCell ref="E2113:E2117"/>
    <mergeCell ref="F2113:F2117"/>
    <mergeCell ref="G2103:G2107"/>
    <mergeCell ref="H2103:H2107"/>
    <mergeCell ref="J2103:J2107"/>
    <mergeCell ref="L2103:L2107"/>
    <mergeCell ref="A2108:A2112"/>
    <mergeCell ref="B2108:B2112"/>
    <mergeCell ref="C2108:C2112"/>
    <mergeCell ref="D2108:D2112"/>
    <mergeCell ref="E2108:E2112"/>
    <mergeCell ref="F2108:F2112"/>
    <mergeCell ref="G2098:G2102"/>
    <mergeCell ref="H2098:H2102"/>
    <mergeCell ref="J2098:J2102"/>
    <mergeCell ref="L2098:L2102"/>
    <mergeCell ref="A2103:A2107"/>
    <mergeCell ref="B2103:B2107"/>
    <mergeCell ref="C2103:C2107"/>
    <mergeCell ref="D2103:D2107"/>
    <mergeCell ref="E2103:E2107"/>
    <mergeCell ref="F2103:F2107"/>
    <mergeCell ref="G2093:G2097"/>
    <mergeCell ref="H2093:H2097"/>
    <mergeCell ref="J2093:J2097"/>
    <mergeCell ref="L2093:L2097"/>
    <mergeCell ref="A2098:A2102"/>
    <mergeCell ref="B2098:B2102"/>
    <mergeCell ref="C2098:C2102"/>
    <mergeCell ref="D2098:D2102"/>
    <mergeCell ref="E2098:E2102"/>
    <mergeCell ref="F2098:F2102"/>
    <mergeCell ref="G2088:G2092"/>
    <mergeCell ref="H2088:H2092"/>
    <mergeCell ref="J2088:J2092"/>
    <mergeCell ref="L2088:L2092"/>
    <mergeCell ref="A2093:A2097"/>
    <mergeCell ref="B2093:B2097"/>
    <mergeCell ref="C2093:C2097"/>
    <mergeCell ref="D2093:D2097"/>
    <mergeCell ref="E2093:E2097"/>
    <mergeCell ref="F2093:F2097"/>
    <mergeCell ref="G2083:G2087"/>
    <mergeCell ref="H2083:H2087"/>
    <mergeCell ref="J2083:J2087"/>
    <mergeCell ref="L2083:L2087"/>
    <mergeCell ref="A2088:A2092"/>
    <mergeCell ref="B2088:B2092"/>
    <mergeCell ref="C2088:C2092"/>
    <mergeCell ref="D2088:D2092"/>
    <mergeCell ref="E2088:E2092"/>
    <mergeCell ref="F2088:F2092"/>
    <mergeCell ref="G2078:G2082"/>
    <mergeCell ref="H2078:H2082"/>
    <mergeCell ref="J2078:J2082"/>
    <mergeCell ref="L2078:L2082"/>
    <mergeCell ref="A2083:A2087"/>
    <mergeCell ref="B2083:B2087"/>
    <mergeCell ref="C2083:C2087"/>
    <mergeCell ref="D2083:D2087"/>
    <mergeCell ref="E2083:E2087"/>
    <mergeCell ref="F2083:F2087"/>
    <mergeCell ref="G2073:G2077"/>
    <mergeCell ref="H2073:H2077"/>
    <mergeCell ref="J2073:J2077"/>
    <mergeCell ref="L2073:L2077"/>
    <mergeCell ref="A2078:A2082"/>
    <mergeCell ref="B2078:B2082"/>
    <mergeCell ref="C2078:C2082"/>
    <mergeCell ref="D2078:D2082"/>
    <mergeCell ref="E2078:E2082"/>
    <mergeCell ref="F2078:F2082"/>
    <mergeCell ref="G2068:G2072"/>
    <mergeCell ref="H2068:H2072"/>
    <mergeCell ref="J2068:J2072"/>
    <mergeCell ref="L2068:L2072"/>
    <mergeCell ref="A2073:A2077"/>
    <mergeCell ref="B2073:B2077"/>
    <mergeCell ref="C2073:C2077"/>
    <mergeCell ref="D2073:D2077"/>
    <mergeCell ref="E2073:E2077"/>
    <mergeCell ref="F2073:F2077"/>
    <mergeCell ref="G2063:G2067"/>
    <mergeCell ref="H2063:H2067"/>
    <mergeCell ref="J2063:J2067"/>
    <mergeCell ref="L2063:L2067"/>
    <mergeCell ref="A2068:A2072"/>
    <mergeCell ref="B2068:B2072"/>
    <mergeCell ref="C2068:C2072"/>
    <mergeCell ref="D2068:D2072"/>
    <mergeCell ref="E2068:E2072"/>
    <mergeCell ref="F2068:F2072"/>
    <mergeCell ref="G2058:G2062"/>
    <mergeCell ref="H2058:H2062"/>
    <mergeCell ref="J2058:J2062"/>
    <mergeCell ref="L2058:L2062"/>
    <mergeCell ref="A2063:A2067"/>
    <mergeCell ref="B2063:B2067"/>
    <mergeCell ref="C2063:C2067"/>
    <mergeCell ref="D2063:D2067"/>
    <mergeCell ref="E2063:E2067"/>
    <mergeCell ref="F2063:F2067"/>
    <mergeCell ref="G2053:G2057"/>
    <mergeCell ref="H2053:H2057"/>
    <mergeCell ref="J2053:J2057"/>
    <mergeCell ref="L2053:L2057"/>
    <mergeCell ref="A2058:A2062"/>
    <mergeCell ref="B2058:B2062"/>
    <mergeCell ref="C2058:C2062"/>
    <mergeCell ref="D2058:D2062"/>
    <mergeCell ref="E2058:E2062"/>
    <mergeCell ref="F2058:F2062"/>
    <mergeCell ref="G2048:G2052"/>
    <mergeCell ref="H2048:H2052"/>
    <mergeCell ref="J2048:J2052"/>
    <mergeCell ref="L2048:L2052"/>
    <mergeCell ref="A2053:A2057"/>
    <mergeCell ref="B2053:B2057"/>
    <mergeCell ref="C2053:C2057"/>
    <mergeCell ref="D2053:D2057"/>
    <mergeCell ref="E2053:E2057"/>
    <mergeCell ref="F2053:F2057"/>
    <mergeCell ref="G2043:G2047"/>
    <mergeCell ref="H2043:H2047"/>
    <mergeCell ref="J2043:J2047"/>
    <mergeCell ref="L2043:L2047"/>
    <mergeCell ref="A2048:A2052"/>
    <mergeCell ref="B2048:B2052"/>
    <mergeCell ref="C2048:C2052"/>
    <mergeCell ref="D2048:D2052"/>
    <mergeCell ref="E2048:E2052"/>
    <mergeCell ref="F2048:F2052"/>
    <mergeCell ref="G2038:G2042"/>
    <mergeCell ref="H2038:H2042"/>
    <mergeCell ref="J2038:J2042"/>
    <mergeCell ref="L2038:L2042"/>
    <mergeCell ref="A2043:A2047"/>
    <mergeCell ref="B2043:B2047"/>
    <mergeCell ref="C2043:C2047"/>
    <mergeCell ref="D2043:D2047"/>
    <mergeCell ref="E2043:E2047"/>
    <mergeCell ref="F2043:F2047"/>
    <mergeCell ref="G2033:G2037"/>
    <mergeCell ref="H2033:H2037"/>
    <mergeCell ref="J2033:J2037"/>
    <mergeCell ref="L2033:L2037"/>
    <mergeCell ref="A2038:A2042"/>
    <mergeCell ref="B2038:B2042"/>
    <mergeCell ref="C2038:C2042"/>
    <mergeCell ref="D2038:D2042"/>
    <mergeCell ref="E2038:E2042"/>
    <mergeCell ref="F2038:F2042"/>
    <mergeCell ref="G2028:G2032"/>
    <mergeCell ref="H2028:H2032"/>
    <mergeCell ref="J2028:J2032"/>
    <mergeCell ref="L2028:L2032"/>
    <mergeCell ref="A2033:A2037"/>
    <mergeCell ref="B2033:B2037"/>
    <mergeCell ref="C2033:C2037"/>
    <mergeCell ref="D2033:D2037"/>
    <mergeCell ref="E2033:E2037"/>
    <mergeCell ref="F2033:F2037"/>
    <mergeCell ref="G2023:G2027"/>
    <mergeCell ref="H2023:H2027"/>
    <mergeCell ref="J2023:J2027"/>
    <mergeCell ref="L2023:L2027"/>
    <mergeCell ref="A2028:A2032"/>
    <mergeCell ref="B2028:B2032"/>
    <mergeCell ref="C2028:C2032"/>
    <mergeCell ref="D2028:D2032"/>
    <mergeCell ref="E2028:E2032"/>
    <mergeCell ref="F2028:F2032"/>
    <mergeCell ref="G2018:G2022"/>
    <mergeCell ref="H2018:H2022"/>
    <mergeCell ref="J2018:J2022"/>
    <mergeCell ref="L2018:L2022"/>
    <mergeCell ref="A2023:A2027"/>
    <mergeCell ref="B2023:B2027"/>
    <mergeCell ref="C2023:C2027"/>
    <mergeCell ref="D2023:D2027"/>
    <mergeCell ref="E2023:E2027"/>
    <mergeCell ref="F2023:F2027"/>
    <mergeCell ref="G2013:G2017"/>
    <mergeCell ref="H2013:H2017"/>
    <mergeCell ref="J2013:J2017"/>
    <mergeCell ref="L2013:L2017"/>
    <mergeCell ref="A2018:A2022"/>
    <mergeCell ref="B2018:B2022"/>
    <mergeCell ref="C2018:C2022"/>
    <mergeCell ref="D2018:D2022"/>
    <mergeCell ref="E2018:E2022"/>
    <mergeCell ref="F2018:F2022"/>
    <mergeCell ref="G2008:G2012"/>
    <mergeCell ref="H2008:H2012"/>
    <mergeCell ref="J2008:J2012"/>
    <mergeCell ref="L2008:L2012"/>
    <mergeCell ref="A2013:A2017"/>
    <mergeCell ref="B2013:B2017"/>
    <mergeCell ref="C2013:C2017"/>
    <mergeCell ref="D2013:D2017"/>
    <mergeCell ref="E2013:E2017"/>
    <mergeCell ref="F2013:F2017"/>
    <mergeCell ref="G2003:G2007"/>
    <mergeCell ref="H2003:H2007"/>
    <mergeCell ref="J2003:J2007"/>
    <mergeCell ref="L2003:L2007"/>
    <mergeCell ref="A2008:A2012"/>
    <mergeCell ref="B2008:B2012"/>
    <mergeCell ref="C2008:C2012"/>
    <mergeCell ref="D2008:D2012"/>
    <mergeCell ref="E2008:E2012"/>
    <mergeCell ref="F2008:F2012"/>
    <mergeCell ref="G1998:G2002"/>
    <mergeCell ref="H1998:H2002"/>
    <mergeCell ref="J1998:J2002"/>
    <mergeCell ref="L1998:L2002"/>
    <mergeCell ref="A2003:A2007"/>
    <mergeCell ref="B2003:B2007"/>
    <mergeCell ref="C2003:C2007"/>
    <mergeCell ref="D2003:D2007"/>
    <mergeCell ref="E2003:E2007"/>
    <mergeCell ref="F2003:F2007"/>
    <mergeCell ref="G1993:G1997"/>
    <mergeCell ref="H1993:H1997"/>
    <mergeCell ref="J1993:J1997"/>
    <mergeCell ref="L1993:L1997"/>
    <mergeCell ref="A1998:A2002"/>
    <mergeCell ref="B1998:B2002"/>
    <mergeCell ref="C1998:C2002"/>
    <mergeCell ref="D1998:D2002"/>
    <mergeCell ref="E1998:E2002"/>
    <mergeCell ref="F1998:F2002"/>
    <mergeCell ref="G1988:G1992"/>
    <mergeCell ref="H1988:H1992"/>
    <mergeCell ref="J1988:J1992"/>
    <mergeCell ref="L1988:L1992"/>
    <mergeCell ref="A1993:A1997"/>
    <mergeCell ref="B1993:B1997"/>
    <mergeCell ref="C1993:C1997"/>
    <mergeCell ref="D1993:D1997"/>
    <mergeCell ref="E1993:E1997"/>
    <mergeCell ref="F1993:F1997"/>
    <mergeCell ref="G1983:G1987"/>
    <mergeCell ref="H1983:H1987"/>
    <mergeCell ref="J1983:J1987"/>
    <mergeCell ref="L1983:L1987"/>
    <mergeCell ref="A1988:A1992"/>
    <mergeCell ref="B1988:B1992"/>
    <mergeCell ref="C1988:C1992"/>
    <mergeCell ref="D1988:D1992"/>
    <mergeCell ref="E1988:E1992"/>
    <mergeCell ref="F1988:F1992"/>
    <mergeCell ref="G1978:G1982"/>
    <mergeCell ref="H1978:H1982"/>
    <mergeCell ref="J1978:J1982"/>
    <mergeCell ref="L1978:L1982"/>
    <mergeCell ref="A1983:A1987"/>
    <mergeCell ref="B1983:B1987"/>
    <mergeCell ref="C1983:C1987"/>
    <mergeCell ref="D1983:D1987"/>
    <mergeCell ref="E1983:E1987"/>
    <mergeCell ref="F1983:F1987"/>
    <mergeCell ref="G1973:G1977"/>
    <mergeCell ref="H1973:H1977"/>
    <mergeCell ref="J1973:J1977"/>
    <mergeCell ref="L1973:L1977"/>
    <mergeCell ref="A1978:A1982"/>
    <mergeCell ref="B1978:B1982"/>
    <mergeCell ref="C1978:C1982"/>
    <mergeCell ref="D1978:D1982"/>
    <mergeCell ref="E1978:E1982"/>
    <mergeCell ref="F1978:F1982"/>
    <mergeCell ref="G1968:G1972"/>
    <mergeCell ref="H1968:H1972"/>
    <mergeCell ref="J1968:J1972"/>
    <mergeCell ref="L1968:L1972"/>
    <mergeCell ref="A1973:A1977"/>
    <mergeCell ref="B1973:B1977"/>
    <mergeCell ref="C1973:C1977"/>
    <mergeCell ref="D1973:D1977"/>
    <mergeCell ref="E1973:E1977"/>
    <mergeCell ref="F1973:F1977"/>
    <mergeCell ref="G1963:G1967"/>
    <mergeCell ref="H1963:H1967"/>
    <mergeCell ref="J1963:J1967"/>
    <mergeCell ref="L1963:L1967"/>
    <mergeCell ref="A1968:A1972"/>
    <mergeCell ref="B1968:B1972"/>
    <mergeCell ref="C1968:C1972"/>
    <mergeCell ref="D1968:D1972"/>
    <mergeCell ref="E1968:E1972"/>
    <mergeCell ref="F1968:F1972"/>
    <mergeCell ref="G1958:G1962"/>
    <mergeCell ref="H1958:H1962"/>
    <mergeCell ref="J1958:J1962"/>
    <mergeCell ref="L1958:L1962"/>
    <mergeCell ref="A1963:A1967"/>
    <mergeCell ref="B1963:B1967"/>
    <mergeCell ref="C1963:C1967"/>
    <mergeCell ref="D1963:D1967"/>
    <mergeCell ref="E1963:E1967"/>
    <mergeCell ref="F1963:F1967"/>
    <mergeCell ref="G1953:G1957"/>
    <mergeCell ref="H1953:H1957"/>
    <mergeCell ref="J1953:J1957"/>
    <mergeCell ref="L1953:L1957"/>
    <mergeCell ref="A1958:A1962"/>
    <mergeCell ref="B1958:B1962"/>
    <mergeCell ref="C1958:C1962"/>
    <mergeCell ref="D1958:D1962"/>
    <mergeCell ref="E1958:E1962"/>
    <mergeCell ref="F1958:F1962"/>
    <mergeCell ref="G1948:G1952"/>
    <mergeCell ref="H1948:H1952"/>
    <mergeCell ref="J1948:J1952"/>
    <mergeCell ref="L1948:L1952"/>
    <mergeCell ref="A1953:A1957"/>
    <mergeCell ref="B1953:B1957"/>
    <mergeCell ref="C1953:C1957"/>
    <mergeCell ref="D1953:D1957"/>
    <mergeCell ref="E1953:E1957"/>
    <mergeCell ref="F1953:F1957"/>
    <mergeCell ref="G1943:G1947"/>
    <mergeCell ref="H1943:H1947"/>
    <mergeCell ref="J1943:J1947"/>
    <mergeCell ref="L1943:L1947"/>
    <mergeCell ref="A1948:A1952"/>
    <mergeCell ref="B1948:B1952"/>
    <mergeCell ref="C1948:C1952"/>
    <mergeCell ref="D1948:D1952"/>
    <mergeCell ref="E1948:E1952"/>
    <mergeCell ref="F1948:F1952"/>
    <mergeCell ref="G1938:G1942"/>
    <mergeCell ref="H1938:H1942"/>
    <mergeCell ref="J1938:J1942"/>
    <mergeCell ref="L1938:L1942"/>
    <mergeCell ref="A1943:A1947"/>
    <mergeCell ref="B1943:B1947"/>
    <mergeCell ref="C1943:C1947"/>
    <mergeCell ref="D1943:D1947"/>
    <mergeCell ref="E1943:E1947"/>
    <mergeCell ref="F1943:F1947"/>
    <mergeCell ref="G1933:G1937"/>
    <mergeCell ref="H1933:H1937"/>
    <mergeCell ref="J1933:J1937"/>
    <mergeCell ref="L1933:L1937"/>
    <mergeCell ref="A1938:A1942"/>
    <mergeCell ref="B1938:B1942"/>
    <mergeCell ref="C1938:C1942"/>
    <mergeCell ref="D1938:D1942"/>
    <mergeCell ref="E1938:E1942"/>
    <mergeCell ref="F1938:F1942"/>
    <mergeCell ref="G1928:G1932"/>
    <mergeCell ref="H1928:H1932"/>
    <mergeCell ref="J1928:J1932"/>
    <mergeCell ref="L1928:L1932"/>
    <mergeCell ref="A1933:A1937"/>
    <mergeCell ref="B1933:B1937"/>
    <mergeCell ref="C1933:C1937"/>
    <mergeCell ref="D1933:D1937"/>
    <mergeCell ref="E1933:E1937"/>
    <mergeCell ref="F1933:F1937"/>
    <mergeCell ref="G1923:G1927"/>
    <mergeCell ref="H1923:H1927"/>
    <mergeCell ref="J1923:J1927"/>
    <mergeCell ref="L1923:L1927"/>
    <mergeCell ref="A1928:A1932"/>
    <mergeCell ref="B1928:B1932"/>
    <mergeCell ref="C1928:C1932"/>
    <mergeCell ref="D1928:D1932"/>
    <mergeCell ref="E1928:E1932"/>
    <mergeCell ref="F1928:F1932"/>
    <mergeCell ref="G1918:G1922"/>
    <mergeCell ref="H1918:H1922"/>
    <mergeCell ref="J1918:J1922"/>
    <mergeCell ref="L1918:L1922"/>
    <mergeCell ref="A1923:A1927"/>
    <mergeCell ref="B1923:B1927"/>
    <mergeCell ref="C1923:C1927"/>
    <mergeCell ref="D1923:D1927"/>
    <mergeCell ref="E1923:E1927"/>
    <mergeCell ref="F1923:F1927"/>
    <mergeCell ref="G1913:G1917"/>
    <mergeCell ref="H1913:H1917"/>
    <mergeCell ref="J1913:J1917"/>
    <mergeCell ref="L1913:L1917"/>
    <mergeCell ref="A1918:A1922"/>
    <mergeCell ref="B1918:B1922"/>
    <mergeCell ref="C1918:C1922"/>
    <mergeCell ref="D1918:D1922"/>
    <mergeCell ref="E1918:E1922"/>
    <mergeCell ref="F1918:F1922"/>
    <mergeCell ref="G1908:G1912"/>
    <mergeCell ref="H1908:H1912"/>
    <mergeCell ref="J1908:J1912"/>
    <mergeCell ref="L1908:L1912"/>
    <mergeCell ref="A1913:A1917"/>
    <mergeCell ref="B1913:B1917"/>
    <mergeCell ref="C1913:C1917"/>
    <mergeCell ref="D1913:D1917"/>
    <mergeCell ref="E1913:E1917"/>
    <mergeCell ref="F1913:F1917"/>
    <mergeCell ref="G1903:G1907"/>
    <mergeCell ref="H1903:H1907"/>
    <mergeCell ref="J1903:J1907"/>
    <mergeCell ref="L1903:L1907"/>
    <mergeCell ref="A1908:A1912"/>
    <mergeCell ref="B1908:B1912"/>
    <mergeCell ref="C1908:C1912"/>
    <mergeCell ref="D1908:D1912"/>
    <mergeCell ref="E1908:E1912"/>
    <mergeCell ref="F1908:F1912"/>
    <mergeCell ref="G1898:G1902"/>
    <mergeCell ref="H1898:H1902"/>
    <mergeCell ref="J1898:J1902"/>
    <mergeCell ref="L1898:L1902"/>
    <mergeCell ref="A1903:A1907"/>
    <mergeCell ref="B1903:B1907"/>
    <mergeCell ref="C1903:C1907"/>
    <mergeCell ref="D1903:D1907"/>
    <mergeCell ref="E1903:E1907"/>
    <mergeCell ref="F1903:F1907"/>
    <mergeCell ref="G1893:G1897"/>
    <mergeCell ref="H1893:H1897"/>
    <mergeCell ref="J1893:J1897"/>
    <mergeCell ref="L1893:L1897"/>
    <mergeCell ref="A1898:A1902"/>
    <mergeCell ref="B1898:B1902"/>
    <mergeCell ref="C1898:C1902"/>
    <mergeCell ref="D1898:D1902"/>
    <mergeCell ref="E1898:E1902"/>
    <mergeCell ref="F1898:F1902"/>
    <mergeCell ref="G1888:G1892"/>
    <mergeCell ref="H1888:H1892"/>
    <mergeCell ref="J1888:J1892"/>
    <mergeCell ref="L1888:L1892"/>
    <mergeCell ref="A1893:A1897"/>
    <mergeCell ref="B1893:B1897"/>
    <mergeCell ref="C1893:C1897"/>
    <mergeCell ref="D1893:D1897"/>
    <mergeCell ref="E1893:E1897"/>
    <mergeCell ref="F1893:F1897"/>
    <mergeCell ref="G1883:G1887"/>
    <mergeCell ref="H1883:H1887"/>
    <mergeCell ref="J1883:J1887"/>
    <mergeCell ref="L1883:L1887"/>
    <mergeCell ref="A1888:A1892"/>
    <mergeCell ref="B1888:B1892"/>
    <mergeCell ref="C1888:C1892"/>
    <mergeCell ref="D1888:D1892"/>
    <mergeCell ref="E1888:E1892"/>
    <mergeCell ref="F1888:F1892"/>
    <mergeCell ref="G1878:G1882"/>
    <mergeCell ref="H1878:H1882"/>
    <mergeCell ref="J1878:J1882"/>
    <mergeCell ref="L1878:L1882"/>
    <mergeCell ref="A1883:A1887"/>
    <mergeCell ref="B1883:B1887"/>
    <mergeCell ref="C1883:C1887"/>
    <mergeCell ref="D1883:D1887"/>
    <mergeCell ref="E1883:E1887"/>
    <mergeCell ref="F1883:F1887"/>
    <mergeCell ref="G1873:G1877"/>
    <mergeCell ref="H1873:H1877"/>
    <mergeCell ref="J1873:J1877"/>
    <mergeCell ref="L1873:L1877"/>
    <mergeCell ref="A1878:A1882"/>
    <mergeCell ref="B1878:B1882"/>
    <mergeCell ref="C1878:C1882"/>
    <mergeCell ref="D1878:D1882"/>
    <mergeCell ref="E1878:E1882"/>
    <mergeCell ref="F1878:F1882"/>
    <mergeCell ref="G1868:G1872"/>
    <mergeCell ref="H1868:H1872"/>
    <mergeCell ref="J1868:J1872"/>
    <mergeCell ref="L1868:L1872"/>
    <mergeCell ref="A1873:A1877"/>
    <mergeCell ref="B1873:B1877"/>
    <mergeCell ref="C1873:C1877"/>
    <mergeCell ref="D1873:D1877"/>
    <mergeCell ref="E1873:E1877"/>
    <mergeCell ref="F1873:F1877"/>
    <mergeCell ref="G1863:G1867"/>
    <mergeCell ref="H1863:H1867"/>
    <mergeCell ref="J1863:J1867"/>
    <mergeCell ref="L1863:L1867"/>
    <mergeCell ref="A1868:A1872"/>
    <mergeCell ref="B1868:B1872"/>
    <mergeCell ref="C1868:C1872"/>
    <mergeCell ref="D1868:D1872"/>
    <mergeCell ref="E1868:E1872"/>
    <mergeCell ref="F1868:F1872"/>
    <mergeCell ref="G1858:G1862"/>
    <mergeCell ref="H1858:H1862"/>
    <mergeCell ref="J1858:J1862"/>
    <mergeCell ref="L1858:L1862"/>
    <mergeCell ref="A1863:A1867"/>
    <mergeCell ref="B1863:B1867"/>
    <mergeCell ref="C1863:C1867"/>
    <mergeCell ref="D1863:D1867"/>
    <mergeCell ref="E1863:E1867"/>
    <mergeCell ref="F1863:F1867"/>
    <mergeCell ref="G1853:G1857"/>
    <mergeCell ref="H1853:H1857"/>
    <mergeCell ref="J1853:J1857"/>
    <mergeCell ref="L1853:L1857"/>
    <mergeCell ref="A1858:A1862"/>
    <mergeCell ref="B1858:B1862"/>
    <mergeCell ref="C1858:C1862"/>
    <mergeCell ref="D1858:D1862"/>
    <mergeCell ref="E1858:E1862"/>
    <mergeCell ref="F1858:F1862"/>
    <mergeCell ref="G1848:G1852"/>
    <mergeCell ref="H1848:H1852"/>
    <mergeCell ref="J1848:J1852"/>
    <mergeCell ref="L1848:L1852"/>
    <mergeCell ref="A1853:A1857"/>
    <mergeCell ref="B1853:B1857"/>
    <mergeCell ref="C1853:C1857"/>
    <mergeCell ref="D1853:D1857"/>
    <mergeCell ref="E1853:E1857"/>
    <mergeCell ref="F1853:F1857"/>
    <mergeCell ref="G1843:G1847"/>
    <mergeCell ref="H1843:H1847"/>
    <mergeCell ref="J1843:J1847"/>
    <mergeCell ref="L1843:L1847"/>
    <mergeCell ref="A1848:A1852"/>
    <mergeCell ref="B1848:B1852"/>
    <mergeCell ref="C1848:C1852"/>
    <mergeCell ref="D1848:D1852"/>
    <mergeCell ref="E1848:E1852"/>
    <mergeCell ref="F1848:F1852"/>
    <mergeCell ref="G1838:G1842"/>
    <mergeCell ref="H1838:H1842"/>
    <mergeCell ref="J1838:J1842"/>
    <mergeCell ref="L1838:L1842"/>
    <mergeCell ref="A1843:A1847"/>
    <mergeCell ref="B1843:B1847"/>
    <mergeCell ref="C1843:C1847"/>
    <mergeCell ref="D1843:D1847"/>
    <mergeCell ref="E1843:E1847"/>
    <mergeCell ref="F1843:F1847"/>
    <mergeCell ref="G1833:G1837"/>
    <mergeCell ref="H1833:H1837"/>
    <mergeCell ref="J1833:J1837"/>
    <mergeCell ref="L1833:L1837"/>
    <mergeCell ref="A1838:A1842"/>
    <mergeCell ref="B1838:B1842"/>
    <mergeCell ref="C1838:C1842"/>
    <mergeCell ref="D1838:D1842"/>
    <mergeCell ref="E1838:E1842"/>
    <mergeCell ref="F1838:F1842"/>
    <mergeCell ref="G1828:G1832"/>
    <mergeCell ref="H1828:H1832"/>
    <mergeCell ref="J1828:J1832"/>
    <mergeCell ref="L1828:L1832"/>
    <mergeCell ref="A1833:A1837"/>
    <mergeCell ref="B1833:B1837"/>
    <mergeCell ref="C1833:C1837"/>
    <mergeCell ref="D1833:D1837"/>
    <mergeCell ref="E1833:E1837"/>
    <mergeCell ref="F1833:F1837"/>
    <mergeCell ref="G1823:G1827"/>
    <mergeCell ref="H1823:H1827"/>
    <mergeCell ref="J1823:J1827"/>
    <mergeCell ref="L1823:L1827"/>
    <mergeCell ref="A1828:A1832"/>
    <mergeCell ref="B1828:B1832"/>
    <mergeCell ref="C1828:C1832"/>
    <mergeCell ref="D1828:D1832"/>
    <mergeCell ref="E1828:E1832"/>
    <mergeCell ref="F1828:F1832"/>
    <mergeCell ref="G1818:G1822"/>
    <mergeCell ref="H1818:H1822"/>
    <mergeCell ref="J1818:J1822"/>
    <mergeCell ref="L1818:L1822"/>
    <mergeCell ref="A1823:A1827"/>
    <mergeCell ref="B1823:B1827"/>
    <mergeCell ref="C1823:C1827"/>
    <mergeCell ref="D1823:D1827"/>
    <mergeCell ref="E1823:E1827"/>
    <mergeCell ref="F1823:F1827"/>
    <mergeCell ref="G1813:G1817"/>
    <mergeCell ref="H1813:H1817"/>
    <mergeCell ref="J1813:J1817"/>
    <mergeCell ref="L1813:L1817"/>
    <mergeCell ref="A1818:A1822"/>
    <mergeCell ref="B1818:B1822"/>
    <mergeCell ref="C1818:C1822"/>
    <mergeCell ref="D1818:D1822"/>
    <mergeCell ref="E1818:E1822"/>
    <mergeCell ref="F1818:F1822"/>
    <mergeCell ref="G1808:G1812"/>
    <mergeCell ref="H1808:H1812"/>
    <mergeCell ref="J1808:J1812"/>
    <mergeCell ref="L1808:L1812"/>
    <mergeCell ref="A1813:A1817"/>
    <mergeCell ref="B1813:B1817"/>
    <mergeCell ref="C1813:C1817"/>
    <mergeCell ref="D1813:D1817"/>
    <mergeCell ref="E1813:E1817"/>
    <mergeCell ref="F1813:F1817"/>
    <mergeCell ref="G1803:G1807"/>
    <mergeCell ref="H1803:H1807"/>
    <mergeCell ref="J1803:J1807"/>
    <mergeCell ref="L1803:L1807"/>
    <mergeCell ref="A1808:A1812"/>
    <mergeCell ref="B1808:B1812"/>
    <mergeCell ref="C1808:C1812"/>
    <mergeCell ref="D1808:D1812"/>
    <mergeCell ref="E1808:E1812"/>
    <mergeCell ref="F1808:F1812"/>
    <mergeCell ref="G1798:G1802"/>
    <mergeCell ref="H1798:H1802"/>
    <mergeCell ref="J1798:J1802"/>
    <mergeCell ref="L1798:L1802"/>
    <mergeCell ref="A1803:A1807"/>
    <mergeCell ref="B1803:B1807"/>
    <mergeCell ref="C1803:C1807"/>
    <mergeCell ref="D1803:D1807"/>
    <mergeCell ref="E1803:E1807"/>
    <mergeCell ref="F1803:F1807"/>
    <mergeCell ref="G1793:G1797"/>
    <mergeCell ref="H1793:H1797"/>
    <mergeCell ref="J1793:J1797"/>
    <mergeCell ref="L1793:L1797"/>
    <mergeCell ref="A1798:A1802"/>
    <mergeCell ref="B1798:B1802"/>
    <mergeCell ref="C1798:C1802"/>
    <mergeCell ref="D1798:D1802"/>
    <mergeCell ref="E1798:E1802"/>
    <mergeCell ref="F1798:F1802"/>
    <mergeCell ref="G1788:G1792"/>
    <mergeCell ref="H1788:H1792"/>
    <mergeCell ref="J1788:J1792"/>
    <mergeCell ref="L1788:L1792"/>
    <mergeCell ref="A1793:A1797"/>
    <mergeCell ref="B1793:B1797"/>
    <mergeCell ref="C1793:C1797"/>
    <mergeCell ref="D1793:D1797"/>
    <mergeCell ref="E1793:E1797"/>
    <mergeCell ref="F1793:F1797"/>
    <mergeCell ref="G1783:G1787"/>
    <mergeCell ref="H1783:H1787"/>
    <mergeCell ref="J1783:J1787"/>
    <mergeCell ref="L1783:L1787"/>
    <mergeCell ref="A1788:A1792"/>
    <mergeCell ref="B1788:B1792"/>
    <mergeCell ref="C1788:C1792"/>
    <mergeCell ref="D1788:D1792"/>
    <mergeCell ref="E1788:E1792"/>
    <mergeCell ref="F1788:F1792"/>
    <mergeCell ref="G1778:G1782"/>
    <mergeCell ref="H1778:H1782"/>
    <mergeCell ref="J1778:J1782"/>
    <mergeCell ref="L1778:L1782"/>
    <mergeCell ref="A1783:A1787"/>
    <mergeCell ref="B1783:B1787"/>
    <mergeCell ref="C1783:C1787"/>
    <mergeCell ref="D1783:D1787"/>
    <mergeCell ref="E1783:E1787"/>
    <mergeCell ref="F1783:F1787"/>
    <mergeCell ref="G1773:G1777"/>
    <mergeCell ref="H1773:H1777"/>
    <mergeCell ref="J1773:J1777"/>
    <mergeCell ref="L1773:L1777"/>
    <mergeCell ref="A1778:A1782"/>
    <mergeCell ref="B1778:B1782"/>
    <mergeCell ref="C1778:C1782"/>
    <mergeCell ref="D1778:D1782"/>
    <mergeCell ref="E1778:E1782"/>
    <mergeCell ref="F1778:F1782"/>
    <mergeCell ref="G1768:G1772"/>
    <mergeCell ref="H1768:H1772"/>
    <mergeCell ref="J1768:J1772"/>
    <mergeCell ref="L1768:L1772"/>
    <mergeCell ref="A1773:A1777"/>
    <mergeCell ref="B1773:B1777"/>
    <mergeCell ref="C1773:C1777"/>
    <mergeCell ref="D1773:D1777"/>
    <mergeCell ref="E1773:E1777"/>
    <mergeCell ref="F1773:F1777"/>
    <mergeCell ref="G1763:G1767"/>
    <mergeCell ref="H1763:H1767"/>
    <mergeCell ref="J1763:J1767"/>
    <mergeCell ref="L1763:L1767"/>
    <mergeCell ref="A1768:A1772"/>
    <mergeCell ref="B1768:B1772"/>
    <mergeCell ref="C1768:C1772"/>
    <mergeCell ref="D1768:D1772"/>
    <mergeCell ref="E1768:E1772"/>
    <mergeCell ref="F1768:F1772"/>
    <mergeCell ref="G1758:G1762"/>
    <mergeCell ref="H1758:H1762"/>
    <mergeCell ref="J1758:J1762"/>
    <mergeCell ref="L1758:L1762"/>
    <mergeCell ref="A1763:A1767"/>
    <mergeCell ref="B1763:B1767"/>
    <mergeCell ref="C1763:C1767"/>
    <mergeCell ref="D1763:D1767"/>
    <mergeCell ref="E1763:E1767"/>
    <mergeCell ref="F1763:F1767"/>
    <mergeCell ref="G1753:G1757"/>
    <mergeCell ref="H1753:H1757"/>
    <mergeCell ref="J1753:J1757"/>
    <mergeCell ref="L1753:L1757"/>
    <mergeCell ref="A1758:A1762"/>
    <mergeCell ref="B1758:B1762"/>
    <mergeCell ref="C1758:C1762"/>
    <mergeCell ref="D1758:D1762"/>
    <mergeCell ref="E1758:E1762"/>
    <mergeCell ref="F1758:F1762"/>
    <mergeCell ref="G1748:G1752"/>
    <mergeCell ref="H1748:H1752"/>
    <mergeCell ref="J1748:J1752"/>
    <mergeCell ref="L1748:L1752"/>
    <mergeCell ref="A1753:A1757"/>
    <mergeCell ref="B1753:B1757"/>
    <mergeCell ref="C1753:C1757"/>
    <mergeCell ref="D1753:D1757"/>
    <mergeCell ref="E1753:E1757"/>
    <mergeCell ref="F1753:F1757"/>
    <mergeCell ref="G1743:G1747"/>
    <mergeCell ref="H1743:H1747"/>
    <mergeCell ref="J1743:J1747"/>
    <mergeCell ref="L1743:L1747"/>
    <mergeCell ref="A1748:A1752"/>
    <mergeCell ref="B1748:B1752"/>
    <mergeCell ref="C1748:C1752"/>
    <mergeCell ref="D1748:D1752"/>
    <mergeCell ref="E1748:E1752"/>
    <mergeCell ref="F1748:F1752"/>
    <mergeCell ref="G1738:G1742"/>
    <mergeCell ref="H1738:H1742"/>
    <mergeCell ref="J1738:J1742"/>
    <mergeCell ref="L1738:L1742"/>
    <mergeCell ref="A1743:A1747"/>
    <mergeCell ref="B1743:B1747"/>
    <mergeCell ref="C1743:C1747"/>
    <mergeCell ref="D1743:D1747"/>
    <mergeCell ref="E1743:E1747"/>
    <mergeCell ref="F1743:F1747"/>
    <mergeCell ref="G1733:G1737"/>
    <mergeCell ref="H1733:H1737"/>
    <mergeCell ref="J1733:J1737"/>
    <mergeCell ref="L1733:L1737"/>
    <mergeCell ref="A1738:A1742"/>
    <mergeCell ref="B1738:B1742"/>
    <mergeCell ref="C1738:C1742"/>
    <mergeCell ref="D1738:D1742"/>
    <mergeCell ref="E1738:E1742"/>
    <mergeCell ref="F1738:F1742"/>
    <mergeCell ref="G1728:G1732"/>
    <mergeCell ref="H1728:H1732"/>
    <mergeCell ref="J1728:J1732"/>
    <mergeCell ref="L1728:L1732"/>
    <mergeCell ref="A1733:A1737"/>
    <mergeCell ref="B1733:B1737"/>
    <mergeCell ref="C1733:C1737"/>
    <mergeCell ref="D1733:D1737"/>
    <mergeCell ref="E1733:E1737"/>
    <mergeCell ref="F1733:F1737"/>
    <mergeCell ref="G1723:G1727"/>
    <mergeCell ref="H1723:H1727"/>
    <mergeCell ref="J1723:J1727"/>
    <mergeCell ref="L1723:L1727"/>
    <mergeCell ref="A1728:A1732"/>
    <mergeCell ref="B1728:B1732"/>
    <mergeCell ref="C1728:C1732"/>
    <mergeCell ref="D1728:D1732"/>
    <mergeCell ref="E1728:E1732"/>
    <mergeCell ref="F1728:F1732"/>
    <mergeCell ref="G1718:G1722"/>
    <mergeCell ref="H1718:H1722"/>
    <mergeCell ref="J1718:J1722"/>
    <mergeCell ref="L1718:L1722"/>
    <mergeCell ref="A1723:A1727"/>
    <mergeCell ref="B1723:B1727"/>
    <mergeCell ref="C1723:C1727"/>
    <mergeCell ref="D1723:D1727"/>
    <mergeCell ref="E1723:E1727"/>
    <mergeCell ref="F1723:F1727"/>
    <mergeCell ref="G1713:G1717"/>
    <mergeCell ref="H1713:H1717"/>
    <mergeCell ref="J1713:J1717"/>
    <mergeCell ref="L1713:L1717"/>
    <mergeCell ref="A1718:A1722"/>
    <mergeCell ref="B1718:B1722"/>
    <mergeCell ref="C1718:C1722"/>
    <mergeCell ref="D1718:D1722"/>
    <mergeCell ref="E1718:E1722"/>
    <mergeCell ref="F1718:F1722"/>
    <mergeCell ref="G1708:G1712"/>
    <mergeCell ref="H1708:H1712"/>
    <mergeCell ref="J1708:J1712"/>
    <mergeCell ref="L1708:L1712"/>
    <mergeCell ref="A1713:A1717"/>
    <mergeCell ref="B1713:B1717"/>
    <mergeCell ref="C1713:C1717"/>
    <mergeCell ref="D1713:D1717"/>
    <mergeCell ref="E1713:E1717"/>
    <mergeCell ref="F1713:F1717"/>
    <mergeCell ref="G1703:G1707"/>
    <mergeCell ref="H1703:H1707"/>
    <mergeCell ref="J1703:J1707"/>
    <mergeCell ref="L1703:L1707"/>
    <mergeCell ref="A1708:A1712"/>
    <mergeCell ref="B1708:B1712"/>
    <mergeCell ref="C1708:C1712"/>
    <mergeCell ref="D1708:D1712"/>
    <mergeCell ref="E1708:E1712"/>
    <mergeCell ref="F1708:F1712"/>
    <mergeCell ref="G1698:G1702"/>
    <mergeCell ref="H1698:H1702"/>
    <mergeCell ref="J1698:J1702"/>
    <mergeCell ref="L1698:L1702"/>
    <mergeCell ref="A1703:A1707"/>
    <mergeCell ref="B1703:B1707"/>
    <mergeCell ref="C1703:C1707"/>
    <mergeCell ref="D1703:D1707"/>
    <mergeCell ref="E1703:E1707"/>
    <mergeCell ref="F1703:F1707"/>
    <mergeCell ref="G1693:G1697"/>
    <mergeCell ref="H1693:H1697"/>
    <mergeCell ref="J1693:J1697"/>
    <mergeCell ref="L1693:L1697"/>
    <mergeCell ref="A1698:A1702"/>
    <mergeCell ref="B1698:B1702"/>
    <mergeCell ref="C1698:C1702"/>
    <mergeCell ref="D1698:D1702"/>
    <mergeCell ref="E1698:E1702"/>
    <mergeCell ref="F1698:F1702"/>
    <mergeCell ref="G1688:G1692"/>
    <mergeCell ref="H1688:H1692"/>
    <mergeCell ref="J1688:J1692"/>
    <mergeCell ref="L1688:L1692"/>
    <mergeCell ref="A1693:A1697"/>
    <mergeCell ref="B1693:B1697"/>
    <mergeCell ref="C1693:C1697"/>
    <mergeCell ref="D1693:D1697"/>
    <mergeCell ref="E1693:E1697"/>
    <mergeCell ref="F1693:F1697"/>
    <mergeCell ref="G1683:G1687"/>
    <mergeCell ref="H1683:H1687"/>
    <mergeCell ref="J1683:J1687"/>
    <mergeCell ref="L1683:L1687"/>
    <mergeCell ref="A1688:A1692"/>
    <mergeCell ref="B1688:B1692"/>
    <mergeCell ref="C1688:C1692"/>
    <mergeCell ref="D1688:D1692"/>
    <mergeCell ref="E1688:E1692"/>
    <mergeCell ref="F1688:F1692"/>
    <mergeCell ref="G1678:G1682"/>
    <mergeCell ref="H1678:H1682"/>
    <mergeCell ref="J1678:J1682"/>
    <mergeCell ref="L1678:L1682"/>
    <mergeCell ref="A1683:A1687"/>
    <mergeCell ref="B1683:B1687"/>
    <mergeCell ref="C1683:C1687"/>
    <mergeCell ref="D1683:D1687"/>
    <mergeCell ref="E1683:E1687"/>
    <mergeCell ref="F1683:F1687"/>
    <mergeCell ref="G1673:G1677"/>
    <mergeCell ref="H1673:H1677"/>
    <mergeCell ref="J1673:J1677"/>
    <mergeCell ref="L1673:L1677"/>
    <mergeCell ref="A1678:A1682"/>
    <mergeCell ref="B1678:B1682"/>
    <mergeCell ref="C1678:C1682"/>
    <mergeCell ref="D1678:D1682"/>
    <mergeCell ref="E1678:E1682"/>
    <mergeCell ref="F1678:F1682"/>
    <mergeCell ref="G1668:G1672"/>
    <mergeCell ref="H1668:H1672"/>
    <mergeCell ref="J1668:J1672"/>
    <mergeCell ref="L1668:L1672"/>
    <mergeCell ref="A1673:A1677"/>
    <mergeCell ref="B1673:B1677"/>
    <mergeCell ref="C1673:C1677"/>
    <mergeCell ref="D1673:D1677"/>
    <mergeCell ref="E1673:E1677"/>
    <mergeCell ref="F1673:F1677"/>
    <mergeCell ref="G1663:G1667"/>
    <mergeCell ref="H1663:H1667"/>
    <mergeCell ref="J1663:J1667"/>
    <mergeCell ref="L1663:L1667"/>
    <mergeCell ref="A1668:A1672"/>
    <mergeCell ref="B1668:B1672"/>
    <mergeCell ref="C1668:C1672"/>
    <mergeCell ref="D1668:D1672"/>
    <mergeCell ref="E1668:E1672"/>
    <mergeCell ref="F1668:F1672"/>
    <mergeCell ref="G1658:G1662"/>
    <mergeCell ref="H1658:H1662"/>
    <mergeCell ref="J1658:J1662"/>
    <mergeCell ref="L1658:L1662"/>
    <mergeCell ref="A1663:A1667"/>
    <mergeCell ref="B1663:B1667"/>
    <mergeCell ref="C1663:C1667"/>
    <mergeCell ref="D1663:D1667"/>
    <mergeCell ref="E1663:E1667"/>
    <mergeCell ref="F1663:F1667"/>
    <mergeCell ref="G1653:G1657"/>
    <mergeCell ref="H1653:H1657"/>
    <mergeCell ref="J1653:J1657"/>
    <mergeCell ref="L1653:L1657"/>
    <mergeCell ref="A1658:A1662"/>
    <mergeCell ref="B1658:B1662"/>
    <mergeCell ref="C1658:C1662"/>
    <mergeCell ref="D1658:D1662"/>
    <mergeCell ref="E1658:E1662"/>
    <mergeCell ref="F1658:F1662"/>
    <mergeCell ref="G1648:G1652"/>
    <mergeCell ref="H1648:H1652"/>
    <mergeCell ref="J1648:J1652"/>
    <mergeCell ref="L1648:L1652"/>
    <mergeCell ref="A1653:A1657"/>
    <mergeCell ref="B1653:B1657"/>
    <mergeCell ref="C1653:C1657"/>
    <mergeCell ref="D1653:D1657"/>
    <mergeCell ref="E1653:E1657"/>
    <mergeCell ref="F1653:F1657"/>
    <mergeCell ref="G1643:G1647"/>
    <mergeCell ref="H1643:H1647"/>
    <mergeCell ref="J1643:J1647"/>
    <mergeCell ref="L1643:L1647"/>
    <mergeCell ref="A1648:A1652"/>
    <mergeCell ref="B1648:B1652"/>
    <mergeCell ref="C1648:C1652"/>
    <mergeCell ref="D1648:D1652"/>
    <mergeCell ref="E1648:E1652"/>
    <mergeCell ref="F1648:F1652"/>
    <mergeCell ref="G1638:G1642"/>
    <mergeCell ref="H1638:H1642"/>
    <mergeCell ref="J1638:J1642"/>
    <mergeCell ref="L1638:L1642"/>
    <mergeCell ref="A1643:A1647"/>
    <mergeCell ref="B1643:B1647"/>
    <mergeCell ref="C1643:C1647"/>
    <mergeCell ref="D1643:D1647"/>
    <mergeCell ref="E1643:E1647"/>
    <mergeCell ref="F1643:F1647"/>
    <mergeCell ref="G1633:G1637"/>
    <mergeCell ref="H1633:H1637"/>
    <mergeCell ref="J1633:J1637"/>
    <mergeCell ref="L1633:L1637"/>
    <mergeCell ref="A1638:A1642"/>
    <mergeCell ref="B1638:B1642"/>
    <mergeCell ref="C1638:C1642"/>
    <mergeCell ref="D1638:D1642"/>
    <mergeCell ref="E1638:E1642"/>
    <mergeCell ref="F1638:F1642"/>
    <mergeCell ref="G1628:G1632"/>
    <mergeCell ref="H1628:H1632"/>
    <mergeCell ref="J1628:J1632"/>
    <mergeCell ref="L1628:L1632"/>
    <mergeCell ref="A1633:A1637"/>
    <mergeCell ref="B1633:B1637"/>
    <mergeCell ref="C1633:C1637"/>
    <mergeCell ref="D1633:D1637"/>
    <mergeCell ref="E1633:E1637"/>
    <mergeCell ref="F1633:F1637"/>
    <mergeCell ref="G1623:G1627"/>
    <mergeCell ref="H1623:H1627"/>
    <mergeCell ref="J1623:J1627"/>
    <mergeCell ref="L1623:L1627"/>
    <mergeCell ref="A1628:A1632"/>
    <mergeCell ref="B1628:B1632"/>
    <mergeCell ref="C1628:C1632"/>
    <mergeCell ref="D1628:D1632"/>
    <mergeCell ref="E1628:E1632"/>
    <mergeCell ref="F1628:F1632"/>
    <mergeCell ref="G1618:G1622"/>
    <mergeCell ref="H1618:H1622"/>
    <mergeCell ref="J1618:J1622"/>
    <mergeCell ref="L1618:L1622"/>
    <mergeCell ref="A1623:A1627"/>
    <mergeCell ref="B1623:B1627"/>
    <mergeCell ref="C1623:C1627"/>
    <mergeCell ref="D1623:D1627"/>
    <mergeCell ref="E1623:E1627"/>
    <mergeCell ref="F1623:F1627"/>
    <mergeCell ref="G1613:G1617"/>
    <mergeCell ref="H1613:H1617"/>
    <mergeCell ref="J1613:J1617"/>
    <mergeCell ref="L1613:L1617"/>
    <mergeCell ref="A1618:A1622"/>
    <mergeCell ref="B1618:B1622"/>
    <mergeCell ref="C1618:C1622"/>
    <mergeCell ref="D1618:D1622"/>
    <mergeCell ref="E1618:E1622"/>
    <mergeCell ref="F1618:F1622"/>
    <mergeCell ref="G1608:G1612"/>
    <mergeCell ref="H1608:H1612"/>
    <mergeCell ref="J1608:J1612"/>
    <mergeCell ref="L1608:L1612"/>
    <mergeCell ref="A1613:A1617"/>
    <mergeCell ref="B1613:B1617"/>
    <mergeCell ref="C1613:C1617"/>
    <mergeCell ref="D1613:D1617"/>
    <mergeCell ref="E1613:E1617"/>
    <mergeCell ref="F1613:F1617"/>
    <mergeCell ref="G1603:G1607"/>
    <mergeCell ref="H1603:H1607"/>
    <mergeCell ref="J1603:J1607"/>
    <mergeCell ref="L1603:L1607"/>
    <mergeCell ref="A1608:A1612"/>
    <mergeCell ref="B1608:B1612"/>
    <mergeCell ref="C1608:C1612"/>
    <mergeCell ref="D1608:D1612"/>
    <mergeCell ref="E1608:E1612"/>
    <mergeCell ref="F1608:F1612"/>
    <mergeCell ref="G1598:G1602"/>
    <mergeCell ref="H1598:H1602"/>
    <mergeCell ref="J1598:J1602"/>
    <mergeCell ref="L1598:L1602"/>
    <mergeCell ref="A1603:A1607"/>
    <mergeCell ref="B1603:B1607"/>
    <mergeCell ref="C1603:C1607"/>
    <mergeCell ref="D1603:D1607"/>
    <mergeCell ref="E1603:E1607"/>
    <mergeCell ref="F1603:F1607"/>
    <mergeCell ref="G1593:G1597"/>
    <mergeCell ref="H1593:H1597"/>
    <mergeCell ref="J1593:J1597"/>
    <mergeCell ref="L1593:L1597"/>
    <mergeCell ref="A1598:A1602"/>
    <mergeCell ref="B1598:B1602"/>
    <mergeCell ref="C1598:C1602"/>
    <mergeCell ref="D1598:D1602"/>
    <mergeCell ref="E1598:E1602"/>
    <mergeCell ref="F1598:F1602"/>
    <mergeCell ref="G1588:G1592"/>
    <mergeCell ref="H1588:H1592"/>
    <mergeCell ref="J1588:J1592"/>
    <mergeCell ref="L1588:L1592"/>
    <mergeCell ref="A1593:A1597"/>
    <mergeCell ref="B1593:B1597"/>
    <mergeCell ref="C1593:C1597"/>
    <mergeCell ref="D1593:D1597"/>
    <mergeCell ref="E1593:E1597"/>
    <mergeCell ref="F1593:F1597"/>
    <mergeCell ref="G1583:G1587"/>
    <mergeCell ref="H1583:H1587"/>
    <mergeCell ref="J1583:J1587"/>
    <mergeCell ref="L1583:L1587"/>
    <mergeCell ref="A1588:A1592"/>
    <mergeCell ref="B1588:B1592"/>
    <mergeCell ref="C1588:C1592"/>
    <mergeCell ref="D1588:D1592"/>
    <mergeCell ref="E1588:E1592"/>
    <mergeCell ref="F1588:F1592"/>
    <mergeCell ref="G1578:G1582"/>
    <mergeCell ref="H1578:H1582"/>
    <mergeCell ref="J1578:J1582"/>
    <mergeCell ref="L1578:L1582"/>
    <mergeCell ref="A1583:A1587"/>
    <mergeCell ref="B1583:B1587"/>
    <mergeCell ref="C1583:C1587"/>
    <mergeCell ref="D1583:D1587"/>
    <mergeCell ref="E1583:E1587"/>
    <mergeCell ref="F1583:F1587"/>
    <mergeCell ref="G1573:G1577"/>
    <mergeCell ref="H1573:H1577"/>
    <mergeCell ref="J1573:J1577"/>
    <mergeCell ref="L1573:L1577"/>
    <mergeCell ref="A1578:A1582"/>
    <mergeCell ref="B1578:B1582"/>
    <mergeCell ref="C1578:C1582"/>
    <mergeCell ref="D1578:D1582"/>
    <mergeCell ref="E1578:E1582"/>
    <mergeCell ref="F1578:F1582"/>
    <mergeCell ref="G1568:G1572"/>
    <mergeCell ref="H1568:H1572"/>
    <mergeCell ref="J1568:J1572"/>
    <mergeCell ref="L1568:L1572"/>
    <mergeCell ref="A1573:A1577"/>
    <mergeCell ref="B1573:B1577"/>
    <mergeCell ref="C1573:C1577"/>
    <mergeCell ref="D1573:D1577"/>
    <mergeCell ref="E1573:E1577"/>
    <mergeCell ref="F1573:F1577"/>
    <mergeCell ref="G1563:G1567"/>
    <mergeCell ref="H1563:H1567"/>
    <mergeCell ref="J1563:J1567"/>
    <mergeCell ref="L1563:L1567"/>
    <mergeCell ref="A1568:A1572"/>
    <mergeCell ref="B1568:B1572"/>
    <mergeCell ref="C1568:C1572"/>
    <mergeCell ref="D1568:D1572"/>
    <mergeCell ref="E1568:E1572"/>
    <mergeCell ref="F1568:F1572"/>
    <mergeCell ref="G1558:G1562"/>
    <mergeCell ref="H1558:H1562"/>
    <mergeCell ref="J1558:J1562"/>
    <mergeCell ref="L1558:L1562"/>
    <mergeCell ref="A1563:A1567"/>
    <mergeCell ref="B1563:B1567"/>
    <mergeCell ref="C1563:C1567"/>
    <mergeCell ref="D1563:D1567"/>
    <mergeCell ref="E1563:E1567"/>
    <mergeCell ref="F1563:F1567"/>
    <mergeCell ref="G1553:G1557"/>
    <mergeCell ref="H1553:H1557"/>
    <mergeCell ref="J1553:J1557"/>
    <mergeCell ref="L1553:L1557"/>
    <mergeCell ref="A1558:A1562"/>
    <mergeCell ref="B1558:B1562"/>
    <mergeCell ref="C1558:C1562"/>
    <mergeCell ref="D1558:D1562"/>
    <mergeCell ref="E1558:E1562"/>
    <mergeCell ref="F1558:F1562"/>
    <mergeCell ref="G1548:G1552"/>
    <mergeCell ref="H1548:H1552"/>
    <mergeCell ref="J1548:J1552"/>
    <mergeCell ref="L1548:L1552"/>
    <mergeCell ref="A1553:A1557"/>
    <mergeCell ref="B1553:B1557"/>
    <mergeCell ref="C1553:C1557"/>
    <mergeCell ref="D1553:D1557"/>
    <mergeCell ref="E1553:E1557"/>
    <mergeCell ref="F1553:F1557"/>
    <mergeCell ref="G1543:G1547"/>
    <mergeCell ref="H1543:H1547"/>
    <mergeCell ref="J1543:J1547"/>
    <mergeCell ref="L1543:L1547"/>
    <mergeCell ref="A1548:A1552"/>
    <mergeCell ref="B1548:B1552"/>
    <mergeCell ref="C1548:C1552"/>
    <mergeCell ref="D1548:D1552"/>
    <mergeCell ref="E1548:E1552"/>
    <mergeCell ref="F1548:F1552"/>
    <mergeCell ref="G1538:G1542"/>
    <mergeCell ref="H1538:H1542"/>
    <mergeCell ref="J1538:J1542"/>
    <mergeCell ref="L1538:L1542"/>
    <mergeCell ref="A1543:A1547"/>
    <mergeCell ref="B1543:B1547"/>
    <mergeCell ref="C1543:C1547"/>
    <mergeCell ref="D1543:D1547"/>
    <mergeCell ref="E1543:E1547"/>
    <mergeCell ref="F1543:F1547"/>
    <mergeCell ref="G1533:G1537"/>
    <mergeCell ref="H1533:H1537"/>
    <mergeCell ref="J1533:J1537"/>
    <mergeCell ref="L1533:L1537"/>
    <mergeCell ref="A1538:A1542"/>
    <mergeCell ref="B1538:B1542"/>
    <mergeCell ref="C1538:C1542"/>
    <mergeCell ref="D1538:D1542"/>
    <mergeCell ref="E1538:E1542"/>
    <mergeCell ref="F1538:F1542"/>
    <mergeCell ref="G1528:G1532"/>
    <mergeCell ref="H1528:H1532"/>
    <mergeCell ref="J1528:J1532"/>
    <mergeCell ref="L1528:L1532"/>
    <mergeCell ref="A1533:A1537"/>
    <mergeCell ref="B1533:B1537"/>
    <mergeCell ref="C1533:C1537"/>
    <mergeCell ref="D1533:D1537"/>
    <mergeCell ref="E1533:E1537"/>
    <mergeCell ref="F1533:F1537"/>
    <mergeCell ref="G1523:G1527"/>
    <mergeCell ref="H1523:H1527"/>
    <mergeCell ref="J1523:J1527"/>
    <mergeCell ref="L1523:L1527"/>
    <mergeCell ref="A1528:A1532"/>
    <mergeCell ref="B1528:B1532"/>
    <mergeCell ref="C1528:C1532"/>
    <mergeCell ref="D1528:D1532"/>
    <mergeCell ref="E1528:E1532"/>
    <mergeCell ref="F1528:F1532"/>
    <mergeCell ref="G1518:G1522"/>
    <mergeCell ref="H1518:H1522"/>
    <mergeCell ref="J1518:J1522"/>
    <mergeCell ref="L1518:L1522"/>
    <mergeCell ref="A1523:A1527"/>
    <mergeCell ref="B1523:B1527"/>
    <mergeCell ref="C1523:C1527"/>
    <mergeCell ref="D1523:D1527"/>
    <mergeCell ref="E1523:E1527"/>
    <mergeCell ref="F1523:F1527"/>
    <mergeCell ref="G1513:G1517"/>
    <mergeCell ref="H1513:H1517"/>
    <mergeCell ref="J1513:J1517"/>
    <mergeCell ref="L1513:L1517"/>
    <mergeCell ref="A1518:A1522"/>
    <mergeCell ref="B1518:B1522"/>
    <mergeCell ref="C1518:C1522"/>
    <mergeCell ref="D1518:D1522"/>
    <mergeCell ref="E1518:E1522"/>
    <mergeCell ref="F1518:F1522"/>
    <mergeCell ref="G1508:G1512"/>
    <mergeCell ref="H1508:H1512"/>
    <mergeCell ref="J1508:J1512"/>
    <mergeCell ref="L1508:L1512"/>
    <mergeCell ref="A1513:A1517"/>
    <mergeCell ref="B1513:B1517"/>
    <mergeCell ref="C1513:C1517"/>
    <mergeCell ref="D1513:D1517"/>
    <mergeCell ref="E1513:E1517"/>
    <mergeCell ref="F1513:F1517"/>
    <mergeCell ref="G1503:G1507"/>
    <mergeCell ref="H1503:H1507"/>
    <mergeCell ref="J1503:J1507"/>
    <mergeCell ref="L1503:L1507"/>
    <mergeCell ref="A1508:A1512"/>
    <mergeCell ref="B1508:B1512"/>
    <mergeCell ref="C1508:C1512"/>
    <mergeCell ref="D1508:D1512"/>
    <mergeCell ref="E1508:E1512"/>
    <mergeCell ref="F1508:F1512"/>
    <mergeCell ref="G1498:G1502"/>
    <mergeCell ref="H1498:H1502"/>
    <mergeCell ref="J1498:J1502"/>
    <mergeCell ref="L1498:L1502"/>
    <mergeCell ref="A1503:A1507"/>
    <mergeCell ref="B1503:B1507"/>
    <mergeCell ref="C1503:C1507"/>
    <mergeCell ref="D1503:D1507"/>
    <mergeCell ref="E1503:E1507"/>
    <mergeCell ref="F1503:F1507"/>
    <mergeCell ref="G1493:G1497"/>
    <mergeCell ref="H1493:H1497"/>
    <mergeCell ref="J1493:J1497"/>
    <mergeCell ref="L1493:L1497"/>
    <mergeCell ref="A1498:A1502"/>
    <mergeCell ref="B1498:B1502"/>
    <mergeCell ref="C1498:C1502"/>
    <mergeCell ref="D1498:D1502"/>
    <mergeCell ref="E1498:E1502"/>
    <mergeCell ref="F1498:F1502"/>
    <mergeCell ref="G1488:G1492"/>
    <mergeCell ref="H1488:H1492"/>
    <mergeCell ref="J1488:J1492"/>
    <mergeCell ref="L1488:L1492"/>
    <mergeCell ref="A1493:A1497"/>
    <mergeCell ref="B1493:B1497"/>
    <mergeCell ref="C1493:C1497"/>
    <mergeCell ref="D1493:D1497"/>
    <mergeCell ref="E1493:E1497"/>
    <mergeCell ref="F1493:F1497"/>
    <mergeCell ref="G1483:G1487"/>
    <mergeCell ref="H1483:H1487"/>
    <mergeCell ref="J1483:J1487"/>
    <mergeCell ref="L1483:L1487"/>
    <mergeCell ref="A1488:A1492"/>
    <mergeCell ref="B1488:B1492"/>
    <mergeCell ref="C1488:C1492"/>
    <mergeCell ref="D1488:D1492"/>
    <mergeCell ref="E1488:E1492"/>
    <mergeCell ref="F1488:F1492"/>
    <mergeCell ref="G1478:G1482"/>
    <mergeCell ref="H1478:H1482"/>
    <mergeCell ref="J1478:J1482"/>
    <mergeCell ref="L1478:L1482"/>
    <mergeCell ref="A1483:A1487"/>
    <mergeCell ref="B1483:B1487"/>
    <mergeCell ref="C1483:C1487"/>
    <mergeCell ref="D1483:D1487"/>
    <mergeCell ref="E1483:E1487"/>
    <mergeCell ref="F1483:F1487"/>
    <mergeCell ref="G1473:G1477"/>
    <mergeCell ref="H1473:H1477"/>
    <mergeCell ref="J1473:J1477"/>
    <mergeCell ref="L1473:L1477"/>
    <mergeCell ref="A1478:A1482"/>
    <mergeCell ref="B1478:B1482"/>
    <mergeCell ref="C1478:C1482"/>
    <mergeCell ref="D1478:D1482"/>
    <mergeCell ref="E1478:E1482"/>
    <mergeCell ref="F1478:F1482"/>
    <mergeCell ref="G1468:G1472"/>
    <mergeCell ref="H1468:H1472"/>
    <mergeCell ref="J1468:J1472"/>
    <mergeCell ref="L1468:L1472"/>
    <mergeCell ref="A1473:A1477"/>
    <mergeCell ref="B1473:B1477"/>
    <mergeCell ref="C1473:C1477"/>
    <mergeCell ref="D1473:D1477"/>
    <mergeCell ref="E1473:E1477"/>
    <mergeCell ref="F1473:F1477"/>
    <mergeCell ref="G1463:G1467"/>
    <mergeCell ref="H1463:H1467"/>
    <mergeCell ref="J1463:J1467"/>
    <mergeCell ref="L1463:L1467"/>
    <mergeCell ref="A1468:A1472"/>
    <mergeCell ref="B1468:B1472"/>
    <mergeCell ref="C1468:C1472"/>
    <mergeCell ref="D1468:D1472"/>
    <mergeCell ref="E1468:E1472"/>
    <mergeCell ref="F1468:F1472"/>
    <mergeCell ref="G1458:G1462"/>
    <mergeCell ref="H1458:H1462"/>
    <mergeCell ref="J1458:J1462"/>
    <mergeCell ref="L1458:L1462"/>
    <mergeCell ref="A1463:A1467"/>
    <mergeCell ref="B1463:B1467"/>
    <mergeCell ref="C1463:C1467"/>
    <mergeCell ref="D1463:D1467"/>
    <mergeCell ref="E1463:E1467"/>
    <mergeCell ref="F1463:F1467"/>
    <mergeCell ref="G1453:G1457"/>
    <mergeCell ref="H1453:H1457"/>
    <mergeCell ref="J1453:J1457"/>
    <mergeCell ref="L1453:L1457"/>
    <mergeCell ref="A1458:A1462"/>
    <mergeCell ref="B1458:B1462"/>
    <mergeCell ref="C1458:C1462"/>
    <mergeCell ref="D1458:D1462"/>
    <mergeCell ref="E1458:E1462"/>
    <mergeCell ref="F1458:F1462"/>
    <mergeCell ref="G1448:G1452"/>
    <mergeCell ref="H1448:H1452"/>
    <mergeCell ref="J1448:J1452"/>
    <mergeCell ref="L1448:L1452"/>
    <mergeCell ref="A1453:A1457"/>
    <mergeCell ref="B1453:B1457"/>
    <mergeCell ref="C1453:C1457"/>
    <mergeCell ref="D1453:D1457"/>
    <mergeCell ref="E1453:E1457"/>
    <mergeCell ref="F1453:F1457"/>
    <mergeCell ref="G1443:G1447"/>
    <mergeCell ref="H1443:H1447"/>
    <mergeCell ref="J1443:J1447"/>
    <mergeCell ref="L1443:L1447"/>
    <mergeCell ref="A1448:A1452"/>
    <mergeCell ref="B1448:B1452"/>
    <mergeCell ref="C1448:C1452"/>
    <mergeCell ref="D1448:D1452"/>
    <mergeCell ref="E1448:E1452"/>
    <mergeCell ref="F1448:F1452"/>
    <mergeCell ref="G1438:G1442"/>
    <mergeCell ref="H1438:H1442"/>
    <mergeCell ref="J1438:J1442"/>
    <mergeCell ref="L1438:L1442"/>
    <mergeCell ref="A1443:A1447"/>
    <mergeCell ref="B1443:B1447"/>
    <mergeCell ref="C1443:C1447"/>
    <mergeCell ref="D1443:D1447"/>
    <mergeCell ref="E1443:E1447"/>
    <mergeCell ref="F1443:F1447"/>
    <mergeCell ref="G1433:G1437"/>
    <mergeCell ref="H1433:H1437"/>
    <mergeCell ref="J1433:J1437"/>
    <mergeCell ref="L1433:L1437"/>
    <mergeCell ref="A1438:A1442"/>
    <mergeCell ref="B1438:B1442"/>
    <mergeCell ref="C1438:C1442"/>
    <mergeCell ref="D1438:D1442"/>
    <mergeCell ref="E1438:E1442"/>
    <mergeCell ref="F1438:F1442"/>
    <mergeCell ref="G1428:G1432"/>
    <mergeCell ref="H1428:H1432"/>
    <mergeCell ref="J1428:J1432"/>
    <mergeCell ref="L1428:L1432"/>
    <mergeCell ref="A1433:A1437"/>
    <mergeCell ref="B1433:B1437"/>
    <mergeCell ref="C1433:C1437"/>
    <mergeCell ref="D1433:D1437"/>
    <mergeCell ref="E1433:E1437"/>
    <mergeCell ref="F1433:F1437"/>
    <mergeCell ref="G1423:G1427"/>
    <mergeCell ref="H1423:H1427"/>
    <mergeCell ref="J1423:J1427"/>
    <mergeCell ref="L1423:L1427"/>
    <mergeCell ref="A1428:A1432"/>
    <mergeCell ref="B1428:B1432"/>
    <mergeCell ref="C1428:C1432"/>
    <mergeCell ref="D1428:D1432"/>
    <mergeCell ref="E1428:E1432"/>
    <mergeCell ref="F1428:F1432"/>
    <mergeCell ref="G1418:G1422"/>
    <mergeCell ref="H1418:H1422"/>
    <mergeCell ref="J1418:J1422"/>
    <mergeCell ref="L1418:L1422"/>
    <mergeCell ref="A1423:A1427"/>
    <mergeCell ref="B1423:B1427"/>
    <mergeCell ref="C1423:C1427"/>
    <mergeCell ref="D1423:D1427"/>
    <mergeCell ref="E1423:E1427"/>
    <mergeCell ref="F1423:F1427"/>
    <mergeCell ref="G1413:G1417"/>
    <mergeCell ref="H1413:H1417"/>
    <mergeCell ref="J1413:J1417"/>
    <mergeCell ref="L1413:L1417"/>
    <mergeCell ref="A1418:A1422"/>
    <mergeCell ref="B1418:B1422"/>
    <mergeCell ref="C1418:C1422"/>
    <mergeCell ref="D1418:D1422"/>
    <mergeCell ref="E1418:E1422"/>
    <mergeCell ref="F1418:F1422"/>
    <mergeCell ref="G1408:G1412"/>
    <mergeCell ref="H1408:H1412"/>
    <mergeCell ref="J1408:J1412"/>
    <mergeCell ref="L1408:L1412"/>
    <mergeCell ref="A1413:A1417"/>
    <mergeCell ref="B1413:B1417"/>
    <mergeCell ref="C1413:C1417"/>
    <mergeCell ref="D1413:D1417"/>
    <mergeCell ref="E1413:E1417"/>
    <mergeCell ref="F1413:F1417"/>
    <mergeCell ref="G1403:G1407"/>
    <mergeCell ref="H1403:H1407"/>
    <mergeCell ref="J1403:J1407"/>
    <mergeCell ref="L1403:L1407"/>
    <mergeCell ref="A1408:A1412"/>
    <mergeCell ref="B1408:B1412"/>
    <mergeCell ref="C1408:C1412"/>
    <mergeCell ref="D1408:D1412"/>
    <mergeCell ref="E1408:E1412"/>
    <mergeCell ref="F1408:F1412"/>
    <mergeCell ref="G1398:G1402"/>
    <mergeCell ref="H1398:H1402"/>
    <mergeCell ref="J1398:J1402"/>
    <mergeCell ref="L1398:L1402"/>
    <mergeCell ref="A1403:A1407"/>
    <mergeCell ref="B1403:B1407"/>
    <mergeCell ref="C1403:C1407"/>
    <mergeCell ref="D1403:D1407"/>
    <mergeCell ref="E1403:E1407"/>
    <mergeCell ref="F1403:F1407"/>
    <mergeCell ref="G1393:G1397"/>
    <mergeCell ref="H1393:H1397"/>
    <mergeCell ref="J1393:J1397"/>
    <mergeCell ref="L1393:L1397"/>
    <mergeCell ref="A1398:A1402"/>
    <mergeCell ref="B1398:B1402"/>
    <mergeCell ref="C1398:C1402"/>
    <mergeCell ref="D1398:D1402"/>
    <mergeCell ref="E1398:E1402"/>
    <mergeCell ref="F1398:F1402"/>
    <mergeCell ref="G1388:G1392"/>
    <mergeCell ref="H1388:H1392"/>
    <mergeCell ref="J1388:J1392"/>
    <mergeCell ref="L1388:L1392"/>
    <mergeCell ref="A1393:A1397"/>
    <mergeCell ref="B1393:B1397"/>
    <mergeCell ref="C1393:C1397"/>
    <mergeCell ref="D1393:D1397"/>
    <mergeCell ref="E1393:E1397"/>
    <mergeCell ref="F1393:F1397"/>
    <mergeCell ref="G1383:G1387"/>
    <mergeCell ref="H1383:H1387"/>
    <mergeCell ref="J1383:J1387"/>
    <mergeCell ref="L1383:L1387"/>
    <mergeCell ref="A1388:A1392"/>
    <mergeCell ref="B1388:B1392"/>
    <mergeCell ref="C1388:C1392"/>
    <mergeCell ref="D1388:D1392"/>
    <mergeCell ref="E1388:E1392"/>
    <mergeCell ref="F1388:F1392"/>
    <mergeCell ref="G1378:G1382"/>
    <mergeCell ref="H1378:H1382"/>
    <mergeCell ref="J1378:J1382"/>
    <mergeCell ref="L1378:L1382"/>
    <mergeCell ref="A1383:A1387"/>
    <mergeCell ref="B1383:B1387"/>
    <mergeCell ref="C1383:C1387"/>
    <mergeCell ref="D1383:D1387"/>
    <mergeCell ref="E1383:E1387"/>
    <mergeCell ref="F1383:F1387"/>
    <mergeCell ref="G1373:G1377"/>
    <mergeCell ref="H1373:H1377"/>
    <mergeCell ref="J1373:J1377"/>
    <mergeCell ref="L1373:L1377"/>
    <mergeCell ref="A1378:A1382"/>
    <mergeCell ref="B1378:B1382"/>
    <mergeCell ref="C1378:C1382"/>
    <mergeCell ref="D1378:D1382"/>
    <mergeCell ref="E1378:E1382"/>
    <mergeCell ref="F1378:F1382"/>
    <mergeCell ref="G1368:G1372"/>
    <mergeCell ref="H1368:H1372"/>
    <mergeCell ref="J1368:J1372"/>
    <mergeCell ref="L1368:L1372"/>
    <mergeCell ref="A1373:A1377"/>
    <mergeCell ref="B1373:B1377"/>
    <mergeCell ref="C1373:C1377"/>
    <mergeCell ref="D1373:D1377"/>
    <mergeCell ref="E1373:E1377"/>
    <mergeCell ref="F1373:F1377"/>
    <mergeCell ref="G1363:G1367"/>
    <mergeCell ref="H1363:H1367"/>
    <mergeCell ref="J1363:J1367"/>
    <mergeCell ref="L1363:L1367"/>
    <mergeCell ref="A1368:A1372"/>
    <mergeCell ref="B1368:B1372"/>
    <mergeCell ref="C1368:C1372"/>
    <mergeCell ref="D1368:D1372"/>
    <mergeCell ref="E1368:E1372"/>
    <mergeCell ref="F1368:F1372"/>
    <mergeCell ref="G1358:G1362"/>
    <mergeCell ref="H1358:H1362"/>
    <mergeCell ref="J1358:J1362"/>
    <mergeCell ref="L1358:L1362"/>
    <mergeCell ref="A1363:A1367"/>
    <mergeCell ref="B1363:B1367"/>
    <mergeCell ref="C1363:C1367"/>
    <mergeCell ref="D1363:D1367"/>
    <mergeCell ref="E1363:E1367"/>
    <mergeCell ref="F1363:F1367"/>
    <mergeCell ref="G1353:G1357"/>
    <mergeCell ref="H1353:H1357"/>
    <mergeCell ref="J1353:J1357"/>
    <mergeCell ref="L1353:L1357"/>
    <mergeCell ref="A1358:A1362"/>
    <mergeCell ref="B1358:B1362"/>
    <mergeCell ref="C1358:C1362"/>
    <mergeCell ref="D1358:D1362"/>
    <mergeCell ref="E1358:E1362"/>
    <mergeCell ref="F1358:F1362"/>
    <mergeCell ref="G1348:G1352"/>
    <mergeCell ref="H1348:H1352"/>
    <mergeCell ref="J1348:J1352"/>
    <mergeCell ref="L1348:L1352"/>
    <mergeCell ref="A1353:A1357"/>
    <mergeCell ref="B1353:B1357"/>
    <mergeCell ref="C1353:C1357"/>
    <mergeCell ref="D1353:D1357"/>
    <mergeCell ref="E1353:E1357"/>
    <mergeCell ref="F1353:F1357"/>
    <mergeCell ref="G1343:G1347"/>
    <mergeCell ref="H1343:H1347"/>
    <mergeCell ref="J1343:J1347"/>
    <mergeCell ref="L1343:L1347"/>
    <mergeCell ref="A1348:A1352"/>
    <mergeCell ref="B1348:B1352"/>
    <mergeCell ref="C1348:C1352"/>
    <mergeCell ref="D1348:D1352"/>
    <mergeCell ref="E1348:E1352"/>
    <mergeCell ref="F1348:F1352"/>
    <mergeCell ref="G1338:G1342"/>
    <mergeCell ref="H1338:H1342"/>
    <mergeCell ref="J1338:J1342"/>
    <mergeCell ref="L1338:L1342"/>
    <mergeCell ref="A1343:A1347"/>
    <mergeCell ref="B1343:B1347"/>
    <mergeCell ref="C1343:C1347"/>
    <mergeCell ref="D1343:D1347"/>
    <mergeCell ref="E1343:E1347"/>
    <mergeCell ref="F1343:F1347"/>
    <mergeCell ref="G1333:G1337"/>
    <mergeCell ref="H1333:H1337"/>
    <mergeCell ref="J1333:J1337"/>
    <mergeCell ref="L1333:L1337"/>
    <mergeCell ref="A1338:A1342"/>
    <mergeCell ref="B1338:B1342"/>
    <mergeCell ref="C1338:C1342"/>
    <mergeCell ref="D1338:D1342"/>
    <mergeCell ref="E1338:E1342"/>
    <mergeCell ref="F1338:F1342"/>
    <mergeCell ref="G1328:G1332"/>
    <mergeCell ref="H1328:H1332"/>
    <mergeCell ref="J1328:J1332"/>
    <mergeCell ref="L1328:L1332"/>
    <mergeCell ref="A1333:A1337"/>
    <mergeCell ref="B1333:B1337"/>
    <mergeCell ref="C1333:C1337"/>
    <mergeCell ref="D1333:D1337"/>
    <mergeCell ref="E1333:E1337"/>
    <mergeCell ref="F1333:F1337"/>
    <mergeCell ref="G1323:G1327"/>
    <mergeCell ref="H1323:H1327"/>
    <mergeCell ref="J1323:J1327"/>
    <mergeCell ref="L1323:L1327"/>
    <mergeCell ref="A1328:A1332"/>
    <mergeCell ref="B1328:B1332"/>
    <mergeCell ref="C1328:C1332"/>
    <mergeCell ref="D1328:D1332"/>
    <mergeCell ref="E1328:E1332"/>
    <mergeCell ref="F1328:F1332"/>
    <mergeCell ref="G1318:G1322"/>
    <mergeCell ref="H1318:H1322"/>
    <mergeCell ref="J1318:J1322"/>
    <mergeCell ref="L1318:L1322"/>
    <mergeCell ref="A1323:A1327"/>
    <mergeCell ref="B1323:B1327"/>
    <mergeCell ref="C1323:C1327"/>
    <mergeCell ref="D1323:D1327"/>
    <mergeCell ref="E1323:E1327"/>
    <mergeCell ref="F1323:F1327"/>
    <mergeCell ref="G1313:G1317"/>
    <mergeCell ref="H1313:H1317"/>
    <mergeCell ref="J1313:J1317"/>
    <mergeCell ref="L1313:L1317"/>
    <mergeCell ref="A1318:A1322"/>
    <mergeCell ref="B1318:B1322"/>
    <mergeCell ref="C1318:C1322"/>
    <mergeCell ref="D1318:D1322"/>
    <mergeCell ref="E1318:E1322"/>
    <mergeCell ref="F1318:F1322"/>
    <mergeCell ref="G1308:G1312"/>
    <mergeCell ref="H1308:H1312"/>
    <mergeCell ref="J1308:J1312"/>
    <mergeCell ref="L1308:L1312"/>
    <mergeCell ref="A1313:A1317"/>
    <mergeCell ref="B1313:B1317"/>
    <mergeCell ref="C1313:C1317"/>
    <mergeCell ref="D1313:D1317"/>
    <mergeCell ref="E1313:E1317"/>
    <mergeCell ref="F1313:F1317"/>
    <mergeCell ref="G1303:G1307"/>
    <mergeCell ref="H1303:H1307"/>
    <mergeCell ref="J1303:J1307"/>
    <mergeCell ref="L1303:L1307"/>
    <mergeCell ref="A1308:A1312"/>
    <mergeCell ref="B1308:B1312"/>
    <mergeCell ref="C1308:C1312"/>
    <mergeCell ref="D1308:D1312"/>
    <mergeCell ref="E1308:E1312"/>
    <mergeCell ref="F1308:F1312"/>
    <mergeCell ref="G1298:G1302"/>
    <mergeCell ref="H1298:H1302"/>
    <mergeCell ref="J1298:J1302"/>
    <mergeCell ref="L1298:L1302"/>
    <mergeCell ref="A1303:A1307"/>
    <mergeCell ref="B1303:B1307"/>
    <mergeCell ref="C1303:C1307"/>
    <mergeCell ref="D1303:D1307"/>
    <mergeCell ref="E1303:E1307"/>
    <mergeCell ref="F1303:F1307"/>
    <mergeCell ref="G1293:G1297"/>
    <mergeCell ref="H1293:H1297"/>
    <mergeCell ref="J1293:J1297"/>
    <mergeCell ref="L1293:L1297"/>
    <mergeCell ref="A1298:A1302"/>
    <mergeCell ref="B1298:B1302"/>
    <mergeCell ref="C1298:C1302"/>
    <mergeCell ref="D1298:D1302"/>
    <mergeCell ref="E1298:E1302"/>
    <mergeCell ref="F1298:F1302"/>
    <mergeCell ref="G1288:G1292"/>
    <mergeCell ref="H1288:H1292"/>
    <mergeCell ref="J1288:J1292"/>
    <mergeCell ref="L1288:L1292"/>
    <mergeCell ref="A1293:A1297"/>
    <mergeCell ref="B1293:B1297"/>
    <mergeCell ref="C1293:C1297"/>
    <mergeCell ref="D1293:D1297"/>
    <mergeCell ref="E1293:E1297"/>
    <mergeCell ref="F1293:F1297"/>
    <mergeCell ref="G1283:G1287"/>
    <mergeCell ref="H1283:H1287"/>
    <mergeCell ref="J1283:J1287"/>
    <mergeCell ref="L1283:L1287"/>
    <mergeCell ref="A1288:A1292"/>
    <mergeCell ref="B1288:B1292"/>
    <mergeCell ref="C1288:C1292"/>
    <mergeCell ref="D1288:D1292"/>
    <mergeCell ref="E1288:E1292"/>
    <mergeCell ref="F1288:F1292"/>
    <mergeCell ref="G1278:G1282"/>
    <mergeCell ref="H1278:H1282"/>
    <mergeCell ref="J1278:J1282"/>
    <mergeCell ref="L1278:L1282"/>
    <mergeCell ref="A1283:A1287"/>
    <mergeCell ref="B1283:B1287"/>
    <mergeCell ref="C1283:C1287"/>
    <mergeCell ref="D1283:D1287"/>
    <mergeCell ref="E1283:E1287"/>
    <mergeCell ref="F1283:F1287"/>
    <mergeCell ref="G1273:G1277"/>
    <mergeCell ref="H1273:H1277"/>
    <mergeCell ref="J1273:J1277"/>
    <mergeCell ref="L1273:L1277"/>
    <mergeCell ref="A1278:A1282"/>
    <mergeCell ref="B1278:B1282"/>
    <mergeCell ref="C1278:C1282"/>
    <mergeCell ref="D1278:D1282"/>
    <mergeCell ref="E1278:E1282"/>
    <mergeCell ref="F1278:F1282"/>
    <mergeCell ref="G1268:G1272"/>
    <mergeCell ref="H1268:H1272"/>
    <mergeCell ref="J1268:J1272"/>
    <mergeCell ref="L1268:L1272"/>
    <mergeCell ref="A1273:A1277"/>
    <mergeCell ref="B1273:B1277"/>
    <mergeCell ref="C1273:C1277"/>
    <mergeCell ref="D1273:D1277"/>
    <mergeCell ref="E1273:E1277"/>
    <mergeCell ref="F1273:F1277"/>
    <mergeCell ref="G1263:G1267"/>
    <mergeCell ref="H1263:H1267"/>
    <mergeCell ref="J1263:J1267"/>
    <mergeCell ref="L1263:L1267"/>
    <mergeCell ref="A1268:A1272"/>
    <mergeCell ref="B1268:B1272"/>
    <mergeCell ref="C1268:C1272"/>
    <mergeCell ref="D1268:D1272"/>
    <mergeCell ref="E1268:E1272"/>
    <mergeCell ref="F1268:F1272"/>
    <mergeCell ref="G1258:G1262"/>
    <mergeCell ref="H1258:H1262"/>
    <mergeCell ref="J1258:J1262"/>
    <mergeCell ref="L1258:L1262"/>
    <mergeCell ref="A1263:A1267"/>
    <mergeCell ref="B1263:B1267"/>
    <mergeCell ref="C1263:C1267"/>
    <mergeCell ref="D1263:D1267"/>
    <mergeCell ref="E1263:E1267"/>
    <mergeCell ref="F1263:F1267"/>
    <mergeCell ref="G1253:G1257"/>
    <mergeCell ref="H1253:H1257"/>
    <mergeCell ref="J1253:J1257"/>
    <mergeCell ref="L1253:L1257"/>
    <mergeCell ref="A1258:A1262"/>
    <mergeCell ref="B1258:B1262"/>
    <mergeCell ref="C1258:C1262"/>
    <mergeCell ref="D1258:D1262"/>
    <mergeCell ref="E1258:E1262"/>
    <mergeCell ref="F1258:F1262"/>
    <mergeCell ref="G1248:G1252"/>
    <mergeCell ref="H1248:H1252"/>
    <mergeCell ref="J1248:J1252"/>
    <mergeCell ref="L1248:L1252"/>
    <mergeCell ref="A1253:A1257"/>
    <mergeCell ref="B1253:B1257"/>
    <mergeCell ref="C1253:C1257"/>
    <mergeCell ref="D1253:D1257"/>
    <mergeCell ref="E1253:E1257"/>
    <mergeCell ref="F1253:F1257"/>
    <mergeCell ref="G1243:G1247"/>
    <mergeCell ref="H1243:H1247"/>
    <mergeCell ref="J1243:J1247"/>
    <mergeCell ref="L1243:L1247"/>
    <mergeCell ref="A1248:A1252"/>
    <mergeCell ref="B1248:B1252"/>
    <mergeCell ref="C1248:C1252"/>
    <mergeCell ref="D1248:D1252"/>
    <mergeCell ref="E1248:E1252"/>
    <mergeCell ref="F1248:F1252"/>
    <mergeCell ref="G1238:G1242"/>
    <mergeCell ref="H1238:H1242"/>
    <mergeCell ref="J1238:J1242"/>
    <mergeCell ref="L1238:L1242"/>
    <mergeCell ref="A1243:A1247"/>
    <mergeCell ref="B1243:B1247"/>
    <mergeCell ref="C1243:C1247"/>
    <mergeCell ref="D1243:D1247"/>
    <mergeCell ref="E1243:E1247"/>
    <mergeCell ref="F1243:F1247"/>
    <mergeCell ref="G1233:G1237"/>
    <mergeCell ref="H1233:H1237"/>
    <mergeCell ref="J1233:J1237"/>
    <mergeCell ref="L1233:L1237"/>
    <mergeCell ref="A1238:A1242"/>
    <mergeCell ref="B1238:B1242"/>
    <mergeCell ref="C1238:C1242"/>
    <mergeCell ref="D1238:D1242"/>
    <mergeCell ref="E1238:E1242"/>
    <mergeCell ref="F1238:F1242"/>
    <mergeCell ref="G1228:G1232"/>
    <mergeCell ref="H1228:H1232"/>
    <mergeCell ref="J1228:J1232"/>
    <mergeCell ref="L1228:L1232"/>
    <mergeCell ref="A1233:A1237"/>
    <mergeCell ref="B1233:B1237"/>
    <mergeCell ref="C1233:C1237"/>
    <mergeCell ref="D1233:D1237"/>
    <mergeCell ref="E1233:E1237"/>
    <mergeCell ref="F1233:F1237"/>
    <mergeCell ref="G1223:G1227"/>
    <mergeCell ref="H1223:H1227"/>
    <mergeCell ref="J1223:J1227"/>
    <mergeCell ref="L1223:L1227"/>
    <mergeCell ref="A1228:A1232"/>
    <mergeCell ref="B1228:B1232"/>
    <mergeCell ref="C1228:C1232"/>
    <mergeCell ref="D1228:D1232"/>
    <mergeCell ref="E1228:E1232"/>
    <mergeCell ref="F1228:F1232"/>
    <mergeCell ref="G1218:G1222"/>
    <mergeCell ref="H1218:H1222"/>
    <mergeCell ref="J1218:J1222"/>
    <mergeCell ref="L1218:L1222"/>
    <mergeCell ref="A1223:A1227"/>
    <mergeCell ref="B1223:B1227"/>
    <mergeCell ref="C1223:C1227"/>
    <mergeCell ref="D1223:D1227"/>
    <mergeCell ref="E1223:E1227"/>
    <mergeCell ref="F1223:F1227"/>
    <mergeCell ref="G1213:G1217"/>
    <mergeCell ref="H1213:H1217"/>
    <mergeCell ref="J1213:J1217"/>
    <mergeCell ref="L1213:L1217"/>
    <mergeCell ref="A1218:A1222"/>
    <mergeCell ref="B1218:B1222"/>
    <mergeCell ref="C1218:C1222"/>
    <mergeCell ref="D1218:D1222"/>
    <mergeCell ref="E1218:E1222"/>
    <mergeCell ref="F1218:F1222"/>
    <mergeCell ref="G1208:G1212"/>
    <mergeCell ref="H1208:H1212"/>
    <mergeCell ref="J1208:J1212"/>
    <mergeCell ref="L1208:L1212"/>
    <mergeCell ref="A1213:A1217"/>
    <mergeCell ref="B1213:B1217"/>
    <mergeCell ref="C1213:C1217"/>
    <mergeCell ref="D1213:D1217"/>
    <mergeCell ref="E1213:E1217"/>
    <mergeCell ref="F1213:F1217"/>
    <mergeCell ref="G1203:G1207"/>
    <mergeCell ref="H1203:H1207"/>
    <mergeCell ref="J1203:J1207"/>
    <mergeCell ref="L1203:L1207"/>
    <mergeCell ref="A1208:A1212"/>
    <mergeCell ref="B1208:B1212"/>
    <mergeCell ref="C1208:C1212"/>
    <mergeCell ref="D1208:D1212"/>
    <mergeCell ref="E1208:E1212"/>
    <mergeCell ref="F1208:F1212"/>
    <mergeCell ref="G1198:G1202"/>
    <mergeCell ref="H1198:H1202"/>
    <mergeCell ref="J1198:J1202"/>
    <mergeCell ref="L1198:L1202"/>
    <mergeCell ref="A1203:A1207"/>
    <mergeCell ref="B1203:B1207"/>
    <mergeCell ref="C1203:C1207"/>
    <mergeCell ref="D1203:D1207"/>
    <mergeCell ref="E1203:E1207"/>
    <mergeCell ref="F1203:F1207"/>
    <mergeCell ref="G1193:G1197"/>
    <mergeCell ref="H1193:H1197"/>
    <mergeCell ref="J1193:J1197"/>
    <mergeCell ref="L1193:L1197"/>
    <mergeCell ref="A1198:A1202"/>
    <mergeCell ref="B1198:B1202"/>
    <mergeCell ref="C1198:C1202"/>
    <mergeCell ref="D1198:D1202"/>
    <mergeCell ref="E1198:E1202"/>
    <mergeCell ref="F1198:F1202"/>
    <mergeCell ref="G1188:G1192"/>
    <mergeCell ref="H1188:H1192"/>
    <mergeCell ref="J1188:J1192"/>
    <mergeCell ref="L1188:L1192"/>
    <mergeCell ref="A1193:A1197"/>
    <mergeCell ref="B1193:B1197"/>
    <mergeCell ref="C1193:C1197"/>
    <mergeCell ref="D1193:D1197"/>
    <mergeCell ref="E1193:E1197"/>
    <mergeCell ref="F1193:F1197"/>
    <mergeCell ref="G1183:G1187"/>
    <mergeCell ref="H1183:H1187"/>
    <mergeCell ref="J1183:J1187"/>
    <mergeCell ref="L1183:L1187"/>
    <mergeCell ref="A1188:A1192"/>
    <mergeCell ref="B1188:B1192"/>
    <mergeCell ref="C1188:C1192"/>
    <mergeCell ref="D1188:D1192"/>
    <mergeCell ref="E1188:E1192"/>
    <mergeCell ref="F1188:F1192"/>
    <mergeCell ref="G1178:G1182"/>
    <mergeCell ref="H1178:H1182"/>
    <mergeCell ref="J1178:J1182"/>
    <mergeCell ref="L1178:L1182"/>
    <mergeCell ref="A1183:A1187"/>
    <mergeCell ref="B1183:B1187"/>
    <mergeCell ref="C1183:C1187"/>
    <mergeCell ref="D1183:D1187"/>
    <mergeCell ref="E1183:E1187"/>
    <mergeCell ref="F1183:F1187"/>
    <mergeCell ref="G1173:G1177"/>
    <mergeCell ref="H1173:H1177"/>
    <mergeCell ref="J1173:J1177"/>
    <mergeCell ref="L1173:L1177"/>
    <mergeCell ref="A1178:A1182"/>
    <mergeCell ref="B1178:B1182"/>
    <mergeCell ref="C1178:C1182"/>
    <mergeCell ref="D1178:D1182"/>
    <mergeCell ref="E1178:E1182"/>
    <mergeCell ref="F1178:F1182"/>
    <mergeCell ref="G1168:G1172"/>
    <mergeCell ref="H1168:H1172"/>
    <mergeCell ref="J1168:J1172"/>
    <mergeCell ref="L1168:L1172"/>
    <mergeCell ref="A1173:A1177"/>
    <mergeCell ref="B1173:B1177"/>
    <mergeCell ref="C1173:C1177"/>
    <mergeCell ref="D1173:D1177"/>
    <mergeCell ref="E1173:E1177"/>
    <mergeCell ref="F1173:F1177"/>
    <mergeCell ref="G1163:G1167"/>
    <mergeCell ref="H1163:H1167"/>
    <mergeCell ref="J1163:J1167"/>
    <mergeCell ref="L1163:L1167"/>
    <mergeCell ref="A1168:A1172"/>
    <mergeCell ref="B1168:B1172"/>
    <mergeCell ref="C1168:C1172"/>
    <mergeCell ref="D1168:D1172"/>
    <mergeCell ref="E1168:E1172"/>
    <mergeCell ref="F1168:F1172"/>
    <mergeCell ref="G1158:G1162"/>
    <mergeCell ref="H1158:H1162"/>
    <mergeCell ref="J1158:J1162"/>
    <mergeCell ref="L1158:L1162"/>
    <mergeCell ref="A1163:A1167"/>
    <mergeCell ref="B1163:B1167"/>
    <mergeCell ref="C1163:C1167"/>
    <mergeCell ref="D1163:D1167"/>
    <mergeCell ref="E1163:E1167"/>
    <mergeCell ref="F1163:F1167"/>
    <mergeCell ref="G1153:G1157"/>
    <mergeCell ref="H1153:H1157"/>
    <mergeCell ref="J1153:J1157"/>
    <mergeCell ref="L1153:L1157"/>
    <mergeCell ref="A1158:A1162"/>
    <mergeCell ref="B1158:B1162"/>
    <mergeCell ref="C1158:C1162"/>
    <mergeCell ref="D1158:D1162"/>
    <mergeCell ref="E1158:E1162"/>
    <mergeCell ref="F1158:F1162"/>
    <mergeCell ref="G1148:G1152"/>
    <mergeCell ref="H1148:H1152"/>
    <mergeCell ref="J1148:J1152"/>
    <mergeCell ref="L1148:L1152"/>
    <mergeCell ref="A1153:A1157"/>
    <mergeCell ref="B1153:B1157"/>
    <mergeCell ref="C1153:C1157"/>
    <mergeCell ref="D1153:D1157"/>
    <mergeCell ref="E1153:E1157"/>
    <mergeCell ref="F1153:F1157"/>
    <mergeCell ref="G1143:G1147"/>
    <mergeCell ref="H1143:H1147"/>
    <mergeCell ref="J1143:J1147"/>
    <mergeCell ref="L1143:L1147"/>
    <mergeCell ref="A1148:A1152"/>
    <mergeCell ref="B1148:B1152"/>
    <mergeCell ref="C1148:C1152"/>
    <mergeCell ref="D1148:D1152"/>
    <mergeCell ref="E1148:E1152"/>
    <mergeCell ref="F1148:F1152"/>
    <mergeCell ref="G1138:G1142"/>
    <mergeCell ref="H1138:H1142"/>
    <mergeCell ref="J1138:J1142"/>
    <mergeCell ref="L1138:L1142"/>
    <mergeCell ref="A1143:A1147"/>
    <mergeCell ref="B1143:B1147"/>
    <mergeCell ref="C1143:C1147"/>
    <mergeCell ref="D1143:D1147"/>
    <mergeCell ref="E1143:E1147"/>
    <mergeCell ref="F1143:F1147"/>
    <mergeCell ref="G1133:G1137"/>
    <mergeCell ref="H1133:H1137"/>
    <mergeCell ref="J1133:J1137"/>
    <mergeCell ref="L1133:L1137"/>
    <mergeCell ref="A1138:A1142"/>
    <mergeCell ref="B1138:B1142"/>
    <mergeCell ref="C1138:C1142"/>
    <mergeCell ref="D1138:D1142"/>
    <mergeCell ref="E1138:E1142"/>
    <mergeCell ref="F1138:F1142"/>
    <mergeCell ref="G1128:G1132"/>
    <mergeCell ref="H1128:H1132"/>
    <mergeCell ref="J1128:J1132"/>
    <mergeCell ref="L1128:L1132"/>
    <mergeCell ref="A1133:A1137"/>
    <mergeCell ref="B1133:B1137"/>
    <mergeCell ref="C1133:C1137"/>
    <mergeCell ref="D1133:D1137"/>
    <mergeCell ref="E1133:E1137"/>
    <mergeCell ref="F1133:F1137"/>
    <mergeCell ref="G1123:G1127"/>
    <mergeCell ref="H1123:H1127"/>
    <mergeCell ref="J1123:J1127"/>
    <mergeCell ref="L1123:L1127"/>
    <mergeCell ref="A1128:A1132"/>
    <mergeCell ref="B1128:B1132"/>
    <mergeCell ref="C1128:C1132"/>
    <mergeCell ref="D1128:D1132"/>
    <mergeCell ref="E1128:E1132"/>
    <mergeCell ref="F1128:F1132"/>
    <mergeCell ref="G1118:G1122"/>
    <mergeCell ref="H1118:H1122"/>
    <mergeCell ref="J1118:J1122"/>
    <mergeCell ref="L1118:L1122"/>
    <mergeCell ref="A1123:A1127"/>
    <mergeCell ref="B1123:B1127"/>
    <mergeCell ref="C1123:C1127"/>
    <mergeCell ref="D1123:D1127"/>
    <mergeCell ref="E1123:E1127"/>
    <mergeCell ref="F1123:F1127"/>
    <mergeCell ref="G1113:G1117"/>
    <mergeCell ref="H1113:H1117"/>
    <mergeCell ref="J1113:J1117"/>
    <mergeCell ref="L1113:L1117"/>
    <mergeCell ref="A1118:A1122"/>
    <mergeCell ref="B1118:B1122"/>
    <mergeCell ref="C1118:C1122"/>
    <mergeCell ref="D1118:D1122"/>
    <mergeCell ref="E1118:E1122"/>
    <mergeCell ref="F1118:F1122"/>
    <mergeCell ref="G1108:G1112"/>
    <mergeCell ref="H1108:H1112"/>
    <mergeCell ref="J1108:J1112"/>
    <mergeCell ref="L1108:L1112"/>
    <mergeCell ref="A1113:A1117"/>
    <mergeCell ref="B1113:B1117"/>
    <mergeCell ref="C1113:C1117"/>
    <mergeCell ref="D1113:D1117"/>
    <mergeCell ref="E1113:E1117"/>
    <mergeCell ref="F1113:F1117"/>
    <mergeCell ref="G1103:G1107"/>
    <mergeCell ref="H1103:H1107"/>
    <mergeCell ref="J1103:J1107"/>
    <mergeCell ref="L1103:L1107"/>
    <mergeCell ref="A1108:A1112"/>
    <mergeCell ref="B1108:B1112"/>
    <mergeCell ref="C1108:C1112"/>
    <mergeCell ref="D1108:D1112"/>
    <mergeCell ref="E1108:E1112"/>
    <mergeCell ref="F1108:F1112"/>
    <mergeCell ref="G1098:G1102"/>
    <mergeCell ref="H1098:H1102"/>
    <mergeCell ref="J1098:J1102"/>
    <mergeCell ref="L1098:L1102"/>
    <mergeCell ref="A1103:A1107"/>
    <mergeCell ref="B1103:B1107"/>
    <mergeCell ref="C1103:C1107"/>
    <mergeCell ref="D1103:D1107"/>
    <mergeCell ref="E1103:E1107"/>
    <mergeCell ref="F1103:F1107"/>
    <mergeCell ref="G1093:G1097"/>
    <mergeCell ref="H1093:H1097"/>
    <mergeCell ref="J1093:J1097"/>
    <mergeCell ref="L1093:L1097"/>
    <mergeCell ref="A1098:A1102"/>
    <mergeCell ref="B1098:B1102"/>
    <mergeCell ref="C1098:C1102"/>
    <mergeCell ref="D1098:D1102"/>
    <mergeCell ref="E1098:E1102"/>
    <mergeCell ref="F1098:F1102"/>
    <mergeCell ref="G1088:G1092"/>
    <mergeCell ref="H1088:H1092"/>
    <mergeCell ref="J1088:J1092"/>
    <mergeCell ref="L1088:L1092"/>
    <mergeCell ref="A1093:A1097"/>
    <mergeCell ref="B1093:B1097"/>
    <mergeCell ref="C1093:C1097"/>
    <mergeCell ref="D1093:D1097"/>
    <mergeCell ref="E1093:E1097"/>
    <mergeCell ref="F1093:F1097"/>
    <mergeCell ref="G1083:G1087"/>
    <mergeCell ref="H1083:H1087"/>
    <mergeCell ref="J1083:J1087"/>
    <mergeCell ref="L1083:L1087"/>
    <mergeCell ref="A1088:A1092"/>
    <mergeCell ref="B1088:B1092"/>
    <mergeCell ref="C1088:C1092"/>
    <mergeCell ref="D1088:D1092"/>
    <mergeCell ref="E1088:E1092"/>
    <mergeCell ref="F1088:F1092"/>
    <mergeCell ref="G1078:G1082"/>
    <mergeCell ref="H1078:H1082"/>
    <mergeCell ref="J1078:J1082"/>
    <mergeCell ref="L1078:L1082"/>
    <mergeCell ref="A1083:A1087"/>
    <mergeCell ref="B1083:B1087"/>
    <mergeCell ref="C1083:C1087"/>
    <mergeCell ref="D1083:D1087"/>
    <mergeCell ref="E1083:E1087"/>
    <mergeCell ref="F1083:F1087"/>
    <mergeCell ref="G1073:G1077"/>
    <mergeCell ref="H1073:H1077"/>
    <mergeCell ref="J1073:J1077"/>
    <mergeCell ref="L1073:L1077"/>
    <mergeCell ref="A1078:A1082"/>
    <mergeCell ref="B1078:B1082"/>
    <mergeCell ref="C1078:C1082"/>
    <mergeCell ref="D1078:D1082"/>
    <mergeCell ref="E1078:E1082"/>
    <mergeCell ref="F1078:F1082"/>
    <mergeCell ref="G1068:G1072"/>
    <mergeCell ref="H1068:H1072"/>
    <mergeCell ref="J1068:J1072"/>
    <mergeCell ref="L1068:L1072"/>
    <mergeCell ref="A1073:A1077"/>
    <mergeCell ref="B1073:B1077"/>
    <mergeCell ref="C1073:C1077"/>
    <mergeCell ref="D1073:D1077"/>
    <mergeCell ref="E1073:E1077"/>
    <mergeCell ref="F1073:F1077"/>
    <mergeCell ref="G1063:G1067"/>
    <mergeCell ref="H1063:H1067"/>
    <mergeCell ref="J1063:J1067"/>
    <mergeCell ref="L1063:L1067"/>
    <mergeCell ref="A1068:A1072"/>
    <mergeCell ref="B1068:B1072"/>
    <mergeCell ref="C1068:C1072"/>
    <mergeCell ref="D1068:D1072"/>
    <mergeCell ref="E1068:E1072"/>
    <mergeCell ref="F1068:F1072"/>
    <mergeCell ref="G1058:G1062"/>
    <mergeCell ref="H1058:H1062"/>
    <mergeCell ref="J1058:J1062"/>
    <mergeCell ref="L1058:L1062"/>
    <mergeCell ref="A1063:A1067"/>
    <mergeCell ref="B1063:B1067"/>
    <mergeCell ref="C1063:C1067"/>
    <mergeCell ref="D1063:D1067"/>
    <mergeCell ref="E1063:E1067"/>
    <mergeCell ref="F1063:F1067"/>
    <mergeCell ref="G1053:G1057"/>
    <mergeCell ref="H1053:H1057"/>
    <mergeCell ref="J1053:J1057"/>
    <mergeCell ref="L1053:L1057"/>
    <mergeCell ref="A1058:A1062"/>
    <mergeCell ref="B1058:B1062"/>
    <mergeCell ref="C1058:C1062"/>
    <mergeCell ref="D1058:D1062"/>
    <mergeCell ref="E1058:E1062"/>
    <mergeCell ref="F1058:F1062"/>
    <mergeCell ref="G1048:G1052"/>
    <mergeCell ref="H1048:H1052"/>
    <mergeCell ref="J1048:J1052"/>
    <mergeCell ref="L1048:L1052"/>
    <mergeCell ref="A1053:A1057"/>
    <mergeCell ref="B1053:B1057"/>
    <mergeCell ref="C1053:C1057"/>
    <mergeCell ref="D1053:D1057"/>
    <mergeCell ref="E1053:E1057"/>
    <mergeCell ref="F1053:F1057"/>
    <mergeCell ref="G1043:G1047"/>
    <mergeCell ref="H1043:H1047"/>
    <mergeCell ref="J1043:J1047"/>
    <mergeCell ref="L1043:L1047"/>
    <mergeCell ref="A1048:A1052"/>
    <mergeCell ref="B1048:B1052"/>
    <mergeCell ref="C1048:C1052"/>
    <mergeCell ref="D1048:D1052"/>
    <mergeCell ref="E1048:E1052"/>
    <mergeCell ref="F1048:F1052"/>
    <mergeCell ref="G1038:G1042"/>
    <mergeCell ref="H1038:H1042"/>
    <mergeCell ref="J1038:J1042"/>
    <mergeCell ref="L1038:L1042"/>
    <mergeCell ref="A1043:A1047"/>
    <mergeCell ref="B1043:B1047"/>
    <mergeCell ref="C1043:C1047"/>
    <mergeCell ref="D1043:D1047"/>
    <mergeCell ref="E1043:E1047"/>
    <mergeCell ref="F1043:F1047"/>
    <mergeCell ref="G1033:G1037"/>
    <mergeCell ref="H1033:H1037"/>
    <mergeCell ref="J1033:J1037"/>
    <mergeCell ref="L1033:L1037"/>
    <mergeCell ref="A1038:A1042"/>
    <mergeCell ref="B1038:B1042"/>
    <mergeCell ref="C1038:C1042"/>
    <mergeCell ref="D1038:D1042"/>
    <mergeCell ref="E1038:E1042"/>
    <mergeCell ref="F1038:F1042"/>
    <mergeCell ref="G1028:G1032"/>
    <mergeCell ref="H1028:H1032"/>
    <mergeCell ref="J1028:J1032"/>
    <mergeCell ref="L1028:L1032"/>
    <mergeCell ref="A1033:A1037"/>
    <mergeCell ref="B1033:B1037"/>
    <mergeCell ref="C1033:C1037"/>
    <mergeCell ref="D1033:D1037"/>
    <mergeCell ref="E1033:E1037"/>
    <mergeCell ref="F1033:F1037"/>
    <mergeCell ref="G1023:G1027"/>
    <mergeCell ref="H1023:H1027"/>
    <mergeCell ref="J1023:J1027"/>
    <mergeCell ref="L1023:L1027"/>
    <mergeCell ref="A1028:A1032"/>
    <mergeCell ref="B1028:B1032"/>
    <mergeCell ref="C1028:C1032"/>
    <mergeCell ref="D1028:D1032"/>
    <mergeCell ref="E1028:E1032"/>
    <mergeCell ref="F1028:F1032"/>
    <mergeCell ref="G1018:G1022"/>
    <mergeCell ref="H1018:H1022"/>
    <mergeCell ref="J1018:J1022"/>
    <mergeCell ref="L1018:L1022"/>
    <mergeCell ref="A1023:A1027"/>
    <mergeCell ref="B1023:B1027"/>
    <mergeCell ref="C1023:C1027"/>
    <mergeCell ref="D1023:D1027"/>
    <mergeCell ref="E1023:E1027"/>
    <mergeCell ref="F1023:F1027"/>
    <mergeCell ref="G1013:G1017"/>
    <mergeCell ref="H1013:H1017"/>
    <mergeCell ref="J1013:J1017"/>
    <mergeCell ref="L1013:L1017"/>
    <mergeCell ref="A1018:A1022"/>
    <mergeCell ref="B1018:B1022"/>
    <mergeCell ref="C1018:C1022"/>
    <mergeCell ref="D1018:D1022"/>
    <mergeCell ref="E1018:E1022"/>
    <mergeCell ref="F1018:F1022"/>
    <mergeCell ref="G1008:G1012"/>
    <mergeCell ref="H1008:H1012"/>
    <mergeCell ref="J1008:J1012"/>
    <mergeCell ref="L1008:L1012"/>
    <mergeCell ref="A1013:A1017"/>
    <mergeCell ref="B1013:B1017"/>
    <mergeCell ref="C1013:C1017"/>
    <mergeCell ref="D1013:D1017"/>
    <mergeCell ref="E1013:E1017"/>
    <mergeCell ref="F1013:F1017"/>
    <mergeCell ref="G1003:G1007"/>
    <mergeCell ref="H1003:H1007"/>
    <mergeCell ref="J1003:J1007"/>
    <mergeCell ref="L1003:L1007"/>
    <mergeCell ref="A1008:A1012"/>
    <mergeCell ref="B1008:B1012"/>
    <mergeCell ref="C1008:C1012"/>
    <mergeCell ref="D1008:D1012"/>
    <mergeCell ref="E1008:E1012"/>
    <mergeCell ref="F1008:F1012"/>
    <mergeCell ref="G998:G1002"/>
    <mergeCell ref="H998:H1002"/>
    <mergeCell ref="J998:J1002"/>
    <mergeCell ref="L998:L1002"/>
    <mergeCell ref="A1003:A1007"/>
    <mergeCell ref="B1003:B1007"/>
    <mergeCell ref="C1003:C1007"/>
    <mergeCell ref="D1003:D1007"/>
    <mergeCell ref="E1003:E1007"/>
    <mergeCell ref="F1003:F1007"/>
    <mergeCell ref="G993:G997"/>
    <mergeCell ref="H993:H997"/>
    <mergeCell ref="J993:J997"/>
    <mergeCell ref="L993:L997"/>
    <mergeCell ref="A998:A1002"/>
    <mergeCell ref="B998:B1002"/>
    <mergeCell ref="C998:C1002"/>
    <mergeCell ref="D998:D1002"/>
    <mergeCell ref="E998:E1002"/>
    <mergeCell ref="F998:F1002"/>
    <mergeCell ref="G988:G992"/>
    <mergeCell ref="H988:H992"/>
    <mergeCell ref="J988:J992"/>
    <mergeCell ref="L988:L992"/>
    <mergeCell ref="A993:A997"/>
    <mergeCell ref="B993:B997"/>
    <mergeCell ref="C993:C997"/>
    <mergeCell ref="D993:D997"/>
    <mergeCell ref="E993:E997"/>
    <mergeCell ref="F993:F997"/>
    <mergeCell ref="G983:G987"/>
    <mergeCell ref="H983:H987"/>
    <mergeCell ref="J983:J987"/>
    <mergeCell ref="L983:L987"/>
    <mergeCell ref="A988:A992"/>
    <mergeCell ref="B988:B992"/>
    <mergeCell ref="C988:C992"/>
    <mergeCell ref="D988:D992"/>
    <mergeCell ref="E988:E992"/>
    <mergeCell ref="F988:F992"/>
    <mergeCell ref="G978:G982"/>
    <mergeCell ref="H978:H982"/>
    <mergeCell ref="J978:J982"/>
    <mergeCell ref="L978:L982"/>
    <mergeCell ref="A983:A987"/>
    <mergeCell ref="B983:B987"/>
    <mergeCell ref="C983:C987"/>
    <mergeCell ref="D983:D987"/>
    <mergeCell ref="E983:E987"/>
    <mergeCell ref="F983:F987"/>
    <mergeCell ref="G973:G977"/>
    <mergeCell ref="H973:H977"/>
    <mergeCell ref="J973:J977"/>
    <mergeCell ref="L973:L977"/>
    <mergeCell ref="A978:A982"/>
    <mergeCell ref="B978:B982"/>
    <mergeCell ref="C978:C982"/>
    <mergeCell ref="D978:D982"/>
    <mergeCell ref="E978:E982"/>
    <mergeCell ref="F978:F982"/>
    <mergeCell ref="G968:G972"/>
    <mergeCell ref="H968:H972"/>
    <mergeCell ref="J968:J972"/>
    <mergeCell ref="L968:L972"/>
    <mergeCell ref="A973:A977"/>
    <mergeCell ref="B973:B977"/>
    <mergeCell ref="C973:C977"/>
    <mergeCell ref="D973:D977"/>
    <mergeCell ref="E973:E977"/>
    <mergeCell ref="F973:F977"/>
    <mergeCell ref="G963:G967"/>
    <mergeCell ref="H963:H967"/>
    <mergeCell ref="J963:J967"/>
    <mergeCell ref="L963:L967"/>
    <mergeCell ref="A968:A972"/>
    <mergeCell ref="B968:B972"/>
    <mergeCell ref="C968:C972"/>
    <mergeCell ref="D968:D972"/>
    <mergeCell ref="E968:E972"/>
    <mergeCell ref="F968:F972"/>
    <mergeCell ref="G958:G962"/>
    <mergeCell ref="H958:H962"/>
    <mergeCell ref="J958:J962"/>
    <mergeCell ref="L958:L962"/>
    <mergeCell ref="A963:A967"/>
    <mergeCell ref="B963:B967"/>
    <mergeCell ref="C963:C967"/>
    <mergeCell ref="D963:D967"/>
    <mergeCell ref="E963:E967"/>
    <mergeCell ref="F963:F967"/>
    <mergeCell ref="G953:G957"/>
    <mergeCell ref="H953:H957"/>
    <mergeCell ref="J953:J957"/>
    <mergeCell ref="L953:L957"/>
    <mergeCell ref="A958:A962"/>
    <mergeCell ref="B958:B962"/>
    <mergeCell ref="C958:C962"/>
    <mergeCell ref="D958:D962"/>
    <mergeCell ref="E958:E962"/>
    <mergeCell ref="F958:F962"/>
    <mergeCell ref="G948:G952"/>
    <mergeCell ref="H948:H952"/>
    <mergeCell ref="J948:J952"/>
    <mergeCell ref="L948:L952"/>
    <mergeCell ref="A953:A957"/>
    <mergeCell ref="B953:B957"/>
    <mergeCell ref="C953:C957"/>
    <mergeCell ref="D953:D957"/>
    <mergeCell ref="E953:E957"/>
    <mergeCell ref="F953:F957"/>
    <mergeCell ref="G943:G947"/>
    <mergeCell ref="H943:H947"/>
    <mergeCell ref="J943:J947"/>
    <mergeCell ref="L943:L947"/>
    <mergeCell ref="A948:A952"/>
    <mergeCell ref="B948:B952"/>
    <mergeCell ref="C948:C952"/>
    <mergeCell ref="D948:D952"/>
    <mergeCell ref="E948:E952"/>
    <mergeCell ref="F948:F952"/>
    <mergeCell ref="G938:G942"/>
    <mergeCell ref="H938:H942"/>
    <mergeCell ref="J938:J942"/>
    <mergeCell ref="L938:L942"/>
    <mergeCell ref="A943:A947"/>
    <mergeCell ref="B943:B947"/>
    <mergeCell ref="C943:C947"/>
    <mergeCell ref="D943:D947"/>
    <mergeCell ref="E943:E947"/>
    <mergeCell ref="F943:F947"/>
    <mergeCell ref="G933:G937"/>
    <mergeCell ref="H933:H937"/>
    <mergeCell ref="J933:J937"/>
    <mergeCell ref="L933:L937"/>
    <mergeCell ref="A938:A942"/>
    <mergeCell ref="B938:B942"/>
    <mergeCell ref="C938:C942"/>
    <mergeCell ref="D938:D942"/>
    <mergeCell ref="E938:E942"/>
    <mergeCell ref="F938:F942"/>
    <mergeCell ref="G928:G932"/>
    <mergeCell ref="H928:H932"/>
    <mergeCell ref="J928:J932"/>
    <mergeCell ref="L928:L932"/>
    <mergeCell ref="A933:A937"/>
    <mergeCell ref="B933:B937"/>
    <mergeCell ref="C933:C937"/>
    <mergeCell ref="D933:D937"/>
    <mergeCell ref="E933:E937"/>
    <mergeCell ref="F933:F937"/>
    <mergeCell ref="G923:G927"/>
    <mergeCell ref="H923:H927"/>
    <mergeCell ref="J923:J927"/>
    <mergeCell ref="L923:L927"/>
    <mergeCell ref="A928:A932"/>
    <mergeCell ref="B928:B932"/>
    <mergeCell ref="C928:C932"/>
    <mergeCell ref="D928:D932"/>
    <mergeCell ref="E928:E932"/>
    <mergeCell ref="F928:F932"/>
    <mergeCell ref="G918:G922"/>
    <mergeCell ref="H918:H922"/>
    <mergeCell ref="J918:J922"/>
    <mergeCell ref="L918:L922"/>
    <mergeCell ref="A923:A927"/>
    <mergeCell ref="B923:B927"/>
    <mergeCell ref="C923:C927"/>
    <mergeCell ref="D923:D927"/>
    <mergeCell ref="E923:E927"/>
    <mergeCell ref="F923:F927"/>
    <mergeCell ref="G913:G917"/>
    <mergeCell ref="H913:H917"/>
    <mergeCell ref="J913:J917"/>
    <mergeCell ref="L913:L917"/>
    <mergeCell ref="A918:A922"/>
    <mergeCell ref="B918:B922"/>
    <mergeCell ref="C918:C922"/>
    <mergeCell ref="D918:D922"/>
    <mergeCell ref="E918:E922"/>
    <mergeCell ref="F918:F922"/>
    <mergeCell ref="G908:G912"/>
    <mergeCell ref="H908:H912"/>
    <mergeCell ref="J908:J912"/>
    <mergeCell ref="L908:L912"/>
    <mergeCell ref="A913:A917"/>
    <mergeCell ref="B913:B917"/>
    <mergeCell ref="C913:C917"/>
    <mergeCell ref="D913:D917"/>
    <mergeCell ref="E913:E917"/>
    <mergeCell ref="F913:F917"/>
    <mergeCell ref="G903:G907"/>
    <mergeCell ref="H903:H907"/>
    <mergeCell ref="J903:J907"/>
    <mergeCell ref="L903:L907"/>
    <mergeCell ref="A908:A912"/>
    <mergeCell ref="B908:B912"/>
    <mergeCell ref="C908:C912"/>
    <mergeCell ref="D908:D912"/>
    <mergeCell ref="E908:E912"/>
    <mergeCell ref="F908:F912"/>
    <mergeCell ref="G898:G902"/>
    <mergeCell ref="H898:H902"/>
    <mergeCell ref="J898:J902"/>
    <mergeCell ref="L898:L902"/>
    <mergeCell ref="A903:A907"/>
    <mergeCell ref="B903:B907"/>
    <mergeCell ref="C903:C907"/>
    <mergeCell ref="D903:D907"/>
    <mergeCell ref="E903:E907"/>
    <mergeCell ref="F903:F907"/>
    <mergeCell ref="G893:G897"/>
    <mergeCell ref="H893:H897"/>
    <mergeCell ref="J893:J897"/>
    <mergeCell ref="L893:L897"/>
    <mergeCell ref="A898:A902"/>
    <mergeCell ref="B898:B902"/>
    <mergeCell ref="C898:C902"/>
    <mergeCell ref="D898:D902"/>
    <mergeCell ref="E898:E902"/>
    <mergeCell ref="F898:F902"/>
    <mergeCell ref="G888:G892"/>
    <mergeCell ref="H888:H892"/>
    <mergeCell ref="J888:J892"/>
    <mergeCell ref="L888:L892"/>
    <mergeCell ref="A893:A897"/>
    <mergeCell ref="B893:B897"/>
    <mergeCell ref="C893:C897"/>
    <mergeCell ref="D893:D897"/>
    <mergeCell ref="E893:E897"/>
    <mergeCell ref="F893:F897"/>
    <mergeCell ref="G883:G887"/>
    <mergeCell ref="H883:H887"/>
    <mergeCell ref="J883:J887"/>
    <mergeCell ref="L883:L887"/>
    <mergeCell ref="A888:A892"/>
    <mergeCell ref="B888:B892"/>
    <mergeCell ref="C888:C892"/>
    <mergeCell ref="D888:D892"/>
    <mergeCell ref="E888:E892"/>
    <mergeCell ref="F888:F892"/>
    <mergeCell ref="G878:G882"/>
    <mergeCell ref="H878:H882"/>
    <mergeCell ref="J878:J882"/>
    <mergeCell ref="L878:L882"/>
    <mergeCell ref="A883:A887"/>
    <mergeCell ref="B883:B887"/>
    <mergeCell ref="C883:C887"/>
    <mergeCell ref="D883:D887"/>
    <mergeCell ref="E883:E887"/>
    <mergeCell ref="F883:F887"/>
    <mergeCell ref="G873:G877"/>
    <mergeCell ref="H873:H877"/>
    <mergeCell ref="J873:J877"/>
    <mergeCell ref="L873:L877"/>
    <mergeCell ref="A878:A882"/>
    <mergeCell ref="B878:B882"/>
    <mergeCell ref="C878:C882"/>
    <mergeCell ref="D878:D882"/>
    <mergeCell ref="E878:E882"/>
    <mergeCell ref="F878:F882"/>
    <mergeCell ref="G868:G872"/>
    <mergeCell ref="H868:H872"/>
    <mergeCell ref="J868:J872"/>
    <mergeCell ref="L868:L872"/>
    <mergeCell ref="A873:A877"/>
    <mergeCell ref="B873:B877"/>
    <mergeCell ref="C873:C877"/>
    <mergeCell ref="D873:D877"/>
    <mergeCell ref="E873:E877"/>
    <mergeCell ref="F873:F877"/>
    <mergeCell ref="G863:G867"/>
    <mergeCell ref="H863:H867"/>
    <mergeCell ref="J863:J867"/>
    <mergeCell ref="L863:L867"/>
    <mergeCell ref="A868:A872"/>
    <mergeCell ref="B868:B872"/>
    <mergeCell ref="C868:C872"/>
    <mergeCell ref="D868:D872"/>
    <mergeCell ref="E868:E872"/>
    <mergeCell ref="F868:F872"/>
    <mergeCell ref="G858:G862"/>
    <mergeCell ref="H858:H862"/>
    <mergeCell ref="J858:J862"/>
    <mergeCell ref="L858:L862"/>
    <mergeCell ref="A863:A867"/>
    <mergeCell ref="B863:B867"/>
    <mergeCell ref="C863:C867"/>
    <mergeCell ref="D863:D867"/>
    <mergeCell ref="E863:E867"/>
    <mergeCell ref="F863:F867"/>
    <mergeCell ref="G853:G857"/>
    <mergeCell ref="H853:H857"/>
    <mergeCell ref="J853:J857"/>
    <mergeCell ref="L853:L857"/>
    <mergeCell ref="A858:A862"/>
    <mergeCell ref="B858:B862"/>
    <mergeCell ref="C858:C862"/>
    <mergeCell ref="D858:D862"/>
    <mergeCell ref="E858:E862"/>
    <mergeCell ref="F858:F862"/>
    <mergeCell ref="G848:G852"/>
    <mergeCell ref="H848:H852"/>
    <mergeCell ref="J848:J852"/>
    <mergeCell ref="L848:L852"/>
    <mergeCell ref="A853:A857"/>
    <mergeCell ref="B853:B857"/>
    <mergeCell ref="C853:C857"/>
    <mergeCell ref="D853:D857"/>
    <mergeCell ref="E853:E857"/>
    <mergeCell ref="F853:F857"/>
    <mergeCell ref="G843:G847"/>
    <mergeCell ref="H843:H847"/>
    <mergeCell ref="J843:J847"/>
    <mergeCell ref="L843:L847"/>
    <mergeCell ref="A848:A852"/>
    <mergeCell ref="B848:B852"/>
    <mergeCell ref="C848:C852"/>
    <mergeCell ref="D848:D852"/>
    <mergeCell ref="E848:E852"/>
    <mergeCell ref="F848:F852"/>
    <mergeCell ref="G838:G842"/>
    <mergeCell ref="H838:H842"/>
    <mergeCell ref="J838:J842"/>
    <mergeCell ref="L838:L842"/>
    <mergeCell ref="A843:A847"/>
    <mergeCell ref="B843:B847"/>
    <mergeCell ref="C843:C847"/>
    <mergeCell ref="D843:D847"/>
    <mergeCell ref="E843:E847"/>
    <mergeCell ref="F843:F847"/>
    <mergeCell ref="G833:G837"/>
    <mergeCell ref="H833:H837"/>
    <mergeCell ref="J833:J837"/>
    <mergeCell ref="L833:L837"/>
    <mergeCell ref="A838:A842"/>
    <mergeCell ref="B838:B842"/>
    <mergeCell ref="C838:C842"/>
    <mergeCell ref="D838:D842"/>
    <mergeCell ref="E838:E842"/>
    <mergeCell ref="F838:F842"/>
    <mergeCell ref="G828:G832"/>
    <mergeCell ref="H828:H832"/>
    <mergeCell ref="J828:J832"/>
    <mergeCell ref="L828:L832"/>
    <mergeCell ref="A833:A837"/>
    <mergeCell ref="B833:B837"/>
    <mergeCell ref="C833:C837"/>
    <mergeCell ref="D833:D837"/>
    <mergeCell ref="E833:E837"/>
    <mergeCell ref="F833:F837"/>
    <mergeCell ref="G823:G827"/>
    <mergeCell ref="H823:H827"/>
    <mergeCell ref="J823:J827"/>
    <mergeCell ref="L823:L827"/>
    <mergeCell ref="A828:A832"/>
    <mergeCell ref="B828:B832"/>
    <mergeCell ref="C828:C832"/>
    <mergeCell ref="D828:D832"/>
    <mergeCell ref="E828:E832"/>
    <mergeCell ref="F828:F832"/>
    <mergeCell ref="G818:G822"/>
    <mergeCell ref="H818:H822"/>
    <mergeCell ref="J818:J822"/>
    <mergeCell ref="L818:L822"/>
    <mergeCell ref="A823:A827"/>
    <mergeCell ref="B823:B827"/>
    <mergeCell ref="C823:C827"/>
    <mergeCell ref="D823:D827"/>
    <mergeCell ref="E823:E827"/>
    <mergeCell ref="F823:F827"/>
    <mergeCell ref="G813:G817"/>
    <mergeCell ref="H813:H817"/>
    <mergeCell ref="J813:J817"/>
    <mergeCell ref="L813:L817"/>
    <mergeCell ref="A818:A822"/>
    <mergeCell ref="B818:B822"/>
    <mergeCell ref="C818:C822"/>
    <mergeCell ref="D818:D822"/>
    <mergeCell ref="E818:E822"/>
    <mergeCell ref="F818:F822"/>
    <mergeCell ref="G808:G812"/>
    <mergeCell ref="H808:H812"/>
    <mergeCell ref="J808:J812"/>
    <mergeCell ref="L808:L812"/>
    <mergeCell ref="A813:A817"/>
    <mergeCell ref="B813:B817"/>
    <mergeCell ref="C813:C817"/>
    <mergeCell ref="D813:D817"/>
    <mergeCell ref="E813:E817"/>
    <mergeCell ref="F813:F817"/>
    <mergeCell ref="G803:G807"/>
    <mergeCell ref="H803:H807"/>
    <mergeCell ref="J803:J807"/>
    <mergeCell ref="L803:L807"/>
    <mergeCell ref="A808:A812"/>
    <mergeCell ref="B808:B812"/>
    <mergeCell ref="C808:C812"/>
    <mergeCell ref="D808:D812"/>
    <mergeCell ref="E808:E812"/>
    <mergeCell ref="F808:F812"/>
    <mergeCell ref="G798:G802"/>
    <mergeCell ref="H798:H802"/>
    <mergeCell ref="J798:J802"/>
    <mergeCell ref="L798:L802"/>
    <mergeCell ref="A803:A807"/>
    <mergeCell ref="B803:B807"/>
    <mergeCell ref="C803:C807"/>
    <mergeCell ref="D803:D807"/>
    <mergeCell ref="E803:E807"/>
    <mergeCell ref="F803:F807"/>
    <mergeCell ref="G793:G797"/>
    <mergeCell ref="H793:H797"/>
    <mergeCell ref="J793:J797"/>
    <mergeCell ref="L793:L797"/>
    <mergeCell ref="A798:A802"/>
    <mergeCell ref="B798:B802"/>
    <mergeCell ref="C798:C802"/>
    <mergeCell ref="D798:D802"/>
    <mergeCell ref="E798:E802"/>
    <mergeCell ref="F798:F802"/>
    <mergeCell ref="G788:G792"/>
    <mergeCell ref="H788:H792"/>
    <mergeCell ref="J788:J792"/>
    <mergeCell ref="L788:L792"/>
    <mergeCell ref="A793:A797"/>
    <mergeCell ref="B793:B797"/>
    <mergeCell ref="C793:C797"/>
    <mergeCell ref="D793:D797"/>
    <mergeCell ref="E793:E797"/>
    <mergeCell ref="F793:F797"/>
    <mergeCell ref="G783:G787"/>
    <mergeCell ref="H783:H787"/>
    <mergeCell ref="J783:J787"/>
    <mergeCell ref="L783:L787"/>
    <mergeCell ref="A788:A792"/>
    <mergeCell ref="B788:B792"/>
    <mergeCell ref="C788:C792"/>
    <mergeCell ref="D788:D792"/>
    <mergeCell ref="E788:E792"/>
    <mergeCell ref="F788:F792"/>
    <mergeCell ref="G778:G782"/>
    <mergeCell ref="H778:H782"/>
    <mergeCell ref="J778:J782"/>
    <mergeCell ref="L778:L782"/>
    <mergeCell ref="A783:A787"/>
    <mergeCell ref="B783:B787"/>
    <mergeCell ref="C783:C787"/>
    <mergeCell ref="D783:D787"/>
    <mergeCell ref="E783:E787"/>
    <mergeCell ref="F783:F787"/>
    <mergeCell ref="G773:G777"/>
    <mergeCell ref="H773:H777"/>
    <mergeCell ref="J773:J777"/>
    <mergeCell ref="L773:L777"/>
    <mergeCell ref="A778:A782"/>
    <mergeCell ref="B778:B782"/>
    <mergeCell ref="C778:C782"/>
    <mergeCell ref="D778:D782"/>
    <mergeCell ref="E778:E782"/>
    <mergeCell ref="F778:F782"/>
    <mergeCell ref="G768:G772"/>
    <mergeCell ref="H768:H772"/>
    <mergeCell ref="J768:J772"/>
    <mergeCell ref="L768:L772"/>
    <mergeCell ref="A773:A777"/>
    <mergeCell ref="B773:B777"/>
    <mergeCell ref="C773:C777"/>
    <mergeCell ref="D773:D777"/>
    <mergeCell ref="E773:E777"/>
    <mergeCell ref="F773:F777"/>
    <mergeCell ref="G763:G767"/>
    <mergeCell ref="H763:H767"/>
    <mergeCell ref="J763:J767"/>
    <mergeCell ref="L763:L767"/>
    <mergeCell ref="A768:A772"/>
    <mergeCell ref="B768:B772"/>
    <mergeCell ref="C768:C772"/>
    <mergeCell ref="D768:D772"/>
    <mergeCell ref="E768:E772"/>
    <mergeCell ref="F768:F772"/>
    <mergeCell ref="G758:G762"/>
    <mergeCell ref="H758:H762"/>
    <mergeCell ref="J758:J762"/>
    <mergeCell ref="L758:L762"/>
    <mergeCell ref="A763:A767"/>
    <mergeCell ref="B763:B767"/>
    <mergeCell ref="C763:C767"/>
    <mergeCell ref="D763:D767"/>
    <mergeCell ref="E763:E767"/>
    <mergeCell ref="F763:F767"/>
    <mergeCell ref="G753:G757"/>
    <mergeCell ref="H753:H757"/>
    <mergeCell ref="J753:J757"/>
    <mergeCell ref="L753:L757"/>
    <mergeCell ref="A758:A762"/>
    <mergeCell ref="B758:B762"/>
    <mergeCell ref="C758:C762"/>
    <mergeCell ref="D758:D762"/>
    <mergeCell ref="E758:E762"/>
    <mergeCell ref="F758:F762"/>
    <mergeCell ref="G748:G752"/>
    <mergeCell ref="H748:H752"/>
    <mergeCell ref="J748:J752"/>
    <mergeCell ref="L748:L752"/>
    <mergeCell ref="A753:A757"/>
    <mergeCell ref="B753:B757"/>
    <mergeCell ref="C753:C757"/>
    <mergeCell ref="D753:D757"/>
    <mergeCell ref="E753:E757"/>
    <mergeCell ref="F753:F757"/>
    <mergeCell ref="G743:G747"/>
    <mergeCell ref="H743:H747"/>
    <mergeCell ref="J743:J747"/>
    <mergeCell ref="L743:L747"/>
    <mergeCell ref="A748:A752"/>
    <mergeCell ref="B748:B752"/>
    <mergeCell ref="C748:C752"/>
    <mergeCell ref="D748:D752"/>
    <mergeCell ref="E748:E752"/>
    <mergeCell ref="F748:F752"/>
    <mergeCell ref="G738:G742"/>
    <mergeCell ref="H738:H742"/>
    <mergeCell ref="J738:J742"/>
    <mergeCell ref="L738:L742"/>
    <mergeCell ref="A743:A747"/>
    <mergeCell ref="B743:B747"/>
    <mergeCell ref="C743:C747"/>
    <mergeCell ref="D743:D747"/>
    <mergeCell ref="E743:E747"/>
    <mergeCell ref="F743:F747"/>
    <mergeCell ref="A738:A742"/>
    <mergeCell ref="B738:B742"/>
    <mergeCell ref="C738:C742"/>
    <mergeCell ref="D738:D742"/>
    <mergeCell ref="E738:E742"/>
    <mergeCell ref="F738:F742"/>
    <mergeCell ref="G733:G737"/>
    <mergeCell ref="H733:H737"/>
    <mergeCell ref="J733:J737"/>
    <mergeCell ref="L733:L737"/>
    <mergeCell ref="G728:G732"/>
    <mergeCell ref="H728:H732"/>
    <mergeCell ref="J728:J732"/>
    <mergeCell ref="L728:L732"/>
    <mergeCell ref="A733:A737"/>
    <mergeCell ref="B733:B737"/>
    <mergeCell ref="C733:C737"/>
    <mergeCell ref="D733:D737"/>
    <mergeCell ref="E733:E737"/>
    <mergeCell ref="F733:F737"/>
    <mergeCell ref="G723:G727"/>
    <mergeCell ref="H723:H727"/>
    <mergeCell ref="J723:J727"/>
    <mergeCell ref="L723:L727"/>
    <mergeCell ref="A728:A732"/>
    <mergeCell ref="B728:B732"/>
    <mergeCell ref="C728:C732"/>
    <mergeCell ref="D728:D732"/>
    <mergeCell ref="E728:E732"/>
    <mergeCell ref="F728:F732"/>
    <mergeCell ref="G718:G722"/>
    <mergeCell ref="H718:H722"/>
    <mergeCell ref="J718:J722"/>
    <mergeCell ref="L718:L722"/>
    <mergeCell ref="A723:A727"/>
    <mergeCell ref="B723:B727"/>
    <mergeCell ref="C723:C727"/>
    <mergeCell ref="D723:D727"/>
    <mergeCell ref="E723:E727"/>
    <mergeCell ref="F723:F727"/>
    <mergeCell ref="G713:G717"/>
    <mergeCell ref="H713:H717"/>
    <mergeCell ref="J713:J717"/>
    <mergeCell ref="L713:L717"/>
    <mergeCell ref="A718:A722"/>
    <mergeCell ref="B718:B722"/>
    <mergeCell ref="C718:C722"/>
    <mergeCell ref="D718:D722"/>
    <mergeCell ref="E718:E722"/>
    <mergeCell ref="F718:F722"/>
    <mergeCell ref="G708:G712"/>
    <mergeCell ref="H708:H712"/>
    <mergeCell ref="J708:J712"/>
    <mergeCell ref="L708:L712"/>
    <mergeCell ref="A713:A717"/>
    <mergeCell ref="B713:B717"/>
    <mergeCell ref="C713:C717"/>
    <mergeCell ref="D713:D717"/>
    <mergeCell ref="E713:E717"/>
    <mergeCell ref="F713:F717"/>
    <mergeCell ref="G703:G707"/>
    <mergeCell ref="H703:H707"/>
    <mergeCell ref="J703:J707"/>
    <mergeCell ref="L703:L707"/>
    <mergeCell ref="A708:A712"/>
    <mergeCell ref="B708:B712"/>
    <mergeCell ref="C708:C712"/>
    <mergeCell ref="D708:D712"/>
    <mergeCell ref="E708:E712"/>
    <mergeCell ref="F708:F712"/>
    <mergeCell ref="G698:G702"/>
    <mergeCell ref="H698:H702"/>
    <mergeCell ref="J698:J702"/>
    <mergeCell ref="L698:L702"/>
    <mergeCell ref="A703:A707"/>
    <mergeCell ref="B703:B707"/>
    <mergeCell ref="C703:C707"/>
    <mergeCell ref="D703:D707"/>
    <mergeCell ref="E703:E707"/>
    <mergeCell ref="F703:F707"/>
    <mergeCell ref="G693:G697"/>
    <mergeCell ref="H693:H697"/>
    <mergeCell ref="J693:J697"/>
    <mergeCell ref="L693:L697"/>
    <mergeCell ref="A698:A702"/>
    <mergeCell ref="B698:B702"/>
    <mergeCell ref="C698:C702"/>
    <mergeCell ref="D698:D702"/>
    <mergeCell ref="E698:E702"/>
    <mergeCell ref="F698:F702"/>
    <mergeCell ref="G688:G692"/>
    <mergeCell ref="H688:H692"/>
    <mergeCell ref="J688:J692"/>
    <mergeCell ref="L688:L692"/>
    <mergeCell ref="A693:A697"/>
    <mergeCell ref="B693:B697"/>
    <mergeCell ref="C693:C697"/>
    <mergeCell ref="D693:D697"/>
    <mergeCell ref="E693:E697"/>
    <mergeCell ref="F693:F697"/>
    <mergeCell ref="G683:G687"/>
    <mergeCell ref="H683:H687"/>
    <mergeCell ref="J683:J687"/>
    <mergeCell ref="L683:L687"/>
    <mergeCell ref="A688:A692"/>
    <mergeCell ref="B688:B692"/>
    <mergeCell ref="C688:C692"/>
    <mergeCell ref="D688:D692"/>
    <mergeCell ref="E688:E692"/>
    <mergeCell ref="F688:F692"/>
    <mergeCell ref="G678:G682"/>
    <mergeCell ref="H678:H682"/>
    <mergeCell ref="J678:J682"/>
    <mergeCell ref="L678:L682"/>
    <mergeCell ref="A683:A687"/>
    <mergeCell ref="B683:B687"/>
    <mergeCell ref="C683:C687"/>
    <mergeCell ref="D683:D687"/>
    <mergeCell ref="E683:E687"/>
    <mergeCell ref="F683:F687"/>
    <mergeCell ref="G673:G677"/>
    <mergeCell ref="H673:H677"/>
    <mergeCell ref="J673:J677"/>
    <mergeCell ref="L673:L677"/>
    <mergeCell ref="A678:A682"/>
    <mergeCell ref="B678:B682"/>
    <mergeCell ref="C678:C682"/>
    <mergeCell ref="D678:D682"/>
    <mergeCell ref="E678:E682"/>
    <mergeCell ref="F678:F682"/>
    <mergeCell ref="G668:G672"/>
    <mergeCell ref="H668:H672"/>
    <mergeCell ref="J668:J672"/>
    <mergeCell ref="L668:L672"/>
    <mergeCell ref="A673:A677"/>
    <mergeCell ref="B673:B677"/>
    <mergeCell ref="C673:C677"/>
    <mergeCell ref="D673:D677"/>
    <mergeCell ref="E673:E677"/>
    <mergeCell ref="F673:F677"/>
    <mergeCell ref="G663:G667"/>
    <mergeCell ref="H663:H667"/>
    <mergeCell ref="J663:J667"/>
    <mergeCell ref="L663:L667"/>
    <mergeCell ref="A668:A672"/>
    <mergeCell ref="B668:B672"/>
    <mergeCell ref="C668:C672"/>
    <mergeCell ref="D668:D672"/>
    <mergeCell ref="E668:E672"/>
    <mergeCell ref="F668:F672"/>
    <mergeCell ref="A663:A667"/>
    <mergeCell ref="B663:B667"/>
    <mergeCell ref="C663:C667"/>
    <mergeCell ref="D663:D667"/>
    <mergeCell ref="E663:E667"/>
    <mergeCell ref="F663:F667"/>
    <mergeCell ref="G658:G662"/>
    <mergeCell ref="H658:H662"/>
    <mergeCell ref="J658:J662"/>
    <mergeCell ref="L658:L662"/>
    <mergeCell ref="G653:G657"/>
    <mergeCell ref="H653:H657"/>
    <mergeCell ref="J653:J657"/>
    <mergeCell ref="L653:L657"/>
    <mergeCell ref="A658:A662"/>
    <mergeCell ref="B658:B662"/>
    <mergeCell ref="C658:C662"/>
    <mergeCell ref="D658:D662"/>
    <mergeCell ref="E658:E662"/>
    <mergeCell ref="F658:F662"/>
    <mergeCell ref="G648:G652"/>
    <mergeCell ref="H648:H652"/>
    <mergeCell ref="J648:J652"/>
    <mergeCell ref="L648:L652"/>
    <mergeCell ref="A653:A657"/>
    <mergeCell ref="B653:B657"/>
    <mergeCell ref="C653:C657"/>
    <mergeCell ref="D653:D657"/>
    <mergeCell ref="E653:E657"/>
    <mergeCell ref="F653:F657"/>
    <mergeCell ref="G643:G647"/>
    <mergeCell ref="H643:H647"/>
    <mergeCell ref="J643:J647"/>
    <mergeCell ref="L643:L647"/>
    <mergeCell ref="A648:A652"/>
    <mergeCell ref="B648:B652"/>
    <mergeCell ref="C648:C652"/>
    <mergeCell ref="D648:D652"/>
    <mergeCell ref="E648:E652"/>
    <mergeCell ref="F648:F652"/>
    <mergeCell ref="G638:G642"/>
    <mergeCell ref="H638:H642"/>
    <mergeCell ref="J638:J642"/>
    <mergeCell ref="L638:L642"/>
    <mergeCell ref="A643:A647"/>
    <mergeCell ref="B643:B647"/>
    <mergeCell ref="C643:C647"/>
    <mergeCell ref="D643:D647"/>
    <mergeCell ref="E643:E647"/>
    <mergeCell ref="F643:F647"/>
    <mergeCell ref="G633:G637"/>
    <mergeCell ref="H633:H637"/>
    <mergeCell ref="J633:J637"/>
    <mergeCell ref="L633:L637"/>
    <mergeCell ref="A638:A642"/>
    <mergeCell ref="B638:B642"/>
    <mergeCell ref="C638:C642"/>
    <mergeCell ref="D638:D642"/>
    <mergeCell ref="E638:E642"/>
    <mergeCell ref="F638:F642"/>
    <mergeCell ref="G628:G632"/>
    <mergeCell ref="H628:H632"/>
    <mergeCell ref="J628:J632"/>
    <mergeCell ref="L628:L632"/>
    <mergeCell ref="A633:A637"/>
    <mergeCell ref="B633:B637"/>
    <mergeCell ref="C633:C637"/>
    <mergeCell ref="D633:D637"/>
    <mergeCell ref="E633:E637"/>
    <mergeCell ref="F633:F637"/>
    <mergeCell ref="G623:G627"/>
    <mergeCell ref="H623:H627"/>
    <mergeCell ref="J623:J627"/>
    <mergeCell ref="L623:L627"/>
    <mergeCell ref="A628:A632"/>
    <mergeCell ref="B628:B632"/>
    <mergeCell ref="C628:C632"/>
    <mergeCell ref="D628:D632"/>
    <mergeCell ref="E628:E632"/>
    <mergeCell ref="F628:F632"/>
    <mergeCell ref="G618:G622"/>
    <mergeCell ref="H618:H622"/>
    <mergeCell ref="J618:J622"/>
    <mergeCell ref="L618:L622"/>
    <mergeCell ref="A623:A627"/>
    <mergeCell ref="B623:B627"/>
    <mergeCell ref="C623:C627"/>
    <mergeCell ref="D623:D627"/>
    <mergeCell ref="E623:E627"/>
    <mergeCell ref="F623:F627"/>
    <mergeCell ref="A618:A622"/>
    <mergeCell ref="B618:B622"/>
    <mergeCell ref="C618:C622"/>
    <mergeCell ref="D618:D622"/>
    <mergeCell ref="E618:E622"/>
    <mergeCell ref="F618:F622"/>
    <mergeCell ref="G613:G617"/>
    <mergeCell ref="H613:H617"/>
    <mergeCell ref="J613:J617"/>
    <mergeCell ref="L613:L617"/>
    <mergeCell ref="A613:A617"/>
    <mergeCell ref="B613:B617"/>
    <mergeCell ref="C613:C617"/>
    <mergeCell ref="D613:D617"/>
    <mergeCell ref="E613:E617"/>
    <mergeCell ref="F613:F617"/>
    <mergeCell ref="G608:G612"/>
    <mergeCell ref="H608:H612"/>
    <mergeCell ref="J608:J612"/>
    <mergeCell ref="L608:L612"/>
    <mergeCell ref="G603:G607"/>
    <mergeCell ref="H603:H607"/>
    <mergeCell ref="J603:J607"/>
    <mergeCell ref="L603:L607"/>
    <mergeCell ref="A608:A612"/>
    <mergeCell ref="B608:B612"/>
    <mergeCell ref="C608:C612"/>
    <mergeCell ref="D608:D612"/>
    <mergeCell ref="E608:E612"/>
    <mergeCell ref="F608:F612"/>
    <mergeCell ref="G598:G602"/>
    <mergeCell ref="H598:H602"/>
    <mergeCell ref="J598:J602"/>
    <mergeCell ref="L598:L602"/>
    <mergeCell ref="A603:A607"/>
    <mergeCell ref="B603:B607"/>
    <mergeCell ref="C603:C607"/>
    <mergeCell ref="D603:D607"/>
    <mergeCell ref="E603:E607"/>
    <mergeCell ref="F603:F607"/>
    <mergeCell ref="G593:G597"/>
    <mergeCell ref="H593:H597"/>
    <mergeCell ref="J593:J597"/>
    <mergeCell ref="L593:L597"/>
    <mergeCell ref="A598:A602"/>
    <mergeCell ref="B598:B602"/>
    <mergeCell ref="C598:C602"/>
    <mergeCell ref="D598:D602"/>
    <mergeCell ref="E598:E602"/>
    <mergeCell ref="F598:F602"/>
    <mergeCell ref="G588:G592"/>
    <mergeCell ref="H588:H592"/>
    <mergeCell ref="J588:J592"/>
    <mergeCell ref="L588:L592"/>
    <mergeCell ref="A593:A597"/>
    <mergeCell ref="B593:B597"/>
    <mergeCell ref="C593:C597"/>
    <mergeCell ref="D593:D597"/>
    <mergeCell ref="E593:E597"/>
    <mergeCell ref="F593:F597"/>
    <mergeCell ref="G583:G587"/>
    <mergeCell ref="H583:H587"/>
    <mergeCell ref="J583:J587"/>
    <mergeCell ref="L583:L587"/>
    <mergeCell ref="A588:A592"/>
    <mergeCell ref="B588:B592"/>
    <mergeCell ref="C588:C592"/>
    <mergeCell ref="D588:D592"/>
    <mergeCell ref="E588:E592"/>
    <mergeCell ref="F588:F592"/>
    <mergeCell ref="G578:G582"/>
    <mergeCell ref="H578:H582"/>
    <mergeCell ref="J578:J582"/>
    <mergeCell ref="L578:L582"/>
    <mergeCell ref="A583:A587"/>
    <mergeCell ref="B583:B587"/>
    <mergeCell ref="C583:C587"/>
    <mergeCell ref="D583:D587"/>
    <mergeCell ref="E583:E587"/>
    <mergeCell ref="F583:F587"/>
    <mergeCell ref="G573:G577"/>
    <mergeCell ref="H573:H577"/>
    <mergeCell ref="J573:J577"/>
    <mergeCell ref="L573:L577"/>
    <mergeCell ref="A578:A582"/>
    <mergeCell ref="B578:B582"/>
    <mergeCell ref="C578:C582"/>
    <mergeCell ref="D578:D582"/>
    <mergeCell ref="E578:E582"/>
    <mergeCell ref="F578:F582"/>
    <mergeCell ref="G568:G572"/>
    <mergeCell ref="H568:H572"/>
    <mergeCell ref="J568:J572"/>
    <mergeCell ref="L568:L572"/>
    <mergeCell ref="A573:A577"/>
    <mergeCell ref="B573:B577"/>
    <mergeCell ref="C573:C577"/>
    <mergeCell ref="D573:D577"/>
    <mergeCell ref="E573:E577"/>
    <mergeCell ref="F573:F577"/>
    <mergeCell ref="G563:G567"/>
    <mergeCell ref="H563:H567"/>
    <mergeCell ref="J563:J567"/>
    <mergeCell ref="L563:L567"/>
    <mergeCell ref="A568:A572"/>
    <mergeCell ref="B568:B572"/>
    <mergeCell ref="C568:C572"/>
    <mergeCell ref="D568:D572"/>
    <mergeCell ref="E568:E572"/>
    <mergeCell ref="F568:F572"/>
    <mergeCell ref="A563:A567"/>
    <mergeCell ref="B563:B567"/>
    <mergeCell ref="C563:C567"/>
    <mergeCell ref="D563:D567"/>
    <mergeCell ref="E563:E567"/>
    <mergeCell ref="F563:F567"/>
    <mergeCell ref="G558:G562"/>
    <mergeCell ref="H558:H562"/>
    <mergeCell ref="J558:J562"/>
    <mergeCell ref="L558:L562"/>
    <mergeCell ref="G553:G557"/>
    <mergeCell ref="H553:H557"/>
    <mergeCell ref="J553:J557"/>
    <mergeCell ref="L553:L557"/>
    <mergeCell ref="A558:A562"/>
    <mergeCell ref="B558:B562"/>
    <mergeCell ref="C558:C562"/>
    <mergeCell ref="D558:D562"/>
    <mergeCell ref="E558:E562"/>
    <mergeCell ref="F558:F562"/>
    <mergeCell ref="G548:G552"/>
    <mergeCell ref="H548:H552"/>
    <mergeCell ref="J548:J552"/>
    <mergeCell ref="L548:L552"/>
    <mergeCell ref="A553:A557"/>
    <mergeCell ref="B553:B557"/>
    <mergeCell ref="C553:C557"/>
    <mergeCell ref="D553:D557"/>
    <mergeCell ref="E553:E557"/>
    <mergeCell ref="F553:F557"/>
    <mergeCell ref="G543:G547"/>
    <mergeCell ref="H543:H547"/>
    <mergeCell ref="J543:J547"/>
    <mergeCell ref="L543:L547"/>
    <mergeCell ref="A548:A552"/>
    <mergeCell ref="B548:B552"/>
    <mergeCell ref="C548:C552"/>
    <mergeCell ref="D548:D552"/>
    <mergeCell ref="E548:E552"/>
    <mergeCell ref="F548:F552"/>
    <mergeCell ref="G538:G542"/>
    <mergeCell ref="H538:H542"/>
    <mergeCell ref="J538:J542"/>
    <mergeCell ref="L538:L542"/>
    <mergeCell ref="A543:A547"/>
    <mergeCell ref="B543:B547"/>
    <mergeCell ref="C543:C547"/>
    <mergeCell ref="D543:D547"/>
    <mergeCell ref="E543:E547"/>
    <mergeCell ref="F543:F547"/>
    <mergeCell ref="G533:G537"/>
    <mergeCell ref="H533:H537"/>
    <mergeCell ref="J533:J537"/>
    <mergeCell ref="L533:L537"/>
    <mergeCell ref="A538:A542"/>
    <mergeCell ref="B538:B542"/>
    <mergeCell ref="C538:C542"/>
    <mergeCell ref="D538:D542"/>
    <mergeCell ref="E538:E542"/>
    <mergeCell ref="F538:F542"/>
    <mergeCell ref="A533:A537"/>
    <mergeCell ref="B533:B537"/>
    <mergeCell ref="C533:C537"/>
    <mergeCell ref="D533:D537"/>
    <mergeCell ref="E533:E537"/>
    <mergeCell ref="F533:F537"/>
    <mergeCell ref="G528:G532"/>
    <mergeCell ref="H528:H532"/>
    <mergeCell ref="J528:J532"/>
    <mergeCell ref="L528:L532"/>
    <mergeCell ref="G523:G527"/>
    <mergeCell ref="H523:H527"/>
    <mergeCell ref="J523:J527"/>
    <mergeCell ref="L523:L527"/>
    <mergeCell ref="A528:A532"/>
    <mergeCell ref="B528:B532"/>
    <mergeCell ref="C528:C532"/>
    <mergeCell ref="D528:D532"/>
    <mergeCell ref="E528:E532"/>
    <mergeCell ref="F528:F532"/>
    <mergeCell ref="A523:A527"/>
    <mergeCell ref="B523:B527"/>
    <mergeCell ref="C523:C527"/>
    <mergeCell ref="D523:D527"/>
    <mergeCell ref="E523:E527"/>
    <mergeCell ref="F523:F527"/>
    <mergeCell ref="G518:G522"/>
    <mergeCell ref="H518:H522"/>
    <mergeCell ref="J518:J522"/>
    <mergeCell ref="L518:L522"/>
    <mergeCell ref="G513:G517"/>
    <mergeCell ref="H513:H517"/>
    <mergeCell ref="J513:J517"/>
    <mergeCell ref="L513:L517"/>
    <mergeCell ref="A518:A522"/>
    <mergeCell ref="B518:B522"/>
    <mergeCell ref="C518:C522"/>
    <mergeCell ref="D518:D522"/>
    <mergeCell ref="E518:E522"/>
    <mergeCell ref="F518:F522"/>
    <mergeCell ref="G508:G512"/>
    <mergeCell ref="H508:H512"/>
    <mergeCell ref="J508:J512"/>
    <mergeCell ref="L508:L512"/>
    <mergeCell ref="A513:A517"/>
    <mergeCell ref="B513:B517"/>
    <mergeCell ref="C513:C517"/>
    <mergeCell ref="D513:D517"/>
    <mergeCell ref="E513:E517"/>
    <mergeCell ref="F513:F517"/>
    <mergeCell ref="G503:G507"/>
    <mergeCell ref="H503:H507"/>
    <mergeCell ref="J503:J507"/>
    <mergeCell ref="L503:L507"/>
    <mergeCell ref="A508:A512"/>
    <mergeCell ref="B508:B512"/>
    <mergeCell ref="C508:C512"/>
    <mergeCell ref="D508:D512"/>
    <mergeCell ref="E508:E512"/>
    <mergeCell ref="F508:F512"/>
    <mergeCell ref="G498:G502"/>
    <mergeCell ref="H498:H502"/>
    <mergeCell ref="J498:J502"/>
    <mergeCell ref="L498:L502"/>
    <mergeCell ref="A503:A507"/>
    <mergeCell ref="B503:B507"/>
    <mergeCell ref="C503:C507"/>
    <mergeCell ref="D503:D507"/>
    <mergeCell ref="E503:E507"/>
    <mergeCell ref="F503:F507"/>
    <mergeCell ref="G493:G497"/>
    <mergeCell ref="H493:H497"/>
    <mergeCell ref="J493:J497"/>
    <mergeCell ref="L493:L497"/>
    <mergeCell ref="A498:A502"/>
    <mergeCell ref="B498:B502"/>
    <mergeCell ref="C498:C502"/>
    <mergeCell ref="D498:D502"/>
    <mergeCell ref="E498:E502"/>
    <mergeCell ref="F498:F502"/>
    <mergeCell ref="G488:G492"/>
    <mergeCell ref="H488:H492"/>
    <mergeCell ref="J488:J492"/>
    <mergeCell ref="L488:L492"/>
    <mergeCell ref="A493:A497"/>
    <mergeCell ref="B493:B497"/>
    <mergeCell ref="C493:C497"/>
    <mergeCell ref="D493:D497"/>
    <mergeCell ref="E493:E497"/>
    <mergeCell ref="F493:F497"/>
    <mergeCell ref="G483:G487"/>
    <mergeCell ref="H483:H487"/>
    <mergeCell ref="J483:J487"/>
    <mergeCell ref="L483:L487"/>
    <mergeCell ref="A488:A492"/>
    <mergeCell ref="B488:B492"/>
    <mergeCell ref="C488:C492"/>
    <mergeCell ref="D488:D492"/>
    <mergeCell ref="E488:E492"/>
    <mergeCell ref="F488:F492"/>
    <mergeCell ref="G478:G482"/>
    <mergeCell ref="H478:H482"/>
    <mergeCell ref="J478:J482"/>
    <mergeCell ref="L478:L482"/>
    <mergeCell ref="A483:A487"/>
    <mergeCell ref="B483:B487"/>
    <mergeCell ref="C483:C487"/>
    <mergeCell ref="D483:D487"/>
    <mergeCell ref="E483:E487"/>
    <mergeCell ref="F483:F487"/>
    <mergeCell ref="G473:G477"/>
    <mergeCell ref="H473:H477"/>
    <mergeCell ref="J473:J477"/>
    <mergeCell ref="L473:L477"/>
    <mergeCell ref="A478:A482"/>
    <mergeCell ref="B478:B482"/>
    <mergeCell ref="C478:C482"/>
    <mergeCell ref="D478:D482"/>
    <mergeCell ref="E478:E482"/>
    <mergeCell ref="F478:F482"/>
    <mergeCell ref="G468:G472"/>
    <mergeCell ref="H468:H472"/>
    <mergeCell ref="J468:J472"/>
    <mergeCell ref="L468:L472"/>
    <mergeCell ref="A473:A477"/>
    <mergeCell ref="B473:B477"/>
    <mergeCell ref="C473:C477"/>
    <mergeCell ref="D473:D477"/>
    <mergeCell ref="E473:E477"/>
    <mergeCell ref="F473:F477"/>
    <mergeCell ref="G463:G467"/>
    <mergeCell ref="H463:H467"/>
    <mergeCell ref="J463:J467"/>
    <mergeCell ref="L463:L467"/>
    <mergeCell ref="A468:A472"/>
    <mergeCell ref="B468:B472"/>
    <mergeCell ref="C468:C472"/>
    <mergeCell ref="D468:D472"/>
    <mergeCell ref="E468:E472"/>
    <mergeCell ref="F468:F472"/>
    <mergeCell ref="G458:G462"/>
    <mergeCell ref="H458:H462"/>
    <mergeCell ref="J458:J462"/>
    <mergeCell ref="L458:L462"/>
    <mergeCell ref="A463:A467"/>
    <mergeCell ref="B463:B467"/>
    <mergeCell ref="C463:C467"/>
    <mergeCell ref="D463:D467"/>
    <mergeCell ref="E463:E467"/>
    <mergeCell ref="F463:F467"/>
    <mergeCell ref="G453:G457"/>
    <mergeCell ref="H453:H457"/>
    <mergeCell ref="J453:J457"/>
    <mergeCell ref="L453:L457"/>
    <mergeCell ref="A458:A462"/>
    <mergeCell ref="B458:B462"/>
    <mergeCell ref="C458:C462"/>
    <mergeCell ref="D458:D462"/>
    <mergeCell ref="E458:E462"/>
    <mergeCell ref="G448:G452"/>
    <mergeCell ref="H448:H452"/>
    <mergeCell ref="J448:J452"/>
    <mergeCell ref="L448:L452"/>
    <mergeCell ref="A453:A457"/>
    <mergeCell ref="B453:B457"/>
    <mergeCell ref="C453:C457"/>
    <mergeCell ref="D453:D457"/>
    <mergeCell ref="E453:E457"/>
    <mergeCell ref="G443:G447"/>
    <mergeCell ref="H443:H447"/>
    <mergeCell ref="J443:J447"/>
    <mergeCell ref="L443:L447"/>
    <mergeCell ref="A448:A452"/>
    <mergeCell ref="B448:B452"/>
    <mergeCell ref="C448:C452"/>
    <mergeCell ref="D448:D452"/>
    <mergeCell ref="E448:E452"/>
    <mergeCell ref="F458:F462"/>
    <mergeCell ref="F453:F457"/>
    <mergeCell ref="F448:F452"/>
    <mergeCell ref="G438:G442"/>
    <mergeCell ref="H438:H442"/>
    <mergeCell ref="J438:J442"/>
    <mergeCell ref="L438:L442"/>
    <mergeCell ref="A443:A447"/>
    <mergeCell ref="B443:B447"/>
    <mergeCell ref="C443:C447"/>
    <mergeCell ref="D443:D447"/>
    <mergeCell ref="E443:E447"/>
    <mergeCell ref="G433:G437"/>
    <mergeCell ref="H433:H437"/>
    <mergeCell ref="J433:J437"/>
    <mergeCell ref="L433:L437"/>
    <mergeCell ref="A438:A442"/>
    <mergeCell ref="B438:B442"/>
    <mergeCell ref="C438:C442"/>
    <mergeCell ref="D438:D442"/>
    <mergeCell ref="E438:E442"/>
    <mergeCell ref="G428:G432"/>
    <mergeCell ref="H428:H432"/>
    <mergeCell ref="J428:J432"/>
    <mergeCell ref="L428:L432"/>
    <mergeCell ref="A433:A437"/>
    <mergeCell ref="B433:B437"/>
    <mergeCell ref="C433:C437"/>
    <mergeCell ref="D433:D437"/>
    <mergeCell ref="E433:E437"/>
    <mergeCell ref="G423:G427"/>
    <mergeCell ref="H423:H427"/>
    <mergeCell ref="J423:J427"/>
    <mergeCell ref="L423:L427"/>
    <mergeCell ref="A428:A432"/>
    <mergeCell ref="B428:B432"/>
    <mergeCell ref="C428:C432"/>
    <mergeCell ref="D428:D432"/>
    <mergeCell ref="E428:E432"/>
    <mergeCell ref="F438:F442"/>
    <mergeCell ref="F433:F437"/>
    <mergeCell ref="F428:F432"/>
    <mergeCell ref="F443:F447"/>
    <mergeCell ref="G418:G422"/>
    <mergeCell ref="H418:H422"/>
    <mergeCell ref="J418:J422"/>
    <mergeCell ref="L418:L422"/>
    <mergeCell ref="A423:A427"/>
    <mergeCell ref="B423:B427"/>
    <mergeCell ref="C423:C427"/>
    <mergeCell ref="D423:D427"/>
    <mergeCell ref="E423:E427"/>
    <mergeCell ref="G413:G417"/>
    <mergeCell ref="H413:H417"/>
    <mergeCell ref="J413:J417"/>
    <mergeCell ref="L413:L417"/>
    <mergeCell ref="A418:A422"/>
    <mergeCell ref="B418:B422"/>
    <mergeCell ref="C418:C422"/>
    <mergeCell ref="D418:D422"/>
    <mergeCell ref="E418:E422"/>
    <mergeCell ref="G408:G412"/>
    <mergeCell ref="H408:H412"/>
    <mergeCell ref="J408:J412"/>
    <mergeCell ref="L408:L412"/>
    <mergeCell ref="A413:A417"/>
    <mergeCell ref="B413:B417"/>
    <mergeCell ref="C413:C417"/>
    <mergeCell ref="D413:D417"/>
    <mergeCell ref="E413:E417"/>
    <mergeCell ref="G403:G407"/>
    <mergeCell ref="H403:H407"/>
    <mergeCell ref="J403:J407"/>
    <mergeCell ref="L403:L407"/>
    <mergeCell ref="A408:A412"/>
    <mergeCell ref="B408:B412"/>
    <mergeCell ref="C408:C412"/>
    <mergeCell ref="D408:D412"/>
    <mergeCell ref="E408:E412"/>
    <mergeCell ref="F418:F422"/>
    <mergeCell ref="F413:F417"/>
    <mergeCell ref="F408:F412"/>
    <mergeCell ref="F423:F427"/>
    <mergeCell ref="G398:G402"/>
    <mergeCell ref="H398:H402"/>
    <mergeCell ref="J398:J402"/>
    <mergeCell ref="L398:L402"/>
    <mergeCell ref="A403:A407"/>
    <mergeCell ref="B403:B407"/>
    <mergeCell ref="C403:C407"/>
    <mergeCell ref="D403:D407"/>
    <mergeCell ref="E403:E407"/>
    <mergeCell ref="G393:G397"/>
    <mergeCell ref="H393:H397"/>
    <mergeCell ref="J393:J397"/>
    <mergeCell ref="L393:L397"/>
    <mergeCell ref="A398:A402"/>
    <mergeCell ref="B398:B402"/>
    <mergeCell ref="C398:C402"/>
    <mergeCell ref="D398:D402"/>
    <mergeCell ref="E398:E402"/>
    <mergeCell ref="G388:G392"/>
    <mergeCell ref="H388:H392"/>
    <mergeCell ref="J388:J392"/>
    <mergeCell ref="L388:L392"/>
    <mergeCell ref="A393:A397"/>
    <mergeCell ref="B393:B397"/>
    <mergeCell ref="C393:C397"/>
    <mergeCell ref="D393:D397"/>
    <mergeCell ref="E393:E397"/>
    <mergeCell ref="G383:G387"/>
    <mergeCell ref="H383:H387"/>
    <mergeCell ref="J383:J387"/>
    <mergeCell ref="L383:L387"/>
    <mergeCell ref="A388:A392"/>
    <mergeCell ref="B388:B392"/>
    <mergeCell ref="C388:C392"/>
    <mergeCell ref="D388:D392"/>
    <mergeCell ref="E388:E392"/>
    <mergeCell ref="F398:F402"/>
    <mergeCell ref="F393:F397"/>
    <mergeCell ref="F388:F392"/>
    <mergeCell ref="F403:F407"/>
    <mergeCell ref="G378:G382"/>
    <mergeCell ref="H378:H382"/>
    <mergeCell ref="J378:J382"/>
    <mergeCell ref="L378:L382"/>
    <mergeCell ref="A383:A387"/>
    <mergeCell ref="B383:B387"/>
    <mergeCell ref="C383:C387"/>
    <mergeCell ref="D383:D387"/>
    <mergeCell ref="E383:E387"/>
    <mergeCell ref="G373:G377"/>
    <mergeCell ref="H373:H377"/>
    <mergeCell ref="J373:J377"/>
    <mergeCell ref="L373:L377"/>
    <mergeCell ref="A378:A382"/>
    <mergeCell ref="B378:B382"/>
    <mergeCell ref="C378:C382"/>
    <mergeCell ref="D378:D382"/>
    <mergeCell ref="E378:E382"/>
    <mergeCell ref="G368:G372"/>
    <mergeCell ref="H368:H372"/>
    <mergeCell ref="J368:J372"/>
    <mergeCell ref="L368:L372"/>
    <mergeCell ref="A373:A377"/>
    <mergeCell ref="B373:B377"/>
    <mergeCell ref="C373:C377"/>
    <mergeCell ref="D373:D377"/>
    <mergeCell ref="E373:E377"/>
    <mergeCell ref="G363:G367"/>
    <mergeCell ref="H363:H367"/>
    <mergeCell ref="J363:J367"/>
    <mergeCell ref="L363:L367"/>
    <mergeCell ref="A368:A372"/>
    <mergeCell ref="B368:B372"/>
    <mergeCell ref="C368:C372"/>
    <mergeCell ref="D368:D372"/>
    <mergeCell ref="E368:E372"/>
    <mergeCell ref="F378:F382"/>
    <mergeCell ref="F373:F377"/>
    <mergeCell ref="F368:F372"/>
    <mergeCell ref="F383:F387"/>
    <mergeCell ref="G358:G362"/>
    <mergeCell ref="H358:H362"/>
    <mergeCell ref="J358:J362"/>
    <mergeCell ref="L358:L362"/>
    <mergeCell ref="A363:A367"/>
    <mergeCell ref="B363:B367"/>
    <mergeCell ref="C363:C367"/>
    <mergeCell ref="D363:D367"/>
    <mergeCell ref="E363:E367"/>
    <mergeCell ref="G353:G357"/>
    <mergeCell ref="H353:H357"/>
    <mergeCell ref="J353:J357"/>
    <mergeCell ref="L353:L357"/>
    <mergeCell ref="A358:A362"/>
    <mergeCell ref="B358:B362"/>
    <mergeCell ref="C358:C362"/>
    <mergeCell ref="D358:D362"/>
    <mergeCell ref="E358:E362"/>
    <mergeCell ref="G348:G352"/>
    <mergeCell ref="H348:H352"/>
    <mergeCell ref="J348:J352"/>
    <mergeCell ref="L348:L352"/>
    <mergeCell ref="A353:A357"/>
    <mergeCell ref="B353:B357"/>
    <mergeCell ref="C353:C357"/>
    <mergeCell ref="D353:D357"/>
    <mergeCell ref="E353:E357"/>
    <mergeCell ref="G343:G347"/>
    <mergeCell ref="H343:H347"/>
    <mergeCell ref="J343:J347"/>
    <mergeCell ref="L343:L347"/>
    <mergeCell ref="A348:A352"/>
    <mergeCell ref="B348:B352"/>
    <mergeCell ref="C348:C352"/>
    <mergeCell ref="D348:D352"/>
    <mergeCell ref="E348:E352"/>
    <mergeCell ref="F358:F362"/>
    <mergeCell ref="F353:F357"/>
    <mergeCell ref="F348:F352"/>
    <mergeCell ref="F363:F367"/>
    <mergeCell ref="G338:G342"/>
    <mergeCell ref="H338:H342"/>
    <mergeCell ref="J338:J342"/>
    <mergeCell ref="L338:L342"/>
    <mergeCell ref="A343:A347"/>
    <mergeCell ref="B343:B347"/>
    <mergeCell ref="C343:C347"/>
    <mergeCell ref="D343:D347"/>
    <mergeCell ref="E343:E347"/>
    <mergeCell ref="G333:G337"/>
    <mergeCell ref="H333:H337"/>
    <mergeCell ref="J333:J337"/>
    <mergeCell ref="L333:L337"/>
    <mergeCell ref="A338:A342"/>
    <mergeCell ref="B338:B342"/>
    <mergeCell ref="C338:C342"/>
    <mergeCell ref="D338:D342"/>
    <mergeCell ref="E338:E342"/>
    <mergeCell ref="G328:G332"/>
    <mergeCell ref="H328:H332"/>
    <mergeCell ref="J328:J332"/>
    <mergeCell ref="L328:L332"/>
    <mergeCell ref="A333:A337"/>
    <mergeCell ref="B333:B337"/>
    <mergeCell ref="C333:C337"/>
    <mergeCell ref="D333:D337"/>
    <mergeCell ref="E333:E337"/>
    <mergeCell ref="G323:G327"/>
    <mergeCell ref="H323:H327"/>
    <mergeCell ref="J323:J327"/>
    <mergeCell ref="L323:L327"/>
    <mergeCell ref="A328:A332"/>
    <mergeCell ref="B328:B332"/>
    <mergeCell ref="C328:C332"/>
    <mergeCell ref="D328:D332"/>
    <mergeCell ref="E328:E332"/>
    <mergeCell ref="F343:F347"/>
    <mergeCell ref="F338:F342"/>
    <mergeCell ref="F333:F337"/>
    <mergeCell ref="F328:F332"/>
    <mergeCell ref="G318:G322"/>
    <mergeCell ref="H318:H322"/>
    <mergeCell ref="J318:J322"/>
    <mergeCell ref="L318:L322"/>
    <mergeCell ref="A323:A327"/>
    <mergeCell ref="B323:B327"/>
    <mergeCell ref="C323:C327"/>
    <mergeCell ref="D323:D327"/>
    <mergeCell ref="E323:E327"/>
    <mergeCell ref="G313:G317"/>
    <mergeCell ref="H313:H317"/>
    <mergeCell ref="J313:J317"/>
    <mergeCell ref="L313:L317"/>
    <mergeCell ref="A318:A322"/>
    <mergeCell ref="B318:B322"/>
    <mergeCell ref="C318:C322"/>
    <mergeCell ref="D318:D322"/>
    <mergeCell ref="E318:E322"/>
    <mergeCell ref="G308:G312"/>
    <mergeCell ref="H308:H312"/>
    <mergeCell ref="J308:J312"/>
    <mergeCell ref="L308:L312"/>
    <mergeCell ref="A313:A317"/>
    <mergeCell ref="B313:B317"/>
    <mergeCell ref="C313:C317"/>
    <mergeCell ref="D313:D317"/>
    <mergeCell ref="E313:E317"/>
    <mergeCell ref="G303:G307"/>
    <mergeCell ref="H303:H307"/>
    <mergeCell ref="J303:J307"/>
    <mergeCell ref="L303:L307"/>
    <mergeCell ref="A308:A312"/>
    <mergeCell ref="B308:B312"/>
    <mergeCell ref="C308:C312"/>
    <mergeCell ref="D308:D312"/>
    <mergeCell ref="E308:E312"/>
    <mergeCell ref="F318:F322"/>
    <mergeCell ref="F313:F317"/>
    <mergeCell ref="F308:F312"/>
    <mergeCell ref="F323:F327"/>
    <mergeCell ref="G298:G302"/>
    <mergeCell ref="H298:H302"/>
    <mergeCell ref="J298:J302"/>
    <mergeCell ref="L298:L302"/>
    <mergeCell ref="A303:A307"/>
    <mergeCell ref="B303:B307"/>
    <mergeCell ref="C303:C307"/>
    <mergeCell ref="D303:D307"/>
    <mergeCell ref="E303:E307"/>
    <mergeCell ref="G293:G297"/>
    <mergeCell ref="H293:H297"/>
    <mergeCell ref="J293:J297"/>
    <mergeCell ref="L293:L297"/>
    <mergeCell ref="A298:A302"/>
    <mergeCell ref="B298:B302"/>
    <mergeCell ref="C298:C302"/>
    <mergeCell ref="D298:D302"/>
    <mergeCell ref="E298:E302"/>
    <mergeCell ref="G288:G292"/>
    <mergeCell ref="H288:H292"/>
    <mergeCell ref="J288:J292"/>
    <mergeCell ref="L288:L292"/>
    <mergeCell ref="A293:A297"/>
    <mergeCell ref="B293:B297"/>
    <mergeCell ref="C293:C297"/>
    <mergeCell ref="D293:D297"/>
    <mergeCell ref="E293:E297"/>
    <mergeCell ref="G283:G287"/>
    <mergeCell ref="H283:H287"/>
    <mergeCell ref="J283:J287"/>
    <mergeCell ref="L283:L287"/>
    <mergeCell ref="A288:A292"/>
    <mergeCell ref="B288:B292"/>
    <mergeCell ref="C288:C292"/>
    <mergeCell ref="D288:D292"/>
    <mergeCell ref="E288:E292"/>
    <mergeCell ref="F298:F302"/>
    <mergeCell ref="F293:F297"/>
    <mergeCell ref="F288:F292"/>
    <mergeCell ref="F303:F307"/>
    <mergeCell ref="G278:G282"/>
    <mergeCell ref="H278:H282"/>
    <mergeCell ref="J278:J282"/>
    <mergeCell ref="L278:L282"/>
    <mergeCell ref="A283:A287"/>
    <mergeCell ref="B283:B287"/>
    <mergeCell ref="C283:C287"/>
    <mergeCell ref="D283:D287"/>
    <mergeCell ref="E283:E287"/>
    <mergeCell ref="G273:G277"/>
    <mergeCell ref="H273:H277"/>
    <mergeCell ref="J273:J277"/>
    <mergeCell ref="L273:L277"/>
    <mergeCell ref="A278:A282"/>
    <mergeCell ref="B278:B282"/>
    <mergeCell ref="C278:C282"/>
    <mergeCell ref="D278:D282"/>
    <mergeCell ref="E278:E282"/>
    <mergeCell ref="G268:G272"/>
    <mergeCell ref="H268:H272"/>
    <mergeCell ref="J268:J272"/>
    <mergeCell ref="L268:L272"/>
    <mergeCell ref="A273:A277"/>
    <mergeCell ref="B273:B277"/>
    <mergeCell ref="C273:C277"/>
    <mergeCell ref="D273:D277"/>
    <mergeCell ref="E273:E277"/>
    <mergeCell ref="G263:G267"/>
    <mergeCell ref="H263:H267"/>
    <mergeCell ref="J263:J267"/>
    <mergeCell ref="L263:L267"/>
    <mergeCell ref="A268:A272"/>
    <mergeCell ref="B268:B272"/>
    <mergeCell ref="C268:C272"/>
    <mergeCell ref="D268:D272"/>
    <mergeCell ref="E268:E272"/>
    <mergeCell ref="F278:F282"/>
    <mergeCell ref="F273:F277"/>
    <mergeCell ref="F268:F272"/>
    <mergeCell ref="F283:F287"/>
    <mergeCell ref="G258:G262"/>
    <mergeCell ref="H258:H262"/>
    <mergeCell ref="J258:J262"/>
    <mergeCell ref="L258:L262"/>
    <mergeCell ref="A263:A267"/>
    <mergeCell ref="B263:B267"/>
    <mergeCell ref="C263:C267"/>
    <mergeCell ref="D263:D267"/>
    <mergeCell ref="E263:E267"/>
    <mergeCell ref="G253:G257"/>
    <mergeCell ref="H253:H257"/>
    <mergeCell ref="J253:J257"/>
    <mergeCell ref="L253:L257"/>
    <mergeCell ref="A258:A262"/>
    <mergeCell ref="B258:B262"/>
    <mergeCell ref="C258:C262"/>
    <mergeCell ref="D258:D262"/>
    <mergeCell ref="E258:E262"/>
    <mergeCell ref="G248:G252"/>
    <mergeCell ref="H248:H252"/>
    <mergeCell ref="J248:J252"/>
    <mergeCell ref="L248:L252"/>
    <mergeCell ref="A253:A257"/>
    <mergeCell ref="B253:B257"/>
    <mergeCell ref="C253:C257"/>
    <mergeCell ref="D253:D257"/>
    <mergeCell ref="E253:E257"/>
    <mergeCell ref="G243:G247"/>
    <mergeCell ref="H243:H247"/>
    <mergeCell ref="J243:J247"/>
    <mergeCell ref="L243:L247"/>
    <mergeCell ref="A248:A252"/>
    <mergeCell ref="B248:B252"/>
    <mergeCell ref="C248:C252"/>
    <mergeCell ref="D248:D252"/>
    <mergeCell ref="E248:E252"/>
    <mergeCell ref="F258:F262"/>
    <mergeCell ref="F253:F257"/>
    <mergeCell ref="F248:F252"/>
    <mergeCell ref="F263:F267"/>
    <mergeCell ref="G238:G242"/>
    <mergeCell ref="H238:H242"/>
    <mergeCell ref="J238:J242"/>
    <mergeCell ref="L238:L242"/>
    <mergeCell ref="A243:A247"/>
    <mergeCell ref="B243:B247"/>
    <mergeCell ref="C243:C247"/>
    <mergeCell ref="D243:D247"/>
    <mergeCell ref="E243:E247"/>
    <mergeCell ref="A238:A242"/>
    <mergeCell ref="B238:B242"/>
    <mergeCell ref="C238:C242"/>
    <mergeCell ref="D238:D242"/>
    <mergeCell ref="E238:E242"/>
    <mergeCell ref="G233:G237"/>
    <mergeCell ref="H233:H237"/>
    <mergeCell ref="J233:J237"/>
    <mergeCell ref="L233:L237"/>
    <mergeCell ref="G228:G232"/>
    <mergeCell ref="H228:H232"/>
    <mergeCell ref="J228:J232"/>
    <mergeCell ref="L228:L232"/>
    <mergeCell ref="A233:A237"/>
    <mergeCell ref="B233:B237"/>
    <mergeCell ref="C233:C237"/>
    <mergeCell ref="D233:D237"/>
    <mergeCell ref="E233:E237"/>
    <mergeCell ref="F238:F242"/>
    <mergeCell ref="F233:F237"/>
    <mergeCell ref="F243:F247"/>
    <mergeCell ref="G223:G227"/>
    <mergeCell ref="H223:H227"/>
    <mergeCell ref="J223:J227"/>
    <mergeCell ref="L223:L227"/>
    <mergeCell ref="A228:A232"/>
    <mergeCell ref="B228:B232"/>
    <mergeCell ref="C228:C232"/>
    <mergeCell ref="D228:D232"/>
    <mergeCell ref="E228:E232"/>
    <mergeCell ref="G218:G222"/>
    <mergeCell ref="H218:H222"/>
    <mergeCell ref="J218:J222"/>
    <mergeCell ref="L218:L222"/>
    <mergeCell ref="A223:A227"/>
    <mergeCell ref="B223:B227"/>
    <mergeCell ref="C223:C227"/>
    <mergeCell ref="D223:D227"/>
    <mergeCell ref="E223:E227"/>
    <mergeCell ref="G213:G217"/>
    <mergeCell ref="H213:H217"/>
    <mergeCell ref="J213:J217"/>
    <mergeCell ref="L213:L217"/>
    <mergeCell ref="A218:A222"/>
    <mergeCell ref="B218:B222"/>
    <mergeCell ref="C218:C222"/>
    <mergeCell ref="D218:D222"/>
    <mergeCell ref="E218:E222"/>
    <mergeCell ref="G208:G212"/>
    <mergeCell ref="H208:H212"/>
    <mergeCell ref="J208:J212"/>
    <mergeCell ref="L208:L212"/>
    <mergeCell ref="A213:A217"/>
    <mergeCell ref="B213:B217"/>
    <mergeCell ref="C213:C217"/>
    <mergeCell ref="D213:D217"/>
    <mergeCell ref="E213:E217"/>
    <mergeCell ref="F223:F227"/>
    <mergeCell ref="F218:F222"/>
    <mergeCell ref="F213:F217"/>
    <mergeCell ref="F228:F232"/>
    <mergeCell ref="G203:G207"/>
    <mergeCell ref="H203:H207"/>
    <mergeCell ref="J203:J207"/>
    <mergeCell ref="L203:L207"/>
    <mergeCell ref="A208:A212"/>
    <mergeCell ref="B208:B212"/>
    <mergeCell ref="C208:C212"/>
    <mergeCell ref="D208:D212"/>
    <mergeCell ref="E208:E212"/>
    <mergeCell ref="G198:G202"/>
    <mergeCell ref="H198:H202"/>
    <mergeCell ref="J198:J202"/>
    <mergeCell ref="L198:L202"/>
    <mergeCell ref="A203:A207"/>
    <mergeCell ref="B203:B207"/>
    <mergeCell ref="C203:C207"/>
    <mergeCell ref="D203:D207"/>
    <mergeCell ref="E203:E207"/>
    <mergeCell ref="G193:G197"/>
    <mergeCell ref="H193:H197"/>
    <mergeCell ref="J193:J197"/>
    <mergeCell ref="L193:L197"/>
    <mergeCell ref="A198:A202"/>
    <mergeCell ref="B198:B202"/>
    <mergeCell ref="C198:C202"/>
    <mergeCell ref="D198:D202"/>
    <mergeCell ref="E198:E202"/>
    <mergeCell ref="G188:G192"/>
    <mergeCell ref="H188:H192"/>
    <mergeCell ref="J188:J192"/>
    <mergeCell ref="L188:L192"/>
    <mergeCell ref="A193:A197"/>
    <mergeCell ref="B193:B197"/>
    <mergeCell ref="C193:C197"/>
    <mergeCell ref="D193:D197"/>
    <mergeCell ref="E193:E197"/>
    <mergeCell ref="F203:F207"/>
    <mergeCell ref="F198:F202"/>
    <mergeCell ref="F193:F197"/>
    <mergeCell ref="F208:F212"/>
    <mergeCell ref="G163:G167"/>
    <mergeCell ref="H163:H167"/>
    <mergeCell ref="J163:J167"/>
    <mergeCell ref="L163:L167"/>
    <mergeCell ref="A168:A172"/>
    <mergeCell ref="B168:B172"/>
    <mergeCell ref="C168:C172"/>
    <mergeCell ref="D168:D172"/>
    <mergeCell ref="E168:E172"/>
    <mergeCell ref="A163:A167"/>
    <mergeCell ref="B163:B167"/>
    <mergeCell ref="C163:C167"/>
    <mergeCell ref="D163:D167"/>
    <mergeCell ref="E163:E167"/>
    <mergeCell ref="F163:F167"/>
    <mergeCell ref="G183:G187"/>
    <mergeCell ref="H183:H187"/>
    <mergeCell ref="J183:J187"/>
    <mergeCell ref="L183:L187"/>
    <mergeCell ref="A188:A192"/>
    <mergeCell ref="B188:B192"/>
    <mergeCell ref="C188:C192"/>
    <mergeCell ref="D188:D192"/>
    <mergeCell ref="E188:E192"/>
    <mergeCell ref="G178:G182"/>
    <mergeCell ref="H178:H182"/>
    <mergeCell ref="J178:J182"/>
    <mergeCell ref="L178:L182"/>
    <mergeCell ref="A183:A187"/>
    <mergeCell ref="B183:B187"/>
    <mergeCell ref="C183:C187"/>
    <mergeCell ref="D183:D187"/>
    <mergeCell ref="E183:E187"/>
    <mergeCell ref="G173:G177"/>
    <mergeCell ref="H173:H177"/>
    <mergeCell ref="J173:J177"/>
    <mergeCell ref="L173:L177"/>
    <mergeCell ref="A178:A182"/>
    <mergeCell ref="B178:B182"/>
    <mergeCell ref="C178:C182"/>
    <mergeCell ref="F183:F187"/>
    <mergeCell ref="F178:F182"/>
    <mergeCell ref="F173:F177"/>
    <mergeCell ref="F168:F172"/>
    <mergeCell ref="F188:F192"/>
    <mergeCell ref="D178:D182"/>
    <mergeCell ref="E178:E182"/>
    <mergeCell ref="G168:G172"/>
    <mergeCell ref="H168:H172"/>
    <mergeCell ref="J168:J172"/>
    <mergeCell ref="L168:L172"/>
    <mergeCell ref="A173:A177"/>
    <mergeCell ref="B173:B177"/>
    <mergeCell ref="C173:C177"/>
    <mergeCell ref="D173:D177"/>
    <mergeCell ref="E173:E177"/>
    <mergeCell ref="G158:G162"/>
    <mergeCell ref="H158:H162"/>
    <mergeCell ref="J158:J162"/>
    <mergeCell ref="L158:L162"/>
    <mergeCell ref="A158:A162"/>
    <mergeCell ref="B158:B162"/>
    <mergeCell ref="C158:C162"/>
    <mergeCell ref="D158:D162"/>
    <mergeCell ref="E158:E162"/>
    <mergeCell ref="F158:F162"/>
    <mergeCell ref="G153:G157"/>
    <mergeCell ref="H153:H157"/>
    <mergeCell ref="J153:J157"/>
    <mergeCell ref="L153:L157"/>
    <mergeCell ref="G148:G152"/>
    <mergeCell ref="H148:H152"/>
    <mergeCell ref="J148:J152"/>
    <mergeCell ref="L148:L152"/>
    <mergeCell ref="A153:A157"/>
    <mergeCell ref="B153:B157"/>
    <mergeCell ref="C153:C157"/>
    <mergeCell ref="D153:D157"/>
    <mergeCell ref="E153:E157"/>
    <mergeCell ref="F153:F157"/>
    <mergeCell ref="G143:G147"/>
    <mergeCell ref="H143:H147"/>
    <mergeCell ref="J143:J147"/>
    <mergeCell ref="L143:L147"/>
    <mergeCell ref="A148:A152"/>
    <mergeCell ref="B148:B152"/>
    <mergeCell ref="C148:C152"/>
    <mergeCell ref="D148:D152"/>
    <mergeCell ref="E148:E152"/>
    <mergeCell ref="F148:F152"/>
    <mergeCell ref="G138:G142"/>
    <mergeCell ref="H138:H142"/>
    <mergeCell ref="J138:J142"/>
    <mergeCell ref="L138:L142"/>
    <mergeCell ref="A143:A147"/>
    <mergeCell ref="B143:B147"/>
    <mergeCell ref="C143:C147"/>
    <mergeCell ref="D143:D147"/>
    <mergeCell ref="E143:E147"/>
    <mergeCell ref="F143:F147"/>
    <mergeCell ref="G133:G137"/>
    <mergeCell ref="H133:H137"/>
    <mergeCell ref="J133:J137"/>
    <mergeCell ref="L133:L137"/>
    <mergeCell ref="A138:A142"/>
    <mergeCell ref="B138:B142"/>
    <mergeCell ref="C138:C142"/>
    <mergeCell ref="D138:D142"/>
    <mergeCell ref="E138:E142"/>
    <mergeCell ref="F138:F142"/>
    <mergeCell ref="G128:G132"/>
    <mergeCell ref="H128:H132"/>
    <mergeCell ref="J128:J132"/>
    <mergeCell ref="L128:L132"/>
    <mergeCell ref="A133:A137"/>
    <mergeCell ref="B133:B137"/>
    <mergeCell ref="C133:C137"/>
    <mergeCell ref="D133:D137"/>
    <mergeCell ref="E133:E137"/>
    <mergeCell ref="F133:F137"/>
    <mergeCell ref="G108:G112"/>
    <mergeCell ref="H108:H112"/>
    <mergeCell ref="J108:J112"/>
    <mergeCell ref="L108:L112"/>
    <mergeCell ref="A128:A132"/>
    <mergeCell ref="B128:B132"/>
    <mergeCell ref="C128:C132"/>
    <mergeCell ref="D128:D132"/>
    <mergeCell ref="E128:E132"/>
    <mergeCell ref="F128:F132"/>
    <mergeCell ref="G103:G107"/>
    <mergeCell ref="H103:H107"/>
    <mergeCell ref="J103:J107"/>
    <mergeCell ref="L103:L107"/>
    <mergeCell ref="A108:A112"/>
    <mergeCell ref="B108:B112"/>
    <mergeCell ref="C108:C112"/>
    <mergeCell ref="D108:D112"/>
    <mergeCell ref="E108:E112"/>
    <mergeCell ref="F108:F112"/>
    <mergeCell ref="A113:A117"/>
    <mergeCell ref="B113:B117"/>
    <mergeCell ref="C113:C117"/>
    <mergeCell ref="D113:D117"/>
    <mergeCell ref="E113:E117"/>
    <mergeCell ref="F113:F117"/>
    <mergeCell ref="G113:G117"/>
    <mergeCell ref="H113:H117"/>
    <mergeCell ref="J113:J117"/>
    <mergeCell ref="L113:L117"/>
    <mergeCell ref="A118:A122"/>
    <mergeCell ref="B118:B122"/>
    <mergeCell ref="C118:C122"/>
    <mergeCell ref="D118:D122"/>
    <mergeCell ref="E118:E122"/>
    <mergeCell ref="F118:F122"/>
    <mergeCell ref="G118:G122"/>
    <mergeCell ref="H118:H122"/>
    <mergeCell ref="J118:J122"/>
    <mergeCell ref="L118:L122"/>
    <mergeCell ref="A123:A127"/>
    <mergeCell ref="B123:B127"/>
    <mergeCell ref="C123:C127"/>
    <mergeCell ref="D123:D127"/>
    <mergeCell ref="E123:E127"/>
    <mergeCell ref="F123:F127"/>
    <mergeCell ref="G123:G127"/>
    <mergeCell ref="H123:H127"/>
    <mergeCell ref="J123:J127"/>
    <mergeCell ref="L123:L127"/>
    <mergeCell ref="G98:G102"/>
    <mergeCell ref="H98:H102"/>
    <mergeCell ref="J98:J102"/>
    <mergeCell ref="L98:L102"/>
    <mergeCell ref="A103:A107"/>
    <mergeCell ref="B103:B107"/>
    <mergeCell ref="C103:C107"/>
    <mergeCell ref="D103:D107"/>
    <mergeCell ref="E103:E107"/>
    <mergeCell ref="F103:F107"/>
    <mergeCell ref="G93:G97"/>
    <mergeCell ref="H93:H97"/>
    <mergeCell ref="J93:J97"/>
    <mergeCell ref="L93:L97"/>
    <mergeCell ref="A98:A102"/>
    <mergeCell ref="B98:B102"/>
    <mergeCell ref="C98:C102"/>
    <mergeCell ref="D98:D102"/>
    <mergeCell ref="E98:E102"/>
    <mergeCell ref="F98:F102"/>
    <mergeCell ref="G88:G92"/>
    <mergeCell ref="H88:H92"/>
    <mergeCell ref="J88:J92"/>
    <mergeCell ref="L88:L92"/>
    <mergeCell ref="A93:A97"/>
    <mergeCell ref="B93:B97"/>
    <mergeCell ref="C93:C97"/>
    <mergeCell ref="D93:D97"/>
    <mergeCell ref="E93:E97"/>
    <mergeCell ref="F93:F97"/>
    <mergeCell ref="G83:G87"/>
    <mergeCell ref="H83:H87"/>
    <mergeCell ref="J83:J87"/>
    <mergeCell ref="L83:L87"/>
    <mergeCell ref="A88:A92"/>
    <mergeCell ref="B88:B92"/>
    <mergeCell ref="C88:C92"/>
    <mergeCell ref="D88:D92"/>
    <mergeCell ref="E88:E92"/>
    <mergeCell ref="F88:F92"/>
    <mergeCell ref="G78:G82"/>
    <mergeCell ref="H78:H82"/>
    <mergeCell ref="J78:J82"/>
    <mergeCell ref="L78:L82"/>
    <mergeCell ref="A83:A87"/>
    <mergeCell ref="B83:B87"/>
    <mergeCell ref="C83:C87"/>
    <mergeCell ref="D83:D87"/>
    <mergeCell ref="E83:E87"/>
    <mergeCell ref="F83:F87"/>
    <mergeCell ref="G73:G77"/>
    <mergeCell ref="H73:H77"/>
    <mergeCell ref="J73:J77"/>
    <mergeCell ref="L73:L77"/>
    <mergeCell ref="A78:A82"/>
    <mergeCell ref="B78:B82"/>
    <mergeCell ref="C78:C82"/>
    <mergeCell ref="D78:D82"/>
    <mergeCell ref="E78:E82"/>
    <mergeCell ref="F78:F82"/>
    <mergeCell ref="A73:A77"/>
    <mergeCell ref="B73:B77"/>
    <mergeCell ref="C73:C77"/>
    <mergeCell ref="D73:D77"/>
    <mergeCell ref="E73:E77"/>
    <mergeCell ref="F73:F77"/>
    <mergeCell ref="G68:G72"/>
    <mergeCell ref="H68:H72"/>
    <mergeCell ref="J68:J72"/>
    <mergeCell ref="L68:L72"/>
    <mergeCell ref="G23:G27"/>
    <mergeCell ref="H23:H27"/>
    <mergeCell ref="J23:J27"/>
    <mergeCell ref="L23:L27"/>
    <mergeCell ref="A28:A32"/>
    <mergeCell ref="B28:B32"/>
    <mergeCell ref="C28:C32"/>
    <mergeCell ref="D28:D32"/>
    <mergeCell ref="E28:E32"/>
    <mergeCell ref="F28:F32"/>
    <mergeCell ref="G18:G22"/>
    <mergeCell ref="H18:H22"/>
    <mergeCell ref="J18:J22"/>
    <mergeCell ref="L18:L22"/>
    <mergeCell ref="A23:A27"/>
    <mergeCell ref="B23:B27"/>
    <mergeCell ref="C23:C27"/>
    <mergeCell ref="D23:D27"/>
    <mergeCell ref="E23:E27"/>
    <mergeCell ref="F23:F27"/>
    <mergeCell ref="G63:G67"/>
    <mergeCell ref="H63:H67"/>
    <mergeCell ref="J63:J67"/>
    <mergeCell ref="L63:L67"/>
    <mergeCell ref="A68:A72"/>
    <mergeCell ref="B68:B72"/>
    <mergeCell ref="C68:C72"/>
    <mergeCell ref="D68:D72"/>
    <mergeCell ref="E68:E72"/>
    <mergeCell ref="F68:F72"/>
    <mergeCell ref="G58:G62"/>
    <mergeCell ref="H58:H62"/>
    <mergeCell ref="J58:J62"/>
    <mergeCell ref="L58:L62"/>
    <mergeCell ref="A63:A67"/>
    <mergeCell ref="B63:B67"/>
    <mergeCell ref="C63:C67"/>
    <mergeCell ref="D63:D67"/>
    <mergeCell ref="E63:E67"/>
    <mergeCell ref="F63:F67"/>
    <mergeCell ref="G53:G57"/>
    <mergeCell ref="H53:H57"/>
    <mergeCell ref="J53:J57"/>
    <mergeCell ref="L53:L57"/>
    <mergeCell ref="A58:A62"/>
    <mergeCell ref="B58:B62"/>
    <mergeCell ref="C58:C62"/>
    <mergeCell ref="D58:D62"/>
    <mergeCell ref="E58:E62"/>
    <mergeCell ref="F58:F62"/>
    <mergeCell ref="G48:G52"/>
    <mergeCell ref="H48:H52"/>
    <mergeCell ref="J48:J52"/>
    <mergeCell ref="L48:L52"/>
    <mergeCell ref="A53:A57"/>
    <mergeCell ref="B53:B57"/>
    <mergeCell ref="C53:C57"/>
    <mergeCell ref="D53:D57"/>
    <mergeCell ref="E53:E57"/>
    <mergeCell ref="F53:F57"/>
    <mergeCell ref="G43:G47"/>
    <mergeCell ref="H43:H47"/>
    <mergeCell ref="J43:J47"/>
    <mergeCell ref="L43:L47"/>
    <mergeCell ref="C48:C52"/>
    <mergeCell ref="D48:D52"/>
    <mergeCell ref="E48:E52"/>
    <mergeCell ref="F48:F52"/>
    <mergeCell ref="G38:G42"/>
    <mergeCell ref="H38:H42"/>
    <mergeCell ref="J38:J42"/>
    <mergeCell ref="L38:L42"/>
    <mergeCell ref="A43:A47"/>
    <mergeCell ref="B43:B47"/>
    <mergeCell ref="C43:C47"/>
    <mergeCell ref="D43:D47"/>
    <mergeCell ref="E43:E47"/>
    <mergeCell ref="F43:F47"/>
    <mergeCell ref="G33:G37"/>
    <mergeCell ref="H33:H37"/>
    <mergeCell ref="J33:J37"/>
    <mergeCell ref="L33:L37"/>
    <mergeCell ref="A38:A42"/>
    <mergeCell ref="B38:B42"/>
    <mergeCell ref="C38:C42"/>
    <mergeCell ref="D38:D42"/>
    <mergeCell ref="E38:E42"/>
    <mergeCell ref="F38:F42"/>
    <mergeCell ref="G28:G32"/>
    <mergeCell ref="H28:H32"/>
    <mergeCell ref="J28:J32"/>
    <mergeCell ref="L28:L32"/>
    <mergeCell ref="A33:A37"/>
    <mergeCell ref="B33:B37"/>
    <mergeCell ref="C33:C37"/>
    <mergeCell ref="D33:D37"/>
    <mergeCell ref="E33:E37"/>
    <mergeCell ref="F33:F37"/>
    <mergeCell ref="A48:A52"/>
    <mergeCell ref="B48:B52"/>
    <mergeCell ref="A1:H1"/>
    <mergeCell ref="J1:P1"/>
    <mergeCell ref="A2:H2"/>
    <mergeCell ref="A3:H3"/>
    <mergeCell ref="A5:A6"/>
    <mergeCell ref="B5:B6"/>
    <mergeCell ref="C5:C6"/>
    <mergeCell ref="D5:D6"/>
    <mergeCell ref="E5:E6"/>
    <mergeCell ref="F5:F6"/>
    <mergeCell ref="G13:G17"/>
    <mergeCell ref="H13:H17"/>
    <mergeCell ref="J13:J17"/>
    <mergeCell ref="L13:L17"/>
    <mergeCell ref="A18:A22"/>
    <mergeCell ref="B18:B22"/>
    <mergeCell ref="C18:C22"/>
    <mergeCell ref="D18:D22"/>
    <mergeCell ref="E18:E22"/>
    <mergeCell ref="F18:F22"/>
    <mergeCell ref="A13:A17"/>
    <mergeCell ref="B13:B17"/>
    <mergeCell ref="C13:C17"/>
    <mergeCell ref="D13:D17"/>
    <mergeCell ref="E13:E17"/>
    <mergeCell ref="F13:F17"/>
    <mergeCell ref="G8:G12"/>
    <mergeCell ref="H8:H12"/>
    <mergeCell ref="J8:J12"/>
    <mergeCell ref="L8:L12"/>
    <mergeCell ref="M8:O8"/>
    <mergeCell ref="M9:O9"/>
    <mergeCell ref="M10:O10"/>
    <mergeCell ref="A8:A12"/>
    <mergeCell ref="B8:B12"/>
    <mergeCell ref="C8:C12"/>
    <mergeCell ref="D8:D12"/>
    <mergeCell ref="E8:E12"/>
    <mergeCell ref="F8:F12"/>
    <mergeCell ref="G5:G6"/>
    <mergeCell ref="H5:H6"/>
    <mergeCell ref="J5:J6"/>
    <mergeCell ref="L5:L6"/>
    <mergeCell ref="M6:O6"/>
    <mergeCell ref="M7:O7"/>
    <mergeCell ref="I5:I6"/>
    <mergeCell ref="S5:S6"/>
    <mergeCell ref="S8:S12"/>
    <mergeCell ref="S13:S17"/>
    <mergeCell ref="S18:S22"/>
    <mergeCell ref="S23:S27"/>
    <mergeCell ref="S28:S32"/>
    <mergeCell ref="S33:S37"/>
    <mergeCell ref="S38:S42"/>
    <mergeCell ref="S43:S47"/>
    <mergeCell ref="S48:S52"/>
    <mergeCell ref="S53:S57"/>
    <mergeCell ref="S58:S62"/>
    <mergeCell ref="S63:S67"/>
    <mergeCell ref="S68:S72"/>
    <mergeCell ref="S73:S77"/>
    <mergeCell ref="S78:S82"/>
    <mergeCell ref="S83:S87"/>
    <mergeCell ref="S88:S92"/>
    <mergeCell ref="S93:S97"/>
    <mergeCell ref="S98:S102"/>
    <mergeCell ref="S103:S107"/>
    <mergeCell ref="S108:S112"/>
    <mergeCell ref="S113:S117"/>
    <mergeCell ref="S118:S122"/>
    <mergeCell ref="S123:S127"/>
    <mergeCell ref="S128:S132"/>
    <mergeCell ref="S133:S137"/>
    <mergeCell ref="S138:S142"/>
    <mergeCell ref="S143:S147"/>
    <mergeCell ref="S148:S152"/>
    <mergeCell ref="S153:S157"/>
    <mergeCell ref="S158:S162"/>
    <mergeCell ref="S163:S167"/>
    <mergeCell ref="S168:S172"/>
    <mergeCell ref="S173:S177"/>
    <mergeCell ref="S178:S182"/>
    <mergeCell ref="S183:S187"/>
    <mergeCell ref="S188:S192"/>
    <mergeCell ref="S193:S197"/>
    <mergeCell ref="S198:S202"/>
    <mergeCell ref="S203:S207"/>
    <mergeCell ref="S208:S212"/>
    <mergeCell ref="S213:S217"/>
    <mergeCell ref="S218:S222"/>
    <mergeCell ref="S223:S227"/>
    <mergeCell ref="S228:S232"/>
    <mergeCell ref="S233:S237"/>
    <mergeCell ref="S238:S242"/>
    <mergeCell ref="S243:S247"/>
    <mergeCell ref="S248:S252"/>
    <mergeCell ref="S253:S257"/>
    <mergeCell ref="S258:S262"/>
    <mergeCell ref="S263:S267"/>
    <mergeCell ref="S268:S272"/>
    <mergeCell ref="S273:S277"/>
    <mergeCell ref="S278:S282"/>
    <mergeCell ref="S283:S287"/>
    <mergeCell ref="S288:S292"/>
    <mergeCell ref="S293:S297"/>
    <mergeCell ref="S298:S302"/>
    <mergeCell ref="S303:S307"/>
    <mergeCell ref="S308:S312"/>
    <mergeCell ref="S313:S317"/>
    <mergeCell ref="S318:S322"/>
    <mergeCell ref="S323:S327"/>
    <mergeCell ref="S328:S332"/>
    <mergeCell ref="S333:S337"/>
    <mergeCell ref="S338:S342"/>
    <mergeCell ref="S343:S347"/>
    <mergeCell ref="S348:S352"/>
    <mergeCell ref="S353:S357"/>
    <mergeCell ref="S358:S362"/>
    <mergeCell ref="S363:S367"/>
    <mergeCell ref="S368:S372"/>
    <mergeCell ref="S373:S377"/>
    <mergeCell ref="S378:S382"/>
    <mergeCell ref="S383:S387"/>
    <mergeCell ref="S388:S392"/>
    <mergeCell ref="S393:S397"/>
    <mergeCell ref="S398:S402"/>
    <mergeCell ref="S403:S407"/>
    <mergeCell ref="S408:S412"/>
    <mergeCell ref="S413:S417"/>
    <mergeCell ref="S418:S422"/>
    <mergeCell ref="S423:S427"/>
    <mergeCell ref="S428:S432"/>
    <mergeCell ref="S433:S437"/>
    <mergeCell ref="S438:S442"/>
    <mergeCell ref="S443:S447"/>
    <mergeCell ref="S448:S452"/>
    <mergeCell ref="S453:S457"/>
    <mergeCell ref="S458:S462"/>
    <mergeCell ref="S463:S467"/>
    <mergeCell ref="S468:S472"/>
    <mergeCell ref="S473:S477"/>
    <mergeCell ref="S478:S482"/>
    <mergeCell ref="S483:S487"/>
    <mergeCell ref="S488:S492"/>
    <mergeCell ref="S493:S497"/>
    <mergeCell ref="S498:S502"/>
    <mergeCell ref="S503:S507"/>
    <mergeCell ref="S508:S512"/>
    <mergeCell ref="S513:S517"/>
    <mergeCell ref="S518:S522"/>
    <mergeCell ref="S523:S527"/>
    <mergeCell ref="S528:S532"/>
    <mergeCell ref="S533:S537"/>
    <mergeCell ref="S538:S542"/>
    <mergeCell ref="S543:S547"/>
    <mergeCell ref="S548:S552"/>
    <mergeCell ref="S553:S557"/>
    <mergeCell ref="S558:S562"/>
    <mergeCell ref="S563:S567"/>
    <mergeCell ref="S568:S572"/>
    <mergeCell ref="S573:S577"/>
    <mergeCell ref="S578:S582"/>
    <mergeCell ref="S583:S587"/>
    <mergeCell ref="S588:S592"/>
    <mergeCell ref="S593:S597"/>
    <mergeCell ref="S598:S602"/>
    <mergeCell ref="S603:S607"/>
    <mergeCell ref="S608:S612"/>
    <mergeCell ref="S613:S617"/>
    <mergeCell ref="S823:S827"/>
    <mergeCell ref="S828:S832"/>
    <mergeCell ref="S833:S837"/>
    <mergeCell ref="S838:S842"/>
    <mergeCell ref="S843:S847"/>
    <mergeCell ref="S848:S852"/>
    <mergeCell ref="S853:S857"/>
    <mergeCell ref="S858:S862"/>
    <mergeCell ref="S863:S867"/>
    <mergeCell ref="S813:S817"/>
    <mergeCell ref="S818:S822"/>
    <mergeCell ref="S868:S872"/>
    <mergeCell ref="S873:S877"/>
    <mergeCell ref="S878:S882"/>
    <mergeCell ref="S883:S887"/>
    <mergeCell ref="S888:S892"/>
    <mergeCell ref="S893:S897"/>
    <mergeCell ref="S898:S902"/>
    <mergeCell ref="S903:S907"/>
    <mergeCell ref="S908:S912"/>
    <mergeCell ref="S913:S917"/>
    <mergeCell ref="S918:S922"/>
    <mergeCell ref="S923:S927"/>
    <mergeCell ref="S928:S932"/>
    <mergeCell ref="S933:S937"/>
    <mergeCell ref="S938:S942"/>
    <mergeCell ref="S943:S947"/>
    <mergeCell ref="S948:S952"/>
    <mergeCell ref="S953:S957"/>
    <mergeCell ref="S958:S962"/>
    <mergeCell ref="S963:S967"/>
    <mergeCell ref="S968:S972"/>
    <mergeCell ref="S973:S977"/>
    <mergeCell ref="S988:S992"/>
    <mergeCell ref="S1018:S1022"/>
    <mergeCell ref="S1048:S1052"/>
    <mergeCell ref="S618:S622"/>
    <mergeCell ref="S623:S627"/>
    <mergeCell ref="S628:S632"/>
    <mergeCell ref="S633:S637"/>
    <mergeCell ref="S638:S642"/>
    <mergeCell ref="S643:S647"/>
    <mergeCell ref="S648:S652"/>
    <mergeCell ref="S653:S657"/>
    <mergeCell ref="S658:S662"/>
    <mergeCell ref="S663:S667"/>
    <mergeCell ref="S668:S672"/>
    <mergeCell ref="S673:S677"/>
    <mergeCell ref="S678:S682"/>
    <mergeCell ref="S683:S687"/>
    <mergeCell ref="S688:S692"/>
    <mergeCell ref="S693:S697"/>
    <mergeCell ref="S698:S702"/>
    <mergeCell ref="S703:S707"/>
    <mergeCell ref="S708:S712"/>
    <mergeCell ref="S713:S717"/>
    <mergeCell ref="S718:S722"/>
    <mergeCell ref="S723:S727"/>
    <mergeCell ref="S728:S732"/>
    <mergeCell ref="S733:S737"/>
    <mergeCell ref="S738:S742"/>
    <mergeCell ref="S743:S747"/>
    <mergeCell ref="S748:S752"/>
    <mergeCell ref="S753:S757"/>
    <mergeCell ref="S758:S762"/>
    <mergeCell ref="S763:S767"/>
    <mergeCell ref="S768:S772"/>
    <mergeCell ref="S773:S777"/>
    <mergeCell ref="S778:S782"/>
    <mergeCell ref="S783:S787"/>
    <mergeCell ref="S788:S792"/>
    <mergeCell ref="S793:S797"/>
    <mergeCell ref="S798:S802"/>
    <mergeCell ref="S803:S807"/>
    <mergeCell ref="S808:S812"/>
    <mergeCell ref="S978:S982"/>
    <mergeCell ref="S983:S987"/>
    <mergeCell ref="S993:S997"/>
    <mergeCell ref="S998:S1002"/>
    <mergeCell ref="S1003:S1007"/>
    <mergeCell ref="S1008:S1012"/>
    <mergeCell ref="S1013:S1017"/>
    <mergeCell ref="S1023:S1027"/>
    <mergeCell ref="S1028:S1032"/>
    <mergeCell ref="S1033:S1037"/>
    <mergeCell ref="S1038:S1042"/>
    <mergeCell ref="S1043:S1047"/>
    <mergeCell ref="S1053:S1057"/>
    <mergeCell ref="S1058:S1062"/>
    <mergeCell ref="S1063:S1067"/>
    <mergeCell ref="S1068:S1072"/>
    <mergeCell ref="S1073:S1077"/>
    <mergeCell ref="S1078:S1082"/>
    <mergeCell ref="S1083:S1087"/>
    <mergeCell ref="S1088:S1092"/>
    <mergeCell ref="S1093:S1097"/>
    <mergeCell ref="S1098:S1102"/>
    <mergeCell ref="S1103:S1107"/>
    <mergeCell ref="S1108:S1112"/>
    <mergeCell ref="S1113:S1117"/>
    <mergeCell ref="S1118:S1122"/>
    <mergeCell ref="S1123:S1127"/>
    <mergeCell ref="S1128:S1132"/>
    <mergeCell ref="S1133:S1137"/>
    <mergeCell ref="S1138:S1142"/>
    <mergeCell ref="S1143:S1147"/>
    <mergeCell ref="S1148:S1152"/>
    <mergeCell ref="S1153:S1157"/>
    <mergeCell ref="S1158:S1162"/>
    <mergeCell ref="S1163:S1167"/>
    <mergeCell ref="S1168:S1172"/>
    <mergeCell ref="S1173:S1177"/>
    <mergeCell ref="S1178:S1182"/>
    <mergeCell ref="S1183:S1187"/>
    <mergeCell ref="S1188:S1192"/>
    <mergeCell ref="S1193:S1197"/>
    <mergeCell ref="S1198:S1202"/>
    <mergeCell ref="S1203:S1207"/>
    <mergeCell ref="S1208:S1212"/>
    <mergeCell ref="S1213:S1217"/>
    <mergeCell ref="S1218:S1222"/>
    <mergeCell ref="S1223:S1227"/>
    <mergeCell ref="S1228:S1232"/>
    <mergeCell ref="S1233:S1237"/>
    <mergeCell ref="S1238:S1242"/>
    <mergeCell ref="S1243:S1247"/>
    <mergeCell ref="S1248:S1252"/>
    <mergeCell ref="S1253:S1257"/>
    <mergeCell ref="S1258:S1262"/>
    <mergeCell ref="S1263:S1267"/>
    <mergeCell ref="S1268:S1272"/>
    <mergeCell ref="S1273:S1277"/>
    <mergeCell ref="S1278:S1282"/>
    <mergeCell ref="S1283:S1287"/>
    <mergeCell ref="S1288:S1292"/>
    <mergeCell ref="S1293:S1297"/>
    <mergeCell ref="S1298:S1302"/>
    <mergeCell ref="S1303:S1307"/>
    <mergeCell ref="S1308:S1312"/>
    <mergeCell ref="S1313:S1317"/>
    <mergeCell ref="S1318:S1322"/>
    <mergeCell ref="S1323:S1327"/>
    <mergeCell ref="S1328:S1332"/>
    <mergeCell ref="S1333:S1337"/>
    <mergeCell ref="S1338:S1342"/>
    <mergeCell ref="S1343:S1347"/>
    <mergeCell ref="S1348:S1352"/>
    <mergeCell ref="S1353:S1357"/>
    <mergeCell ref="S1358:S1362"/>
    <mergeCell ref="S1363:S1367"/>
    <mergeCell ref="S1368:S1372"/>
    <mergeCell ref="S1373:S1377"/>
    <mergeCell ref="S1378:S1382"/>
    <mergeCell ref="S1383:S1387"/>
    <mergeCell ref="S1388:S1392"/>
    <mergeCell ref="S1393:S1397"/>
    <mergeCell ref="S1398:S1402"/>
    <mergeCell ref="S1403:S1407"/>
    <mergeCell ref="S1408:S1412"/>
    <mergeCell ref="S1413:S1417"/>
    <mergeCell ref="S1418:S1422"/>
    <mergeCell ref="S1423:S1427"/>
    <mergeCell ref="S1428:S1432"/>
    <mergeCell ref="S1433:S1437"/>
    <mergeCell ref="S1438:S1442"/>
    <mergeCell ref="S1443:S1447"/>
    <mergeCell ref="S1448:S1452"/>
    <mergeCell ref="S1453:S1457"/>
    <mergeCell ref="S1458:S1462"/>
    <mergeCell ref="S1463:S1467"/>
    <mergeCell ref="S1468:S1472"/>
    <mergeCell ref="S1473:S1477"/>
    <mergeCell ref="S1478:S1482"/>
    <mergeCell ref="S1483:S1487"/>
    <mergeCell ref="S1488:S1492"/>
    <mergeCell ref="S1493:S1497"/>
    <mergeCell ref="S1498:S1502"/>
    <mergeCell ref="S1503:S1507"/>
    <mergeCell ref="S1508:S1512"/>
    <mergeCell ref="S1513:S1517"/>
    <mergeCell ref="S1518:S1522"/>
    <mergeCell ref="S1523:S1527"/>
    <mergeCell ref="S1528:S1532"/>
    <mergeCell ref="S1533:S1537"/>
    <mergeCell ref="S1538:S1542"/>
    <mergeCell ref="S1543:S1547"/>
    <mergeCell ref="S1548:S1552"/>
    <mergeCell ref="S1553:S1557"/>
    <mergeCell ref="S1558:S1562"/>
    <mergeCell ref="S1563:S1567"/>
    <mergeCell ref="S1568:S1572"/>
    <mergeCell ref="S1573:S1577"/>
    <mergeCell ref="S1578:S1582"/>
    <mergeCell ref="S1583:S1587"/>
    <mergeCell ref="S1588:S1592"/>
    <mergeCell ref="S1593:S1597"/>
    <mergeCell ref="S1598:S1602"/>
    <mergeCell ref="S1603:S1607"/>
    <mergeCell ref="S1608:S1612"/>
    <mergeCell ref="S1613:S1617"/>
    <mergeCell ref="S1618:S1622"/>
    <mergeCell ref="S1623:S1627"/>
    <mergeCell ref="S1628:S1632"/>
    <mergeCell ref="S1633:S1637"/>
    <mergeCell ref="S1638:S1642"/>
    <mergeCell ref="S1643:S1647"/>
    <mergeCell ref="S1648:S1652"/>
    <mergeCell ref="S1653:S1657"/>
    <mergeCell ref="S1658:S1662"/>
    <mergeCell ref="S1663:S1667"/>
    <mergeCell ref="S1668:S1672"/>
    <mergeCell ref="S1673:S1677"/>
    <mergeCell ref="S1678:S1682"/>
    <mergeCell ref="S1683:S1687"/>
    <mergeCell ref="S1688:S1692"/>
    <mergeCell ref="S1693:S1697"/>
    <mergeCell ref="S1698:S1702"/>
    <mergeCell ref="S1703:S1707"/>
    <mergeCell ref="S1708:S1712"/>
    <mergeCell ref="S1713:S1717"/>
    <mergeCell ref="S1718:S1722"/>
    <mergeCell ref="S1723:S1727"/>
    <mergeCell ref="S1728:S1732"/>
    <mergeCell ref="S1733:S1737"/>
    <mergeCell ref="S1738:S1742"/>
    <mergeCell ref="S1743:S1747"/>
    <mergeCell ref="S1748:S1752"/>
    <mergeCell ref="S1753:S1757"/>
    <mergeCell ref="S1758:S1762"/>
    <mergeCell ref="S1763:S1767"/>
    <mergeCell ref="S1768:S1772"/>
    <mergeCell ref="S1773:S1777"/>
    <mergeCell ref="S1778:S1782"/>
    <mergeCell ref="S1783:S1787"/>
    <mergeCell ref="S1788:S1792"/>
    <mergeCell ref="S1793:S1797"/>
    <mergeCell ref="S1798:S1802"/>
    <mergeCell ref="S1803:S1807"/>
    <mergeCell ref="S1808:S1812"/>
    <mergeCell ref="S1813:S1817"/>
    <mergeCell ref="S1818:S1822"/>
    <mergeCell ref="S1823:S1827"/>
    <mergeCell ref="S1828:S1832"/>
    <mergeCell ref="S1833:S1837"/>
    <mergeCell ref="S1838:S1842"/>
    <mergeCell ref="S1843:S1847"/>
    <mergeCell ref="S1848:S1852"/>
    <mergeCell ref="S1853:S1857"/>
    <mergeCell ref="S1858:S1862"/>
    <mergeCell ref="S1863:S1867"/>
    <mergeCell ref="S1868:S1872"/>
    <mergeCell ref="S1873:S1877"/>
    <mergeCell ref="S1878:S1882"/>
    <mergeCell ref="S1883:S1887"/>
    <mergeCell ref="S1888:S1892"/>
    <mergeCell ref="S1893:S1897"/>
    <mergeCell ref="S1898:S1902"/>
    <mergeCell ref="S1903:S1907"/>
    <mergeCell ref="S1908:S1912"/>
    <mergeCell ref="S1913:S1917"/>
    <mergeCell ref="S1918:S1922"/>
    <mergeCell ref="S1923:S1927"/>
    <mergeCell ref="S1928:S1932"/>
    <mergeCell ref="S1933:S1937"/>
    <mergeCell ref="S1938:S1942"/>
    <mergeCell ref="S1943:S1947"/>
    <mergeCell ref="S1948:S1952"/>
    <mergeCell ref="S1953:S1957"/>
    <mergeCell ref="S1958:S1962"/>
    <mergeCell ref="S1963:S1967"/>
    <mergeCell ref="S1968:S1972"/>
    <mergeCell ref="S1973:S1977"/>
    <mergeCell ref="S1978:S1982"/>
    <mergeCell ref="S1983:S1987"/>
    <mergeCell ref="S1988:S1992"/>
    <mergeCell ref="S1993:S1997"/>
    <mergeCell ref="S1998:S2002"/>
    <mergeCell ref="S2003:S2007"/>
    <mergeCell ref="S2008:S2012"/>
    <mergeCell ref="S2013:S2017"/>
    <mergeCell ref="S2018:S2022"/>
    <mergeCell ref="S2023:S2027"/>
    <mergeCell ref="S2028:S2032"/>
    <mergeCell ref="S2033:S2037"/>
    <mergeCell ref="S2038:S2042"/>
    <mergeCell ref="S2043:S2047"/>
    <mergeCell ref="S2048:S2052"/>
    <mergeCell ref="S2053:S2057"/>
    <mergeCell ref="S2058:S2062"/>
    <mergeCell ref="S2063:S2067"/>
    <mergeCell ref="S2068:S2072"/>
    <mergeCell ref="S2073:S2077"/>
    <mergeCell ref="S2078:S2082"/>
    <mergeCell ref="S2083:S2087"/>
    <mergeCell ref="S2088:S2092"/>
    <mergeCell ref="S2093:S2097"/>
    <mergeCell ref="S2098:S2102"/>
    <mergeCell ref="S2103:S2107"/>
    <mergeCell ref="S2108:S2112"/>
    <mergeCell ref="S2113:S2117"/>
    <mergeCell ref="S2118:S2122"/>
    <mergeCell ref="S2123:S2127"/>
    <mergeCell ref="S2128:S2132"/>
    <mergeCell ref="S2133:S2137"/>
    <mergeCell ref="S2138:S2142"/>
    <mergeCell ref="S2143:S2147"/>
    <mergeCell ref="S2148:S2152"/>
    <mergeCell ref="S2153:S2157"/>
    <mergeCell ref="S2158:S2162"/>
    <mergeCell ref="S2163:S2167"/>
    <mergeCell ref="S2168:S2172"/>
    <mergeCell ref="S2173:S2177"/>
    <mergeCell ref="S2178:S2182"/>
    <mergeCell ref="S2183:S2187"/>
    <mergeCell ref="S2188:S2192"/>
    <mergeCell ref="S2193:S2197"/>
    <mergeCell ref="S2198:S2202"/>
    <mergeCell ref="S2203:S2207"/>
    <mergeCell ref="S2208:S2212"/>
    <mergeCell ref="S2213:S2217"/>
    <mergeCell ref="S2218:S2222"/>
    <mergeCell ref="S2223:S2227"/>
    <mergeCell ref="S2228:S2232"/>
    <mergeCell ref="S2233:S2237"/>
    <mergeCell ref="S2238:S2242"/>
    <mergeCell ref="S2243:S2247"/>
    <mergeCell ref="S2248:S2252"/>
    <mergeCell ref="S2253:S2257"/>
    <mergeCell ref="S2258:S2262"/>
    <mergeCell ref="S2263:S2267"/>
    <mergeCell ref="S2268:S2272"/>
    <mergeCell ref="S2273:S2277"/>
    <mergeCell ref="S2278:S2282"/>
    <mergeCell ref="S2283:S2287"/>
    <mergeCell ref="S2288:S2292"/>
    <mergeCell ref="S2293:S2297"/>
    <mergeCell ref="S2298:S2302"/>
    <mergeCell ref="S2303:S2307"/>
    <mergeCell ref="S2308:S2312"/>
    <mergeCell ref="S2313:S2317"/>
    <mergeCell ref="S2318:S2322"/>
    <mergeCell ref="S2323:S2327"/>
    <mergeCell ref="S2328:S2332"/>
    <mergeCell ref="S2333:S2337"/>
    <mergeCell ref="S2338:S2342"/>
    <mergeCell ref="S2343:S2347"/>
    <mergeCell ref="S2348:S2352"/>
    <mergeCell ref="S2353:S2357"/>
    <mergeCell ref="S2358:S2362"/>
    <mergeCell ref="S2363:S2367"/>
    <mergeCell ref="S2368:S2372"/>
    <mergeCell ref="S2373:S2377"/>
    <mergeCell ref="S2378:S2382"/>
    <mergeCell ref="S2383:S2387"/>
    <mergeCell ref="S2388:S2392"/>
    <mergeCell ref="S2393:S2397"/>
    <mergeCell ref="S2398:S2402"/>
    <mergeCell ref="S2403:S2407"/>
    <mergeCell ref="S2408:S2412"/>
    <mergeCell ref="S2413:S2417"/>
    <mergeCell ref="S2418:S2422"/>
    <mergeCell ref="S2423:S2427"/>
    <mergeCell ref="S2428:S2432"/>
    <mergeCell ref="S2433:S2437"/>
    <mergeCell ref="S2438:S2442"/>
    <mergeCell ref="S2443:S2447"/>
    <mergeCell ref="S2448:S2452"/>
    <mergeCell ref="S2453:S2457"/>
    <mergeCell ref="S2458:S2462"/>
    <mergeCell ref="S2463:S2467"/>
    <mergeCell ref="S2468:S2472"/>
    <mergeCell ref="S2473:S2477"/>
    <mergeCell ref="S2478:S2482"/>
    <mergeCell ref="S2483:S2487"/>
    <mergeCell ref="S2488:S2492"/>
    <mergeCell ref="S2493:S2497"/>
    <mergeCell ref="S2498:S2502"/>
    <mergeCell ref="S2503:S2507"/>
    <mergeCell ref="S2508:S2512"/>
    <mergeCell ref="S2513:S2517"/>
    <mergeCell ref="S2518:S2522"/>
    <mergeCell ref="S2523:S2527"/>
    <mergeCell ref="S2528:S2532"/>
    <mergeCell ref="S2533:S2537"/>
    <mergeCell ref="S2538:S2542"/>
    <mergeCell ref="S2543:S2547"/>
    <mergeCell ref="S2548:S2552"/>
    <mergeCell ref="S2553:S2557"/>
    <mergeCell ref="S2558:S2562"/>
    <mergeCell ref="S2563:S2567"/>
    <mergeCell ref="S2568:S2572"/>
    <mergeCell ref="S2573:S2577"/>
    <mergeCell ref="S2578:S2582"/>
    <mergeCell ref="S2583:S2587"/>
    <mergeCell ref="S2588:S2592"/>
    <mergeCell ref="S2593:S2597"/>
    <mergeCell ref="S2598:S2602"/>
    <mergeCell ref="S2603:S2607"/>
    <mergeCell ref="S2608:S2612"/>
    <mergeCell ref="S2613:S2617"/>
    <mergeCell ref="S2618:S2622"/>
    <mergeCell ref="S2623:S2627"/>
    <mergeCell ref="S2628:S2632"/>
    <mergeCell ref="S2633:S2637"/>
    <mergeCell ref="S2638:S2642"/>
    <mergeCell ref="S2643:S2647"/>
    <mergeCell ref="S2648:S2652"/>
    <mergeCell ref="S2653:S2657"/>
    <mergeCell ref="S2658:S2662"/>
    <mergeCell ref="S2663:S2667"/>
    <mergeCell ref="S2668:S2672"/>
    <mergeCell ref="S2673:S2677"/>
    <mergeCell ref="S2678:S2682"/>
    <mergeCell ref="S2683:S2687"/>
    <mergeCell ref="S2688:S2692"/>
    <mergeCell ref="S2693:S2697"/>
    <mergeCell ref="S2698:S2702"/>
    <mergeCell ref="S2703:S2707"/>
    <mergeCell ref="S2708:S2712"/>
    <mergeCell ref="S2713:S2717"/>
    <mergeCell ref="S2718:S2722"/>
    <mergeCell ref="S2723:S2727"/>
    <mergeCell ref="S2728:S2732"/>
    <mergeCell ref="S2733:S2737"/>
    <mergeCell ref="S2738:S2742"/>
    <mergeCell ref="S2743:S2747"/>
    <mergeCell ref="S2748:S2752"/>
    <mergeCell ref="S2753:S2757"/>
    <mergeCell ref="S2758:S2762"/>
    <mergeCell ref="S2763:S2767"/>
    <mergeCell ref="S2768:S2772"/>
    <mergeCell ref="S2773:S2777"/>
    <mergeCell ref="S2778:S2782"/>
    <mergeCell ref="S2783:S2787"/>
    <mergeCell ref="S2788:S2792"/>
    <mergeCell ref="S2793:S2797"/>
    <mergeCell ref="S2798:S2802"/>
    <mergeCell ref="S2803:S2807"/>
    <mergeCell ref="S2808:S2812"/>
    <mergeCell ref="S2813:S2817"/>
    <mergeCell ref="S2818:S2822"/>
    <mergeCell ref="S2823:S2827"/>
    <mergeCell ref="S2828:S2832"/>
    <mergeCell ref="S2833:S2837"/>
    <mergeCell ref="S2838:S2842"/>
    <mergeCell ref="S2843:S2847"/>
    <mergeCell ref="S2848:S2852"/>
    <mergeCell ref="S2853:S2857"/>
    <mergeCell ref="S2858:S2862"/>
    <mergeCell ref="S2863:S2867"/>
    <mergeCell ref="S2868:S2872"/>
    <mergeCell ref="S2873:S2877"/>
    <mergeCell ref="S2878:S2882"/>
    <mergeCell ref="S2883:S2887"/>
    <mergeCell ref="S2888:S2892"/>
    <mergeCell ref="S2893:S2897"/>
    <mergeCell ref="S2898:S2902"/>
    <mergeCell ref="S2903:S2907"/>
    <mergeCell ref="S2908:S2912"/>
    <mergeCell ref="S2913:S2917"/>
    <mergeCell ref="S2918:S2922"/>
    <mergeCell ref="S2923:S2927"/>
    <mergeCell ref="S2928:S2932"/>
    <mergeCell ref="S2933:S2937"/>
    <mergeCell ref="S2938:S2942"/>
    <mergeCell ref="S2943:S2947"/>
    <mergeCell ref="S2948:S2952"/>
    <mergeCell ref="S2953:S2957"/>
    <mergeCell ref="S2958:S2962"/>
    <mergeCell ref="S2963:S2967"/>
    <mergeCell ref="S2968:S2972"/>
    <mergeCell ref="S2973:S2977"/>
    <mergeCell ref="S2978:S2982"/>
    <mergeCell ref="S2983:S2987"/>
    <mergeCell ref="S2988:S2992"/>
    <mergeCell ref="S2993:S2997"/>
    <mergeCell ref="S2998:S3002"/>
    <mergeCell ref="S3003:S3007"/>
    <mergeCell ref="S3008:S3012"/>
    <mergeCell ref="S3013:S3017"/>
    <mergeCell ref="S3018:S3022"/>
    <mergeCell ref="S3023:S3027"/>
    <mergeCell ref="S3028:S3032"/>
    <mergeCell ref="S3033:S3037"/>
    <mergeCell ref="S3038:S3042"/>
    <mergeCell ref="S3043:S3047"/>
    <mergeCell ref="S3048:S3052"/>
    <mergeCell ref="S3053:S3057"/>
    <mergeCell ref="S3058:S3062"/>
    <mergeCell ref="S3063:S3067"/>
    <mergeCell ref="S3068:S3072"/>
    <mergeCell ref="S3073:S3077"/>
    <mergeCell ref="S3078:S3082"/>
    <mergeCell ref="S3083:S3087"/>
    <mergeCell ref="S3088:S3092"/>
    <mergeCell ref="S3093:S3097"/>
    <mergeCell ref="S3098:S3102"/>
    <mergeCell ref="S3103:S3107"/>
    <mergeCell ref="S3108:S3112"/>
    <mergeCell ref="S3113:S3117"/>
    <mergeCell ref="S3118:S3122"/>
    <mergeCell ref="S3123:S3127"/>
    <mergeCell ref="S3128:S3132"/>
    <mergeCell ref="S3133:S3137"/>
    <mergeCell ref="S3138:S3142"/>
    <mergeCell ref="S3143:S3147"/>
    <mergeCell ref="S3148:S3152"/>
    <mergeCell ref="S3153:S3157"/>
    <mergeCell ref="S3158:S3162"/>
    <mergeCell ref="S3163:S3167"/>
    <mergeCell ref="S3168:S3172"/>
    <mergeCell ref="S3173:S3177"/>
    <mergeCell ref="S3178:S3182"/>
    <mergeCell ref="S3183:S3187"/>
    <mergeCell ref="S3188:S3192"/>
    <mergeCell ref="S3193:S3197"/>
    <mergeCell ref="S3198:S3202"/>
    <mergeCell ref="S3203:S3207"/>
    <mergeCell ref="S3208:S3212"/>
    <mergeCell ref="S3213:S3217"/>
    <mergeCell ref="S3218:S3222"/>
    <mergeCell ref="S3223:S3227"/>
    <mergeCell ref="S3228:S3232"/>
    <mergeCell ref="S3233:S3237"/>
    <mergeCell ref="S3238:S3242"/>
    <mergeCell ref="S3243:S3247"/>
    <mergeCell ref="S3248:S3252"/>
    <mergeCell ref="S3253:S3257"/>
    <mergeCell ref="S3258:S3262"/>
    <mergeCell ref="S3263:S3267"/>
    <mergeCell ref="S3268:S3272"/>
    <mergeCell ref="S3273:S3277"/>
    <mergeCell ref="S3278:S3282"/>
    <mergeCell ref="S3283:S3287"/>
    <mergeCell ref="S3288:S3292"/>
    <mergeCell ref="S3293:S3297"/>
    <mergeCell ref="S3298:S3302"/>
    <mergeCell ref="S3303:S3307"/>
    <mergeCell ref="S3308:S3312"/>
    <mergeCell ref="S3313:S3317"/>
    <mergeCell ref="S3318:S3322"/>
    <mergeCell ref="S3323:S3327"/>
    <mergeCell ref="S3328:S3332"/>
    <mergeCell ref="S3333:S3337"/>
    <mergeCell ref="S3338:S3342"/>
    <mergeCell ref="S3343:S3347"/>
    <mergeCell ref="S3348:S3352"/>
    <mergeCell ref="S3353:S3357"/>
    <mergeCell ref="S3358:S3362"/>
    <mergeCell ref="S3363:S3367"/>
    <mergeCell ref="S3368:S3372"/>
    <mergeCell ref="S3373:S3377"/>
    <mergeCell ref="S3378:S3382"/>
    <mergeCell ref="S3383:S3387"/>
    <mergeCell ref="S3388:S3392"/>
    <mergeCell ref="S3393:S3397"/>
    <mergeCell ref="S3398:S3402"/>
    <mergeCell ref="S3403:S3407"/>
    <mergeCell ref="S3408:S3412"/>
    <mergeCell ref="S3413:S3417"/>
    <mergeCell ref="S3418:S3422"/>
    <mergeCell ref="S3423:S3427"/>
    <mergeCell ref="S3428:S3432"/>
    <mergeCell ref="S3433:S3437"/>
    <mergeCell ref="S3438:S3442"/>
    <mergeCell ref="S3443:S3447"/>
    <mergeCell ref="S3448:S3452"/>
    <mergeCell ref="S3453:S3457"/>
    <mergeCell ref="S3458:S3462"/>
    <mergeCell ref="S3463:S3467"/>
    <mergeCell ref="S3468:S3472"/>
    <mergeCell ref="S3473:S3477"/>
    <mergeCell ref="S3478:S3482"/>
    <mergeCell ref="S3483:S3487"/>
    <mergeCell ref="S3488:S3492"/>
    <mergeCell ref="S3493:S3497"/>
    <mergeCell ref="S3498:S3502"/>
    <mergeCell ref="S3503:S3507"/>
    <mergeCell ref="S3508:S3512"/>
    <mergeCell ref="S3513:S3517"/>
    <mergeCell ref="S3518:S3522"/>
    <mergeCell ref="S3523:S3527"/>
    <mergeCell ref="S3528:S3532"/>
    <mergeCell ref="S3533:S3537"/>
    <mergeCell ref="S3538:S3542"/>
    <mergeCell ref="S3543:S3547"/>
    <mergeCell ref="S3548:S3552"/>
    <mergeCell ref="S3553:S3557"/>
    <mergeCell ref="S3558:S3562"/>
    <mergeCell ref="S3563:S3567"/>
    <mergeCell ref="S3568:S3572"/>
    <mergeCell ref="S3573:S3577"/>
    <mergeCell ref="S3578:S3582"/>
    <mergeCell ref="S3583:S3587"/>
    <mergeCell ref="S3588:S3592"/>
    <mergeCell ref="S3593:S3597"/>
    <mergeCell ref="S3598:S3602"/>
    <mergeCell ref="S3603:S3607"/>
    <mergeCell ref="S3608:S3612"/>
    <mergeCell ref="S3613:S3617"/>
    <mergeCell ref="S3618:S3622"/>
    <mergeCell ref="S3623:S3627"/>
    <mergeCell ref="S3628:S3632"/>
    <mergeCell ref="S3633:S3637"/>
    <mergeCell ref="S3638:S3642"/>
    <mergeCell ref="S3643:S3647"/>
    <mergeCell ref="S3648:S3652"/>
    <mergeCell ref="S3653:S3657"/>
    <mergeCell ref="S3658:S3662"/>
    <mergeCell ref="S3663:S3667"/>
    <mergeCell ref="S3668:S3672"/>
    <mergeCell ref="S3673:S3677"/>
    <mergeCell ref="S3678:S3682"/>
    <mergeCell ref="S3683:S3687"/>
    <mergeCell ref="S3688:S3692"/>
    <mergeCell ref="S3693:S3697"/>
    <mergeCell ref="S3698:S3702"/>
    <mergeCell ref="S3703:S3707"/>
    <mergeCell ref="S3708:S3712"/>
    <mergeCell ref="S3713:S3717"/>
    <mergeCell ref="S3718:S3722"/>
    <mergeCell ref="S3723:S3727"/>
    <mergeCell ref="S3728:S3732"/>
    <mergeCell ref="S3733:S3737"/>
    <mergeCell ref="S3738:S3742"/>
    <mergeCell ref="S3743:S3747"/>
    <mergeCell ref="S3748:S3752"/>
    <mergeCell ref="S3753:S3757"/>
    <mergeCell ref="S3758:S3762"/>
    <mergeCell ref="S3763:S3767"/>
    <mergeCell ref="S3768:S3772"/>
    <mergeCell ref="S3773:S3777"/>
    <mergeCell ref="S3778:S3782"/>
    <mergeCell ref="S3783:S3787"/>
    <mergeCell ref="S3788:S3792"/>
    <mergeCell ref="S3793:S3797"/>
    <mergeCell ref="S3798:S3802"/>
    <mergeCell ref="S3803:S3807"/>
    <mergeCell ref="S3808:S3812"/>
    <mergeCell ref="S3813:S3817"/>
    <mergeCell ref="S3818:S3822"/>
    <mergeCell ref="S3823:S3827"/>
    <mergeCell ref="S3828:S3832"/>
    <mergeCell ref="S3833:S3837"/>
    <mergeCell ref="S3838:S3842"/>
    <mergeCell ref="S3843:S3847"/>
    <mergeCell ref="S3848:S3852"/>
    <mergeCell ref="S3853:S3857"/>
    <mergeCell ref="S3858:S3862"/>
    <mergeCell ref="S3863:S3867"/>
    <mergeCell ref="S3868:S3872"/>
    <mergeCell ref="S3873:S3877"/>
    <mergeCell ref="S3878:S3882"/>
    <mergeCell ref="S3883:S3887"/>
    <mergeCell ref="S3888:S3892"/>
    <mergeCell ref="S3893:S3897"/>
    <mergeCell ref="S3898:S3902"/>
    <mergeCell ref="S3903:S3907"/>
    <mergeCell ref="S3908:S3912"/>
    <mergeCell ref="S3913:S3917"/>
    <mergeCell ref="S3918:S3922"/>
    <mergeCell ref="S3923:S3927"/>
    <mergeCell ref="S3928:S3932"/>
    <mergeCell ref="S3933:S3937"/>
    <mergeCell ref="S3938:S3942"/>
    <mergeCell ref="S3943:S3947"/>
    <mergeCell ref="S3948:S3952"/>
    <mergeCell ref="S3953:S3957"/>
    <mergeCell ref="S3958:S3962"/>
    <mergeCell ref="S3963:S3967"/>
    <mergeCell ref="S3968:S3972"/>
    <mergeCell ref="S3973:S3977"/>
    <mergeCell ref="S3978:S3982"/>
    <mergeCell ref="S3983:S3987"/>
    <mergeCell ref="S3988:S3992"/>
    <mergeCell ref="S3993:S3997"/>
    <mergeCell ref="S3998:S4002"/>
    <mergeCell ref="S4003:S4007"/>
    <mergeCell ref="S4008:S4012"/>
    <mergeCell ref="S4013:S4017"/>
    <mergeCell ref="S4018:S4022"/>
    <mergeCell ref="S4023:S4027"/>
    <mergeCell ref="S4028:S4032"/>
    <mergeCell ref="S4033:S4037"/>
    <mergeCell ref="S4038:S4042"/>
    <mergeCell ref="S4043:S4047"/>
    <mergeCell ref="S4048:S4052"/>
    <mergeCell ref="S4053:S4057"/>
    <mergeCell ref="S4058:S4062"/>
    <mergeCell ref="S4063:S4067"/>
    <mergeCell ref="S4068:S4072"/>
    <mergeCell ref="S4073:S4077"/>
    <mergeCell ref="S4078:S4082"/>
    <mergeCell ref="S4083:S4087"/>
    <mergeCell ref="S4088:S4092"/>
    <mergeCell ref="S4093:S4097"/>
    <mergeCell ref="S4098:S4102"/>
    <mergeCell ref="S4103:S4107"/>
    <mergeCell ref="S4108:S4112"/>
    <mergeCell ref="S4113:S4117"/>
    <mergeCell ref="S4118:S4122"/>
    <mergeCell ref="S4123:S4127"/>
    <mergeCell ref="S4128:S4132"/>
    <mergeCell ref="S4133:S4137"/>
    <mergeCell ref="S4138:S4142"/>
    <mergeCell ref="S4143:S4147"/>
    <mergeCell ref="S4148:S4152"/>
    <mergeCell ref="S4153:S4157"/>
    <mergeCell ref="S4433:S4437"/>
    <mergeCell ref="S4438:S4442"/>
    <mergeCell ref="S4443:S4447"/>
    <mergeCell ref="S4448:S4452"/>
    <mergeCell ref="S4453:S4457"/>
    <mergeCell ref="S4623:S4627"/>
    <mergeCell ref="S4323:S4327"/>
    <mergeCell ref="S4328:S4332"/>
    <mergeCell ref="S4333:S4337"/>
    <mergeCell ref="S4338:S4342"/>
    <mergeCell ref="S4343:S4347"/>
    <mergeCell ref="S4348:S4352"/>
    <mergeCell ref="S4353:S4357"/>
    <mergeCell ref="S4358:S4362"/>
    <mergeCell ref="S4363:S4367"/>
    <mergeCell ref="S4368:S4372"/>
    <mergeCell ref="S4373:S4377"/>
    <mergeCell ref="S4378:S4382"/>
    <mergeCell ref="S4383:S4387"/>
    <mergeCell ref="S4388:S4392"/>
    <mergeCell ref="S4393:S4397"/>
    <mergeCell ref="S4398:S4402"/>
    <mergeCell ref="S4403:S4407"/>
    <mergeCell ref="S4408:S4412"/>
    <mergeCell ref="S4413:S4417"/>
    <mergeCell ref="S4418:S4422"/>
    <mergeCell ref="S4423:S4427"/>
    <mergeCell ref="S4428:S4432"/>
    <mergeCell ref="S4158:S4162"/>
    <mergeCell ref="S4163:S4167"/>
    <mergeCell ref="S4168:S4172"/>
    <mergeCell ref="S4173:S4177"/>
    <mergeCell ref="S4178:S4182"/>
    <mergeCell ref="S4183:S4187"/>
    <mergeCell ref="S4188:S4192"/>
    <mergeCell ref="S4193:S4197"/>
    <mergeCell ref="S4198:S4202"/>
    <mergeCell ref="S4203:S4207"/>
    <mergeCell ref="S4208:S4212"/>
    <mergeCell ref="S4213:S4217"/>
    <mergeCell ref="S4218:S4222"/>
    <mergeCell ref="S4223:S4227"/>
    <mergeCell ref="S4228:S4232"/>
    <mergeCell ref="S4233:S4237"/>
    <mergeCell ref="S4238:S4242"/>
    <mergeCell ref="S4243:S4247"/>
    <mergeCell ref="S4248:S4252"/>
    <mergeCell ref="S4253:S4257"/>
    <mergeCell ref="S4258:S4262"/>
    <mergeCell ref="S4263:S4267"/>
    <mergeCell ref="S4268:S4272"/>
    <mergeCell ref="S4273:S4277"/>
    <mergeCell ref="S4278:S4282"/>
    <mergeCell ref="S4283:S4287"/>
    <mergeCell ref="S4288:S4292"/>
    <mergeCell ref="S4293:S4297"/>
    <mergeCell ref="S4298:S4302"/>
    <mergeCell ref="S4303:S4307"/>
    <mergeCell ref="S4308:S4312"/>
    <mergeCell ref="S4313:S4317"/>
    <mergeCell ref="S4318:S4322"/>
    <mergeCell ref="S4653:S4657"/>
    <mergeCell ref="S4658:S4662"/>
    <mergeCell ref="S4458:S4462"/>
    <mergeCell ref="S4463:S4467"/>
    <mergeCell ref="S4468:S4472"/>
    <mergeCell ref="S4473:S4477"/>
    <mergeCell ref="S4478:S4482"/>
    <mergeCell ref="S4483:S4487"/>
    <mergeCell ref="S4488:S4492"/>
    <mergeCell ref="S4493:S4497"/>
    <mergeCell ref="S4498:S4502"/>
    <mergeCell ref="S4503:S4507"/>
    <mergeCell ref="S4508:S4512"/>
    <mergeCell ref="S4513:S4517"/>
    <mergeCell ref="S4518:S4522"/>
    <mergeCell ref="S4523:S4527"/>
    <mergeCell ref="S4528:S4532"/>
    <mergeCell ref="S4533:S4537"/>
    <mergeCell ref="S4538:S4542"/>
    <mergeCell ref="S4543:S4547"/>
    <mergeCell ref="S4548:S4552"/>
    <mergeCell ref="S4553:S4557"/>
    <mergeCell ref="S4558:S4562"/>
    <mergeCell ref="S4563:S4567"/>
    <mergeCell ref="S4568:S4572"/>
    <mergeCell ref="S4573:S4577"/>
    <mergeCell ref="S4578:S4582"/>
    <mergeCell ref="S4583:S4587"/>
    <mergeCell ref="S4588:S4592"/>
    <mergeCell ref="S4593:S4597"/>
    <mergeCell ref="S4598:S4602"/>
    <mergeCell ref="S4603:S4607"/>
    <mergeCell ref="S4608:S4612"/>
    <mergeCell ref="S4613:S4617"/>
    <mergeCell ref="S4618:S4622"/>
    <mergeCell ref="S4628:S4632"/>
    <mergeCell ref="S4633:S4637"/>
    <mergeCell ref="S4638:S4642"/>
    <mergeCell ref="S4643:S4647"/>
    <mergeCell ref="S4648:S4652"/>
    <mergeCell ref="R533:R537"/>
    <mergeCell ref="R538:R542"/>
    <mergeCell ref="R543:R547"/>
    <mergeCell ref="R5:R6"/>
    <mergeCell ref="R8:R12"/>
    <mergeCell ref="R13:R17"/>
    <mergeCell ref="R18:R22"/>
    <mergeCell ref="R23:R27"/>
    <mergeCell ref="R28:R32"/>
    <mergeCell ref="R33:R37"/>
    <mergeCell ref="R38:R42"/>
    <mergeCell ref="R43:R47"/>
    <mergeCell ref="R48:R52"/>
    <mergeCell ref="R53:R57"/>
    <mergeCell ref="R58:R62"/>
    <mergeCell ref="R63:R67"/>
    <mergeCell ref="R68:R72"/>
    <mergeCell ref="R73:R77"/>
    <mergeCell ref="R78:R82"/>
    <mergeCell ref="R83:R87"/>
    <mergeCell ref="R88:R92"/>
    <mergeCell ref="R93:R97"/>
    <mergeCell ref="R98:R102"/>
    <mergeCell ref="R103:R107"/>
    <mergeCell ref="R108:R112"/>
    <mergeCell ref="R113:R117"/>
    <mergeCell ref="R118:R122"/>
    <mergeCell ref="R123:R127"/>
    <mergeCell ref="R128:R132"/>
    <mergeCell ref="R133:R137"/>
    <mergeCell ref="R138:R142"/>
    <mergeCell ref="R143:R147"/>
    <mergeCell ref="R148:R152"/>
    <mergeCell ref="R153:R157"/>
    <mergeCell ref="R158:R162"/>
    <mergeCell ref="R163:R167"/>
    <mergeCell ref="R168:R172"/>
    <mergeCell ref="R173:R177"/>
    <mergeCell ref="R178:R182"/>
    <mergeCell ref="R183:R187"/>
    <mergeCell ref="R188:R192"/>
    <mergeCell ref="R193:R197"/>
    <mergeCell ref="R198:R202"/>
    <mergeCell ref="R203:R207"/>
    <mergeCell ref="R208:R212"/>
    <mergeCell ref="R213:R217"/>
    <mergeCell ref="R218:R222"/>
    <mergeCell ref="R223:R227"/>
    <mergeCell ref="R228:R232"/>
    <mergeCell ref="R233:R237"/>
    <mergeCell ref="R238:R242"/>
    <mergeCell ref="R243:R247"/>
    <mergeCell ref="R248:R252"/>
    <mergeCell ref="R253:R257"/>
    <mergeCell ref="R548:R552"/>
    <mergeCell ref="R553:R557"/>
    <mergeCell ref="R558:R562"/>
    <mergeCell ref="R563:R567"/>
    <mergeCell ref="R568:R572"/>
    <mergeCell ref="R573:R577"/>
    <mergeCell ref="R578:R582"/>
    <mergeCell ref="R583:R587"/>
    <mergeCell ref="R588:R592"/>
    <mergeCell ref="R593:R597"/>
    <mergeCell ref="R598:R602"/>
    <mergeCell ref="R603:R607"/>
    <mergeCell ref="R608:R612"/>
    <mergeCell ref="R613:R617"/>
    <mergeCell ref="R618:R622"/>
    <mergeCell ref="R623:R627"/>
    <mergeCell ref="R628:R632"/>
    <mergeCell ref="R633:R637"/>
    <mergeCell ref="R638:R642"/>
    <mergeCell ref="R643:R647"/>
    <mergeCell ref="R648:R652"/>
    <mergeCell ref="R653:R657"/>
    <mergeCell ref="R658:R662"/>
    <mergeCell ref="R663:R667"/>
    <mergeCell ref="R668:R672"/>
    <mergeCell ref="R673:R677"/>
    <mergeCell ref="R678:R682"/>
    <mergeCell ref="R683:R687"/>
    <mergeCell ref="R688:R692"/>
    <mergeCell ref="R693:R697"/>
    <mergeCell ref="R698:R702"/>
    <mergeCell ref="R703:R707"/>
    <mergeCell ref="R708:R712"/>
    <mergeCell ref="R713:R717"/>
    <mergeCell ref="R718:R722"/>
    <mergeCell ref="R723:R727"/>
    <mergeCell ref="R728:R732"/>
    <mergeCell ref="R733:R737"/>
    <mergeCell ref="R738:R742"/>
    <mergeCell ref="R743:R747"/>
    <mergeCell ref="R748:R752"/>
    <mergeCell ref="R753:R757"/>
    <mergeCell ref="R758:R762"/>
    <mergeCell ref="R763:R767"/>
    <mergeCell ref="R768:R772"/>
    <mergeCell ref="R773:R777"/>
    <mergeCell ref="R778:R782"/>
    <mergeCell ref="R783:R787"/>
    <mergeCell ref="R788:R792"/>
    <mergeCell ref="R793:R797"/>
    <mergeCell ref="R798:R802"/>
    <mergeCell ref="R803:R807"/>
    <mergeCell ref="R808:R812"/>
    <mergeCell ref="R813:R817"/>
    <mergeCell ref="R818:R822"/>
    <mergeCell ref="R823:R827"/>
    <mergeCell ref="R828:R832"/>
    <mergeCell ref="R833:R837"/>
    <mergeCell ref="R838:R842"/>
    <mergeCell ref="R843:R847"/>
    <mergeCell ref="R848:R852"/>
    <mergeCell ref="R853:R857"/>
    <mergeCell ref="R858:R862"/>
    <mergeCell ref="R863:R867"/>
    <mergeCell ref="R868:R872"/>
    <mergeCell ref="R873:R877"/>
    <mergeCell ref="R878:R882"/>
    <mergeCell ref="R883:R887"/>
    <mergeCell ref="R888:R892"/>
    <mergeCell ref="R893:R897"/>
    <mergeCell ref="R898:R902"/>
    <mergeCell ref="R903:R907"/>
    <mergeCell ref="R908:R912"/>
    <mergeCell ref="R913:R917"/>
    <mergeCell ref="R918:R922"/>
    <mergeCell ref="R923:R927"/>
    <mergeCell ref="R928:R932"/>
    <mergeCell ref="R933:R937"/>
    <mergeCell ref="R938:R942"/>
    <mergeCell ref="R943:R947"/>
    <mergeCell ref="R948:R952"/>
    <mergeCell ref="R953:R957"/>
    <mergeCell ref="R958:R962"/>
    <mergeCell ref="R963:R967"/>
    <mergeCell ref="R968:R972"/>
    <mergeCell ref="R973:R977"/>
    <mergeCell ref="R978:R982"/>
    <mergeCell ref="R983:R987"/>
    <mergeCell ref="R1173:R1177"/>
    <mergeCell ref="R1178:R1182"/>
    <mergeCell ref="R1183:R1187"/>
    <mergeCell ref="R1188:R1192"/>
    <mergeCell ref="R1193:R1197"/>
    <mergeCell ref="R1198:R1202"/>
    <mergeCell ref="R1203:R1207"/>
    <mergeCell ref="R1208:R1212"/>
    <mergeCell ref="R1213:R1217"/>
    <mergeCell ref="R1218:R1222"/>
    <mergeCell ref="R1223:R1227"/>
    <mergeCell ref="R1228:R1232"/>
    <mergeCell ref="R1233:R1237"/>
    <mergeCell ref="R1238:R1242"/>
    <mergeCell ref="R1243:R1247"/>
    <mergeCell ref="R1248:R1252"/>
    <mergeCell ref="R1253:R1257"/>
    <mergeCell ref="R1258:R1262"/>
    <mergeCell ref="R1263:R1267"/>
    <mergeCell ref="R1268:R1272"/>
    <mergeCell ref="R1273:R1277"/>
    <mergeCell ref="R1278:R1282"/>
    <mergeCell ref="R1283:R1287"/>
    <mergeCell ref="R1288:R1292"/>
    <mergeCell ref="R1293:R1297"/>
    <mergeCell ref="R1298:R1302"/>
    <mergeCell ref="R1303:R1307"/>
    <mergeCell ref="R1308:R1312"/>
    <mergeCell ref="R1313:R1317"/>
    <mergeCell ref="R1318:R1322"/>
    <mergeCell ref="R1323:R1327"/>
    <mergeCell ref="R1328:R1332"/>
    <mergeCell ref="R1333:R1337"/>
    <mergeCell ref="R1338:R1342"/>
    <mergeCell ref="R1343:R1347"/>
    <mergeCell ref="R1348:R1352"/>
    <mergeCell ref="R1353:R1357"/>
    <mergeCell ref="R1358:R1362"/>
    <mergeCell ref="R1363:R1367"/>
    <mergeCell ref="R1368:R1372"/>
    <mergeCell ref="R1373:R1377"/>
    <mergeCell ref="R1378:R1382"/>
    <mergeCell ref="R1383:R1387"/>
    <mergeCell ref="R1388:R1392"/>
    <mergeCell ref="R1393:R1397"/>
    <mergeCell ref="R1398:R1402"/>
    <mergeCell ref="R1403:R1407"/>
    <mergeCell ref="R1408:R1412"/>
    <mergeCell ref="R1413:R1417"/>
    <mergeCell ref="R1418:R1422"/>
    <mergeCell ref="R1423:R1427"/>
    <mergeCell ref="R1428:R1432"/>
    <mergeCell ref="R1433:R1437"/>
    <mergeCell ref="R1438:R1442"/>
    <mergeCell ref="R1443:R1447"/>
    <mergeCell ref="R1448:R1452"/>
    <mergeCell ref="R1453:R1457"/>
    <mergeCell ref="R1458:R1462"/>
    <mergeCell ref="R1463:R1467"/>
    <mergeCell ref="R1468:R1472"/>
    <mergeCell ref="R1473:R1477"/>
    <mergeCell ref="R1478:R1482"/>
    <mergeCell ref="R1483:R1487"/>
    <mergeCell ref="R1488:R1492"/>
    <mergeCell ref="R1493:R1497"/>
    <mergeCell ref="R1498:R1502"/>
    <mergeCell ref="R1503:R1507"/>
    <mergeCell ref="R1508:R1512"/>
    <mergeCell ref="R1513:R1517"/>
    <mergeCell ref="R1518:R1522"/>
    <mergeCell ref="R1523:R1527"/>
    <mergeCell ref="R1528:R1532"/>
    <mergeCell ref="R1533:R1537"/>
    <mergeCell ref="R1538:R1542"/>
    <mergeCell ref="R1543:R1547"/>
    <mergeCell ref="R1548:R1552"/>
    <mergeCell ref="R1553:R1557"/>
    <mergeCell ref="R1558:R1562"/>
    <mergeCell ref="R1563:R1567"/>
    <mergeCell ref="R1568:R1572"/>
    <mergeCell ref="R1573:R1577"/>
    <mergeCell ref="R1578:R1582"/>
    <mergeCell ref="R1583:R1587"/>
    <mergeCell ref="R1588:R1592"/>
    <mergeCell ref="R1593:R1597"/>
    <mergeCell ref="R1598:R1602"/>
    <mergeCell ref="R1603:R1607"/>
    <mergeCell ref="R1608:R1612"/>
    <mergeCell ref="R1613:R1617"/>
    <mergeCell ref="R1618:R1622"/>
    <mergeCell ref="R1623:R1627"/>
    <mergeCell ref="R1628:R1632"/>
    <mergeCell ref="R1633:R1637"/>
    <mergeCell ref="R1638:R1642"/>
    <mergeCell ref="R1643:R1647"/>
    <mergeCell ref="R1648:R1652"/>
    <mergeCell ref="R1653:R1657"/>
    <mergeCell ref="R1658:R1662"/>
    <mergeCell ref="R1663:R1667"/>
    <mergeCell ref="R1668:R1672"/>
    <mergeCell ref="R1673:R1677"/>
    <mergeCell ref="R1678:R1682"/>
    <mergeCell ref="R1683:R1687"/>
    <mergeCell ref="R1688:R1692"/>
    <mergeCell ref="R1693:R1697"/>
    <mergeCell ref="R1698:R1702"/>
    <mergeCell ref="R1703:R1707"/>
    <mergeCell ref="R1708:R1712"/>
    <mergeCell ref="R1713:R1717"/>
    <mergeCell ref="R1718:R1722"/>
    <mergeCell ref="R1723:R1727"/>
    <mergeCell ref="R1728:R1732"/>
    <mergeCell ref="R1733:R1737"/>
    <mergeCell ref="R1738:R1742"/>
    <mergeCell ref="R1743:R1747"/>
    <mergeCell ref="R1748:R1752"/>
    <mergeCell ref="R1753:R1757"/>
    <mergeCell ref="R1758:R1762"/>
    <mergeCell ref="R1763:R1767"/>
    <mergeCell ref="R1768:R1772"/>
    <mergeCell ref="R1773:R1777"/>
    <mergeCell ref="R1778:R1782"/>
    <mergeCell ref="R1783:R1787"/>
    <mergeCell ref="R1788:R1792"/>
    <mergeCell ref="R1793:R1797"/>
    <mergeCell ref="R1798:R1802"/>
    <mergeCell ref="R1803:R1807"/>
    <mergeCell ref="R1808:R1812"/>
    <mergeCell ref="R1813:R1817"/>
    <mergeCell ref="R1818:R1822"/>
    <mergeCell ref="R1823:R1827"/>
    <mergeCell ref="R1828:R1832"/>
    <mergeCell ref="R1833:R1837"/>
    <mergeCell ref="R1838:R1842"/>
    <mergeCell ref="R1843:R1847"/>
    <mergeCell ref="R1848:R1852"/>
    <mergeCell ref="R1853:R1857"/>
    <mergeCell ref="R1858:R1862"/>
    <mergeCell ref="R1863:R1867"/>
    <mergeCell ref="R1868:R1872"/>
    <mergeCell ref="R1873:R1877"/>
    <mergeCell ref="R1878:R1882"/>
    <mergeCell ref="R1883:R1887"/>
    <mergeCell ref="R1888:R1892"/>
    <mergeCell ref="R1893:R1897"/>
    <mergeCell ref="R1898:R1902"/>
    <mergeCell ref="R1903:R1907"/>
    <mergeCell ref="R1908:R1912"/>
    <mergeCell ref="R1913:R1917"/>
    <mergeCell ref="R1918:R1922"/>
    <mergeCell ref="R1923:R1927"/>
    <mergeCell ref="R1928:R1932"/>
    <mergeCell ref="R1933:R1937"/>
    <mergeCell ref="R1938:R1942"/>
    <mergeCell ref="R1943:R1947"/>
    <mergeCell ref="R1948:R1952"/>
    <mergeCell ref="R1953:R1957"/>
    <mergeCell ref="R1958:R1962"/>
    <mergeCell ref="R1963:R1967"/>
    <mergeCell ref="R1968:R1972"/>
    <mergeCell ref="R1973:R1977"/>
    <mergeCell ref="R1978:R1982"/>
    <mergeCell ref="R1983:R1987"/>
    <mergeCell ref="R1988:R1992"/>
    <mergeCell ref="R1993:R1997"/>
    <mergeCell ref="R1998:R2002"/>
    <mergeCell ref="R2003:R2007"/>
    <mergeCell ref="R2008:R2012"/>
    <mergeCell ref="R2013:R2017"/>
    <mergeCell ref="R2018:R2022"/>
    <mergeCell ref="R2023:R2027"/>
    <mergeCell ref="R2028:R2032"/>
    <mergeCell ref="R2033:R2037"/>
    <mergeCell ref="R2038:R2042"/>
    <mergeCell ref="R2043:R2047"/>
    <mergeCell ref="R2048:R2052"/>
    <mergeCell ref="R2053:R2057"/>
    <mergeCell ref="R2058:R2062"/>
    <mergeCell ref="R2063:R2067"/>
    <mergeCell ref="R2068:R2072"/>
    <mergeCell ref="R2073:R2077"/>
    <mergeCell ref="R2078:R2082"/>
    <mergeCell ref="R2083:R2087"/>
    <mergeCell ref="R2088:R2092"/>
    <mergeCell ref="R2093:R2097"/>
    <mergeCell ref="R2098:R2102"/>
    <mergeCell ref="R2103:R2107"/>
    <mergeCell ref="R2108:R2112"/>
    <mergeCell ref="R2113:R2117"/>
    <mergeCell ref="R2118:R2122"/>
    <mergeCell ref="R2123:R2127"/>
    <mergeCell ref="R2128:R2132"/>
    <mergeCell ref="R2133:R2137"/>
    <mergeCell ref="R2138:R2142"/>
    <mergeCell ref="R2143:R2147"/>
    <mergeCell ref="R2148:R2152"/>
    <mergeCell ref="R2153:R2157"/>
    <mergeCell ref="R2158:R2162"/>
    <mergeCell ref="R2163:R2167"/>
    <mergeCell ref="R2168:R2172"/>
    <mergeCell ref="R2173:R2177"/>
    <mergeCell ref="R2178:R2182"/>
    <mergeCell ref="R2183:R2187"/>
    <mergeCell ref="R2188:R2192"/>
    <mergeCell ref="R2193:R2197"/>
    <mergeCell ref="R2198:R2202"/>
    <mergeCell ref="R2203:R2207"/>
    <mergeCell ref="R2208:R2212"/>
    <mergeCell ref="R2213:R2217"/>
    <mergeCell ref="R2218:R2222"/>
    <mergeCell ref="R2223:R2227"/>
    <mergeCell ref="R2228:R2232"/>
    <mergeCell ref="R2233:R2237"/>
    <mergeCell ref="R2238:R2242"/>
    <mergeCell ref="R2243:R2247"/>
    <mergeCell ref="R2248:R2252"/>
    <mergeCell ref="R2253:R2257"/>
    <mergeCell ref="R2258:R2262"/>
    <mergeCell ref="R2263:R2267"/>
    <mergeCell ref="R2268:R2272"/>
    <mergeCell ref="R2273:R2277"/>
    <mergeCell ref="R2278:R2282"/>
    <mergeCell ref="R2283:R2287"/>
    <mergeCell ref="R2288:R2292"/>
    <mergeCell ref="R2293:R2297"/>
    <mergeCell ref="R2298:R2302"/>
    <mergeCell ref="R2303:R2307"/>
    <mergeCell ref="R2308:R2312"/>
    <mergeCell ref="R2313:R2317"/>
    <mergeCell ref="R2318:R2322"/>
    <mergeCell ref="R2323:R2327"/>
    <mergeCell ref="R2328:R2332"/>
    <mergeCell ref="R2333:R2337"/>
    <mergeCell ref="R2338:R2342"/>
    <mergeCell ref="R2343:R2347"/>
    <mergeCell ref="R2348:R2352"/>
    <mergeCell ref="R2353:R2357"/>
    <mergeCell ref="R2358:R2362"/>
    <mergeCell ref="R2363:R2367"/>
    <mergeCell ref="R2368:R2372"/>
    <mergeCell ref="R2373:R2377"/>
    <mergeCell ref="R2378:R2382"/>
    <mergeCell ref="R2383:R2387"/>
    <mergeCell ref="R2388:R2392"/>
    <mergeCell ref="R2393:R2397"/>
    <mergeCell ref="R2398:R2402"/>
    <mergeCell ref="R2403:R2407"/>
    <mergeCell ref="R2408:R2412"/>
    <mergeCell ref="R2413:R2417"/>
    <mergeCell ref="R2418:R2422"/>
    <mergeCell ref="R2423:R2427"/>
    <mergeCell ref="R2428:R2432"/>
    <mergeCell ref="R2433:R2437"/>
    <mergeCell ref="R2438:R2442"/>
    <mergeCell ref="R2443:R2447"/>
    <mergeCell ref="R2448:R2452"/>
    <mergeCell ref="R2453:R2457"/>
    <mergeCell ref="R2458:R2462"/>
    <mergeCell ref="R2463:R2467"/>
    <mergeCell ref="R2468:R2472"/>
    <mergeCell ref="R2473:R2477"/>
    <mergeCell ref="R2478:R2482"/>
    <mergeCell ref="R2483:R2487"/>
    <mergeCell ref="R2488:R2492"/>
    <mergeCell ref="R2493:R2497"/>
    <mergeCell ref="R2498:R2502"/>
    <mergeCell ref="R2503:R2507"/>
    <mergeCell ref="R2508:R2512"/>
    <mergeCell ref="R2513:R2517"/>
    <mergeCell ref="R2518:R2522"/>
    <mergeCell ref="R2523:R2527"/>
    <mergeCell ref="R2528:R2532"/>
    <mergeCell ref="R2533:R2537"/>
    <mergeCell ref="R2538:R2542"/>
    <mergeCell ref="R2543:R2547"/>
    <mergeCell ref="R2548:R2552"/>
    <mergeCell ref="R2553:R2557"/>
    <mergeCell ref="R2558:R2562"/>
    <mergeCell ref="R2563:R2567"/>
    <mergeCell ref="R2568:R2572"/>
    <mergeCell ref="R2573:R2577"/>
    <mergeCell ref="R2578:R2582"/>
    <mergeCell ref="R2583:R2587"/>
    <mergeCell ref="R2588:R2592"/>
    <mergeCell ref="R2593:R2597"/>
    <mergeCell ref="R2598:R2602"/>
    <mergeCell ref="R2603:R2607"/>
    <mergeCell ref="R2608:R2612"/>
    <mergeCell ref="R2613:R2617"/>
    <mergeCell ref="R2618:R2622"/>
    <mergeCell ref="R2623:R2627"/>
    <mergeCell ref="R2628:R2632"/>
    <mergeCell ref="R2633:R2637"/>
    <mergeCell ref="R2638:R2642"/>
    <mergeCell ref="R2643:R2647"/>
    <mergeCell ref="R2648:R2652"/>
    <mergeCell ref="R2653:R2657"/>
    <mergeCell ref="R2658:R2662"/>
    <mergeCell ref="R2663:R2667"/>
    <mergeCell ref="R2668:R2672"/>
    <mergeCell ref="R2673:R2677"/>
    <mergeCell ref="R2678:R2682"/>
    <mergeCell ref="R2683:R2687"/>
    <mergeCell ref="R2688:R2692"/>
    <mergeCell ref="R2693:R2697"/>
    <mergeCell ref="R2698:R2702"/>
    <mergeCell ref="R2703:R2707"/>
    <mergeCell ref="R2708:R2712"/>
    <mergeCell ref="R2713:R2717"/>
    <mergeCell ref="R2718:R2722"/>
    <mergeCell ref="R2723:R2727"/>
    <mergeCell ref="R2728:R2732"/>
    <mergeCell ref="R2733:R2737"/>
    <mergeCell ref="R2738:R2742"/>
    <mergeCell ref="R2743:R2747"/>
    <mergeCell ref="R2748:R2752"/>
    <mergeCell ref="R2753:R2757"/>
    <mergeCell ref="R2758:R2762"/>
    <mergeCell ref="R2763:R2767"/>
    <mergeCell ref="R2768:R2772"/>
    <mergeCell ref="R2773:R2777"/>
    <mergeCell ref="R2778:R2782"/>
    <mergeCell ref="R2783:R2787"/>
    <mergeCell ref="R2788:R2792"/>
    <mergeCell ref="R2793:R2797"/>
    <mergeCell ref="R2798:R2802"/>
    <mergeCell ref="R2803:R2807"/>
    <mergeCell ref="R2808:R2812"/>
    <mergeCell ref="R2813:R2817"/>
    <mergeCell ref="R2818:R2822"/>
    <mergeCell ref="R2823:R2827"/>
    <mergeCell ref="R2828:R2832"/>
    <mergeCell ref="R2833:R2837"/>
    <mergeCell ref="R2838:R2842"/>
    <mergeCell ref="R2843:R2847"/>
    <mergeCell ref="R2848:R2852"/>
    <mergeCell ref="R2853:R2857"/>
    <mergeCell ref="R2858:R2862"/>
    <mergeCell ref="R2863:R2867"/>
    <mergeCell ref="R2868:R2872"/>
    <mergeCell ref="R2873:R2877"/>
    <mergeCell ref="R2878:R2882"/>
    <mergeCell ref="R2883:R2887"/>
    <mergeCell ref="R2888:R2892"/>
    <mergeCell ref="R2893:R2897"/>
    <mergeCell ref="R2898:R2902"/>
    <mergeCell ref="R2903:R2907"/>
    <mergeCell ref="R2908:R2912"/>
    <mergeCell ref="R2913:R2917"/>
    <mergeCell ref="R2918:R2922"/>
    <mergeCell ref="R2923:R2927"/>
    <mergeCell ref="R2928:R2932"/>
    <mergeCell ref="R2933:R2937"/>
    <mergeCell ref="R2938:R2942"/>
    <mergeCell ref="R2943:R2947"/>
    <mergeCell ref="R2948:R2952"/>
    <mergeCell ref="R2953:R2957"/>
    <mergeCell ref="R2958:R2962"/>
    <mergeCell ref="R2963:R2967"/>
    <mergeCell ref="R2968:R2972"/>
    <mergeCell ref="R2973:R2977"/>
    <mergeCell ref="R2978:R2982"/>
    <mergeCell ref="R2983:R2987"/>
    <mergeCell ref="R2988:R2992"/>
    <mergeCell ref="R2993:R2997"/>
    <mergeCell ref="R2998:R3002"/>
    <mergeCell ref="R3003:R3007"/>
    <mergeCell ref="R3008:R3012"/>
    <mergeCell ref="R3013:R3017"/>
    <mergeCell ref="R3018:R3022"/>
    <mergeCell ref="R3023:R3027"/>
    <mergeCell ref="R3028:R3032"/>
    <mergeCell ref="R3033:R3037"/>
    <mergeCell ref="R3038:R3042"/>
    <mergeCell ref="R3043:R3047"/>
    <mergeCell ref="R3048:R3052"/>
    <mergeCell ref="R3053:R3057"/>
    <mergeCell ref="R3058:R3062"/>
    <mergeCell ref="R3063:R3067"/>
    <mergeCell ref="R3068:R3072"/>
    <mergeCell ref="R3073:R3077"/>
    <mergeCell ref="R3078:R3082"/>
    <mergeCell ref="R3083:R3087"/>
    <mergeCell ref="R3088:R3092"/>
    <mergeCell ref="R3093:R3097"/>
    <mergeCell ref="R3098:R3102"/>
    <mergeCell ref="R3103:R3107"/>
    <mergeCell ref="R3108:R3112"/>
    <mergeCell ref="R3113:R3117"/>
    <mergeCell ref="R3118:R3122"/>
    <mergeCell ref="R3123:R3127"/>
    <mergeCell ref="R3128:R3132"/>
    <mergeCell ref="R3133:R3137"/>
    <mergeCell ref="R3138:R3142"/>
    <mergeCell ref="R3143:R3147"/>
    <mergeCell ref="R3148:R3152"/>
    <mergeCell ref="R3153:R3157"/>
    <mergeCell ref="R3158:R3162"/>
    <mergeCell ref="R3163:R3167"/>
    <mergeCell ref="R3168:R3172"/>
    <mergeCell ref="R3173:R3177"/>
    <mergeCell ref="R3178:R3182"/>
    <mergeCell ref="R3183:R3187"/>
    <mergeCell ref="R3188:R3192"/>
    <mergeCell ref="R3193:R3197"/>
    <mergeCell ref="R3198:R3202"/>
    <mergeCell ref="R3203:R3207"/>
    <mergeCell ref="R3208:R3212"/>
    <mergeCell ref="R3213:R3217"/>
    <mergeCell ref="R3218:R3222"/>
    <mergeCell ref="R3223:R3227"/>
    <mergeCell ref="R3228:R3232"/>
    <mergeCell ref="R3233:R3237"/>
    <mergeCell ref="R3238:R3242"/>
    <mergeCell ref="R3243:R3247"/>
    <mergeCell ref="R3248:R3252"/>
    <mergeCell ref="R3253:R3257"/>
    <mergeCell ref="R3258:R3262"/>
    <mergeCell ref="R3263:R3267"/>
    <mergeCell ref="R3268:R3272"/>
    <mergeCell ref="R3273:R3277"/>
    <mergeCell ref="R3278:R3282"/>
    <mergeCell ref="R3283:R3287"/>
    <mergeCell ref="R3288:R3292"/>
    <mergeCell ref="R3293:R3297"/>
    <mergeCell ref="R3298:R3302"/>
    <mergeCell ref="R3303:R3307"/>
    <mergeCell ref="R3308:R3312"/>
    <mergeCell ref="R3313:R3317"/>
    <mergeCell ref="R3318:R3322"/>
    <mergeCell ref="R3323:R3327"/>
    <mergeCell ref="R3328:R3332"/>
    <mergeCell ref="R3333:R3337"/>
    <mergeCell ref="R3338:R3342"/>
    <mergeCell ref="R3343:R3347"/>
    <mergeCell ref="R3348:R3352"/>
    <mergeCell ref="R3353:R3357"/>
    <mergeCell ref="R3358:R3362"/>
    <mergeCell ref="R3363:R3367"/>
    <mergeCell ref="R3368:R3372"/>
    <mergeCell ref="R3373:R3377"/>
    <mergeCell ref="R3378:R3382"/>
    <mergeCell ref="R3383:R3387"/>
    <mergeCell ref="R3388:R3392"/>
    <mergeCell ref="R3393:R3397"/>
    <mergeCell ref="R3398:R3402"/>
    <mergeCell ref="R3403:R3407"/>
    <mergeCell ref="R3408:R3412"/>
    <mergeCell ref="R3413:R3417"/>
    <mergeCell ref="R3418:R3422"/>
    <mergeCell ref="R3423:R3427"/>
    <mergeCell ref="R3428:R3432"/>
    <mergeCell ref="R3433:R3437"/>
    <mergeCell ref="R3438:R3442"/>
    <mergeCell ref="R3443:R3447"/>
    <mergeCell ref="R3448:R3452"/>
    <mergeCell ref="R3453:R3457"/>
    <mergeCell ref="R3458:R3462"/>
    <mergeCell ref="R3463:R3467"/>
    <mergeCell ref="R3468:R3472"/>
    <mergeCell ref="R3473:R3477"/>
    <mergeCell ref="R3478:R3482"/>
    <mergeCell ref="R3483:R3487"/>
    <mergeCell ref="R3488:R3492"/>
    <mergeCell ref="R3493:R3497"/>
    <mergeCell ref="R3498:R3502"/>
    <mergeCell ref="R3503:R3507"/>
    <mergeCell ref="R3508:R3512"/>
    <mergeCell ref="R3513:R3517"/>
    <mergeCell ref="R3518:R3522"/>
    <mergeCell ref="R3523:R3527"/>
    <mergeCell ref="R3528:R3532"/>
    <mergeCell ref="R3533:R3537"/>
    <mergeCell ref="R3538:R3542"/>
    <mergeCell ref="R3543:R3547"/>
    <mergeCell ref="R3548:R3552"/>
    <mergeCell ref="R3553:R3557"/>
    <mergeCell ref="R3558:R3562"/>
    <mergeCell ref="R3563:R3567"/>
    <mergeCell ref="R3568:R3572"/>
    <mergeCell ref="R3573:R3577"/>
    <mergeCell ref="R3578:R3582"/>
    <mergeCell ref="R3583:R3587"/>
    <mergeCell ref="R3588:R3592"/>
    <mergeCell ref="R3593:R3597"/>
    <mergeCell ref="R3598:R3602"/>
    <mergeCell ref="R3603:R3607"/>
    <mergeCell ref="R3608:R3612"/>
    <mergeCell ref="R3613:R3617"/>
    <mergeCell ref="R3618:R3622"/>
    <mergeCell ref="R3623:R3627"/>
    <mergeCell ref="R3628:R3632"/>
    <mergeCell ref="R3633:R3637"/>
    <mergeCell ref="R3638:R3642"/>
    <mergeCell ref="R3643:R3647"/>
    <mergeCell ref="R3648:R3652"/>
    <mergeCell ref="R3653:R3657"/>
    <mergeCell ref="R3658:R3662"/>
    <mergeCell ref="R3663:R3667"/>
    <mergeCell ref="R3668:R3672"/>
    <mergeCell ref="R3673:R3677"/>
    <mergeCell ref="R3678:R3682"/>
    <mergeCell ref="R3683:R3687"/>
    <mergeCell ref="R3688:R3692"/>
    <mergeCell ref="R3693:R3697"/>
    <mergeCell ref="R3698:R3702"/>
    <mergeCell ref="R3703:R3707"/>
    <mergeCell ref="R3708:R3712"/>
    <mergeCell ref="R3713:R3717"/>
    <mergeCell ref="R3718:R3722"/>
    <mergeCell ref="R3723:R3727"/>
    <mergeCell ref="R3728:R3732"/>
    <mergeCell ref="R3733:R3737"/>
    <mergeCell ref="R3738:R3742"/>
    <mergeCell ref="R3743:R3747"/>
    <mergeCell ref="R3748:R3752"/>
    <mergeCell ref="R3753:R3757"/>
    <mergeCell ref="R3758:R3762"/>
    <mergeCell ref="R3763:R3767"/>
    <mergeCell ref="R3768:R3772"/>
    <mergeCell ref="R3773:R3777"/>
    <mergeCell ref="R3778:R3782"/>
    <mergeCell ref="R3783:R3787"/>
    <mergeCell ref="R3788:R3792"/>
    <mergeCell ref="R3793:R3797"/>
    <mergeCell ref="R3798:R3802"/>
    <mergeCell ref="R3803:R3807"/>
    <mergeCell ref="R3808:R3812"/>
    <mergeCell ref="R3813:R3817"/>
    <mergeCell ref="R3818:R3822"/>
    <mergeCell ref="R3823:R3827"/>
    <mergeCell ref="R3828:R3832"/>
    <mergeCell ref="R3833:R3837"/>
    <mergeCell ref="R3838:R3842"/>
    <mergeCell ref="R3843:R3847"/>
    <mergeCell ref="R3848:R3852"/>
    <mergeCell ref="R3853:R3857"/>
    <mergeCell ref="R3858:R3862"/>
    <mergeCell ref="R3863:R3867"/>
    <mergeCell ref="R3868:R3872"/>
    <mergeCell ref="R3873:R3877"/>
    <mergeCell ref="R3878:R3882"/>
    <mergeCell ref="R3883:R3887"/>
    <mergeCell ref="R3888:R3892"/>
    <mergeCell ref="R3893:R3897"/>
    <mergeCell ref="R3898:R3902"/>
    <mergeCell ref="R3903:R3907"/>
    <mergeCell ref="R3908:R3912"/>
    <mergeCell ref="R3913:R3917"/>
    <mergeCell ref="R3918:R3922"/>
    <mergeCell ref="R3923:R3927"/>
    <mergeCell ref="R3928:R3932"/>
    <mergeCell ref="R3933:R3937"/>
    <mergeCell ref="R3938:R3942"/>
    <mergeCell ref="R3943:R3947"/>
    <mergeCell ref="R3948:R3952"/>
    <mergeCell ref="R3953:R3957"/>
    <mergeCell ref="R3958:R3962"/>
    <mergeCell ref="R3963:R3967"/>
    <mergeCell ref="R3968:R3972"/>
    <mergeCell ref="R3973:R3977"/>
    <mergeCell ref="R3978:R3982"/>
    <mergeCell ref="R3983:R3987"/>
    <mergeCell ref="R3988:R3992"/>
    <mergeCell ref="R3993:R3997"/>
    <mergeCell ref="R3998:R4002"/>
    <mergeCell ref="R4003:R4007"/>
    <mergeCell ref="R4008:R4012"/>
    <mergeCell ref="R4013:R4017"/>
    <mergeCell ref="R4018:R4022"/>
    <mergeCell ref="R4023:R4027"/>
    <mergeCell ref="R4028:R4032"/>
    <mergeCell ref="R4033:R4037"/>
    <mergeCell ref="R4038:R4042"/>
    <mergeCell ref="R4043:R4047"/>
    <mergeCell ref="R4048:R4052"/>
    <mergeCell ref="R4053:R4057"/>
    <mergeCell ref="R4058:R4062"/>
    <mergeCell ref="R4063:R4067"/>
    <mergeCell ref="R4068:R4072"/>
    <mergeCell ref="R4073:R4077"/>
    <mergeCell ref="R4078:R4082"/>
    <mergeCell ref="R4083:R4087"/>
    <mergeCell ref="R4088:R4092"/>
    <mergeCell ref="R4093:R4097"/>
    <mergeCell ref="R4098:R4102"/>
    <mergeCell ref="R4103:R4107"/>
    <mergeCell ref="R4108:R4112"/>
    <mergeCell ref="R4113:R4117"/>
    <mergeCell ref="R4118:R4122"/>
    <mergeCell ref="R4123:R4127"/>
    <mergeCell ref="R4128:R4132"/>
    <mergeCell ref="R4133:R4137"/>
    <mergeCell ref="R4138:R4142"/>
    <mergeCell ref="R4143:R4147"/>
    <mergeCell ref="R4148:R4152"/>
    <mergeCell ref="R4153:R4157"/>
    <mergeCell ref="R4158:R4162"/>
    <mergeCell ref="R4163:R4167"/>
    <mergeCell ref="R4168:R4172"/>
    <mergeCell ref="R4173:R4177"/>
    <mergeCell ref="R4178:R4182"/>
    <mergeCell ref="R4183:R4187"/>
    <mergeCell ref="R4188:R4192"/>
    <mergeCell ref="R4193:R4197"/>
    <mergeCell ref="R4198:R4202"/>
    <mergeCell ref="R4203:R4207"/>
    <mergeCell ref="R4208:R4212"/>
    <mergeCell ref="R4213:R4217"/>
    <mergeCell ref="R4218:R4222"/>
    <mergeCell ref="R4223:R4227"/>
    <mergeCell ref="R4228:R4232"/>
    <mergeCell ref="R4233:R4237"/>
    <mergeCell ref="R4238:R4242"/>
    <mergeCell ref="R4243:R4247"/>
    <mergeCell ref="R4248:R4252"/>
    <mergeCell ref="R4253:R4257"/>
    <mergeCell ref="R4258:R4262"/>
    <mergeCell ref="R4263:R4267"/>
    <mergeCell ref="R4268:R4272"/>
    <mergeCell ref="R4273:R4277"/>
    <mergeCell ref="R4278:R4282"/>
    <mergeCell ref="R4283:R4287"/>
    <mergeCell ref="R4288:R4292"/>
    <mergeCell ref="R4293:R4297"/>
    <mergeCell ref="R4298:R4302"/>
    <mergeCell ref="R4303:R4307"/>
    <mergeCell ref="R4308:R4312"/>
    <mergeCell ref="R4313:R4317"/>
    <mergeCell ref="R4318:R4322"/>
    <mergeCell ref="R4323:R4327"/>
    <mergeCell ref="R4328:R4332"/>
    <mergeCell ref="R4333:R4337"/>
    <mergeCell ref="R4338:R4342"/>
    <mergeCell ref="R4343:R4347"/>
    <mergeCell ref="R4348:R4352"/>
    <mergeCell ref="R4353:R4357"/>
    <mergeCell ref="R4358:R4362"/>
    <mergeCell ref="R4363:R4367"/>
    <mergeCell ref="R4368:R4372"/>
    <mergeCell ref="R4373:R4377"/>
    <mergeCell ref="R4378:R4382"/>
    <mergeCell ref="R4383:R4387"/>
    <mergeCell ref="R4388:R4392"/>
    <mergeCell ref="R4393:R4397"/>
    <mergeCell ref="R4398:R4402"/>
    <mergeCell ref="R4403:R4407"/>
    <mergeCell ref="R4408:R4412"/>
    <mergeCell ref="R4413:R4417"/>
    <mergeCell ref="R4418:R4422"/>
    <mergeCell ref="R4423:R4427"/>
    <mergeCell ref="R4428:R4432"/>
    <mergeCell ref="R4433:R4437"/>
    <mergeCell ref="R4438:R4442"/>
    <mergeCell ref="R4443:R4447"/>
    <mergeCell ref="R4448:R4452"/>
    <mergeCell ref="R4453:R4457"/>
    <mergeCell ref="R4458:R4462"/>
    <mergeCell ref="R4463:R4467"/>
    <mergeCell ref="R4633:R4637"/>
    <mergeCell ref="R4638:R4642"/>
    <mergeCell ref="R4643:R4647"/>
    <mergeCell ref="R4648:R4652"/>
    <mergeCell ref="R4653:R4657"/>
    <mergeCell ref="R4658:R4662"/>
    <mergeCell ref="R4468:R4472"/>
    <mergeCell ref="R4473:R4477"/>
    <mergeCell ref="R4478:R4482"/>
    <mergeCell ref="R4483:R4487"/>
    <mergeCell ref="R4488:R4492"/>
    <mergeCell ref="R4493:R4497"/>
    <mergeCell ref="R4498:R4502"/>
    <mergeCell ref="R4503:R4507"/>
    <mergeCell ref="R4508:R4512"/>
    <mergeCell ref="R4513:R4517"/>
    <mergeCell ref="R4518:R4522"/>
    <mergeCell ref="R4523:R4527"/>
    <mergeCell ref="R4528:R4532"/>
    <mergeCell ref="R4533:R4537"/>
    <mergeCell ref="R4538:R4542"/>
    <mergeCell ref="R4543:R4547"/>
    <mergeCell ref="R4548:R4552"/>
    <mergeCell ref="R4553:R4557"/>
    <mergeCell ref="R4558:R4562"/>
    <mergeCell ref="R4563:R4567"/>
    <mergeCell ref="R4568:R4572"/>
    <mergeCell ref="R4573:R4577"/>
    <mergeCell ref="R4578:R4582"/>
    <mergeCell ref="R4583:R4587"/>
    <mergeCell ref="R4588:R4592"/>
    <mergeCell ref="R4593:R4597"/>
    <mergeCell ref="R4598:R4602"/>
    <mergeCell ref="R4603:R4607"/>
    <mergeCell ref="R4608:R4612"/>
    <mergeCell ref="R4613:R4617"/>
    <mergeCell ref="R4618:R4622"/>
    <mergeCell ref="R4623:R4627"/>
    <mergeCell ref="R4628:R4632"/>
  </mergeCells>
  <pageMargins left="0.74803149606299202" right="0.35433070866141703" top="0.78740157480314998" bottom="0.98425196850393704" header="0.511811023622047" footer="0.511811023622047"/>
  <pageSetup paperSize="9" scale="87" orientation="portrait" verticalDpi="300" r:id="rId1"/>
  <headerFooter alignWithMargins="0"/>
  <rowBreaks count="1" manualBreakCount="1">
    <brk id="482" max="12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Worksheet____11"/>
  <dimension ref="A1:V4716"/>
  <sheetViews>
    <sheetView showZeros="0" view="pageBreakPreview" zoomScaleNormal="100" zoomScaleSheetLayoutView="100" workbookViewId="0">
      <selection activeCell="E633" sqref="E633:Q637"/>
    </sheetView>
  </sheetViews>
  <sheetFormatPr defaultRowHeight="20.25"/>
  <cols>
    <col min="1" max="1" width="4.28515625" style="216" customWidth="1"/>
    <col min="2" max="2" width="8.140625" style="66" hidden="1" customWidth="1"/>
    <col min="3" max="3" width="60.42578125" style="63" customWidth="1"/>
    <col min="4" max="4" width="7.42578125" style="349" customWidth="1"/>
    <col min="5" max="5" width="9.28515625" style="217" customWidth="1"/>
    <col min="6" max="6" width="9.28515625" style="217" hidden="1" customWidth="1"/>
    <col min="7" max="7" width="9.28515625" style="217" customWidth="1"/>
    <col min="8" max="8" width="14.85546875" style="67" customWidth="1"/>
    <col min="9" max="9" width="3.85546875" style="216" hidden="1" customWidth="1"/>
    <col min="10" max="10" width="4.7109375" style="65" hidden="1" customWidth="1"/>
    <col min="11" max="11" width="6" style="65" hidden="1" customWidth="1"/>
    <col min="12" max="12" width="6.28515625" style="65" hidden="1" customWidth="1"/>
    <col min="13" max="13" width="10.140625" style="65" hidden="1" customWidth="1"/>
    <col min="14" max="14" width="14.85546875" style="65" customWidth="1"/>
    <col min="15" max="15" width="10.7109375" style="65" customWidth="1"/>
    <col min="16" max="16" width="10.28515625" style="65" customWidth="1"/>
    <col min="17" max="17" width="8" style="65" customWidth="1"/>
    <col min="18" max="18" width="7.28515625" style="249" customWidth="1"/>
    <col min="19" max="19" width="9.28515625" style="351" customWidth="1"/>
    <col min="23" max="256" width="9.140625" style="65"/>
    <col min="257" max="257" width="4.28515625" style="65" customWidth="1"/>
    <col min="258" max="258" width="0" style="65" hidden="1" customWidth="1"/>
    <col min="259" max="259" width="50.140625" style="65" customWidth="1"/>
    <col min="260" max="260" width="6.7109375" style="65" customWidth="1"/>
    <col min="261" max="261" width="7.85546875" style="65" customWidth="1"/>
    <col min="262" max="262" width="0" style="65" hidden="1" customWidth="1"/>
    <col min="263" max="263" width="9.42578125" style="65" customWidth="1"/>
    <col min="264" max="264" width="14.140625" style="65" customWidth="1"/>
    <col min="265" max="265" width="9.42578125" style="65" customWidth="1"/>
    <col min="266" max="266" width="13" style="65" customWidth="1"/>
    <col min="267" max="267" width="5.5703125" style="65" customWidth="1"/>
    <col min="268" max="268" width="13" style="65" customWidth="1"/>
    <col min="269" max="270" width="9.140625" style="65"/>
    <col min="271" max="271" width="8" style="65" customWidth="1"/>
    <col min="272" max="272" width="10.42578125" style="65" bestFit="1" customWidth="1"/>
    <col min="273" max="273" width="8" style="65" customWidth="1"/>
    <col min="274" max="274" width="7.7109375" style="65" customWidth="1"/>
    <col min="275" max="512" width="9.140625" style="65"/>
    <col min="513" max="513" width="4.28515625" style="65" customWidth="1"/>
    <col min="514" max="514" width="0" style="65" hidden="1" customWidth="1"/>
    <col min="515" max="515" width="50.140625" style="65" customWidth="1"/>
    <col min="516" max="516" width="6.7109375" style="65" customWidth="1"/>
    <col min="517" max="517" width="7.85546875" style="65" customWidth="1"/>
    <col min="518" max="518" width="0" style="65" hidden="1" customWidth="1"/>
    <col min="519" max="519" width="9.42578125" style="65" customWidth="1"/>
    <col min="520" max="520" width="14.140625" style="65" customWidth="1"/>
    <col min="521" max="521" width="9.42578125" style="65" customWidth="1"/>
    <col min="522" max="522" width="13" style="65" customWidth="1"/>
    <col min="523" max="523" width="5.5703125" style="65" customWidth="1"/>
    <col min="524" max="524" width="13" style="65" customWidth="1"/>
    <col min="525" max="526" width="9.140625" style="65"/>
    <col min="527" max="527" width="8" style="65" customWidth="1"/>
    <col min="528" max="528" width="10.42578125" style="65" bestFit="1" customWidth="1"/>
    <col min="529" max="529" width="8" style="65" customWidth="1"/>
    <col min="530" max="530" width="7.7109375" style="65" customWidth="1"/>
    <col min="531" max="768" width="9.140625" style="65"/>
    <col min="769" max="769" width="4.28515625" style="65" customWidth="1"/>
    <col min="770" max="770" width="0" style="65" hidden="1" customWidth="1"/>
    <col min="771" max="771" width="50.140625" style="65" customWidth="1"/>
    <col min="772" max="772" width="6.7109375" style="65" customWidth="1"/>
    <col min="773" max="773" width="7.85546875" style="65" customWidth="1"/>
    <col min="774" max="774" width="0" style="65" hidden="1" customWidth="1"/>
    <col min="775" max="775" width="9.42578125" style="65" customWidth="1"/>
    <col min="776" max="776" width="14.140625" style="65" customWidth="1"/>
    <col min="777" max="777" width="9.42578125" style="65" customWidth="1"/>
    <col min="778" max="778" width="13" style="65" customWidth="1"/>
    <col min="779" max="779" width="5.5703125" style="65" customWidth="1"/>
    <col min="780" max="780" width="13" style="65" customWidth="1"/>
    <col min="781" max="782" width="9.140625" style="65"/>
    <col min="783" max="783" width="8" style="65" customWidth="1"/>
    <col min="784" max="784" width="10.42578125" style="65" bestFit="1" customWidth="1"/>
    <col min="785" max="785" width="8" style="65" customWidth="1"/>
    <col min="786" max="786" width="7.7109375" style="65" customWidth="1"/>
    <col min="787" max="1024" width="9.140625" style="65"/>
    <col min="1025" max="1025" width="4.28515625" style="65" customWidth="1"/>
    <col min="1026" max="1026" width="0" style="65" hidden="1" customWidth="1"/>
    <col min="1027" max="1027" width="50.140625" style="65" customWidth="1"/>
    <col min="1028" max="1028" width="6.7109375" style="65" customWidth="1"/>
    <col min="1029" max="1029" width="7.85546875" style="65" customWidth="1"/>
    <col min="1030" max="1030" width="0" style="65" hidden="1" customWidth="1"/>
    <col min="1031" max="1031" width="9.42578125" style="65" customWidth="1"/>
    <col min="1032" max="1032" width="14.140625" style="65" customWidth="1"/>
    <col min="1033" max="1033" width="9.42578125" style="65" customWidth="1"/>
    <col min="1034" max="1034" width="13" style="65" customWidth="1"/>
    <col min="1035" max="1035" width="5.5703125" style="65" customWidth="1"/>
    <col min="1036" max="1036" width="13" style="65" customWidth="1"/>
    <col min="1037" max="1038" width="9.140625" style="65"/>
    <col min="1039" max="1039" width="8" style="65" customWidth="1"/>
    <col min="1040" max="1040" width="10.42578125" style="65" bestFit="1" customWidth="1"/>
    <col min="1041" max="1041" width="8" style="65" customWidth="1"/>
    <col min="1042" max="1042" width="7.7109375" style="65" customWidth="1"/>
    <col min="1043" max="1280" width="9.140625" style="65"/>
    <col min="1281" max="1281" width="4.28515625" style="65" customWidth="1"/>
    <col min="1282" max="1282" width="0" style="65" hidden="1" customWidth="1"/>
    <col min="1283" max="1283" width="50.140625" style="65" customWidth="1"/>
    <col min="1284" max="1284" width="6.7109375" style="65" customWidth="1"/>
    <col min="1285" max="1285" width="7.85546875" style="65" customWidth="1"/>
    <col min="1286" max="1286" width="0" style="65" hidden="1" customWidth="1"/>
    <col min="1287" max="1287" width="9.42578125" style="65" customWidth="1"/>
    <col min="1288" max="1288" width="14.140625" style="65" customWidth="1"/>
    <col min="1289" max="1289" width="9.42578125" style="65" customWidth="1"/>
    <col min="1290" max="1290" width="13" style="65" customWidth="1"/>
    <col min="1291" max="1291" width="5.5703125" style="65" customWidth="1"/>
    <col min="1292" max="1292" width="13" style="65" customWidth="1"/>
    <col min="1293" max="1294" width="9.140625" style="65"/>
    <col min="1295" max="1295" width="8" style="65" customWidth="1"/>
    <col min="1296" max="1296" width="10.42578125" style="65" bestFit="1" customWidth="1"/>
    <col min="1297" max="1297" width="8" style="65" customWidth="1"/>
    <col min="1298" max="1298" width="7.7109375" style="65" customWidth="1"/>
    <col min="1299" max="1536" width="9.140625" style="65"/>
    <col min="1537" max="1537" width="4.28515625" style="65" customWidth="1"/>
    <col min="1538" max="1538" width="0" style="65" hidden="1" customWidth="1"/>
    <col min="1539" max="1539" width="50.140625" style="65" customWidth="1"/>
    <col min="1540" max="1540" width="6.7109375" style="65" customWidth="1"/>
    <col min="1541" max="1541" width="7.85546875" style="65" customWidth="1"/>
    <col min="1542" max="1542" width="0" style="65" hidden="1" customWidth="1"/>
    <col min="1543" max="1543" width="9.42578125" style="65" customWidth="1"/>
    <col min="1544" max="1544" width="14.140625" style="65" customWidth="1"/>
    <col min="1545" max="1545" width="9.42578125" style="65" customWidth="1"/>
    <col min="1546" max="1546" width="13" style="65" customWidth="1"/>
    <col min="1547" max="1547" width="5.5703125" style="65" customWidth="1"/>
    <col min="1548" max="1548" width="13" style="65" customWidth="1"/>
    <col min="1549" max="1550" width="9.140625" style="65"/>
    <col min="1551" max="1551" width="8" style="65" customWidth="1"/>
    <col min="1552" max="1552" width="10.42578125" style="65" bestFit="1" customWidth="1"/>
    <col min="1553" max="1553" width="8" style="65" customWidth="1"/>
    <col min="1554" max="1554" width="7.7109375" style="65" customWidth="1"/>
    <col min="1555" max="1792" width="9.140625" style="65"/>
    <col min="1793" max="1793" width="4.28515625" style="65" customWidth="1"/>
    <col min="1794" max="1794" width="0" style="65" hidden="1" customWidth="1"/>
    <col min="1795" max="1795" width="50.140625" style="65" customWidth="1"/>
    <col min="1796" max="1796" width="6.7109375" style="65" customWidth="1"/>
    <col min="1797" max="1797" width="7.85546875" style="65" customWidth="1"/>
    <col min="1798" max="1798" width="0" style="65" hidden="1" customWidth="1"/>
    <col min="1799" max="1799" width="9.42578125" style="65" customWidth="1"/>
    <col min="1800" max="1800" width="14.140625" style="65" customWidth="1"/>
    <col min="1801" max="1801" width="9.42578125" style="65" customWidth="1"/>
    <col min="1802" max="1802" width="13" style="65" customWidth="1"/>
    <col min="1803" max="1803" width="5.5703125" style="65" customWidth="1"/>
    <col min="1804" max="1804" width="13" style="65" customWidth="1"/>
    <col min="1805" max="1806" width="9.140625" style="65"/>
    <col min="1807" max="1807" width="8" style="65" customWidth="1"/>
    <col min="1808" max="1808" width="10.42578125" style="65" bestFit="1" customWidth="1"/>
    <col min="1809" max="1809" width="8" style="65" customWidth="1"/>
    <col min="1810" max="1810" width="7.7109375" style="65" customWidth="1"/>
    <col min="1811" max="2048" width="9.140625" style="65"/>
    <col min="2049" max="2049" width="4.28515625" style="65" customWidth="1"/>
    <col min="2050" max="2050" width="0" style="65" hidden="1" customWidth="1"/>
    <col min="2051" max="2051" width="50.140625" style="65" customWidth="1"/>
    <col min="2052" max="2052" width="6.7109375" style="65" customWidth="1"/>
    <col min="2053" max="2053" width="7.85546875" style="65" customWidth="1"/>
    <col min="2054" max="2054" width="0" style="65" hidden="1" customWidth="1"/>
    <col min="2055" max="2055" width="9.42578125" style="65" customWidth="1"/>
    <col min="2056" max="2056" width="14.140625" style="65" customWidth="1"/>
    <col min="2057" max="2057" width="9.42578125" style="65" customWidth="1"/>
    <col min="2058" max="2058" width="13" style="65" customWidth="1"/>
    <col min="2059" max="2059" width="5.5703125" style="65" customWidth="1"/>
    <col min="2060" max="2060" width="13" style="65" customWidth="1"/>
    <col min="2061" max="2062" width="9.140625" style="65"/>
    <col min="2063" max="2063" width="8" style="65" customWidth="1"/>
    <col min="2064" max="2064" width="10.42578125" style="65" bestFit="1" customWidth="1"/>
    <col min="2065" max="2065" width="8" style="65" customWidth="1"/>
    <col min="2066" max="2066" width="7.7109375" style="65" customWidth="1"/>
    <col min="2067" max="2304" width="9.140625" style="65"/>
    <col min="2305" max="2305" width="4.28515625" style="65" customWidth="1"/>
    <col min="2306" max="2306" width="0" style="65" hidden="1" customWidth="1"/>
    <col min="2307" max="2307" width="50.140625" style="65" customWidth="1"/>
    <col min="2308" max="2308" width="6.7109375" style="65" customWidth="1"/>
    <col min="2309" max="2309" width="7.85546875" style="65" customWidth="1"/>
    <col min="2310" max="2310" width="0" style="65" hidden="1" customWidth="1"/>
    <col min="2311" max="2311" width="9.42578125" style="65" customWidth="1"/>
    <col min="2312" max="2312" width="14.140625" style="65" customWidth="1"/>
    <col min="2313" max="2313" width="9.42578125" style="65" customWidth="1"/>
    <col min="2314" max="2314" width="13" style="65" customWidth="1"/>
    <col min="2315" max="2315" width="5.5703125" style="65" customWidth="1"/>
    <col min="2316" max="2316" width="13" style="65" customWidth="1"/>
    <col min="2317" max="2318" width="9.140625" style="65"/>
    <col min="2319" max="2319" width="8" style="65" customWidth="1"/>
    <col min="2320" max="2320" width="10.42578125" style="65" bestFit="1" customWidth="1"/>
    <col min="2321" max="2321" width="8" style="65" customWidth="1"/>
    <col min="2322" max="2322" width="7.7109375" style="65" customWidth="1"/>
    <col min="2323" max="2560" width="9.140625" style="65"/>
    <col min="2561" max="2561" width="4.28515625" style="65" customWidth="1"/>
    <col min="2562" max="2562" width="0" style="65" hidden="1" customWidth="1"/>
    <col min="2563" max="2563" width="50.140625" style="65" customWidth="1"/>
    <col min="2564" max="2564" width="6.7109375" style="65" customWidth="1"/>
    <col min="2565" max="2565" width="7.85546875" style="65" customWidth="1"/>
    <col min="2566" max="2566" width="0" style="65" hidden="1" customWidth="1"/>
    <col min="2567" max="2567" width="9.42578125" style="65" customWidth="1"/>
    <col min="2568" max="2568" width="14.140625" style="65" customWidth="1"/>
    <col min="2569" max="2569" width="9.42578125" style="65" customWidth="1"/>
    <col min="2570" max="2570" width="13" style="65" customWidth="1"/>
    <col min="2571" max="2571" width="5.5703125" style="65" customWidth="1"/>
    <col min="2572" max="2572" width="13" style="65" customWidth="1"/>
    <col min="2573" max="2574" width="9.140625" style="65"/>
    <col min="2575" max="2575" width="8" style="65" customWidth="1"/>
    <col min="2576" max="2576" width="10.42578125" style="65" bestFit="1" customWidth="1"/>
    <col min="2577" max="2577" width="8" style="65" customWidth="1"/>
    <col min="2578" max="2578" width="7.7109375" style="65" customWidth="1"/>
    <col min="2579" max="2816" width="9.140625" style="65"/>
    <col min="2817" max="2817" width="4.28515625" style="65" customWidth="1"/>
    <col min="2818" max="2818" width="0" style="65" hidden="1" customWidth="1"/>
    <col min="2819" max="2819" width="50.140625" style="65" customWidth="1"/>
    <col min="2820" max="2820" width="6.7109375" style="65" customWidth="1"/>
    <col min="2821" max="2821" width="7.85546875" style="65" customWidth="1"/>
    <col min="2822" max="2822" width="0" style="65" hidden="1" customWidth="1"/>
    <col min="2823" max="2823" width="9.42578125" style="65" customWidth="1"/>
    <col min="2824" max="2824" width="14.140625" style="65" customWidth="1"/>
    <col min="2825" max="2825" width="9.42578125" style="65" customWidth="1"/>
    <col min="2826" max="2826" width="13" style="65" customWidth="1"/>
    <col min="2827" max="2827" width="5.5703125" style="65" customWidth="1"/>
    <col min="2828" max="2828" width="13" style="65" customWidth="1"/>
    <col min="2829" max="2830" width="9.140625" style="65"/>
    <col min="2831" max="2831" width="8" style="65" customWidth="1"/>
    <col min="2832" max="2832" width="10.42578125" style="65" bestFit="1" customWidth="1"/>
    <col min="2833" max="2833" width="8" style="65" customWidth="1"/>
    <col min="2834" max="2834" width="7.7109375" style="65" customWidth="1"/>
    <col min="2835" max="3072" width="9.140625" style="65"/>
    <col min="3073" max="3073" width="4.28515625" style="65" customWidth="1"/>
    <col min="3074" max="3074" width="0" style="65" hidden="1" customWidth="1"/>
    <col min="3075" max="3075" width="50.140625" style="65" customWidth="1"/>
    <col min="3076" max="3076" width="6.7109375" style="65" customWidth="1"/>
    <col min="3077" max="3077" width="7.85546875" style="65" customWidth="1"/>
    <col min="3078" max="3078" width="0" style="65" hidden="1" customWidth="1"/>
    <col min="3079" max="3079" width="9.42578125" style="65" customWidth="1"/>
    <col min="3080" max="3080" width="14.140625" style="65" customWidth="1"/>
    <col min="3081" max="3081" width="9.42578125" style="65" customWidth="1"/>
    <col min="3082" max="3082" width="13" style="65" customWidth="1"/>
    <col min="3083" max="3083" width="5.5703125" style="65" customWidth="1"/>
    <col min="3084" max="3084" width="13" style="65" customWidth="1"/>
    <col min="3085" max="3086" width="9.140625" style="65"/>
    <col min="3087" max="3087" width="8" style="65" customWidth="1"/>
    <col min="3088" max="3088" width="10.42578125" style="65" bestFit="1" customWidth="1"/>
    <col min="3089" max="3089" width="8" style="65" customWidth="1"/>
    <col min="3090" max="3090" width="7.7109375" style="65" customWidth="1"/>
    <col min="3091" max="3328" width="9.140625" style="65"/>
    <col min="3329" max="3329" width="4.28515625" style="65" customWidth="1"/>
    <col min="3330" max="3330" width="0" style="65" hidden="1" customWidth="1"/>
    <col min="3331" max="3331" width="50.140625" style="65" customWidth="1"/>
    <col min="3332" max="3332" width="6.7109375" style="65" customWidth="1"/>
    <col min="3333" max="3333" width="7.85546875" style="65" customWidth="1"/>
    <col min="3334" max="3334" width="0" style="65" hidden="1" customWidth="1"/>
    <col min="3335" max="3335" width="9.42578125" style="65" customWidth="1"/>
    <col min="3336" max="3336" width="14.140625" style="65" customWidth="1"/>
    <col min="3337" max="3337" width="9.42578125" style="65" customWidth="1"/>
    <col min="3338" max="3338" width="13" style="65" customWidth="1"/>
    <col min="3339" max="3339" width="5.5703125" style="65" customWidth="1"/>
    <col min="3340" max="3340" width="13" style="65" customWidth="1"/>
    <col min="3341" max="3342" width="9.140625" style="65"/>
    <col min="3343" max="3343" width="8" style="65" customWidth="1"/>
    <col min="3344" max="3344" width="10.42578125" style="65" bestFit="1" customWidth="1"/>
    <col min="3345" max="3345" width="8" style="65" customWidth="1"/>
    <col min="3346" max="3346" width="7.7109375" style="65" customWidth="1"/>
    <col min="3347" max="3584" width="9.140625" style="65"/>
    <col min="3585" max="3585" width="4.28515625" style="65" customWidth="1"/>
    <col min="3586" max="3586" width="0" style="65" hidden="1" customWidth="1"/>
    <col min="3587" max="3587" width="50.140625" style="65" customWidth="1"/>
    <col min="3588" max="3588" width="6.7109375" style="65" customWidth="1"/>
    <col min="3589" max="3589" width="7.85546875" style="65" customWidth="1"/>
    <col min="3590" max="3590" width="0" style="65" hidden="1" customWidth="1"/>
    <col min="3591" max="3591" width="9.42578125" style="65" customWidth="1"/>
    <col min="3592" max="3592" width="14.140625" style="65" customWidth="1"/>
    <col min="3593" max="3593" width="9.42578125" style="65" customWidth="1"/>
    <col min="3594" max="3594" width="13" style="65" customWidth="1"/>
    <col min="3595" max="3595" width="5.5703125" style="65" customWidth="1"/>
    <col min="3596" max="3596" width="13" style="65" customWidth="1"/>
    <col min="3597" max="3598" width="9.140625" style="65"/>
    <col min="3599" max="3599" width="8" style="65" customWidth="1"/>
    <col min="3600" max="3600" width="10.42578125" style="65" bestFit="1" customWidth="1"/>
    <col min="3601" max="3601" width="8" style="65" customWidth="1"/>
    <col min="3602" max="3602" width="7.7109375" style="65" customWidth="1"/>
    <col min="3603" max="3840" width="9.140625" style="65"/>
    <col min="3841" max="3841" width="4.28515625" style="65" customWidth="1"/>
    <col min="3842" max="3842" width="0" style="65" hidden="1" customWidth="1"/>
    <col min="3843" max="3843" width="50.140625" style="65" customWidth="1"/>
    <col min="3844" max="3844" width="6.7109375" style="65" customWidth="1"/>
    <col min="3845" max="3845" width="7.85546875" style="65" customWidth="1"/>
    <col min="3846" max="3846" width="0" style="65" hidden="1" customWidth="1"/>
    <col min="3847" max="3847" width="9.42578125" style="65" customWidth="1"/>
    <col min="3848" max="3848" width="14.140625" style="65" customWidth="1"/>
    <col min="3849" max="3849" width="9.42578125" style="65" customWidth="1"/>
    <col min="3850" max="3850" width="13" style="65" customWidth="1"/>
    <col min="3851" max="3851" width="5.5703125" style="65" customWidth="1"/>
    <col min="3852" max="3852" width="13" style="65" customWidth="1"/>
    <col min="3853" max="3854" width="9.140625" style="65"/>
    <col min="3855" max="3855" width="8" style="65" customWidth="1"/>
    <col min="3856" max="3856" width="10.42578125" style="65" bestFit="1" customWidth="1"/>
    <col min="3857" max="3857" width="8" style="65" customWidth="1"/>
    <col min="3858" max="3858" width="7.7109375" style="65" customWidth="1"/>
    <col min="3859" max="4096" width="9.140625" style="65"/>
    <col min="4097" max="4097" width="4.28515625" style="65" customWidth="1"/>
    <col min="4098" max="4098" width="0" style="65" hidden="1" customWidth="1"/>
    <col min="4099" max="4099" width="50.140625" style="65" customWidth="1"/>
    <col min="4100" max="4100" width="6.7109375" style="65" customWidth="1"/>
    <col min="4101" max="4101" width="7.85546875" style="65" customWidth="1"/>
    <col min="4102" max="4102" width="0" style="65" hidden="1" customWidth="1"/>
    <col min="4103" max="4103" width="9.42578125" style="65" customWidth="1"/>
    <col min="4104" max="4104" width="14.140625" style="65" customWidth="1"/>
    <col min="4105" max="4105" width="9.42578125" style="65" customWidth="1"/>
    <col min="4106" max="4106" width="13" style="65" customWidth="1"/>
    <col min="4107" max="4107" width="5.5703125" style="65" customWidth="1"/>
    <col min="4108" max="4108" width="13" style="65" customWidth="1"/>
    <col min="4109" max="4110" width="9.140625" style="65"/>
    <col min="4111" max="4111" width="8" style="65" customWidth="1"/>
    <col min="4112" max="4112" width="10.42578125" style="65" bestFit="1" customWidth="1"/>
    <col min="4113" max="4113" width="8" style="65" customWidth="1"/>
    <col min="4114" max="4114" width="7.7109375" style="65" customWidth="1"/>
    <col min="4115" max="4352" width="9.140625" style="65"/>
    <col min="4353" max="4353" width="4.28515625" style="65" customWidth="1"/>
    <col min="4354" max="4354" width="0" style="65" hidden="1" customWidth="1"/>
    <col min="4355" max="4355" width="50.140625" style="65" customWidth="1"/>
    <col min="4356" max="4356" width="6.7109375" style="65" customWidth="1"/>
    <col min="4357" max="4357" width="7.85546875" style="65" customWidth="1"/>
    <col min="4358" max="4358" width="0" style="65" hidden="1" customWidth="1"/>
    <col min="4359" max="4359" width="9.42578125" style="65" customWidth="1"/>
    <col min="4360" max="4360" width="14.140625" style="65" customWidth="1"/>
    <col min="4361" max="4361" width="9.42578125" style="65" customWidth="1"/>
    <col min="4362" max="4362" width="13" style="65" customWidth="1"/>
    <col min="4363" max="4363" width="5.5703125" style="65" customWidth="1"/>
    <col min="4364" max="4364" width="13" style="65" customWidth="1"/>
    <col min="4365" max="4366" width="9.140625" style="65"/>
    <col min="4367" max="4367" width="8" style="65" customWidth="1"/>
    <col min="4368" max="4368" width="10.42578125" style="65" bestFit="1" customWidth="1"/>
    <col min="4369" max="4369" width="8" style="65" customWidth="1"/>
    <col min="4370" max="4370" width="7.7109375" style="65" customWidth="1"/>
    <col min="4371" max="4608" width="9.140625" style="65"/>
    <col min="4609" max="4609" width="4.28515625" style="65" customWidth="1"/>
    <col min="4610" max="4610" width="0" style="65" hidden="1" customWidth="1"/>
    <col min="4611" max="4611" width="50.140625" style="65" customWidth="1"/>
    <col min="4612" max="4612" width="6.7109375" style="65" customWidth="1"/>
    <col min="4613" max="4613" width="7.85546875" style="65" customWidth="1"/>
    <col min="4614" max="4614" width="0" style="65" hidden="1" customWidth="1"/>
    <col min="4615" max="4615" width="9.42578125" style="65" customWidth="1"/>
    <col min="4616" max="4616" width="14.140625" style="65" customWidth="1"/>
    <col min="4617" max="4617" width="9.42578125" style="65" customWidth="1"/>
    <col min="4618" max="4618" width="13" style="65" customWidth="1"/>
    <col min="4619" max="4619" width="5.5703125" style="65" customWidth="1"/>
    <col min="4620" max="4620" width="13" style="65" customWidth="1"/>
    <col min="4621" max="4622" width="9.140625" style="65"/>
    <col min="4623" max="4623" width="8" style="65" customWidth="1"/>
    <col min="4624" max="4624" width="10.42578125" style="65" bestFit="1" customWidth="1"/>
    <col min="4625" max="4625" width="8" style="65" customWidth="1"/>
    <col min="4626" max="4626" width="7.7109375" style="65" customWidth="1"/>
    <col min="4627" max="4864" width="9.140625" style="65"/>
    <col min="4865" max="4865" width="4.28515625" style="65" customWidth="1"/>
    <col min="4866" max="4866" width="0" style="65" hidden="1" customWidth="1"/>
    <col min="4867" max="4867" width="50.140625" style="65" customWidth="1"/>
    <col min="4868" max="4868" width="6.7109375" style="65" customWidth="1"/>
    <col min="4869" max="4869" width="7.85546875" style="65" customWidth="1"/>
    <col min="4870" max="4870" width="0" style="65" hidden="1" customWidth="1"/>
    <col min="4871" max="4871" width="9.42578125" style="65" customWidth="1"/>
    <col min="4872" max="4872" width="14.140625" style="65" customWidth="1"/>
    <col min="4873" max="4873" width="9.42578125" style="65" customWidth="1"/>
    <col min="4874" max="4874" width="13" style="65" customWidth="1"/>
    <col min="4875" max="4875" width="5.5703125" style="65" customWidth="1"/>
    <col min="4876" max="4876" width="13" style="65" customWidth="1"/>
    <col min="4877" max="4878" width="9.140625" style="65"/>
    <col min="4879" max="4879" width="8" style="65" customWidth="1"/>
    <col min="4880" max="4880" width="10.42578125" style="65" bestFit="1" customWidth="1"/>
    <col min="4881" max="4881" width="8" style="65" customWidth="1"/>
    <col min="4882" max="4882" width="7.7109375" style="65" customWidth="1"/>
    <col min="4883" max="5120" width="9.140625" style="65"/>
    <col min="5121" max="5121" width="4.28515625" style="65" customWidth="1"/>
    <col min="5122" max="5122" width="0" style="65" hidden="1" customWidth="1"/>
    <col min="5123" max="5123" width="50.140625" style="65" customWidth="1"/>
    <col min="5124" max="5124" width="6.7109375" style="65" customWidth="1"/>
    <col min="5125" max="5125" width="7.85546875" style="65" customWidth="1"/>
    <col min="5126" max="5126" width="0" style="65" hidden="1" customWidth="1"/>
    <col min="5127" max="5127" width="9.42578125" style="65" customWidth="1"/>
    <col min="5128" max="5128" width="14.140625" style="65" customWidth="1"/>
    <col min="5129" max="5129" width="9.42578125" style="65" customWidth="1"/>
    <col min="5130" max="5130" width="13" style="65" customWidth="1"/>
    <col min="5131" max="5131" width="5.5703125" style="65" customWidth="1"/>
    <col min="5132" max="5132" width="13" style="65" customWidth="1"/>
    <col min="5133" max="5134" width="9.140625" style="65"/>
    <col min="5135" max="5135" width="8" style="65" customWidth="1"/>
    <col min="5136" max="5136" width="10.42578125" style="65" bestFit="1" customWidth="1"/>
    <col min="5137" max="5137" width="8" style="65" customWidth="1"/>
    <col min="5138" max="5138" width="7.7109375" style="65" customWidth="1"/>
    <col min="5139" max="5376" width="9.140625" style="65"/>
    <col min="5377" max="5377" width="4.28515625" style="65" customWidth="1"/>
    <col min="5378" max="5378" width="0" style="65" hidden="1" customWidth="1"/>
    <col min="5379" max="5379" width="50.140625" style="65" customWidth="1"/>
    <col min="5380" max="5380" width="6.7109375" style="65" customWidth="1"/>
    <col min="5381" max="5381" width="7.85546875" style="65" customWidth="1"/>
    <col min="5382" max="5382" width="0" style="65" hidden="1" customWidth="1"/>
    <col min="5383" max="5383" width="9.42578125" style="65" customWidth="1"/>
    <col min="5384" max="5384" width="14.140625" style="65" customWidth="1"/>
    <col min="5385" max="5385" width="9.42578125" style="65" customWidth="1"/>
    <col min="5386" max="5386" width="13" style="65" customWidth="1"/>
    <col min="5387" max="5387" width="5.5703125" style="65" customWidth="1"/>
    <col min="5388" max="5388" width="13" style="65" customWidth="1"/>
    <col min="5389" max="5390" width="9.140625" style="65"/>
    <col min="5391" max="5391" width="8" style="65" customWidth="1"/>
    <col min="5392" max="5392" width="10.42578125" style="65" bestFit="1" customWidth="1"/>
    <col min="5393" max="5393" width="8" style="65" customWidth="1"/>
    <col min="5394" max="5394" width="7.7109375" style="65" customWidth="1"/>
    <col min="5395" max="5632" width="9.140625" style="65"/>
    <col min="5633" max="5633" width="4.28515625" style="65" customWidth="1"/>
    <col min="5634" max="5634" width="0" style="65" hidden="1" customWidth="1"/>
    <col min="5635" max="5635" width="50.140625" style="65" customWidth="1"/>
    <col min="5636" max="5636" width="6.7109375" style="65" customWidth="1"/>
    <col min="5637" max="5637" width="7.85546875" style="65" customWidth="1"/>
    <col min="5638" max="5638" width="0" style="65" hidden="1" customWidth="1"/>
    <col min="5639" max="5639" width="9.42578125" style="65" customWidth="1"/>
    <col min="5640" max="5640" width="14.140625" style="65" customWidth="1"/>
    <col min="5641" max="5641" width="9.42578125" style="65" customWidth="1"/>
    <col min="5642" max="5642" width="13" style="65" customWidth="1"/>
    <col min="5643" max="5643" width="5.5703125" style="65" customWidth="1"/>
    <col min="5644" max="5644" width="13" style="65" customWidth="1"/>
    <col min="5645" max="5646" width="9.140625" style="65"/>
    <col min="5647" max="5647" width="8" style="65" customWidth="1"/>
    <col min="5648" max="5648" width="10.42578125" style="65" bestFit="1" customWidth="1"/>
    <col min="5649" max="5649" width="8" style="65" customWidth="1"/>
    <col min="5650" max="5650" width="7.7109375" style="65" customWidth="1"/>
    <col min="5651" max="5888" width="9.140625" style="65"/>
    <col min="5889" max="5889" width="4.28515625" style="65" customWidth="1"/>
    <col min="5890" max="5890" width="0" style="65" hidden="1" customWidth="1"/>
    <col min="5891" max="5891" width="50.140625" style="65" customWidth="1"/>
    <col min="5892" max="5892" width="6.7109375" style="65" customWidth="1"/>
    <col min="5893" max="5893" width="7.85546875" style="65" customWidth="1"/>
    <col min="5894" max="5894" width="0" style="65" hidden="1" customWidth="1"/>
    <col min="5895" max="5895" width="9.42578125" style="65" customWidth="1"/>
    <col min="5896" max="5896" width="14.140625" style="65" customWidth="1"/>
    <col min="5897" max="5897" width="9.42578125" style="65" customWidth="1"/>
    <col min="5898" max="5898" width="13" style="65" customWidth="1"/>
    <col min="5899" max="5899" width="5.5703125" style="65" customWidth="1"/>
    <col min="5900" max="5900" width="13" style="65" customWidth="1"/>
    <col min="5901" max="5902" width="9.140625" style="65"/>
    <col min="5903" max="5903" width="8" style="65" customWidth="1"/>
    <col min="5904" max="5904" width="10.42578125" style="65" bestFit="1" customWidth="1"/>
    <col min="5905" max="5905" width="8" style="65" customWidth="1"/>
    <col min="5906" max="5906" width="7.7109375" style="65" customWidth="1"/>
    <col min="5907" max="6144" width="9.140625" style="65"/>
    <col min="6145" max="6145" width="4.28515625" style="65" customWidth="1"/>
    <col min="6146" max="6146" width="0" style="65" hidden="1" customWidth="1"/>
    <col min="6147" max="6147" width="50.140625" style="65" customWidth="1"/>
    <col min="6148" max="6148" width="6.7109375" style="65" customWidth="1"/>
    <col min="6149" max="6149" width="7.85546875" style="65" customWidth="1"/>
    <col min="6150" max="6150" width="0" style="65" hidden="1" customWidth="1"/>
    <col min="6151" max="6151" width="9.42578125" style="65" customWidth="1"/>
    <col min="6152" max="6152" width="14.140625" style="65" customWidth="1"/>
    <col min="6153" max="6153" width="9.42578125" style="65" customWidth="1"/>
    <col min="6154" max="6154" width="13" style="65" customWidth="1"/>
    <col min="6155" max="6155" width="5.5703125" style="65" customWidth="1"/>
    <col min="6156" max="6156" width="13" style="65" customWidth="1"/>
    <col min="6157" max="6158" width="9.140625" style="65"/>
    <col min="6159" max="6159" width="8" style="65" customWidth="1"/>
    <col min="6160" max="6160" width="10.42578125" style="65" bestFit="1" customWidth="1"/>
    <col min="6161" max="6161" width="8" style="65" customWidth="1"/>
    <col min="6162" max="6162" width="7.7109375" style="65" customWidth="1"/>
    <col min="6163" max="6400" width="9.140625" style="65"/>
    <col min="6401" max="6401" width="4.28515625" style="65" customWidth="1"/>
    <col min="6402" max="6402" width="0" style="65" hidden="1" customWidth="1"/>
    <col min="6403" max="6403" width="50.140625" style="65" customWidth="1"/>
    <col min="6404" max="6404" width="6.7109375" style="65" customWidth="1"/>
    <col min="6405" max="6405" width="7.85546875" style="65" customWidth="1"/>
    <col min="6406" max="6406" width="0" style="65" hidden="1" customWidth="1"/>
    <col min="6407" max="6407" width="9.42578125" style="65" customWidth="1"/>
    <col min="6408" max="6408" width="14.140625" style="65" customWidth="1"/>
    <col min="6409" max="6409" width="9.42578125" style="65" customWidth="1"/>
    <col min="6410" max="6410" width="13" style="65" customWidth="1"/>
    <col min="6411" max="6411" width="5.5703125" style="65" customWidth="1"/>
    <col min="6412" max="6412" width="13" style="65" customWidth="1"/>
    <col min="6413" max="6414" width="9.140625" style="65"/>
    <col min="6415" max="6415" width="8" style="65" customWidth="1"/>
    <col min="6416" max="6416" width="10.42578125" style="65" bestFit="1" customWidth="1"/>
    <col min="6417" max="6417" width="8" style="65" customWidth="1"/>
    <col min="6418" max="6418" width="7.7109375" style="65" customWidth="1"/>
    <col min="6419" max="6656" width="9.140625" style="65"/>
    <col min="6657" max="6657" width="4.28515625" style="65" customWidth="1"/>
    <col min="6658" max="6658" width="0" style="65" hidden="1" customWidth="1"/>
    <col min="6659" max="6659" width="50.140625" style="65" customWidth="1"/>
    <col min="6660" max="6660" width="6.7109375" style="65" customWidth="1"/>
    <col min="6661" max="6661" width="7.85546875" style="65" customWidth="1"/>
    <col min="6662" max="6662" width="0" style="65" hidden="1" customWidth="1"/>
    <col min="6663" max="6663" width="9.42578125" style="65" customWidth="1"/>
    <col min="6664" max="6664" width="14.140625" style="65" customWidth="1"/>
    <col min="6665" max="6665" width="9.42578125" style="65" customWidth="1"/>
    <col min="6666" max="6666" width="13" style="65" customWidth="1"/>
    <col min="6667" max="6667" width="5.5703125" style="65" customWidth="1"/>
    <col min="6668" max="6668" width="13" style="65" customWidth="1"/>
    <col min="6669" max="6670" width="9.140625" style="65"/>
    <col min="6671" max="6671" width="8" style="65" customWidth="1"/>
    <col min="6672" max="6672" width="10.42578125" style="65" bestFit="1" customWidth="1"/>
    <col min="6673" max="6673" width="8" style="65" customWidth="1"/>
    <col min="6674" max="6674" width="7.7109375" style="65" customWidth="1"/>
    <col min="6675" max="6912" width="9.140625" style="65"/>
    <col min="6913" max="6913" width="4.28515625" style="65" customWidth="1"/>
    <col min="6914" max="6914" width="0" style="65" hidden="1" customWidth="1"/>
    <col min="6915" max="6915" width="50.140625" style="65" customWidth="1"/>
    <col min="6916" max="6916" width="6.7109375" style="65" customWidth="1"/>
    <col min="6917" max="6917" width="7.85546875" style="65" customWidth="1"/>
    <col min="6918" max="6918" width="0" style="65" hidden="1" customWidth="1"/>
    <col min="6919" max="6919" width="9.42578125" style="65" customWidth="1"/>
    <col min="6920" max="6920" width="14.140625" style="65" customWidth="1"/>
    <col min="6921" max="6921" width="9.42578125" style="65" customWidth="1"/>
    <col min="6922" max="6922" width="13" style="65" customWidth="1"/>
    <col min="6923" max="6923" width="5.5703125" style="65" customWidth="1"/>
    <col min="6924" max="6924" width="13" style="65" customWidth="1"/>
    <col min="6925" max="6926" width="9.140625" style="65"/>
    <col min="6927" max="6927" width="8" style="65" customWidth="1"/>
    <col min="6928" max="6928" width="10.42578125" style="65" bestFit="1" customWidth="1"/>
    <col min="6929" max="6929" width="8" style="65" customWidth="1"/>
    <col min="6930" max="6930" width="7.7109375" style="65" customWidth="1"/>
    <col min="6931" max="7168" width="9.140625" style="65"/>
    <col min="7169" max="7169" width="4.28515625" style="65" customWidth="1"/>
    <col min="7170" max="7170" width="0" style="65" hidden="1" customWidth="1"/>
    <col min="7171" max="7171" width="50.140625" style="65" customWidth="1"/>
    <col min="7172" max="7172" width="6.7109375" style="65" customWidth="1"/>
    <col min="7173" max="7173" width="7.85546875" style="65" customWidth="1"/>
    <col min="7174" max="7174" width="0" style="65" hidden="1" customWidth="1"/>
    <col min="7175" max="7175" width="9.42578125" style="65" customWidth="1"/>
    <col min="7176" max="7176" width="14.140625" style="65" customWidth="1"/>
    <col min="7177" max="7177" width="9.42578125" style="65" customWidth="1"/>
    <col min="7178" max="7178" width="13" style="65" customWidth="1"/>
    <col min="7179" max="7179" width="5.5703125" style="65" customWidth="1"/>
    <col min="7180" max="7180" width="13" style="65" customWidth="1"/>
    <col min="7181" max="7182" width="9.140625" style="65"/>
    <col min="7183" max="7183" width="8" style="65" customWidth="1"/>
    <col min="7184" max="7184" width="10.42578125" style="65" bestFit="1" customWidth="1"/>
    <col min="7185" max="7185" width="8" style="65" customWidth="1"/>
    <col min="7186" max="7186" width="7.7109375" style="65" customWidth="1"/>
    <col min="7187" max="7424" width="9.140625" style="65"/>
    <col min="7425" max="7425" width="4.28515625" style="65" customWidth="1"/>
    <col min="7426" max="7426" width="0" style="65" hidden="1" customWidth="1"/>
    <col min="7427" max="7427" width="50.140625" style="65" customWidth="1"/>
    <col min="7428" max="7428" width="6.7109375" style="65" customWidth="1"/>
    <col min="7429" max="7429" width="7.85546875" style="65" customWidth="1"/>
    <col min="7430" max="7430" width="0" style="65" hidden="1" customWidth="1"/>
    <col min="7431" max="7431" width="9.42578125" style="65" customWidth="1"/>
    <col min="7432" max="7432" width="14.140625" style="65" customWidth="1"/>
    <col min="7433" max="7433" width="9.42578125" style="65" customWidth="1"/>
    <col min="7434" max="7434" width="13" style="65" customWidth="1"/>
    <col min="7435" max="7435" width="5.5703125" style="65" customWidth="1"/>
    <col min="7436" max="7436" width="13" style="65" customWidth="1"/>
    <col min="7437" max="7438" width="9.140625" style="65"/>
    <col min="7439" max="7439" width="8" style="65" customWidth="1"/>
    <col min="7440" max="7440" width="10.42578125" style="65" bestFit="1" customWidth="1"/>
    <col min="7441" max="7441" width="8" style="65" customWidth="1"/>
    <col min="7442" max="7442" width="7.7109375" style="65" customWidth="1"/>
    <col min="7443" max="7680" width="9.140625" style="65"/>
    <col min="7681" max="7681" width="4.28515625" style="65" customWidth="1"/>
    <col min="7682" max="7682" width="0" style="65" hidden="1" customWidth="1"/>
    <col min="7683" max="7683" width="50.140625" style="65" customWidth="1"/>
    <col min="7684" max="7684" width="6.7109375" style="65" customWidth="1"/>
    <col min="7685" max="7685" width="7.85546875" style="65" customWidth="1"/>
    <col min="7686" max="7686" width="0" style="65" hidden="1" customWidth="1"/>
    <col min="7687" max="7687" width="9.42578125" style="65" customWidth="1"/>
    <col min="7688" max="7688" width="14.140625" style="65" customWidth="1"/>
    <col min="7689" max="7689" width="9.42578125" style="65" customWidth="1"/>
    <col min="7690" max="7690" width="13" style="65" customWidth="1"/>
    <col min="7691" max="7691" width="5.5703125" style="65" customWidth="1"/>
    <col min="7692" max="7692" width="13" style="65" customWidth="1"/>
    <col min="7693" max="7694" width="9.140625" style="65"/>
    <col min="7695" max="7695" width="8" style="65" customWidth="1"/>
    <col min="7696" max="7696" width="10.42578125" style="65" bestFit="1" customWidth="1"/>
    <col min="7697" max="7697" width="8" style="65" customWidth="1"/>
    <col min="7698" max="7698" width="7.7109375" style="65" customWidth="1"/>
    <col min="7699" max="7936" width="9.140625" style="65"/>
    <col min="7937" max="7937" width="4.28515625" style="65" customWidth="1"/>
    <col min="7938" max="7938" width="0" style="65" hidden="1" customWidth="1"/>
    <col min="7939" max="7939" width="50.140625" style="65" customWidth="1"/>
    <col min="7940" max="7940" width="6.7109375" style="65" customWidth="1"/>
    <col min="7941" max="7941" width="7.85546875" style="65" customWidth="1"/>
    <col min="7942" max="7942" width="0" style="65" hidden="1" customWidth="1"/>
    <col min="7943" max="7943" width="9.42578125" style="65" customWidth="1"/>
    <col min="7944" max="7944" width="14.140625" style="65" customWidth="1"/>
    <col min="7945" max="7945" width="9.42578125" style="65" customWidth="1"/>
    <col min="7946" max="7946" width="13" style="65" customWidth="1"/>
    <col min="7947" max="7947" width="5.5703125" style="65" customWidth="1"/>
    <col min="7948" max="7948" width="13" style="65" customWidth="1"/>
    <col min="7949" max="7950" width="9.140625" style="65"/>
    <col min="7951" max="7951" width="8" style="65" customWidth="1"/>
    <col min="7952" max="7952" width="10.42578125" style="65" bestFit="1" customWidth="1"/>
    <col min="7953" max="7953" width="8" style="65" customWidth="1"/>
    <col min="7954" max="7954" width="7.7109375" style="65" customWidth="1"/>
    <col min="7955" max="8192" width="9.140625" style="65"/>
    <col min="8193" max="8193" width="4.28515625" style="65" customWidth="1"/>
    <col min="8194" max="8194" width="0" style="65" hidden="1" customWidth="1"/>
    <col min="8195" max="8195" width="50.140625" style="65" customWidth="1"/>
    <col min="8196" max="8196" width="6.7109375" style="65" customWidth="1"/>
    <col min="8197" max="8197" width="7.85546875" style="65" customWidth="1"/>
    <col min="8198" max="8198" width="0" style="65" hidden="1" customWidth="1"/>
    <col min="8199" max="8199" width="9.42578125" style="65" customWidth="1"/>
    <col min="8200" max="8200" width="14.140625" style="65" customWidth="1"/>
    <col min="8201" max="8201" width="9.42578125" style="65" customWidth="1"/>
    <col min="8202" max="8202" width="13" style="65" customWidth="1"/>
    <col min="8203" max="8203" width="5.5703125" style="65" customWidth="1"/>
    <col min="8204" max="8204" width="13" style="65" customWidth="1"/>
    <col min="8205" max="8206" width="9.140625" style="65"/>
    <col min="8207" max="8207" width="8" style="65" customWidth="1"/>
    <col min="8208" max="8208" width="10.42578125" style="65" bestFit="1" customWidth="1"/>
    <col min="8209" max="8209" width="8" style="65" customWidth="1"/>
    <col min="8210" max="8210" width="7.7109375" style="65" customWidth="1"/>
    <col min="8211" max="8448" width="9.140625" style="65"/>
    <col min="8449" max="8449" width="4.28515625" style="65" customWidth="1"/>
    <col min="8450" max="8450" width="0" style="65" hidden="1" customWidth="1"/>
    <col min="8451" max="8451" width="50.140625" style="65" customWidth="1"/>
    <col min="8452" max="8452" width="6.7109375" style="65" customWidth="1"/>
    <col min="8453" max="8453" width="7.85546875" style="65" customWidth="1"/>
    <col min="8454" max="8454" width="0" style="65" hidden="1" customWidth="1"/>
    <col min="8455" max="8455" width="9.42578125" style="65" customWidth="1"/>
    <col min="8456" max="8456" width="14.140625" style="65" customWidth="1"/>
    <col min="8457" max="8457" width="9.42578125" style="65" customWidth="1"/>
    <col min="8458" max="8458" width="13" style="65" customWidth="1"/>
    <col min="8459" max="8459" width="5.5703125" style="65" customWidth="1"/>
    <col min="8460" max="8460" width="13" style="65" customWidth="1"/>
    <col min="8461" max="8462" width="9.140625" style="65"/>
    <col min="8463" max="8463" width="8" style="65" customWidth="1"/>
    <col min="8464" max="8464" width="10.42578125" style="65" bestFit="1" customWidth="1"/>
    <col min="8465" max="8465" width="8" style="65" customWidth="1"/>
    <col min="8466" max="8466" width="7.7109375" style="65" customWidth="1"/>
    <col min="8467" max="8704" width="9.140625" style="65"/>
    <col min="8705" max="8705" width="4.28515625" style="65" customWidth="1"/>
    <col min="8706" max="8706" width="0" style="65" hidden="1" customWidth="1"/>
    <col min="8707" max="8707" width="50.140625" style="65" customWidth="1"/>
    <col min="8708" max="8708" width="6.7109375" style="65" customWidth="1"/>
    <col min="8709" max="8709" width="7.85546875" style="65" customWidth="1"/>
    <col min="8710" max="8710" width="0" style="65" hidden="1" customWidth="1"/>
    <col min="8711" max="8711" width="9.42578125" style="65" customWidth="1"/>
    <col min="8712" max="8712" width="14.140625" style="65" customWidth="1"/>
    <col min="8713" max="8713" width="9.42578125" style="65" customWidth="1"/>
    <col min="8714" max="8714" width="13" style="65" customWidth="1"/>
    <col min="8715" max="8715" width="5.5703125" style="65" customWidth="1"/>
    <col min="8716" max="8716" width="13" style="65" customWidth="1"/>
    <col min="8717" max="8718" width="9.140625" style="65"/>
    <col min="8719" max="8719" width="8" style="65" customWidth="1"/>
    <col min="8720" max="8720" width="10.42578125" style="65" bestFit="1" customWidth="1"/>
    <col min="8721" max="8721" width="8" style="65" customWidth="1"/>
    <col min="8722" max="8722" width="7.7109375" style="65" customWidth="1"/>
    <col min="8723" max="8960" width="9.140625" style="65"/>
    <col min="8961" max="8961" width="4.28515625" style="65" customWidth="1"/>
    <col min="8962" max="8962" width="0" style="65" hidden="1" customWidth="1"/>
    <col min="8963" max="8963" width="50.140625" style="65" customWidth="1"/>
    <col min="8964" max="8964" width="6.7109375" style="65" customWidth="1"/>
    <col min="8965" max="8965" width="7.85546875" style="65" customWidth="1"/>
    <col min="8966" max="8966" width="0" style="65" hidden="1" customWidth="1"/>
    <col min="8967" max="8967" width="9.42578125" style="65" customWidth="1"/>
    <col min="8968" max="8968" width="14.140625" style="65" customWidth="1"/>
    <col min="8969" max="8969" width="9.42578125" style="65" customWidth="1"/>
    <col min="8970" max="8970" width="13" style="65" customWidth="1"/>
    <col min="8971" max="8971" width="5.5703125" style="65" customWidth="1"/>
    <col min="8972" max="8972" width="13" style="65" customWidth="1"/>
    <col min="8973" max="8974" width="9.140625" style="65"/>
    <col min="8975" max="8975" width="8" style="65" customWidth="1"/>
    <col min="8976" max="8976" width="10.42578125" style="65" bestFit="1" customWidth="1"/>
    <col min="8977" max="8977" width="8" style="65" customWidth="1"/>
    <col min="8978" max="8978" width="7.7109375" style="65" customWidth="1"/>
    <col min="8979" max="9216" width="9.140625" style="65"/>
    <col min="9217" max="9217" width="4.28515625" style="65" customWidth="1"/>
    <col min="9218" max="9218" width="0" style="65" hidden="1" customWidth="1"/>
    <col min="9219" max="9219" width="50.140625" style="65" customWidth="1"/>
    <col min="9220" max="9220" width="6.7109375" style="65" customWidth="1"/>
    <col min="9221" max="9221" width="7.85546875" style="65" customWidth="1"/>
    <col min="9222" max="9222" width="0" style="65" hidden="1" customWidth="1"/>
    <col min="9223" max="9223" width="9.42578125" style="65" customWidth="1"/>
    <col min="9224" max="9224" width="14.140625" style="65" customWidth="1"/>
    <col min="9225" max="9225" width="9.42578125" style="65" customWidth="1"/>
    <col min="9226" max="9226" width="13" style="65" customWidth="1"/>
    <col min="9227" max="9227" width="5.5703125" style="65" customWidth="1"/>
    <col min="9228" max="9228" width="13" style="65" customWidth="1"/>
    <col min="9229" max="9230" width="9.140625" style="65"/>
    <col min="9231" max="9231" width="8" style="65" customWidth="1"/>
    <col min="9232" max="9232" width="10.42578125" style="65" bestFit="1" customWidth="1"/>
    <col min="9233" max="9233" width="8" style="65" customWidth="1"/>
    <col min="9234" max="9234" width="7.7109375" style="65" customWidth="1"/>
    <col min="9235" max="9472" width="9.140625" style="65"/>
    <col min="9473" max="9473" width="4.28515625" style="65" customWidth="1"/>
    <col min="9474" max="9474" width="0" style="65" hidden="1" customWidth="1"/>
    <col min="9475" max="9475" width="50.140625" style="65" customWidth="1"/>
    <col min="9476" max="9476" width="6.7109375" style="65" customWidth="1"/>
    <col min="9477" max="9477" width="7.85546875" style="65" customWidth="1"/>
    <col min="9478" max="9478" width="0" style="65" hidden="1" customWidth="1"/>
    <col min="9479" max="9479" width="9.42578125" style="65" customWidth="1"/>
    <col min="9480" max="9480" width="14.140625" style="65" customWidth="1"/>
    <col min="9481" max="9481" width="9.42578125" style="65" customWidth="1"/>
    <col min="9482" max="9482" width="13" style="65" customWidth="1"/>
    <col min="9483" max="9483" width="5.5703125" style="65" customWidth="1"/>
    <col min="9484" max="9484" width="13" style="65" customWidth="1"/>
    <col min="9485" max="9486" width="9.140625" style="65"/>
    <col min="9487" max="9487" width="8" style="65" customWidth="1"/>
    <col min="9488" max="9488" width="10.42578125" style="65" bestFit="1" customWidth="1"/>
    <col min="9489" max="9489" width="8" style="65" customWidth="1"/>
    <col min="9490" max="9490" width="7.7109375" style="65" customWidth="1"/>
    <col min="9491" max="9728" width="9.140625" style="65"/>
    <col min="9729" max="9729" width="4.28515625" style="65" customWidth="1"/>
    <col min="9730" max="9730" width="0" style="65" hidden="1" customWidth="1"/>
    <col min="9731" max="9731" width="50.140625" style="65" customWidth="1"/>
    <col min="9732" max="9732" width="6.7109375" style="65" customWidth="1"/>
    <col min="9733" max="9733" width="7.85546875" style="65" customWidth="1"/>
    <col min="9734" max="9734" width="0" style="65" hidden="1" customWidth="1"/>
    <col min="9735" max="9735" width="9.42578125" style="65" customWidth="1"/>
    <col min="9736" max="9736" width="14.140625" style="65" customWidth="1"/>
    <col min="9737" max="9737" width="9.42578125" style="65" customWidth="1"/>
    <col min="9738" max="9738" width="13" style="65" customWidth="1"/>
    <col min="9739" max="9739" width="5.5703125" style="65" customWidth="1"/>
    <col min="9740" max="9740" width="13" style="65" customWidth="1"/>
    <col min="9741" max="9742" width="9.140625" style="65"/>
    <col min="9743" max="9743" width="8" style="65" customWidth="1"/>
    <col min="9744" max="9744" width="10.42578125" style="65" bestFit="1" customWidth="1"/>
    <col min="9745" max="9745" width="8" style="65" customWidth="1"/>
    <col min="9746" max="9746" width="7.7109375" style="65" customWidth="1"/>
    <col min="9747" max="9984" width="9.140625" style="65"/>
    <col min="9985" max="9985" width="4.28515625" style="65" customWidth="1"/>
    <col min="9986" max="9986" width="0" style="65" hidden="1" customWidth="1"/>
    <col min="9987" max="9987" width="50.140625" style="65" customWidth="1"/>
    <col min="9988" max="9988" width="6.7109375" style="65" customWidth="1"/>
    <col min="9989" max="9989" width="7.85546875" style="65" customWidth="1"/>
    <col min="9990" max="9990" width="0" style="65" hidden="1" customWidth="1"/>
    <col min="9991" max="9991" width="9.42578125" style="65" customWidth="1"/>
    <col min="9992" max="9992" width="14.140625" style="65" customWidth="1"/>
    <col min="9993" max="9993" width="9.42578125" style="65" customWidth="1"/>
    <col min="9994" max="9994" width="13" style="65" customWidth="1"/>
    <col min="9995" max="9995" width="5.5703125" style="65" customWidth="1"/>
    <col min="9996" max="9996" width="13" style="65" customWidth="1"/>
    <col min="9997" max="9998" width="9.140625" style="65"/>
    <col min="9999" max="9999" width="8" style="65" customWidth="1"/>
    <col min="10000" max="10000" width="10.42578125" style="65" bestFit="1" customWidth="1"/>
    <col min="10001" max="10001" width="8" style="65" customWidth="1"/>
    <col min="10002" max="10002" width="7.7109375" style="65" customWidth="1"/>
    <col min="10003" max="10240" width="9.140625" style="65"/>
    <col min="10241" max="10241" width="4.28515625" style="65" customWidth="1"/>
    <col min="10242" max="10242" width="0" style="65" hidden="1" customWidth="1"/>
    <col min="10243" max="10243" width="50.140625" style="65" customWidth="1"/>
    <col min="10244" max="10244" width="6.7109375" style="65" customWidth="1"/>
    <col min="10245" max="10245" width="7.85546875" style="65" customWidth="1"/>
    <col min="10246" max="10246" width="0" style="65" hidden="1" customWidth="1"/>
    <col min="10247" max="10247" width="9.42578125" style="65" customWidth="1"/>
    <col min="10248" max="10248" width="14.140625" style="65" customWidth="1"/>
    <col min="10249" max="10249" width="9.42578125" style="65" customWidth="1"/>
    <col min="10250" max="10250" width="13" style="65" customWidth="1"/>
    <col min="10251" max="10251" width="5.5703125" style="65" customWidth="1"/>
    <col min="10252" max="10252" width="13" style="65" customWidth="1"/>
    <col min="10253" max="10254" width="9.140625" style="65"/>
    <col min="10255" max="10255" width="8" style="65" customWidth="1"/>
    <col min="10256" max="10256" width="10.42578125" style="65" bestFit="1" customWidth="1"/>
    <col min="10257" max="10257" width="8" style="65" customWidth="1"/>
    <col min="10258" max="10258" width="7.7109375" style="65" customWidth="1"/>
    <col min="10259" max="10496" width="9.140625" style="65"/>
    <col min="10497" max="10497" width="4.28515625" style="65" customWidth="1"/>
    <col min="10498" max="10498" width="0" style="65" hidden="1" customWidth="1"/>
    <col min="10499" max="10499" width="50.140625" style="65" customWidth="1"/>
    <col min="10500" max="10500" width="6.7109375" style="65" customWidth="1"/>
    <col min="10501" max="10501" width="7.85546875" style="65" customWidth="1"/>
    <col min="10502" max="10502" width="0" style="65" hidden="1" customWidth="1"/>
    <col min="10503" max="10503" width="9.42578125" style="65" customWidth="1"/>
    <col min="10504" max="10504" width="14.140625" style="65" customWidth="1"/>
    <col min="10505" max="10505" width="9.42578125" style="65" customWidth="1"/>
    <col min="10506" max="10506" width="13" style="65" customWidth="1"/>
    <col min="10507" max="10507" width="5.5703125" style="65" customWidth="1"/>
    <col min="10508" max="10508" width="13" style="65" customWidth="1"/>
    <col min="10509" max="10510" width="9.140625" style="65"/>
    <col min="10511" max="10511" width="8" style="65" customWidth="1"/>
    <col min="10512" max="10512" width="10.42578125" style="65" bestFit="1" customWidth="1"/>
    <col min="10513" max="10513" width="8" style="65" customWidth="1"/>
    <col min="10514" max="10514" width="7.7109375" style="65" customWidth="1"/>
    <col min="10515" max="10752" width="9.140625" style="65"/>
    <col min="10753" max="10753" width="4.28515625" style="65" customWidth="1"/>
    <col min="10754" max="10754" width="0" style="65" hidden="1" customWidth="1"/>
    <col min="10755" max="10755" width="50.140625" style="65" customWidth="1"/>
    <col min="10756" max="10756" width="6.7109375" style="65" customWidth="1"/>
    <col min="10757" max="10757" width="7.85546875" style="65" customWidth="1"/>
    <col min="10758" max="10758" width="0" style="65" hidden="1" customWidth="1"/>
    <col min="10759" max="10759" width="9.42578125" style="65" customWidth="1"/>
    <col min="10760" max="10760" width="14.140625" style="65" customWidth="1"/>
    <col min="10761" max="10761" width="9.42578125" style="65" customWidth="1"/>
    <col min="10762" max="10762" width="13" style="65" customWidth="1"/>
    <col min="10763" max="10763" width="5.5703125" style="65" customWidth="1"/>
    <col min="10764" max="10764" width="13" style="65" customWidth="1"/>
    <col min="10765" max="10766" width="9.140625" style="65"/>
    <col min="10767" max="10767" width="8" style="65" customWidth="1"/>
    <col min="10768" max="10768" width="10.42578125" style="65" bestFit="1" customWidth="1"/>
    <col min="10769" max="10769" width="8" style="65" customWidth="1"/>
    <col min="10770" max="10770" width="7.7109375" style="65" customWidth="1"/>
    <col min="10771" max="11008" width="9.140625" style="65"/>
    <col min="11009" max="11009" width="4.28515625" style="65" customWidth="1"/>
    <col min="11010" max="11010" width="0" style="65" hidden="1" customWidth="1"/>
    <col min="11011" max="11011" width="50.140625" style="65" customWidth="1"/>
    <col min="11012" max="11012" width="6.7109375" style="65" customWidth="1"/>
    <col min="11013" max="11013" width="7.85546875" style="65" customWidth="1"/>
    <col min="11014" max="11014" width="0" style="65" hidden="1" customWidth="1"/>
    <col min="11015" max="11015" width="9.42578125" style="65" customWidth="1"/>
    <col min="11016" max="11016" width="14.140625" style="65" customWidth="1"/>
    <col min="11017" max="11017" width="9.42578125" style="65" customWidth="1"/>
    <col min="11018" max="11018" width="13" style="65" customWidth="1"/>
    <col min="11019" max="11019" width="5.5703125" style="65" customWidth="1"/>
    <col min="11020" max="11020" width="13" style="65" customWidth="1"/>
    <col min="11021" max="11022" width="9.140625" style="65"/>
    <col min="11023" max="11023" width="8" style="65" customWidth="1"/>
    <col min="11024" max="11024" width="10.42578125" style="65" bestFit="1" customWidth="1"/>
    <col min="11025" max="11025" width="8" style="65" customWidth="1"/>
    <col min="11026" max="11026" width="7.7109375" style="65" customWidth="1"/>
    <col min="11027" max="11264" width="9.140625" style="65"/>
    <col min="11265" max="11265" width="4.28515625" style="65" customWidth="1"/>
    <col min="11266" max="11266" width="0" style="65" hidden="1" customWidth="1"/>
    <col min="11267" max="11267" width="50.140625" style="65" customWidth="1"/>
    <col min="11268" max="11268" width="6.7109375" style="65" customWidth="1"/>
    <col min="11269" max="11269" width="7.85546875" style="65" customWidth="1"/>
    <col min="11270" max="11270" width="0" style="65" hidden="1" customWidth="1"/>
    <col min="11271" max="11271" width="9.42578125" style="65" customWidth="1"/>
    <col min="11272" max="11272" width="14.140625" style="65" customWidth="1"/>
    <col min="11273" max="11273" width="9.42578125" style="65" customWidth="1"/>
    <col min="11274" max="11274" width="13" style="65" customWidth="1"/>
    <col min="11275" max="11275" width="5.5703125" style="65" customWidth="1"/>
    <col min="11276" max="11276" width="13" style="65" customWidth="1"/>
    <col min="11277" max="11278" width="9.140625" style="65"/>
    <col min="11279" max="11279" width="8" style="65" customWidth="1"/>
    <col min="11280" max="11280" width="10.42578125" style="65" bestFit="1" customWidth="1"/>
    <col min="11281" max="11281" width="8" style="65" customWidth="1"/>
    <col min="11282" max="11282" width="7.7109375" style="65" customWidth="1"/>
    <col min="11283" max="11520" width="9.140625" style="65"/>
    <col min="11521" max="11521" width="4.28515625" style="65" customWidth="1"/>
    <col min="11522" max="11522" width="0" style="65" hidden="1" customWidth="1"/>
    <col min="11523" max="11523" width="50.140625" style="65" customWidth="1"/>
    <col min="11524" max="11524" width="6.7109375" style="65" customWidth="1"/>
    <col min="11525" max="11525" width="7.85546875" style="65" customWidth="1"/>
    <col min="11526" max="11526" width="0" style="65" hidden="1" customWidth="1"/>
    <col min="11527" max="11527" width="9.42578125" style="65" customWidth="1"/>
    <col min="11528" max="11528" width="14.140625" style="65" customWidth="1"/>
    <col min="11529" max="11529" width="9.42578125" style="65" customWidth="1"/>
    <col min="11530" max="11530" width="13" style="65" customWidth="1"/>
    <col min="11531" max="11531" width="5.5703125" style="65" customWidth="1"/>
    <col min="11532" max="11532" width="13" style="65" customWidth="1"/>
    <col min="11533" max="11534" width="9.140625" style="65"/>
    <col min="11535" max="11535" width="8" style="65" customWidth="1"/>
    <col min="11536" max="11536" width="10.42578125" style="65" bestFit="1" customWidth="1"/>
    <col min="11537" max="11537" width="8" style="65" customWidth="1"/>
    <col min="11538" max="11538" width="7.7109375" style="65" customWidth="1"/>
    <col min="11539" max="11776" width="9.140625" style="65"/>
    <col min="11777" max="11777" width="4.28515625" style="65" customWidth="1"/>
    <col min="11778" max="11778" width="0" style="65" hidden="1" customWidth="1"/>
    <col min="11779" max="11779" width="50.140625" style="65" customWidth="1"/>
    <col min="11780" max="11780" width="6.7109375" style="65" customWidth="1"/>
    <col min="11781" max="11781" width="7.85546875" style="65" customWidth="1"/>
    <col min="11782" max="11782" width="0" style="65" hidden="1" customWidth="1"/>
    <col min="11783" max="11783" width="9.42578125" style="65" customWidth="1"/>
    <col min="11784" max="11784" width="14.140625" style="65" customWidth="1"/>
    <col min="11785" max="11785" width="9.42578125" style="65" customWidth="1"/>
    <col min="11786" max="11786" width="13" style="65" customWidth="1"/>
    <col min="11787" max="11787" width="5.5703125" style="65" customWidth="1"/>
    <col min="11788" max="11788" width="13" style="65" customWidth="1"/>
    <col min="11789" max="11790" width="9.140625" style="65"/>
    <col min="11791" max="11791" width="8" style="65" customWidth="1"/>
    <col min="11792" max="11792" width="10.42578125" style="65" bestFit="1" customWidth="1"/>
    <col min="11793" max="11793" width="8" style="65" customWidth="1"/>
    <col min="11794" max="11794" width="7.7109375" style="65" customWidth="1"/>
    <col min="11795" max="12032" width="9.140625" style="65"/>
    <col min="12033" max="12033" width="4.28515625" style="65" customWidth="1"/>
    <col min="12034" max="12034" width="0" style="65" hidden="1" customWidth="1"/>
    <col min="12035" max="12035" width="50.140625" style="65" customWidth="1"/>
    <col min="12036" max="12036" width="6.7109375" style="65" customWidth="1"/>
    <col min="12037" max="12037" width="7.85546875" style="65" customWidth="1"/>
    <col min="12038" max="12038" width="0" style="65" hidden="1" customWidth="1"/>
    <col min="12039" max="12039" width="9.42578125" style="65" customWidth="1"/>
    <col min="12040" max="12040" width="14.140625" style="65" customWidth="1"/>
    <col min="12041" max="12041" width="9.42578125" style="65" customWidth="1"/>
    <col min="12042" max="12042" width="13" style="65" customWidth="1"/>
    <col min="12043" max="12043" width="5.5703125" style="65" customWidth="1"/>
    <col min="12044" max="12044" width="13" style="65" customWidth="1"/>
    <col min="12045" max="12046" width="9.140625" style="65"/>
    <col min="12047" max="12047" width="8" style="65" customWidth="1"/>
    <col min="12048" max="12048" width="10.42578125" style="65" bestFit="1" customWidth="1"/>
    <col min="12049" max="12049" width="8" style="65" customWidth="1"/>
    <col min="12050" max="12050" width="7.7109375" style="65" customWidth="1"/>
    <col min="12051" max="12288" width="9.140625" style="65"/>
    <col min="12289" max="12289" width="4.28515625" style="65" customWidth="1"/>
    <col min="12290" max="12290" width="0" style="65" hidden="1" customWidth="1"/>
    <col min="12291" max="12291" width="50.140625" style="65" customWidth="1"/>
    <col min="12292" max="12292" width="6.7109375" style="65" customWidth="1"/>
    <col min="12293" max="12293" width="7.85546875" style="65" customWidth="1"/>
    <col min="12294" max="12294" width="0" style="65" hidden="1" customWidth="1"/>
    <col min="12295" max="12295" width="9.42578125" style="65" customWidth="1"/>
    <col min="12296" max="12296" width="14.140625" style="65" customWidth="1"/>
    <col min="12297" max="12297" width="9.42578125" style="65" customWidth="1"/>
    <col min="12298" max="12298" width="13" style="65" customWidth="1"/>
    <col min="12299" max="12299" width="5.5703125" style="65" customWidth="1"/>
    <col min="12300" max="12300" width="13" style="65" customWidth="1"/>
    <col min="12301" max="12302" width="9.140625" style="65"/>
    <col min="12303" max="12303" width="8" style="65" customWidth="1"/>
    <col min="12304" max="12304" width="10.42578125" style="65" bestFit="1" customWidth="1"/>
    <col min="12305" max="12305" width="8" style="65" customWidth="1"/>
    <col min="12306" max="12306" width="7.7109375" style="65" customWidth="1"/>
    <col min="12307" max="12544" width="9.140625" style="65"/>
    <col min="12545" max="12545" width="4.28515625" style="65" customWidth="1"/>
    <col min="12546" max="12546" width="0" style="65" hidden="1" customWidth="1"/>
    <col min="12547" max="12547" width="50.140625" style="65" customWidth="1"/>
    <col min="12548" max="12548" width="6.7109375" style="65" customWidth="1"/>
    <col min="12549" max="12549" width="7.85546875" style="65" customWidth="1"/>
    <col min="12550" max="12550" width="0" style="65" hidden="1" customWidth="1"/>
    <col min="12551" max="12551" width="9.42578125" style="65" customWidth="1"/>
    <col min="12552" max="12552" width="14.140625" style="65" customWidth="1"/>
    <col min="12553" max="12553" width="9.42578125" style="65" customWidth="1"/>
    <col min="12554" max="12554" width="13" style="65" customWidth="1"/>
    <col min="12555" max="12555" width="5.5703125" style="65" customWidth="1"/>
    <col min="12556" max="12556" width="13" style="65" customWidth="1"/>
    <col min="12557" max="12558" width="9.140625" style="65"/>
    <col min="12559" max="12559" width="8" style="65" customWidth="1"/>
    <col min="12560" max="12560" width="10.42578125" style="65" bestFit="1" customWidth="1"/>
    <col min="12561" max="12561" width="8" style="65" customWidth="1"/>
    <col min="12562" max="12562" width="7.7109375" style="65" customWidth="1"/>
    <col min="12563" max="12800" width="9.140625" style="65"/>
    <col min="12801" max="12801" width="4.28515625" style="65" customWidth="1"/>
    <col min="12802" max="12802" width="0" style="65" hidden="1" customWidth="1"/>
    <col min="12803" max="12803" width="50.140625" style="65" customWidth="1"/>
    <col min="12804" max="12804" width="6.7109375" style="65" customWidth="1"/>
    <col min="12805" max="12805" width="7.85546875" style="65" customWidth="1"/>
    <col min="12806" max="12806" width="0" style="65" hidden="1" customWidth="1"/>
    <col min="12807" max="12807" width="9.42578125" style="65" customWidth="1"/>
    <col min="12808" max="12808" width="14.140625" style="65" customWidth="1"/>
    <col min="12809" max="12809" width="9.42578125" style="65" customWidth="1"/>
    <col min="12810" max="12810" width="13" style="65" customWidth="1"/>
    <col min="12811" max="12811" width="5.5703125" style="65" customWidth="1"/>
    <col min="12812" max="12812" width="13" style="65" customWidth="1"/>
    <col min="12813" max="12814" width="9.140625" style="65"/>
    <col min="12815" max="12815" width="8" style="65" customWidth="1"/>
    <col min="12816" max="12816" width="10.42578125" style="65" bestFit="1" customWidth="1"/>
    <col min="12817" max="12817" width="8" style="65" customWidth="1"/>
    <col min="12818" max="12818" width="7.7109375" style="65" customWidth="1"/>
    <col min="12819" max="13056" width="9.140625" style="65"/>
    <col min="13057" max="13057" width="4.28515625" style="65" customWidth="1"/>
    <col min="13058" max="13058" width="0" style="65" hidden="1" customWidth="1"/>
    <col min="13059" max="13059" width="50.140625" style="65" customWidth="1"/>
    <col min="13060" max="13060" width="6.7109375" style="65" customWidth="1"/>
    <col min="13061" max="13061" width="7.85546875" style="65" customWidth="1"/>
    <col min="13062" max="13062" width="0" style="65" hidden="1" customWidth="1"/>
    <col min="13063" max="13063" width="9.42578125" style="65" customWidth="1"/>
    <col min="13064" max="13064" width="14.140625" style="65" customWidth="1"/>
    <col min="13065" max="13065" width="9.42578125" style="65" customWidth="1"/>
    <col min="13066" max="13066" width="13" style="65" customWidth="1"/>
    <col min="13067" max="13067" width="5.5703125" style="65" customWidth="1"/>
    <col min="13068" max="13068" width="13" style="65" customWidth="1"/>
    <col min="13069" max="13070" width="9.140625" style="65"/>
    <col min="13071" max="13071" width="8" style="65" customWidth="1"/>
    <col min="13072" max="13072" width="10.42578125" style="65" bestFit="1" customWidth="1"/>
    <col min="13073" max="13073" width="8" style="65" customWidth="1"/>
    <col min="13074" max="13074" width="7.7109375" style="65" customWidth="1"/>
    <col min="13075" max="13312" width="9.140625" style="65"/>
    <col min="13313" max="13313" width="4.28515625" style="65" customWidth="1"/>
    <col min="13314" max="13314" width="0" style="65" hidden="1" customWidth="1"/>
    <col min="13315" max="13315" width="50.140625" style="65" customWidth="1"/>
    <col min="13316" max="13316" width="6.7109375" style="65" customWidth="1"/>
    <col min="13317" max="13317" width="7.85546875" style="65" customWidth="1"/>
    <col min="13318" max="13318" width="0" style="65" hidden="1" customWidth="1"/>
    <col min="13319" max="13319" width="9.42578125" style="65" customWidth="1"/>
    <col min="13320" max="13320" width="14.140625" style="65" customWidth="1"/>
    <col min="13321" max="13321" width="9.42578125" style="65" customWidth="1"/>
    <col min="13322" max="13322" width="13" style="65" customWidth="1"/>
    <col min="13323" max="13323" width="5.5703125" style="65" customWidth="1"/>
    <col min="13324" max="13324" width="13" style="65" customWidth="1"/>
    <col min="13325" max="13326" width="9.140625" style="65"/>
    <col min="13327" max="13327" width="8" style="65" customWidth="1"/>
    <col min="13328" max="13328" width="10.42578125" style="65" bestFit="1" customWidth="1"/>
    <col min="13329" max="13329" width="8" style="65" customWidth="1"/>
    <col min="13330" max="13330" width="7.7109375" style="65" customWidth="1"/>
    <col min="13331" max="13568" width="9.140625" style="65"/>
    <col min="13569" max="13569" width="4.28515625" style="65" customWidth="1"/>
    <col min="13570" max="13570" width="0" style="65" hidden="1" customWidth="1"/>
    <col min="13571" max="13571" width="50.140625" style="65" customWidth="1"/>
    <col min="13572" max="13572" width="6.7109375" style="65" customWidth="1"/>
    <col min="13573" max="13573" width="7.85546875" style="65" customWidth="1"/>
    <col min="13574" max="13574" width="0" style="65" hidden="1" customWidth="1"/>
    <col min="13575" max="13575" width="9.42578125" style="65" customWidth="1"/>
    <col min="13576" max="13576" width="14.140625" style="65" customWidth="1"/>
    <col min="13577" max="13577" width="9.42578125" style="65" customWidth="1"/>
    <col min="13578" max="13578" width="13" style="65" customWidth="1"/>
    <col min="13579" max="13579" width="5.5703125" style="65" customWidth="1"/>
    <col min="13580" max="13580" width="13" style="65" customWidth="1"/>
    <col min="13581" max="13582" width="9.140625" style="65"/>
    <col min="13583" max="13583" width="8" style="65" customWidth="1"/>
    <col min="13584" max="13584" width="10.42578125" style="65" bestFit="1" customWidth="1"/>
    <col min="13585" max="13585" width="8" style="65" customWidth="1"/>
    <col min="13586" max="13586" width="7.7109375" style="65" customWidth="1"/>
    <col min="13587" max="13824" width="9.140625" style="65"/>
    <col min="13825" max="13825" width="4.28515625" style="65" customWidth="1"/>
    <col min="13826" max="13826" width="0" style="65" hidden="1" customWidth="1"/>
    <col min="13827" max="13827" width="50.140625" style="65" customWidth="1"/>
    <col min="13828" max="13828" width="6.7109375" style="65" customWidth="1"/>
    <col min="13829" max="13829" width="7.85546875" style="65" customWidth="1"/>
    <col min="13830" max="13830" width="0" style="65" hidden="1" customWidth="1"/>
    <col min="13831" max="13831" width="9.42578125" style="65" customWidth="1"/>
    <col min="13832" max="13832" width="14.140625" style="65" customWidth="1"/>
    <col min="13833" max="13833" width="9.42578125" style="65" customWidth="1"/>
    <col min="13834" max="13834" width="13" style="65" customWidth="1"/>
    <col min="13835" max="13835" width="5.5703125" style="65" customWidth="1"/>
    <col min="13836" max="13836" width="13" style="65" customWidth="1"/>
    <col min="13837" max="13838" width="9.140625" style="65"/>
    <col min="13839" max="13839" width="8" style="65" customWidth="1"/>
    <col min="13840" max="13840" width="10.42578125" style="65" bestFit="1" customWidth="1"/>
    <col min="13841" max="13841" width="8" style="65" customWidth="1"/>
    <col min="13842" max="13842" width="7.7109375" style="65" customWidth="1"/>
    <col min="13843" max="14080" width="9.140625" style="65"/>
    <col min="14081" max="14081" width="4.28515625" style="65" customWidth="1"/>
    <col min="14082" max="14082" width="0" style="65" hidden="1" customWidth="1"/>
    <col min="14083" max="14083" width="50.140625" style="65" customWidth="1"/>
    <col min="14084" max="14084" width="6.7109375" style="65" customWidth="1"/>
    <col min="14085" max="14085" width="7.85546875" style="65" customWidth="1"/>
    <col min="14086" max="14086" width="0" style="65" hidden="1" customWidth="1"/>
    <col min="14087" max="14087" width="9.42578125" style="65" customWidth="1"/>
    <col min="14088" max="14088" width="14.140625" style="65" customWidth="1"/>
    <col min="14089" max="14089" width="9.42578125" style="65" customWidth="1"/>
    <col min="14090" max="14090" width="13" style="65" customWidth="1"/>
    <col min="14091" max="14091" width="5.5703125" style="65" customWidth="1"/>
    <col min="14092" max="14092" width="13" style="65" customWidth="1"/>
    <col min="14093" max="14094" width="9.140625" style="65"/>
    <col min="14095" max="14095" width="8" style="65" customWidth="1"/>
    <col min="14096" max="14096" width="10.42578125" style="65" bestFit="1" customWidth="1"/>
    <col min="14097" max="14097" width="8" style="65" customWidth="1"/>
    <col min="14098" max="14098" width="7.7109375" style="65" customWidth="1"/>
    <col min="14099" max="14336" width="9.140625" style="65"/>
    <col min="14337" max="14337" width="4.28515625" style="65" customWidth="1"/>
    <col min="14338" max="14338" width="0" style="65" hidden="1" customWidth="1"/>
    <col min="14339" max="14339" width="50.140625" style="65" customWidth="1"/>
    <col min="14340" max="14340" width="6.7109375" style="65" customWidth="1"/>
    <col min="14341" max="14341" width="7.85546875" style="65" customWidth="1"/>
    <col min="14342" max="14342" width="0" style="65" hidden="1" customWidth="1"/>
    <col min="14343" max="14343" width="9.42578125" style="65" customWidth="1"/>
    <col min="14344" max="14344" width="14.140625" style="65" customWidth="1"/>
    <col min="14345" max="14345" width="9.42578125" style="65" customWidth="1"/>
    <col min="14346" max="14346" width="13" style="65" customWidth="1"/>
    <col min="14347" max="14347" width="5.5703125" style="65" customWidth="1"/>
    <col min="14348" max="14348" width="13" style="65" customWidth="1"/>
    <col min="14349" max="14350" width="9.140625" style="65"/>
    <col min="14351" max="14351" width="8" style="65" customWidth="1"/>
    <col min="14352" max="14352" width="10.42578125" style="65" bestFit="1" customWidth="1"/>
    <col min="14353" max="14353" width="8" style="65" customWidth="1"/>
    <col min="14354" max="14354" width="7.7109375" style="65" customWidth="1"/>
    <col min="14355" max="14592" width="9.140625" style="65"/>
    <col min="14593" max="14593" width="4.28515625" style="65" customWidth="1"/>
    <col min="14594" max="14594" width="0" style="65" hidden="1" customWidth="1"/>
    <col min="14595" max="14595" width="50.140625" style="65" customWidth="1"/>
    <col min="14596" max="14596" width="6.7109375" style="65" customWidth="1"/>
    <col min="14597" max="14597" width="7.85546875" style="65" customWidth="1"/>
    <col min="14598" max="14598" width="0" style="65" hidden="1" customWidth="1"/>
    <col min="14599" max="14599" width="9.42578125" style="65" customWidth="1"/>
    <col min="14600" max="14600" width="14.140625" style="65" customWidth="1"/>
    <col min="14601" max="14601" width="9.42578125" style="65" customWidth="1"/>
    <col min="14602" max="14602" width="13" style="65" customWidth="1"/>
    <col min="14603" max="14603" width="5.5703125" style="65" customWidth="1"/>
    <col min="14604" max="14604" width="13" style="65" customWidth="1"/>
    <col min="14605" max="14606" width="9.140625" style="65"/>
    <col min="14607" max="14607" width="8" style="65" customWidth="1"/>
    <col min="14608" max="14608" width="10.42578125" style="65" bestFit="1" customWidth="1"/>
    <col min="14609" max="14609" width="8" style="65" customWidth="1"/>
    <col min="14610" max="14610" width="7.7109375" style="65" customWidth="1"/>
    <col min="14611" max="14848" width="9.140625" style="65"/>
    <col min="14849" max="14849" width="4.28515625" style="65" customWidth="1"/>
    <col min="14850" max="14850" width="0" style="65" hidden="1" customWidth="1"/>
    <col min="14851" max="14851" width="50.140625" style="65" customWidth="1"/>
    <col min="14852" max="14852" width="6.7109375" style="65" customWidth="1"/>
    <col min="14853" max="14853" width="7.85546875" style="65" customWidth="1"/>
    <col min="14854" max="14854" width="0" style="65" hidden="1" customWidth="1"/>
    <col min="14855" max="14855" width="9.42578125" style="65" customWidth="1"/>
    <col min="14856" max="14856" width="14.140625" style="65" customWidth="1"/>
    <col min="14857" max="14857" width="9.42578125" style="65" customWidth="1"/>
    <col min="14858" max="14858" width="13" style="65" customWidth="1"/>
    <col min="14859" max="14859" width="5.5703125" style="65" customWidth="1"/>
    <col min="14860" max="14860" width="13" style="65" customWidth="1"/>
    <col min="14861" max="14862" width="9.140625" style="65"/>
    <col min="14863" max="14863" width="8" style="65" customWidth="1"/>
    <col min="14864" max="14864" width="10.42578125" style="65" bestFit="1" customWidth="1"/>
    <col min="14865" max="14865" width="8" style="65" customWidth="1"/>
    <col min="14866" max="14866" width="7.7109375" style="65" customWidth="1"/>
    <col min="14867" max="15104" width="9.140625" style="65"/>
    <col min="15105" max="15105" width="4.28515625" style="65" customWidth="1"/>
    <col min="15106" max="15106" width="0" style="65" hidden="1" customWidth="1"/>
    <col min="15107" max="15107" width="50.140625" style="65" customWidth="1"/>
    <col min="15108" max="15108" width="6.7109375" style="65" customWidth="1"/>
    <col min="15109" max="15109" width="7.85546875" style="65" customWidth="1"/>
    <col min="15110" max="15110" width="0" style="65" hidden="1" customWidth="1"/>
    <col min="15111" max="15111" width="9.42578125" style="65" customWidth="1"/>
    <col min="15112" max="15112" width="14.140625" style="65" customWidth="1"/>
    <col min="15113" max="15113" width="9.42578125" style="65" customWidth="1"/>
    <col min="15114" max="15114" width="13" style="65" customWidth="1"/>
    <col min="15115" max="15115" width="5.5703125" style="65" customWidth="1"/>
    <col min="15116" max="15116" width="13" style="65" customWidth="1"/>
    <col min="15117" max="15118" width="9.140625" style="65"/>
    <col min="15119" max="15119" width="8" style="65" customWidth="1"/>
    <col min="15120" max="15120" width="10.42578125" style="65" bestFit="1" customWidth="1"/>
    <col min="15121" max="15121" width="8" style="65" customWidth="1"/>
    <col min="15122" max="15122" width="7.7109375" style="65" customWidth="1"/>
    <col min="15123" max="15360" width="9.140625" style="65"/>
    <col min="15361" max="15361" width="4.28515625" style="65" customWidth="1"/>
    <col min="15362" max="15362" width="0" style="65" hidden="1" customWidth="1"/>
    <col min="15363" max="15363" width="50.140625" style="65" customWidth="1"/>
    <col min="15364" max="15364" width="6.7109375" style="65" customWidth="1"/>
    <col min="15365" max="15365" width="7.85546875" style="65" customWidth="1"/>
    <col min="15366" max="15366" width="0" style="65" hidden="1" customWidth="1"/>
    <col min="15367" max="15367" width="9.42578125" style="65" customWidth="1"/>
    <col min="15368" max="15368" width="14.140625" style="65" customWidth="1"/>
    <col min="15369" max="15369" width="9.42578125" style="65" customWidth="1"/>
    <col min="15370" max="15370" width="13" style="65" customWidth="1"/>
    <col min="15371" max="15371" width="5.5703125" style="65" customWidth="1"/>
    <col min="15372" max="15372" width="13" style="65" customWidth="1"/>
    <col min="15373" max="15374" width="9.140625" style="65"/>
    <col min="15375" max="15375" width="8" style="65" customWidth="1"/>
    <col min="15376" max="15376" width="10.42578125" style="65" bestFit="1" customWidth="1"/>
    <col min="15377" max="15377" width="8" style="65" customWidth="1"/>
    <col min="15378" max="15378" width="7.7109375" style="65" customWidth="1"/>
    <col min="15379" max="15616" width="9.140625" style="65"/>
    <col min="15617" max="15617" width="4.28515625" style="65" customWidth="1"/>
    <col min="15618" max="15618" width="0" style="65" hidden="1" customWidth="1"/>
    <col min="15619" max="15619" width="50.140625" style="65" customWidth="1"/>
    <col min="15620" max="15620" width="6.7109375" style="65" customWidth="1"/>
    <col min="15621" max="15621" width="7.85546875" style="65" customWidth="1"/>
    <col min="15622" max="15622" width="0" style="65" hidden="1" customWidth="1"/>
    <col min="15623" max="15623" width="9.42578125" style="65" customWidth="1"/>
    <col min="15624" max="15624" width="14.140625" style="65" customWidth="1"/>
    <col min="15625" max="15625" width="9.42578125" style="65" customWidth="1"/>
    <col min="15626" max="15626" width="13" style="65" customWidth="1"/>
    <col min="15627" max="15627" width="5.5703125" style="65" customWidth="1"/>
    <col min="15628" max="15628" width="13" style="65" customWidth="1"/>
    <col min="15629" max="15630" width="9.140625" style="65"/>
    <col min="15631" max="15631" width="8" style="65" customWidth="1"/>
    <col min="15632" max="15632" width="10.42578125" style="65" bestFit="1" customWidth="1"/>
    <col min="15633" max="15633" width="8" style="65" customWidth="1"/>
    <col min="15634" max="15634" width="7.7109375" style="65" customWidth="1"/>
    <col min="15635" max="15872" width="9.140625" style="65"/>
    <col min="15873" max="15873" width="4.28515625" style="65" customWidth="1"/>
    <col min="15874" max="15874" width="0" style="65" hidden="1" customWidth="1"/>
    <col min="15875" max="15875" width="50.140625" style="65" customWidth="1"/>
    <col min="15876" max="15876" width="6.7109375" style="65" customWidth="1"/>
    <col min="15877" max="15877" width="7.85546875" style="65" customWidth="1"/>
    <col min="15878" max="15878" width="0" style="65" hidden="1" customWidth="1"/>
    <col min="15879" max="15879" width="9.42578125" style="65" customWidth="1"/>
    <col min="15880" max="15880" width="14.140625" style="65" customWidth="1"/>
    <col min="15881" max="15881" width="9.42578125" style="65" customWidth="1"/>
    <col min="15882" max="15882" width="13" style="65" customWidth="1"/>
    <col min="15883" max="15883" width="5.5703125" style="65" customWidth="1"/>
    <col min="15884" max="15884" width="13" style="65" customWidth="1"/>
    <col min="15885" max="15886" width="9.140625" style="65"/>
    <col min="15887" max="15887" width="8" style="65" customWidth="1"/>
    <col min="15888" max="15888" width="10.42578125" style="65" bestFit="1" customWidth="1"/>
    <col min="15889" max="15889" width="8" style="65" customWidth="1"/>
    <col min="15890" max="15890" width="7.7109375" style="65" customWidth="1"/>
    <col min="15891" max="16128" width="9.140625" style="65"/>
    <col min="16129" max="16129" width="4.28515625" style="65" customWidth="1"/>
    <col min="16130" max="16130" width="0" style="65" hidden="1" customWidth="1"/>
    <col min="16131" max="16131" width="50.140625" style="65" customWidth="1"/>
    <col min="16132" max="16132" width="6.7109375" style="65" customWidth="1"/>
    <col min="16133" max="16133" width="7.85546875" style="65" customWidth="1"/>
    <col min="16134" max="16134" width="0" style="65" hidden="1" customWidth="1"/>
    <col min="16135" max="16135" width="9.42578125" style="65" customWidth="1"/>
    <col min="16136" max="16136" width="14.140625" style="65" customWidth="1"/>
    <col min="16137" max="16137" width="9.42578125" style="65" customWidth="1"/>
    <col min="16138" max="16138" width="13" style="65" customWidth="1"/>
    <col min="16139" max="16139" width="5.5703125" style="65" customWidth="1"/>
    <col min="16140" max="16140" width="13" style="65" customWidth="1"/>
    <col min="16141" max="16142" width="9.140625" style="65"/>
    <col min="16143" max="16143" width="8" style="65" customWidth="1"/>
    <col min="16144" max="16144" width="10.42578125" style="65" bestFit="1" customWidth="1"/>
    <col min="16145" max="16145" width="8" style="65" customWidth="1"/>
    <col min="16146" max="16146" width="7.7109375" style="65" customWidth="1"/>
    <col min="16147" max="16384" width="9.140625" style="65"/>
  </cols>
  <sheetData>
    <row r="1" spans="1:20" ht="74.25" customHeight="1">
      <c r="A1" s="1461" t="str">
        <f>+'1'!D3</f>
        <v>««Դիլիջանի թիվ 1 մանկապարտեզ» ՀՈԱԿ-ի,  «Հաղարծնի մանկապարտեզ» ՀՈԱԿ-ի, «Սարիգյուղի մանկապարտեզ» ՀՈԱԿ-ի և «Կոթիի մսուր-մանկապարտեզ» ՀՈԱԿ-ի վերանորոգման համար շենքերի չափագրման, ծավալաթերթ/թերությունների ակտերի և նախահաշիվների փաստաթղթերի մշակում» 
«Կոթիի մսուր-մանկապարտեզ» ՀՈԱԿ</v>
      </c>
      <c r="B1" s="1461"/>
      <c r="C1" s="1461"/>
      <c r="D1" s="1461"/>
      <c r="E1" s="1461"/>
      <c r="F1" s="1461"/>
      <c r="G1" s="1461"/>
      <c r="H1" s="1461"/>
      <c r="J1" s="1462" t="s">
        <v>129</v>
      </c>
      <c r="K1" s="1462"/>
      <c r="L1" s="1462"/>
      <c r="M1" s="1462"/>
      <c r="N1" s="1462"/>
      <c r="O1" s="1462"/>
      <c r="P1" s="1462"/>
      <c r="R1" s="65"/>
      <c r="S1" s="65"/>
    </row>
    <row r="2" spans="1:20" ht="12.75" customHeight="1">
      <c r="A2" s="1463"/>
      <c r="B2" s="1463"/>
      <c r="C2" s="1463"/>
      <c r="D2" s="1463"/>
      <c r="E2" s="1463"/>
      <c r="F2" s="1463"/>
      <c r="G2" s="1463"/>
      <c r="H2" s="1463"/>
      <c r="R2" s="65"/>
      <c r="S2" s="65"/>
    </row>
    <row r="3" spans="1:20" ht="12.75" customHeight="1">
      <c r="A3" s="1464" t="s">
        <v>140</v>
      </c>
      <c r="B3" s="1464"/>
      <c r="C3" s="1464"/>
      <c r="D3" s="1464"/>
      <c r="E3" s="1464"/>
      <c r="F3" s="1464"/>
      <c r="G3" s="1464"/>
      <c r="H3" s="1464"/>
      <c r="L3" s="101">
        <f>P6*P7*P8*P9*P10*P11*P12</f>
        <v>1.2957252441762381</v>
      </c>
      <c r="R3" s="65"/>
      <c r="S3" s="65"/>
    </row>
    <row r="4" spans="1:20" ht="7.5" customHeight="1">
      <c r="C4" s="217"/>
    </row>
    <row r="5" spans="1:20" ht="12.75">
      <c r="A5" s="1465" t="s">
        <v>15</v>
      </c>
      <c r="B5" s="1465" t="s">
        <v>15</v>
      </c>
      <c r="C5" s="1081" t="s">
        <v>142</v>
      </c>
      <c r="D5" s="1466" t="s">
        <v>143</v>
      </c>
      <c r="E5" s="1468" t="s">
        <v>144</v>
      </c>
      <c r="F5" s="1454">
        <v>55555555</v>
      </c>
      <c r="G5" s="1481" t="s">
        <v>145</v>
      </c>
      <c r="H5" s="1481" t="s">
        <v>146</v>
      </c>
      <c r="I5" s="1484" t="s">
        <v>147</v>
      </c>
      <c r="J5" s="1482" t="s">
        <v>130</v>
      </c>
      <c r="L5" s="1483" t="s">
        <v>130</v>
      </c>
      <c r="R5" s="1454"/>
      <c r="S5" s="1459">
        <v>55555555</v>
      </c>
    </row>
    <row r="6" spans="1:20" ht="51" customHeight="1">
      <c r="A6" s="1465"/>
      <c r="B6" s="1465"/>
      <c r="C6" s="1081"/>
      <c r="D6" s="1467"/>
      <c r="E6" s="1468"/>
      <c r="F6" s="1455"/>
      <c r="G6" s="1481"/>
      <c r="H6" s="1481"/>
      <c r="I6" s="1485"/>
      <c r="J6" s="1482"/>
      <c r="L6" s="1483"/>
      <c r="M6" s="1476" t="s">
        <v>131</v>
      </c>
      <c r="N6" s="1476"/>
      <c r="O6" s="1476"/>
      <c r="P6" s="100">
        <v>1.133</v>
      </c>
      <c r="R6" s="1455"/>
      <c r="S6" s="1460"/>
      <c r="T6" s="250">
        <f>+O4668</f>
        <v>95256.348843291125</v>
      </c>
    </row>
    <row r="7" spans="1:20" ht="12.75">
      <c r="A7" s="200">
        <v>1</v>
      </c>
      <c r="B7" s="200">
        <v>1</v>
      </c>
      <c r="C7" s="201">
        <v>2</v>
      </c>
      <c r="D7" s="201">
        <v>3</v>
      </c>
      <c r="E7" s="201">
        <v>4</v>
      </c>
      <c r="F7" s="201">
        <v>555555</v>
      </c>
      <c r="G7" s="201">
        <v>5</v>
      </c>
      <c r="H7" s="211">
        <v>6</v>
      </c>
      <c r="I7" s="219">
        <v>7</v>
      </c>
      <c r="J7" s="202">
        <v>5</v>
      </c>
      <c r="L7" s="68">
        <v>5</v>
      </c>
      <c r="M7" s="1476" t="s">
        <v>2062</v>
      </c>
      <c r="N7" s="1476"/>
      <c r="O7" s="1476"/>
      <c r="P7" s="243">
        <f>+ԱՄՓՈՓ!B35+1</f>
        <v>1.0075000000000001</v>
      </c>
      <c r="Q7" s="69"/>
      <c r="R7" s="201"/>
      <c r="S7" s="352">
        <v>555555</v>
      </c>
    </row>
    <row r="8" spans="1:20" ht="9.75" customHeight="1">
      <c r="A8" s="1477"/>
      <c r="B8" s="1234"/>
      <c r="C8" s="1138" t="s">
        <v>2781</v>
      </c>
      <c r="D8" s="1084"/>
      <c r="E8" s="1203"/>
      <c r="F8" s="1203"/>
      <c r="G8" s="1284"/>
      <c r="H8" s="1284">
        <f>E8*G8</f>
        <v>0</v>
      </c>
      <c r="I8" s="217"/>
      <c r="J8" s="1469">
        <f>+F8</f>
        <v>0</v>
      </c>
      <c r="L8" s="1471">
        <f>J8*$L$3</f>
        <v>0</v>
      </c>
      <c r="M8" s="1476" t="s">
        <v>132</v>
      </c>
      <c r="N8" s="1476"/>
      <c r="O8" s="1476"/>
      <c r="P8" s="100">
        <f>+ԱՄՓՈՓ!B41+1</f>
        <v>1</v>
      </c>
      <c r="Q8" s="69"/>
      <c r="R8" s="1203"/>
      <c r="S8" s="1456"/>
    </row>
    <row r="9" spans="1:20" ht="9.75" customHeight="1">
      <c r="A9" s="1477"/>
      <c r="B9" s="1234"/>
      <c r="C9" s="1138"/>
      <c r="D9" s="1084"/>
      <c r="E9" s="1204"/>
      <c r="F9" s="1204"/>
      <c r="G9" s="1284"/>
      <c r="H9" s="1284"/>
      <c r="I9" s="217"/>
      <c r="J9" s="1470"/>
      <c r="L9" s="1471"/>
      <c r="M9" s="1476" t="s">
        <v>133</v>
      </c>
      <c r="N9" s="1476"/>
      <c r="O9" s="1476"/>
      <c r="P9" s="100">
        <f>+ԱՄՓՈՓ!B39+1</f>
        <v>1.006</v>
      </c>
      <c r="Q9" s="69"/>
      <c r="R9" s="1204"/>
      <c r="S9" s="1457"/>
    </row>
    <row r="10" spans="1:20" ht="9.75" customHeight="1">
      <c r="A10" s="1477"/>
      <c r="B10" s="1234"/>
      <c r="C10" s="1138"/>
      <c r="D10" s="1084"/>
      <c r="E10" s="1204"/>
      <c r="F10" s="1204"/>
      <c r="G10" s="1284"/>
      <c r="H10" s="1284"/>
      <c r="I10" s="217"/>
      <c r="J10" s="1470"/>
      <c r="L10" s="1471"/>
      <c r="M10" s="1476" t="s">
        <v>141</v>
      </c>
      <c r="N10" s="1476"/>
      <c r="O10" s="1476"/>
      <c r="P10" s="100">
        <v>1.0149999999999999</v>
      </c>
      <c r="Q10" s="69"/>
      <c r="R10" s="1204"/>
      <c r="S10" s="1457"/>
    </row>
    <row r="11" spans="1:20" ht="9.75" customHeight="1">
      <c r="A11" s="1477"/>
      <c r="B11" s="1234"/>
      <c r="C11" s="1138"/>
      <c r="D11" s="1084"/>
      <c r="E11" s="1204"/>
      <c r="F11" s="1204"/>
      <c r="G11" s="1284"/>
      <c r="H11" s="1284"/>
      <c r="I11" s="217"/>
      <c r="J11" s="1470"/>
      <c r="L11" s="1471"/>
      <c r="M11" s="70"/>
      <c r="N11" s="70" t="s">
        <v>2778</v>
      </c>
      <c r="O11" s="70"/>
      <c r="P11" s="65">
        <v>1.1100000000000001</v>
      </c>
      <c r="R11" s="1204"/>
      <c r="S11" s="1457"/>
    </row>
    <row r="12" spans="1:20" ht="9.75" customHeight="1">
      <c r="A12" s="1477"/>
      <c r="B12" s="1234"/>
      <c r="C12" s="1138"/>
      <c r="D12" s="1084"/>
      <c r="E12" s="1205"/>
      <c r="F12" s="1205"/>
      <c r="G12" s="1284"/>
      <c r="H12" s="1284"/>
      <c r="I12" s="217"/>
      <c r="J12" s="1470"/>
      <c r="L12" s="1471"/>
      <c r="N12" s="65" t="s">
        <v>2780</v>
      </c>
      <c r="P12" s="65">
        <v>1.0015000000000001</v>
      </c>
      <c r="R12" s="1205"/>
      <c r="S12" s="1458"/>
    </row>
    <row r="13" spans="1:20" ht="9" customHeight="1">
      <c r="A13" s="1112">
        <v>1</v>
      </c>
      <c r="B13" s="1473" t="s">
        <v>3038</v>
      </c>
      <c r="C13" s="1116" t="s">
        <v>3075</v>
      </c>
      <c r="D13" s="1084" t="s">
        <v>2936</v>
      </c>
      <c r="E13" s="1472">
        <v>646.20000000000005</v>
      </c>
      <c r="F13" s="1203">
        <v>0.70688536000000002</v>
      </c>
      <c r="G13" s="1092">
        <f>+L13</f>
        <v>0.91592920569060798</v>
      </c>
      <c r="H13" s="1092">
        <f>E13*G13</f>
        <v>591.87345271727088</v>
      </c>
      <c r="I13" s="217"/>
      <c r="J13" s="1469">
        <f>+F13</f>
        <v>0.70688536000000002</v>
      </c>
      <c r="L13" s="1471">
        <f>J13*$L$3</f>
        <v>0.91592920569060798</v>
      </c>
      <c r="M13" s="242"/>
      <c r="R13" s="1203">
        <f>+F13</f>
        <v>0.70688536000000002</v>
      </c>
      <c r="S13" s="1456">
        <f>+F13</f>
        <v>0.70688536000000002</v>
      </c>
    </row>
    <row r="14" spans="1:20" ht="9" customHeight="1">
      <c r="A14" s="1113"/>
      <c r="B14" s="1474"/>
      <c r="C14" s="1116"/>
      <c r="D14" s="1084"/>
      <c r="E14" s="1472"/>
      <c r="F14" s="1204"/>
      <c r="G14" s="1092"/>
      <c r="H14" s="1092"/>
      <c r="I14" s="217"/>
      <c r="J14" s="1470"/>
      <c r="L14" s="1471"/>
      <c r="M14" s="242"/>
      <c r="R14" s="1204"/>
      <c r="S14" s="1457"/>
    </row>
    <row r="15" spans="1:20" ht="9" customHeight="1">
      <c r="A15" s="1113"/>
      <c r="B15" s="1474"/>
      <c r="C15" s="1116"/>
      <c r="D15" s="1084"/>
      <c r="E15" s="1472"/>
      <c r="F15" s="1204"/>
      <c r="G15" s="1092"/>
      <c r="H15" s="1092"/>
      <c r="I15" s="217"/>
      <c r="J15" s="1470"/>
      <c r="L15" s="1471"/>
      <c r="M15" s="242"/>
      <c r="R15" s="1204"/>
      <c r="S15" s="1457"/>
    </row>
    <row r="16" spans="1:20" ht="9" customHeight="1">
      <c r="A16" s="1113"/>
      <c r="B16" s="1474"/>
      <c r="C16" s="1116"/>
      <c r="D16" s="1084"/>
      <c r="E16" s="1472"/>
      <c r="F16" s="1204"/>
      <c r="G16" s="1092"/>
      <c r="H16" s="1092"/>
      <c r="I16" s="217"/>
      <c r="J16" s="1470"/>
      <c r="L16" s="1471"/>
      <c r="M16" s="242"/>
      <c r="R16" s="1204"/>
      <c r="S16" s="1457"/>
    </row>
    <row r="17" spans="1:19" ht="9" customHeight="1">
      <c r="A17" s="1114"/>
      <c r="B17" s="1475"/>
      <c r="C17" s="1116"/>
      <c r="D17" s="1084"/>
      <c r="E17" s="1472"/>
      <c r="F17" s="1205"/>
      <c r="G17" s="1092"/>
      <c r="H17" s="1092"/>
      <c r="I17" s="217"/>
      <c r="J17" s="1470"/>
      <c r="L17" s="1471"/>
      <c r="M17" s="242"/>
      <c r="R17" s="1205"/>
      <c r="S17" s="1458"/>
    </row>
    <row r="18" spans="1:19" ht="9" customHeight="1">
      <c r="A18" s="1112">
        <f>+A13+1</f>
        <v>2</v>
      </c>
      <c r="B18" s="1200" t="s">
        <v>2395</v>
      </c>
      <c r="C18" s="1083" t="s">
        <v>2782</v>
      </c>
      <c r="D18" s="1084" t="s">
        <v>2936</v>
      </c>
      <c r="E18" s="1472">
        <v>170.7</v>
      </c>
      <c r="F18" s="1203">
        <v>0.39128686899999993</v>
      </c>
      <c r="G18" s="1092">
        <f t="shared" ref="G18" si="0">+L18</f>
        <v>0.50700027387798063</v>
      </c>
      <c r="H18" s="1092">
        <f t="shared" ref="H18" si="1">E18*G18</f>
        <v>86.544946750971292</v>
      </c>
      <c r="I18" s="217"/>
      <c r="J18" s="1469">
        <f>+F18</f>
        <v>0.39128686899999993</v>
      </c>
      <c r="L18" s="1471">
        <f>J18*$L$3</f>
        <v>0.50700027387798063</v>
      </c>
      <c r="M18" s="242"/>
      <c r="R18" s="1203">
        <f t="shared" ref="R18" si="2">+F18</f>
        <v>0.39128686899999993</v>
      </c>
      <c r="S18" s="1456">
        <f t="shared" ref="S18" si="3">+F18</f>
        <v>0.39128686899999993</v>
      </c>
    </row>
    <row r="19" spans="1:19" ht="9" customHeight="1">
      <c r="A19" s="1113"/>
      <c r="B19" s="1201"/>
      <c r="C19" s="1083"/>
      <c r="D19" s="1084"/>
      <c r="E19" s="1472"/>
      <c r="F19" s="1204"/>
      <c r="G19" s="1092"/>
      <c r="H19" s="1092"/>
      <c r="I19" s="217"/>
      <c r="J19" s="1470"/>
      <c r="L19" s="1471"/>
      <c r="M19" s="242"/>
      <c r="R19" s="1204"/>
      <c r="S19" s="1457"/>
    </row>
    <row r="20" spans="1:19" ht="9" customHeight="1">
      <c r="A20" s="1113"/>
      <c r="B20" s="1201"/>
      <c r="C20" s="1083"/>
      <c r="D20" s="1084"/>
      <c r="E20" s="1472"/>
      <c r="F20" s="1204"/>
      <c r="G20" s="1092"/>
      <c r="H20" s="1092"/>
      <c r="I20" s="217"/>
      <c r="J20" s="1470"/>
      <c r="L20" s="1471"/>
      <c r="M20" s="242"/>
      <c r="R20" s="1204"/>
      <c r="S20" s="1457"/>
    </row>
    <row r="21" spans="1:19" ht="9" customHeight="1">
      <c r="A21" s="1113"/>
      <c r="B21" s="1201"/>
      <c r="C21" s="1083"/>
      <c r="D21" s="1084"/>
      <c r="E21" s="1472"/>
      <c r="F21" s="1204"/>
      <c r="G21" s="1092"/>
      <c r="H21" s="1092"/>
      <c r="I21" s="217"/>
      <c r="J21" s="1470"/>
      <c r="L21" s="1471"/>
      <c r="M21" s="242"/>
      <c r="R21" s="1204"/>
      <c r="S21" s="1457"/>
    </row>
    <row r="22" spans="1:19" ht="9" customHeight="1">
      <c r="A22" s="1114"/>
      <c r="B22" s="1202"/>
      <c r="C22" s="1083"/>
      <c r="D22" s="1084"/>
      <c r="E22" s="1472"/>
      <c r="F22" s="1205"/>
      <c r="G22" s="1092"/>
      <c r="H22" s="1092"/>
      <c r="I22" s="217"/>
      <c r="J22" s="1470"/>
      <c r="L22" s="1471"/>
      <c r="M22" s="242"/>
      <c r="R22" s="1205"/>
      <c r="S22" s="1458"/>
    </row>
    <row r="23" spans="1:19" ht="9" customHeight="1">
      <c r="A23" s="1112">
        <f>+A18+1</f>
        <v>3</v>
      </c>
      <c r="B23" s="1473" t="s">
        <v>2389</v>
      </c>
      <c r="C23" s="1083" t="s">
        <v>3041</v>
      </c>
      <c r="D23" s="1084" t="s">
        <v>2936</v>
      </c>
      <c r="E23" s="1492">
        <v>96.6</v>
      </c>
      <c r="F23" s="1203">
        <v>0.55567471999999996</v>
      </c>
      <c r="G23" s="1092">
        <f t="shared" ref="G23" si="4">+L23</f>
        <v>0.72000176225456269</v>
      </c>
      <c r="H23" s="1092">
        <f t="shared" ref="H23" si="5">E23*G23</f>
        <v>69.552170233790747</v>
      </c>
      <c r="I23" s="217"/>
      <c r="J23" s="1469">
        <f>+F23</f>
        <v>0.55567471999999996</v>
      </c>
      <c r="L23" s="1471">
        <f>J23*$L$3</f>
        <v>0.72000176225456269</v>
      </c>
      <c r="M23" s="242"/>
      <c r="R23" s="1203">
        <f t="shared" ref="R23" si="6">+F23</f>
        <v>0.55567471999999996</v>
      </c>
      <c r="S23" s="1456">
        <f t="shared" ref="S23" si="7">+F23</f>
        <v>0.55567471999999996</v>
      </c>
    </row>
    <row r="24" spans="1:19" ht="9" customHeight="1">
      <c r="A24" s="1113"/>
      <c r="B24" s="1474"/>
      <c r="C24" s="1083"/>
      <c r="D24" s="1084"/>
      <c r="E24" s="1493"/>
      <c r="F24" s="1204"/>
      <c r="G24" s="1092"/>
      <c r="H24" s="1092"/>
      <c r="I24" s="217"/>
      <c r="J24" s="1470"/>
      <c r="L24" s="1471"/>
      <c r="M24" s="242"/>
      <c r="R24" s="1204"/>
      <c r="S24" s="1457"/>
    </row>
    <row r="25" spans="1:19" ht="9" customHeight="1">
      <c r="A25" s="1113"/>
      <c r="B25" s="1474"/>
      <c r="C25" s="1083"/>
      <c r="D25" s="1084"/>
      <c r="E25" s="1493"/>
      <c r="F25" s="1204"/>
      <c r="G25" s="1092"/>
      <c r="H25" s="1092"/>
      <c r="I25" s="217"/>
      <c r="J25" s="1470"/>
      <c r="L25" s="1471"/>
      <c r="M25" s="242"/>
      <c r="R25" s="1204"/>
      <c r="S25" s="1457"/>
    </row>
    <row r="26" spans="1:19" ht="9" customHeight="1">
      <c r="A26" s="1113"/>
      <c r="B26" s="1474"/>
      <c r="C26" s="1083"/>
      <c r="D26" s="1084"/>
      <c r="E26" s="1493"/>
      <c r="F26" s="1204"/>
      <c r="G26" s="1092"/>
      <c r="H26" s="1092"/>
      <c r="I26" s="217"/>
      <c r="J26" s="1470"/>
      <c r="L26" s="1471"/>
      <c r="M26" s="242"/>
      <c r="R26" s="1204"/>
      <c r="S26" s="1457"/>
    </row>
    <row r="27" spans="1:19" ht="9" customHeight="1">
      <c r="A27" s="1114"/>
      <c r="B27" s="1475"/>
      <c r="C27" s="1083"/>
      <c r="D27" s="1084"/>
      <c r="E27" s="1494"/>
      <c r="F27" s="1205"/>
      <c r="G27" s="1092"/>
      <c r="H27" s="1092"/>
      <c r="I27" s="217"/>
      <c r="J27" s="1470"/>
      <c r="L27" s="1471"/>
      <c r="M27" s="242"/>
      <c r="P27" s="69"/>
      <c r="R27" s="1205"/>
      <c r="S27" s="1458"/>
    </row>
    <row r="28" spans="1:19" ht="9" customHeight="1">
      <c r="A28" s="1112">
        <f>+A23+1</f>
        <v>4</v>
      </c>
      <c r="B28" s="1473" t="s">
        <v>2398</v>
      </c>
      <c r="C28" s="1083" t="s">
        <v>2783</v>
      </c>
      <c r="D28" s="1084" t="s">
        <v>2936</v>
      </c>
      <c r="E28" s="1472">
        <v>147.1</v>
      </c>
      <c r="F28" s="1203">
        <v>0.78489299999999995</v>
      </c>
      <c r="G28" s="1092">
        <f t="shared" ref="G28" si="8">+L28</f>
        <v>1.01700567407722</v>
      </c>
      <c r="H28" s="1092">
        <f t="shared" ref="H28" si="9">E28*G28</f>
        <v>149.60153465675904</v>
      </c>
      <c r="I28" s="217"/>
      <c r="J28" s="1469">
        <f>+F28</f>
        <v>0.78489299999999995</v>
      </c>
      <c r="L28" s="1471">
        <f>J28*$L$3</f>
        <v>1.01700567407722</v>
      </c>
      <c r="M28" s="242"/>
      <c r="R28" s="1203">
        <f t="shared" ref="R28" si="10">+F28</f>
        <v>0.78489299999999995</v>
      </c>
      <c r="S28" s="1456">
        <f t="shared" ref="S28" si="11">+F28</f>
        <v>0.78489299999999995</v>
      </c>
    </row>
    <row r="29" spans="1:19" ht="9" customHeight="1">
      <c r="A29" s="1113"/>
      <c r="B29" s="1474"/>
      <c r="C29" s="1083"/>
      <c r="D29" s="1084"/>
      <c r="E29" s="1472"/>
      <c r="F29" s="1204"/>
      <c r="G29" s="1092"/>
      <c r="H29" s="1092"/>
      <c r="I29" s="217"/>
      <c r="J29" s="1470"/>
      <c r="L29" s="1471"/>
      <c r="M29" s="242"/>
      <c r="R29" s="1204"/>
      <c r="S29" s="1457"/>
    </row>
    <row r="30" spans="1:19" ht="9" customHeight="1">
      <c r="A30" s="1113"/>
      <c r="B30" s="1474"/>
      <c r="C30" s="1083"/>
      <c r="D30" s="1084"/>
      <c r="E30" s="1472"/>
      <c r="F30" s="1204"/>
      <c r="G30" s="1092"/>
      <c r="H30" s="1092"/>
      <c r="I30" s="217"/>
      <c r="J30" s="1470"/>
      <c r="L30" s="1471"/>
      <c r="M30" s="242"/>
      <c r="P30" s="71"/>
      <c r="R30" s="1204"/>
      <c r="S30" s="1457"/>
    </row>
    <row r="31" spans="1:19" ht="9" customHeight="1">
      <c r="A31" s="1113"/>
      <c r="B31" s="1474"/>
      <c r="C31" s="1083"/>
      <c r="D31" s="1084"/>
      <c r="E31" s="1472"/>
      <c r="F31" s="1204"/>
      <c r="G31" s="1092"/>
      <c r="H31" s="1092"/>
      <c r="I31" s="217"/>
      <c r="J31" s="1470"/>
      <c r="L31" s="1471"/>
      <c r="M31" s="242"/>
      <c r="R31" s="1204"/>
      <c r="S31" s="1457"/>
    </row>
    <row r="32" spans="1:19" ht="9" customHeight="1">
      <c r="A32" s="1114"/>
      <c r="B32" s="1475"/>
      <c r="C32" s="1083"/>
      <c r="D32" s="1084"/>
      <c r="E32" s="1472"/>
      <c r="F32" s="1205"/>
      <c r="G32" s="1092"/>
      <c r="H32" s="1092"/>
      <c r="I32" s="217"/>
      <c r="J32" s="1470"/>
      <c r="L32" s="1471"/>
      <c r="M32" s="242"/>
      <c r="R32" s="1205"/>
      <c r="S32" s="1458"/>
    </row>
    <row r="33" spans="1:19" ht="9" customHeight="1">
      <c r="A33" s="1112">
        <f>+A28+1</f>
        <v>5</v>
      </c>
      <c r="B33" s="1473" t="s">
        <v>2571</v>
      </c>
      <c r="C33" s="1109" t="s">
        <v>2786</v>
      </c>
      <c r="D33" s="1128" t="s">
        <v>2936</v>
      </c>
      <c r="E33" s="1488">
        <v>324.39999999999998</v>
      </c>
      <c r="F33" s="1125">
        <v>1.0203609</v>
      </c>
      <c r="G33" s="1092">
        <f t="shared" ref="G33" si="12">+L33</f>
        <v>1.3221073763003861</v>
      </c>
      <c r="H33" s="1092">
        <f t="shared" ref="H33" si="13">E33*G33</f>
        <v>428.89163287184522</v>
      </c>
      <c r="I33" s="217"/>
      <c r="J33" s="1469">
        <f>+F33</f>
        <v>1.0203609</v>
      </c>
      <c r="L33" s="1471">
        <f>J33*$L$3</f>
        <v>1.3221073763003861</v>
      </c>
      <c r="M33" s="242"/>
      <c r="R33" s="1203">
        <f t="shared" ref="R33" si="14">+F33</f>
        <v>1.0203609</v>
      </c>
      <c r="S33" s="1456">
        <f t="shared" ref="S33" si="15">+F33</f>
        <v>1.0203609</v>
      </c>
    </row>
    <row r="34" spans="1:19" ht="9" customHeight="1">
      <c r="A34" s="1113"/>
      <c r="B34" s="1474"/>
      <c r="C34" s="1110"/>
      <c r="D34" s="1129"/>
      <c r="E34" s="1488"/>
      <c r="F34" s="1126"/>
      <c r="G34" s="1092"/>
      <c r="H34" s="1092"/>
      <c r="I34" s="217"/>
      <c r="J34" s="1470"/>
      <c r="L34" s="1471"/>
      <c r="M34" s="242"/>
      <c r="R34" s="1204"/>
      <c r="S34" s="1457"/>
    </row>
    <row r="35" spans="1:19" ht="9" customHeight="1">
      <c r="A35" s="1113"/>
      <c r="B35" s="1474"/>
      <c r="C35" s="1110"/>
      <c r="D35" s="1129"/>
      <c r="E35" s="1488"/>
      <c r="F35" s="1126"/>
      <c r="G35" s="1092"/>
      <c r="H35" s="1092"/>
      <c r="I35" s="217"/>
      <c r="J35" s="1470"/>
      <c r="L35" s="1471"/>
      <c r="M35" s="242"/>
      <c r="R35" s="1204"/>
      <c r="S35" s="1457"/>
    </row>
    <row r="36" spans="1:19" ht="9" customHeight="1">
      <c r="A36" s="1113"/>
      <c r="B36" s="1474"/>
      <c r="C36" s="1110"/>
      <c r="D36" s="1129"/>
      <c r="E36" s="1488"/>
      <c r="F36" s="1126"/>
      <c r="G36" s="1092"/>
      <c r="H36" s="1092"/>
      <c r="I36" s="217"/>
      <c r="J36" s="1470"/>
      <c r="L36" s="1471"/>
      <c r="M36" s="242"/>
      <c r="R36" s="1204"/>
      <c r="S36" s="1457"/>
    </row>
    <row r="37" spans="1:19" ht="9" customHeight="1">
      <c r="A37" s="1114"/>
      <c r="B37" s="1475"/>
      <c r="C37" s="1111"/>
      <c r="D37" s="1130"/>
      <c r="E37" s="1488"/>
      <c r="F37" s="1127"/>
      <c r="G37" s="1092"/>
      <c r="H37" s="1092"/>
      <c r="I37" s="217"/>
      <c r="J37" s="1470"/>
      <c r="L37" s="1471"/>
      <c r="M37" s="242"/>
      <c r="R37" s="1205"/>
      <c r="S37" s="1458"/>
    </row>
    <row r="38" spans="1:19" ht="9" customHeight="1">
      <c r="A38" s="1112">
        <f>+A33+1</f>
        <v>6</v>
      </c>
      <c r="B38" s="1473" t="s">
        <v>36</v>
      </c>
      <c r="C38" s="1083" t="s">
        <v>2784</v>
      </c>
      <c r="D38" s="1084" t="s">
        <v>2936</v>
      </c>
      <c r="E38" s="1488">
        <v>1078.25</v>
      </c>
      <c r="F38" s="1203">
        <v>1.2296657</v>
      </c>
      <c r="G38" s="1092">
        <f t="shared" ref="G38" si="16">+L38</f>
        <v>1.5933088893876448</v>
      </c>
      <c r="H38" s="1092">
        <f t="shared" ref="H38" si="17">E38*G38</f>
        <v>1717.985309982228</v>
      </c>
      <c r="I38" s="217"/>
      <c r="J38" s="1469">
        <f>+F38</f>
        <v>1.2296657</v>
      </c>
      <c r="L38" s="1471">
        <f>J38*$L$3</f>
        <v>1.5933088893876448</v>
      </c>
      <c r="M38" s="242"/>
      <c r="R38" s="1203">
        <f t="shared" ref="R38" si="18">+F38</f>
        <v>1.2296657</v>
      </c>
      <c r="S38" s="1456">
        <f t="shared" ref="S38" si="19">+F38</f>
        <v>1.2296657</v>
      </c>
    </row>
    <row r="39" spans="1:19" ht="9" customHeight="1">
      <c r="A39" s="1113"/>
      <c r="B39" s="1474"/>
      <c r="C39" s="1083"/>
      <c r="D39" s="1084"/>
      <c r="E39" s="1488"/>
      <c r="F39" s="1204"/>
      <c r="G39" s="1092"/>
      <c r="H39" s="1092"/>
      <c r="I39" s="217"/>
      <c r="J39" s="1470"/>
      <c r="L39" s="1471"/>
      <c r="M39" s="242"/>
      <c r="R39" s="1204"/>
      <c r="S39" s="1457"/>
    </row>
    <row r="40" spans="1:19" ht="9" customHeight="1">
      <c r="A40" s="1113"/>
      <c r="B40" s="1474"/>
      <c r="C40" s="1083"/>
      <c r="D40" s="1084"/>
      <c r="E40" s="1488"/>
      <c r="F40" s="1204"/>
      <c r="G40" s="1092"/>
      <c r="H40" s="1092"/>
      <c r="I40" s="217"/>
      <c r="J40" s="1470"/>
      <c r="L40" s="1471"/>
      <c r="M40" s="242"/>
      <c r="R40" s="1204"/>
      <c r="S40" s="1457"/>
    </row>
    <row r="41" spans="1:19" ht="9" customHeight="1">
      <c r="A41" s="1113"/>
      <c r="B41" s="1474"/>
      <c r="C41" s="1083"/>
      <c r="D41" s="1084"/>
      <c r="E41" s="1488"/>
      <c r="F41" s="1204"/>
      <c r="G41" s="1092"/>
      <c r="H41" s="1092"/>
      <c r="I41" s="217"/>
      <c r="J41" s="1470"/>
      <c r="L41" s="1471"/>
      <c r="M41" s="242"/>
      <c r="R41" s="1204"/>
      <c r="S41" s="1457"/>
    </row>
    <row r="42" spans="1:19" ht="9" customHeight="1">
      <c r="A42" s="1114"/>
      <c r="B42" s="1475"/>
      <c r="C42" s="1083"/>
      <c r="D42" s="1084"/>
      <c r="E42" s="1488"/>
      <c r="F42" s="1205"/>
      <c r="G42" s="1092"/>
      <c r="H42" s="1092"/>
      <c r="I42" s="217"/>
      <c r="J42" s="1470"/>
      <c r="L42" s="1471"/>
      <c r="M42" s="242"/>
      <c r="R42" s="1205"/>
      <c r="S42" s="1458"/>
    </row>
    <row r="43" spans="1:19" ht="9" customHeight="1">
      <c r="A43" s="1112">
        <f>+A38+1</f>
        <v>7</v>
      </c>
      <c r="B43" s="1473" t="s">
        <v>37</v>
      </c>
      <c r="C43" s="1083" t="s">
        <v>2785</v>
      </c>
      <c r="D43" s="1084" t="s">
        <v>2936</v>
      </c>
      <c r="E43" s="1487">
        <v>438.25</v>
      </c>
      <c r="F43" s="1203">
        <v>1.3343181</v>
      </c>
      <c r="G43" s="1092">
        <f t="shared" ref="G43" si="20">+L43</f>
        <v>1.7289096459312741</v>
      </c>
      <c r="H43" s="1092">
        <f t="shared" ref="H43" si="21">E43*G43</f>
        <v>757.6946523293808</v>
      </c>
      <c r="I43" s="217"/>
      <c r="J43" s="1469">
        <f>+F43</f>
        <v>1.3343181</v>
      </c>
      <c r="L43" s="1471">
        <f>J43*$L$3</f>
        <v>1.7289096459312741</v>
      </c>
      <c r="M43" s="242"/>
      <c r="R43" s="1203">
        <f t="shared" ref="R43" si="22">+F43</f>
        <v>1.3343181</v>
      </c>
      <c r="S43" s="1456">
        <f t="shared" ref="S43" si="23">+F43</f>
        <v>1.3343181</v>
      </c>
    </row>
    <row r="44" spans="1:19" ht="9" customHeight="1">
      <c r="A44" s="1113"/>
      <c r="B44" s="1474"/>
      <c r="C44" s="1083"/>
      <c r="D44" s="1084"/>
      <c r="E44" s="1487"/>
      <c r="F44" s="1204"/>
      <c r="G44" s="1092"/>
      <c r="H44" s="1092"/>
      <c r="I44" s="217"/>
      <c r="J44" s="1470"/>
      <c r="L44" s="1471"/>
      <c r="M44" s="242"/>
      <c r="R44" s="1204"/>
      <c r="S44" s="1457"/>
    </row>
    <row r="45" spans="1:19" ht="9" customHeight="1">
      <c r="A45" s="1113"/>
      <c r="B45" s="1474"/>
      <c r="C45" s="1083"/>
      <c r="D45" s="1084"/>
      <c r="E45" s="1487"/>
      <c r="F45" s="1204"/>
      <c r="G45" s="1092"/>
      <c r="H45" s="1092"/>
      <c r="I45" s="217"/>
      <c r="J45" s="1470"/>
      <c r="L45" s="1471"/>
      <c r="M45" s="242"/>
      <c r="R45" s="1204"/>
      <c r="S45" s="1457"/>
    </row>
    <row r="46" spans="1:19" ht="9" customHeight="1">
      <c r="A46" s="1113"/>
      <c r="B46" s="1474"/>
      <c r="C46" s="1083"/>
      <c r="D46" s="1084"/>
      <c r="E46" s="1487"/>
      <c r="F46" s="1204"/>
      <c r="G46" s="1092"/>
      <c r="H46" s="1092"/>
      <c r="I46" s="217"/>
      <c r="J46" s="1470"/>
      <c r="L46" s="1471"/>
      <c r="M46" s="242"/>
      <c r="R46" s="1204"/>
      <c r="S46" s="1457"/>
    </row>
    <row r="47" spans="1:19" ht="9" customHeight="1">
      <c r="A47" s="1114"/>
      <c r="B47" s="1475"/>
      <c r="C47" s="1083"/>
      <c r="D47" s="1084"/>
      <c r="E47" s="1487"/>
      <c r="F47" s="1205"/>
      <c r="G47" s="1092"/>
      <c r="H47" s="1092"/>
      <c r="I47" s="217"/>
      <c r="J47" s="1470"/>
      <c r="L47" s="1471"/>
      <c r="M47" s="242"/>
      <c r="R47" s="1205"/>
      <c r="S47" s="1458"/>
    </row>
    <row r="48" spans="1:19" ht="9" customHeight="1">
      <c r="A48" s="1112">
        <f>+A43+1</f>
        <v>8</v>
      </c>
      <c r="B48" s="1489" t="s">
        <v>2573</v>
      </c>
      <c r="C48" s="1083" t="s">
        <v>2787</v>
      </c>
      <c r="D48" s="1084" t="s">
        <v>2936</v>
      </c>
      <c r="E48" s="1486">
        <v>7.3</v>
      </c>
      <c r="F48" s="1203">
        <v>0.52686175999999996</v>
      </c>
      <c r="G48" s="1092">
        <f t="shared" ref="G48" si="24">+L48</f>
        <v>0.68266808262312251</v>
      </c>
      <c r="H48" s="1092">
        <f t="shared" ref="H48" si="25">E48*G48</f>
        <v>4.9834770031487938</v>
      </c>
      <c r="I48" s="217"/>
      <c r="J48" s="1469">
        <f>+F48</f>
        <v>0.52686175999999996</v>
      </c>
      <c r="L48" s="1471">
        <f>J48*$L$3</f>
        <v>0.68266808262312251</v>
      </c>
      <c r="M48" s="242"/>
      <c r="R48" s="1203">
        <f t="shared" ref="R48" si="26">+F48</f>
        <v>0.52686175999999996</v>
      </c>
      <c r="S48" s="1456">
        <f t="shared" ref="S48" si="27">+F48</f>
        <v>0.52686175999999996</v>
      </c>
    </row>
    <row r="49" spans="1:19" ht="9" customHeight="1">
      <c r="A49" s="1113"/>
      <c r="B49" s="1490"/>
      <c r="C49" s="1083"/>
      <c r="D49" s="1084"/>
      <c r="E49" s="1486"/>
      <c r="F49" s="1204"/>
      <c r="G49" s="1092"/>
      <c r="H49" s="1092"/>
      <c r="I49" s="217"/>
      <c r="J49" s="1470"/>
      <c r="L49" s="1471"/>
      <c r="M49" s="242"/>
      <c r="R49" s="1204"/>
      <c r="S49" s="1457"/>
    </row>
    <row r="50" spans="1:19" ht="9" customHeight="1">
      <c r="A50" s="1113"/>
      <c r="B50" s="1490"/>
      <c r="C50" s="1083"/>
      <c r="D50" s="1084"/>
      <c r="E50" s="1486"/>
      <c r="F50" s="1204"/>
      <c r="G50" s="1092"/>
      <c r="H50" s="1092"/>
      <c r="I50" s="217"/>
      <c r="J50" s="1470"/>
      <c r="L50" s="1471"/>
      <c r="M50" s="242"/>
      <c r="R50" s="1204"/>
      <c r="S50" s="1457"/>
    </row>
    <row r="51" spans="1:19" ht="9" customHeight="1">
      <c r="A51" s="1113"/>
      <c r="B51" s="1490"/>
      <c r="C51" s="1083"/>
      <c r="D51" s="1084"/>
      <c r="E51" s="1486"/>
      <c r="F51" s="1204"/>
      <c r="G51" s="1092"/>
      <c r="H51" s="1092"/>
      <c r="I51" s="217"/>
      <c r="J51" s="1470"/>
      <c r="L51" s="1471"/>
      <c r="M51" s="242"/>
      <c r="R51" s="1204"/>
      <c r="S51" s="1457"/>
    </row>
    <row r="52" spans="1:19" ht="9" customHeight="1">
      <c r="A52" s="1114"/>
      <c r="B52" s="1491"/>
      <c r="C52" s="1083"/>
      <c r="D52" s="1084"/>
      <c r="E52" s="1486"/>
      <c r="F52" s="1205"/>
      <c r="G52" s="1092"/>
      <c r="H52" s="1092"/>
      <c r="I52" s="217"/>
      <c r="J52" s="1470"/>
      <c r="L52" s="1471"/>
      <c r="M52" s="242"/>
      <c r="R52" s="1205"/>
      <c r="S52" s="1458"/>
    </row>
    <row r="53" spans="1:19" ht="9" customHeight="1">
      <c r="A53" s="1112">
        <f>+A48+1</f>
        <v>9</v>
      </c>
      <c r="B53" s="1473" t="s">
        <v>2575</v>
      </c>
      <c r="C53" s="1083" t="s">
        <v>2788</v>
      </c>
      <c r="D53" s="1084" t="s">
        <v>2938</v>
      </c>
      <c r="E53" s="1472">
        <v>813.8</v>
      </c>
      <c r="F53" s="1203">
        <v>1.5750052E-2</v>
      </c>
      <c r="G53" s="1092">
        <f t="shared" ref="G53" si="28">+L53</f>
        <v>2.0407739973488447E-2</v>
      </c>
      <c r="H53" s="1092">
        <f t="shared" ref="H53" si="29">E53*G53</f>
        <v>16.607818790424897</v>
      </c>
      <c r="I53" s="217"/>
      <c r="J53" s="1469">
        <f>+F53</f>
        <v>1.5750052E-2</v>
      </c>
      <c r="L53" s="1471">
        <f>J53*$L$3</f>
        <v>2.0407739973488447E-2</v>
      </c>
      <c r="M53" s="242"/>
      <c r="R53" s="1203">
        <f t="shared" ref="R53" si="30">+F53</f>
        <v>1.5750052E-2</v>
      </c>
      <c r="S53" s="1456">
        <f t="shared" ref="S53" si="31">+F53</f>
        <v>1.5750052E-2</v>
      </c>
    </row>
    <row r="54" spans="1:19" ht="9" customHeight="1">
      <c r="A54" s="1113"/>
      <c r="B54" s="1474"/>
      <c r="C54" s="1083"/>
      <c r="D54" s="1084"/>
      <c r="E54" s="1472"/>
      <c r="F54" s="1204"/>
      <c r="G54" s="1092"/>
      <c r="H54" s="1092"/>
      <c r="I54" s="217"/>
      <c r="J54" s="1470"/>
      <c r="L54" s="1471"/>
      <c r="M54" s="242"/>
      <c r="R54" s="1204"/>
      <c r="S54" s="1457"/>
    </row>
    <row r="55" spans="1:19" ht="9" customHeight="1">
      <c r="A55" s="1113"/>
      <c r="B55" s="1474"/>
      <c r="C55" s="1083"/>
      <c r="D55" s="1084"/>
      <c r="E55" s="1472"/>
      <c r="F55" s="1204"/>
      <c r="G55" s="1092"/>
      <c r="H55" s="1092"/>
      <c r="I55" s="217"/>
      <c r="J55" s="1470"/>
      <c r="L55" s="1471"/>
      <c r="M55" s="242"/>
      <c r="R55" s="1204"/>
      <c r="S55" s="1457"/>
    </row>
    <row r="56" spans="1:19" ht="9" customHeight="1">
      <c r="A56" s="1113"/>
      <c r="B56" s="1474"/>
      <c r="C56" s="1083"/>
      <c r="D56" s="1084"/>
      <c r="E56" s="1472"/>
      <c r="F56" s="1204"/>
      <c r="G56" s="1092"/>
      <c r="H56" s="1092"/>
      <c r="I56" s="217"/>
      <c r="J56" s="1470"/>
      <c r="L56" s="1471"/>
      <c r="M56" s="242"/>
      <c r="R56" s="1204"/>
      <c r="S56" s="1457"/>
    </row>
    <row r="57" spans="1:19" ht="9" customHeight="1">
      <c r="A57" s="1114"/>
      <c r="B57" s="1475"/>
      <c r="C57" s="1083"/>
      <c r="D57" s="1084"/>
      <c r="E57" s="1472"/>
      <c r="F57" s="1205"/>
      <c r="G57" s="1092"/>
      <c r="H57" s="1092"/>
      <c r="I57" s="217"/>
      <c r="J57" s="1470"/>
      <c r="L57" s="1471"/>
      <c r="M57" s="242"/>
      <c r="R57" s="1205"/>
      <c r="S57" s="1458"/>
    </row>
    <row r="58" spans="1:19" ht="10.5" customHeight="1">
      <c r="A58" s="1112">
        <f>+A53+1</f>
        <v>10</v>
      </c>
      <c r="B58" s="1473" t="s">
        <v>2397</v>
      </c>
      <c r="C58" s="1083" t="s">
        <v>2789</v>
      </c>
      <c r="D58" s="1084" t="s">
        <v>2936</v>
      </c>
      <c r="E58" s="1472">
        <v>2546.3999999999996</v>
      </c>
      <c r="F58" s="1203">
        <v>0.20668849</v>
      </c>
      <c r="G58" s="1092">
        <f t="shared" ref="G58" si="32">+L58</f>
        <v>0.26781149417366795</v>
      </c>
      <c r="H58" s="1092">
        <f t="shared" ref="H58" si="33">E58*G58</f>
        <v>681.955188763828</v>
      </c>
      <c r="I58" s="217"/>
      <c r="J58" s="1469">
        <f>+F58</f>
        <v>0.20668849</v>
      </c>
      <c r="L58" s="1471">
        <f>J58*$L$3</f>
        <v>0.26781149417366795</v>
      </c>
      <c r="M58" s="242"/>
      <c r="R58" s="1203">
        <f t="shared" ref="R58" si="34">+F58</f>
        <v>0.20668849</v>
      </c>
      <c r="S58" s="1456">
        <f t="shared" ref="S58" si="35">+F58</f>
        <v>0.20668849</v>
      </c>
    </row>
    <row r="59" spans="1:19" ht="10.5" customHeight="1">
      <c r="A59" s="1113"/>
      <c r="B59" s="1474"/>
      <c r="C59" s="1083"/>
      <c r="D59" s="1084"/>
      <c r="E59" s="1472"/>
      <c r="F59" s="1204"/>
      <c r="G59" s="1092"/>
      <c r="H59" s="1092"/>
      <c r="I59" s="217"/>
      <c r="J59" s="1470"/>
      <c r="L59" s="1471"/>
      <c r="M59" s="242"/>
      <c r="R59" s="1204"/>
      <c r="S59" s="1457"/>
    </row>
    <row r="60" spans="1:19" ht="10.5" customHeight="1">
      <c r="A60" s="1113"/>
      <c r="B60" s="1474"/>
      <c r="C60" s="1083"/>
      <c r="D60" s="1084"/>
      <c r="E60" s="1472"/>
      <c r="F60" s="1204"/>
      <c r="G60" s="1092"/>
      <c r="H60" s="1092"/>
      <c r="I60" s="217"/>
      <c r="J60" s="1470"/>
      <c r="L60" s="1471"/>
      <c r="M60" s="242"/>
      <c r="R60" s="1204"/>
      <c r="S60" s="1457"/>
    </row>
    <row r="61" spans="1:19" ht="10.5" customHeight="1">
      <c r="A61" s="1113"/>
      <c r="B61" s="1474"/>
      <c r="C61" s="1083"/>
      <c r="D61" s="1084"/>
      <c r="E61" s="1472"/>
      <c r="F61" s="1204"/>
      <c r="G61" s="1092"/>
      <c r="H61" s="1092"/>
      <c r="I61" s="217"/>
      <c r="J61" s="1470"/>
      <c r="L61" s="1471"/>
      <c r="M61" s="242"/>
      <c r="R61" s="1204"/>
      <c r="S61" s="1457"/>
    </row>
    <row r="62" spans="1:19" ht="10.5" customHeight="1">
      <c r="A62" s="1114"/>
      <c r="B62" s="1475"/>
      <c r="C62" s="1083"/>
      <c r="D62" s="1084"/>
      <c r="E62" s="1472"/>
      <c r="F62" s="1205"/>
      <c r="G62" s="1092"/>
      <c r="H62" s="1092"/>
      <c r="I62" s="217"/>
      <c r="J62" s="1470"/>
      <c r="L62" s="1471"/>
      <c r="M62" s="242"/>
      <c r="R62" s="1205"/>
      <c r="S62" s="1458"/>
    </row>
    <row r="63" spans="1:19" ht="10.5" customHeight="1">
      <c r="A63" s="1112">
        <f>+A58+1</f>
        <v>11</v>
      </c>
      <c r="B63" s="1200" t="s">
        <v>2578</v>
      </c>
      <c r="C63" s="1083" t="s">
        <v>2790</v>
      </c>
      <c r="D63" s="1084" t="s">
        <v>2936</v>
      </c>
      <c r="E63" s="1498">
        <v>37</v>
      </c>
      <c r="F63" s="1203">
        <v>1.2309696829999999</v>
      </c>
      <c r="G63" s="1092">
        <f t="shared" ref="G63" si="36">+L63</f>
        <v>1.5949984930787213</v>
      </c>
      <c r="H63" s="1092">
        <f t="shared" ref="H63" si="37">E63*G63</f>
        <v>59.014944243912687</v>
      </c>
      <c r="I63" s="217"/>
      <c r="J63" s="1469">
        <f>+F63</f>
        <v>1.2309696829999999</v>
      </c>
      <c r="L63" s="1471">
        <f>J63*$L$3</f>
        <v>1.5949984930787213</v>
      </c>
      <c r="M63" s="242"/>
      <c r="R63" s="1203">
        <f t="shared" ref="R63" si="38">+F63</f>
        <v>1.2309696829999999</v>
      </c>
      <c r="S63" s="1456">
        <f t="shared" ref="S63" si="39">+F63</f>
        <v>1.2309696829999999</v>
      </c>
    </row>
    <row r="64" spans="1:19" ht="10.5" customHeight="1">
      <c r="A64" s="1113"/>
      <c r="B64" s="1201"/>
      <c r="C64" s="1083"/>
      <c r="D64" s="1084"/>
      <c r="E64" s="1498"/>
      <c r="F64" s="1204"/>
      <c r="G64" s="1092"/>
      <c r="H64" s="1092"/>
      <c r="I64" s="217"/>
      <c r="J64" s="1470"/>
      <c r="L64" s="1471"/>
      <c r="M64" s="242"/>
      <c r="R64" s="1204"/>
      <c r="S64" s="1457"/>
    </row>
    <row r="65" spans="1:19" ht="10.5" customHeight="1">
      <c r="A65" s="1113"/>
      <c r="B65" s="1201"/>
      <c r="C65" s="1083"/>
      <c r="D65" s="1084"/>
      <c r="E65" s="1498"/>
      <c r="F65" s="1204"/>
      <c r="G65" s="1092"/>
      <c r="H65" s="1092"/>
      <c r="I65" s="217"/>
      <c r="J65" s="1470"/>
      <c r="L65" s="1471"/>
      <c r="M65" s="242"/>
      <c r="R65" s="1204"/>
      <c r="S65" s="1457"/>
    </row>
    <row r="66" spans="1:19" ht="10.5" customHeight="1">
      <c r="A66" s="1113"/>
      <c r="B66" s="1201"/>
      <c r="C66" s="1083"/>
      <c r="D66" s="1084"/>
      <c r="E66" s="1498"/>
      <c r="F66" s="1204"/>
      <c r="G66" s="1092"/>
      <c r="H66" s="1092"/>
      <c r="I66" s="217"/>
      <c r="J66" s="1470"/>
      <c r="L66" s="1471"/>
      <c r="M66" s="242"/>
      <c r="R66" s="1204"/>
      <c r="S66" s="1457"/>
    </row>
    <row r="67" spans="1:19" ht="10.5" customHeight="1">
      <c r="A67" s="1114"/>
      <c r="B67" s="1202"/>
      <c r="C67" s="1083"/>
      <c r="D67" s="1084"/>
      <c r="E67" s="1498"/>
      <c r="F67" s="1205"/>
      <c r="G67" s="1092"/>
      <c r="H67" s="1092"/>
      <c r="I67" s="217"/>
      <c r="J67" s="1470"/>
      <c r="L67" s="1471"/>
      <c r="M67" s="242"/>
      <c r="R67" s="1205"/>
      <c r="S67" s="1458"/>
    </row>
    <row r="68" spans="1:19" ht="10.5" customHeight="1">
      <c r="A68" s="1112">
        <f>+A63+1</f>
        <v>12</v>
      </c>
      <c r="B68" s="1473" t="s">
        <v>2391</v>
      </c>
      <c r="C68" s="1083" t="s">
        <v>2791</v>
      </c>
      <c r="D68" s="1084" t="s">
        <v>2936</v>
      </c>
      <c r="E68" s="1472">
        <v>86.93</v>
      </c>
      <c r="F68" s="1203">
        <v>1.5032002099999999</v>
      </c>
      <c r="G68" s="1092">
        <f t="shared" ref="G68" si="40">+L68</f>
        <v>1.9477344591480223</v>
      </c>
      <c r="H68" s="1092">
        <f t="shared" ref="H68" si="41">E68*G68</f>
        <v>169.31655653373758</v>
      </c>
      <c r="I68" s="217"/>
      <c r="J68" s="1469">
        <f>+F68</f>
        <v>1.5032002099999999</v>
      </c>
      <c r="L68" s="1471">
        <f>J68*$L$3</f>
        <v>1.9477344591480223</v>
      </c>
      <c r="M68" s="242"/>
      <c r="R68" s="1203">
        <f t="shared" ref="R68" si="42">+F68</f>
        <v>1.5032002099999999</v>
      </c>
      <c r="S68" s="1456">
        <f t="shared" ref="S68" si="43">+F68</f>
        <v>1.5032002099999999</v>
      </c>
    </row>
    <row r="69" spans="1:19" ht="10.5" customHeight="1">
      <c r="A69" s="1113"/>
      <c r="B69" s="1474"/>
      <c r="C69" s="1083"/>
      <c r="D69" s="1084"/>
      <c r="E69" s="1472"/>
      <c r="F69" s="1204"/>
      <c r="G69" s="1092"/>
      <c r="H69" s="1092"/>
      <c r="I69" s="217"/>
      <c r="J69" s="1470"/>
      <c r="L69" s="1471"/>
      <c r="M69" s="242"/>
      <c r="R69" s="1204"/>
      <c r="S69" s="1457"/>
    </row>
    <row r="70" spans="1:19" ht="10.5" customHeight="1">
      <c r="A70" s="1113"/>
      <c r="B70" s="1474"/>
      <c r="C70" s="1083"/>
      <c r="D70" s="1084"/>
      <c r="E70" s="1472"/>
      <c r="F70" s="1204"/>
      <c r="G70" s="1092"/>
      <c r="H70" s="1092"/>
      <c r="I70" s="217"/>
      <c r="J70" s="1470"/>
      <c r="L70" s="1471"/>
      <c r="M70" s="242"/>
      <c r="R70" s="1204"/>
      <c r="S70" s="1457"/>
    </row>
    <row r="71" spans="1:19" ht="10.5" customHeight="1">
      <c r="A71" s="1113"/>
      <c r="B71" s="1474"/>
      <c r="C71" s="1083"/>
      <c r="D71" s="1084"/>
      <c r="E71" s="1472"/>
      <c r="F71" s="1204"/>
      <c r="G71" s="1092"/>
      <c r="H71" s="1092"/>
      <c r="I71" s="217"/>
      <c r="J71" s="1470"/>
      <c r="L71" s="1471"/>
      <c r="M71" s="242"/>
      <c r="R71" s="1204"/>
      <c r="S71" s="1457"/>
    </row>
    <row r="72" spans="1:19" ht="10.5" customHeight="1">
      <c r="A72" s="1114"/>
      <c r="B72" s="1475"/>
      <c r="C72" s="1083"/>
      <c r="D72" s="1084"/>
      <c r="E72" s="1472"/>
      <c r="F72" s="1205"/>
      <c r="G72" s="1092"/>
      <c r="H72" s="1092"/>
      <c r="I72" s="217"/>
      <c r="J72" s="1470"/>
      <c r="L72" s="1471"/>
      <c r="M72" s="242"/>
      <c r="R72" s="1205"/>
      <c r="S72" s="1458"/>
    </row>
    <row r="73" spans="1:19" ht="9.75" customHeight="1">
      <c r="A73" s="1112"/>
      <c r="B73" s="1473" t="s">
        <v>2581</v>
      </c>
      <c r="C73" s="1138" t="s">
        <v>2792</v>
      </c>
      <c r="D73" s="1084" t="s">
        <v>2935</v>
      </c>
      <c r="E73" s="1472">
        <v>54</v>
      </c>
      <c r="F73" s="1203">
        <v>0.44477270000000002</v>
      </c>
      <c r="G73" s="1092">
        <f t="shared" ref="G73" si="44">+L73</f>
        <v>0.57630321531042472</v>
      </c>
      <c r="H73" s="1092">
        <f t="shared" ref="H73" si="45">E73*G73</f>
        <v>31.120373626762934</v>
      </c>
      <c r="I73" s="217"/>
      <c r="J73" s="1469">
        <f>+F73</f>
        <v>0.44477270000000002</v>
      </c>
      <c r="L73" s="1471">
        <f>J73*$L$3</f>
        <v>0.57630321531042472</v>
      </c>
      <c r="M73" s="242"/>
      <c r="R73" s="1203">
        <f t="shared" ref="R73" si="46">+F73</f>
        <v>0.44477270000000002</v>
      </c>
      <c r="S73" s="1456">
        <f t="shared" ref="S73" si="47">+F73</f>
        <v>0.44477270000000002</v>
      </c>
    </row>
    <row r="74" spans="1:19" ht="9.75" customHeight="1">
      <c r="A74" s="1113"/>
      <c r="B74" s="1474"/>
      <c r="C74" s="1138"/>
      <c r="D74" s="1084"/>
      <c r="E74" s="1472"/>
      <c r="F74" s="1204"/>
      <c r="G74" s="1092"/>
      <c r="H74" s="1092"/>
      <c r="I74" s="217"/>
      <c r="J74" s="1470"/>
      <c r="L74" s="1471"/>
      <c r="M74" s="242"/>
      <c r="R74" s="1204"/>
      <c r="S74" s="1457"/>
    </row>
    <row r="75" spans="1:19" ht="9.75" customHeight="1">
      <c r="A75" s="1113"/>
      <c r="B75" s="1474"/>
      <c r="C75" s="1138"/>
      <c r="D75" s="1084"/>
      <c r="E75" s="1472"/>
      <c r="F75" s="1204"/>
      <c r="G75" s="1092"/>
      <c r="H75" s="1092"/>
      <c r="I75" s="217"/>
      <c r="J75" s="1470"/>
      <c r="L75" s="1471"/>
      <c r="M75" s="242"/>
      <c r="R75" s="1204"/>
      <c r="S75" s="1457"/>
    </row>
    <row r="76" spans="1:19" ht="9.75" customHeight="1">
      <c r="A76" s="1113"/>
      <c r="B76" s="1474"/>
      <c r="C76" s="1138"/>
      <c r="D76" s="1084"/>
      <c r="E76" s="1472"/>
      <c r="F76" s="1204"/>
      <c r="G76" s="1092"/>
      <c r="H76" s="1092"/>
      <c r="I76" s="217"/>
      <c r="J76" s="1470"/>
      <c r="L76" s="1471"/>
      <c r="M76" s="242"/>
      <c r="R76" s="1204"/>
      <c r="S76" s="1457"/>
    </row>
    <row r="77" spans="1:19" ht="9.75" customHeight="1">
      <c r="A77" s="1114"/>
      <c r="B77" s="1475"/>
      <c r="C77" s="1138"/>
      <c r="D77" s="1084"/>
      <c r="E77" s="1472"/>
      <c r="F77" s="1205"/>
      <c r="G77" s="1092"/>
      <c r="H77" s="1092"/>
      <c r="I77" s="217"/>
      <c r="J77" s="1470"/>
      <c r="L77" s="1471"/>
      <c r="M77" s="242"/>
      <c r="R77" s="1205"/>
      <c r="S77" s="1458"/>
    </row>
    <row r="78" spans="1:19" ht="9.75" customHeight="1">
      <c r="A78" s="1112">
        <f>+A68+1</f>
        <v>13</v>
      </c>
      <c r="B78" s="1473" t="s">
        <v>2585</v>
      </c>
      <c r="C78" s="1083" t="s">
        <v>2793</v>
      </c>
      <c r="D78" s="1084" t="s">
        <v>2935</v>
      </c>
      <c r="E78" s="1506">
        <v>6</v>
      </c>
      <c r="F78" s="1203">
        <v>0.79954030999999981</v>
      </c>
      <c r="G78" s="1092">
        <f t="shared" ref="G78" si="48">+L78</f>
        <v>1.035984563403495</v>
      </c>
      <c r="H78" s="1092">
        <f t="shared" ref="H78" si="49">E78*G78</f>
        <v>6.2159073804209699</v>
      </c>
      <c r="I78" s="217"/>
      <c r="J78" s="1469">
        <f>+F78</f>
        <v>0.79954030999999981</v>
      </c>
      <c r="L78" s="1471">
        <f>J78*$L$3</f>
        <v>1.035984563403495</v>
      </c>
      <c r="M78" s="242"/>
      <c r="R78" s="1203">
        <f t="shared" ref="R78" si="50">+F78</f>
        <v>0.79954030999999981</v>
      </c>
      <c r="S78" s="1456">
        <f t="shared" ref="S78" si="51">+F78</f>
        <v>0.79954030999999981</v>
      </c>
    </row>
    <row r="79" spans="1:19" ht="9.75" customHeight="1">
      <c r="A79" s="1113"/>
      <c r="B79" s="1474"/>
      <c r="C79" s="1083"/>
      <c r="D79" s="1084"/>
      <c r="E79" s="1506"/>
      <c r="F79" s="1204"/>
      <c r="G79" s="1092"/>
      <c r="H79" s="1092"/>
      <c r="I79" s="217"/>
      <c r="J79" s="1470"/>
      <c r="L79" s="1471"/>
      <c r="M79" s="242"/>
      <c r="R79" s="1204"/>
      <c r="S79" s="1457"/>
    </row>
    <row r="80" spans="1:19" ht="9.75" customHeight="1">
      <c r="A80" s="1113"/>
      <c r="B80" s="1474"/>
      <c r="C80" s="1083"/>
      <c r="D80" s="1084"/>
      <c r="E80" s="1506"/>
      <c r="F80" s="1204"/>
      <c r="G80" s="1092"/>
      <c r="H80" s="1092"/>
      <c r="I80" s="217"/>
      <c r="J80" s="1470"/>
      <c r="L80" s="1471"/>
      <c r="M80" s="242"/>
      <c r="R80" s="1204"/>
      <c r="S80" s="1457"/>
    </row>
    <row r="81" spans="1:19" ht="9.75" customHeight="1">
      <c r="A81" s="1113"/>
      <c r="B81" s="1474"/>
      <c r="C81" s="1083"/>
      <c r="D81" s="1084"/>
      <c r="E81" s="1506"/>
      <c r="F81" s="1204"/>
      <c r="G81" s="1092"/>
      <c r="H81" s="1092"/>
      <c r="I81" s="217"/>
      <c r="J81" s="1470"/>
      <c r="L81" s="1471"/>
      <c r="M81" s="242"/>
      <c r="R81" s="1204"/>
      <c r="S81" s="1457"/>
    </row>
    <row r="82" spans="1:19" ht="9.75" customHeight="1">
      <c r="A82" s="1114"/>
      <c r="B82" s="1475"/>
      <c r="C82" s="1083"/>
      <c r="D82" s="1084"/>
      <c r="E82" s="1506"/>
      <c r="F82" s="1205"/>
      <c r="G82" s="1092"/>
      <c r="H82" s="1092"/>
      <c r="I82" s="217"/>
      <c r="J82" s="1470"/>
      <c r="L82" s="1471"/>
      <c r="M82" s="242"/>
      <c r="R82" s="1205"/>
      <c r="S82" s="1458"/>
    </row>
    <row r="83" spans="1:19" ht="9.75" customHeight="1">
      <c r="A83" s="1112">
        <f>+A78+1</f>
        <v>14</v>
      </c>
      <c r="B83" s="1473" t="s">
        <v>2583</v>
      </c>
      <c r="C83" s="1083" t="s">
        <v>2794</v>
      </c>
      <c r="D83" s="1084" t="s">
        <v>2935</v>
      </c>
      <c r="E83" s="1506">
        <v>6</v>
      </c>
      <c r="F83" s="1203">
        <v>0.64569993999999997</v>
      </c>
      <c r="G83" s="1092">
        <f t="shared" ref="G83" si="52">+L83</f>
        <v>0.83664971242108233</v>
      </c>
      <c r="H83" s="1092">
        <f t="shared" ref="H83" si="53">E83*G83</f>
        <v>5.0198982745264935</v>
      </c>
      <c r="I83" s="217"/>
      <c r="J83" s="1469">
        <f>+F83</f>
        <v>0.64569993999999997</v>
      </c>
      <c r="L83" s="1471">
        <f>J83*$L$3</f>
        <v>0.83664971242108233</v>
      </c>
      <c r="M83" s="242"/>
      <c r="R83" s="1203">
        <f t="shared" ref="R83" si="54">+F83</f>
        <v>0.64569993999999997</v>
      </c>
      <c r="S83" s="1456">
        <f t="shared" ref="S83" si="55">+F83</f>
        <v>0.64569993999999997</v>
      </c>
    </row>
    <row r="84" spans="1:19" ht="9.75" customHeight="1">
      <c r="A84" s="1113"/>
      <c r="B84" s="1474"/>
      <c r="C84" s="1083"/>
      <c r="D84" s="1084"/>
      <c r="E84" s="1506"/>
      <c r="F84" s="1204"/>
      <c r="G84" s="1092"/>
      <c r="H84" s="1092"/>
      <c r="I84" s="217"/>
      <c r="J84" s="1470"/>
      <c r="L84" s="1471"/>
      <c r="M84" s="242"/>
      <c r="R84" s="1204"/>
      <c r="S84" s="1457"/>
    </row>
    <row r="85" spans="1:19" ht="9.75" customHeight="1">
      <c r="A85" s="1113"/>
      <c r="B85" s="1474"/>
      <c r="C85" s="1083"/>
      <c r="D85" s="1084"/>
      <c r="E85" s="1506"/>
      <c r="F85" s="1204"/>
      <c r="G85" s="1092"/>
      <c r="H85" s="1092"/>
      <c r="I85" s="217"/>
      <c r="J85" s="1470"/>
      <c r="L85" s="1471"/>
      <c r="M85" s="242"/>
      <c r="R85" s="1204"/>
      <c r="S85" s="1457"/>
    </row>
    <row r="86" spans="1:19" ht="9.75" customHeight="1">
      <c r="A86" s="1113"/>
      <c r="B86" s="1474"/>
      <c r="C86" s="1083"/>
      <c r="D86" s="1084"/>
      <c r="E86" s="1506"/>
      <c r="F86" s="1204"/>
      <c r="G86" s="1092"/>
      <c r="H86" s="1092"/>
      <c r="I86" s="217"/>
      <c r="J86" s="1470"/>
      <c r="L86" s="1471"/>
      <c r="M86" s="242"/>
      <c r="R86" s="1204"/>
      <c r="S86" s="1457"/>
    </row>
    <row r="87" spans="1:19" ht="9.75" customHeight="1">
      <c r="A87" s="1114"/>
      <c r="B87" s="1475"/>
      <c r="C87" s="1083"/>
      <c r="D87" s="1084"/>
      <c r="E87" s="1506"/>
      <c r="F87" s="1205"/>
      <c r="G87" s="1092"/>
      <c r="H87" s="1092"/>
      <c r="I87" s="217"/>
      <c r="J87" s="1470"/>
      <c r="L87" s="1471"/>
      <c r="M87" s="242"/>
      <c r="R87" s="1205"/>
      <c r="S87" s="1458"/>
    </row>
    <row r="88" spans="1:19" ht="9.75" customHeight="1">
      <c r="A88" s="1112">
        <f>+A83+1</f>
        <v>15</v>
      </c>
      <c r="B88" s="1200" t="s">
        <v>2587</v>
      </c>
      <c r="C88" s="1083" t="s">
        <v>2795</v>
      </c>
      <c r="D88" s="1084" t="s">
        <v>2941</v>
      </c>
      <c r="E88" s="1505">
        <v>324</v>
      </c>
      <c r="F88" s="1203">
        <v>1.2505424999999999</v>
      </c>
      <c r="G88" s="1092">
        <f t="shared" ref="G88" si="56">+L88</f>
        <v>1.620359486165263</v>
      </c>
      <c r="H88" s="1092">
        <f t="shared" ref="H88" si="57">E88*G88</f>
        <v>524.99647351754527</v>
      </c>
      <c r="I88" s="217"/>
      <c r="J88" s="1469">
        <f>+F88</f>
        <v>1.2505424999999999</v>
      </c>
      <c r="L88" s="1471">
        <f>J88*$L$3</f>
        <v>1.620359486165263</v>
      </c>
      <c r="M88" s="242"/>
      <c r="R88" s="1203">
        <f t="shared" ref="R88" si="58">+F88</f>
        <v>1.2505424999999999</v>
      </c>
      <c r="S88" s="1456">
        <f t="shared" ref="S88" si="59">+F88</f>
        <v>1.2505424999999999</v>
      </c>
    </row>
    <row r="89" spans="1:19" ht="9.75" customHeight="1">
      <c r="A89" s="1113"/>
      <c r="B89" s="1201"/>
      <c r="C89" s="1083"/>
      <c r="D89" s="1084"/>
      <c r="E89" s="1505"/>
      <c r="F89" s="1204"/>
      <c r="G89" s="1092"/>
      <c r="H89" s="1092"/>
      <c r="I89" s="217"/>
      <c r="J89" s="1470"/>
      <c r="L89" s="1471"/>
      <c r="M89" s="242"/>
      <c r="R89" s="1204"/>
      <c r="S89" s="1457"/>
    </row>
    <row r="90" spans="1:19" ht="9.75" customHeight="1">
      <c r="A90" s="1113"/>
      <c r="B90" s="1201"/>
      <c r="C90" s="1083"/>
      <c r="D90" s="1084"/>
      <c r="E90" s="1505"/>
      <c r="F90" s="1204"/>
      <c r="G90" s="1092"/>
      <c r="H90" s="1092"/>
      <c r="I90" s="217"/>
      <c r="J90" s="1470"/>
      <c r="L90" s="1471"/>
      <c r="M90" s="242"/>
      <c r="R90" s="1204"/>
      <c r="S90" s="1457"/>
    </row>
    <row r="91" spans="1:19" ht="9.75" customHeight="1">
      <c r="A91" s="1113"/>
      <c r="B91" s="1201"/>
      <c r="C91" s="1083"/>
      <c r="D91" s="1084"/>
      <c r="E91" s="1505"/>
      <c r="F91" s="1204"/>
      <c r="G91" s="1092"/>
      <c r="H91" s="1092"/>
      <c r="I91" s="217"/>
      <c r="J91" s="1470"/>
      <c r="L91" s="1471"/>
      <c r="M91" s="242"/>
      <c r="R91" s="1204"/>
      <c r="S91" s="1457"/>
    </row>
    <row r="92" spans="1:19" ht="9.75" customHeight="1">
      <c r="A92" s="1114"/>
      <c r="B92" s="1202"/>
      <c r="C92" s="1083"/>
      <c r="D92" s="1084"/>
      <c r="E92" s="1505"/>
      <c r="F92" s="1205"/>
      <c r="G92" s="1092"/>
      <c r="H92" s="1092"/>
      <c r="I92" s="217"/>
      <c r="J92" s="1470"/>
      <c r="L92" s="1471"/>
      <c r="M92" s="242"/>
      <c r="R92" s="1205"/>
      <c r="S92" s="1458"/>
    </row>
    <row r="93" spans="1:19" ht="9.75" customHeight="1">
      <c r="A93" s="1112">
        <f>+A88+1</f>
        <v>16</v>
      </c>
      <c r="B93" s="1473" t="s">
        <v>2589</v>
      </c>
      <c r="C93" s="1083" t="s">
        <v>2796</v>
      </c>
      <c r="D93" s="1084" t="s">
        <v>2938</v>
      </c>
      <c r="E93" s="1472">
        <v>320</v>
      </c>
      <c r="F93" s="1203">
        <v>0.44267831000000007</v>
      </c>
      <c r="G93" s="1092">
        <f t="shared" ref="G93" si="60">+L93</f>
        <v>0.57358946131627453</v>
      </c>
      <c r="H93" s="1092">
        <f t="shared" ref="H93" si="61">E93*G93</f>
        <v>183.54862762120786</v>
      </c>
      <c r="I93" s="217"/>
      <c r="J93" s="1469">
        <f>+F93</f>
        <v>0.44267831000000007</v>
      </c>
      <c r="L93" s="1471">
        <f>J93*$L$3</f>
        <v>0.57358946131627453</v>
      </c>
      <c r="M93" s="242"/>
      <c r="R93" s="1203">
        <f t="shared" ref="R93" si="62">+F93</f>
        <v>0.44267831000000007</v>
      </c>
      <c r="S93" s="1456">
        <f t="shared" ref="S93" si="63">+F93</f>
        <v>0.44267831000000007</v>
      </c>
    </row>
    <row r="94" spans="1:19" ht="9.75" customHeight="1">
      <c r="A94" s="1113"/>
      <c r="B94" s="1474"/>
      <c r="C94" s="1083"/>
      <c r="D94" s="1084"/>
      <c r="E94" s="1472"/>
      <c r="F94" s="1204"/>
      <c r="G94" s="1092"/>
      <c r="H94" s="1092"/>
      <c r="I94" s="217"/>
      <c r="J94" s="1470"/>
      <c r="L94" s="1471"/>
      <c r="M94" s="242"/>
      <c r="R94" s="1204"/>
      <c r="S94" s="1457"/>
    </row>
    <row r="95" spans="1:19" ht="9.75" customHeight="1">
      <c r="A95" s="1113"/>
      <c r="B95" s="1474"/>
      <c r="C95" s="1083"/>
      <c r="D95" s="1084"/>
      <c r="E95" s="1472"/>
      <c r="F95" s="1204"/>
      <c r="G95" s="1092"/>
      <c r="H95" s="1092"/>
      <c r="I95" s="217"/>
      <c r="J95" s="1470"/>
      <c r="L95" s="1471"/>
      <c r="M95" s="242"/>
      <c r="R95" s="1204"/>
      <c r="S95" s="1457"/>
    </row>
    <row r="96" spans="1:19" ht="9.75" customHeight="1">
      <c r="A96" s="1113"/>
      <c r="B96" s="1474"/>
      <c r="C96" s="1083"/>
      <c r="D96" s="1084"/>
      <c r="E96" s="1472"/>
      <c r="F96" s="1204"/>
      <c r="G96" s="1092"/>
      <c r="H96" s="1092"/>
      <c r="I96" s="217"/>
      <c r="J96" s="1470"/>
      <c r="L96" s="1471"/>
      <c r="M96" s="242"/>
      <c r="R96" s="1204"/>
      <c r="S96" s="1457"/>
    </row>
    <row r="97" spans="1:19" ht="9.75" customHeight="1">
      <c r="A97" s="1114"/>
      <c r="B97" s="1475"/>
      <c r="C97" s="1083"/>
      <c r="D97" s="1084"/>
      <c r="E97" s="1472"/>
      <c r="F97" s="1205"/>
      <c r="G97" s="1092"/>
      <c r="H97" s="1092"/>
      <c r="I97" s="217"/>
      <c r="J97" s="1470"/>
      <c r="L97" s="1471"/>
      <c r="M97" s="242"/>
      <c r="R97" s="1205"/>
      <c r="S97" s="1458"/>
    </row>
    <row r="98" spans="1:19" ht="9.75" customHeight="1">
      <c r="A98" s="1112">
        <f>+A93+1</f>
        <v>17</v>
      </c>
      <c r="B98" s="1473" t="s">
        <v>2591</v>
      </c>
      <c r="C98" s="1083" t="s">
        <v>2797</v>
      </c>
      <c r="D98" s="1084" t="s">
        <v>2938</v>
      </c>
      <c r="E98" s="1472">
        <v>36</v>
      </c>
      <c r="F98" s="1203">
        <v>1.1140194300000001</v>
      </c>
      <c r="G98" s="1092">
        <f t="shared" ref="G98" si="64">+L98</f>
        <v>1.4434630979538239</v>
      </c>
      <c r="H98" s="1092">
        <f t="shared" ref="H98" si="65">E98*G98</f>
        <v>51.964671526337661</v>
      </c>
      <c r="I98" s="217"/>
      <c r="J98" s="1469">
        <f>+F98</f>
        <v>1.1140194300000001</v>
      </c>
      <c r="L98" s="1471">
        <f>J98*$L$3</f>
        <v>1.4434630979538239</v>
      </c>
      <c r="M98" s="242"/>
      <c r="R98" s="1203">
        <f t="shared" ref="R98" si="66">+F98</f>
        <v>1.1140194300000001</v>
      </c>
      <c r="S98" s="1456">
        <f t="shared" ref="S98" si="67">+F98</f>
        <v>1.1140194300000001</v>
      </c>
    </row>
    <row r="99" spans="1:19" ht="9.75" customHeight="1">
      <c r="A99" s="1113"/>
      <c r="B99" s="1474"/>
      <c r="C99" s="1083"/>
      <c r="D99" s="1084"/>
      <c r="E99" s="1472"/>
      <c r="F99" s="1204"/>
      <c r="G99" s="1092"/>
      <c r="H99" s="1092"/>
      <c r="I99" s="217"/>
      <c r="J99" s="1470"/>
      <c r="L99" s="1471"/>
      <c r="M99" s="242"/>
      <c r="R99" s="1204"/>
      <c r="S99" s="1457"/>
    </row>
    <row r="100" spans="1:19" ht="9.75" customHeight="1">
      <c r="A100" s="1113"/>
      <c r="B100" s="1474"/>
      <c r="C100" s="1083"/>
      <c r="D100" s="1084"/>
      <c r="E100" s="1472"/>
      <c r="F100" s="1204"/>
      <c r="G100" s="1092"/>
      <c r="H100" s="1092"/>
      <c r="I100" s="217"/>
      <c r="J100" s="1470"/>
      <c r="L100" s="1471"/>
      <c r="M100" s="242"/>
      <c r="R100" s="1204"/>
      <c r="S100" s="1457"/>
    </row>
    <row r="101" spans="1:19" ht="9.75" customHeight="1">
      <c r="A101" s="1113"/>
      <c r="B101" s="1474"/>
      <c r="C101" s="1083"/>
      <c r="D101" s="1084"/>
      <c r="E101" s="1472"/>
      <c r="F101" s="1204"/>
      <c r="G101" s="1092"/>
      <c r="H101" s="1092"/>
      <c r="I101" s="217"/>
      <c r="J101" s="1470"/>
      <c r="L101" s="1471"/>
      <c r="M101" s="242"/>
      <c r="R101" s="1204"/>
      <c r="S101" s="1457"/>
    </row>
    <row r="102" spans="1:19" ht="15.75" customHeight="1">
      <c r="A102" s="1114"/>
      <c r="B102" s="1475"/>
      <c r="C102" s="1083"/>
      <c r="D102" s="1084"/>
      <c r="E102" s="1472"/>
      <c r="F102" s="1205"/>
      <c r="G102" s="1092"/>
      <c r="H102" s="1092"/>
      <c r="J102" s="1470"/>
      <c r="L102" s="1471"/>
      <c r="M102" s="242"/>
      <c r="R102" s="1205"/>
      <c r="S102" s="1458"/>
    </row>
    <row r="103" spans="1:19" ht="9.75" customHeight="1">
      <c r="A103" s="1112">
        <f>+A98+1</f>
        <v>18</v>
      </c>
      <c r="B103" s="1473" t="s">
        <v>2589</v>
      </c>
      <c r="C103" s="1083" t="s">
        <v>2798</v>
      </c>
      <c r="D103" s="1084" t="s">
        <v>2938</v>
      </c>
      <c r="E103" s="1472">
        <v>30</v>
      </c>
      <c r="F103" s="1203">
        <v>0.44267831000000007</v>
      </c>
      <c r="G103" s="1092">
        <f t="shared" ref="G103" si="68">+L103</f>
        <v>0.57358946131627453</v>
      </c>
      <c r="H103" s="1092">
        <f t="shared" ref="H103" si="69">E103*G103</f>
        <v>17.207683839488237</v>
      </c>
      <c r="I103" s="217"/>
      <c r="J103" s="1469">
        <f>+F103</f>
        <v>0.44267831000000007</v>
      </c>
      <c r="L103" s="1471">
        <f>J103*$L$3</f>
        <v>0.57358946131627453</v>
      </c>
      <c r="M103" s="242"/>
      <c r="R103" s="1203">
        <f t="shared" ref="R103" si="70">+F103</f>
        <v>0.44267831000000007</v>
      </c>
      <c r="S103" s="1456">
        <f t="shared" ref="S103" si="71">+F103</f>
        <v>0.44267831000000007</v>
      </c>
    </row>
    <row r="104" spans="1:19" ht="9.75" customHeight="1">
      <c r="A104" s="1113"/>
      <c r="B104" s="1474"/>
      <c r="C104" s="1083"/>
      <c r="D104" s="1084"/>
      <c r="E104" s="1472"/>
      <c r="F104" s="1204"/>
      <c r="G104" s="1092"/>
      <c r="H104" s="1092"/>
      <c r="I104" s="217"/>
      <c r="J104" s="1470"/>
      <c r="L104" s="1471"/>
      <c r="M104" s="242"/>
      <c r="R104" s="1204"/>
      <c r="S104" s="1457"/>
    </row>
    <row r="105" spans="1:19" ht="9.75" customHeight="1">
      <c r="A105" s="1113"/>
      <c r="B105" s="1474"/>
      <c r="C105" s="1083"/>
      <c r="D105" s="1084"/>
      <c r="E105" s="1472"/>
      <c r="F105" s="1204"/>
      <c r="G105" s="1092"/>
      <c r="H105" s="1092"/>
      <c r="I105" s="217"/>
      <c r="J105" s="1470"/>
      <c r="L105" s="1471"/>
      <c r="M105" s="242"/>
      <c r="R105" s="1204"/>
      <c r="S105" s="1457"/>
    </row>
    <row r="106" spans="1:19" ht="9.75" customHeight="1">
      <c r="A106" s="1113"/>
      <c r="B106" s="1474"/>
      <c r="C106" s="1083"/>
      <c r="D106" s="1084"/>
      <c r="E106" s="1472"/>
      <c r="F106" s="1204"/>
      <c r="G106" s="1092"/>
      <c r="H106" s="1092"/>
      <c r="I106" s="217"/>
      <c r="J106" s="1470"/>
      <c r="L106" s="1471"/>
      <c r="M106" s="242"/>
      <c r="R106" s="1204"/>
      <c r="S106" s="1457"/>
    </row>
    <row r="107" spans="1:19" ht="9.75" customHeight="1">
      <c r="A107" s="1114"/>
      <c r="B107" s="1475"/>
      <c r="C107" s="1083"/>
      <c r="D107" s="1084"/>
      <c r="E107" s="1472"/>
      <c r="F107" s="1205"/>
      <c r="G107" s="1092"/>
      <c r="H107" s="1092"/>
      <c r="I107" s="220">
        <f>SUM(H13:H107)/$H$4663</f>
        <v>3.2675815982576455E-2</v>
      </c>
      <c r="J107" s="1470"/>
      <c r="L107" s="1471"/>
      <c r="M107" s="242"/>
      <c r="R107" s="1205"/>
      <c r="S107" s="1458"/>
    </row>
    <row r="108" spans="1:19" ht="9.75" customHeight="1">
      <c r="A108" s="1112">
        <f>+A98+1</f>
        <v>18</v>
      </c>
      <c r="B108" s="1473" t="s">
        <v>3042</v>
      </c>
      <c r="C108" s="1116" t="s">
        <v>3076</v>
      </c>
      <c r="D108" s="1117" t="s">
        <v>2937</v>
      </c>
      <c r="E108" s="1472">
        <v>5.38</v>
      </c>
      <c r="F108" s="1203">
        <v>9.7311969999999999</v>
      </c>
      <c r="G108" s="1092">
        <f t="shared" ref="G108" si="72">+L108</f>
        <v>12.608957608952077</v>
      </c>
      <c r="H108" s="1092">
        <f t="shared" ref="H108" si="73">E108*G108</f>
        <v>67.836191936162166</v>
      </c>
      <c r="I108" s="217"/>
      <c r="J108" s="1469">
        <f>+F108</f>
        <v>9.7311969999999999</v>
      </c>
      <c r="L108" s="1471">
        <f>J108*$L$3</f>
        <v>12.608957608952077</v>
      </c>
      <c r="M108" s="242"/>
      <c r="R108" s="1203">
        <f t="shared" ref="R108" si="74">+F108</f>
        <v>9.7311969999999999</v>
      </c>
      <c r="S108" s="1456">
        <f t="shared" ref="S108" si="75">+F108</f>
        <v>9.7311969999999999</v>
      </c>
    </row>
    <row r="109" spans="1:19" ht="9.75" customHeight="1">
      <c r="A109" s="1113"/>
      <c r="B109" s="1474"/>
      <c r="C109" s="1116"/>
      <c r="D109" s="1117"/>
      <c r="E109" s="1472"/>
      <c r="F109" s="1204"/>
      <c r="G109" s="1092"/>
      <c r="H109" s="1092"/>
      <c r="I109" s="217"/>
      <c r="J109" s="1470"/>
      <c r="L109" s="1471"/>
      <c r="M109" s="242"/>
      <c r="R109" s="1204"/>
      <c r="S109" s="1457"/>
    </row>
    <row r="110" spans="1:19" ht="9.75" customHeight="1">
      <c r="A110" s="1113"/>
      <c r="B110" s="1474"/>
      <c r="C110" s="1116"/>
      <c r="D110" s="1117"/>
      <c r="E110" s="1472"/>
      <c r="F110" s="1204"/>
      <c r="G110" s="1092"/>
      <c r="H110" s="1092"/>
      <c r="I110" s="217"/>
      <c r="J110" s="1470"/>
      <c r="L110" s="1471"/>
      <c r="M110" s="242"/>
      <c r="R110" s="1204"/>
      <c r="S110" s="1457"/>
    </row>
    <row r="111" spans="1:19" ht="9.75" customHeight="1">
      <c r="A111" s="1113"/>
      <c r="B111" s="1474"/>
      <c r="C111" s="1116"/>
      <c r="D111" s="1117"/>
      <c r="E111" s="1472"/>
      <c r="F111" s="1204"/>
      <c r="G111" s="1092"/>
      <c r="H111" s="1092"/>
      <c r="I111" s="217"/>
      <c r="J111" s="1470"/>
      <c r="L111" s="1471"/>
      <c r="M111" s="242"/>
      <c r="R111" s="1204"/>
      <c r="S111" s="1457"/>
    </row>
    <row r="112" spans="1:19" ht="12" customHeight="1">
      <c r="A112" s="1114"/>
      <c r="B112" s="1475"/>
      <c r="C112" s="1116"/>
      <c r="D112" s="1117"/>
      <c r="E112" s="1472"/>
      <c r="F112" s="1205"/>
      <c r="G112" s="1092"/>
      <c r="H112" s="1092"/>
      <c r="I112" s="217"/>
      <c r="J112" s="1470"/>
      <c r="L112" s="1471"/>
      <c r="M112" s="242"/>
      <c r="R112" s="1205"/>
      <c r="S112" s="1458"/>
    </row>
    <row r="113" spans="1:19" ht="9.75" customHeight="1">
      <c r="A113" s="1112">
        <f>+A103+1</f>
        <v>19</v>
      </c>
      <c r="B113" s="1473" t="s">
        <v>3044</v>
      </c>
      <c r="C113" s="1116" t="s">
        <v>3077</v>
      </c>
      <c r="D113" s="1117" t="s">
        <v>7</v>
      </c>
      <c r="E113" s="1472">
        <v>50</v>
      </c>
      <c r="F113" s="1203">
        <v>1.05692214</v>
      </c>
      <c r="G113" s="1092">
        <f t="shared" ref="G113" si="76">+L113</f>
        <v>1.3694806979267722</v>
      </c>
      <c r="H113" s="1092">
        <f t="shared" ref="H113" si="77">E113*G113</f>
        <v>68.474034896338608</v>
      </c>
      <c r="I113" s="217"/>
      <c r="J113" s="1469">
        <f>+F113</f>
        <v>1.05692214</v>
      </c>
      <c r="L113" s="1471">
        <f>J113*$L$3</f>
        <v>1.3694806979267722</v>
      </c>
      <c r="M113" s="242"/>
      <c r="R113" s="1203">
        <f t="shared" ref="R113" si="78">+F113</f>
        <v>1.05692214</v>
      </c>
      <c r="S113" s="1456">
        <f t="shared" ref="S113" si="79">+F113</f>
        <v>1.05692214</v>
      </c>
    </row>
    <row r="114" spans="1:19" ht="9.75" customHeight="1">
      <c r="A114" s="1113"/>
      <c r="B114" s="1474"/>
      <c r="C114" s="1116"/>
      <c r="D114" s="1117"/>
      <c r="E114" s="1472"/>
      <c r="F114" s="1204"/>
      <c r="G114" s="1092"/>
      <c r="H114" s="1092"/>
      <c r="I114" s="217"/>
      <c r="J114" s="1470"/>
      <c r="L114" s="1471"/>
      <c r="M114" s="242"/>
      <c r="R114" s="1204"/>
      <c r="S114" s="1457"/>
    </row>
    <row r="115" spans="1:19" ht="9.75" customHeight="1">
      <c r="A115" s="1113"/>
      <c r="B115" s="1474"/>
      <c r="C115" s="1116"/>
      <c r="D115" s="1117"/>
      <c r="E115" s="1472"/>
      <c r="F115" s="1204"/>
      <c r="G115" s="1092"/>
      <c r="H115" s="1092"/>
      <c r="I115" s="217"/>
      <c r="J115" s="1470"/>
      <c r="L115" s="1471"/>
      <c r="M115" s="242"/>
      <c r="R115" s="1204"/>
      <c r="S115" s="1457"/>
    </row>
    <row r="116" spans="1:19" ht="9.75" customHeight="1">
      <c r="A116" s="1113"/>
      <c r="B116" s="1474"/>
      <c r="C116" s="1116"/>
      <c r="D116" s="1117"/>
      <c r="E116" s="1472"/>
      <c r="F116" s="1204"/>
      <c r="G116" s="1092"/>
      <c r="H116" s="1092"/>
      <c r="I116" s="217"/>
      <c r="J116" s="1470"/>
      <c r="L116" s="1471"/>
      <c r="M116" s="242"/>
      <c r="R116" s="1204"/>
      <c r="S116" s="1457"/>
    </row>
    <row r="117" spans="1:19" ht="9.75" customHeight="1">
      <c r="A117" s="1114"/>
      <c r="B117" s="1475"/>
      <c r="C117" s="1116"/>
      <c r="D117" s="1117"/>
      <c r="E117" s="1472"/>
      <c r="F117" s="1205"/>
      <c r="G117" s="1092"/>
      <c r="H117" s="1092"/>
      <c r="I117" s="217"/>
      <c r="J117" s="1470"/>
      <c r="L117" s="1471"/>
      <c r="M117" s="242"/>
      <c r="R117" s="1205"/>
      <c r="S117" s="1458"/>
    </row>
    <row r="118" spans="1:19" ht="9.75" customHeight="1">
      <c r="A118" s="1112">
        <f>+A113+1</f>
        <v>20</v>
      </c>
      <c r="B118" s="1473" t="s">
        <v>2594</v>
      </c>
      <c r="C118" s="1083" t="s">
        <v>2799</v>
      </c>
      <c r="D118" s="1084" t="s">
        <v>2938</v>
      </c>
      <c r="E118" s="1472">
        <v>25</v>
      </c>
      <c r="F118" s="1203">
        <v>0.61011208499999992</v>
      </c>
      <c r="G118" s="1092">
        <f t="shared" ref="G118" si="80">+L118</f>
        <v>0.7905376303114986</v>
      </c>
      <c r="H118" s="1092">
        <f t="shared" ref="H118" si="81">E118*G118</f>
        <v>19.763440757787464</v>
      </c>
      <c r="I118" s="217"/>
      <c r="J118" s="1469">
        <f>+F118</f>
        <v>0.61011208499999992</v>
      </c>
      <c r="L118" s="1471">
        <f>J118*$L$3</f>
        <v>0.7905376303114986</v>
      </c>
      <c r="M118" s="242"/>
      <c r="R118" s="1203">
        <f t="shared" ref="R118" si="82">+F118</f>
        <v>0.61011208499999992</v>
      </c>
      <c r="S118" s="1456">
        <f t="shared" ref="S118" si="83">+F118</f>
        <v>0.61011208499999992</v>
      </c>
    </row>
    <row r="119" spans="1:19" ht="9.75" customHeight="1">
      <c r="A119" s="1113"/>
      <c r="B119" s="1474"/>
      <c r="C119" s="1083"/>
      <c r="D119" s="1084"/>
      <c r="E119" s="1472"/>
      <c r="F119" s="1204"/>
      <c r="G119" s="1092"/>
      <c r="H119" s="1092"/>
      <c r="I119" s="217"/>
      <c r="J119" s="1470"/>
      <c r="L119" s="1471"/>
      <c r="M119" s="242"/>
      <c r="R119" s="1204"/>
      <c r="S119" s="1457"/>
    </row>
    <row r="120" spans="1:19" ht="9.75" customHeight="1">
      <c r="A120" s="1113"/>
      <c r="B120" s="1474"/>
      <c r="C120" s="1083"/>
      <c r="D120" s="1084"/>
      <c r="E120" s="1472"/>
      <c r="F120" s="1204"/>
      <c r="G120" s="1092"/>
      <c r="H120" s="1092"/>
      <c r="I120" s="217"/>
      <c r="J120" s="1470"/>
      <c r="L120" s="1471"/>
      <c r="M120" s="242"/>
      <c r="R120" s="1204"/>
      <c r="S120" s="1457"/>
    </row>
    <row r="121" spans="1:19" ht="9.75" customHeight="1">
      <c r="A121" s="1113"/>
      <c r="B121" s="1474"/>
      <c r="C121" s="1083"/>
      <c r="D121" s="1084"/>
      <c r="E121" s="1472"/>
      <c r="F121" s="1204"/>
      <c r="G121" s="1092"/>
      <c r="H121" s="1092"/>
      <c r="I121" s="217"/>
      <c r="J121" s="1470"/>
      <c r="L121" s="1471"/>
      <c r="M121" s="242"/>
      <c r="R121" s="1204"/>
      <c r="S121" s="1457"/>
    </row>
    <row r="122" spans="1:19" ht="9.75" customHeight="1">
      <c r="A122" s="1114"/>
      <c r="B122" s="1475"/>
      <c r="C122" s="1083"/>
      <c r="D122" s="1084"/>
      <c r="E122" s="1472"/>
      <c r="F122" s="1205"/>
      <c r="G122" s="1092"/>
      <c r="H122" s="1092"/>
      <c r="I122" s="217"/>
      <c r="J122" s="1470"/>
      <c r="L122" s="1471"/>
      <c r="M122" s="242"/>
      <c r="R122" s="1205"/>
      <c r="S122" s="1458"/>
    </row>
    <row r="123" spans="1:19" ht="9.75" customHeight="1">
      <c r="A123" s="1112">
        <f>+A118+1</f>
        <v>21</v>
      </c>
      <c r="B123" s="1200" t="s">
        <v>2392</v>
      </c>
      <c r="C123" s="1083" t="s">
        <v>2800</v>
      </c>
      <c r="D123" s="1084" t="s">
        <v>2940</v>
      </c>
      <c r="E123" s="1507">
        <v>800</v>
      </c>
      <c r="F123" s="1203">
        <v>2.2704336999999999</v>
      </c>
      <c r="G123" s="1092">
        <f t="shared" ref="G123" si="84">+L123</f>
        <v>2.9418582603184595</v>
      </c>
      <c r="H123" s="1092">
        <f t="shared" ref="H123" si="85">E123*G123</f>
        <v>2353.4866082547678</v>
      </c>
      <c r="I123" s="217"/>
      <c r="J123" s="1469">
        <f>+F123</f>
        <v>2.2704336999999999</v>
      </c>
      <c r="L123" s="1471">
        <f>J123*$L$3</f>
        <v>2.9418582603184595</v>
      </c>
      <c r="M123" s="242"/>
      <c r="R123" s="1203">
        <f t="shared" ref="R123" si="86">+F123</f>
        <v>2.2704336999999999</v>
      </c>
      <c r="S123" s="1456">
        <f t="shared" ref="S123" si="87">+F123</f>
        <v>2.2704336999999999</v>
      </c>
    </row>
    <row r="124" spans="1:19" ht="9.75" customHeight="1">
      <c r="A124" s="1113"/>
      <c r="B124" s="1201"/>
      <c r="C124" s="1083"/>
      <c r="D124" s="1084"/>
      <c r="E124" s="1508"/>
      <c r="F124" s="1204"/>
      <c r="G124" s="1092"/>
      <c r="H124" s="1092"/>
      <c r="I124" s="217"/>
      <c r="J124" s="1470"/>
      <c r="L124" s="1471"/>
      <c r="M124" s="242"/>
      <c r="R124" s="1204"/>
      <c r="S124" s="1457"/>
    </row>
    <row r="125" spans="1:19" ht="9.75" customHeight="1">
      <c r="A125" s="1113"/>
      <c r="B125" s="1201"/>
      <c r="C125" s="1083"/>
      <c r="D125" s="1084"/>
      <c r="E125" s="1508"/>
      <c r="F125" s="1204"/>
      <c r="G125" s="1092"/>
      <c r="H125" s="1092"/>
      <c r="I125" s="217"/>
      <c r="J125" s="1470"/>
      <c r="L125" s="1471"/>
      <c r="M125" s="242"/>
      <c r="R125" s="1204"/>
      <c r="S125" s="1457"/>
    </row>
    <row r="126" spans="1:19" ht="9.75" customHeight="1">
      <c r="A126" s="1113"/>
      <c r="B126" s="1201"/>
      <c r="C126" s="1083"/>
      <c r="D126" s="1084"/>
      <c r="E126" s="1508"/>
      <c r="F126" s="1204"/>
      <c r="G126" s="1092"/>
      <c r="H126" s="1092"/>
      <c r="I126" s="217"/>
      <c r="J126" s="1470"/>
      <c r="L126" s="1471"/>
      <c r="M126" s="242"/>
      <c r="R126" s="1204"/>
      <c r="S126" s="1457"/>
    </row>
    <row r="127" spans="1:19" ht="9.75" customHeight="1">
      <c r="A127" s="1114"/>
      <c r="B127" s="1202"/>
      <c r="C127" s="1083"/>
      <c r="D127" s="1084"/>
      <c r="E127" s="1509"/>
      <c r="F127" s="1205"/>
      <c r="G127" s="1092"/>
      <c r="H127" s="1092"/>
      <c r="I127" s="217"/>
      <c r="J127" s="1470"/>
      <c r="L127" s="1471"/>
      <c r="M127" s="242"/>
      <c r="R127" s="1205"/>
      <c r="S127" s="1458"/>
    </row>
    <row r="128" spans="1:19" ht="9.75" customHeight="1">
      <c r="A128" s="1112"/>
      <c r="B128" s="1200"/>
      <c r="C128" s="1604" t="s">
        <v>2801</v>
      </c>
      <c r="D128" s="1084"/>
      <c r="E128" s="1233"/>
      <c r="F128" s="1203">
        <v>0</v>
      </c>
      <c r="G128" s="1092">
        <f t="shared" ref="G128" si="88">+L128</f>
        <v>0</v>
      </c>
      <c r="H128" s="1092">
        <f t="shared" ref="H128" si="89">E128*G128</f>
        <v>0</v>
      </c>
      <c r="I128" s="217"/>
      <c r="J128" s="1469">
        <f>+F128</f>
        <v>0</v>
      </c>
      <c r="L128" s="1471">
        <f>J128*$L$3</f>
        <v>0</v>
      </c>
      <c r="M128" s="242"/>
      <c r="R128" s="1203">
        <f t="shared" ref="R128" si="90">+F128</f>
        <v>0</v>
      </c>
      <c r="S128" s="1456">
        <f t="shared" ref="S128" si="91">+F128</f>
        <v>0</v>
      </c>
    </row>
    <row r="129" spans="1:19" ht="9.75" customHeight="1">
      <c r="A129" s="1113"/>
      <c r="B129" s="1201"/>
      <c r="C129" s="1604"/>
      <c r="D129" s="1084"/>
      <c r="E129" s="1233"/>
      <c r="F129" s="1204"/>
      <c r="G129" s="1092"/>
      <c r="H129" s="1092"/>
      <c r="I129" s="217"/>
      <c r="J129" s="1470"/>
      <c r="L129" s="1471"/>
      <c r="M129" s="242"/>
      <c r="R129" s="1204"/>
      <c r="S129" s="1457"/>
    </row>
    <row r="130" spans="1:19" ht="9.75" customHeight="1">
      <c r="A130" s="1113"/>
      <c r="B130" s="1201"/>
      <c r="C130" s="1604"/>
      <c r="D130" s="1084"/>
      <c r="E130" s="1233"/>
      <c r="F130" s="1204"/>
      <c r="G130" s="1092"/>
      <c r="H130" s="1092"/>
      <c r="I130" s="217"/>
      <c r="J130" s="1470"/>
      <c r="L130" s="1471"/>
      <c r="M130" s="242"/>
      <c r="R130" s="1204"/>
      <c r="S130" s="1457"/>
    </row>
    <row r="131" spans="1:19" ht="9.75" customHeight="1">
      <c r="A131" s="1113"/>
      <c r="B131" s="1201"/>
      <c r="C131" s="1604"/>
      <c r="D131" s="1084"/>
      <c r="E131" s="1233"/>
      <c r="F131" s="1204"/>
      <c r="G131" s="1092"/>
      <c r="H131" s="1092"/>
      <c r="I131" s="217"/>
      <c r="J131" s="1470"/>
      <c r="L131" s="1471"/>
      <c r="M131" s="242"/>
      <c r="R131" s="1204"/>
      <c r="S131" s="1457"/>
    </row>
    <row r="132" spans="1:19" ht="9.75" customHeight="1">
      <c r="A132" s="1114"/>
      <c r="B132" s="1202"/>
      <c r="C132" s="1604"/>
      <c r="D132" s="1084"/>
      <c r="E132" s="1233"/>
      <c r="F132" s="1205"/>
      <c r="G132" s="1092"/>
      <c r="H132" s="1092"/>
      <c r="I132" s="217"/>
      <c r="J132" s="1470"/>
      <c r="L132" s="1471"/>
      <c r="M132" s="242"/>
      <c r="R132" s="1205"/>
      <c r="S132" s="1458"/>
    </row>
    <row r="133" spans="1:19" ht="9.75" customHeight="1">
      <c r="A133" s="1112">
        <f>+A123+1</f>
        <v>22</v>
      </c>
      <c r="B133" s="1473" t="s">
        <v>47</v>
      </c>
      <c r="C133" s="1083" t="s">
        <v>2802</v>
      </c>
      <c r="D133" s="1084" t="s">
        <v>2936</v>
      </c>
      <c r="E133" s="1510">
        <v>27.2</v>
      </c>
      <c r="F133" s="1203">
        <v>1.8051868000000002</v>
      </c>
      <c r="G133" s="1092">
        <f t="shared" ref="G133" si="92">+L133</f>
        <v>2.3390261072137224</v>
      </c>
      <c r="H133" s="1092">
        <f t="shared" ref="H133" si="93">E133*G133</f>
        <v>63.621510116213244</v>
      </c>
      <c r="I133" s="217"/>
      <c r="J133" s="1469">
        <f>+F133</f>
        <v>1.8051868000000002</v>
      </c>
      <c r="L133" s="1471">
        <f>J133*$L$3</f>
        <v>2.3390261072137224</v>
      </c>
      <c r="M133" s="242"/>
      <c r="R133" s="1203">
        <f t="shared" ref="R133" si="94">+F133</f>
        <v>1.8051868000000002</v>
      </c>
      <c r="S133" s="1456">
        <f t="shared" ref="S133" si="95">+F133</f>
        <v>1.8051868000000002</v>
      </c>
    </row>
    <row r="134" spans="1:19" ht="9.75" customHeight="1">
      <c r="A134" s="1113"/>
      <c r="B134" s="1474"/>
      <c r="C134" s="1083"/>
      <c r="D134" s="1084"/>
      <c r="E134" s="1510"/>
      <c r="F134" s="1204"/>
      <c r="G134" s="1092"/>
      <c r="H134" s="1092"/>
      <c r="I134" s="217"/>
      <c r="J134" s="1470"/>
      <c r="L134" s="1471"/>
      <c r="M134" s="242"/>
      <c r="R134" s="1204"/>
      <c r="S134" s="1457"/>
    </row>
    <row r="135" spans="1:19" ht="9.75" customHeight="1">
      <c r="A135" s="1113"/>
      <c r="B135" s="1474"/>
      <c r="C135" s="1083"/>
      <c r="D135" s="1084"/>
      <c r="E135" s="1510"/>
      <c r="F135" s="1204"/>
      <c r="G135" s="1092"/>
      <c r="H135" s="1092"/>
      <c r="I135" s="217"/>
      <c r="J135" s="1470"/>
      <c r="L135" s="1471"/>
      <c r="M135" s="242"/>
      <c r="R135" s="1204"/>
      <c r="S135" s="1457"/>
    </row>
    <row r="136" spans="1:19" ht="9.75" customHeight="1">
      <c r="A136" s="1113"/>
      <c r="B136" s="1474"/>
      <c r="C136" s="1083"/>
      <c r="D136" s="1084"/>
      <c r="E136" s="1510"/>
      <c r="F136" s="1204"/>
      <c r="G136" s="1092"/>
      <c r="H136" s="1092"/>
      <c r="I136" s="217"/>
      <c r="J136" s="1470"/>
      <c r="L136" s="1471"/>
      <c r="M136" s="242"/>
      <c r="R136" s="1204"/>
      <c r="S136" s="1457"/>
    </row>
    <row r="137" spans="1:19" ht="9.75" customHeight="1">
      <c r="A137" s="1114"/>
      <c r="B137" s="1475"/>
      <c r="C137" s="1083"/>
      <c r="D137" s="1084"/>
      <c r="E137" s="1510"/>
      <c r="F137" s="1205"/>
      <c r="G137" s="1092"/>
      <c r="H137" s="1092"/>
      <c r="I137" s="217"/>
      <c r="J137" s="1470"/>
      <c r="L137" s="1471"/>
      <c r="M137" s="242"/>
      <c r="R137" s="1205"/>
      <c r="S137" s="1458"/>
    </row>
    <row r="138" spans="1:19" ht="9.75" customHeight="1">
      <c r="A138" s="1112">
        <f>+A133+1</f>
        <v>23</v>
      </c>
      <c r="B138" s="1473" t="s">
        <v>27</v>
      </c>
      <c r="C138" s="1116" t="s">
        <v>3078</v>
      </c>
      <c r="D138" s="1117" t="s">
        <v>2938</v>
      </c>
      <c r="E138" s="1510">
        <v>108.8</v>
      </c>
      <c r="F138" s="1203">
        <v>2.4183180000000002</v>
      </c>
      <c r="G138" s="1092">
        <f t="shared" ref="G138" si="96">+L138</f>
        <v>3.133475681045792</v>
      </c>
      <c r="H138" s="1092">
        <f t="shared" ref="H138" si="97">E138*G138</f>
        <v>340.92215409778214</v>
      </c>
      <c r="I138" s="217"/>
      <c r="J138" s="1469">
        <f>+F138</f>
        <v>2.4183180000000002</v>
      </c>
      <c r="L138" s="1471">
        <f>J138*$L$3</f>
        <v>3.133475681045792</v>
      </c>
      <c r="M138" s="242"/>
      <c r="R138" s="1203">
        <f t="shared" ref="R138" si="98">+F138</f>
        <v>2.4183180000000002</v>
      </c>
      <c r="S138" s="1456">
        <f t="shared" ref="S138" si="99">+F138</f>
        <v>2.4183180000000002</v>
      </c>
    </row>
    <row r="139" spans="1:19" ht="9.75" customHeight="1">
      <c r="A139" s="1113"/>
      <c r="B139" s="1474"/>
      <c r="C139" s="1116"/>
      <c r="D139" s="1117"/>
      <c r="E139" s="1510"/>
      <c r="F139" s="1204"/>
      <c r="G139" s="1092"/>
      <c r="H139" s="1092"/>
      <c r="I139" s="217"/>
      <c r="J139" s="1470"/>
      <c r="L139" s="1471"/>
      <c r="M139" s="242"/>
      <c r="R139" s="1204"/>
      <c r="S139" s="1457"/>
    </row>
    <row r="140" spans="1:19" ht="9.75" customHeight="1">
      <c r="A140" s="1113"/>
      <c r="B140" s="1474"/>
      <c r="C140" s="1116"/>
      <c r="D140" s="1117"/>
      <c r="E140" s="1510"/>
      <c r="F140" s="1204"/>
      <c r="G140" s="1092"/>
      <c r="H140" s="1092"/>
      <c r="I140" s="217"/>
      <c r="J140" s="1470"/>
      <c r="L140" s="1471"/>
      <c r="M140" s="242"/>
      <c r="R140" s="1204"/>
      <c r="S140" s="1457"/>
    </row>
    <row r="141" spans="1:19" ht="9.75" customHeight="1">
      <c r="A141" s="1113"/>
      <c r="B141" s="1474"/>
      <c r="C141" s="1116"/>
      <c r="D141" s="1117"/>
      <c r="E141" s="1510"/>
      <c r="F141" s="1204"/>
      <c r="G141" s="1092"/>
      <c r="H141" s="1092"/>
      <c r="I141" s="217"/>
      <c r="J141" s="1470"/>
      <c r="L141" s="1471"/>
      <c r="M141" s="242"/>
      <c r="R141" s="1204"/>
      <c r="S141" s="1457"/>
    </row>
    <row r="142" spans="1:19" ht="9.75" customHeight="1">
      <c r="A142" s="1114"/>
      <c r="B142" s="1475"/>
      <c r="C142" s="1116"/>
      <c r="D142" s="1117"/>
      <c r="E142" s="1510"/>
      <c r="F142" s="1205"/>
      <c r="G142" s="1092"/>
      <c r="H142" s="1092"/>
      <c r="I142" s="217"/>
      <c r="J142" s="1470"/>
      <c r="L142" s="1471"/>
      <c r="M142" s="242"/>
      <c r="R142" s="1205"/>
      <c r="S142" s="1458"/>
    </row>
    <row r="143" spans="1:19" ht="9.75" customHeight="1">
      <c r="A143" s="1112">
        <f>+A138+1</f>
        <v>24</v>
      </c>
      <c r="B143" s="1200" t="s">
        <v>27</v>
      </c>
      <c r="C143" s="1116" t="s">
        <v>3079</v>
      </c>
      <c r="D143" s="1117" t="s">
        <v>2936</v>
      </c>
      <c r="E143" s="1512">
        <v>14</v>
      </c>
      <c r="F143" s="1203">
        <v>33.915357</v>
      </c>
      <c r="G143" s="1092">
        <f t="shared" ref="G143" si="100">+L143</f>
        <v>43.944984230149288</v>
      </c>
      <c r="H143" s="1092">
        <f t="shared" ref="H143" si="101">E143*G143</f>
        <v>615.22977922208997</v>
      </c>
      <c r="I143" s="217"/>
      <c r="J143" s="1469">
        <f>+F143</f>
        <v>33.915357</v>
      </c>
      <c r="L143" s="1471">
        <f>J143*$L$3</f>
        <v>43.944984230149288</v>
      </c>
      <c r="M143" s="242"/>
      <c r="R143" s="1203">
        <f t="shared" ref="R143" si="102">+F143</f>
        <v>33.915357</v>
      </c>
      <c r="S143" s="1456">
        <f t="shared" ref="S143" si="103">+F143</f>
        <v>33.915357</v>
      </c>
    </row>
    <row r="144" spans="1:19" ht="9.75" customHeight="1">
      <c r="A144" s="1113"/>
      <c r="B144" s="1201"/>
      <c r="C144" s="1116"/>
      <c r="D144" s="1117"/>
      <c r="E144" s="1512"/>
      <c r="F144" s="1204"/>
      <c r="G144" s="1092"/>
      <c r="H144" s="1092"/>
      <c r="I144" s="217"/>
      <c r="J144" s="1470"/>
      <c r="L144" s="1471"/>
      <c r="M144" s="242"/>
      <c r="R144" s="1204"/>
      <c r="S144" s="1457"/>
    </row>
    <row r="145" spans="1:19" ht="9.75" customHeight="1">
      <c r="A145" s="1113"/>
      <c r="B145" s="1201"/>
      <c r="C145" s="1116"/>
      <c r="D145" s="1117"/>
      <c r="E145" s="1512"/>
      <c r="F145" s="1204"/>
      <c r="G145" s="1092"/>
      <c r="H145" s="1092"/>
      <c r="I145" s="217"/>
      <c r="J145" s="1470"/>
      <c r="L145" s="1471"/>
      <c r="M145" s="242"/>
      <c r="R145" s="1204"/>
      <c r="S145" s="1457"/>
    </row>
    <row r="146" spans="1:19" ht="9.75" customHeight="1">
      <c r="A146" s="1113"/>
      <c r="B146" s="1201"/>
      <c r="C146" s="1116"/>
      <c r="D146" s="1117"/>
      <c r="E146" s="1512"/>
      <c r="F146" s="1204"/>
      <c r="G146" s="1092"/>
      <c r="H146" s="1092"/>
      <c r="I146" s="217"/>
      <c r="J146" s="1470"/>
      <c r="L146" s="1471"/>
      <c r="M146" s="242"/>
      <c r="R146" s="1204"/>
      <c r="S146" s="1457"/>
    </row>
    <row r="147" spans="1:19" ht="9.75" customHeight="1">
      <c r="A147" s="1114"/>
      <c r="B147" s="1202"/>
      <c r="C147" s="1116"/>
      <c r="D147" s="1117"/>
      <c r="E147" s="1513"/>
      <c r="F147" s="1205"/>
      <c r="G147" s="1092"/>
      <c r="H147" s="1092"/>
      <c r="I147" s="217"/>
      <c r="J147" s="1470"/>
      <c r="L147" s="1471"/>
      <c r="M147" s="242"/>
      <c r="R147" s="1205"/>
      <c r="S147" s="1458"/>
    </row>
    <row r="148" spans="1:19" ht="9.75" customHeight="1">
      <c r="A148" s="1112">
        <f>+A143+1</f>
        <v>25</v>
      </c>
      <c r="B148" s="1473" t="s">
        <v>2083</v>
      </c>
      <c r="C148" s="1083" t="s">
        <v>2803</v>
      </c>
      <c r="D148" s="1084" t="s">
        <v>2936</v>
      </c>
      <c r="E148" s="1498">
        <v>69.67</v>
      </c>
      <c r="F148" s="1203">
        <v>44.85791600000001</v>
      </c>
      <c r="G148" s="1092">
        <f t="shared" ref="G148" si="104">+L148</f>
        <v>58.123534162337194</v>
      </c>
      <c r="H148" s="1092">
        <f t="shared" ref="H148" si="105">E148*G148</f>
        <v>4049.4666250900323</v>
      </c>
      <c r="I148" s="217"/>
      <c r="J148" s="1469">
        <f>+F148</f>
        <v>44.85791600000001</v>
      </c>
      <c r="L148" s="1471">
        <f>J148*$L$3</f>
        <v>58.123534162337194</v>
      </c>
      <c r="M148" s="242"/>
      <c r="R148" s="1203">
        <f t="shared" ref="R148" si="106">+F148</f>
        <v>44.85791600000001</v>
      </c>
      <c r="S148" s="1456">
        <f t="shared" ref="S148" si="107">+F148</f>
        <v>44.85791600000001</v>
      </c>
    </row>
    <row r="149" spans="1:19" ht="9.75" customHeight="1">
      <c r="A149" s="1113"/>
      <c r="B149" s="1474"/>
      <c r="C149" s="1083"/>
      <c r="D149" s="1084"/>
      <c r="E149" s="1498"/>
      <c r="F149" s="1204"/>
      <c r="G149" s="1092"/>
      <c r="H149" s="1092"/>
      <c r="I149" s="217"/>
      <c r="J149" s="1470"/>
      <c r="L149" s="1471"/>
      <c r="M149" s="242"/>
      <c r="R149" s="1204"/>
      <c r="S149" s="1457"/>
    </row>
    <row r="150" spans="1:19" ht="9.75" customHeight="1">
      <c r="A150" s="1113"/>
      <c r="B150" s="1474"/>
      <c r="C150" s="1083"/>
      <c r="D150" s="1084"/>
      <c r="E150" s="1498"/>
      <c r="F150" s="1204"/>
      <c r="G150" s="1092"/>
      <c r="H150" s="1092"/>
      <c r="I150" s="217"/>
      <c r="J150" s="1470"/>
      <c r="L150" s="1471"/>
      <c r="M150" s="242"/>
      <c r="R150" s="1204"/>
      <c r="S150" s="1457"/>
    </row>
    <row r="151" spans="1:19" ht="9.75" customHeight="1">
      <c r="A151" s="1113"/>
      <c r="B151" s="1474"/>
      <c r="C151" s="1083"/>
      <c r="D151" s="1084"/>
      <c r="E151" s="1498"/>
      <c r="F151" s="1204"/>
      <c r="G151" s="1092"/>
      <c r="H151" s="1092"/>
      <c r="I151" s="217"/>
      <c r="J151" s="1470"/>
      <c r="L151" s="1471"/>
      <c r="M151" s="242"/>
      <c r="R151" s="1204"/>
      <c r="S151" s="1457"/>
    </row>
    <row r="152" spans="1:19" ht="12.75">
      <c r="A152" s="1114"/>
      <c r="B152" s="1475"/>
      <c r="C152" s="1083"/>
      <c r="D152" s="1084"/>
      <c r="E152" s="1498"/>
      <c r="F152" s="1205"/>
      <c r="G152" s="1092"/>
      <c r="H152" s="1092"/>
      <c r="I152" s="220"/>
      <c r="J152" s="1470"/>
      <c r="L152" s="1471"/>
      <c r="M152" s="242"/>
      <c r="R152" s="1205"/>
      <c r="S152" s="1458"/>
    </row>
    <row r="153" spans="1:19" ht="9.75" customHeight="1">
      <c r="A153" s="1112">
        <f>+A148+1</f>
        <v>26</v>
      </c>
      <c r="B153" s="1200" t="s">
        <v>27</v>
      </c>
      <c r="C153" s="1083" t="s">
        <v>2804</v>
      </c>
      <c r="D153" s="1084" t="s">
        <v>2936</v>
      </c>
      <c r="E153" s="1510">
        <v>18.899999999999999</v>
      </c>
      <c r="F153" s="1203">
        <v>97.746600000000001</v>
      </c>
      <c r="G153" s="1092">
        <f t="shared" ref="G153" si="108">+L153</f>
        <v>126.65273715239708</v>
      </c>
      <c r="H153" s="1092">
        <f t="shared" ref="H153" si="109">E153*G153</f>
        <v>2393.7367321803044</v>
      </c>
      <c r="I153" s="217"/>
      <c r="J153" s="1469">
        <f>+F153</f>
        <v>97.746600000000001</v>
      </c>
      <c r="L153" s="1471">
        <f>J153*$L$3</f>
        <v>126.65273715239708</v>
      </c>
      <c r="M153" s="242"/>
      <c r="R153" s="1203">
        <f t="shared" ref="R153" si="110">+F153</f>
        <v>97.746600000000001</v>
      </c>
      <c r="S153" s="1456">
        <f t="shared" ref="S153" si="111">+F153</f>
        <v>97.746600000000001</v>
      </c>
    </row>
    <row r="154" spans="1:19" ht="9.75" customHeight="1">
      <c r="A154" s="1113"/>
      <c r="B154" s="1201"/>
      <c r="C154" s="1083"/>
      <c r="D154" s="1084"/>
      <c r="E154" s="1510"/>
      <c r="F154" s="1204"/>
      <c r="G154" s="1092"/>
      <c r="H154" s="1092"/>
      <c r="I154" s="217"/>
      <c r="J154" s="1470"/>
      <c r="L154" s="1471"/>
      <c r="M154" s="242"/>
      <c r="R154" s="1204"/>
      <c r="S154" s="1457"/>
    </row>
    <row r="155" spans="1:19" ht="9.75" customHeight="1">
      <c r="A155" s="1113"/>
      <c r="B155" s="1201"/>
      <c r="C155" s="1083"/>
      <c r="D155" s="1084"/>
      <c r="E155" s="1510"/>
      <c r="F155" s="1204"/>
      <c r="G155" s="1092"/>
      <c r="H155" s="1092"/>
      <c r="I155" s="217"/>
      <c r="J155" s="1470"/>
      <c r="L155" s="1471"/>
      <c r="M155" s="242"/>
      <c r="R155" s="1204"/>
      <c r="S155" s="1457"/>
    </row>
    <row r="156" spans="1:19" ht="9.75" customHeight="1">
      <c r="A156" s="1113"/>
      <c r="B156" s="1201"/>
      <c r="C156" s="1083"/>
      <c r="D156" s="1084"/>
      <c r="E156" s="1510"/>
      <c r="F156" s="1204"/>
      <c r="G156" s="1092"/>
      <c r="H156" s="1092"/>
      <c r="I156" s="217"/>
      <c r="J156" s="1470"/>
      <c r="L156" s="1471"/>
      <c r="M156" s="242"/>
      <c r="R156" s="1204"/>
      <c r="S156" s="1457"/>
    </row>
    <row r="157" spans="1:19" ht="9.75" customHeight="1">
      <c r="A157" s="1114"/>
      <c r="B157" s="1202"/>
      <c r="C157" s="1083"/>
      <c r="D157" s="1084"/>
      <c r="E157" s="1511"/>
      <c r="F157" s="1205"/>
      <c r="G157" s="1092"/>
      <c r="H157" s="1092"/>
      <c r="I157" s="217"/>
      <c r="J157" s="1470"/>
      <c r="L157" s="1471"/>
      <c r="M157" s="242"/>
      <c r="R157" s="1205"/>
      <c r="S157" s="1458"/>
    </row>
    <row r="158" spans="1:19" ht="9.75" customHeight="1">
      <c r="A158" s="1112">
        <f t="shared" ref="A158" si="112">+A153+1</f>
        <v>27</v>
      </c>
      <c r="B158" s="1473" t="s">
        <v>2603</v>
      </c>
      <c r="C158" s="1083" t="s">
        <v>2805</v>
      </c>
      <c r="D158" s="1084" t="s">
        <v>2935</v>
      </c>
      <c r="E158" s="1514">
        <v>54</v>
      </c>
      <c r="F158" s="1203">
        <v>4.1318593699999999</v>
      </c>
      <c r="G158" s="1092">
        <f t="shared" ref="G158" si="113">+L158</f>
        <v>5.3537544910951276</v>
      </c>
      <c r="H158" s="1092">
        <f t="shared" ref="H158" si="114">E158*G158</f>
        <v>289.10274251913688</v>
      </c>
      <c r="I158" s="217"/>
      <c r="J158" s="1469">
        <f>+F158</f>
        <v>4.1318593699999999</v>
      </c>
      <c r="L158" s="1471">
        <f>J158*$L$3</f>
        <v>5.3537544910951276</v>
      </c>
      <c r="M158" s="242"/>
      <c r="R158" s="1203">
        <f t="shared" ref="R158" si="115">+F158</f>
        <v>4.1318593699999999</v>
      </c>
      <c r="S158" s="1456">
        <f t="shared" ref="S158" si="116">+F158</f>
        <v>4.1318593699999999</v>
      </c>
    </row>
    <row r="159" spans="1:19" ht="9.75" customHeight="1">
      <c r="A159" s="1113"/>
      <c r="B159" s="1474"/>
      <c r="C159" s="1083"/>
      <c r="D159" s="1084"/>
      <c r="E159" s="1515"/>
      <c r="F159" s="1204"/>
      <c r="G159" s="1092"/>
      <c r="H159" s="1092"/>
      <c r="I159" s="217"/>
      <c r="J159" s="1470"/>
      <c r="L159" s="1471"/>
      <c r="M159" s="242"/>
      <c r="R159" s="1204"/>
      <c r="S159" s="1457"/>
    </row>
    <row r="160" spans="1:19" ht="9.75" customHeight="1">
      <c r="A160" s="1113"/>
      <c r="B160" s="1474"/>
      <c r="C160" s="1083"/>
      <c r="D160" s="1084"/>
      <c r="E160" s="1515"/>
      <c r="F160" s="1204"/>
      <c r="G160" s="1092"/>
      <c r="H160" s="1092"/>
      <c r="I160" s="217"/>
      <c r="J160" s="1470"/>
      <c r="L160" s="1471"/>
      <c r="M160" s="242"/>
      <c r="R160" s="1204"/>
      <c r="S160" s="1457"/>
    </row>
    <row r="161" spans="1:19" ht="9.75" customHeight="1">
      <c r="A161" s="1113"/>
      <c r="B161" s="1474"/>
      <c r="C161" s="1083"/>
      <c r="D161" s="1084"/>
      <c r="E161" s="1515"/>
      <c r="F161" s="1204"/>
      <c r="G161" s="1092"/>
      <c r="H161" s="1092"/>
      <c r="I161" s="217"/>
      <c r="J161" s="1470"/>
      <c r="L161" s="1471"/>
      <c r="M161" s="242"/>
      <c r="R161" s="1204"/>
      <c r="S161" s="1457"/>
    </row>
    <row r="162" spans="1:19" ht="15.75" customHeight="1">
      <c r="A162" s="1114"/>
      <c r="B162" s="1475"/>
      <c r="C162" s="1083"/>
      <c r="D162" s="1084"/>
      <c r="E162" s="1516"/>
      <c r="F162" s="1205"/>
      <c r="G162" s="1092"/>
      <c r="H162" s="1092"/>
      <c r="I162" s="220"/>
      <c r="J162" s="1470"/>
      <c r="L162" s="1471"/>
      <c r="M162" s="242"/>
      <c r="R162" s="1205"/>
      <c r="S162" s="1458"/>
    </row>
    <row r="163" spans="1:19" ht="9.75" customHeight="1">
      <c r="A163" s="1112">
        <f t="shared" ref="A163" si="117">+A158+1</f>
        <v>28</v>
      </c>
      <c r="B163" s="1200" t="s">
        <v>2075</v>
      </c>
      <c r="C163" s="1083" t="s">
        <v>2806</v>
      </c>
      <c r="D163" s="1084" t="s">
        <v>2936</v>
      </c>
      <c r="E163" s="1498">
        <v>2661.8</v>
      </c>
      <c r="F163" s="1203">
        <v>0.79706309997699998</v>
      </c>
      <c r="G163" s="1092">
        <f t="shared" ref="G163" si="118">+L163</f>
        <v>1.0327747798415676</v>
      </c>
      <c r="H163" s="1092">
        <f t="shared" ref="H163" si="119">E163*G163</f>
        <v>2749.0399089822849</v>
      </c>
      <c r="I163" s="217"/>
      <c r="J163" s="1469">
        <f>+F163</f>
        <v>0.79706309997699998</v>
      </c>
      <c r="L163" s="1471">
        <f>J163*$L$3</f>
        <v>1.0327747798415676</v>
      </c>
      <c r="R163" s="1203">
        <f t="shared" ref="R163" si="120">+F163</f>
        <v>0.79706309997699998</v>
      </c>
      <c r="S163" s="1456">
        <f t="shared" ref="S163" si="121">+F163</f>
        <v>0.79706309997699998</v>
      </c>
    </row>
    <row r="164" spans="1:19" ht="9.75" customHeight="1">
      <c r="A164" s="1113"/>
      <c r="B164" s="1201"/>
      <c r="C164" s="1083"/>
      <c r="D164" s="1084"/>
      <c r="E164" s="1498"/>
      <c r="F164" s="1204"/>
      <c r="G164" s="1092"/>
      <c r="H164" s="1092"/>
      <c r="I164" s="217"/>
      <c r="J164" s="1470"/>
      <c r="L164" s="1471"/>
      <c r="R164" s="1204"/>
      <c r="S164" s="1457"/>
    </row>
    <row r="165" spans="1:19" ht="9.75" customHeight="1">
      <c r="A165" s="1113"/>
      <c r="B165" s="1201"/>
      <c r="C165" s="1083"/>
      <c r="D165" s="1084"/>
      <c r="E165" s="1498"/>
      <c r="F165" s="1204"/>
      <c r="G165" s="1092"/>
      <c r="H165" s="1092"/>
      <c r="I165" s="217"/>
      <c r="J165" s="1470"/>
      <c r="L165" s="1471"/>
      <c r="R165" s="1204"/>
      <c r="S165" s="1457"/>
    </row>
    <row r="166" spans="1:19" ht="9.75" customHeight="1">
      <c r="A166" s="1113"/>
      <c r="B166" s="1201"/>
      <c r="C166" s="1083"/>
      <c r="D166" s="1084"/>
      <c r="E166" s="1498"/>
      <c r="F166" s="1204"/>
      <c r="G166" s="1092"/>
      <c r="H166" s="1092"/>
      <c r="I166" s="217"/>
      <c r="J166" s="1470"/>
      <c r="L166" s="1471"/>
      <c r="R166" s="1204"/>
      <c r="S166" s="1457"/>
    </row>
    <row r="167" spans="1:19" ht="7.5" customHeight="1">
      <c r="A167" s="1114"/>
      <c r="B167" s="1202"/>
      <c r="C167" s="1083"/>
      <c r="D167" s="1084"/>
      <c r="E167" s="1498"/>
      <c r="F167" s="1205"/>
      <c r="G167" s="1092"/>
      <c r="H167" s="1092"/>
      <c r="I167" s="217"/>
      <c r="J167" s="1470"/>
      <c r="L167" s="1471"/>
      <c r="R167" s="1205"/>
      <c r="S167" s="1458"/>
    </row>
    <row r="168" spans="1:19" ht="9.75" customHeight="1">
      <c r="A168" s="1112">
        <f>+A163+1</f>
        <v>29</v>
      </c>
      <c r="B168" s="1200" t="s">
        <v>45</v>
      </c>
      <c r="C168" s="1083" t="s">
        <v>2807</v>
      </c>
      <c r="D168" s="1084" t="s">
        <v>2936</v>
      </c>
      <c r="E168" s="1498">
        <v>1077.4000000000001</v>
      </c>
      <c r="F168" s="1203">
        <v>2.5051862248273</v>
      </c>
      <c r="G168" s="1092">
        <f t="shared" ref="G168" si="122">+L168</f>
        <v>3.2460330328713014</v>
      </c>
      <c r="H168" s="1092">
        <f t="shared" ref="H168" si="123">E168*G168</f>
        <v>3497.2759896155403</v>
      </c>
      <c r="I168" s="217"/>
      <c r="J168" s="1469">
        <f>+F168</f>
        <v>2.5051862248273</v>
      </c>
      <c r="L168" s="1471">
        <f>J168*$L$3</f>
        <v>3.2460330328713014</v>
      </c>
      <c r="R168" s="1203">
        <f t="shared" ref="R168" si="124">+F168</f>
        <v>2.5051862248273</v>
      </c>
      <c r="S168" s="1456">
        <f t="shared" ref="S168" si="125">+F168</f>
        <v>2.5051862248273</v>
      </c>
    </row>
    <row r="169" spans="1:19" ht="9.75" customHeight="1">
      <c r="A169" s="1113"/>
      <c r="B169" s="1201"/>
      <c r="C169" s="1083"/>
      <c r="D169" s="1084"/>
      <c r="E169" s="1498"/>
      <c r="F169" s="1204"/>
      <c r="G169" s="1092"/>
      <c r="H169" s="1092"/>
      <c r="I169" s="217"/>
      <c r="J169" s="1470"/>
      <c r="L169" s="1471"/>
      <c r="R169" s="1204"/>
      <c r="S169" s="1457"/>
    </row>
    <row r="170" spans="1:19" ht="9.75" customHeight="1">
      <c r="A170" s="1113"/>
      <c r="B170" s="1201"/>
      <c r="C170" s="1083"/>
      <c r="D170" s="1084"/>
      <c r="E170" s="1498"/>
      <c r="F170" s="1204"/>
      <c r="G170" s="1092"/>
      <c r="H170" s="1092"/>
      <c r="I170" s="217"/>
      <c r="J170" s="1470"/>
      <c r="L170" s="1471"/>
      <c r="R170" s="1204"/>
      <c r="S170" s="1457"/>
    </row>
    <row r="171" spans="1:19" ht="9.75" customHeight="1">
      <c r="A171" s="1113"/>
      <c r="B171" s="1201"/>
      <c r="C171" s="1083"/>
      <c r="D171" s="1084"/>
      <c r="E171" s="1498"/>
      <c r="F171" s="1204"/>
      <c r="G171" s="1092"/>
      <c r="H171" s="1092"/>
      <c r="I171" s="217"/>
      <c r="J171" s="1470"/>
      <c r="L171" s="1471"/>
      <c r="R171" s="1204"/>
      <c r="S171" s="1457"/>
    </row>
    <row r="172" spans="1:19" ht="9.75" customHeight="1">
      <c r="A172" s="1114"/>
      <c r="B172" s="1202"/>
      <c r="C172" s="1083"/>
      <c r="D172" s="1084"/>
      <c r="E172" s="1498"/>
      <c r="F172" s="1205"/>
      <c r="G172" s="1092"/>
      <c r="H172" s="1092"/>
      <c r="I172" s="217"/>
      <c r="J172" s="1470"/>
      <c r="L172" s="1471"/>
      <c r="R172" s="1205"/>
      <c r="S172" s="1458"/>
    </row>
    <row r="173" spans="1:19" ht="9.75" customHeight="1">
      <c r="A173" s="1112">
        <f>+A168+1</f>
        <v>30</v>
      </c>
      <c r="B173" s="1200" t="s">
        <v>2403</v>
      </c>
      <c r="C173" s="1186" t="s">
        <v>2808</v>
      </c>
      <c r="D173" s="1103" t="s">
        <v>2936</v>
      </c>
      <c r="E173" s="1498">
        <v>135.69999999999999</v>
      </c>
      <c r="F173" s="1203">
        <v>5.5517922632770995</v>
      </c>
      <c r="G173" s="1092">
        <f t="shared" ref="G173" si="126">+L173</f>
        <v>7.1935973859504694</v>
      </c>
      <c r="H173" s="1092">
        <f t="shared" ref="H173" si="127">E173*G173</f>
        <v>976.17116527347866</v>
      </c>
      <c r="I173" s="217"/>
      <c r="J173" s="1469">
        <f>+F173</f>
        <v>5.5517922632770995</v>
      </c>
      <c r="L173" s="1471">
        <f>J173*$L$3</f>
        <v>7.1935973859504694</v>
      </c>
      <c r="R173" s="1203">
        <f t="shared" ref="R173" si="128">+F173</f>
        <v>5.5517922632770995</v>
      </c>
      <c r="S173" s="1456">
        <f t="shared" ref="S173" si="129">+F173</f>
        <v>5.5517922632770995</v>
      </c>
    </row>
    <row r="174" spans="1:19" ht="9.75" customHeight="1">
      <c r="A174" s="1113"/>
      <c r="B174" s="1201"/>
      <c r="C174" s="1186"/>
      <c r="D174" s="1103"/>
      <c r="E174" s="1498"/>
      <c r="F174" s="1204"/>
      <c r="G174" s="1092"/>
      <c r="H174" s="1092"/>
      <c r="I174" s="217"/>
      <c r="J174" s="1470"/>
      <c r="L174" s="1471"/>
      <c r="R174" s="1204"/>
      <c r="S174" s="1457"/>
    </row>
    <row r="175" spans="1:19" ht="9.75" customHeight="1">
      <c r="A175" s="1113"/>
      <c r="B175" s="1201"/>
      <c r="C175" s="1186"/>
      <c r="D175" s="1103"/>
      <c r="E175" s="1498"/>
      <c r="F175" s="1204"/>
      <c r="G175" s="1092"/>
      <c r="H175" s="1092"/>
      <c r="I175" s="217"/>
      <c r="J175" s="1470"/>
      <c r="L175" s="1471"/>
      <c r="R175" s="1204"/>
      <c r="S175" s="1457"/>
    </row>
    <row r="176" spans="1:19" ht="9.75" customHeight="1">
      <c r="A176" s="1113"/>
      <c r="B176" s="1201"/>
      <c r="C176" s="1186"/>
      <c r="D176" s="1103"/>
      <c r="E176" s="1498"/>
      <c r="F176" s="1204"/>
      <c r="G176" s="1092"/>
      <c r="H176" s="1092"/>
      <c r="I176" s="217"/>
      <c r="J176" s="1470"/>
      <c r="L176" s="1471"/>
      <c r="R176" s="1204"/>
      <c r="S176" s="1457"/>
    </row>
    <row r="177" spans="1:19" ht="9.75" customHeight="1">
      <c r="A177" s="1114"/>
      <c r="B177" s="1202"/>
      <c r="C177" s="1186"/>
      <c r="D177" s="1103"/>
      <c r="E177" s="1498"/>
      <c r="F177" s="1205"/>
      <c r="G177" s="1092"/>
      <c r="H177" s="1092"/>
      <c r="I177" s="217"/>
      <c r="J177" s="1470"/>
      <c r="L177" s="1471"/>
      <c r="R177" s="1205"/>
      <c r="S177" s="1458"/>
    </row>
    <row r="178" spans="1:19" ht="9.75" customHeight="1">
      <c r="A178" s="1112">
        <f>+A173+1</f>
        <v>31</v>
      </c>
      <c r="B178" s="1200" t="s">
        <v>2605</v>
      </c>
      <c r="C178" s="1083" t="s">
        <v>2809</v>
      </c>
      <c r="D178" s="1084" t="s">
        <v>2936</v>
      </c>
      <c r="E178" s="1498">
        <v>456.8</v>
      </c>
      <c r="F178" s="1203">
        <v>2.9857940732445001</v>
      </c>
      <c r="G178" s="1092">
        <f t="shared" ref="G178" si="130">+L178</f>
        <v>3.8687687546146945</v>
      </c>
      <c r="H178" s="1092">
        <f t="shared" ref="H178" si="131">E178*G178</f>
        <v>1767.2535671079925</v>
      </c>
      <c r="I178" s="217"/>
      <c r="J178" s="1469">
        <f>+F178</f>
        <v>2.9857940732445001</v>
      </c>
      <c r="L178" s="1471">
        <f>J178*$L$3</f>
        <v>3.8687687546146945</v>
      </c>
      <c r="R178" s="1203">
        <f t="shared" ref="R178" si="132">+F178</f>
        <v>2.9857940732445001</v>
      </c>
      <c r="S178" s="1456">
        <f t="shared" ref="S178" si="133">+F178</f>
        <v>2.9857940732445001</v>
      </c>
    </row>
    <row r="179" spans="1:19" ht="9.75" customHeight="1">
      <c r="A179" s="1113"/>
      <c r="B179" s="1201"/>
      <c r="C179" s="1083"/>
      <c r="D179" s="1084"/>
      <c r="E179" s="1498"/>
      <c r="F179" s="1204"/>
      <c r="G179" s="1092"/>
      <c r="H179" s="1092"/>
      <c r="I179" s="217"/>
      <c r="J179" s="1470"/>
      <c r="L179" s="1471"/>
      <c r="R179" s="1204"/>
      <c r="S179" s="1457"/>
    </row>
    <row r="180" spans="1:19" ht="9.75" customHeight="1">
      <c r="A180" s="1113"/>
      <c r="B180" s="1201"/>
      <c r="C180" s="1083"/>
      <c r="D180" s="1084"/>
      <c r="E180" s="1498"/>
      <c r="F180" s="1204"/>
      <c r="G180" s="1092"/>
      <c r="H180" s="1092"/>
      <c r="I180" s="217"/>
      <c r="J180" s="1470"/>
      <c r="L180" s="1471"/>
      <c r="R180" s="1204"/>
      <c r="S180" s="1457"/>
    </row>
    <row r="181" spans="1:19" ht="9.75" customHeight="1">
      <c r="A181" s="1113"/>
      <c r="B181" s="1201"/>
      <c r="C181" s="1083"/>
      <c r="D181" s="1084"/>
      <c r="E181" s="1498"/>
      <c r="F181" s="1204"/>
      <c r="G181" s="1092"/>
      <c r="H181" s="1092"/>
      <c r="I181" s="217"/>
      <c r="J181" s="1470"/>
      <c r="L181" s="1471"/>
      <c r="R181" s="1204"/>
      <c r="S181" s="1457"/>
    </row>
    <row r="182" spans="1:19" ht="9.75" customHeight="1">
      <c r="A182" s="1114"/>
      <c r="B182" s="1202"/>
      <c r="C182" s="1083"/>
      <c r="D182" s="1084"/>
      <c r="E182" s="1498"/>
      <c r="F182" s="1205"/>
      <c r="G182" s="1092"/>
      <c r="H182" s="1092"/>
      <c r="I182" s="217"/>
      <c r="J182" s="1470"/>
      <c r="L182" s="1471"/>
      <c r="R182" s="1205"/>
      <c r="S182" s="1458"/>
    </row>
    <row r="183" spans="1:19" ht="9.75" customHeight="1">
      <c r="A183" s="1112">
        <f>+A178+1</f>
        <v>32</v>
      </c>
      <c r="B183" s="1200" t="s">
        <v>2607</v>
      </c>
      <c r="C183" s="1083" t="s">
        <v>2810</v>
      </c>
      <c r="D183" s="1084" t="s">
        <v>2936</v>
      </c>
      <c r="E183" s="1498">
        <v>324.89999999999998</v>
      </c>
      <c r="F183" s="1203">
        <v>1.8315377665000001</v>
      </c>
      <c r="G183" s="1092">
        <f t="shared" ref="G183" si="134">+L183</f>
        <v>2.3731697197162145</v>
      </c>
      <c r="H183" s="1092">
        <f t="shared" ref="H183" si="135">E183*G183</f>
        <v>771.04284193579804</v>
      </c>
      <c r="I183" s="217"/>
      <c r="J183" s="1469">
        <f>+F183</f>
        <v>1.8315377665000001</v>
      </c>
      <c r="L183" s="1471">
        <f>J183*$L$3</f>
        <v>2.3731697197162145</v>
      </c>
      <c r="R183" s="1203">
        <f>+F183-S183</f>
        <v>0</v>
      </c>
      <c r="S183" s="1456">
        <f t="shared" ref="S183" si="136">+F183</f>
        <v>1.8315377665000001</v>
      </c>
    </row>
    <row r="184" spans="1:19" ht="9.75" customHeight="1">
      <c r="A184" s="1113"/>
      <c r="B184" s="1201"/>
      <c r="C184" s="1083"/>
      <c r="D184" s="1084"/>
      <c r="E184" s="1498"/>
      <c r="F184" s="1204"/>
      <c r="G184" s="1092"/>
      <c r="H184" s="1092"/>
      <c r="I184" s="217"/>
      <c r="J184" s="1470"/>
      <c r="L184" s="1471"/>
      <c r="R184" s="1204"/>
      <c r="S184" s="1457"/>
    </row>
    <row r="185" spans="1:19" ht="9.75" customHeight="1">
      <c r="A185" s="1113"/>
      <c r="B185" s="1201"/>
      <c r="C185" s="1083"/>
      <c r="D185" s="1084"/>
      <c r="E185" s="1498"/>
      <c r="F185" s="1204"/>
      <c r="G185" s="1092"/>
      <c r="H185" s="1092"/>
      <c r="I185" s="217"/>
      <c r="J185" s="1470"/>
      <c r="L185" s="1471"/>
      <c r="R185" s="1204"/>
      <c r="S185" s="1457"/>
    </row>
    <row r="186" spans="1:19" ht="9.75" customHeight="1">
      <c r="A186" s="1113"/>
      <c r="B186" s="1201"/>
      <c r="C186" s="1083"/>
      <c r="D186" s="1084"/>
      <c r="E186" s="1498"/>
      <c r="F186" s="1204"/>
      <c r="G186" s="1092"/>
      <c r="H186" s="1092"/>
      <c r="I186" s="217"/>
      <c r="J186" s="1470"/>
      <c r="L186" s="1471"/>
      <c r="R186" s="1204"/>
      <c r="S186" s="1457"/>
    </row>
    <row r="187" spans="1:19" ht="9.75" customHeight="1">
      <c r="A187" s="1114"/>
      <c r="B187" s="1202"/>
      <c r="C187" s="1083"/>
      <c r="D187" s="1084"/>
      <c r="E187" s="1498"/>
      <c r="F187" s="1205"/>
      <c r="G187" s="1092"/>
      <c r="H187" s="1092"/>
      <c r="I187" s="217"/>
      <c r="J187" s="1470"/>
      <c r="L187" s="1471"/>
      <c r="R187" s="1205"/>
      <c r="S187" s="1458"/>
    </row>
    <row r="188" spans="1:19" ht="9.75" customHeight="1">
      <c r="A188" s="1128">
        <f>+A183+1</f>
        <v>33</v>
      </c>
      <c r="B188" s="1200" t="s">
        <v>3046</v>
      </c>
      <c r="C188" s="1116" t="s">
        <v>3080</v>
      </c>
      <c r="D188" s="1117" t="s">
        <v>7</v>
      </c>
      <c r="E188" s="1498">
        <v>50</v>
      </c>
      <c r="F188" s="1203">
        <v>3.8548764595000002</v>
      </c>
      <c r="G188" s="1092">
        <f t="shared" ref="G188" si="137">+L188</f>
        <v>4.99486074175487</v>
      </c>
      <c r="H188" s="1092">
        <f t="shared" ref="H188" si="138">E188*G188</f>
        <v>249.74303708774352</v>
      </c>
      <c r="I188" s="217"/>
      <c r="J188" s="1469">
        <f>+F188</f>
        <v>3.8548764595000002</v>
      </c>
      <c r="L188" s="1471">
        <f>J188*$L$3</f>
        <v>4.99486074175487</v>
      </c>
      <c r="R188" s="1203">
        <f t="shared" ref="R188" si="139">+F188</f>
        <v>3.8548764595000002</v>
      </c>
      <c r="S188" s="1456">
        <f t="shared" ref="S188" si="140">+F188</f>
        <v>3.8548764595000002</v>
      </c>
    </row>
    <row r="189" spans="1:19" ht="9.75" customHeight="1">
      <c r="A189" s="1129"/>
      <c r="B189" s="1201"/>
      <c r="C189" s="1116"/>
      <c r="D189" s="1117"/>
      <c r="E189" s="1498"/>
      <c r="F189" s="1204"/>
      <c r="G189" s="1092"/>
      <c r="H189" s="1092"/>
      <c r="I189" s="217"/>
      <c r="J189" s="1470"/>
      <c r="L189" s="1471"/>
      <c r="R189" s="1204"/>
      <c r="S189" s="1457"/>
    </row>
    <row r="190" spans="1:19" ht="9.75" customHeight="1">
      <c r="A190" s="1129"/>
      <c r="B190" s="1201"/>
      <c r="C190" s="1116"/>
      <c r="D190" s="1117"/>
      <c r="E190" s="1498"/>
      <c r="F190" s="1204"/>
      <c r="G190" s="1092"/>
      <c r="H190" s="1092"/>
      <c r="I190" s="217"/>
      <c r="J190" s="1470"/>
      <c r="L190" s="1471"/>
      <c r="R190" s="1204"/>
      <c r="S190" s="1457"/>
    </row>
    <row r="191" spans="1:19" ht="9.75" customHeight="1">
      <c r="A191" s="1129"/>
      <c r="B191" s="1201"/>
      <c r="C191" s="1116"/>
      <c r="D191" s="1117"/>
      <c r="E191" s="1498"/>
      <c r="F191" s="1204"/>
      <c r="G191" s="1092"/>
      <c r="H191" s="1092"/>
      <c r="I191" s="217"/>
      <c r="J191" s="1470"/>
      <c r="L191" s="1471"/>
      <c r="R191" s="1204"/>
      <c r="S191" s="1457"/>
    </row>
    <row r="192" spans="1:19" ht="9.75" customHeight="1">
      <c r="A192" s="1130"/>
      <c r="B192" s="1202"/>
      <c r="C192" s="1116"/>
      <c r="D192" s="1117"/>
      <c r="E192" s="1498"/>
      <c r="F192" s="1205"/>
      <c r="G192" s="1092"/>
      <c r="H192" s="1092"/>
      <c r="I192" s="217"/>
      <c r="J192" s="1470"/>
      <c r="L192" s="1471"/>
      <c r="R192" s="1205"/>
      <c r="S192" s="1458"/>
    </row>
    <row r="193" spans="1:19" ht="9.75" customHeight="1">
      <c r="A193" s="1128">
        <f>+A188+1</f>
        <v>34</v>
      </c>
      <c r="B193" s="1200" t="s">
        <v>3049</v>
      </c>
      <c r="C193" s="1116" t="s">
        <v>3081</v>
      </c>
      <c r="D193" s="1117" t="s">
        <v>21</v>
      </c>
      <c r="E193" s="1498">
        <v>10.8</v>
      </c>
      <c r="F193" s="1203">
        <v>24.659530940000003</v>
      </c>
      <c r="G193" s="1092">
        <f t="shared" ref="G193" si="141">+L193</f>
        <v>31.951976748503004</v>
      </c>
      <c r="H193" s="1092">
        <f t="shared" ref="H193" si="142">E193*G193</f>
        <v>345.08134888383245</v>
      </c>
      <c r="I193" s="217"/>
      <c r="J193" s="1469">
        <f>+F193</f>
        <v>24.659530940000003</v>
      </c>
      <c r="L193" s="1471">
        <f>J193*$L$3</f>
        <v>31.951976748503004</v>
      </c>
      <c r="R193" s="1203">
        <f>+F193-S193</f>
        <v>0</v>
      </c>
      <c r="S193" s="1456">
        <f t="shared" ref="S193" si="143">+F193</f>
        <v>24.659530940000003</v>
      </c>
    </row>
    <row r="194" spans="1:19" ht="9.75" customHeight="1">
      <c r="A194" s="1129"/>
      <c r="B194" s="1201"/>
      <c r="C194" s="1116"/>
      <c r="D194" s="1117"/>
      <c r="E194" s="1498"/>
      <c r="F194" s="1204"/>
      <c r="G194" s="1092"/>
      <c r="H194" s="1092"/>
      <c r="I194" s="217"/>
      <c r="J194" s="1470"/>
      <c r="L194" s="1471"/>
      <c r="R194" s="1204"/>
      <c r="S194" s="1457"/>
    </row>
    <row r="195" spans="1:19" ht="9.75" customHeight="1">
      <c r="A195" s="1129"/>
      <c r="B195" s="1201"/>
      <c r="C195" s="1116"/>
      <c r="D195" s="1117"/>
      <c r="E195" s="1498"/>
      <c r="F195" s="1204"/>
      <c r="G195" s="1092"/>
      <c r="H195" s="1092"/>
      <c r="I195" s="217"/>
      <c r="J195" s="1470"/>
      <c r="L195" s="1471"/>
      <c r="R195" s="1204"/>
      <c r="S195" s="1457"/>
    </row>
    <row r="196" spans="1:19" ht="9.75" customHeight="1">
      <c r="A196" s="1129"/>
      <c r="B196" s="1201"/>
      <c r="C196" s="1116"/>
      <c r="D196" s="1117"/>
      <c r="E196" s="1498"/>
      <c r="F196" s="1204"/>
      <c r="G196" s="1092"/>
      <c r="H196" s="1092"/>
      <c r="I196" s="217"/>
      <c r="J196" s="1470"/>
      <c r="L196" s="1471"/>
      <c r="R196" s="1204"/>
      <c r="S196" s="1457"/>
    </row>
    <row r="197" spans="1:19" ht="9.75" customHeight="1">
      <c r="A197" s="1130"/>
      <c r="B197" s="1202"/>
      <c r="C197" s="1116"/>
      <c r="D197" s="1117"/>
      <c r="E197" s="1498"/>
      <c r="F197" s="1205"/>
      <c r="G197" s="1092"/>
      <c r="H197" s="1092"/>
      <c r="I197" s="217"/>
      <c r="J197" s="1470"/>
      <c r="L197" s="1471"/>
      <c r="R197" s="1205"/>
      <c r="S197" s="1458"/>
    </row>
    <row r="198" spans="1:19" ht="9.75" customHeight="1">
      <c r="A198" s="1112">
        <f>+A193+1</f>
        <v>35</v>
      </c>
      <c r="B198" s="1200" t="s">
        <v>2609</v>
      </c>
      <c r="C198" s="1083" t="s">
        <v>2811</v>
      </c>
      <c r="D198" s="1084" t="s">
        <v>2936</v>
      </c>
      <c r="E198" s="1498">
        <v>1263.5</v>
      </c>
      <c r="F198" s="1203">
        <v>1.9696117042800001</v>
      </c>
      <c r="G198" s="1092">
        <f t="shared" ref="G198" si="144">+L198</f>
        <v>2.5520756064605798</v>
      </c>
      <c r="H198" s="1092">
        <f t="shared" ref="H198" si="145">E198*G198</f>
        <v>3224.5475287629424</v>
      </c>
      <c r="I198" s="217"/>
      <c r="J198" s="1469">
        <f>+F198</f>
        <v>1.9696117042800001</v>
      </c>
      <c r="L198" s="1471">
        <f>J198*$L$3</f>
        <v>2.5520756064605798</v>
      </c>
      <c r="R198" s="1203">
        <f t="shared" ref="R198" si="146">+F198</f>
        <v>1.9696117042800001</v>
      </c>
      <c r="S198" s="1456">
        <f t="shared" ref="S198" si="147">+F198</f>
        <v>1.9696117042800001</v>
      </c>
    </row>
    <row r="199" spans="1:19" ht="9.75" customHeight="1">
      <c r="A199" s="1113"/>
      <c r="B199" s="1201"/>
      <c r="C199" s="1083"/>
      <c r="D199" s="1084"/>
      <c r="E199" s="1498"/>
      <c r="F199" s="1204"/>
      <c r="G199" s="1092"/>
      <c r="H199" s="1092"/>
      <c r="I199" s="217"/>
      <c r="J199" s="1470"/>
      <c r="L199" s="1471"/>
      <c r="R199" s="1204"/>
      <c r="S199" s="1457"/>
    </row>
    <row r="200" spans="1:19" ht="9.75" customHeight="1">
      <c r="A200" s="1113"/>
      <c r="B200" s="1201"/>
      <c r="C200" s="1083"/>
      <c r="D200" s="1084"/>
      <c r="E200" s="1498"/>
      <c r="F200" s="1204"/>
      <c r="G200" s="1092"/>
      <c r="H200" s="1092"/>
      <c r="I200" s="217"/>
      <c r="J200" s="1470"/>
      <c r="L200" s="1471"/>
      <c r="R200" s="1204"/>
      <c r="S200" s="1457"/>
    </row>
    <row r="201" spans="1:19" ht="9.75" customHeight="1">
      <c r="A201" s="1113"/>
      <c r="B201" s="1201"/>
      <c r="C201" s="1083"/>
      <c r="D201" s="1084"/>
      <c r="E201" s="1498"/>
      <c r="F201" s="1204"/>
      <c r="G201" s="1092"/>
      <c r="H201" s="1092"/>
      <c r="I201" s="217"/>
      <c r="J201" s="1470"/>
      <c r="L201" s="1471"/>
      <c r="R201" s="1204"/>
      <c r="S201" s="1457"/>
    </row>
    <row r="202" spans="1:19" ht="9.75" customHeight="1">
      <c r="A202" s="1114"/>
      <c r="B202" s="1202"/>
      <c r="C202" s="1109"/>
      <c r="D202" s="1128"/>
      <c r="E202" s="1498"/>
      <c r="F202" s="1205"/>
      <c r="G202" s="1092"/>
      <c r="H202" s="1092"/>
      <c r="I202" s="217"/>
      <c r="J202" s="1470"/>
      <c r="L202" s="1471"/>
      <c r="R202" s="1205"/>
      <c r="S202" s="1458"/>
    </row>
    <row r="203" spans="1:19" ht="9.75" customHeight="1">
      <c r="A203" s="1112">
        <f>+A198+1</f>
        <v>36</v>
      </c>
      <c r="B203" s="1200" t="s">
        <v>2053</v>
      </c>
      <c r="C203" s="1083" t="s">
        <v>2812</v>
      </c>
      <c r="D203" s="1084" t="s">
        <v>2936</v>
      </c>
      <c r="E203" s="1498">
        <v>2499.1999999999998</v>
      </c>
      <c r="F203" s="1203">
        <v>1.9752134672400006</v>
      </c>
      <c r="G203" s="1092">
        <f t="shared" ref="G203" si="148">+L203</f>
        <v>2.5593339521397436</v>
      </c>
      <c r="H203" s="1092">
        <f t="shared" ref="H203" si="149">E203*G203</f>
        <v>6396.287413187647</v>
      </c>
      <c r="I203" s="217"/>
      <c r="J203" s="1469">
        <f>+F203</f>
        <v>1.9752134672400006</v>
      </c>
      <c r="L203" s="1471">
        <f>J203*$L$3</f>
        <v>2.5593339521397436</v>
      </c>
      <c r="R203" s="1203">
        <f t="shared" ref="R203" si="150">+F203</f>
        <v>1.9752134672400006</v>
      </c>
      <c r="S203" s="1456">
        <f t="shared" ref="S203" si="151">+F203</f>
        <v>1.9752134672400006</v>
      </c>
    </row>
    <row r="204" spans="1:19" ht="9.75" customHeight="1">
      <c r="A204" s="1113"/>
      <c r="B204" s="1201"/>
      <c r="C204" s="1083"/>
      <c r="D204" s="1084"/>
      <c r="E204" s="1498"/>
      <c r="F204" s="1204"/>
      <c r="G204" s="1092"/>
      <c r="H204" s="1092"/>
      <c r="I204" s="217"/>
      <c r="J204" s="1470"/>
      <c r="L204" s="1471"/>
      <c r="R204" s="1204"/>
      <c r="S204" s="1457"/>
    </row>
    <row r="205" spans="1:19" ht="9.75" customHeight="1">
      <c r="A205" s="1113"/>
      <c r="B205" s="1201"/>
      <c r="C205" s="1083"/>
      <c r="D205" s="1084"/>
      <c r="E205" s="1498"/>
      <c r="F205" s="1204"/>
      <c r="G205" s="1092"/>
      <c r="H205" s="1092"/>
      <c r="I205" s="217"/>
      <c r="J205" s="1470"/>
      <c r="L205" s="1471"/>
      <c r="R205" s="1204"/>
      <c r="S205" s="1457"/>
    </row>
    <row r="206" spans="1:19" ht="9.75" customHeight="1">
      <c r="A206" s="1113"/>
      <c r="B206" s="1201"/>
      <c r="C206" s="1083"/>
      <c r="D206" s="1084"/>
      <c r="E206" s="1498"/>
      <c r="F206" s="1204"/>
      <c r="G206" s="1092"/>
      <c r="H206" s="1092"/>
      <c r="I206" s="217"/>
      <c r="J206" s="1470"/>
      <c r="L206" s="1471"/>
      <c r="R206" s="1204"/>
      <c r="S206" s="1457"/>
    </row>
    <row r="207" spans="1:19" ht="9.75" customHeight="1">
      <c r="A207" s="1114"/>
      <c r="B207" s="1202"/>
      <c r="C207" s="1109"/>
      <c r="D207" s="1128"/>
      <c r="E207" s="1498"/>
      <c r="F207" s="1205"/>
      <c r="G207" s="1092"/>
      <c r="H207" s="1092"/>
      <c r="I207" s="217"/>
      <c r="J207" s="1470"/>
      <c r="L207" s="1471"/>
      <c r="R207" s="1205"/>
      <c r="S207" s="1458"/>
    </row>
    <row r="208" spans="1:19" ht="9.75" customHeight="1">
      <c r="A208" s="1112">
        <f>+A203+1</f>
        <v>37</v>
      </c>
      <c r="B208" s="1200" t="s">
        <v>44</v>
      </c>
      <c r="C208" s="1083" t="s">
        <v>2813</v>
      </c>
      <c r="D208" s="1084" t="s">
        <v>2936</v>
      </c>
      <c r="E208" s="1498">
        <v>876.5</v>
      </c>
      <c r="F208" s="1203">
        <v>1.566194286</v>
      </c>
      <c r="G208" s="1092">
        <f t="shared" ref="G208" si="152">+L208</f>
        <v>2.029357473654779</v>
      </c>
      <c r="H208" s="1092">
        <f t="shared" ref="H208" si="153">E208*G208</f>
        <v>1778.7318256584138</v>
      </c>
      <c r="I208" s="217"/>
      <c r="J208" s="1469">
        <f>+F208</f>
        <v>1.566194286</v>
      </c>
      <c r="L208" s="1471">
        <f>J208*$L$3</f>
        <v>2.029357473654779</v>
      </c>
      <c r="R208" s="1203">
        <f t="shared" ref="R208" si="154">+F208</f>
        <v>1.566194286</v>
      </c>
      <c r="S208" s="1456">
        <f t="shared" ref="S208" si="155">+F208</f>
        <v>1.566194286</v>
      </c>
    </row>
    <row r="209" spans="1:19" ht="9.75" customHeight="1">
      <c r="A209" s="1113"/>
      <c r="B209" s="1201"/>
      <c r="C209" s="1083"/>
      <c r="D209" s="1084"/>
      <c r="E209" s="1498"/>
      <c r="F209" s="1204"/>
      <c r="G209" s="1092"/>
      <c r="H209" s="1092"/>
      <c r="I209" s="217"/>
      <c r="J209" s="1470"/>
      <c r="L209" s="1471"/>
      <c r="R209" s="1204"/>
      <c r="S209" s="1457"/>
    </row>
    <row r="210" spans="1:19" ht="9.75" customHeight="1">
      <c r="A210" s="1113"/>
      <c r="B210" s="1201"/>
      <c r="C210" s="1083"/>
      <c r="D210" s="1084"/>
      <c r="E210" s="1498"/>
      <c r="F210" s="1204"/>
      <c r="G210" s="1092"/>
      <c r="H210" s="1092"/>
      <c r="I210" s="217"/>
      <c r="J210" s="1470"/>
      <c r="L210" s="1471"/>
      <c r="R210" s="1204"/>
      <c r="S210" s="1457"/>
    </row>
    <row r="211" spans="1:19" ht="9.75" customHeight="1">
      <c r="A211" s="1113"/>
      <c r="B211" s="1201"/>
      <c r="C211" s="1083"/>
      <c r="D211" s="1084"/>
      <c r="E211" s="1498"/>
      <c r="F211" s="1204"/>
      <c r="G211" s="1092"/>
      <c r="H211" s="1092"/>
      <c r="I211" s="217"/>
      <c r="J211" s="1470"/>
      <c r="L211" s="1471"/>
      <c r="R211" s="1204"/>
      <c r="S211" s="1457"/>
    </row>
    <row r="212" spans="1:19" ht="9.75" customHeight="1">
      <c r="A212" s="1114"/>
      <c r="B212" s="1202"/>
      <c r="C212" s="1109"/>
      <c r="D212" s="1128"/>
      <c r="E212" s="1498"/>
      <c r="F212" s="1205"/>
      <c r="G212" s="1092"/>
      <c r="H212" s="1092"/>
      <c r="I212" s="217"/>
      <c r="J212" s="1470"/>
      <c r="L212" s="1471"/>
      <c r="R212" s="1205"/>
      <c r="S212" s="1458"/>
    </row>
    <row r="213" spans="1:19" ht="9.75" customHeight="1">
      <c r="A213" s="1112"/>
      <c r="B213" s="1200" t="s">
        <v>42</v>
      </c>
      <c r="C213" s="1324" t="s">
        <v>2814</v>
      </c>
      <c r="D213" s="1303" t="s">
        <v>2936</v>
      </c>
      <c r="E213" s="1498">
        <v>147.1</v>
      </c>
      <c r="F213" s="1203">
        <v>8.4187260449999997</v>
      </c>
      <c r="G213" s="1092">
        <f t="shared" ref="G213" si="156">+L213</f>
        <v>10.908355860310481</v>
      </c>
      <c r="H213" s="1092">
        <f t="shared" ref="H213" si="157">E213*G213</f>
        <v>1604.6191470516717</v>
      </c>
      <c r="I213" s="217"/>
      <c r="J213" s="1469">
        <f>+F213</f>
        <v>8.4187260449999997</v>
      </c>
      <c r="L213" s="1471">
        <f>J213*$L$3</f>
        <v>10.908355860310481</v>
      </c>
      <c r="R213" s="1203">
        <f t="shared" ref="R213" si="158">+F213</f>
        <v>8.4187260449999997</v>
      </c>
      <c r="S213" s="1456">
        <f t="shared" ref="S213" si="159">+F213</f>
        <v>8.4187260449999997</v>
      </c>
    </row>
    <row r="214" spans="1:19" ht="9.75" customHeight="1">
      <c r="A214" s="1113"/>
      <c r="B214" s="1201"/>
      <c r="C214" s="1325"/>
      <c r="D214" s="1304"/>
      <c r="E214" s="1498"/>
      <c r="F214" s="1204"/>
      <c r="G214" s="1092"/>
      <c r="H214" s="1092"/>
      <c r="I214" s="217"/>
      <c r="J214" s="1470"/>
      <c r="L214" s="1471"/>
      <c r="R214" s="1204"/>
      <c r="S214" s="1457"/>
    </row>
    <row r="215" spans="1:19" ht="9.75" customHeight="1">
      <c r="A215" s="1113"/>
      <c r="B215" s="1201"/>
      <c r="C215" s="1325"/>
      <c r="D215" s="1304"/>
      <c r="E215" s="1498"/>
      <c r="F215" s="1204"/>
      <c r="G215" s="1092"/>
      <c r="H215" s="1092"/>
      <c r="I215" s="217"/>
      <c r="J215" s="1470"/>
      <c r="L215" s="1471"/>
      <c r="R215" s="1204"/>
      <c r="S215" s="1457"/>
    </row>
    <row r="216" spans="1:19" ht="9.75" customHeight="1">
      <c r="A216" s="1113"/>
      <c r="B216" s="1201"/>
      <c r="C216" s="1325"/>
      <c r="D216" s="1304"/>
      <c r="E216" s="1498"/>
      <c r="F216" s="1204"/>
      <c r="G216" s="1092"/>
      <c r="H216" s="1092"/>
      <c r="I216" s="217"/>
      <c r="J216" s="1470"/>
      <c r="L216" s="1471"/>
      <c r="R216" s="1204"/>
      <c r="S216" s="1457"/>
    </row>
    <row r="217" spans="1:19" ht="9.75" customHeight="1">
      <c r="A217" s="1114"/>
      <c r="B217" s="1202"/>
      <c r="C217" s="1326"/>
      <c r="D217" s="1305"/>
      <c r="E217" s="1498"/>
      <c r="F217" s="1205"/>
      <c r="G217" s="1092"/>
      <c r="H217" s="1092"/>
      <c r="I217" s="217"/>
      <c r="J217" s="1470"/>
      <c r="L217" s="1471"/>
      <c r="R217" s="1205"/>
      <c r="S217" s="1458"/>
    </row>
    <row r="218" spans="1:19" ht="9.75" customHeight="1">
      <c r="A218" s="1112">
        <f>+A208+1</f>
        <v>38</v>
      </c>
      <c r="B218" s="1200" t="s">
        <v>4</v>
      </c>
      <c r="C218" s="1109" t="s">
        <v>2815</v>
      </c>
      <c r="D218" s="1128" t="s">
        <v>2936</v>
      </c>
      <c r="E218" s="1520">
        <v>37</v>
      </c>
      <c r="F218" s="1203">
        <v>12.751120155150002</v>
      </c>
      <c r="G218" s="1092">
        <f t="shared" ref="G218" si="160">+L218</f>
        <v>16.521948276552287</v>
      </c>
      <c r="H218" s="1092">
        <f t="shared" ref="H218" si="161">E218*G218</f>
        <v>611.31208623243458</v>
      </c>
      <c r="I218" s="217"/>
      <c r="J218" s="1469">
        <f>+F218</f>
        <v>12.751120155150002</v>
      </c>
      <c r="L218" s="1471">
        <f>J218*$L$3</f>
        <v>16.521948276552287</v>
      </c>
      <c r="R218" s="1203">
        <f t="shared" ref="R218" si="162">+F218</f>
        <v>12.751120155150002</v>
      </c>
      <c r="S218" s="1456">
        <f t="shared" ref="S218" si="163">+F218</f>
        <v>12.751120155150002</v>
      </c>
    </row>
    <row r="219" spans="1:19" ht="9.75" customHeight="1">
      <c r="A219" s="1113"/>
      <c r="B219" s="1201"/>
      <c r="C219" s="1110"/>
      <c r="D219" s="1129"/>
      <c r="E219" s="1520"/>
      <c r="F219" s="1204"/>
      <c r="G219" s="1092"/>
      <c r="H219" s="1092"/>
      <c r="I219" s="217"/>
      <c r="J219" s="1470"/>
      <c r="L219" s="1471"/>
      <c r="R219" s="1204"/>
      <c r="S219" s="1457"/>
    </row>
    <row r="220" spans="1:19" ht="9.75" customHeight="1">
      <c r="A220" s="1113"/>
      <c r="B220" s="1201"/>
      <c r="C220" s="1110"/>
      <c r="D220" s="1129"/>
      <c r="E220" s="1520"/>
      <c r="F220" s="1204"/>
      <c r="G220" s="1092"/>
      <c r="H220" s="1092"/>
      <c r="I220" s="217"/>
      <c r="J220" s="1470"/>
      <c r="L220" s="1471"/>
      <c r="R220" s="1204"/>
      <c r="S220" s="1457"/>
    </row>
    <row r="221" spans="1:19" ht="9.75" customHeight="1">
      <c r="A221" s="1113"/>
      <c r="B221" s="1201"/>
      <c r="C221" s="1110"/>
      <c r="D221" s="1129"/>
      <c r="E221" s="1520"/>
      <c r="F221" s="1204"/>
      <c r="G221" s="1092"/>
      <c r="H221" s="1092"/>
      <c r="I221" s="217"/>
      <c r="J221" s="1470"/>
      <c r="L221" s="1471"/>
      <c r="R221" s="1204"/>
      <c r="S221" s="1457"/>
    </row>
    <row r="222" spans="1:19" ht="9.75" customHeight="1">
      <c r="A222" s="1114"/>
      <c r="B222" s="1202"/>
      <c r="C222" s="1111"/>
      <c r="D222" s="1130"/>
      <c r="E222" s="1520"/>
      <c r="F222" s="1205"/>
      <c r="G222" s="1092"/>
      <c r="H222" s="1092"/>
      <c r="I222" s="217"/>
      <c r="J222" s="1470"/>
      <c r="L222" s="1471"/>
      <c r="R222" s="1205"/>
      <c r="S222" s="1458"/>
    </row>
    <row r="223" spans="1:19" ht="9.75" customHeight="1">
      <c r="A223" s="1112">
        <f>+A218+1</f>
        <v>39</v>
      </c>
      <c r="B223" s="1200" t="s">
        <v>182</v>
      </c>
      <c r="C223" s="1109" t="s">
        <v>2816</v>
      </c>
      <c r="D223" s="1128" t="s">
        <v>2936</v>
      </c>
      <c r="E223" s="1498">
        <v>1059.7</v>
      </c>
      <c r="F223" s="1203">
        <v>1.2543056077000001</v>
      </c>
      <c r="G223" s="1092">
        <f t="shared" ref="G223" si="164">+L223</f>
        <v>1.6252354398087074</v>
      </c>
      <c r="H223" s="1092">
        <f t="shared" ref="H223" si="165">E223*G223</f>
        <v>1722.2619955652874</v>
      </c>
      <c r="I223" s="217"/>
      <c r="J223" s="1469">
        <f>+F223</f>
        <v>1.2543056077000001</v>
      </c>
      <c r="L223" s="1471">
        <f>J223*$L$3</f>
        <v>1.6252354398087074</v>
      </c>
      <c r="R223" s="1203">
        <f t="shared" ref="R223" si="166">+F223</f>
        <v>1.2543056077000001</v>
      </c>
      <c r="S223" s="1456">
        <f t="shared" ref="S223" si="167">+F223</f>
        <v>1.2543056077000001</v>
      </c>
    </row>
    <row r="224" spans="1:19" ht="9.75" customHeight="1">
      <c r="A224" s="1113"/>
      <c r="B224" s="1201"/>
      <c r="C224" s="1110"/>
      <c r="D224" s="1129"/>
      <c r="E224" s="1498"/>
      <c r="F224" s="1204"/>
      <c r="G224" s="1092"/>
      <c r="H224" s="1092"/>
      <c r="I224" s="217"/>
      <c r="J224" s="1470"/>
      <c r="L224" s="1471"/>
      <c r="R224" s="1204"/>
      <c r="S224" s="1457"/>
    </row>
    <row r="225" spans="1:19" ht="9.75" customHeight="1">
      <c r="A225" s="1113"/>
      <c r="B225" s="1201"/>
      <c r="C225" s="1110"/>
      <c r="D225" s="1129"/>
      <c r="E225" s="1498"/>
      <c r="F225" s="1204"/>
      <c r="G225" s="1092"/>
      <c r="H225" s="1092"/>
      <c r="I225" s="217"/>
      <c r="J225" s="1470"/>
      <c r="L225" s="1471"/>
      <c r="R225" s="1204"/>
      <c r="S225" s="1457"/>
    </row>
    <row r="226" spans="1:19" ht="9.75" customHeight="1">
      <c r="A226" s="1113"/>
      <c r="B226" s="1201"/>
      <c r="C226" s="1110"/>
      <c r="D226" s="1129"/>
      <c r="E226" s="1498"/>
      <c r="F226" s="1204"/>
      <c r="G226" s="1092"/>
      <c r="H226" s="1092"/>
      <c r="I226" s="217"/>
      <c r="J226" s="1470"/>
      <c r="L226" s="1471"/>
      <c r="R226" s="1204"/>
      <c r="S226" s="1457"/>
    </row>
    <row r="227" spans="1:19" ht="9.75" customHeight="1">
      <c r="A227" s="1114"/>
      <c r="B227" s="1202"/>
      <c r="C227" s="1111"/>
      <c r="D227" s="1130"/>
      <c r="E227" s="1498"/>
      <c r="F227" s="1205"/>
      <c r="G227" s="1092"/>
      <c r="H227" s="1092"/>
      <c r="I227" s="217"/>
      <c r="J227" s="1470"/>
      <c r="L227" s="1471"/>
      <c r="R227" s="1205"/>
      <c r="S227" s="1458"/>
    </row>
    <row r="228" spans="1:19" ht="9.75" customHeight="1">
      <c r="A228" s="1112">
        <f>+A223+1</f>
        <v>40</v>
      </c>
      <c r="B228" s="1200" t="s">
        <v>2613</v>
      </c>
      <c r="C228" s="1109" t="s">
        <v>2817</v>
      </c>
      <c r="D228" s="1084" t="s">
        <v>2936</v>
      </c>
      <c r="E228" s="1498">
        <v>816.6</v>
      </c>
      <c r="F228" s="1203">
        <v>5.0947116380000006</v>
      </c>
      <c r="G228" s="1092">
        <f t="shared" ref="G228" si="168">+L228</f>
        <v>6.6013464811550726</v>
      </c>
      <c r="H228" s="1092">
        <f t="shared" ref="H228" si="169">E228*G228</f>
        <v>5390.6595365112325</v>
      </c>
      <c r="I228" s="217"/>
      <c r="J228" s="1469">
        <f>+F228</f>
        <v>5.0947116380000006</v>
      </c>
      <c r="L228" s="1471">
        <f>J228*$L$3</f>
        <v>6.6013464811550726</v>
      </c>
      <c r="R228" s="1203">
        <f>+F228-S228</f>
        <v>0</v>
      </c>
      <c r="S228" s="1456">
        <f t="shared" ref="S228" si="170">+F228</f>
        <v>5.0947116380000006</v>
      </c>
    </row>
    <row r="229" spans="1:19" ht="9.75" customHeight="1">
      <c r="A229" s="1113"/>
      <c r="B229" s="1201"/>
      <c r="C229" s="1110"/>
      <c r="D229" s="1084"/>
      <c r="E229" s="1498"/>
      <c r="F229" s="1204"/>
      <c r="G229" s="1092"/>
      <c r="H229" s="1092"/>
      <c r="I229" s="217"/>
      <c r="J229" s="1470"/>
      <c r="L229" s="1471"/>
      <c r="R229" s="1204"/>
      <c r="S229" s="1457"/>
    </row>
    <row r="230" spans="1:19" ht="9.75" customHeight="1">
      <c r="A230" s="1113"/>
      <c r="B230" s="1201"/>
      <c r="C230" s="1110"/>
      <c r="D230" s="1084"/>
      <c r="E230" s="1498"/>
      <c r="F230" s="1204"/>
      <c r="G230" s="1092"/>
      <c r="H230" s="1092"/>
      <c r="I230" s="217"/>
      <c r="J230" s="1470"/>
      <c r="L230" s="1471"/>
      <c r="R230" s="1204"/>
      <c r="S230" s="1457"/>
    </row>
    <row r="231" spans="1:19" ht="9.75" customHeight="1">
      <c r="A231" s="1113"/>
      <c r="B231" s="1201"/>
      <c r="C231" s="1110"/>
      <c r="D231" s="1084"/>
      <c r="E231" s="1498"/>
      <c r="F231" s="1204"/>
      <c r="G231" s="1092"/>
      <c r="H231" s="1092"/>
      <c r="I231" s="217"/>
      <c r="J231" s="1470"/>
      <c r="L231" s="1471"/>
      <c r="R231" s="1204"/>
      <c r="S231" s="1457"/>
    </row>
    <row r="232" spans="1:19" ht="9.75" customHeight="1">
      <c r="A232" s="1114"/>
      <c r="B232" s="1202"/>
      <c r="C232" s="1111"/>
      <c r="D232" s="1084"/>
      <c r="E232" s="1498"/>
      <c r="F232" s="1205"/>
      <c r="G232" s="1092"/>
      <c r="H232" s="1092"/>
      <c r="I232" s="217"/>
      <c r="J232" s="1470"/>
      <c r="L232" s="1471"/>
      <c r="R232" s="1205"/>
      <c r="S232" s="1458"/>
    </row>
    <row r="233" spans="1:19" ht="9.75" customHeight="1">
      <c r="A233" s="1112">
        <f>+A228+1</f>
        <v>41</v>
      </c>
      <c r="B233" s="1200" t="s">
        <v>50</v>
      </c>
      <c r="C233" s="1605" t="s">
        <v>3082</v>
      </c>
      <c r="D233" s="1117" t="s">
        <v>177</v>
      </c>
      <c r="E233" s="1498">
        <v>345.1</v>
      </c>
      <c r="F233" s="1203">
        <v>8.3321330910000011</v>
      </c>
      <c r="G233" s="1092">
        <f t="shared" ref="G233" si="171">+L233</f>
        <v>10.79615518384489</v>
      </c>
      <c r="H233" s="1092">
        <f t="shared" ref="H233" si="172">E233*G233</f>
        <v>3725.7531539448719</v>
      </c>
      <c r="I233" s="217"/>
      <c r="J233" s="1469">
        <f>+F233</f>
        <v>8.3321330910000011</v>
      </c>
      <c r="L233" s="1471">
        <f>J233*$L$3</f>
        <v>10.79615518384489</v>
      </c>
      <c r="R233" s="1203">
        <f t="shared" ref="R233" si="173">+F233</f>
        <v>8.3321330910000011</v>
      </c>
      <c r="S233" s="1456">
        <f t="shared" ref="S233" si="174">+F233</f>
        <v>8.3321330910000011</v>
      </c>
    </row>
    <row r="234" spans="1:19" ht="9.75" customHeight="1">
      <c r="A234" s="1113"/>
      <c r="B234" s="1201"/>
      <c r="C234" s="1606"/>
      <c r="D234" s="1117"/>
      <c r="E234" s="1498"/>
      <c r="F234" s="1204"/>
      <c r="G234" s="1092"/>
      <c r="H234" s="1092"/>
      <c r="I234" s="217"/>
      <c r="J234" s="1470"/>
      <c r="L234" s="1471"/>
      <c r="R234" s="1204"/>
      <c r="S234" s="1457"/>
    </row>
    <row r="235" spans="1:19" ht="9.75" customHeight="1">
      <c r="A235" s="1113"/>
      <c r="B235" s="1201"/>
      <c r="C235" s="1606"/>
      <c r="D235" s="1117"/>
      <c r="E235" s="1498"/>
      <c r="F235" s="1204"/>
      <c r="G235" s="1092"/>
      <c r="H235" s="1092"/>
      <c r="I235" s="217"/>
      <c r="J235" s="1470"/>
      <c r="L235" s="1471"/>
      <c r="R235" s="1204"/>
      <c r="S235" s="1457"/>
    </row>
    <row r="236" spans="1:19" ht="9.75" customHeight="1">
      <c r="A236" s="1113"/>
      <c r="B236" s="1201"/>
      <c r="C236" s="1606"/>
      <c r="D236" s="1117"/>
      <c r="E236" s="1498"/>
      <c r="F236" s="1204"/>
      <c r="G236" s="1092"/>
      <c r="H236" s="1092"/>
      <c r="I236" s="217"/>
      <c r="J236" s="1470"/>
      <c r="L236" s="1471"/>
      <c r="R236" s="1204"/>
      <c r="S236" s="1457"/>
    </row>
    <row r="237" spans="1:19" ht="9.75" customHeight="1">
      <c r="A237" s="1114"/>
      <c r="B237" s="1202"/>
      <c r="C237" s="1607"/>
      <c r="D237" s="1117"/>
      <c r="E237" s="1498"/>
      <c r="F237" s="1205"/>
      <c r="G237" s="1092"/>
      <c r="H237" s="1092"/>
      <c r="I237" s="217"/>
      <c r="J237" s="1470"/>
      <c r="L237" s="1471"/>
      <c r="R237" s="1205"/>
      <c r="S237" s="1458"/>
    </row>
    <row r="238" spans="1:19" ht="9.75" customHeight="1">
      <c r="A238" s="1112">
        <f>+A233+1</f>
        <v>42</v>
      </c>
      <c r="B238" s="1521" t="s">
        <v>52</v>
      </c>
      <c r="C238" s="1083" t="s">
        <v>2818</v>
      </c>
      <c r="D238" s="1084" t="s">
        <v>2936</v>
      </c>
      <c r="E238" s="1530">
        <v>295</v>
      </c>
      <c r="F238" s="1203">
        <v>9.8051756475000005</v>
      </c>
      <c r="G238" s="1092">
        <f t="shared" ref="G238" si="175">+L238</f>
        <v>12.704813610047841</v>
      </c>
      <c r="H238" s="1092">
        <f t="shared" ref="H238" si="176">E238*G238</f>
        <v>3747.9200149641133</v>
      </c>
      <c r="I238" s="217"/>
      <c r="J238" s="1469">
        <f>+F238</f>
        <v>9.8051756475000005</v>
      </c>
      <c r="L238" s="1471">
        <f>J238*$L$3</f>
        <v>12.704813610047841</v>
      </c>
      <c r="R238" s="1203">
        <f t="shared" ref="R238" si="177">+F238</f>
        <v>9.8051756475000005</v>
      </c>
      <c r="S238" s="1456">
        <f t="shared" ref="S238" si="178">+F238</f>
        <v>9.8051756475000005</v>
      </c>
    </row>
    <row r="239" spans="1:19" ht="9.75" customHeight="1">
      <c r="A239" s="1113"/>
      <c r="B239" s="1522"/>
      <c r="C239" s="1083"/>
      <c r="D239" s="1084"/>
      <c r="E239" s="1530"/>
      <c r="F239" s="1204"/>
      <c r="G239" s="1092"/>
      <c r="H239" s="1092"/>
      <c r="I239" s="217"/>
      <c r="J239" s="1470"/>
      <c r="L239" s="1471"/>
      <c r="R239" s="1204"/>
      <c r="S239" s="1457"/>
    </row>
    <row r="240" spans="1:19" ht="9.75" customHeight="1">
      <c r="A240" s="1113"/>
      <c r="B240" s="1522"/>
      <c r="C240" s="1083"/>
      <c r="D240" s="1084"/>
      <c r="E240" s="1530"/>
      <c r="F240" s="1204"/>
      <c r="G240" s="1092"/>
      <c r="H240" s="1092"/>
      <c r="I240" s="217"/>
      <c r="J240" s="1470"/>
      <c r="L240" s="1471"/>
      <c r="R240" s="1204"/>
      <c r="S240" s="1457"/>
    </row>
    <row r="241" spans="1:19" ht="9.75" customHeight="1">
      <c r="A241" s="1113"/>
      <c r="B241" s="1522"/>
      <c r="C241" s="1083"/>
      <c r="D241" s="1084"/>
      <c r="E241" s="1530"/>
      <c r="F241" s="1204"/>
      <c r="G241" s="1092"/>
      <c r="H241" s="1092"/>
      <c r="I241" s="217"/>
      <c r="J241" s="1470"/>
      <c r="L241" s="1471"/>
      <c r="R241" s="1204"/>
      <c r="S241" s="1457"/>
    </row>
    <row r="242" spans="1:19" ht="9.75" customHeight="1">
      <c r="A242" s="1114"/>
      <c r="B242" s="1523"/>
      <c r="C242" s="1083"/>
      <c r="D242" s="1084"/>
      <c r="E242" s="1530"/>
      <c r="F242" s="1205"/>
      <c r="G242" s="1092"/>
      <c r="H242" s="1092"/>
      <c r="I242" s="217"/>
      <c r="J242" s="1470"/>
      <c r="L242" s="1471"/>
      <c r="R242" s="1205"/>
      <c r="S242" s="1458"/>
    </row>
    <row r="243" spans="1:19" ht="9.75" customHeight="1">
      <c r="A243" s="1112">
        <f>+A238+1</f>
        <v>43</v>
      </c>
      <c r="B243" s="1521" t="s">
        <v>2406</v>
      </c>
      <c r="C243" s="1083" t="s">
        <v>2819</v>
      </c>
      <c r="D243" s="1128" t="s">
        <v>2936</v>
      </c>
      <c r="E243" s="1530">
        <v>646.20000000000005</v>
      </c>
      <c r="F243" s="1203">
        <v>12.47459383</v>
      </c>
      <c r="G243" s="1092">
        <f t="shared" ref="G243" si="179">+L243</f>
        <v>16.163646136376144</v>
      </c>
      <c r="H243" s="1092">
        <f t="shared" ref="H243" si="180">E243*G243</f>
        <v>10444.948133326265</v>
      </c>
      <c r="I243" s="217"/>
      <c r="J243" s="1469">
        <f>+F243</f>
        <v>12.47459383</v>
      </c>
      <c r="L243" s="1471">
        <f>J243*$L$3</f>
        <v>16.163646136376144</v>
      </c>
      <c r="R243" s="1203">
        <f t="shared" ref="R243" si="181">+F243</f>
        <v>12.47459383</v>
      </c>
      <c r="S243" s="1456">
        <f t="shared" ref="S243" si="182">+F243</f>
        <v>12.47459383</v>
      </c>
    </row>
    <row r="244" spans="1:19" ht="9.75" customHeight="1">
      <c r="A244" s="1113"/>
      <c r="B244" s="1522"/>
      <c r="C244" s="1083"/>
      <c r="D244" s="1129"/>
      <c r="E244" s="1530"/>
      <c r="F244" s="1204"/>
      <c r="G244" s="1092"/>
      <c r="H244" s="1092"/>
      <c r="I244" s="217"/>
      <c r="J244" s="1470"/>
      <c r="L244" s="1471"/>
      <c r="R244" s="1204"/>
      <c r="S244" s="1457"/>
    </row>
    <row r="245" spans="1:19" ht="9.75" customHeight="1">
      <c r="A245" s="1113"/>
      <c r="B245" s="1522"/>
      <c r="C245" s="1083"/>
      <c r="D245" s="1129"/>
      <c r="E245" s="1530"/>
      <c r="F245" s="1204"/>
      <c r="G245" s="1092"/>
      <c r="H245" s="1092"/>
      <c r="I245" s="217"/>
      <c r="J245" s="1470"/>
      <c r="L245" s="1471"/>
      <c r="R245" s="1204"/>
      <c r="S245" s="1457"/>
    </row>
    <row r="246" spans="1:19" ht="9.75" customHeight="1">
      <c r="A246" s="1113"/>
      <c r="B246" s="1522"/>
      <c r="C246" s="1083"/>
      <c r="D246" s="1129"/>
      <c r="E246" s="1530"/>
      <c r="F246" s="1204"/>
      <c r="G246" s="1092"/>
      <c r="H246" s="1092"/>
      <c r="I246" s="217"/>
      <c r="J246" s="1470"/>
      <c r="L246" s="1471"/>
      <c r="R246" s="1204"/>
      <c r="S246" s="1457"/>
    </row>
    <row r="247" spans="1:19" ht="9.75" customHeight="1">
      <c r="A247" s="1114"/>
      <c r="B247" s="1523"/>
      <c r="C247" s="1083"/>
      <c r="D247" s="1130"/>
      <c r="E247" s="1530"/>
      <c r="F247" s="1205"/>
      <c r="G247" s="1092"/>
      <c r="H247" s="1092"/>
      <c r="I247" s="217"/>
      <c r="J247" s="1470"/>
      <c r="L247" s="1471"/>
      <c r="R247" s="1205"/>
      <c r="S247" s="1458"/>
    </row>
    <row r="248" spans="1:19" ht="9.75" customHeight="1">
      <c r="A248" s="1112">
        <f>+A243+1</f>
        <v>44</v>
      </c>
      <c r="B248" s="1521" t="s">
        <v>2406</v>
      </c>
      <c r="C248" s="1083" t="s">
        <v>2820</v>
      </c>
      <c r="D248" s="1084" t="s">
        <v>2936</v>
      </c>
      <c r="E248" s="1530">
        <v>170.7</v>
      </c>
      <c r="F248" s="1203">
        <v>17.311229830000002</v>
      </c>
      <c r="G248" s="1092">
        <f t="shared" ref="G248" si="183">+L248</f>
        <v>22.43059749846773</v>
      </c>
      <c r="H248" s="1092">
        <f t="shared" ref="H248" si="184">E248*G248</f>
        <v>3828.9029929884414</v>
      </c>
      <c r="I248" s="217"/>
      <c r="J248" s="1469">
        <f>+F248</f>
        <v>17.311229830000002</v>
      </c>
      <c r="L248" s="1471">
        <f>J248*$L$3</f>
        <v>22.43059749846773</v>
      </c>
      <c r="R248" s="1203">
        <f t="shared" ref="R248" si="185">+F248</f>
        <v>17.311229830000002</v>
      </c>
      <c r="S248" s="1456">
        <f t="shared" ref="S248" si="186">+F248</f>
        <v>17.311229830000002</v>
      </c>
    </row>
    <row r="249" spans="1:19" ht="9.75" customHeight="1">
      <c r="A249" s="1113"/>
      <c r="B249" s="1522"/>
      <c r="C249" s="1083"/>
      <c r="D249" s="1084"/>
      <c r="E249" s="1530"/>
      <c r="F249" s="1204"/>
      <c r="G249" s="1092"/>
      <c r="H249" s="1092"/>
      <c r="I249" s="217"/>
      <c r="J249" s="1470"/>
      <c r="L249" s="1471"/>
      <c r="R249" s="1204"/>
      <c r="S249" s="1457"/>
    </row>
    <row r="250" spans="1:19" ht="9.75" customHeight="1">
      <c r="A250" s="1113"/>
      <c r="B250" s="1522"/>
      <c r="C250" s="1083"/>
      <c r="D250" s="1084"/>
      <c r="E250" s="1530"/>
      <c r="F250" s="1204"/>
      <c r="G250" s="1092"/>
      <c r="H250" s="1092"/>
      <c r="I250" s="217"/>
      <c r="J250" s="1470"/>
      <c r="L250" s="1471"/>
      <c r="R250" s="1204"/>
      <c r="S250" s="1457"/>
    </row>
    <row r="251" spans="1:19" ht="9.75" customHeight="1">
      <c r="A251" s="1113"/>
      <c r="B251" s="1522"/>
      <c r="C251" s="1083"/>
      <c r="D251" s="1084"/>
      <c r="E251" s="1530"/>
      <c r="F251" s="1204"/>
      <c r="G251" s="1092"/>
      <c r="H251" s="1092"/>
      <c r="I251" s="217"/>
      <c r="J251" s="1470"/>
      <c r="L251" s="1471"/>
      <c r="R251" s="1204"/>
      <c r="S251" s="1457"/>
    </row>
    <row r="252" spans="1:19" ht="9.75" customHeight="1">
      <c r="A252" s="1114"/>
      <c r="B252" s="1523"/>
      <c r="C252" s="1083"/>
      <c r="D252" s="1084"/>
      <c r="E252" s="1530"/>
      <c r="F252" s="1205"/>
      <c r="G252" s="1092"/>
      <c r="H252" s="1092"/>
      <c r="I252" s="217"/>
      <c r="J252" s="1470"/>
      <c r="L252" s="1471"/>
      <c r="R252" s="1205"/>
      <c r="S252" s="1458"/>
    </row>
    <row r="253" spans="1:19" ht="9.75" customHeight="1">
      <c r="A253" s="1112">
        <f>+A248+1</f>
        <v>45</v>
      </c>
      <c r="B253" s="1200" t="s">
        <v>2617</v>
      </c>
      <c r="C253" s="1109" t="s">
        <v>2821</v>
      </c>
      <c r="D253" s="1128" t="s">
        <v>2938</v>
      </c>
      <c r="E253" s="1498">
        <v>648.6</v>
      </c>
      <c r="F253" s="1203">
        <v>1.4273565700000002</v>
      </c>
      <c r="G253" s="1092">
        <f t="shared" ref="G253" si="187">+L253</f>
        <v>1.849461940189808</v>
      </c>
      <c r="H253" s="1092">
        <f t="shared" ref="H253" si="188">E253*G253</f>
        <v>1199.5610144071095</v>
      </c>
      <c r="I253" s="217"/>
      <c r="J253" s="1469">
        <f>+F253</f>
        <v>1.4273565700000002</v>
      </c>
      <c r="L253" s="1471">
        <f>J253*$L$3</f>
        <v>1.849461940189808</v>
      </c>
      <c r="R253" s="1203">
        <f t="shared" ref="R253" si="189">+F253</f>
        <v>1.4273565700000002</v>
      </c>
      <c r="S253" s="1456">
        <f t="shared" ref="S253" si="190">+F253</f>
        <v>1.4273565700000002</v>
      </c>
    </row>
    <row r="254" spans="1:19" ht="9.75" customHeight="1">
      <c r="A254" s="1113"/>
      <c r="B254" s="1201"/>
      <c r="C254" s="1110"/>
      <c r="D254" s="1129"/>
      <c r="E254" s="1498"/>
      <c r="F254" s="1204"/>
      <c r="G254" s="1092"/>
      <c r="H254" s="1092"/>
      <c r="I254" s="217"/>
      <c r="J254" s="1470"/>
      <c r="L254" s="1471"/>
      <c r="R254" s="1204"/>
      <c r="S254" s="1457"/>
    </row>
    <row r="255" spans="1:19" ht="9.75" customHeight="1">
      <c r="A255" s="1113"/>
      <c r="B255" s="1201"/>
      <c r="C255" s="1110"/>
      <c r="D255" s="1129"/>
      <c r="E255" s="1498"/>
      <c r="F255" s="1204"/>
      <c r="G255" s="1092"/>
      <c r="H255" s="1092"/>
      <c r="I255" s="217"/>
      <c r="J255" s="1470"/>
      <c r="L255" s="1471"/>
      <c r="R255" s="1204"/>
      <c r="S255" s="1457"/>
    </row>
    <row r="256" spans="1:19" ht="9.75" customHeight="1">
      <c r="A256" s="1113"/>
      <c r="B256" s="1201"/>
      <c r="C256" s="1110"/>
      <c r="D256" s="1129"/>
      <c r="E256" s="1498"/>
      <c r="F256" s="1204"/>
      <c r="G256" s="1092"/>
      <c r="H256" s="1092"/>
      <c r="I256" s="217"/>
      <c r="J256" s="1470"/>
      <c r="L256" s="1471"/>
      <c r="R256" s="1204"/>
      <c r="S256" s="1457"/>
    </row>
    <row r="257" spans="1:19" ht="9.75" customHeight="1">
      <c r="A257" s="1114"/>
      <c r="B257" s="1202"/>
      <c r="C257" s="1111"/>
      <c r="D257" s="1130"/>
      <c r="E257" s="1498"/>
      <c r="F257" s="1205"/>
      <c r="G257" s="1092"/>
      <c r="H257" s="1092"/>
      <c r="I257" s="217"/>
      <c r="J257" s="1470"/>
      <c r="L257" s="1471"/>
      <c r="R257" s="1205"/>
      <c r="S257" s="1458"/>
    </row>
    <row r="258" spans="1:19" ht="9.75" customHeight="1">
      <c r="A258" s="1112">
        <f>+A253+1</f>
        <v>46</v>
      </c>
      <c r="B258" s="1473" t="s">
        <v>5</v>
      </c>
      <c r="C258" s="1083" t="s">
        <v>2822</v>
      </c>
      <c r="D258" s="1084" t="s">
        <v>2949</v>
      </c>
      <c r="E258" s="1486">
        <v>25</v>
      </c>
      <c r="F258" s="1203">
        <v>33.35070778</v>
      </c>
      <c r="G258" s="1092">
        <f t="shared" ref="G258" si="191">+L258</f>
        <v>43.213353981690865</v>
      </c>
      <c r="H258" s="1092">
        <f t="shared" ref="H258" si="192">E258*G258</f>
        <v>1080.3338495422715</v>
      </c>
      <c r="I258" s="217"/>
      <c r="J258" s="1469">
        <f>+F258</f>
        <v>33.35070778</v>
      </c>
      <c r="L258" s="1471">
        <f>J258*$L$3</f>
        <v>43.213353981690865</v>
      </c>
      <c r="R258" s="84">
        <v>529.16999999999996</v>
      </c>
      <c r="S258" s="1456">
        <f t="shared" ref="S258" si="193">+F258</f>
        <v>33.35070778</v>
      </c>
    </row>
    <row r="259" spans="1:19" ht="9.75" customHeight="1">
      <c r="A259" s="1113"/>
      <c r="B259" s="1474"/>
      <c r="C259" s="1083"/>
      <c r="D259" s="1084"/>
      <c r="E259" s="1486"/>
      <c r="F259" s="1204"/>
      <c r="G259" s="1092"/>
      <c r="H259" s="1092"/>
      <c r="I259" s="217"/>
      <c r="J259" s="1470"/>
      <c r="L259" s="1471"/>
      <c r="R259" s="84"/>
      <c r="S259" s="1457"/>
    </row>
    <row r="260" spans="1:19" ht="9.75" customHeight="1">
      <c r="A260" s="1113"/>
      <c r="B260" s="1474"/>
      <c r="C260" s="1083"/>
      <c r="D260" s="1084"/>
      <c r="E260" s="1486"/>
      <c r="F260" s="1204"/>
      <c r="G260" s="1092"/>
      <c r="H260" s="1092"/>
      <c r="I260" s="217"/>
      <c r="J260" s="1470"/>
      <c r="L260" s="1471"/>
      <c r="R260" s="84"/>
      <c r="S260" s="1457"/>
    </row>
    <row r="261" spans="1:19" ht="9.75" customHeight="1">
      <c r="A261" s="1113"/>
      <c r="B261" s="1474"/>
      <c r="C261" s="1083"/>
      <c r="D261" s="1084"/>
      <c r="E261" s="1486"/>
      <c r="F261" s="1204"/>
      <c r="G261" s="1092"/>
      <c r="H261" s="1092"/>
      <c r="I261" s="217"/>
      <c r="J261" s="1470"/>
      <c r="L261" s="1471"/>
      <c r="R261" s="84"/>
      <c r="S261" s="1457"/>
    </row>
    <row r="262" spans="1:19" ht="9.75" customHeight="1">
      <c r="A262" s="1114"/>
      <c r="B262" s="1475"/>
      <c r="C262" s="1083"/>
      <c r="D262" s="1084"/>
      <c r="E262" s="1486"/>
      <c r="F262" s="1205"/>
      <c r="G262" s="1092"/>
      <c r="H262" s="1092"/>
      <c r="I262" s="217"/>
      <c r="J262" s="1470"/>
      <c r="L262" s="1471"/>
      <c r="R262" s="84"/>
      <c r="S262" s="1458"/>
    </row>
    <row r="263" spans="1:19" ht="9.75" customHeight="1">
      <c r="A263" s="1112">
        <f>+A258+1</f>
        <v>47</v>
      </c>
      <c r="B263" s="1531" t="s">
        <v>2077</v>
      </c>
      <c r="C263" s="1083" t="s">
        <v>2823</v>
      </c>
      <c r="D263" s="1084" t="s">
        <v>2937</v>
      </c>
      <c r="E263" s="1520">
        <v>54.62</v>
      </c>
      <c r="F263" s="1203">
        <v>14.085636640000001</v>
      </c>
      <c r="G263" s="1092">
        <f t="shared" ref="G263" si="194">+L263</f>
        <v>18.251114974741768</v>
      </c>
      <c r="H263" s="1092">
        <f t="shared" ref="H263" si="195">E263*G263</f>
        <v>996.87589992039534</v>
      </c>
      <c r="I263" s="217"/>
      <c r="J263" s="1469">
        <f>+F263</f>
        <v>14.085636640000001</v>
      </c>
      <c r="L263" s="1471">
        <f>J263*$L$3</f>
        <v>18.251114974741768</v>
      </c>
      <c r="R263" s="348">
        <v>4.92</v>
      </c>
      <c r="S263" s="1456">
        <f t="shared" ref="S263" si="196">+F263</f>
        <v>14.085636640000001</v>
      </c>
    </row>
    <row r="264" spans="1:19" ht="9.75" customHeight="1">
      <c r="A264" s="1113"/>
      <c r="B264" s="1532"/>
      <c r="C264" s="1083"/>
      <c r="D264" s="1084"/>
      <c r="E264" s="1520"/>
      <c r="F264" s="1204"/>
      <c r="G264" s="1092"/>
      <c r="H264" s="1092"/>
      <c r="I264" s="217"/>
      <c r="J264" s="1470"/>
      <c r="L264" s="1471"/>
      <c r="R264" s="348"/>
      <c r="S264" s="1457"/>
    </row>
    <row r="265" spans="1:19" ht="9.75" customHeight="1">
      <c r="A265" s="1113"/>
      <c r="B265" s="1532"/>
      <c r="C265" s="1083"/>
      <c r="D265" s="1084"/>
      <c r="E265" s="1520"/>
      <c r="F265" s="1204"/>
      <c r="G265" s="1092"/>
      <c r="H265" s="1092"/>
      <c r="I265" s="217"/>
      <c r="J265" s="1470"/>
      <c r="L265" s="1471"/>
      <c r="R265" s="348"/>
      <c r="S265" s="1457"/>
    </row>
    <row r="266" spans="1:19" ht="9.75" customHeight="1">
      <c r="A266" s="1113"/>
      <c r="B266" s="1532"/>
      <c r="C266" s="1083"/>
      <c r="D266" s="1084"/>
      <c r="E266" s="1520"/>
      <c r="F266" s="1204"/>
      <c r="G266" s="1092"/>
      <c r="H266" s="1092"/>
      <c r="I266" s="217"/>
      <c r="J266" s="1470"/>
      <c r="L266" s="1471"/>
      <c r="R266" s="348"/>
      <c r="S266" s="1457"/>
    </row>
    <row r="267" spans="1:19" ht="9.75" customHeight="1">
      <c r="A267" s="1114"/>
      <c r="B267" s="1533"/>
      <c r="C267" s="1083"/>
      <c r="D267" s="1084"/>
      <c r="E267" s="1520"/>
      <c r="F267" s="1205"/>
      <c r="G267" s="1092"/>
      <c r="H267" s="1092"/>
      <c r="I267" s="217"/>
      <c r="J267" s="1470"/>
      <c r="L267" s="1471"/>
      <c r="R267" s="348"/>
      <c r="S267" s="1458"/>
    </row>
    <row r="268" spans="1:19" ht="9.75" customHeight="1">
      <c r="A268" s="1112">
        <f>+A263+1</f>
        <v>48</v>
      </c>
      <c r="B268" s="1200" t="s">
        <v>3</v>
      </c>
      <c r="C268" s="1109" t="s">
        <v>2824</v>
      </c>
      <c r="D268" s="1128" t="s">
        <v>2937</v>
      </c>
      <c r="E268" s="1472">
        <v>8.5350000000000001</v>
      </c>
      <c r="F268" s="1203">
        <v>41.668252759424</v>
      </c>
      <c r="G268" s="1092">
        <f t="shared" ref="G268" si="197">+L268</f>
        <v>53.99060698110187</v>
      </c>
      <c r="H268" s="1092">
        <f t="shared" ref="H268" si="198">E268*G268</f>
        <v>460.80983058370447</v>
      </c>
      <c r="I268" s="217"/>
      <c r="J268" s="1469">
        <f>+F268</f>
        <v>41.668252759424</v>
      </c>
      <c r="L268" s="1471">
        <f>J268*$L$3</f>
        <v>53.99060698110187</v>
      </c>
      <c r="R268" s="97">
        <v>2.5</v>
      </c>
      <c r="S268" s="1456">
        <f t="shared" ref="S268" si="199">+F268</f>
        <v>41.668252759424</v>
      </c>
    </row>
    <row r="269" spans="1:19" ht="9.75" customHeight="1">
      <c r="A269" s="1113"/>
      <c r="B269" s="1201"/>
      <c r="C269" s="1110"/>
      <c r="D269" s="1129"/>
      <c r="E269" s="1472"/>
      <c r="F269" s="1204"/>
      <c r="G269" s="1092"/>
      <c r="H269" s="1092"/>
      <c r="I269" s="217"/>
      <c r="J269" s="1470"/>
      <c r="L269" s="1471"/>
      <c r="R269" s="97"/>
      <c r="S269" s="1457"/>
    </row>
    <row r="270" spans="1:19" ht="9.75" customHeight="1">
      <c r="A270" s="1113"/>
      <c r="B270" s="1201"/>
      <c r="C270" s="1110"/>
      <c r="D270" s="1129"/>
      <c r="E270" s="1472"/>
      <c r="F270" s="1204"/>
      <c r="G270" s="1092"/>
      <c r="H270" s="1092"/>
      <c r="I270" s="217"/>
      <c r="J270" s="1470"/>
      <c r="L270" s="1471"/>
      <c r="R270" s="97"/>
      <c r="S270" s="1457"/>
    </row>
    <row r="271" spans="1:19" ht="9.75" customHeight="1">
      <c r="A271" s="1113"/>
      <c r="B271" s="1201"/>
      <c r="C271" s="1110"/>
      <c r="D271" s="1129"/>
      <c r="E271" s="1472"/>
      <c r="F271" s="1204"/>
      <c r="G271" s="1092"/>
      <c r="H271" s="1092"/>
      <c r="I271" s="217"/>
      <c r="J271" s="1470"/>
      <c r="L271" s="1471"/>
      <c r="R271" s="97"/>
      <c r="S271" s="1457"/>
    </row>
    <row r="272" spans="1:19" ht="9.75" customHeight="1">
      <c r="A272" s="1114"/>
      <c r="B272" s="1202"/>
      <c r="C272" s="1111"/>
      <c r="D272" s="1130"/>
      <c r="E272" s="1472"/>
      <c r="F272" s="1205"/>
      <c r="G272" s="1092"/>
      <c r="H272" s="1092"/>
      <c r="I272" s="217"/>
      <c r="J272" s="1470"/>
      <c r="L272" s="1471"/>
      <c r="R272" s="97"/>
      <c r="S272" s="1458"/>
    </row>
    <row r="273" spans="1:19" ht="9.75" customHeight="1">
      <c r="A273" s="1112">
        <f>+A268+1</f>
        <v>49</v>
      </c>
      <c r="B273" s="1521" t="s">
        <v>27</v>
      </c>
      <c r="C273" s="1109" t="s">
        <v>2825</v>
      </c>
      <c r="D273" s="1128" t="s">
        <v>2936</v>
      </c>
      <c r="E273" s="1540">
        <v>170.7</v>
      </c>
      <c r="F273" s="1203">
        <v>0.90686925000000007</v>
      </c>
      <c r="G273" s="1092">
        <f t="shared" ref="G273" si="200">+L273</f>
        <v>1.1750533803921721</v>
      </c>
      <c r="H273" s="1092">
        <f t="shared" ref="H273" si="201">E273*G273</f>
        <v>200.58161203294375</v>
      </c>
      <c r="I273" s="217"/>
      <c r="J273" s="1469">
        <f>+F273</f>
        <v>0.90686925000000007</v>
      </c>
      <c r="L273" s="1471">
        <f>J273*$L$3</f>
        <v>1.1750533803921721</v>
      </c>
      <c r="R273" s="304"/>
      <c r="S273" s="1456">
        <f t="shared" ref="S273" si="202">+F273</f>
        <v>0.90686925000000007</v>
      </c>
    </row>
    <row r="274" spans="1:19" ht="9.75" customHeight="1">
      <c r="A274" s="1113"/>
      <c r="B274" s="1522"/>
      <c r="C274" s="1110"/>
      <c r="D274" s="1129"/>
      <c r="E274" s="1540"/>
      <c r="F274" s="1204"/>
      <c r="G274" s="1092"/>
      <c r="H274" s="1092"/>
      <c r="I274" s="217"/>
      <c r="J274" s="1470"/>
      <c r="L274" s="1471"/>
      <c r="R274" s="304"/>
      <c r="S274" s="1457"/>
    </row>
    <row r="275" spans="1:19" ht="9.75" customHeight="1">
      <c r="A275" s="1113"/>
      <c r="B275" s="1522"/>
      <c r="C275" s="1110"/>
      <c r="D275" s="1129"/>
      <c r="E275" s="1540"/>
      <c r="F275" s="1204"/>
      <c r="G275" s="1092"/>
      <c r="H275" s="1092"/>
      <c r="I275" s="217"/>
      <c r="J275" s="1470"/>
      <c r="L275" s="1471"/>
      <c r="R275" s="304"/>
      <c r="S275" s="1457"/>
    </row>
    <row r="276" spans="1:19" ht="9.75" customHeight="1">
      <c r="A276" s="1113"/>
      <c r="B276" s="1522"/>
      <c r="C276" s="1110"/>
      <c r="D276" s="1129"/>
      <c r="E276" s="1540"/>
      <c r="F276" s="1204"/>
      <c r="G276" s="1092"/>
      <c r="H276" s="1092"/>
      <c r="I276" s="217"/>
      <c r="J276" s="1470"/>
      <c r="L276" s="1471"/>
      <c r="R276" s="304"/>
      <c r="S276" s="1457"/>
    </row>
    <row r="277" spans="1:19" ht="6" customHeight="1">
      <c r="A277" s="1114"/>
      <c r="B277" s="1523"/>
      <c r="C277" s="1111"/>
      <c r="D277" s="1130"/>
      <c r="E277" s="1540"/>
      <c r="F277" s="1205"/>
      <c r="G277" s="1092"/>
      <c r="H277" s="1092"/>
      <c r="I277" s="217"/>
      <c r="J277" s="1470"/>
      <c r="L277" s="1471"/>
      <c r="R277" s="304"/>
      <c r="S277" s="1458"/>
    </row>
    <row r="278" spans="1:19" ht="9.75" customHeight="1">
      <c r="A278" s="1084"/>
      <c r="B278" s="1281"/>
      <c r="C278" s="1138" t="s">
        <v>2827</v>
      </c>
      <c r="D278" s="1084"/>
      <c r="E278" s="1233"/>
      <c r="F278" s="1203">
        <v>0</v>
      </c>
      <c r="G278" s="1092">
        <f t="shared" ref="G278" si="203">+L278</f>
        <v>0</v>
      </c>
      <c r="H278" s="1092">
        <f t="shared" ref="H278" si="204">E278*G278</f>
        <v>0</v>
      </c>
      <c r="I278" s="217"/>
      <c r="J278" s="1469">
        <f>+F278</f>
        <v>0</v>
      </c>
      <c r="L278" s="1471">
        <f>J278*$L$3</f>
        <v>0</v>
      </c>
      <c r="R278" s="304">
        <v>4</v>
      </c>
      <c r="S278" s="1456">
        <f t="shared" ref="S278" si="205">+F278</f>
        <v>0</v>
      </c>
    </row>
    <row r="279" spans="1:19" ht="9.75" customHeight="1">
      <c r="A279" s="1084"/>
      <c r="B279" s="1281"/>
      <c r="C279" s="1138"/>
      <c r="D279" s="1084"/>
      <c r="E279" s="1233"/>
      <c r="F279" s="1204"/>
      <c r="G279" s="1092"/>
      <c r="H279" s="1092"/>
      <c r="I279" s="217"/>
      <c r="J279" s="1470"/>
      <c r="L279" s="1471"/>
      <c r="R279" s="304"/>
      <c r="S279" s="1457"/>
    </row>
    <row r="280" spans="1:19" ht="9.75" customHeight="1">
      <c r="A280" s="1084"/>
      <c r="B280" s="1281"/>
      <c r="C280" s="1138"/>
      <c r="D280" s="1084"/>
      <c r="E280" s="1233"/>
      <c r="F280" s="1204"/>
      <c r="G280" s="1092"/>
      <c r="H280" s="1092"/>
      <c r="I280" s="217"/>
      <c r="J280" s="1470"/>
      <c r="L280" s="1471"/>
      <c r="R280" s="304"/>
      <c r="S280" s="1457"/>
    </row>
    <row r="281" spans="1:19" ht="9.75" customHeight="1">
      <c r="A281" s="1084"/>
      <c r="B281" s="1281"/>
      <c r="C281" s="1138"/>
      <c r="D281" s="1084"/>
      <c r="E281" s="1233"/>
      <c r="F281" s="1204"/>
      <c r="G281" s="1092"/>
      <c r="H281" s="1092"/>
      <c r="I281" s="217"/>
      <c r="J281" s="1470"/>
      <c r="L281" s="1471"/>
      <c r="R281" s="304"/>
      <c r="S281" s="1457"/>
    </row>
    <row r="282" spans="1:19" ht="9.75" customHeight="1">
      <c r="A282" s="1084"/>
      <c r="B282" s="1281"/>
      <c r="C282" s="1138"/>
      <c r="D282" s="1084"/>
      <c r="E282" s="1233"/>
      <c r="F282" s="1205"/>
      <c r="G282" s="1092"/>
      <c r="H282" s="1092"/>
      <c r="I282" s="217"/>
      <c r="J282" s="1470"/>
      <c r="L282" s="1471"/>
      <c r="R282" s="304"/>
      <c r="S282" s="1458"/>
    </row>
    <row r="283" spans="1:19" ht="9.75" customHeight="1">
      <c r="A283" s="1361">
        <v>1</v>
      </c>
      <c r="B283" s="1281" t="s">
        <v>2536</v>
      </c>
      <c r="C283" s="1083" t="s">
        <v>2828</v>
      </c>
      <c r="D283" s="1281" t="s">
        <v>2935</v>
      </c>
      <c r="E283" s="1351">
        <v>1</v>
      </c>
      <c r="F283" s="1203">
        <v>91.369379062500002</v>
      </c>
      <c r="G283" s="1092">
        <f t="shared" ref="G283" si="206">+L283</f>
        <v>118.38961099598907</v>
      </c>
      <c r="H283" s="1092">
        <f t="shared" ref="H283" si="207">E283*G283</f>
        <v>118.38961099598907</v>
      </c>
      <c r="I283" s="217"/>
      <c r="J283" s="1469">
        <f>+F283</f>
        <v>91.369379062500002</v>
      </c>
      <c r="L283" s="1471">
        <f>J283*$L$3</f>
        <v>118.38961099598907</v>
      </c>
      <c r="R283" s="346">
        <v>215.4375</v>
      </c>
      <c r="S283" s="1456">
        <f>+F283-R283</f>
        <v>-124.0681209375</v>
      </c>
    </row>
    <row r="284" spans="1:19" ht="9.75" customHeight="1">
      <c r="A284" s="1361"/>
      <c r="B284" s="1281"/>
      <c r="C284" s="1083"/>
      <c r="D284" s="1281"/>
      <c r="E284" s="1351"/>
      <c r="F284" s="1204"/>
      <c r="G284" s="1092"/>
      <c r="H284" s="1092"/>
      <c r="I284" s="217"/>
      <c r="J284" s="1470"/>
      <c r="L284" s="1471"/>
      <c r="R284" s="346"/>
      <c r="S284" s="1457"/>
    </row>
    <row r="285" spans="1:19" ht="9.75" customHeight="1">
      <c r="A285" s="1361"/>
      <c r="B285" s="1281"/>
      <c r="C285" s="1083"/>
      <c r="D285" s="1281"/>
      <c r="E285" s="1351"/>
      <c r="F285" s="1204"/>
      <c r="G285" s="1092"/>
      <c r="H285" s="1092"/>
      <c r="I285" s="217"/>
      <c r="J285" s="1470"/>
      <c r="L285" s="1471"/>
      <c r="R285" s="346"/>
      <c r="S285" s="1457"/>
    </row>
    <row r="286" spans="1:19" ht="9.75" customHeight="1">
      <c r="A286" s="1361"/>
      <c r="B286" s="1281"/>
      <c r="C286" s="1083"/>
      <c r="D286" s="1281"/>
      <c r="E286" s="1351"/>
      <c r="F286" s="1204"/>
      <c r="G286" s="1092"/>
      <c r="H286" s="1092"/>
      <c r="I286" s="217"/>
      <c r="J286" s="1470"/>
      <c r="L286" s="1471"/>
      <c r="R286" s="346"/>
      <c r="S286" s="1457"/>
    </row>
    <row r="287" spans="1:19" ht="9.75" customHeight="1">
      <c r="A287" s="1361"/>
      <c r="B287" s="1281"/>
      <c r="C287" s="1083"/>
      <c r="D287" s="1281"/>
      <c r="E287" s="1351"/>
      <c r="F287" s="1205"/>
      <c r="G287" s="1092"/>
      <c r="H287" s="1092"/>
      <c r="I287" s="217"/>
      <c r="J287" s="1470"/>
      <c r="L287" s="1471"/>
      <c r="R287" s="346"/>
      <c r="S287" s="1458"/>
    </row>
    <row r="288" spans="1:19" ht="9.75" customHeight="1">
      <c r="A288" s="1361">
        <f>+A283+1</f>
        <v>2</v>
      </c>
      <c r="B288" s="1281" t="s">
        <v>2541</v>
      </c>
      <c r="C288" s="1083" t="s">
        <v>2829</v>
      </c>
      <c r="D288" s="1281" t="s">
        <v>2935</v>
      </c>
      <c r="E288" s="1351">
        <v>2</v>
      </c>
      <c r="F288" s="1203">
        <v>21.080751800000002</v>
      </c>
      <c r="G288" s="1092">
        <f t="shared" ref="G288" si="208">+L288</f>
        <v>27.314862273473672</v>
      </c>
      <c r="H288" s="1092">
        <f t="shared" ref="H288" si="209">E288*G288</f>
        <v>54.629724546947344</v>
      </c>
      <c r="I288" s="217"/>
      <c r="J288" s="1469">
        <f>+F288</f>
        <v>21.080751800000002</v>
      </c>
      <c r="L288" s="1471">
        <f>J288*$L$3</f>
        <v>27.314862273473672</v>
      </c>
      <c r="R288" s="346">
        <v>46</v>
      </c>
      <c r="S288" s="1456">
        <f t="shared" ref="S288" si="210">+F288-R288</f>
        <v>-24.919248199999998</v>
      </c>
    </row>
    <row r="289" spans="1:19" ht="9.75" customHeight="1">
      <c r="A289" s="1361"/>
      <c r="B289" s="1281"/>
      <c r="C289" s="1083"/>
      <c r="D289" s="1281"/>
      <c r="E289" s="1351"/>
      <c r="F289" s="1204"/>
      <c r="G289" s="1092"/>
      <c r="H289" s="1092"/>
      <c r="I289" s="217"/>
      <c r="J289" s="1470"/>
      <c r="L289" s="1471"/>
      <c r="R289" s="346"/>
      <c r="S289" s="1457"/>
    </row>
    <row r="290" spans="1:19" ht="9.75" customHeight="1">
      <c r="A290" s="1361"/>
      <c r="B290" s="1281"/>
      <c r="C290" s="1083"/>
      <c r="D290" s="1281"/>
      <c r="E290" s="1351"/>
      <c r="F290" s="1204"/>
      <c r="G290" s="1092"/>
      <c r="H290" s="1092"/>
      <c r="I290" s="217"/>
      <c r="J290" s="1470"/>
      <c r="L290" s="1471"/>
      <c r="R290" s="346"/>
      <c r="S290" s="1457"/>
    </row>
    <row r="291" spans="1:19" ht="9.75" customHeight="1">
      <c r="A291" s="1361"/>
      <c r="B291" s="1281"/>
      <c r="C291" s="1083"/>
      <c r="D291" s="1281"/>
      <c r="E291" s="1351"/>
      <c r="F291" s="1204"/>
      <c r="G291" s="1092"/>
      <c r="H291" s="1092"/>
      <c r="I291" s="217"/>
      <c r="J291" s="1470"/>
      <c r="L291" s="1471"/>
      <c r="R291" s="346"/>
      <c r="S291" s="1457"/>
    </row>
    <row r="292" spans="1:19" ht="9.75" customHeight="1">
      <c r="A292" s="1361"/>
      <c r="B292" s="1281"/>
      <c r="C292" s="1083"/>
      <c r="D292" s="1281"/>
      <c r="E292" s="1351"/>
      <c r="F292" s="1205"/>
      <c r="G292" s="1092"/>
      <c r="H292" s="1092"/>
      <c r="I292" s="217"/>
      <c r="J292" s="1470"/>
      <c r="L292" s="1471"/>
      <c r="R292" s="346"/>
      <c r="S292" s="1458"/>
    </row>
    <row r="293" spans="1:19" ht="9.75" customHeight="1">
      <c r="A293" s="1361">
        <f t="shared" ref="A293" si="211">+A288+1</f>
        <v>3</v>
      </c>
      <c r="B293" s="1281" t="s">
        <v>2544</v>
      </c>
      <c r="C293" s="1083" t="s">
        <v>2830</v>
      </c>
      <c r="D293" s="1281" t="s">
        <v>2935</v>
      </c>
      <c r="E293" s="1351">
        <v>1</v>
      </c>
      <c r="F293" s="1203">
        <v>12.341984800000006</v>
      </c>
      <c r="G293" s="1092">
        <f t="shared" ref="G293" si="212">+L293</f>
        <v>15.991821268599427</v>
      </c>
      <c r="H293" s="1092">
        <f t="shared" ref="H293" si="213">E293*G293</f>
        <v>15.991821268599427</v>
      </c>
      <c r="I293" s="217"/>
      <c r="J293" s="1469">
        <f>+F293</f>
        <v>12.341984800000006</v>
      </c>
      <c r="L293" s="1471">
        <f>J293*$L$3</f>
        <v>15.991821268599427</v>
      </c>
      <c r="R293" s="84">
        <v>48</v>
      </c>
      <c r="S293" s="1456">
        <f t="shared" ref="S293" si="214">+F293-R293</f>
        <v>-35.658015199999994</v>
      </c>
    </row>
    <row r="294" spans="1:19" ht="9.75" customHeight="1">
      <c r="A294" s="1361"/>
      <c r="B294" s="1281"/>
      <c r="C294" s="1083"/>
      <c r="D294" s="1281"/>
      <c r="E294" s="1351"/>
      <c r="F294" s="1204"/>
      <c r="G294" s="1092"/>
      <c r="H294" s="1092"/>
      <c r="I294" s="217"/>
      <c r="J294" s="1470"/>
      <c r="L294" s="1471"/>
      <c r="R294" s="84"/>
      <c r="S294" s="1457"/>
    </row>
    <row r="295" spans="1:19" ht="9.75" customHeight="1">
      <c r="A295" s="1361"/>
      <c r="B295" s="1281"/>
      <c r="C295" s="1083"/>
      <c r="D295" s="1281"/>
      <c r="E295" s="1351"/>
      <c r="F295" s="1204"/>
      <c r="G295" s="1092"/>
      <c r="H295" s="1092"/>
      <c r="I295" s="217"/>
      <c r="J295" s="1470"/>
      <c r="L295" s="1471"/>
      <c r="R295" s="84"/>
      <c r="S295" s="1457"/>
    </row>
    <row r="296" spans="1:19" ht="9.75" customHeight="1">
      <c r="A296" s="1361"/>
      <c r="B296" s="1281"/>
      <c r="C296" s="1083"/>
      <c r="D296" s="1281"/>
      <c r="E296" s="1351"/>
      <c r="F296" s="1204"/>
      <c r="G296" s="1092"/>
      <c r="H296" s="1092"/>
      <c r="I296" s="217"/>
      <c r="J296" s="1470"/>
      <c r="L296" s="1471"/>
      <c r="R296" s="84"/>
      <c r="S296" s="1457"/>
    </row>
    <row r="297" spans="1:19" ht="9.75" customHeight="1">
      <c r="A297" s="1361"/>
      <c r="B297" s="1281"/>
      <c r="C297" s="1083"/>
      <c r="D297" s="1281"/>
      <c r="E297" s="1351"/>
      <c r="F297" s="1205"/>
      <c r="G297" s="1092"/>
      <c r="H297" s="1092"/>
      <c r="I297" s="217"/>
      <c r="J297" s="1470"/>
      <c r="L297" s="1471"/>
      <c r="R297" s="84"/>
      <c r="S297" s="1458"/>
    </row>
    <row r="298" spans="1:19" ht="9.75" customHeight="1">
      <c r="A298" s="1361">
        <f t="shared" ref="A298" si="215">+A293+1</f>
        <v>4</v>
      </c>
      <c r="B298" s="1281" t="s">
        <v>2541</v>
      </c>
      <c r="C298" s="1083" t="s">
        <v>2831</v>
      </c>
      <c r="D298" s="1281" t="s">
        <v>2935</v>
      </c>
      <c r="E298" s="1351">
        <v>2</v>
      </c>
      <c r="F298" s="1203">
        <v>20.453274800000003</v>
      </c>
      <c r="G298" s="1092">
        <f t="shared" ref="G298" si="216">+L298</f>
        <v>26.501824484433701</v>
      </c>
      <c r="H298" s="1092">
        <f t="shared" ref="H298" si="217">E298*G298</f>
        <v>53.003648968867402</v>
      </c>
      <c r="I298" s="217"/>
      <c r="J298" s="1469">
        <f>+F298</f>
        <v>20.453274800000003</v>
      </c>
      <c r="L298" s="1471">
        <f>J298*$L$3</f>
        <v>26.501824484433701</v>
      </c>
      <c r="R298" s="346">
        <v>43</v>
      </c>
      <c r="S298" s="1456">
        <f t="shared" ref="S298" si="218">+F298-R298</f>
        <v>-22.546725199999997</v>
      </c>
    </row>
    <row r="299" spans="1:19" ht="9.75" customHeight="1">
      <c r="A299" s="1361"/>
      <c r="B299" s="1281"/>
      <c r="C299" s="1083"/>
      <c r="D299" s="1281"/>
      <c r="E299" s="1351"/>
      <c r="F299" s="1204"/>
      <c r="G299" s="1092"/>
      <c r="H299" s="1092"/>
      <c r="I299" s="217"/>
      <c r="J299" s="1470"/>
      <c r="L299" s="1471"/>
      <c r="R299" s="346"/>
      <c r="S299" s="1457"/>
    </row>
    <row r="300" spans="1:19" ht="9.75" customHeight="1">
      <c r="A300" s="1361"/>
      <c r="B300" s="1281"/>
      <c r="C300" s="1083"/>
      <c r="D300" s="1281"/>
      <c r="E300" s="1351"/>
      <c r="F300" s="1204"/>
      <c r="G300" s="1092"/>
      <c r="H300" s="1092"/>
      <c r="I300" s="217"/>
      <c r="J300" s="1470"/>
      <c r="L300" s="1471"/>
      <c r="R300" s="346"/>
      <c r="S300" s="1457"/>
    </row>
    <row r="301" spans="1:19" ht="9.75" customHeight="1">
      <c r="A301" s="1361"/>
      <c r="B301" s="1281"/>
      <c r="C301" s="1083"/>
      <c r="D301" s="1281"/>
      <c r="E301" s="1351"/>
      <c r="F301" s="1204"/>
      <c r="G301" s="1092"/>
      <c r="H301" s="1092"/>
      <c r="I301" s="217"/>
      <c r="J301" s="1470"/>
      <c r="L301" s="1471"/>
      <c r="R301" s="346"/>
      <c r="S301" s="1457"/>
    </row>
    <row r="302" spans="1:19" ht="9.75" customHeight="1">
      <c r="A302" s="1361"/>
      <c r="B302" s="1281"/>
      <c r="C302" s="1083"/>
      <c r="D302" s="1281"/>
      <c r="E302" s="1351"/>
      <c r="F302" s="1205"/>
      <c r="G302" s="1092"/>
      <c r="H302" s="1092"/>
      <c r="I302" s="217"/>
      <c r="J302" s="1470"/>
      <c r="L302" s="1471"/>
      <c r="R302" s="346"/>
      <c r="S302" s="1458"/>
    </row>
    <row r="303" spans="1:19" ht="9.75" customHeight="1">
      <c r="A303" s="1361">
        <f t="shared" ref="A303" si="219">+A298+1</f>
        <v>5</v>
      </c>
      <c r="B303" s="1281" t="s">
        <v>2538</v>
      </c>
      <c r="C303" s="1083" t="s">
        <v>2832</v>
      </c>
      <c r="D303" s="1281" t="s">
        <v>2935</v>
      </c>
      <c r="E303" s="1351">
        <v>2</v>
      </c>
      <c r="F303" s="1203">
        <v>9.4390470999999962</v>
      </c>
      <c r="G303" s="1092">
        <f t="shared" ref="G303" si="220">+L303</f>
        <v>12.230411608438507</v>
      </c>
      <c r="H303" s="1092">
        <f t="shared" ref="H303" si="221">E303*G303</f>
        <v>24.460823216877014</v>
      </c>
      <c r="I303" s="217"/>
      <c r="J303" s="1469">
        <f>+F303</f>
        <v>9.4390470999999962</v>
      </c>
      <c r="L303" s="1471">
        <f>J303*$L$3</f>
        <v>12.230411608438507</v>
      </c>
      <c r="R303" s="346">
        <v>40</v>
      </c>
      <c r="S303" s="1456">
        <f t="shared" ref="S303" si="222">+F303-R303</f>
        <v>-30.560952900000004</v>
      </c>
    </row>
    <row r="304" spans="1:19" ht="9.75" customHeight="1">
      <c r="A304" s="1361"/>
      <c r="B304" s="1281"/>
      <c r="C304" s="1083"/>
      <c r="D304" s="1281"/>
      <c r="E304" s="1351"/>
      <c r="F304" s="1204"/>
      <c r="G304" s="1092"/>
      <c r="H304" s="1092"/>
      <c r="I304" s="217"/>
      <c r="J304" s="1470"/>
      <c r="L304" s="1471"/>
      <c r="R304" s="346"/>
      <c r="S304" s="1457"/>
    </row>
    <row r="305" spans="1:19" ht="9.75" customHeight="1">
      <c r="A305" s="1361"/>
      <c r="B305" s="1281"/>
      <c r="C305" s="1083"/>
      <c r="D305" s="1281"/>
      <c r="E305" s="1351"/>
      <c r="F305" s="1204"/>
      <c r="G305" s="1092"/>
      <c r="H305" s="1092"/>
      <c r="I305" s="217"/>
      <c r="J305" s="1470"/>
      <c r="L305" s="1471"/>
      <c r="R305" s="346"/>
      <c r="S305" s="1457"/>
    </row>
    <row r="306" spans="1:19" ht="9.75" customHeight="1">
      <c r="A306" s="1361"/>
      <c r="B306" s="1281"/>
      <c r="C306" s="1083"/>
      <c r="D306" s="1281"/>
      <c r="E306" s="1351"/>
      <c r="F306" s="1204"/>
      <c r="G306" s="1092"/>
      <c r="H306" s="1092"/>
      <c r="I306" s="217"/>
      <c r="J306" s="1470"/>
      <c r="L306" s="1471"/>
      <c r="R306" s="346"/>
      <c r="S306" s="1457"/>
    </row>
    <row r="307" spans="1:19" ht="7.5" customHeight="1">
      <c r="A307" s="1361"/>
      <c r="B307" s="1281"/>
      <c r="C307" s="1083"/>
      <c r="D307" s="1281"/>
      <c r="E307" s="1351"/>
      <c r="F307" s="1205"/>
      <c r="G307" s="1092"/>
      <c r="H307" s="1092"/>
      <c r="I307" s="217"/>
      <c r="J307" s="1470"/>
      <c r="L307" s="1471"/>
      <c r="R307" s="346"/>
      <c r="S307" s="1458"/>
    </row>
    <row r="308" spans="1:19" ht="9.75" customHeight="1">
      <c r="A308" s="1361">
        <f t="shared" ref="A308" si="223">+A303+1</f>
        <v>6</v>
      </c>
      <c r="B308" s="1281" t="s">
        <v>2547</v>
      </c>
      <c r="C308" s="1083" t="s">
        <v>2833</v>
      </c>
      <c r="D308" s="1281" t="s">
        <v>2935</v>
      </c>
      <c r="E308" s="1351">
        <v>4</v>
      </c>
      <c r="F308" s="1203">
        <v>8.3713172</v>
      </c>
      <c r="G308" s="1092">
        <f t="shared" ref="G308" si="224">+L308</f>
        <v>10.846927023046742</v>
      </c>
      <c r="H308" s="1092">
        <f t="shared" ref="H308" si="225">E308*G308</f>
        <v>43.387708092186969</v>
      </c>
      <c r="I308" s="217"/>
      <c r="J308" s="1469">
        <f>+F308</f>
        <v>8.3713172</v>
      </c>
      <c r="L308" s="1471">
        <f>J308*$L$3</f>
        <v>10.846927023046742</v>
      </c>
      <c r="R308" s="346">
        <v>6</v>
      </c>
      <c r="S308" s="1456">
        <f t="shared" ref="S308" si="226">+F308-R308</f>
        <v>2.3713172</v>
      </c>
    </row>
    <row r="309" spans="1:19" ht="9.75" customHeight="1">
      <c r="A309" s="1361"/>
      <c r="B309" s="1281"/>
      <c r="C309" s="1083"/>
      <c r="D309" s="1281"/>
      <c r="E309" s="1351"/>
      <c r="F309" s="1204"/>
      <c r="G309" s="1092"/>
      <c r="H309" s="1092"/>
      <c r="I309" s="217"/>
      <c r="J309" s="1470"/>
      <c r="L309" s="1471"/>
      <c r="R309" s="346"/>
      <c r="S309" s="1457"/>
    </row>
    <row r="310" spans="1:19" ht="9.75" customHeight="1">
      <c r="A310" s="1361"/>
      <c r="B310" s="1281"/>
      <c r="C310" s="1083"/>
      <c r="D310" s="1281"/>
      <c r="E310" s="1351"/>
      <c r="F310" s="1204"/>
      <c r="G310" s="1092"/>
      <c r="H310" s="1092"/>
      <c r="I310" s="217"/>
      <c r="J310" s="1470"/>
      <c r="L310" s="1471"/>
      <c r="R310" s="346"/>
      <c r="S310" s="1457"/>
    </row>
    <row r="311" spans="1:19" ht="9.75" customHeight="1">
      <c r="A311" s="1361"/>
      <c r="B311" s="1281"/>
      <c r="C311" s="1083"/>
      <c r="D311" s="1281"/>
      <c r="E311" s="1351"/>
      <c r="F311" s="1204"/>
      <c r="G311" s="1092"/>
      <c r="H311" s="1092"/>
      <c r="I311" s="217"/>
      <c r="J311" s="1470"/>
      <c r="L311" s="1471"/>
      <c r="R311" s="346"/>
      <c r="S311" s="1457"/>
    </row>
    <row r="312" spans="1:19" ht="9.75" customHeight="1">
      <c r="A312" s="1361"/>
      <c r="B312" s="1281"/>
      <c r="C312" s="1083"/>
      <c r="D312" s="1281"/>
      <c r="E312" s="1351"/>
      <c r="F312" s="1205"/>
      <c r="G312" s="1092"/>
      <c r="H312" s="1092"/>
      <c r="I312" s="217"/>
      <c r="J312" s="1470"/>
      <c r="L312" s="1471"/>
      <c r="R312" s="346"/>
      <c r="S312" s="1458"/>
    </row>
    <row r="313" spans="1:19" ht="9.75" customHeight="1">
      <c r="A313" s="1361">
        <f t="shared" ref="A313" si="227">+A308+1</f>
        <v>7</v>
      </c>
      <c r="B313" s="1281" t="s">
        <v>27</v>
      </c>
      <c r="C313" s="1083" t="s">
        <v>2834</v>
      </c>
      <c r="D313" s="1281" t="s">
        <v>2935</v>
      </c>
      <c r="E313" s="1351">
        <v>11</v>
      </c>
      <c r="F313" s="1203">
        <v>3.3465440000000015</v>
      </c>
      <c r="G313" s="1092">
        <f t="shared" ref="G313" si="228">+L313</f>
        <v>4.3362015415465267</v>
      </c>
      <c r="H313" s="1092">
        <f t="shared" ref="H313" si="229">E313*G313</f>
        <v>47.698216957011795</v>
      </c>
      <c r="I313" s="217"/>
      <c r="J313" s="1469">
        <f>+F313</f>
        <v>3.3465440000000015</v>
      </c>
      <c r="L313" s="1471">
        <f>J313*$L$3</f>
        <v>4.3362015415465267</v>
      </c>
      <c r="R313" s="346">
        <v>16</v>
      </c>
      <c r="S313" s="1456">
        <f t="shared" ref="S313" si="230">+F313-R313</f>
        <v>-12.653455999999998</v>
      </c>
    </row>
    <row r="314" spans="1:19" ht="9.75" customHeight="1">
      <c r="A314" s="1361"/>
      <c r="B314" s="1281"/>
      <c r="C314" s="1083"/>
      <c r="D314" s="1281"/>
      <c r="E314" s="1351"/>
      <c r="F314" s="1204"/>
      <c r="G314" s="1092"/>
      <c r="H314" s="1092"/>
      <c r="I314" s="217"/>
      <c r="J314" s="1470"/>
      <c r="L314" s="1471"/>
      <c r="R314" s="346"/>
      <c r="S314" s="1457"/>
    </row>
    <row r="315" spans="1:19" ht="9.75" customHeight="1">
      <c r="A315" s="1361"/>
      <c r="B315" s="1281"/>
      <c r="C315" s="1083"/>
      <c r="D315" s="1281"/>
      <c r="E315" s="1351"/>
      <c r="F315" s="1204"/>
      <c r="G315" s="1092"/>
      <c r="H315" s="1092"/>
      <c r="I315" s="217"/>
      <c r="J315" s="1470"/>
      <c r="L315" s="1471"/>
      <c r="R315" s="346"/>
      <c r="S315" s="1457"/>
    </row>
    <row r="316" spans="1:19" ht="9.75" customHeight="1">
      <c r="A316" s="1361"/>
      <c r="B316" s="1281"/>
      <c r="C316" s="1083"/>
      <c r="D316" s="1281"/>
      <c r="E316" s="1351"/>
      <c r="F316" s="1204"/>
      <c r="G316" s="1092"/>
      <c r="H316" s="1092"/>
      <c r="I316" s="217"/>
      <c r="J316" s="1470"/>
      <c r="L316" s="1471"/>
      <c r="R316" s="346"/>
      <c r="S316" s="1457"/>
    </row>
    <row r="317" spans="1:19" ht="6.75" customHeight="1">
      <c r="A317" s="1361"/>
      <c r="B317" s="1281"/>
      <c r="C317" s="1083"/>
      <c r="D317" s="1281"/>
      <c r="E317" s="1351"/>
      <c r="F317" s="1205"/>
      <c r="G317" s="1092"/>
      <c r="H317" s="1092"/>
      <c r="I317" s="217"/>
      <c r="J317" s="1470"/>
      <c r="L317" s="1471"/>
      <c r="R317" s="346"/>
      <c r="S317" s="1458"/>
    </row>
    <row r="318" spans="1:19" ht="9.75" customHeight="1">
      <c r="A318" s="1361">
        <f t="shared" ref="A318" si="231">+A313+1</f>
        <v>8</v>
      </c>
      <c r="B318" s="1281" t="s">
        <v>27</v>
      </c>
      <c r="C318" s="1083" t="s">
        <v>2835</v>
      </c>
      <c r="D318" s="1281" t="s">
        <v>2935</v>
      </c>
      <c r="E318" s="1351">
        <v>48</v>
      </c>
      <c r="F318" s="1125">
        <v>1.3804494000000007</v>
      </c>
      <c r="G318" s="1092">
        <f t="shared" ref="G318" si="232">+L318</f>
        <v>1.7886831358879423</v>
      </c>
      <c r="H318" s="1092">
        <f t="shared" ref="H318" si="233">E318*G318</f>
        <v>85.856790522621225</v>
      </c>
      <c r="I318" s="217"/>
      <c r="J318" s="1469">
        <f>+F318</f>
        <v>1.3804494000000007</v>
      </c>
      <c r="L318" s="1471">
        <f>J318*$L$3</f>
        <v>1.7886831358879423</v>
      </c>
      <c r="R318" s="305">
        <v>6.6</v>
      </c>
      <c r="S318" s="1456">
        <f t="shared" ref="S318" si="234">+F318-R318</f>
        <v>-5.2195505999999989</v>
      </c>
    </row>
    <row r="319" spans="1:19" ht="9.75" customHeight="1">
      <c r="A319" s="1361"/>
      <c r="B319" s="1281"/>
      <c r="C319" s="1083"/>
      <c r="D319" s="1281"/>
      <c r="E319" s="1351"/>
      <c r="F319" s="1126"/>
      <c r="G319" s="1092"/>
      <c r="H319" s="1092"/>
      <c r="I319" s="217"/>
      <c r="J319" s="1470"/>
      <c r="L319" s="1471"/>
      <c r="R319" s="305"/>
      <c r="S319" s="1457"/>
    </row>
    <row r="320" spans="1:19" ht="9.75" customHeight="1">
      <c r="A320" s="1361"/>
      <c r="B320" s="1281"/>
      <c r="C320" s="1083"/>
      <c r="D320" s="1281"/>
      <c r="E320" s="1351"/>
      <c r="F320" s="1126"/>
      <c r="G320" s="1092"/>
      <c r="H320" s="1092"/>
      <c r="I320" s="217"/>
      <c r="J320" s="1470"/>
      <c r="L320" s="1471"/>
      <c r="R320" s="305"/>
      <c r="S320" s="1457"/>
    </row>
    <row r="321" spans="1:19" ht="9.75" customHeight="1">
      <c r="A321" s="1361"/>
      <c r="B321" s="1281"/>
      <c r="C321" s="1083"/>
      <c r="D321" s="1281"/>
      <c r="E321" s="1351"/>
      <c r="F321" s="1126"/>
      <c r="G321" s="1092"/>
      <c r="H321" s="1092"/>
      <c r="I321" s="217"/>
      <c r="J321" s="1470"/>
      <c r="L321" s="1471"/>
      <c r="R321" s="305"/>
      <c r="S321" s="1457"/>
    </row>
    <row r="322" spans="1:19" ht="9.75" customHeight="1">
      <c r="A322" s="1361"/>
      <c r="B322" s="1281"/>
      <c r="C322" s="1083"/>
      <c r="D322" s="1281"/>
      <c r="E322" s="1351"/>
      <c r="F322" s="1127"/>
      <c r="G322" s="1092"/>
      <c r="H322" s="1092"/>
      <c r="I322" s="217"/>
      <c r="J322" s="1470"/>
      <c r="L322" s="1471"/>
      <c r="R322" s="305"/>
      <c r="S322" s="1458"/>
    </row>
    <row r="323" spans="1:19" ht="9.75" customHeight="1">
      <c r="A323" s="1361">
        <f t="shared" ref="A323" si="235">+A318+1</f>
        <v>9</v>
      </c>
      <c r="B323" s="1281" t="s">
        <v>2539</v>
      </c>
      <c r="C323" s="1083" t="s">
        <v>2836</v>
      </c>
      <c r="D323" s="1281" t="s">
        <v>2935</v>
      </c>
      <c r="E323" s="1351">
        <v>4</v>
      </c>
      <c r="F323" s="1203">
        <v>17.0915724</v>
      </c>
      <c r="G323" s="1092">
        <f t="shared" ref="G323" si="236">+L323</f>
        <v>22.145981821345853</v>
      </c>
      <c r="H323" s="1092">
        <f t="shared" ref="H323" si="237">E323*G323</f>
        <v>88.58392728538341</v>
      </c>
      <c r="I323" s="217"/>
      <c r="J323" s="1469">
        <f>+F323</f>
        <v>17.0915724</v>
      </c>
      <c r="L323" s="1471">
        <f>J323*$L$3</f>
        <v>22.145981821345853</v>
      </c>
      <c r="R323" s="305">
        <v>23.3</v>
      </c>
      <c r="S323" s="1456">
        <f t="shared" ref="S323" si="238">+F323-R323</f>
        <v>-6.2084276000000003</v>
      </c>
    </row>
    <row r="324" spans="1:19" ht="9.75" customHeight="1">
      <c r="A324" s="1361"/>
      <c r="B324" s="1281"/>
      <c r="C324" s="1083"/>
      <c r="D324" s="1281"/>
      <c r="E324" s="1351"/>
      <c r="F324" s="1204"/>
      <c r="G324" s="1092"/>
      <c r="H324" s="1092"/>
      <c r="I324" s="217"/>
      <c r="J324" s="1470"/>
      <c r="L324" s="1471"/>
      <c r="R324" s="305"/>
      <c r="S324" s="1457"/>
    </row>
    <row r="325" spans="1:19" ht="9.75" customHeight="1">
      <c r="A325" s="1361"/>
      <c r="B325" s="1281"/>
      <c r="C325" s="1083"/>
      <c r="D325" s="1281"/>
      <c r="E325" s="1351"/>
      <c r="F325" s="1204"/>
      <c r="G325" s="1092"/>
      <c r="H325" s="1092"/>
      <c r="I325" s="217"/>
      <c r="J325" s="1470"/>
      <c r="L325" s="1471"/>
      <c r="R325" s="305"/>
      <c r="S325" s="1457"/>
    </row>
    <row r="326" spans="1:19" ht="9.75" customHeight="1">
      <c r="A326" s="1361"/>
      <c r="B326" s="1281"/>
      <c r="C326" s="1083"/>
      <c r="D326" s="1281"/>
      <c r="E326" s="1351"/>
      <c r="F326" s="1204"/>
      <c r="G326" s="1092"/>
      <c r="H326" s="1092"/>
      <c r="I326" s="217"/>
      <c r="J326" s="1470"/>
      <c r="L326" s="1471"/>
      <c r="R326" s="305"/>
      <c r="S326" s="1457"/>
    </row>
    <row r="327" spans="1:19" ht="9.75" customHeight="1">
      <c r="A327" s="1361"/>
      <c r="B327" s="1281"/>
      <c r="C327" s="1083"/>
      <c r="D327" s="1281"/>
      <c r="E327" s="1351"/>
      <c r="F327" s="1205"/>
      <c r="G327" s="1092"/>
      <c r="H327" s="1092"/>
      <c r="I327" s="217"/>
      <c r="J327" s="1470"/>
      <c r="L327" s="1471"/>
      <c r="R327" s="305"/>
      <c r="S327" s="1458"/>
    </row>
    <row r="328" spans="1:19" ht="9.75" customHeight="1">
      <c r="A328" s="1361">
        <f t="shared" ref="A328:A333" si="239">+A323+1</f>
        <v>10</v>
      </c>
      <c r="B328" s="1281" t="s">
        <v>2956</v>
      </c>
      <c r="C328" s="1437" t="s">
        <v>2958</v>
      </c>
      <c r="D328" s="1438" t="s">
        <v>19</v>
      </c>
      <c r="E328" s="1351">
        <v>2</v>
      </c>
      <c r="F328" s="1203">
        <v>7.9872944200000049</v>
      </c>
      <c r="G328" s="1092">
        <f t="shared" ref="G328" si="240">+L328</f>
        <v>10.349339012662011</v>
      </c>
      <c r="H328" s="1092">
        <f t="shared" ref="H328" si="241">E328*G328</f>
        <v>20.698678025324021</v>
      </c>
      <c r="I328" s="217"/>
      <c r="J328" s="1469">
        <f>+F328</f>
        <v>7.9872944200000049</v>
      </c>
      <c r="L328" s="1471">
        <f>J328*$L$3</f>
        <v>10.349339012662011</v>
      </c>
      <c r="R328" s="305">
        <v>27.18</v>
      </c>
      <c r="S328" s="1456">
        <f t="shared" ref="S328" si="242">+F328-R328</f>
        <v>-19.192705579999995</v>
      </c>
    </row>
    <row r="329" spans="1:19" ht="9.75" customHeight="1">
      <c r="A329" s="1361"/>
      <c r="B329" s="1281"/>
      <c r="C329" s="1437"/>
      <c r="D329" s="1438"/>
      <c r="E329" s="1351"/>
      <c r="F329" s="1204"/>
      <c r="G329" s="1092"/>
      <c r="H329" s="1092"/>
      <c r="I329" s="217"/>
      <c r="J329" s="1470"/>
      <c r="L329" s="1471"/>
      <c r="R329" s="305"/>
      <c r="S329" s="1457"/>
    </row>
    <row r="330" spans="1:19" ht="9.75" customHeight="1">
      <c r="A330" s="1361"/>
      <c r="B330" s="1281"/>
      <c r="C330" s="1437"/>
      <c r="D330" s="1438"/>
      <c r="E330" s="1351"/>
      <c r="F330" s="1204"/>
      <c r="G330" s="1092"/>
      <c r="H330" s="1092"/>
      <c r="I330" s="217"/>
      <c r="J330" s="1470"/>
      <c r="L330" s="1471"/>
      <c r="R330" s="305"/>
      <c r="S330" s="1457"/>
    </row>
    <row r="331" spans="1:19" ht="9.75" customHeight="1">
      <c r="A331" s="1361"/>
      <c r="B331" s="1281"/>
      <c r="C331" s="1437"/>
      <c r="D331" s="1438"/>
      <c r="E331" s="1351"/>
      <c r="F331" s="1204"/>
      <c r="G331" s="1092"/>
      <c r="H331" s="1092"/>
      <c r="I331" s="217"/>
      <c r="J331" s="1470"/>
      <c r="L331" s="1471"/>
      <c r="R331" s="305"/>
      <c r="S331" s="1457"/>
    </row>
    <row r="332" spans="1:19" ht="9.75" customHeight="1">
      <c r="A332" s="1361"/>
      <c r="B332" s="1281"/>
      <c r="C332" s="1437"/>
      <c r="D332" s="1438"/>
      <c r="E332" s="1351"/>
      <c r="F332" s="1205"/>
      <c r="G332" s="1092"/>
      <c r="H332" s="1092"/>
      <c r="I332" s="217"/>
      <c r="J332" s="1470"/>
      <c r="L332" s="1471"/>
      <c r="R332" s="305"/>
      <c r="S332" s="1458"/>
    </row>
    <row r="333" spans="1:19" ht="9.75" customHeight="1">
      <c r="A333" s="1361">
        <f t="shared" si="239"/>
        <v>11</v>
      </c>
      <c r="B333" s="1281" t="s">
        <v>2555</v>
      </c>
      <c r="C333" s="1570" t="s">
        <v>2837</v>
      </c>
      <c r="D333" s="1281" t="s">
        <v>2556</v>
      </c>
      <c r="E333" s="1351">
        <v>2</v>
      </c>
      <c r="F333" s="1203">
        <v>57.051040200000017</v>
      </c>
      <c r="G333" s="1092">
        <f t="shared" ref="G333" si="243">+L333</f>
        <v>73.9224729936534</v>
      </c>
      <c r="H333" s="1092">
        <f t="shared" ref="H333" si="244">E333*G333</f>
        <v>147.8449459873068</v>
      </c>
      <c r="I333" s="217"/>
      <c r="J333" s="1469">
        <f>+F333</f>
        <v>57.051040200000017</v>
      </c>
      <c r="L333" s="1471">
        <f>J333*$L$3</f>
        <v>73.9224729936534</v>
      </c>
      <c r="R333" s="306">
        <v>37</v>
      </c>
      <c r="S333" s="1456">
        <f t="shared" ref="S333" si="245">+F333-R333</f>
        <v>20.051040200000017</v>
      </c>
    </row>
    <row r="334" spans="1:19" ht="9.75" customHeight="1">
      <c r="A334" s="1361"/>
      <c r="B334" s="1281"/>
      <c r="C334" s="1570"/>
      <c r="D334" s="1281"/>
      <c r="E334" s="1351"/>
      <c r="F334" s="1204"/>
      <c r="G334" s="1092"/>
      <c r="H334" s="1092"/>
      <c r="I334" s="217"/>
      <c r="J334" s="1470"/>
      <c r="L334" s="1471"/>
      <c r="R334" s="305"/>
      <c r="S334" s="1457"/>
    </row>
    <row r="335" spans="1:19" ht="9.75" customHeight="1">
      <c r="A335" s="1361"/>
      <c r="B335" s="1281"/>
      <c r="C335" s="1570"/>
      <c r="D335" s="1281"/>
      <c r="E335" s="1351"/>
      <c r="F335" s="1204"/>
      <c r="G335" s="1092"/>
      <c r="H335" s="1092"/>
      <c r="I335" s="217"/>
      <c r="J335" s="1470"/>
      <c r="L335" s="1471"/>
      <c r="R335" s="305"/>
      <c r="S335" s="1457"/>
    </row>
    <row r="336" spans="1:19" ht="9.75" customHeight="1">
      <c r="A336" s="1361"/>
      <c r="B336" s="1281"/>
      <c r="C336" s="1570"/>
      <c r="D336" s="1281"/>
      <c r="E336" s="1351"/>
      <c r="F336" s="1204"/>
      <c r="G336" s="1092"/>
      <c r="H336" s="1092"/>
      <c r="I336" s="217"/>
      <c r="J336" s="1470"/>
      <c r="L336" s="1471"/>
      <c r="R336" s="305"/>
      <c r="S336" s="1457"/>
    </row>
    <row r="337" spans="1:19" ht="9.75" customHeight="1">
      <c r="A337" s="1361"/>
      <c r="B337" s="1281"/>
      <c r="C337" s="1570"/>
      <c r="D337" s="1281"/>
      <c r="E337" s="1351"/>
      <c r="F337" s="1205"/>
      <c r="G337" s="1092"/>
      <c r="H337" s="1092"/>
      <c r="I337" s="217"/>
      <c r="J337" s="1470"/>
      <c r="L337" s="1471"/>
      <c r="R337" s="305"/>
      <c r="S337" s="1458"/>
    </row>
    <row r="338" spans="1:19" ht="9.75" customHeight="1">
      <c r="A338" s="1361">
        <f t="shared" ref="A338:A348" si="246">+A333+1</f>
        <v>12</v>
      </c>
      <c r="B338" s="1281" t="s">
        <v>2555</v>
      </c>
      <c r="C338" s="1570" t="s">
        <v>2838</v>
      </c>
      <c r="D338" s="1281" t="s">
        <v>2556</v>
      </c>
      <c r="E338" s="1542">
        <v>30</v>
      </c>
      <c r="F338" s="1203">
        <v>57.051040200000017</v>
      </c>
      <c r="G338" s="1092">
        <f t="shared" ref="G338" si="247">+L338</f>
        <v>73.9224729936534</v>
      </c>
      <c r="H338" s="1092">
        <f t="shared" ref="H338" si="248">E338*G338</f>
        <v>2217.674189809602</v>
      </c>
      <c r="I338" s="217"/>
      <c r="J338" s="1469">
        <f>+F338</f>
        <v>57.051040200000017</v>
      </c>
      <c r="L338" s="1471">
        <f>J338*$L$3</f>
        <v>73.9224729936534</v>
      </c>
      <c r="R338" s="348">
        <v>37</v>
      </c>
      <c r="S338" s="1456">
        <f t="shared" ref="S338" si="249">+F338-R338</f>
        <v>20.051040200000017</v>
      </c>
    </row>
    <row r="339" spans="1:19" ht="9.75" customHeight="1">
      <c r="A339" s="1361"/>
      <c r="B339" s="1281"/>
      <c r="C339" s="1570"/>
      <c r="D339" s="1281"/>
      <c r="E339" s="1542"/>
      <c r="F339" s="1204"/>
      <c r="G339" s="1092"/>
      <c r="H339" s="1092"/>
      <c r="I339" s="217"/>
      <c r="J339" s="1470"/>
      <c r="L339" s="1471"/>
      <c r="R339" s="348"/>
      <c r="S339" s="1457"/>
    </row>
    <row r="340" spans="1:19" ht="9.75" customHeight="1">
      <c r="A340" s="1361"/>
      <c r="B340" s="1281"/>
      <c r="C340" s="1570"/>
      <c r="D340" s="1281"/>
      <c r="E340" s="1542"/>
      <c r="F340" s="1204"/>
      <c r="G340" s="1092"/>
      <c r="H340" s="1092"/>
      <c r="I340" s="217"/>
      <c r="J340" s="1470"/>
      <c r="L340" s="1471"/>
      <c r="R340" s="348"/>
      <c r="S340" s="1457"/>
    </row>
    <row r="341" spans="1:19" ht="9.75" customHeight="1">
      <c r="A341" s="1361"/>
      <c r="B341" s="1281"/>
      <c r="C341" s="1570"/>
      <c r="D341" s="1281"/>
      <c r="E341" s="1542"/>
      <c r="F341" s="1204"/>
      <c r="G341" s="1092"/>
      <c r="H341" s="1092"/>
      <c r="I341" s="217"/>
      <c r="J341" s="1470"/>
      <c r="L341" s="1471"/>
      <c r="R341" s="348"/>
      <c r="S341" s="1457"/>
    </row>
    <row r="342" spans="1:19" ht="9.75" customHeight="1">
      <c r="A342" s="1361"/>
      <c r="B342" s="1281"/>
      <c r="C342" s="1570"/>
      <c r="D342" s="1281"/>
      <c r="E342" s="1542"/>
      <c r="F342" s="1205"/>
      <c r="G342" s="1092"/>
      <c r="H342" s="1092"/>
      <c r="I342" s="217"/>
      <c r="J342" s="1470"/>
      <c r="L342" s="1471"/>
      <c r="R342" s="348"/>
      <c r="S342" s="1458"/>
    </row>
    <row r="343" spans="1:19" ht="9.75" customHeight="1">
      <c r="A343" s="1361">
        <f t="shared" si="246"/>
        <v>13</v>
      </c>
      <c r="B343" s="1281" t="s">
        <v>2553</v>
      </c>
      <c r="C343" s="1570" t="s">
        <v>2839</v>
      </c>
      <c r="D343" s="1281" t="s">
        <v>2935</v>
      </c>
      <c r="E343" s="1351">
        <v>3</v>
      </c>
      <c r="F343" s="1203">
        <v>63.144164000000018</v>
      </c>
      <c r="G343" s="1092">
        <f t="shared" ref="G343" si="250">+L343</f>
        <v>81.817487317204453</v>
      </c>
      <c r="H343" s="1092">
        <f t="shared" ref="H343" si="251">E343*G343</f>
        <v>245.45246195161337</v>
      </c>
      <c r="I343" s="217"/>
      <c r="J343" s="1469">
        <f>+F343</f>
        <v>63.144164000000018</v>
      </c>
      <c r="L343" s="1471">
        <f>J343*$L$3</f>
        <v>81.817487317204453</v>
      </c>
      <c r="R343" s="307">
        <v>93</v>
      </c>
      <c r="S343" s="1456">
        <f t="shared" ref="S343" si="252">+F343-R343</f>
        <v>-29.855835999999982</v>
      </c>
    </row>
    <row r="344" spans="1:19" ht="9.75" customHeight="1">
      <c r="A344" s="1361"/>
      <c r="B344" s="1281"/>
      <c r="C344" s="1570"/>
      <c r="D344" s="1281"/>
      <c r="E344" s="1351"/>
      <c r="F344" s="1204"/>
      <c r="G344" s="1092"/>
      <c r="H344" s="1092"/>
      <c r="I344" s="217"/>
      <c r="J344" s="1470"/>
      <c r="L344" s="1471"/>
      <c r="R344" s="348"/>
      <c r="S344" s="1457"/>
    </row>
    <row r="345" spans="1:19" ht="9.75" customHeight="1">
      <c r="A345" s="1361"/>
      <c r="B345" s="1281"/>
      <c r="C345" s="1570"/>
      <c r="D345" s="1281"/>
      <c r="E345" s="1351"/>
      <c r="F345" s="1204"/>
      <c r="G345" s="1092"/>
      <c r="H345" s="1092"/>
      <c r="I345" s="217"/>
      <c r="J345" s="1470"/>
      <c r="L345" s="1471"/>
      <c r="R345" s="348"/>
      <c r="S345" s="1457"/>
    </row>
    <row r="346" spans="1:19" ht="9.75" customHeight="1">
      <c r="A346" s="1361"/>
      <c r="B346" s="1281"/>
      <c r="C346" s="1570"/>
      <c r="D346" s="1281"/>
      <c r="E346" s="1351"/>
      <c r="F346" s="1204"/>
      <c r="G346" s="1092"/>
      <c r="H346" s="1092"/>
      <c r="I346" s="217"/>
      <c r="J346" s="1470"/>
      <c r="L346" s="1471"/>
      <c r="R346" s="348"/>
      <c r="S346" s="1457"/>
    </row>
    <row r="347" spans="1:19" ht="9.75" customHeight="1">
      <c r="A347" s="1361"/>
      <c r="B347" s="1281"/>
      <c r="C347" s="1570"/>
      <c r="D347" s="1281"/>
      <c r="E347" s="1351"/>
      <c r="F347" s="1205"/>
      <c r="G347" s="1092"/>
      <c r="H347" s="1092"/>
      <c r="I347" s="217"/>
      <c r="J347" s="1470"/>
      <c r="L347" s="1471"/>
      <c r="R347" s="348"/>
      <c r="S347" s="1458"/>
    </row>
    <row r="348" spans="1:19" ht="9.75" customHeight="1">
      <c r="A348" s="1361">
        <f t="shared" si="246"/>
        <v>14</v>
      </c>
      <c r="B348" s="1281" t="s">
        <v>27</v>
      </c>
      <c r="C348" s="1570" t="s">
        <v>2840</v>
      </c>
      <c r="D348" s="1281" t="s">
        <v>2935</v>
      </c>
      <c r="E348" s="1351">
        <v>4</v>
      </c>
      <c r="F348" s="1203">
        <v>7.5297239999999945</v>
      </c>
      <c r="G348" s="1092">
        <f t="shared" ref="G348" si="253">+L348</f>
        <v>9.7564534684796733</v>
      </c>
      <c r="H348" s="1092">
        <f t="shared" ref="H348" si="254">E348*G348</f>
        <v>39.025813873918693</v>
      </c>
      <c r="I348" s="217"/>
      <c r="J348" s="1469">
        <f>+F348</f>
        <v>7.5297239999999945</v>
      </c>
      <c r="L348" s="1471">
        <f>J348*$L$3</f>
        <v>9.7564534684796733</v>
      </c>
      <c r="R348" s="305">
        <v>36</v>
      </c>
      <c r="S348" s="1456">
        <f t="shared" ref="S348" si="255">+F348-R348</f>
        <v>-28.470276000000005</v>
      </c>
    </row>
    <row r="349" spans="1:19" ht="9.75" customHeight="1">
      <c r="A349" s="1361"/>
      <c r="B349" s="1281"/>
      <c r="C349" s="1570"/>
      <c r="D349" s="1281"/>
      <c r="E349" s="1351"/>
      <c r="F349" s="1204"/>
      <c r="G349" s="1092"/>
      <c r="H349" s="1092"/>
      <c r="I349" s="217"/>
      <c r="J349" s="1470"/>
      <c r="L349" s="1471"/>
      <c r="R349" s="305"/>
      <c r="S349" s="1457"/>
    </row>
    <row r="350" spans="1:19" ht="9.75" customHeight="1">
      <c r="A350" s="1361"/>
      <c r="B350" s="1281"/>
      <c r="C350" s="1570"/>
      <c r="D350" s="1281"/>
      <c r="E350" s="1351"/>
      <c r="F350" s="1204"/>
      <c r="G350" s="1092"/>
      <c r="H350" s="1092"/>
      <c r="I350" s="217"/>
      <c r="J350" s="1470"/>
      <c r="L350" s="1471"/>
      <c r="R350" s="305"/>
      <c r="S350" s="1457"/>
    </row>
    <row r="351" spans="1:19" ht="9.75" customHeight="1">
      <c r="A351" s="1361"/>
      <c r="B351" s="1281"/>
      <c r="C351" s="1570"/>
      <c r="D351" s="1281"/>
      <c r="E351" s="1351"/>
      <c r="F351" s="1204"/>
      <c r="G351" s="1092"/>
      <c r="H351" s="1092"/>
      <c r="I351" s="217"/>
      <c r="J351" s="1470"/>
      <c r="L351" s="1471"/>
      <c r="R351" s="305"/>
      <c r="S351" s="1457"/>
    </row>
    <row r="352" spans="1:19" ht="9.75" customHeight="1">
      <c r="A352" s="1361"/>
      <c r="B352" s="1281"/>
      <c r="C352" s="1570"/>
      <c r="D352" s="1281"/>
      <c r="E352" s="1351"/>
      <c r="F352" s="1205"/>
      <c r="G352" s="1092"/>
      <c r="H352" s="1092"/>
      <c r="I352" s="217"/>
      <c r="J352" s="1470"/>
      <c r="L352" s="1471"/>
      <c r="R352" s="305"/>
      <c r="S352" s="1458"/>
    </row>
    <row r="353" spans="1:19" ht="9.75" customHeight="1">
      <c r="A353" s="1350">
        <f t="shared" ref="A353" si="256">+A348+1</f>
        <v>15</v>
      </c>
      <c r="B353" s="1281" t="s">
        <v>27</v>
      </c>
      <c r="C353" s="1570" t="s">
        <v>2841</v>
      </c>
      <c r="D353" s="1281" t="s">
        <v>2935</v>
      </c>
      <c r="E353" s="1351">
        <v>8</v>
      </c>
      <c r="F353" s="1203">
        <v>0.96732720000000016</v>
      </c>
      <c r="G353" s="1092">
        <f t="shared" ref="G353" si="257">+L353</f>
        <v>1.253390272418317</v>
      </c>
      <c r="H353" s="1092">
        <f t="shared" ref="H353" si="258">E353*G353</f>
        <v>10.027122179346536</v>
      </c>
      <c r="I353" s="217"/>
      <c r="J353" s="1469">
        <f>+F353</f>
        <v>0.96732720000000016</v>
      </c>
      <c r="L353" s="1471">
        <f>J353*$L$3</f>
        <v>1.253390272418317</v>
      </c>
      <c r="R353" s="305">
        <v>0.8</v>
      </c>
      <c r="S353" s="1456">
        <f>+F353</f>
        <v>0.96732720000000016</v>
      </c>
    </row>
    <row r="354" spans="1:19" ht="9.75" customHeight="1">
      <c r="A354" s="1350"/>
      <c r="B354" s="1281"/>
      <c r="C354" s="1570"/>
      <c r="D354" s="1281"/>
      <c r="E354" s="1351"/>
      <c r="F354" s="1204"/>
      <c r="G354" s="1092"/>
      <c r="H354" s="1092"/>
      <c r="I354" s="217"/>
      <c r="J354" s="1470"/>
      <c r="L354" s="1471"/>
      <c r="R354" s="305"/>
      <c r="S354" s="1457"/>
    </row>
    <row r="355" spans="1:19" ht="9.75" customHeight="1">
      <c r="A355" s="1350"/>
      <c r="B355" s="1281"/>
      <c r="C355" s="1570"/>
      <c r="D355" s="1281"/>
      <c r="E355" s="1351"/>
      <c r="F355" s="1204"/>
      <c r="G355" s="1092"/>
      <c r="H355" s="1092"/>
      <c r="I355" s="217"/>
      <c r="J355" s="1470"/>
      <c r="L355" s="1471"/>
      <c r="R355" s="305"/>
      <c r="S355" s="1457"/>
    </row>
    <row r="356" spans="1:19" ht="9.75" customHeight="1">
      <c r="A356" s="1350"/>
      <c r="B356" s="1281"/>
      <c r="C356" s="1570"/>
      <c r="D356" s="1281"/>
      <c r="E356" s="1351"/>
      <c r="F356" s="1204"/>
      <c r="G356" s="1092"/>
      <c r="H356" s="1092"/>
      <c r="I356" s="217"/>
      <c r="J356" s="1470"/>
      <c r="L356" s="1471"/>
      <c r="R356" s="305"/>
      <c r="S356" s="1457"/>
    </row>
    <row r="357" spans="1:19" ht="9.75" customHeight="1">
      <c r="A357" s="1350"/>
      <c r="B357" s="1281"/>
      <c r="C357" s="1570"/>
      <c r="D357" s="1281"/>
      <c r="E357" s="1351"/>
      <c r="F357" s="1205"/>
      <c r="G357" s="1092"/>
      <c r="H357" s="1092"/>
      <c r="I357" s="217"/>
      <c r="J357" s="1470"/>
      <c r="L357" s="1471"/>
      <c r="R357" s="305"/>
      <c r="S357" s="1458"/>
    </row>
    <row r="358" spans="1:19" ht="9.75" customHeight="1">
      <c r="A358" s="1350">
        <f t="shared" ref="A358" si="259">+A353+1</f>
        <v>16</v>
      </c>
      <c r="B358" s="1281" t="s">
        <v>2538</v>
      </c>
      <c r="C358" s="1083" t="s">
        <v>2842</v>
      </c>
      <c r="D358" s="1281" t="s">
        <v>2935</v>
      </c>
      <c r="E358" s="1351">
        <v>8</v>
      </c>
      <c r="F358" s="1203">
        <v>18.605492600000002</v>
      </c>
      <c r="G358" s="1092">
        <f t="shared" ref="G358" si="260">+L358</f>
        <v>24.107606442154193</v>
      </c>
      <c r="H358" s="1092">
        <f t="shared" ref="H358" si="261">E358*G358</f>
        <v>192.86085153723354</v>
      </c>
      <c r="I358" s="217"/>
      <c r="J358" s="1469">
        <f>+F358</f>
        <v>18.605492600000002</v>
      </c>
      <c r="L358" s="1471">
        <f>J358*$L$3</f>
        <v>24.107606442154193</v>
      </c>
      <c r="R358" s="305">
        <v>14.5</v>
      </c>
      <c r="S358" s="1456">
        <f t="shared" ref="S358" si="262">+F358</f>
        <v>18.605492600000002</v>
      </c>
    </row>
    <row r="359" spans="1:19" ht="9.75" customHeight="1">
      <c r="A359" s="1350"/>
      <c r="B359" s="1281"/>
      <c r="C359" s="1083"/>
      <c r="D359" s="1281"/>
      <c r="E359" s="1351"/>
      <c r="F359" s="1204"/>
      <c r="G359" s="1092"/>
      <c r="H359" s="1092"/>
      <c r="I359" s="217"/>
      <c r="J359" s="1470"/>
      <c r="L359" s="1471"/>
      <c r="R359" s="305"/>
      <c r="S359" s="1457"/>
    </row>
    <row r="360" spans="1:19" ht="9.75" customHeight="1">
      <c r="A360" s="1350"/>
      <c r="B360" s="1281"/>
      <c r="C360" s="1083"/>
      <c r="D360" s="1281"/>
      <c r="E360" s="1351"/>
      <c r="F360" s="1204"/>
      <c r="G360" s="1092"/>
      <c r="H360" s="1092"/>
      <c r="I360" s="217"/>
      <c r="J360" s="1470"/>
      <c r="L360" s="1471"/>
      <c r="R360" s="305"/>
      <c r="S360" s="1457"/>
    </row>
    <row r="361" spans="1:19" ht="9.75" customHeight="1">
      <c r="A361" s="1350"/>
      <c r="B361" s="1281"/>
      <c r="C361" s="1083"/>
      <c r="D361" s="1281"/>
      <c r="E361" s="1351"/>
      <c r="F361" s="1204"/>
      <c r="G361" s="1092"/>
      <c r="H361" s="1092"/>
      <c r="I361" s="217"/>
      <c r="J361" s="1470"/>
      <c r="L361" s="1471"/>
      <c r="R361" s="305"/>
      <c r="S361" s="1457"/>
    </row>
    <row r="362" spans="1:19" ht="9.75" customHeight="1">
      <c r="A362" s="1350"/>
      <c r="B362" s="1281"/>
      <c r="C362" s="1083"/>
      <c r="D362" s="1281"/>
      <c r="E362" s="1351"/>
      <c r="F362" s="1205"/>
      <c r="G362" s="1092"/>
      <c r="H362" s="1092"/>
      <c r="I362" s="217"/>
      <c r="J362" s="1470"/>
      <c r="L362" s="1471"/>
      <c r="R362" s="305"/>
      <c r="S362" s="1458"/>
    </row>
    <row r="363" spans="1:19" ht="9.75" customHeight="1">
      <c r="A363" s="1350">
        <f t="shared" ref="A363" si="263">+A358+1</f>
        <v>17</v>
      </c>
      <c r="B363" s="1281" t="s">
        <v>2533</v>
      </c>
      <c r="C363" s="1083" t="s">
        <v>2843</v>
      </c>
      <c r="D363" s="1281" t="s">
        <v>2938</v>
      </c>
      <c r="E363" s="1543">
        <v>50</v>
      </c>
      <c r="F363" s="1203">
        <v>0.86703836243999999</v>
      </c>
      <c r="G363" s="1092">
        <f t="shared" ref="G363" si="264">+L363</f>
        <v>1.1234434938827347</v>
      </c>
      <c r="H363" s="1092">
        <f t="shared" ref="H363" si="265">E363*G363</f>
        <v>56.172174694136736</v>
      </c>
      <c r="I363" s="217"/>
      <c r="J363" s="1469">
        <f>+F363</f>
        <v>0.86703836243999999</v>
      </c>
      <c r="L363" s="1471">
        <f>J363*$L$3</f>
        <v>1.1234434938827347</v>
      </c>
      <c r="R363" s="305">
        <v>0.25800000000000001</v>
      </c>
      <c r="S363" s="1456">
        <f t="shared" ref="S363" si="266">+F363</f>
        <v>0.86703836243999999</v>
      </c>
    </row>
    <row r="364" spans="1:19" ht="9.75" customHeight="1">
      <c r="A364" s="1350"/>
      <c r="B364" s="1281"/>
      <c r="C364" s="1083"/>
      <c r="D364" s="1281"/>
      <c r="E364" s="1543"/>
      <c r="F364" s="1204"/>
      <c r="G364" s="1092"/>
      <c r="H364" s="1092"/>
      <c r="I364" s="217"/>
      <c r="J364" s="1470"/>
      <c r="L364" s="1471"/>
      <c r="R364" s="305"/>
      <c r="S364" s="1457"/>
    </row>
    <row r="365" spans="1:19" ht="9.75" customHeight="1">
      <c r="A365" s="1350"/>
      <c r="B365" s="1281"/>
      <c r="C365" s="1083"/>
      <c r="D365" s="1281"/>
      <c r="E365" s="1543"/>
      <c r="F365" s="1204"/>
      <c r="G365" s="1092"/>
      <c r="H365" s="1092"/>
      <c r="I365" s="217"/>
      <c r="J365" s="1470"/>
      <c r="L365" s="1471"/>
      <c r="R365" s="305"/>
      <c r="S365" s="1457"/>
    </row>
    <row r="366" spans="1:19" ht="9.75" customHeight="1">
      <c r="A366" s="1350"/>
      <c r="B366" s="1281"/>
      <c r="C366" s="1083"/>
      <c r="D366" s="1281"/>
      <c r="E366" s="1543"/>
      <c r="F366" s="1204"/>
      <c r="G366" s="1092"/>
      <c r="H366" s="1092"/>
      <c r="I366" s="217"/>
      <c r="J366" s="1470"/>
      <c r="L366" s="1471"/>
      <c r="R366" s="305"/>
      <c r="S366" s="1457"/>
    </row>
    <row r="367" spans="1:19" ht="9.75" customHeight="1">
      <c r="A367" s="1350"/>
      <c r="B367" s="1281"/>
      <c r="C367" s="1083"/>
      <c r="D367" s="1281"/>
      <c r="E367" s="1543"/>
      <c r="F367" s="1205"/>
      <c r="G367" s="1092"/>
      <c r="H367" s="1092"/>
      <c r="I367" s="217"/>
      <c r="J367" s="1470"/>
      <c r="L367" s="1471"/>
      <c r="R367" s="305"/>
      <c r="S367" s="1458"/>
    </row>
    <row r="368" spans="1:19" ht="9.75" customHeight="1">
      <c r="A368" s="1350">
        <f t="shared" ref="A368" si="267">+A363+1</f>
        <v>18</v>
      </c>
      <c r="B368" s="1281" t="s">
        <v>2533</v>
      </c>
      <c r="C368" s="1083" t="s">
        <v>2844</v>
      </c>
      <c r="D368" s="1281" t="s">
        <v>2938</v>
      </c>
      <c r="E368" s="1543">
        <v>400</v>
      </c>
      <c r="F368" s="1203">
        <v>0.77453769893999991</v>
      </c>
      <c r="G368" s="1092">
        <f t="shared" ref="G368" si="268">+L368</f>
        <v>1.0035880490827329</v>
      </c>
      <c r="H368" s="1092">
        <f t="shared" ref="H368" si="269">E368*G368</f>
        <v>401.43521963309314</v>
      </c>
      <c r="I368" s="217"/>
      <c r="J368" s="1469">
        <f>+F368</f>
        <v>0.77453769893999991</v>
      </c>
      <c r="L368" s="1471">
        <f>J368*$L$3</f>
        <v>1.0035880490827329</v>
      </c>
      <c r="R368" s="305">
        <v>0.183</v>
      </c>
      <c r="S368" s="1456">
        <f t="shared" ref="S368:S393" si="270">+F368</f>
        <v>0.77453769893999991</v>
      </c>
    </row>
    <row r="369" spans="1:19" ht="9.75" customHeight="1">
      <c r="A369" s="1350"/>
      <c r="B369" s="1281"/>
      <c r="C369" s="1083"/>
      <c r="D369" s="1281"/>
      <c r="E369" s="1543"/>
      <c r="F369" s="1204"/>
      <c r="G369" s="1092"/>
      <c r="H369" s="1092"/>
      <c r="I369" s="217"/>
      <c r="J369" s="1470"/>
      <c r="L369" s="1471"/>
      <c r="R369" s="305"/>
      <c r="S369" s="1457"/>
    </row>
    <row r="370" spans="1:19" ht="9.75" customHeight="1">
      <c r="A370" s="1350"/>
      <c r="B370" s="1281"/>
      <c r="C370" s="1083"/>
      <c r="D370" s="1281"/>
      <c r="E370" s="1543"/>
      <c r="F370" s="1204"/>
      <c r="G370" s="1092"/>
      <c r="H370" s="1092"/>
      <c r="I370" s="217"/>
      <c r="J370" s="1470"/>
      <c r="L370" s="1471"/>
      <c r="R370" s="305"/>
      <c r="S370" s="1457"/>
    </row>
    <row r="371" spans="1:19" ht="9.75" customHeight="1">
      <c r="A371" s="1350"/>
      <c r="B371" s="1281"/>
      <c r="C371" s="1083"/>
      <c r="D371" s="1281"/>
      <c r="E371" s="1543"/>
      <c r="F371" s="1204"/>
      <c r="G371" s="1092"/>
      <c r="H371" s="1092"/>
      <c r="I371" s="217"/>
      <c r="J371" s="1470"/>
      <c r="L371" s="1471"/>
      <c r="R371" s="305"/>
      <c r="S371" s="1457"/>
    </row>
    <row r="372" spans="1:19" ht="9.75" customHeight="1">
      <c r="A372" s="1350"/>
      <c r="B372" s="1281"/>
      <c r="C372" s="1083"/>
      <c r="D372" s="1281"/>
      <c r="E372" s="1543"/>
      <c r="F372" s="1205"/>
      <c r="G372" s="1092"/>
      <c r="H372" s="1092"/>
      <c r="I372" s="217"/>
      <c r="J372" s="1470"/>
      <c r="L372" s="1471"/>
      <c r="R372" s="305"/>
      <c r="S372" s="1458"/>
    </row>
    <row r="373" spans="1:19" ht="9.75" customHeight="1">
      <c r="A373" s="1350">
        <f t="shared" ref="A373" si="271">+A368+1</f>
        <v>19</v>
      </c>
      <c r="B373" s="1281" t="s">
        <v>2533</v>
      </c>
      <c r="C373" s="1083" t="s">
        <v>2845</v>
      </c>
      <c r="D373" s="1281" t="s">
        <v>2938</v>
      </c>
      <c r="E373" s="1543">
        <v>112</v>
      </c>
      <c r="F373" s="1203">
        <v>0.88800517950000002</v>
      </c>
      <c r="G373" s="1092">
        <f t="shared" ref="G373" si="272">+L373</f>
        <v>1.1506107280374016</v>
      </c>
      <c r="H373" s="1092">
        <f t="shared" ref="H373" si="273">E373*G373</f>
        <v>128.86840154018898</v>
      </c>
      <c r="I373" s="217"/>
      <c r="J373" s="1469">
        <f>+F373</f>
        <v>0.88800517950000002</v>
      </c>
      <c r="L373" s="1471">
        <f>J373*$L$3</f>
        <v>1.1506107280374016</v>
      </c>
      <c r="R373" s="305">
        <v>0.27500000000000002</v>
      </c>
      <c r="S373" s="1456">
        <f t="shared" si="270"/>
        <v>0.88800517950000002</v>
      </c>
    </row>
    <row r="374" spans="1:19" ht="9.75" customHeight="1">
      <c r="A374" s="1350"/>
      <c r="B374" s="1281"/>
      <c r="C374" s="1083"/>
      <c r="D374" s="1281"/>
      <c r="E374" s="1543"/>
      <c r="F374" s="1204"/>
      <c r="G374" s="1092"/>
      <c r="H374" s="1092"/>
      <c r="I374" s="217"/>
      <c r="J374" s="1470"/>
      <c r="L374" s="1471"/>
      <c r="R374" s="305"/>
      <c r="S374" s="1457"/>
    </row>
    <row r="375" spans="1:19" ht="9.75" customHeight="1">
      <c r="A375" s="1350"/>
      <c r="B375" s="1281"/>
      <c r="C375" s="1083"/>
      <c r="D375" s="1281"/>
      <c r="E375" s="1543"/>
      <c r="F375" s="1204"/>
      <c r="G375" s="1092"/>
      <c r="H375" s="1092"/>
      <c r="I375" s="217"/>
      <c r="J375" s="1470"/>
      <c r="L375" s="1471"/>
      <c r="R375" s="305"/>
      <c r="S375" s="1457"/>
    </row>
    <row r="376" spans="1:19" ht="9.75" customHeight="1">
      <c r="A376" s="1350"/>
      <c r="B376" s="1281"/>
      <c r="C376" s="1083"/>
      <c r="D376" s="1281"/>
      <c r="E376" s="1543"/>
      <c r="F376" s="1204"/>
      <c r="G376" s="1092"/>
      <c r="H376" s="1092"/>
      <c r="I376" s="217"/>
      <c r="J376" s="1470"/>
      <c r="L376" s="1471"/>
      <c r="R376" s="305"/>
      <c r="S376" s="1457"/>
    </row>
    <row r="377" spans="1:19" ht="9.75" customHeight="1">
      <c r="A377" s="1350"/>
      <c r="B377" s="1281"/>
      <c r="C377" s="1083"/>
      <c r="D377" s="1281"/>
      <c r="E377" s="1543"/>
      <c r="F377" s="1205"/>
      <c r="G377" s="1092"/>
      <c r="H377" s="1092"/>
      <c r="I377" s="217"/>
      <c r="J377" s="1470"/>
      <c r="L377" s="1471"/>
      <c r="R377" s="305"/>
      <c r="S377" s="1458"/>
    </row>
    <row r="378" spans="1:19" ht="9.75" customHeight="1">
      <c r="A378" s="1350">
        <f t="shared" ref="A378" si="274">+A373+1</f>
        <v>20</v>
      </c>
      <c r="B378" s="1281" t="s">
        <v>2533</v>
      </c>
      <c r="C378" s="1083" t="s">
        <v>2846</v>
      </c>
      <c r="D378" s="1281" t="s">
        <v>2938</v>
      </c>
      <c r="E378" s="1543">
        <v>250</v>
      </c>
      <c r="F378" s="1203">
        <v>0.75480422406000003</v>
      </c>
      <c r="G378" s="1092">
        <f t="shared" ref="G378" si="275">+L378</f>
        <v>0.97801888752539945</v>
      </c>
      <c r="H378" s="1092">
        <f t="shared" ref="H378" si="276">E378*G378</f>
        <v>244.50472188134987</v>
      </c>
      <c r="I378" s="217"/>
      <c r="J378" s="1469">
        <f>+F378</f>
        <v>0.75480422406000003</v>
      </c>
      <c r="L378" s="1471">
        <f>J378*$L$3</f>
        <v>0.97801888752539945</v>
      </c>
      <c r="R378" s="347">
        <v>0.16700000000000001</v>
      </c>
      <c r="S378" s="1456">
        <f t="shared" si="270"/>
        <v>0.75480422406000003</v>
      </c>
    </row>
    <row r="379" spans="1:19" ht="9.75" customHeight="1">
      <c r="A379" s="1350"/>
      <c r="B379" s="1281"/>
      <c r="C379" s="1083"/>
      <c r="D379" s="1281"/>
      <c r="E379" s="1543"/>
      <c r="F379" s="1204"/>
      <c r="G379" s="1092"/>
      <c r="H379" s="1092"/>
      <c r="I379" s="217"/>
      <c r="J379" s="1470"/>
      <c r="L379" s="1471"/>
      <c r="R379" s="347"/>
      <c r="S379" s="1457"/>
    </row>
    <row r="380" spans="1:19" ht="9.75" customHeight="1">
      <c r="A380" s="1350"/>
      <c r="B380" s="1281"/>
      <c r="C380" s="1083"/>
      <c r="D380" s="1281"/>
      <c r="E380" s="1543"/>
      <c r="F380" s="1204"/>
      <c r="G380" s="1092"/>
      <c r="H380" s="1092"/>
      <c r="I380" s="217"/>
      <c r="J380" s="1470"/>
      <c r="L380" s="1471"/>
      <c r="R380" s="347"/>
      <c r="S380" s="1457"/>
    </row>
    <row r="381" spans="1:19" ht="9.75" customHeight="1">
      <c r="A381" s="1350"/>
      <c r="B381" s="1281"/>
      <c r="C381" s="1083"/>
      <c r="D381" s="1281"/>
      <c r="E381" s="1543"/>
      <c r="F381" s="1204"/>
      <c r="G381" s="1092"/>
      <c r="H381" s="1092"/>
      <c r="I381" s="217"/>
      <c r="J381" s="1470"/>
      <c r="L381" s="1471"/>
      <c r="R381" s="347"/>
      <c r="S381" s="1457"/>
    </row>
    <row r="382" spans="1:19" ht="9.75" customHeight="1">
      <c r="A382" s="1350"/>
      <c r="B382" s="1281"/>
      <c r="C382" s="1083"/>
      <c r="D382" s="1281"/>
      <c r="E382" s="1543"/>
      <c r="F382" s="1205"/>
      <c r="G382" s="1092"/>
      <c r="H382" s="1092"/>
      <c r="I382" s="217"/>
      <c r="J382" s="1470"/>
      <c r="L382" s="1471"/>
      <c r="R382" s="347"/>
      <c r="S382" s="1458"/>
    </row>
    <row r="383" spans="1:19" ht="9.75" customHeight="1">
      <c r="A383" s="1350">
        <f t="shared" ref="A383" si="277">+A378+1</f>
        <v>21</v>
      </c>
      <c r="B383" s="1281" t="s">
        <v>2532</v>
      </c>
      <c r="C383" s="1083" t="s">
        <v>2847</v>
      </c>
      <c r="D383" s="1281" t="s">
        <v>2938</v>
      </c>
      <c r="E383" s="1543">
        <v>250</v>
      </c>
      <c r="F383" s="1203">
        <v>1.02277858</v>
      </c>
      <c r="G383" s="1092">
        <f t="shared" ref="G383" si="278">+L383</f>
        <v>1.3252400253087262</v>
      </c>
      <c r="H383" s="1092">
        <f t="shared" ref="H383" si="279">E383*G383</f>
        <v>331.31000632718155</v>
      </c>
      <c r="I383" s="217"/>
      <c r="J383" s="1469">
        <f>+F383</f>
        <v>1.02277858</v>
      </c>
      <c r="L383" s="1471">
        <f>J383*$L$3</f>
        <v>1.3252400253087262</v>
      </c>
      <c r="R383" s="95">
        <v>0.25</v>
      </c>
      <c r="S383" s="1456">
        <f t="shared" si="270"/>
        <v>1.02277858</v>
      </c>
    </row>
    <row r="384" spans="1:19" ht="9.75" customHeight="1">
      <c r="A384" s="1350"/>
      <c r="B384" s="1281"/>
      <c r="C384" s="1083"/>
      <c r="D384" s="1281"/>
      <c r="E384" s="1543"/>
      <c r="F384" s="1204"/>
      <c r="G384" s="1092"/>
      <c r="H384" s="1092"/>
      <c r="I384" s="217"/>
      <c r="J384" s="1470"/>
      <c r="L384" s="1471"/>
      <c r="R384" s="248"/>
      <c r="S384" s="1457"/>
    </row>
    <row r="385" spans="1:19" ht="9.75" customHeight="1">
      <c r="A385" s="1350"/>
      <c r="B385" s="1281"/>
      <c r="C385" s="1083"/>
      <c r="D385" s="1281"/>
      <c r="E385" s="1543"/>
      <c r="F385" s="1204"/>
      <c r="G385" s="1092"/>
      <c r="H385" s="1092"/>
      <c r="I385" s="217"/>
      <c r="J385" s="1470"/>
      <c r="L385" s="1471"/>
      <c r="R385" s="248"/>
      <c r="S385" s="1457"/>
    </row>
    <row r="386" spans="1:19" ht="9.75" customHeight="1">
      <c r="A386" s="1350"/>
      <c r="B386" s="1281"/>
      <c r="C386" s="1083"/>
      <c r="D386" s="1281"/>
      <c r="E386" s="1543"/>
      <c r="F386" s="1204"/>
      <c r="G386" s="1092"/>
      <c r="H386" s="1092"/>
      <c r="I386" s="217"/>
      <c r="J386" s="1470"/>
      <c r="L386" s="1471"/>
      <c r="R386" s="248"/>
      <c r="S386" s="1457"/>
    </row>
    <row r="387" spans="1:19" ht="9.75" customHeight="1">
      <c r="A387" s="1350"/>
      <c r="B387" s="1281"/>
      <c r="C387" s="1083"/>
      <c r="D387" s="1281"/>
      <c r="E387" s="1543"/>
      <c r="F387" s="1205"/>
      <c r="G387" s="1092"/>
      <c r="H387" s="1092"/>
      <c r="I387" s="217"/>
      <c r="J387" s="1470"/>
      <c r="L387" s="1471"/>
      <c r="R387" s="96"/>
      <c r="S387" s="1458"/>
    </row>
    <row r="388" spans="1:19" ht="9.75" customHeight="1">
      <c r="A388" s="1350">
        <f t="shared" ref="A388" si="280">+A383+1</f>
        <v>22</v>
      </c>
      <c r="B388" s="1281" t="s">
        <v>2568</v>
      </c>
      <c r="C388" s="1083" t="s">
        <v>2848</v>
      </c>
      <c r="D388" s="1281" t="s">
        <v>2938</v>
      </c>
      <c r="E388" s="1543">
        <v>250</v>
      </c>
      <c r="F388" s="1203">
        <v>0.41092660800000003</v>
      </c>
      <c r="G388" s="1092">
        <f t="shared" ref="G388" si="281">+L388</f>
        <v>0.53244797948931333</v>
      </c>
      <c r="H388" s="1092">
        <f t="shared" ref="H388" si="282">E388*G388</f>
        <v>133.11199487232832</v>
      </c>
      <c r="I388" s="217"/>
      <c r="J388" s="1469">
        <f>+F388</f>
        <v>0.41092660800000003</v>
      </c>
      <c r="L388" s="1471">
        <f>J388*$L$3</f>
        <v>0.53244797948931333</v>
      </c>
      <c r="R388" s="84">
        <v>0.15</v>
      </c>
      <c r="S388" s="1456">
        <f t="shared" si="270"/>
        <v>0.41092660800000003</v>
      </c>
    </row>
    <row r="389" spans="1:19" ht="9.75" customHeight="1">
      <c r="A389" s="1350"/>
      <c r="B389" s="1281"/>
      <c r="C389" s="1083"/>
      <c r="D389" s="1281"/>
      <c r="E389" s="1543"/>
      <c r="F389" s="1204"/>
      <c r="G389" s="1092"/>
      <c r="H389" s="1092"/>
      <c r="I389" s="217"/>
      <c r="J389" s="1470"/>
      <c r="L389" s="1471"/>
      <c r="R389" s="84"/>
      <c r="S389" s="1457"/>
    </row>
    <row r="390" spans="1:19" ht="9.75" customHeight="1">
      <c r="A390" s="1350"/>
      <c r="B390" s="1281"/>
      <c r="C390" s="1083"/>
      <c r="D390" s="1281"/>
      <c r="E390" s="1543"/>
      <c r="F390" s="1204"/>
      <c r="G390" s="1092"/>
      <c r="H390" s="1092"/>
      <c r="I390" s="217"/>
      <c r="J390" s="1470"/>
      <c r="L390" s="1471"/>
      <c r="R390" s="84"/>
      <c r="S390" s="1457"/>
    </row>
    <row r="391" spans="1:19" ht="9.75" customHeight="1">
      <c r="A391" s="1350"/>
      <c r="B391" s="1281"/>
      <c r="C391" s="1083"/>
      <c r="D391" s="1281"/>
      <c r="E391" s="1543"/>
      <c r="F391" s="1204"/>
      <c r="G391" s="1092"/>
      <c r="H391" s="1092"/>
      <c r="I391" s="217"/>
      <c r="J391" s="1470"/>
      <c r="L391" s="1471"/>
      <c r="R391" s="84"/>
      <c r="S391" s="1457"/>
    </row>
    <row r="392" spans="1:19" ht="7.5" customHeight="1">
      <c r="A392" s="1350"/>
      <c r="B392" s="1281"/>
      <c r="C392" s="1083"/>
      <c r="D392" s="1281"/>
      <c r="E392" s="1543"/>
      <c r="F392" s="1205"/>
      <c r="G392" s="1092"/>
      <c r="H392" s="1092"/>
      <c r="I392" s="217"/>
      <c r="J392" s="1470"/>
      <c r="L392" s="1471"/>
      <c r="R392" s="84"/>
      <c r="S392" s="1458"/>
    </row>
    <row r="393" spans="1:19" ht="9.75" customHeight="1">
      <c r="A393" s="1081"/>
      <c r="B393" s="1281"/>
      <c r="C393" s="1138" t="s">
        <v>2849</v>
      </c>
      <c r="D393" s="1084"/>
      <c r="E393" s="1233"/>
      <c r="F393" s="1203">
        <v>0</v>
      </c>
      <c r="G393" s="1092"/>
      <c r="H393" s="1092">
        <f t="shared" ref="H393" si="283">E393*G393</f>
        <v>0</v>
      </c>
      <c r="I393" s="217"/>
      <c r="J393" s="1469">
        <f>+F393</f>
        <v>0</v>
      </c>
      <c r="L393" s="1471">
        <f>J393*$L$3</f>
        <v>0</v>
      </c>
      <c r="R393" s="348">
        <v>4.92</v>
      </c>
      <c r="S393" s="1456">
        <f t="shared" si="270"/>
        <v>0</v>
      </c>
    </row>
    <row r="394" spans="1:19" ht="9.75" customHeight="1">
      <c r="A394" s="1081"/>
      <c r="B394" s="1281"/>
      <c r="C394" s="1138"/>
      <c r="D394" s="1084"/>
      <c r="E394" s="1233"/>
      <c r="F394" s="1204"/>
      <c r="G394" s="1092"/>
      <c r="H394" s="1092"/>
      <c r="I394" s="217"/>
      <c r="J394" s="1470"/>
      <c r="L394" s="1471"/>
      <c r="R394" s="348"/>
      <c r="S394" s="1457"/>
    </row>
    <row r="395" spans="1:19" ht="9.75" customHeight="1">
      <c r="A395" s="1081"/>
      <c r="B395" s="1281"/>
      <c r="C395" s="1138"/>
      <c r="D395" s="1084"/>
      <c r="E395" s="1233"/>
      <c r="F395" s="1204"/>
      <c r="G395" s="1092"/>
      <c r="H395" s="1092"/>
      <c r="I395" s="217"/>
      <c r="J395" s="1470"/>
      <c r="L395" s="1471"/>
      <c r="R395" s="348"/>
      <c r="S395" s="1457"/>
    </row>
    <row r="396" spans="1:19" ht="9.75" customHeight="1">
      <c r="A396" s="1081"/>
      <c r="B396" s="1281"/>
      <c r="C396" s="1138"/>
      <c r="D396" s="1084"/>
      <c r="E396" s="1233"/>
      <c r="F396" s="1204"/>
      <c r="G396" s="1092"/>
      <c r="H396" s="1092"/>
      <c r="I396" s="217"/>
      <c r="J396" s="1470"/>
      <c r="L396" s="1471"/>
      <c r="R396" s="348"/>
      <c r="S396" s="1457"/>
    </row>
    <row r="397" spans="1:19" ht="9.75" customHeight="1">
      <c r="A397" s="1081"/>
      <c r="B397" s="1281"/>
      <c r="C397" s="1138"/>
      <c r="D397" s="1084"/>
      <c r="E397" s="1233"/>
      <c r="F397" s="1205"/>
      <c r="G397" s="1092"/>
      <c r="H397" s="1092"/>
      <c r="I397" s="217"/>
      <c r="J397" s="1470"/>
      <c r="L397" s="1471"/>
      <c r="R397" s="348"/>
      <c r="S397" s="1458"/>
    </row>
    <row r="398" spans="1:19" ht="9.75" customHeight="1">
      <c r="A398" s="1361">
        <v>1</v>
      </c>
      <c r="B398" s="1281" t="s">
        <v>2527</v>
      </c>
      <c r="C398" s="1083" t="s">
        <v>2850</v>
      </c>
      <c r="D398" s="1281" t="s">
        <v>2935</v>
      </c>
      <c r="E398" s="1351">
        <v>1</v>
      </c>
      <c r="F398" s="1203">
        <v>30.252481700000004</v>
      </c>
      <c r="G398" s="1092">
        <f t="shared" ref="G398" si="284">+L398</f>
        <v>39.19890423766968</v>
      </c>
      <c r="H398" s="1092">
        <f t="shared" ref="H398" si="285">E398*G398</f>
        <v>39.19890423766968</v>
      </c>
      <c r="I398" s="217"/>
      <c r="J398" s="1469">
        <f>+F398</f>
        <v>30.252481700000004</v>
      </c>
      <c r="L398" s="1471">
        <f>J398*$L$3</f>
        <v>39.19890423766968</v>
      </c>
      <c r="R398" s="97">
        <v>125</v>
      </c>
      <c r="S398" s="1456">
        <f t="shared" ref="S398" si="286">+F398-R398</f>
        <v>-94.747518299999996</v>
      </c>
    </row>
    <row r="399" spans="1:19" ht="9.75" customHeight="1">
      <c r="A399" s="1361"/>
      <c r="B399" s="1281"/>
      <c r="C399" s="1083"/>
      <c r="D399" s="1281"/>
      <c r="E399" s="1351"/>
      <c r="F399" s="1204"/>
      <c r="G399" s="1092"/>
      <c r="H399" s="1092"/>
      <c r="I399" s="217"/>
      <c r="J399" s="1470"/>
      <c r="L399" s="1471"/>
      <c r="R399" s="97"/>
      <c r="S399" s="1457"/>
    </row>
    <row r="400" spans="1:19" ht="9.75" customHeight="1">
      <c r="A400" s="1361"/>
      <c r="B400" s="1281"/>
      <c r="C400" s="1083"/>
      <c r="D400" s="1281"/>
      <c r="E400" s="1351"/>
      <c r="F400" s="1204"/>
      <c r="G400" s="1092"/>
      <c r="H400" s="1092"/>
      <c r="I400" s="217"/>
      <c r="J400" s="1470"/>
      <c r="L400" s="1471"/>
      <c r="R400" s="97"/>
      <c r="S400" s="1457"/>
    </row>
    <row r="401" spans="1:19" ht="9.75" customHeight="1">
      <c r="A401" s="1361"/>
      <c r="B401" s="1281"/>
      <c r="C401" s="1083"/>
      <c r="D401" s="1281"/>
      <c r="E401" s="1351"/>
      <c r="F401" s="1204"/>
      <c r="G401" s="1092"/>
      <c r="H401" s="1092"/>
      <c r="I401" s="217"/>
      <c r="J401" s="1470"/>
      <c r="L401" s="1471"/>
      <c r="R401" s="97"/>
      <c r="S401" s="1457"/>
    </row>
    <row r="402" spans="1:19" ht="9.75" customHeight="1">
      <c r="A402" s="1361"/>
      <c r="B402" s="1281"/>
      <c r="C402" s="1083"/>
      <c r="D402" s="1281"/>
      <c r="E402" s="1351"/>
      <c r="F402" s="1205"/>
      <c r="G402" s="1092"/>
      <c r="H402" s="1092"/>
      <c r="I402" s="217"/>
      <c r="J402" s="1470"/>
      <c r="L402" s="1471"/>
      <c r="R402" s="97"/>
      <c r="S402" s="1458"/>
    </row>
    <row r="403" spans="1:19" ht="9.75" customHeight="1">
      <c r="A403" s="1361">
        <f>+A398+1</f>
        <v>2</v>
      </c>
      <c r="B403" s="1281" t="s">
        <v>27</v>
      </c>
      <c r="C403" s="1083" t="s">
        <v>2851</v>
      </c>
      <c r="D403" s="1281" t="s">
        <v>2935</v>
      </c>
      <c r="E403" s="1351">
        <v>7</v>
      </c>
      <c r="F403" s="1203">
        <v>9.4121549999999985</v>
      </c>
      <c r="G403" s="1092">
        <f t="shared" ref="G403" si="287">+L403</f>
        <v>12.195566835599598</v>
      </c>
      <c r="H403" s="1092">
        <f t="shared" ref="H403" si="288">E403*G403</f>
        <v>85.36896784919719</v>
      </c>
      <c r="I403" s="217"/>
      <c r="J403" s="1469">
        <f>+F403</f>
        <v>9.4121549999999985</v>
      </c>
      <c r="L403" s="1471">
        <f>J403*$L$3</f>
        <v>12.195566835599598</v>
      </c>
      <c r="R403" s="304">
        <v>45</v>
      </c>
      <c r="S403" s="1456">
        <f t="shared" ref="S403" si="289">+F403-R403</f>
        <v>-35.587845000000002</v>
      </c>
    </row>
    <row r="404" spans="1:19" ht="9.75" customHeight="1">
      <c r="A404" s="1361"/>
      <c r="B404" s="1281"/>
      <c r="C404" s="1083"/>
      <c r="D404" s="1281"/>
      <c r="E404" s="1351"/>
      <c r="F404" s="1204"/>
      <c r="G404" s="1092"/>
      <c r="H404" s="1092"/>
      <c r="I404" s="217"/>
      <c r="J404" s="1470"/>
      <c r="L404" s="1471"/>
      <c r="R404" s="304"/>
      <c r="S404" s="1457"/>
    </row>
    <row r="405" spans="1:19" ht="9.75" customHeight="1">
      <c r="A405" s="1361"/>
      <c r="B405" s="1281"/>
      <c r="C405" s="1083"/>
      <c r="D405" s="1281"/>
      <c r="E405" s="1351"/>
      <c r="F405" s="1204"/>
      <c r="G405" s="1092"/>
      <c r="H405" s="1092"/>
      <c r="I405" s="217"/>
      <c r="J405" s="1470"/>
      <c r="L405" s="1471"/>
      <c r="R405" s="304"/>
      <c r="S405" s="1457"/>
    </row>
    <row r="406" spans="1:19" ht="9.75" customHeight="1">
      <c r="A406" s="1361"/>
      <c r="B406" s="1281"/>
      <c r="C406" s="1083"/>
      <c r="D406" s="1281"/>
      <c r="E406" s="1351"/>
      <c r="F406" s="1204"/>
      <c r="G406" s="1092"/>
      <c r="H406" s="1092"/>
      <c r="I406" s="217"/>
      <c r="J406" s="1470"/>
      <c r="L406" s="1471"/>
      <c r="R406" s="304"/>
      <c r="S406" s="1457"/>
    </row>
    <row r="407" spans="1:19" ht="9.75" customHeight="1">
      <c r="A407" s="1361"/>
      <c r="B407" s="1281"/>
      <c r="C407" s="1083"/>
      <c r="D407" s="1281"/>
      <c r="E407" s="1351"/>
      <c r="F407" s="1205"/>
      <c r="G407" s="1092"/>
      <c r="H407" s="1092"/>
      <c r="I407" s="217"/>
      <c r="J407" s="1470"/>
      <c r="L407" s="1471"/>
      <c r="R407" s="304"/>
      <c r="S407" s="1458"/>
    </row>
    <row r="408" spans="1:19" ht="9.75" customHeight="1">
      <c r="A408" s="1545">
        <f t="shared" ref="A408" si="290">+A403+1</f>
        <v>3</v>
      </c>
      <c r="B408" s="1281" t="s">
        <v>2529</v>
      </c>
      <c r="C408" s="1083" t="s">
        <v>2852</v>
      </c>
      <c r="D408" s="1281" t="s">
        <v>2935</v>
      </c>
      <c r="E408" s="1351">
        <v>8</v>
      </c>
      <c r="F408" s="1203">
        <v>7.9062033000000005</v>
      </c>
      <c r="G408" s="1092">
        <f t="shared" ref="G408" si="291">+L408</f>
        <v>10.244267201399481</v>
      </c>
      <c r="H408" s="1092">
        <f t="shared" ref="H408" si="292">E408*G408</f>
        <v>81.954137611195847</v>
      </c>
      <c r="I408" s="217"/>
      <c r="J408" s="1469">
        <f>+F408</f>
        <v>7.9062033000000005</v>
      </c>
      <c r="L408" s="1471">
        <f>J408*$L$3</f>
        <v>10.244267201399481</v>
      </c>
      <c r="R408" s="304">
        <v>5.5</v>
      </c>
      <c r="S408" s="1456">
        <f t="shared" ref="S408" si="293">+F408</f>
        <v>7.9062033000000005</v>
      </c>
    </row>
    <row r="409" spans="1:19" ht="9.75" customHeight="1">
      <c r="A409" s="1546"/>
      <c r="B409" s="1281"/>
      <c r="C409" s="1083"/>
      <c r="D409" s="1281"/>
      <c r="E409" s="1351"/>
      <c r="F409" s="1204"/>
      <c r="G409" s="1092"/>
      <c r="H409" s="1092"/>
      <c r="I409" s="217"/>
      <c r="J409" s="1470"/>
      <c r="L409" s="1471"/>
      <c r="R409" s="304"/>
      <c r="S409" s="1457"/>
    </row>
    <row r="410" spans="1:19" ht="9.75" customHeight="1">
      <c r="A410" s="1546"/>
      <c r="B410" s="1281"/>
      <c r="C410" s="1083"/>
      <c r="D410" s="1281"/>
      <c r="E410" s="1351"/>
      <c r="F410" s="1204"/>
      <c r="G410" s="1092"/>
      <c r="H410" s="1092"/>
      <c r="I410" s="217"/>
      <c r="J410" s="1470"/>
      <c r="L410" s="1471"/>
      <c r="R410" s="304"/>
      <c r="S410" s="1457"/>
    </row>
    <row r="411" spans="1:19" ht="9.75" customHeight="1">
      <c r="A411" s="1546"/>
      <c r="B411" s="1281"/>
      <c r="C411" s="1083"/>
      <c r="D411" s="1281"/>
      <c r="E411" s="1351"/>
      <c r="F411" s="1204"/>
      <c r="G411" s="1092"/>
      <c r="H411" s="1092"/>
      <c r="I411" s="217"/>
      <c r="J411" s="1470"/>
      <c r="L411" s="1471"/>
      <c r="R411" s="304"/>
      <c r="S411" s="1457"/>
    </row>
    <row r="412" spans="1:19" ht="9.75" customHeight="1">
      <c r="A412" s="1547"/>
      <c r="B412" s="1281"/>
      <c r="C412" s="1083"/>
      <c r="D412" s="1281"/>
      <c r="E412" s="1351"/>
      <c r="F412" s="1205"/>
      <c r="G412" s="1092"/>
      <c r="H412" s="1092"/>
      <c r="I412" s="217"/>
      <c r="J412" s="1470"/>
      <c r="L412" s="1471"/>
      <c r="R412" s="304"/>
      <c r="S412" s="1458"/>
    </row>
    <row r="413" spans="1:19" ht="9.75" customHeight="1">
      <c r="A413" s="1545">
        <f t="shared" ref="A413" si="294">+A408+1</f>
        <v>4</v>
      </c>
      <c r="B413" s="1281" t="s">
        <v>2531</v>
      </c>
      <c r="C413" s="1083" t="s">
        <v>2853</v>
      </c>
      <c r="D413" s="1281" t="s">
        <v>2938</v>
      </c>
      <c r="E413" s="1543">
        <v>200</v>
      </c>
      <c r="F413" s="1203">
        <v>0.2958579516</v>
      </c>
      <c r="G413" s="1092">
        <f t="shared" ref="G413" si="295">+L413</f>
        <v>0.38335061657839165</v>
      </c>
      <c r="H413" s="1092">
        <f t="shared" ref="H413" si="296">E413*G413</f>
        <v>76.670123315678325</v>
      </c>
      <c r="I413" s="217"/>
      <c r="J413" s="1469">
        <f>+F413</f>
        <v>0.2958579516</v>
      </c>
      <c r="L413" s="1471">
        <f>J413*$L$3</f>
        <v>0.38335061657839165</v>
      </c>
      <c r="R413" s="346">
        <v>0.08</v>
      </c>
      <c r="S413" s="1456">
        <f t="shared" ref="S413" si="297">+F413</f>
        <v>0.2958579516</v>
      </c>
    </row>
    <row r="414" spans="1:19" ht="9.75" customHeight="1">
      <c r="A414" s="1546"/>
      <c r="B414" s="1281"/>
      <c r="C414" s="1083"/>
      <c r="D414" s="1281"/>
      <c r="E414" s="1543"/>
      <c r="F414" s="1204"/>
      <c r="G414" s="1092"/>
      <c r="H414" s="1092"/>
      <c r="I414" s="217"/>
      <c r="J414" s="1470"/>
      <c r="L414" s="1471"/>
      <c r="R414" s="346"/>
      <c r="S414" s="1457"/>
    </row>
    <row r="415" spans="1:19" ht="9.75" customHeight="1">
      <c r="A415" s="1546"/>
      <c r="B415" s="1281"/>
      <c r="C415" s="1083"/>
      <c r="D415" s="1281"/>
      <c r="E415" s="1543"/>
      <c r="F415" s="1204"/>
      <c r="G415" s="1092"/>
      <c r="H415" s="1092"/>
      <c r="I415" s="217"/>
      <c r="J415" s="1470"/>
      <c r="L415" s="1471"/>
      <c r="R415" s="346"/>
      <c r="S415" s="1457"/>
    </row>
    <row r="416" spans="1:19" ht="9.75" customHeight="1">
      <c r="A416" s="1546"/>
      <c r="B416" s="1281"/>
      <c r="C416" s="1083"/>
      <c r="D416" s="1281"/>
      <c r="E416" s="1543"/>
      <c r="F416" s="1204"/>
      <c r="G416" s="1092"/>
      <c r="H416" s="1092"/>
      <c r="I416" s="217"/>
      <c r="J416" s="1470"/>
      <c r="L416" s="1471"/>
      <c r="R416" s="346"/>
      <c r="S416" s="1457"/>
    </row>
    <row r="417" spans="1:19" ht="9.75" customHeight="1">
      <c r="A417" s="1547"/>
      <c r="B417" s="1281"/>
      <c r="C417" s="1083"/>
      <c r="D417" s="1281"/>
      <c r="E417" s="1543"/>
      <c r="F417" s="1205"/>
      <c r="G417" s="1092"/>
      <c r="H417" s="1092"/>
      <c r="I417" s="217"/>
      <c r="J417" s="1470"/>
      <c r="L417" s="1471"/>
      <c r="R417" s="346"/>
      <c r="S417" s="1458"/>
    </row>
    <row r="418" spans="1:19" ht="9.75" customHeight="1">
      <c r="A418" s="1084"/>
      <c r="B418" s="1281"/>
      <c r="C418" s="1324" t="s">
        <v>2854</v>
      </c>
      <c r="D418" s="1303"/>
      <c r="E418" s="1284"/>
      <c r="F418" s="1203">
        <v>0</v>
      </c>
      <c r="G418" s="1092">
        <f t="shared" ref="G418" si="298">+L418</f>
        <v>0</v>
      </c>
      <c r="H418" s="1092">
        <f t="shared" ref="H418" si="299">E418*G418</f>
        <v>0</v>
      </c>
      <c r="I418" s="217"/>
      <c r="J418" s="1469">
        <f>+F418</f>
        <v>0</v>
      </c>
      <c r="L418" s="1471">
        <f>J418*$L$3</f>
        <v>0</v>
      </c>
      <c r="R418" s="346">
        <v>2.08</v>
      </c>
      <c r="S418" s="1456">
        <f t="shared" ref="S418" si="300">+F418</f>
        <v>0</v>
      </c>
    </row>
    <row r="419" spans="1:19" ht="9.75" customHeight="1">
      <c r="A419" s="1084"/>
      <c r="B419" s="1281"/>
      <c r="C419" s="1325"/>
      <c r="D419" s="1304"/>
      <c r="E419" s="1284"/>
      <c r="F419" s="1204"/>
      <c r="G419" s="1092"/>
      <c r="H419" s="1092"/>
      <c r="I419" s="217"/>
      <c r="J419" s="1470"/>
      <c r="L419" s="1471"/>
      <c r="R419" s="346"/>
      <c r="S419" s="1457"/>
    </row>
    <row r="420" spans="1:19" ht="9.75" customHeight="1">
      <c r="A420" s="1084"/>
      <c r="B420" s="1281"/>
      <c r="C420" s="1325"/>
      <c r="D420" s="1304"/>
      <c r="E420" s="1284"/>
      <c r="F420" s="1204"/>
      <c r="G420" s="1092"/>
      <c r="H420" s="1092"/>
      <c r="I420" s="217"/>
      <c r="J420" s="1470"/>
      <c r="L420" s="1471"/>
      <c r="R420" s="346"/>
      <c r="S420" s="1457"/>
    </row>
    <row r="421" spans="1:19" ht="9.75" customHeight="1">
      <c r="A421" s="1084"/>
      <c r="B421" s="1281"/>
      <c r="C421" s="1325"/>
      <c r="D421" s="1304"/>
      <c r="E421" s="1284"/>
      <c r="F421" s="1204"/>
      <c r="G421" s="1092"/>
      <c r="H421" s="1092"/>
      <c r="I421" s="217"/>
      <c r="J421" s="1470"/>
      <c r="L421" s="1471"/>
      <c r="R421" s="346"/>
      <c r="S421" s="1457"/>
    </row>
    <row r="422" spans="1:19" ht="9.75" customHeight="1">
      <c r="A422" s="1084"/>
      <c r="B422" s="1281"/>
      <c r="C422" s="1326"/>
      <c r="D422" s="1305"/>
      <c r="E422" s="1284"/>
      <c r="F422" s="1205"/>
      <c r="G422" s="1092"/>
      <c r="H422" s="1092"/>
      <c r="I422" s="217"/>
      <c r="J422" s="1470"/>
      <c r="L422" s="1471"/>
      <c r="R422" s="346"/>
      <c r="S422" s="1458"/>
    </row>
    <row r="423" spans="1:19" ht="9.75" customHeight="1">
      <c r="A423" s="1084">
        <v>1</v>
      </c>
      <c r="B423" s="1281" t="s">
        <v>24</v>
      </c>
      <c r="C423" s="1083" t="s">
        <v>2855</v>
      </c>
      <c r="D423" s="1083" t="s">
        <v>2935</v>
      </c>
      <c r="E423" s="1544">
        <v>10</v>
      </c>
      <c r="F423" s="1203">
        <v>18.313928799999999</v>
      </c>
      <c r="G423" s="1092">
        <f t="shared" ref="G423" si="301">+L423</f>
        <v>23.729819866206238</v>
      </c>
      <c r="H423" s="1092">
        <f t="shared" ref="H423" si="302">E423*G423</f>
        <v>237.29819866206239</v>
      </c>
      <c r="I423" s="217"/>
      <c r="J423" s="1469">
        <f>+F423</f>
        <v>18.313928799999999</v>
      </c>
      <c r="L423" s="1471">
        <f>J423*$L$3</f>
        <v>23.729819866206238</v>
      </c>
      <c r="R423" s="84">
        <v>1.8</v>
      </c>
      <c r="S423" s="1456">
        <f t="shared" ref="S423" si="303">+F423</f>
        <v>18.313928799999999</v>
      </c>
    </row>
    <row r="424" spans="1:19" ht="9.75" customHeight="1">
      <c r="A424" s="1084"/>
      <c r="B424" s="1281"/>
      <c r="C424" s="1083"/>
      <c r="D424" s="1281"/>
      <c r="E424" s="1544"/>
      <c r="F424" s="1204"/>
      <c r="G424" s="1092"/>
      <c r="H424" s="1092"/>
      <c r="I424" s="217"/>
      <c r="J424" s="1470"/>
      <c r="L424" s="1471"/>
      <c r="R424" s="84"/>
      <c r="S424" s="1457"/>
    </row>
    <row r="425" spans="1:19" ht="9.75" customHeight="1">
      <c r="A425" s="1084"/>
      <c r="B425" s="1281"/>
      <c r="C425" s="1083"/>
      <c r="D425" s="1281"/>
      <c r="E425" s="1544"/>
      <c r="F425" s="1204"/>
      <c r="G425" s="1092"/>
      <c r="H425" s="1092"/>
      <c r="I425" s="217"/>
      <c r="J425" s="1470"/>
      <c r="L425" s="1471"/>
      <c r="R425" s="84"/>
      <c r="S425" s="1457"/>
    </row>
    <row r="426" spans="1:19" ht="9.75" customHeight="1">
      <c r="A426" s="1084"/>
      <c r="B426" s="1281"/>
      <c r="C426" s="1083"/>
      <c r="D426" s="1281"/>
      <c r="E426" s="1544"/>
      <c r="F426" s="1204"/>
      <c r="G426" s="1092"/>
      <c r="H426" s="1092"/>
      <c r="I426" s="217"/>
      <c r="J426" s="1470"/>
      <c r="L426" s="1471"/>
      <c r="R426" s="84"/>
      <c r="S426" s="1457"/>
    </row>
    <row r="427" spans="1:19" ht="9.75" customHeight="1">
      <c r="A427" s="1084"/>
      <c r="B427" s="1281"/>
      <c r="C427" s="1083"/>
      <c r="D427" s="1281"/>
      <c r="E427" s="1544"/>
      <c r="F427" s="1205"/>
      <c r="G427" s="1092"/>
      <c r="H427" s="1092"/>
      <c r="I427" s="217"/>
      <c r="J427" s="1470"/>
      <c r="L427" s="1471"/>
      <c r="R427" s="84"/>
      <c r="S427" s="1458"/>
    </row>
    <row r="428" spans="1:19" ht="9.75" customHeight="1">
      <c r="A428" s="1084">
        <v>2</v>
      </c>
      <c r="B428" s="1281" t="s">
        <v>126</v>
      </c>
      <c r="C428" s="1083" t="s">
        <v>2856</v>
      </c>
      <c r="D428" s="1281" t="s">
        <v>2935</v>
      </c>
      <c r="E428" s="1554">
        <v>10</v>
      </c>
      <c r="F428" s="1203">
        <v>7.9193421800000001</v>
      </c>
      <c r="G428" s="1092">
        <f t="shared" ref="G428" si="304">+L428</f>
        <v>10.261291579895682</v>
      </c>
      <c r="H428" s="1092">
        <f t="shared" ref="H428" si="305">E428*G428</f>
        <v>102.61291579895682</v>
      </c>
      <c r="I428" s="217"/>
      <c r="J428" s="1469">
        <f>+F428</f>
        <v>7.9193421800000001</v>
      </c>
      <c r="L428" s="1471">
        <f>J428*$L$3</f>
        <v>10.261291579895682</v>
      </c>
      <c r="R428" s="346">
        <v>0.08</v>
      </c>
      <c r="S428" s="1456">
        <f t="shared" ref="S428" si="306">+F428</f>
        <v>7.9193421800000001</v>
      </c>
    </row>
    <row r="429" spans="1:19" ht="9.75" customHeight="1">
      <c r="A429" s="1084"/>
      <c r="B429" s="1281"/>
      <c r="C429" s="1083"/>
      <c r="D429" s="1281"/>
      <c r="E429" s="1554"/>
      <c r="F429" s="1204"/>
      <c r="G429" s="1092"/>
      <c r="H429" s="1092"/>
      <c r="I429" s="217"/>
      <c r="J429" s="1470"/>
      <c r="L429" s="1471"/>
      <c r="R429" s="346"/>
      <c r="S429" s="1457"/>
    </row>
    <row r="430" spans="1:19" ht="9.75" customHeight="1">
      <c r="A430" s="1084"/>
      <c r="B430" s="1281"/>
      <c r="C430" s="1083"/>
      <c r="D430" s="1281"/>
      <c r="E430" s="1554"/>
      <c r="F430" s="1204"/>
      <c r="G430" s="1092"/>
      <c r="H430" s="1092"/>
      <c r="I430" s="217"/>
      <c r="J430" s="1470"/>
      <c r="L430" s="1471"/>
      <c r="R430" s="346"/>
      <c r="S430" s="1457"/>
    </row>
    <row r="431" spans="1:19" ht="9.75" customHeight="1">
      <c r="A431" s="1084"/>
      <c r="B431" s="1281"/>
      <c r="C431" s="1083"/>
      <c r="D431" s="1281"/>
      <c r="E431" s="1554"/>
      <c r="F431" s="1204"/>
      <c r="G431" s="1092"/>
      <c r="H431" s="1092"/>
      <c r="I431" s="217"/>
      <c r="J431" s="1470"/>
      <c r="L431" s="1471"/>
      <c r="R431" s="346"/>
      <c r="S431" s="1457"/>
    </row>
    <row r="432" spans="1:19" ht="9.75" customHeight="1">
      <c r="A432" s="1084"/>
      <c r="B432" s="1281"/>
      <c r="C432" s="1083"/>
      <c r="D432" s="1281"/>
      <c r="E432" s="1554"/>
      <c r="F432" s="1205"/>
      <c r="G432" s="1092"/>
      <c r="H432" s="1092"/>
      <c r="I432" s="217"/>
      <c r="J432" s="1470"/>
      <c r="L432" s="1471"/>
      <c r="R432" s="346"/>
      <c r="S432" s="1458"/>
    </row>
    <row r="433" spans="1:19" ht="9.75" customHeight="1">
      <c r="A433" s="1084">
        <v>3</v>
      </c>
      <c r="B433" s="1281" t="s">
        <v>126</v>
      </c>
      <c r="C433" s="1083" t="s">
        <v>2857</v>
      </c>
      <c r="D433" s="1281" t="s">
        <v>2935</v>
      </c>
      <c r="E433" s="1554">
        <v>10</v>
      </c>
      <c r="F433" s="1203">
        <v>6.4441682</v>
      </c>
      <c r="G433" s="1092">
        <f t="shared" ref="G433" si="307">+L433</f>
        <v>8.3498714144577484</v>
      </c>
      <c r="H433" s="1092">
        <f t="shared" ref="H433" si="308">E433*G433</f>
        <v>83.498714144577491</v>
      </c>
      <c r="I433" s="217"/>
      <c r="J433" s="1469">
        <f>+F433</f>
        <v>6.4441682</v>
      </c>
      <c r="L433" s="1471">
        <f>J433*$L$3</f>
        <v>8.3498714144577484</v>
      </c>
      <c r="R433" s="346">
        <v>0.25</v>
      </c>
      <c r="S433" s="1456">
        <f t="shared" ref="S433" si="309">+F433</f>
        <v>6.4441682</v>
      </c>
    </row>
    <row r="434" spans="1:19" ht="9.75" customHeight="1">
      <c r="A434" s="1084"/>
      <c r="B434" s="1281"/>
      <c r="C434" s="1083"/>
      <c r="D434" s="1281"/>
      <c r="E434" s="1554"/>
      <c r="F434" s="1204"/>
      <c r="G434" s="1092"/>
      <c r="H434" s="1092"/>
      <c r="I434" s="217"/>
      <c r="J434" s="1470"/>
      <c r="L434" s="1471"/>
      <c r="R434" s="346"/>
      <c r="S434" s="1457"/>
    </row>
    <row r="435" spans="1:19" ht="9.75" customHeight="1">
      <c r="A435" s="1084"/>
      <c r="B435" s="1281"/>
      <c r="C435" s="1083"/>
      <c r="D435" s="1281"/>
      <c r="E435" s="1554"/>
      <c r="F435" s="1204"/>
      <c r="G435" s="1092"/>
      <c r="H435" s="1092"/>
      <c r="I435" s="217"/>
      <c r="J435" s="1470"/>
      <c r="L435" s="1471"/>
      <c r="R435" s="346"/>
      <c r="S435" s="1457"/>
    </row>
    <row r="436" spans="1:19" ht="9.75" customHeight="1">
      <c r="A436" s="1084"/>
      <c r="B436" s="1281"/>
      <c r="C436" s="1083"/>
      <c r="D436" s="1281"/>
      <c r="E436" s="1554"/>
      <c r="F436" s="1204"/>
      <c r="G436" s="1092"/>
      <c r="H436" s="1092"/>
      <c r="I436" s="217"/>
      <c r="J436" s="1470"/>
      <c r="L436" s="1471"/>
      <c r="R436" s="346"/>
      <c r="S436" s="1457"/>
    </row>
    <row r="437" spans="1:19" ht="9.75" customHeight="1">
      <c r="A437" s="1084"/>
      <c r="B437" s="1281"/>
      <c r="C437" s="1083"/>
      <c r="D437" s="1281"/>
      <c r="E437" s="1554"/>
      <c r="F437" s="1205"/>
      <c r="G437" s="1092"/>
      <c r="H437" s="1092"/>
      <c r="I437" s="217"/>
      <c r="J437" s="1470"/>
      <c r="L437" s="1471"/>
      <c r="R437" s="346"/>
      <c r="S437" s="1458"/>
    </row>
    <row r="438" spans="1:19" ht="9.75" customHeight="1">
      <c r="A438" s="1084">
        <v>4</v>
      </c>
      <c r="B438" s="1281" t="s">
        <v>2412</v>
      </c>
      <c r="C438" s="1548" t="s">
        <v>2858</v>
      </c>
      <c r="D438" s="1551" t="s">
        <v>2938</v>
      </c>
      <c r="E438" s="1285">
        <v>12</v>
      </c>
      <c r="F438" s="1203">
        <v>3.5209549070000001</v>
      </c>
      <c r="G438" s="1092">
        <f t="shared" ref="G438" si="310">+L438</f>
        <v>4.5621901566060989</v>
      </c>
      <c r="H438" s="1092">
        <f t="shared" ref="H438" si="311">E438*G438</f>
        <v>54.746281879273184</v>
      </c>
      <c r="I438" s="217"/>
      <c r="J438" s="1469">
        <f>+F438</f>
        <v>3.5209549070000001</v>
      </c>
      <c r="L438" s="1471">
        <f>J438*$L$3</f>
        <v>4.5621901566060989</v>
      </c>
      <c r="R438" s="305">
        <v>0.56533333333333335</v>
      </c>
      <c r="S438" s="1456">
        <f t="shared" ref="S438" si="312">+F438</f>
        <v>3.5209549070000001</v>
      </c>
    </row>
    <row r="439" spans="1:19" ht="9.75" customHeight="1">
      <c r="A439" s="1084"/>
      <c r="B439" s="1281"/>
      <c r="C439" s="1549"/>
      <c r="D439" s="1552"/>
      <c r="E439" s="1285"/>
      <c r="F439" s="1204"/>
      <c r="G439" s="1092"/>
      <c r="H439" s="1092"/>
      <c r="I439" s="217"/>
      <c r="J439" s="1470"/>
      <c r="L439" s="1471"/>
      <c r="R439" s="305"/>
      <c r="S439" s="1457"/>
    </row>
    <row r="440" spans="1:19" ht="9.75" customHeight="1">
      <c r="A440" s="1084"/>
      <c r="B440" s="1281"/>
      <c r="C440" s="1549"/>
      <c r="D440" s="1552"/>
      <c r="E440" s="1285"/>
      <c r="F440" s="1204"/>
      <c r="G440" s="1092"/>
      <c r="H440" s="1092"/>
      <c r="I440" s="217"/>
      <c r="J440" s="1470"/>
      <c r="L440" s="1471"/>
      <c r="R440" s="305"/>
      <c r="S440" s="1457"/>
    </row>
    <row r="441" spans="1:19" ht="9.75" customHeight="1">
      <c r="A441" s="1084"/>
      <c r="B441" s="1281"/>
      <c r="C441" s="1549"/>
      <c r="D441" s="1552"/>
      <c r="E441" s="1285"/>
      <c r="F441" s="1204"/>
      <c r="G441" s="1092"/>
      <c r="H441" s="1092"/>
      <c r="I441" s="217"/>
      <c r="J441" s="1470"/>
      <c r="L441" s="1471"/>
      <c r="R441" s="305"/>
      <c r="S441" s="1457"/>
    </row>
    <row r="442" spans="1:19" ht="9.75" customHeight="1">
      <c r="A442" s="1084"/>
      <c r="B442" s="1281"/>
      <c r="C442" s="1550"/>
      <c r="D442" s="1553"/>
      <c r="E442" s="1285"/>
      <c r="F442" s="1205"/>
      <c r="G442" s="1092"/>
      <c r="H442" s="1092"/>
      <c r="I442" s="217"/>
      <c r="J442" s="1470"/>
      <c r="L442" s="1471"/>
      <c r="R442" s="305"/>
      <c r="S442" s="1458"/>
    </row>
    <row r="443" spans="1:19" ht="9.75" customHeight="1">
      <c r="A443" s="1084">
        <v>5</v>
      </c>
      <c r="B443" s="1281" t="s">
        <v>2414</v>
      </c>
      <c r="C443" s="1548" t="s">
        <v>2859</v>
      </c>
      <c r="D443" s="1551" t="s">
        <v>2938</v>
      </c>
      <c r="E443" s="1554">
        <v>35</v>
      </c>
      <c r="F443" s="1203">
        <v>3.2298892876923078</v>
      </c>
      <c r="G443" s="1092">
        <f t="shared" ref="G443" si="313">+L443</f>
        <v>4.1850490859573313</v>
      </c>
      <c r="H443" s="1092">
        <f t="shared" ref="H443" si="314">E443*G443</f>
        <v>146.47671800850659</v>
      </c>
      <c r="I443" s="217"/>
      <c r="J443" s="1469">
        <f>+F443</f>
        <v>3.2298892876923078</v>
      </c>
      <c r="L443" s="1471">
        <f>J443*$L$3</f>
        <v>4.1850490859573313</v>
      </c>
      <c r="R443" s="305">
        <v>0.86153846153846159</v>
      </c>
      <c r="S443" s="1456">
        <f t="shared" ref="S443" si="315">+F443</f>
        <v>3.2298892876923078</v>
      </c>
    </row>
    <row r="444" spans="1:19" ht="9.75" customHeight="1">
      <c r="A444" s="1084"/>
      <c r="B444" s="1281"/>
      <c r="C444" s="1549"/>
      <c r="D444" s="1552"/>
      <c r="E444" s="1554"/>
      <c r="F444" s="1204"/>
      <c r="G444" s="1092"/>
      <c r="H444" s="1092"/>
      <c r="I444" s="217"/>
      <c r="J444" s="1470"/>
      <c r="L444" s="1471"/>
      <c r="R444" s="305"/>
      <c r="S444" s="1457"/>
    </row>
    <row r="445" spans="1:19" ht="9.75" customHeight="1">
      <c r="A445" s="1084"/>
      <c r="B445" s="1281"/>
      <c r="C445" s="1549"/>
      <c r="D445" s="1552"/>
      <c r="E445" s="1554"/>
      <c r="F445" s="1204"/>
      <c r="G445" s="1092"/>
      <c r="H445" s="1092"/>
      <c r="I445" s="217"/>
      <c r="J445" s="1470"/>
      <c r="L445" s="1471"/>
      <c r="R445" s="305"/>
      <c r="S445" s="1457"/>
    </row>
    <row r="446" spans="1:19" ht="9.75" customHeight="1">
      <c r="A446" s="1084"/>
      <c r="B446" s="1281"/>
      <c r="C446" s="1549"/>
      <c r="D446" s="1552"/>
      <c r="E446" s="1554"/>
      <c r="F446" s="1204"/>
      <c r="G446" s="1092"/>
      <c r="H446" s="1092"/>
      <c r="I446" s="217"/>
      <c r="J446" s="1470"/>
      <c r="L446" s="1471"/>
      <c r="R446" s="305"/>
      <c r="S446" s="1457"/>
    </row>
    <row r="447" spans="1:19" ht="9.75" customHeight="1">
      <c r="A447" s="1084"/>
      <c r="B447" s="1281"/>
      <c r="C447" s="1550"/>
      <c r="D447" s="1553"/>
      <c r="E447" s="1554"/>
      <c r="F447" s="1205"/>
      <c r="G447" s="1092"/>
      <c r="H447" s="1092"/>
      <c r="I447" s="217"/>
      <c r="J447" s="1470"/>
      <c r="L447" s="1471"/>
      <c r="R447" s="305"/>
      <c r="S447" s="1458"/>
    </row>
    <row r="448" spans="1:19" ht="9.75" customHeight="1">
      <c r="A448" s="1084">
        <v>6</v>
      </c>
      <c r="B448" s="1281" t="s">
        <v>2423</v>
      </c>
      <c r="C448" s="1548" t="s">
        <v>2860</v>
      </c>
      <c r="D448" s="1084" t="s">
        <v>2938</v>
      </c>
      <c r="E448" s="1544">
        <v>20</v>
      </c>
      <c r="F448" s="1203">
        <v>3.1435752099999998</v>
      </c>
      <c r="G448" s="1092">
        <f t="shared" ref="G448" si="316">+L448</f>
        <v>4.0732097565636192</v>
      </c>
      <c r="H448" s="1092">
        <f t="shared" ref="H448" si="317">E448*G448</f>
        <v>81.46419513127239</v>
      </c>
      <c r="I448" s="217"/>
      <c r="J448" s="1469">
        <f>+F448</f>
        <v>3.1435752099999998</v>
      </c>
      <c r="L448" s="1471">
        <f>J448*$L$3</f>
        <v>4.0732097565636192</v>
      </c>
      <c r="R448" s="305">
        <v>0.9900000000000001</v>
      </c>
      <c r="S448" s="1456">
        <f t="shared" ref="S448" si="318">+F448</f>
        <v>3.1435752099999998</v>
      </c>
    </row>
    <row r="449" spans="1:19" ht="9.75" customHeight="1">
      <c r="A449" s="1084"/>
      <c r="B449" s="1281"/>
      <c r="C449" s="1549"/>
      <c r="D449" s="1084"/>
      <c r="E449" s="1544"/>
      <c r="F449" s="1204"/>
      <c r="G449" s="1092"/>
      <c r="H449" s="1092"/>
      <c r="I449" s="217"/>
      <c r="J449" s="1470"/>
      <c r="L449" s="1471"/>
      <c r="R449" s="305"/>
      <c r="S449" s="1457"/>
    </row>
    <row r="450" spans="1:19" ht="9.75" customHeight="1">
      <c r="A450" s="1084"/>
      <c r="B450" s="1281"/>
      <c r="C450" s="1549"/>
      <c r="D450" s="1084"/>
      <c r="E450" s="1544"/>
      <c r="F450" s="1204"/>
      <c r="G450" s="1092"/>
      <c r="H450" s="1092"/>
      <c r="I450" s="217"/>
      <c r="J450" s="1470"/>
      <c r="L450" s="1471"/>
      <c r="R450" s="305"/>
      <c r="S450" s="1457"/>
    </row>
    <row r="451" spans="1:19" ht="9.75" customHeight="1">
      <c r="A451" s="1084"/>
      <c r="B451" s="1281"/>
      <c r="C451" s="1549"/>
      <c r="D451" s="1084"/>
      <c r="E451" s="1544"/>
      <c r="F451" s="1204"/>
      <c r="G451" s="1092"/>
      <c r="H451" s="1092"/>
      <c r="I451" s="217"/>
      <c r="J451" s="1470"/>
      <c r="L451" s="1471"/>
      <c r="R451" s="305"/>
      <c r="S451" s="1457"/>
    </row>
    <row r="452" spans="1:19" ht="9.75" customHeight="1">
      <c r="A452" s="1084"/>
      <c r="B452" s="1281"/>
      <c r="C452" s="1550"/>
      <c r="D452" s="1084"/>
      <c r="E452" s="1544"/>
      <c r="F452" s="1205"/>
      <c r="G452" s="1092"/>
      <c r="H452" s="1092"/>
      <c r="I452" s="217"/>
      <c r="J452" s="1470"/>
      <c r="L452" s="1471"/>
      <c r="R452" s="305"/>
      <c r="S452" s="1458"/>
    </row>
    <row r="453" spans="1:19" ht="9.75" customHeight="1">
      <c r="A453" s="1084">
        <v>7</v>
      </c>
      <c r="B453" s="1281" t="s">
        <v>29</v>
      </c>
      <c r="C453" s="1083" t="s">
        <v>2861</v>
      </c>
      <c r="D453" s="1084" t="s">
        <v>2935</v>
      </c>
      <c r="E453" s="1092">
        <v>42</v>
      </c>
      <c r="F453" s="1203">
        <v>1.1447440850000001</v>
      </c>
      <c r="G453" s="1092">
        <f t="shared" ref="G453" si="319">+L453</f>
        <v>1.4832738090559294</v>
      </c>
      <c r="H453" s="1092">
        <f t="shared" ref="H453" si="320">E453*G453</f>
        <v>62.297499980349038</v>
      </c>
      <c r="I453" s="217"/>
      <c r="J453" s="1469">
        <f>+F453</f>
        <v>1.1447440850000001</v>
      </c>
      <c r="L453" s="1471">
        <f>J453*$L$3</f>
        <v>1.4832738090559294</v>
      </c>
      <c r="R453" s="306">
        <v>1.6650000000000003</v>
      </c>
      <c r="S453" s="1456">
        <f t="shared" ref="S453" si="321">+F453</f>
        <v>1.1447440850000001</v>
      </c>
    </row>
    <row r="454" spans="1:19" ht="9.75" customHeight="1">
      <c r="A454" s="1084"/>
      <c r="B454" s="1281"/>
      <c r="C454" s="1083"/>
      <c r="D454" s="1084"/>
      <c r="E454" s="1092"/>
      <c r="F454" s="1204"/>
      <c r="G454" s="1092"/>
      <c r="H454" s="1092"/>
      <c r="I454" s="217"/>
      <c r="J454" s="1470"/>
      <c r="L454" s="1471"/>
      <c r="R454" s="305"/>
      <c r="S454" s="1457"/>
    </row>
    <row r="455" spans="1:19" ht="9.75" customHeight="1">
      <c r="A455" s="1084"/>
      <c r="B455" s="1281"/>
      <c r="C455" s="1083"/>
      <c r="D455" s="1084"/>
      <c r="E455" s="1092"/>
      <c r="F455" s="1204"/>
      <c r="G455" s="1092"/>
      <c r="H455" s="1092"/>
      <c r="I455" s="217"/>
      <c r="J455" s="1470"/>
      <c r="L455" s="1471"/>
      <c r="R455" s="305"/>
      <c r="S455" s="1457"/>
    </row>
    <row r="456" spans="1:19" ht="9.75" customHeight="1">
      <c r="A456" s="1084"/>
      <c r="B456" s="1281"/>
      <c r="C456" s="1083"/>
      <c r="D456" s="1084"/>
      <c r="E456" s="1092"/>
      <c r="F456" s="1204"/>
      <c r="G456" s="1092"/>
      <c r="H456" s="1092"/>
      <c r="I456" s="217"/>
      <c r="J456" s="1470"/>
      <c r="L456" s="1471"/>
      <c r="R456" s="305"/>
      <c r="S456" s="1457"/>
    </row>
    <row r="457" spans="1:19" ht="9.75" customHeight="1">
      <c r="A457" s="1084"/>
      <c r="B457" s="1281"/>
      <c r="C457" s="1083"/>
      <c r="D457" s="1084"/>
      <c r="E457" s="1092"/>
      <c r="F457" s="1205"/>
      <c r="G457" s="1092"/>
      <c r="H457" s="1092"/>
      <c r="I457" s="217"/>
      <c r="J457" s="1470"/>
      <c r="L457" s="1471"/>
      <c r="R457" s="305"/>
      <c r="S457" s="1458"/>
    </row>
    <row r="458" spans="1:19" ht="9.75" customHeight="1">
      <c r="A458" s="1084">
        <v>8</v>
      </c>
      <c r="B458" s="1281" t="s">
        <v>11</v>
      </c>
      <c r="C458" s="1083" t="s">
        <v>2862</v>
      </c>
      <c r="D458" s="1084" t="s">
        <v>2935</v>
      </c>
      <c r="E458" s="1558">
        <v>25</v>
      </c>
      <c r="F458" s="1203">
        <v>0.78595335000000011</v>
      </c>
      <c r="G458" s="1092">
        <f t="shared" ref="G458" si="322">+L458</f>
        <v>1.0183795963398825</v>
      </c>
      <c r="H458" s="1092">
        <f t="shared" ref="H458" si="323">E458*G458</f>
        <v>25.459489908497062</v>
      </c>
      <c r="I458" s="217"/>
      <c r="J458" s="1469">
        <f>+F458</f>
        <v>0.78595335000000011</v>
      </c>
      <c r="L458" s="1471">
        <f>J458*$L$3</f>
        <v>1.0183795963398825</v>
      </c>
      <c r="R458" s="305">
        <v>0.11</v>
      </c>
      <c r="S458" s="1456">
        <f t="shared" ref="S458" si="324">+F458</f>
        <v>0.78595335000000011</v>
      </c>
    </row>
    <row r="459" spans="1:19" ht="9.75" customHeight="1">
      <c r="A459" s="1084"/>
      <c r="B459" s="1281"/>
      <c r="C459" s="1083"/>
      <c r="D459" s="1084"/>
      <c r="E459" s="1307"/>
      <c r="F459" s="1204"/>
      <c r="G459" s="1092"/>
      <c r="H459" s="1092"/>
      <c r="I459" s="217"/>
      <c r="J459" s="1470"/>
      <c r="L459" s="1471"/>
      <c r="R459" s="305"/>
      <c r="S459" s="1457"/>
    </row>
    <row r="460" spans="1:19" ht="9.75" customHeight="1">
      <c r="A460" s="1084"/>
      <c r="B460" s="1281"/>
      <c r="C460" s="1083"/>
      <c r="D460" s="1084"/>
      <c r="E460" s="1307"/>
      <c r="F460" s="1204"/>
      <c r="G460" s="1092"/>
      <c r="H460" s="1092"/>
      <c r="I460" s="217"/>
      <c r="J460" s="1470"/>
      <c r="L460" s="1471"/>
      <c r="R460" s="305"/>
      <c r="S460" s="1457"/>
    </row>
    <row r="461" spans="1:19" ht="9.75" customHeight="1">
      <c r="A461" s="1084"/>
      <c r="B461" s="1281"/>
      <c r="C461" s="1083"/>
      <c r="D461" s="1084"/>
      <c r="E461" s="1307"/>
      <c r="F461" s="1204"/>
      <c r="G461" s="1092"/>
      <c r="H461" s="1092"/>
      <c r="I461" s="217"/>
      <c r="J461" s="1470"/>
      <c r="L461" s="1471"/>
      <c r="R461" s="305"/>
      <c r="S461" s="1457"/>
    </row>
    <row r="462" spans="1:19" ht="9.75" customHeight="1">
      <c r="A462" s="1084"/>
      <c r="B462" s="1281"/>
      <c r="C462" s="1083"/>
      <c r="D462" s="1084"/>
      <c r="E462" s="1308"/>
      <c r="F462" s="1205"/>
      <c r="G462" s="1092"/>
      <c r="H462" s="1092"/>
      <c r="I462" s="217"/>
      <c r="J462" s="1470"/>
      <c r="L462" s="1471"/>
      <c r="R462" s="305"/>
      <c r="S462" s="1458"/>
    </row>
    <row r="463" spans="1:19" ht="9.75" customHeight="1">
      <c r="A463" s="1084">
        <v>9</v>
      </c>
      <c r="B463" s="1281" t="s">
        <v>32</v>
      </c>
      <c r="C463" s="1083" t="s">
        <v>2863</v>
      </c>
      <c r="D463" s="1084" t="s">
        <v>2935</v>
      </c>
      <c r="E463" s="1555">
        <v>12</v>
      </c>
      <c r="F463" s="1203">
        <v>5.6059403999999997</v>
      </c>
      <c r="G463" s="1092">
        <f t="shared" ref="G463" si="325">+L463</f>
        <v>7.2637584936274378</v>
      </c>
      <c r="H463" s="1092">
        <f t="shared" ref="H463" si="326">E463*G463</f>
        <v>87.165101923529249</v>
      </c>
      <c r="I463" s="217"/>
      <c r="J463" s="1469">
        <f>+F463</f>
        <v>5.6059403999999997</v>
      </c>
      <c r="L463" s="1471">
        <f>J463*$L$3</f>
        <v>7.2637584936274378</v>
      </c>
      <c r="R463" s="305">
        <v>0.14000000000000001</v>
      </c>
      <c r="S463" s="1456">
        <f t="shared" ref="S463" si="327">+F463</f>
        <v>5.6059403999999997</v>
      </c>
    </row>
    <row r="464" spans="1:19" ht="9.75" customHeight="1">
      <c r="A464" s="1084"/>
      <c r="B464" s="1281"/>
      <c r="C464" s="1083"/>
      <c r="D464" s="1084"/>
      <c r="E464" s="1556"/>
      <c r="F464" s="1204"/>
      <c r="G464" s="1092"/>
      <c r="H464" s="1092"/>
      <c r="I464" s="217"/>
      <c r="J464" s="1470"/>
      <c r="L464" s="1471"/>
      <c r="R464" s="305"/>
      <c r="S464" s="1457"/>
    </row>
    <row r="465" spans="1:19" ht="9.75" customHeight="1">
      <c r="A465" s="1084"/>
      <c r="B465" s="1281"/>
      <c r="C465" s="1083"/>
      <c r="D465" s="1084"/>
      <c r="E465" s="1556"/>
      <c r="F465" s="1204"/>
      <c r="G465" s="1092"/>
      <c r="H465" s="1092"/>
      <c r="I465" s="217"/>
      <c r="J465" s="1470"/>
      <c r="L465" s="1471"/>
      <c r="R465" s="305"/>
      <c r="S465" s="1457"/>
    </row>
    <row r="466" spans="1:19" ht="9.75" customHeight="1">
      <c r="A466" s="1084"/>
      <c r="B466" s="1281"/>
      <c r="C466" s="1083"/>
      <c r="D466" s="1084"/>
      <c r="E466" s="1556"/>
      <c r="F466" s="1204"/>
      <c r="G466" s="1092"/>
      <c r="H466" s="1092"/>
      <c r="I466" s="217"/>
      <c r="J466" s="1470"/>
      <c r="L466" s="1471"/>
      <c r="R466" s="305"/>
      <c r="S466" s="1457"/>
    </row>
    <row r="467" spans="1:19" ht="9.75" customHeight="1">
      <c r="A467" s="1084"/>
      <c r="B467" s="1281"/>
      <c r="C467" s="1083"/>
      <c r="D467" s="1084"/>
      <c r="E467" s="1557"/>
      <c r="F467" s="1205"/>
      <c r="G467" s="1092"/>
      <c r="H467" s="1092"/>
      <c r="I467" s="217"/>
      <c r="J467" s="1470"/>
      <c r="L467" s="1471"/>
      <c r="R467" s="305"/>
      <c r="S467" s="1458"/>
    </row>
    <row r="468" spans="1:19" ht="9.75" customHeight="1">
      <c r="A468" s="1084">
        <v>10</v>
      </c>
      <c r="B468" s="1281" t="s">
        <v>2710</v>
      </c>
      <c r="C468" s="1083" t="s">
        <v>2864</v>
      </c>
      <c r="D468" s="1281" t="s">
        <v>2938</v>
      </c>
      <c r="E468" s="1559">
        <v>200</v>
      </c>
      <c r="F468" s="1203">
        <v>0.68219408000000004</v>
      </c>
      <c r="G468" s="1092">
        <f t="shared" ref="G468" si="328">+L468</f>
        <v>0.88393609088358416</v>
      </c>
      <c r="H468" s="1092">
        <f t="shared" ref="H468" si="329">E468*G468</f>
        <v>176.78721817671683</v>
      </c>
      <c r="I468" s="217"/>
      <c r="J468" s="1469">
        <f>+F468</f>
        <v>0.68219408000000004</v>
      </c>
      <c r="L468" s="1471">
        <f>J468*$L$3</f>
        <v>0.88393609088358416</v>
      </c>
      <c r="R468" s="305">
        <v>0.18</v>
      </c>
      <c r="S468" s="1456">
        <f t="shared" ref="S468" si="330">+F468</f>
        <v>0.68219408000000004</v>
      </c>
    </row>
    <row r="469" spans="1:19" ht="9.75" customHeight="1">
      <c r="A469" s="1084"/>
      <c r="B469" s="1281"/>
      <c r="C469" s="1083"/>
      <c r="D469" s="1281"/>
      <c r="E469" s="1560"/>
      <c r="F469" s="1204"/>
      <c r="G469" s="1092"/>
      <c r="H469" s="1092"/>
      <c r="I469" s="217"/>
      <c r="J469" s="1470"/>
      <c r="L469" s="1471"/>
      <c r="R469" s="305"/>
      <c r="S469" s="1457"/>
    </row>
    <row r="470" spans="1:19" ht="9.75" customHeight="1">
      <c r="A470" s="1084"/>
      <c r="B470" s="1281"/>
      <c r="C470" s="1083"/>
      <c r="D470" s="1281"/>
      <c r="E470" s="1560"/>
      <c r="F470" s="1204"/>
      <c r="G470" s="1092"/>
      <c r="H470" s="1092"/>
      <c r="I470" s="217"/>
      <c r="J470" s="1470"/>
      <c r="L470" s="1471"/>
      <c r="R470" s="305"/>
      <c r="S470" s="1457"/>
    </row>
    <row r="471" spans="1:19" ht="9.75" customHeight="1">
      <c r="A471" s="1084"/>
      <c r="B471" s="1281"/>
      <c r="C471" s="1083"/>
      <c r="D471" s="1281"/>
      <c r="E471" s="1560"/>
      <c r="F471" s="1204"/>
      <c r="G471" s="1092"/>
      <c r="H471" s="1092"/>
      <c r="I471" s="217"/>
      <c r="J471" s="1470"/>
      <c r="L471" s="1471"/>
      <c r="R471" s="305"/>
      <c r="S471" s="1457"/>
    </row>
    <row r="472" spans="1:19" ht="8.25" customHeight="1">
      <c r="A472" s="1084"/>
      <c r="B472" s="1281"/>
      <c r="C472" s="1083"/>
      <c r="D472" s="1281"/>
      <c r="E472" s="1561"/>
      <c r="F472" s="1205"/>
      <c r="G472" s="1092"/>
      <c r="H472" s="1092"/>
      <c r="I472" s="217"/>
      <c r="J472" s="1470"/>
      <c r="L472" s="1471"/>
      <c r="R472" s="305"/>
      <c r="S472" s="1458"/>
    </row>
    <row r="473" spans="1:19" ht="9.75" customHeight="1">
      <c r="A473" s="1084"/>
      <c r="B473" s="1281"/>
      <c r="C473" s="1324" t="s">
        <v>2426</v>
      </c>
      <c r="D473" s="1303"/>
      <c r="E473" s="1092"/>
      <c r="F473" s="1203"/>
      <c r="G473" s="1092">
        <f t="shared" ref="G473" si="331">+L473</f>
        <v>0</v>
      </c>
      <c r="H473" s="1092">
        <f t="shared" ref="H473" si="332">E473*G473</f>
        <v>0</v>
      </c>
      <c r="I473" s="217"/>
      <c r="J473" s="1469">
        <f>+F473</f>
        <v>0</v>
      </c>
      <c r="L473" s="1471">
        <f>J473*$L$3</f>
        <v>0</v>
      </c>
      <c r="R473" s="305">
        <v>0.22</v>
      </c>
      <c r="S473" s="1456">
        <f t="shared" ref="S473" si="333">+F473</f>
        <v>0</v>
      </c>
    </row>
    <row r="474" spans="1:19" ht="9.75" customHeight="1">
      <c r="A474" s="1084"/>
      <c r="B474" s="1281"/>
      <c r="C474" s="1325"/>
      <c r="D474" s="1304"/>
      <c r="E474" s="1092"/>
      <c r="F474" s="1204"/>
      <c r="G474" s="1092"/>
      <c r="H474" s="1092"/>
      <c r="I474" s="217"/>
      <c r="J474" s="1470"/>
      <c r="L474" s="1471"/>
      <c r="R474" s="305"/>
      <c r="S474" s="1457"/>
    </row>
    <row r="475" spans="1:19" ht="9.75" customHeight="1">
      <c r="A475" s="1084"/>
      <c r="B475" s="1281"/>
      <c r="C475" s="1325"/>
      <c r="D475" s="1304"/>
      <c r="E475" s="1092"/>
      <c r="F475" s="1204"/>
      <c r="G475" s="1092"/>
      <c r="H475" s="1092"/>
      <c r="I475" s="217"/>
      <c r="J475" s="1470"/>
      <c r="L475" s="1471"/>
      <c r="R475" s="305"/>
      <c r="S475" s="1457"/>
    </row>
    <row r="476" spans="1:19" ht="9.75" customHeight="1">
      <c r="A476" s="1084"/>
      <c r="B476" s="1281"/>
      <c r="C476" s="1325"/>
      <c r="D476" s="1304"/>
      <c r="E476" s="1092"/>
      <c r="F476" s="1204"/>
      <c r="G476" s="1092"/>
      <c r="H476" s="1092"/>
      <c r="I476" s="217"/>
      <c r="J476" s="1470"/>
      <c r="L476" s="1471"/>
      <c r="R476" s="305"/>
      <c r="S476" s="1457"/>
    </row>
    <row r="477" spans="1:19" ht="9.75" customHeight="1">
      <c r="A477" s="1084"/>
      <c r="B477" s="1281"/>
      <c r="C477" s="1326"/>
      <c r="D477" s="1305"/>
      <c r="E477" s="1092"/>
      <c r="F477" s="1205"/>
      <c r="G477" s="1092"/>
      <c r="H477" s="1092"/>
      <c r="I477" s="217"/>
      <c r="J477" s="1470"/>
      <c r="L477" s="1471"/>
      <c r="R477" s="305"/>
      <c r="S477" s="1458"/>
    </row>
    <row r="478" spans="1:19" ht="9.75" customHeight="1">
      <c r="A478" s="1084">
        <v>11</v>
      </c>
      <c r="B478" s="1281" t="s">
        <v>25</v>
      </c>
      <c r="C478" s="1083" t="s">
        <v>2865</v>
      </c>
      <c r="D478" s="1081" t="s">
        <v>2935</v>
      </c>
      <c r="E478" s="1218">
        <v>10</v>
      </c>
      <c r="F478" s="1203">
        <v>43.957013728</v>
      </c>
      <c r="G478" s="1092">
        <f t="shared" ref="G478" si="334">+L478</f>
        <v>56.956212345971053</v>
      </c>
      <c r="H478" s="1092">
        <f t="shared" ref="H478" si="335">E478*G478</f>
        <v>569.56212345971051</v>
      </c>
      <c r="I478" s="217"/>
      <c r="J478" s="1469">
        <f>+F478</f>
        <v>43.957013728</v>
      </c>
      <c r="L478" s="1471">
        <f>J478*$L$3</f>
        <v>56.956212345971053</v>
      </c>
      <c r="R478" s="347">
        <v>0.45</v>
      </c>
      <c r="S478" s="1456">
        <f t="shared" ref="S478" si="336">+F478</f>
        <v>43.957013728</v>
      </c>
    </row>
    <row r="479" spans="1:19" ht="9.75" customHeight="1">
      <c r="A479" s="1084"/>
      <c r="B479" s="1281"/>
      <c r="C479" s="1083"/>
      <c r="D479" s="1084"/>
      <c r="E479" s="1218"/>
      <c r="F479" s="1204"/>
      <c r="G479" s="1092"/>
      <c r="H479" s="1092"/>
      <c r="I479" s="217"/>
      <c r="J479" s="1470"/>
      <c r="L479" s="1471"/>
      <c r="R479" s="347"/>
      <c r="S479" s="1457"/>
    </row>
    <row r="480" spans="1:19" ht="9.75" customHeight="1">
      <c r="A480" s="1084"/>
      <c r="B480" s="1281"/>
      <c r="C480" s="1083"/>
      <c r="D480" s="1084"/>
      <c r="E480" s="1218"/>
      <c r="F480" s="1204"/>
      <c r="G480" s="1092"/>
      <c r="H480" s="1092"/>
      <c r="I480" s="217"/>
      <c r="J480" s="1470"/>
      <c r="L480" s="1471"/>
      <c r="R480" s="347"/>
      <c r="S480" s="1457"/>
    </row>
    <row r="481" spans="1:19" ht="9.75" customHeight="1">
      <c r="A481" s="1084"/>
      <c r="B481" s="1281"/>
      <c r="C481" s="1083"/>
      <c r="D481" s="1084"/>
      <c r="E481" s="1218"/>
      <c r="F481" s="1204"/>
      <c r="G481" s="1092"/>
      <c r="H481" s="1092"/>
      <c r="I481" s="217"/>
      <c r="J481" s="1470"/>
      <c r="L481" s="1471"/>
      <c r="R481" s="347"/>
      <c r="S481" s="1457"/>
    </row>
    <row r="482" spans="1:19" ht="9.75" customHeight="1">
      <c r="A482" s="1084"/>
      <c r="B482" s="1281"/>
      <c r="C482" s="1083"/>
      <c r="D482" s="1084"/>
      <c r="E482" s="1218"/>
      <c r="F482" s="1205"/>
      <c r="G482" s="1092"/>
      <c r="H482" s="1092"/>
      <c r="I482" s="217"/>
      <c r="J482" s="1470"/>
      <c r="L482" s="1471"/>
      <c r="R482" s="347"/>
      <c r="S482" s="1458"/>
    </row>
    <row r="483" spans="1:19" ht="9.75" customHeight="1">
      <c r="A483" s="1318">
        <v>12</v>
      </c>
      <c r="B483" s="1281" t="s">
        <v>31</v>
      </c>
      <c r="C483" s="1083" t="s">
        <v>2866</v>
      </c>
      <c r="D483" s="1084" t="s">
        <v>2938</v>
      </c>
      <c r="E483" s="1218">
        <v>15</v>
      </c>
      <c r="F483" s="1203">
        <v>1.5685483250000001</v>
      </c>
      <c r="G483" s="1092">
        <f t="shared" ref="G483" si="337">+L483</f>
        <v>2.0324076614128543</v>
      </c>
      <c r="H483" s="1092">
        <f t="shared" ref="H483" si="338">E483*G483</f>
        <v>30.486114921192815</v>
      </c>
      <c r="I483" s="217"/>
      <c r="J483" s="1469">
        <f>+F483</f>
        <v>1.5685483250000001</v>
      </c>
      <c r="L483" s="1471">
        <f>J483*$L$3</f>
        <v>2.0324076614128543</v>
      </c>
      <c r="R483" s="95"/>
      <c r="S483" s="1456">
        <f t="shared" ref="S483" si="339">+F483</f>
        <v>1.5685483250000001</v>
      </c>
    </row>
    <row r="484" spans="1:19" ht="9.75" customHeight="1">
      <c r="A484" s="1319"/>
      <c r="B484" s="1281"/>
      <c r="C484" s="1083"/>
      <c r="D484" s="1084"/>
      <c r="E484" s="1218"/>
      <c r="F484" s="1204"/>
      <c r="G484" s="1092"/>
      <c r="H484" s="1092"/>
      <c r="I484" s="217"/>
      <c r="J484" s="1470"/>
      <c r="L484" s="1471"/>
      <c r="R484" s="248"/>
      <c r="S484" s="1457"/>
    </row>
    <row r="485" spans="1:19" ht="9.75" customHeight="1">
      <c r="A485" s="1319"/>
      <c r="B485" s="1281"/>
      <c r="C485" s="1083"/>
      <c r="D485" s="1084"/>
      <c r="E485" s="1218"/>
      <c r="F485" s="1204"/>
      <c r="G485" s="1092"/>
      <c r="H485" s="1092"/>
      <c r="I485" s="217"/>
      <c r="J485" s="1470"/>
      <c r="L485" s="1471"/>
      <c r="R485" s="248"/>
      <c r="S485" s="1457"/>
    </row>
    <row r="486" spans="1:19" ht="9.75" customHeight="1">
      <c r="A486" s="1319"/>
      <c r="B486" s="1281"/>
      <c r="C486" s="1083"/>
      <c r="D486" s="1084"/>
      <c r="E486" s="1218"/>
      <c r="F486" s="1204"/>
      <c r="G486" s="1092"/>
      <c r="H486" s="1092"/>
      <c r="I486" s="217"/>
      <c r="J486" s="1470"/>
      <c r="L486" s="1471"/>
      <c r="R486" s="248"/>
      <c r="S486" s="1457"/>
    </row>
    <row r="487" spans="1:19" ht="9.75" customHeight="1">
      <c r="A487" s="1320"/>
      <c r="B487" s="1281"/>
      <c r="C487" s="1083"/>
      <c r="D487" s="1084"/>
      <c r="E487" s="1218"/>
      <c r="F487" s="1205"/>
      <c r="G487" s="1092"/>
      <c r="H487" s="1092"/>
      <c r="I487" s="217"/>
      <c r="J487" s="1470"/>
      <c r="L487" s="1471"/>
      <c r="R487" s="96"/>
      <c r="S487" s="1458"/>
    </row>
    <row r="488" spans="1:19" ht="9.75" customHeight="1">
      <c r="A488" s="1318">
        <v>13</v>
      </c>
      <c r="B488" s="1281" t="s">
        <v>125</v>
      </c>
      <c r="C488" s="1083" t="s">
        <v>2867</v>
      </c>
      <c r="D488" s="1084" t="s">
        <v>2938</v>
      </c>
      <c r="E488" s="1542">
        <v>45</v>
      </c>
      <c r="F488" s="1203">
        <v>2.385113214</v>
      </c>
      <c r="G488" s="1092">
        <f t="shared" ref="G488" si="340">+L488</f>
        <v>3.0904514015981221</v>
      </c>
      <c r="H488" s="1092">
        <f t="shared" ref="H488" si="341">E488*G488</f>
        <v>139.07031307191551</v>
      </c>
      <c r="I488" s="217"/>
      <c r="J488" s="1469">
        <f>+F488</f>
        <v>2.385113214</v>
      </c>
      <c r="L488" s="1471">
        <f>J488*$L$3</f>
        <v>3.0904514015981221</v>
      </c>
      <c r="R488" s="84">
        <v>502</v>
      </c>
      <c r="S488" s="1456">
        <f t="shared" ref="S488" si="342">+F488</f>
        <v>2.385113214</v>
      </c>
    </row>
    <row r="489" spans="1:19" ht="9.75" customHeight="1">
      <c r="A489" s="1319"/>
      <c r="B489" s="1281"/>
      <c r="C489" s="1083"/>
      <c r="D489" s="1084"/>
      <c r="E489" s="1542"/>
      <c r="F489" s="1204"/>
      <c r="G489" s="1092"/>
      <c r="H489" s="1092"/>
      <c r="I489" s="217"/>
      <c r="J489" s="1470"/>
      <c r="L489" s="1471"/>
      <c r="R489" s="84"/>
      <c r="S489" s="1457"/>
    </row>
    <row r="490" spans="1:19" ht="9.75" customHeight="1">
      <c r="A490" s="1319"/>
      <c r="B490" s="1281"/>
      <c r="C490" s="1083"/>
      <c r="D490" s="1084"/>
      <c r="E490" s="1542"/>
      <c r="F490" s="1204"/>
      <c r="G490" s="1092"/>
      <c r="H490" s="1092"/>
      <c r="I490" s="217"/>
      <c r="J490" s="1470"/>
      <c r="L490" s="1471"/>
      <c r="R490" s="84"/>
      <c r="S490" s="1457"/>
    </row>
    <row r="491" spans="1:19" ht="9.75" customHeight="1">
      <c r="A491" s="1319"/>
      <c r="B491" s="1281"/>
      <c r="C491" s="1083"/>
      <c r="D491" s="1084"/>
      <c r="E491" s="1542"/>
      <c r="F491" s="1204"/>
      <c r="G491" s="1092"/>
      <c r="H491" s="1092"/>
      <c r="I491" s="217"/>
      <c r="J491" s="1470"/>
      <c r="L491" s="1471"/>
      <c r="R491" s="84"/>
      <c r="S491" s="1457"/>
    </row>
    <row r="492" spans="1:19" ht="9.75" customHeight="1">
      <c r="A492" s="1320"/>
      <c r="B492" s="1281"/>
      <c r="C492" s="1083"/>
      <c r="D492" s="1084"/>
      <c r="E492" s="1542"/>
      <c r="F492" s="1205"/>
      <c r="G492" s="1092"/>
      <c r="H492" s="1092"/>
      <c r="I492" s="217"/>
      <c r="J492" s="1470"/>
      <c r="L492" s="1471"/>
      <c r="R492" s="84"/>
      <c r="S492" s="1458"/>
    </row>
    <row r="493" spans="1:19" ht="9.75" customHeight="1">
      <c r="A493" s="1084">
        <v>14</v>
      </c>
      <c r="B493" s="1281" t="s">
        <v>29</v>
      </c>
      <c r="C493" s="1083" t="s">
        <v>2942</v>
      </c>
      <c r="D493" s="1084" t="s">
        <v>2935</v>
      </c>
      <c r="E493" s="1218">
        <v>12</v>
      </c>
      <c r="F493" s="1203">
        <v>1.6223618900000001</v>
      </c>
      <c r="G493" s="1092">
        <f t="shared" ref="G493" si="343">+L493</f>
        <v>2.1021352560624731</v>
      </c>
      <c r="H493" s="1092">
        <f t="shared" ref="H493" si="344">E493*G493</f>
        <v>25.225623072749677</v>
      </c>
      <c r="I493" s="217"/>
      <c r="J493" s="1469">
        <f>+F493</f>
        <v>1.6223618900000001</v>
      </c>
      <c r="L493" s="1471">
        <f>J493*$L$3</f>
        <v>2.1021352560624731</v>
      </c>
      <c r="R493" s="348">
        <v>4.92</v>
      </c>
      <c r="S493" s="1456">
        <f t="shared" ref="S493" si="345">+F493</f>
        <v>1.6223618900000001</v>
      </c>
    </row>
    <row r="494" spans="1:19" ht="9.75" customHeight="1">
      <c r="A494" s="1084"/>
      <c r="B494" s="1281"/>
      <c r="C494" s="1083"/>
      <c r="D494" s="1084"/>
      <c r="E494" s="1218"/>
      <c r="F494" s="1204"/>
      <c r="G494" s="1092"/>
      <c r="H494" s="1092"/>
      <c r="I494" s="217"/>
      <c r="J494" s="1470"/>
      <c r="L494" s="1471"/>
      <c r="R494" s="348"/>
      <c r="S494" s="1457"/>
    </row>
    <row r="495" spans="1:19" ht="9.75" customHeight="1">
      <c r="A495" s="1084"/>
      <c r="B495" s="1281"/>
      <c r="C495" s="1083"/>
      <c r="D495" s="1084"/>
      <c r="E495" s="1218"/>
      <c r="F495" s="1204"/>
      <c r="G495" s="1092"/>
      <c r="H495" s="1092"/>
      <c r="I495" s="217"/>
      <c r="J495" s="1470"/>
      <c r="L495" s="1471"/>
      <c r="R495" s="348"/>
      <c r="S495" s="1457"/>
    </row>
    <row r="496" spans="1:19" ht="9.75" customHeight="1">
      <c r="A496" s="1084"/>
      <c r="B496" s="1281"/>
      <c r="C496" s="1083"/>
      <c r="D496" s="1084"/>
      <c r="E496" s="1218"/>
      <c r="F496" s="1204"/>
      <c r="G496" s="1092"/>
      <c r="H496" s="1092"/>
      <c r="I496" s="217"/>
      <c r="J496" s="1470"/>
      <c r="L496" s="1471"/>
      <c r="R496" s="348"/>
      <c r="S496" s="1457"/>
    </row>
    <row r="497" spans="1:19" ht="9.75" customHeight="1">
      <c r="A497" s="1084"/>
      <c r="B497" s="1281"/>
      <c r="C497" s="1083"/>
      <c r="D497" s="1084"/>
      <c r="E497" s="1218"/>
      <c r="F497" s="1205"/>
      <c r="G497" s="1092"/>
      <c r="H497" s="1092"/>
      <c r="I497" s="217"/>
      <c r="J497" s="1470"/>
      <c r="L497" s="1471"/>
      <c r="R497" s="348"/>
      <c r="S497" s="1458"/>
    </row>
    <row r="498" spans="1:19" ht="9.75" customHeight="1">
      <c r="A498" s="1084">
        <v>15</v>
      </c>
      <c r="B498" s="1281" t="s">
        <v>29</v>
      </c>
      <c r="C498" s="1083" t="s">
        <v>2943</v>
      </c>
      <c r="D498" s="1084" t="s">
        <v>2935</v>
      </c>
      <c r="E498" s="1558">
        <v>18</v>
      </c>
      <c r="F498" s="1203">
        <v>1.86419369</v>
      </c>
      <c r="G498" s="1092">
        <f t="shared" ref="G498" si="346">+L498</f>
        <v>2.4154828241670523</v>
      </c>
      <c r="H498" s="1092">
        <f t="shared" ref="H498" si="347">E498*G498</f>
        <v>43.478690835006944</v>
      </c>
      <c r="I498" s="217"/>
      <c r="J498" s="1469">
        <f>+F498</f>
        <v>1.86419369</v>
      </c>
      <c r="L498" s="1471">
        <f>J498*$L$3</f>
        <v>2.4154828241670523</v>
      </c>
      <c r="R498" s="97">
        <v>2.5</v>
      </c>
      <c r="S498" s="1456">
        <f t="shared" ref="S498" si="348">+F498</f>
        <v>1.86419369</v>
      </c>
    </row>
    <row r="499" spans="1:19" ht="9.75" customHeight="1">
      <c r="A499" s="1084"/>
      <c r="B499" s="1281"/>
      <c r="C499" s="1083"/>
      <c r="D499" s="1084"/>
      <c r="E499" s="1307"/>
      <c r="F499" s="1204"/>
      <c r="G499" s="1092"/>
      <c r="H499" s="1092"/>
      <c r="I499" s="217"/>
      <c r="J499" s="1470"/>
      <c r="L499" s="1471"/>
      <c r="R499" s="97"/>
      <c r="S499" s="1457"/>
    </row>
    <row r="500" spans="1:19" ht="9.75" customHeight="1">
      <c r="A500" s="1084"/>
      <c r="B500" s="1281"/>
      <c r="C500" s="1083"/>
      <c r="D500" s="1084"/>
      <c r="E500" s="1307"/>
      <c r="F500" s="1204"/>
      <c r="G500" s="1092"/>
      <c r="H500" s="1092"/>
      <c r="I500" s="217"/>
      <c r="J500" s="1470"/>
      <c r="L500" s="1471"/>
      <c r="R500" s="97"/>
      <c r="S500" s="1457"/>
    </row>
    <row r="501" spans="1:19" ht="9.75" customHeight="1">
      <c r="A501" s="1084"/>
      <c r="B501" s="1281"/>
      <c r="C501" s="1083"/>
      <c r="D501" s="1084"/>
      <c r="E501" s="1307"/>
      <c r="F501" s="1204"/>
      <c r="G501" s="1092"/>
      <c r="H501" s="1092"/>
      <c r="I501" s="217"/>
      <c r="J501" s="1470"/>
      <c r="L501" s="1471"/>
      <c r="R501" s="97"/>
      <c r="S501" s="1457"/>
    </row>
    <row r="502" spans="1:19" ht="9.75" customHeight="1">
      <c r="A502" s="1084"/>
      <c r="B502" s="1281"/>
      <c r="C502" s="1083"/>
      <c r="D502" s="1084"/>
      <c r="E502" s="1308"/>
      <c r="F502" s="1205"/>
      <c r="G502" s="1092"/>
      <c r="H502" s="1092"/>
      <c r="I502" s="217"/>
      <c r="J502" s="1470"/>
      <c r="L502" s="1471"/>
      <c r="R502" s="97"/>
      <c r="S502" s="1458"/>
    </row>
    <row r="503" spans="1:19" ht="9.75" customHeight="1">
      <c r="A503" s="1084">
        <v>16</v>
      </c>
      <c r="B503" s="1281" t="s">
        <v>2421</v>
      </c>
      <c r="C503" s="1083" t="s">
        <v>2868</v>
      </c>
      <c r="D503" s="1084" t="s">
        <v>2935</v>
      </c>
      <c r="E503" s="1092">
        <v>6</v>
      </c>
      <c r="F503" s="1203">
        <v>7.3087968000000005</v>
      </c>
      <c r="G503" s="1092">
        <f t="shared" ref="G503" si="349">+L503</f>
        <v>9.4701925183145086</v>
      </c>
      <c r="H503" s="1092">
        <f t="shared" ref="H503" si="350">E503*G503</f>
        <v>56.821155109887052</v>
      </c>
      <c r="I503" s="217"/>
      <c r="J503" s="1469">
        <f>+F503</f>
        <v>7.3087968000000005</v>
      </c>
      <c r="L503" s="1471">
        <f>J503*$L$3</f>
        <v>9.4701925183145086</v>
      </c>
      <c r="R503" s="304"/>
      <c r="S503" s="1456">
        <f t="shared" ref="S503" si="351">+F503</f>
        <v>7.3087968000000005</v>
      </c>
    </row>
    <row r="504" spans="1:19" ht="9.75" customHeight="1">
      <c r="A504" s="1084"/>
      <c r="B504" s="1281"/>
      <c r="C504" s="1083"/>
      <c r="D504" s="1084"/>
      <c r="E504" s="1092"/>
      <c r="F504" s="1204"/>
      <c r="G504" s="1092"/>
      <c r="H504" s="1092"/>
      <c r="I504" s="217"/>
      <c r="J504" s="1470"/>
      <c r="L504" s="1471"/>
      <c r="R504" s="304"/>
      <c r="S504" s="1457"/>
    </row>
    <row r="505" spans="1:19" ht="9.75" customHeight="1">
      <c r="A505" s="1084"/>
      <c r="B505" s="1281"/>
      <c r="C505" s="1083"/>
      <c r="D505" s="1084"/>
      <c r="E505" s="1092"/>
      <c r="F505" s="1204"/>
      <c r="G505" s="1092"/>
      <c r="H505" s="1092"/>
      <c r="I505" s="217"/>
      <c r="J505" s="1470"/>
      <c r="L505" s="1471"/>
      <c r="R505" s="304"/>
      <c r="S505" s="1457"/>
    </row>
    <row r="506" spans="1:19" ht="9.75" customHeight="1">
      <c r="A506" s="1084"/>
      <c r="B506" s="1281"/>
      <c r="C506" s="1083"/>
      <c r="D506" s="1084"/>
      <c r="E506" s="1092"/>
      <c r="F506" s="1204"/>
      <c r="G506" s="1092"/>
      <c r="H506" s="1092"/>
      <c r="I506" s="217"/>
      <c r="J506" s="1470"/>
      <c r="L506" s="1471"/>
      <c r="R506" s="304"/>
      <c r="S506" s="1457"/>
    </row>
    <row r="507" spans="1:19" ht="9.75" customHeight="1">
      <c r="A507" s="1084"/>
      <c r="B507" s="1281"/>
      <c r="C507" s="1083"/>
      <c r="D507" s="1084"/>
      <c r="E507" s="1092"/>
      <c r="F507" s="1205"/>
      <c r="G507" s="1092"/>
      <c r="H507" s="1092"/>
      <c r="I507" s="217"/>
      <c r="J507" s="1470"/>
      <c r="L507" s="1471"/>
      <c r="R507" s="304"/>
      <c r="S507" s="1458"/>
    </row>
    <row r="508" spans="1:19" ht="9.75" customHeight="1">
      <c r="A508" s="1084">
        <v>17</v>
      </c>
      <c r="B508" s="1281" t="s">
        <v>11</v>
      </c>
      <c r="C508" s="1083" t="s">
        <v>2869</v>
      </c>
      <c r="D508" s="1083" t="s">
        <v>2935</v>
      </c>
      <c r="E508" s="1093">
        <v>1</v>
      </c>
      <c r="F508" s="1203">
        <v>22.248525599999997</v>
      </c>
      <c r="G508" s="1092">
        <f t="shared" ref="G508" si="352">+L508</f>
        <v>28.827976265621281</v>
      </c>
      <c r="H508" s="1092">
        <f t="shared" ref="H508" si="353">E508*G508</f>
        <v>28.827976265621281</v>
      </c>
      <c r="I508" s="217"/>
      <c r="J508" s="1469">
        <f>+F508</f>
        <v>22.248525599999997</v>
      </c>
      <c r="L508" s="1471">
        <f>J508*$L$3</f>
        <v>28.827976265621281</v>
      </c>
      <c r="R508" s="304">
        <v>4</v>
      </c>
      <c r="S508" s="1456">
        <f t="shared" ref="S508" si="354">+F508</f>
        <v>22.248525599999997</v>
      </c>
    </row>
    <row r="509" spans="1:19" ht="9.75" customHeight="1">
      <c r="A509" s="1084"/>
      <c r="B509" s="1281"/>
      <c r="C509" s="1083"/>
      <c r="D509" s="1281"/>
      <c r="E509" s="1093"/>
      <c r="F509" s="1204"/>
      <c r="G509" s="1092"/>
      <c r="H509" s="1092"/>
      <c r="I509" s="217"/>
      <c r="J509" s="1470"/>
      <c r="L509" s="1471"/>
      <c r="R509" s="304"/>
      <c r="S509" s="1457"/>
    </row>
    <row r="510" spans="1:19" ht="9.75" customHeight="1">
      <c r="A510" s="1084"/>
      <c r="B510" s="1281"/>
      <c r="C510" s="1083"/>
      <c r="D510" s="1281"/>
      <c r="E510" s="1093"/>
      <c r="F510" s="1204"/>
      <c r="G510" s="1092"/>
      <c r="H510" s="1092"/>
      <c r="I510" s="217"/>
      <c r="J510" s="1470"/>
      <c r="L510" s="1471"/>
      <c r="R510" s="304"/>
      <c r="S510" s="1457"/>
    </row>
    <row r="511" spans="1:19" ht="9.75" customHeight="1">
      <c r="A511" s="1084"/>
      <c r="B511" s="1281"/>
      <c r="C511" s="1083"/>
      <c r="D511" s="1281"/>
      <c r="E511" s="1093"/>
      <c r="F511" s="1204"/>
      <c r="G511" s="1092"/>
      <c r="H511" s="1092"/>
      <c r="I511" s="217"/>
      <c r="J511" s="1470"/>
      <c r="L511" s="1471"/>
      <c r="R511" s="304"/>
      <c r="S511" s="1457"/>
    </row>
    <row r="512" spans="1:19" ht="9.75" customHeight="1">
      <c r="A512" s="1084"/>
      <c r="B512" s="1281"/>
      <c r="C512" s="1083"/>
      <c r="D512" s="1281"/>
      <c r="E512" s="1093"/>
      <c r="F512" s="1205"/>
      <c r="G512" s="1092"/>
      <c r="H512" s="1092"/>
      <c r="I512" s="217"/>
      <c r="J512" s="1470"/>
      <c r="L512" s="1471"/>
      <c r="R512" s="304"/>
      <c r="S512" s="1458"/>
    </row>
    <row r="513" spans="1:19" ht="9.75" customHeight="1">
      <c r="A513" s="1084">
        <v>18</v>
      </c>
      <c r="B513" s="1281" t="s">
        <v>2631</v>
      </c>
      <c r="C513" s="1083" t="s">
        <v>2870</v>
      </c>
      <c r="D513" s="1084" t="s">
        <v>2948</v>
      </c>
      <c r="E513" s="1203">
        <v>6</v>
      </c>
      <c r="F513" s="1203">
        <v>1.5296906400000001</v>
      </c>
      <c r="G513" s="1092">
        <f t="shared" ref="G513" si="355">+L513</f>
        <v>1.982058778028106</v>
      </c>
      <c r="H513" s="1092">
        <f t="shared" ref="H513" si="356">E513*G513</f>
        <v>11.892352668168636</v>
      </c>
      <c r="I513" s="217"/>
      <c r="J513" s="1469">
        <f>+F513</f>
        <v>1.5296906400000001</v>
      </c>
      <c r="L513" s="1471">
        <f>J513*$L$3</f>
        <v>1.982058778028106</v>
      </c>
      <c r="R513" s="346">
        <v>2.72</v>
      </c>
      <c r="S513" s="1456">
        <f t="shared" ref="S513" si="357">+F513</f>
        <v>1.5296906400000001</v>
      </c>
    </row>
    <row r="514" spans="1:19" ht="9.75" customHeight="1">
      <c r="A514" s="1084"/>
      <c r="B514" s="1281"/>
      <c r="C514" s="1083"/>
      <c r="D514" s="1084"/>
      <c r="E514" s="1204"/>
      <c r="F514" s="1204"/>
      <c r="G514" s="1092"/>
      <c r="H514" s="1092"/>
      <c r="I514" s="217"/>
      <c r="J514" s="1470"/>
      <c r="L514" s="1471"/>
      <c r="R514" s="346"/>
      <c r="S514" s="1457"/>
    </row>
    <row r="515" spans="1:19" ht="9.75" customHeight="1">
      <c r="A515" s="1084"/>
      <c r="B515" s="1281"/>
      <c r="C515" s="1083"/>
      <c r="D515" s="1084"/>
      <c r="E515" s="1204"/>
      <c r="F515" s="1204"/>
      <c r="G515" s="1092"/>
      <c r="H515" s="1092"/>
      <c r="I515" s="217"/>
      <c r="J515" s="1470"/>
      <c r="L515" s="1471"/>
      <c r="R515" s="346"/>
      <c r="S515" s="1457"/>
    </row>
    <row r="516" spans="1:19" ht="9.75" customHeight="1">
      <c r="A516" s="1084"/>
      <c r="B516" s="1281"/>
      <c r="C516" s="1083"/>
      <c r="D516" s="1084"/>
      <c r="E516" s="1204"/>
      <c r="F516" s="1204"/>
      <c r="G516" s="1092"/>
      <c r="H516" s="1092"/>
      <c r="I516" s="217"/>
      <c r="J516" s="1470"/>
      <c r="L516" s="1471"/>
      <c r="R516" s="346"/>
      <c r="S516" s="1457"/>
    </row>
    <row r="517" spans="1:19" ht="9.75" customHeight="1">
      <c r="A517" s="1084"/>
      <c r="B517" s="1281"/>
      <c r="C517" s="1083"/>
      <c r="D517" s="1084"/>
      <c r="E517" s="1205"/>
      <c r="F517" s="1205"/>
      <c r="G517" s="1092"/>
      <c r="H517" s="1092"/>
      <c r="I517" s="217"/>
      <c r="J517" s="1470"/>
      <c r="L517" s="1471"/>
      <c r="R517" s="346"/>
      <c r="S517" s="1458"/>
    </row>
    <row r="518" spans="1:19" ht="9.75" customHeight="1">
      <c r="A518" s="1084">
        <v>19</v>
      </c>
      <c r="B518" s="1281" t="s">
        <v>39</v>
      </c>
      <c r="C518" s="1083" t="s">
        <v>2871</v>
      </c>
      <c r="D518" s="1084" t="s">
        <v>2936</v>
      </c>
      <c r="E518" s="1562">
        <v>20</v>
      </c>
      <c r="F518" s="1203">
        <v>3.7283861436999999</v>
      </c>
      <c r="G518" s="1092">
        <f t="shared" ref="G518" si="358">+L518</f>
        <v>4.8309640464289849</v>
      </c>
      <c r="H518" s="1092">
        <f t="shared" ref="H518" si="359">E518*G518</f>
        <v>96.619280928579698</v>
      </c>
      <c r="I518" s="217"/>
      <c r="J518" s="1469">
        <f>+F518</f>
        <v>3.7283861436999999</v>
      </c>
      <c r="L518" s="1471">
        <f>J518*$L$3</f>
        <v>4.8309640464289849</v>
      </c>
      <c r="R518" s="346">
        <v>2.08</v>
      </c>
      <c r="S518" s="1456">
        <f t="shared" ref="S518" si="360">+F518</f>
        <v>3.7283861436999999</v>
      </c>
    </row>
    <row r="519" spans="1:19" ht="9.75" customHeight="1">
      <c r="A519" s="1084"/>
      <c r="B519" s="1281"/>
      <c r="C519" s="1083"/>
      <c r="D519" s="1084"/>
      <c r="E519" s="1562"/>
      <c r="F519" s="1204"/>
      <c r="G519" s="1092"/>
      <c r="H519" s="1092"/>
      <c r="I519" s="217"/>
      <c r="J519" s="1470"/>
      <c r="L519" s="1471"/>
      <c r="R519" s="346"/>
      <c r="S519" s="1457"/>
    </row>
    <row r="520" spans="1:19" ht="9.75" customHeight="1">
      <c r="A520" s="1084"/>
      <c r="B520" s="1281"/>
      <c r="C520" s="1083"/>
      <c r="D520" s="1084"/>
      <c r="E520" s="1562"/>
      <c r="F520" s="1204"/>
      <c r="G520" s="1092"/>
      <c r="H520" s="1092"/>
      <c r="I520" s="217"/>
      <c r="J520" s="1470"/>
      <c r="L520" s="1471"/>
      <c r="R520" s="346"/>
      <c r="S520" s="1457"/>
    </row>
    <row r="521" spans="1:19" ht="9.75" customHeight="1">
      <c r="A521" s="1084"/>
      <c r="B521" s="1281"/>
      <c r="C521" s="1083"/>
      <c r="D521" s="1084"/>
      <c r="E521" s="1562"/>
      <c r="F521" s="1204"/>
      <c r="G521" s="1092"/>
      <c r="H521" s="1092"/>
      <c r="I521" s="217"/>
      <c r="J521" s="1470"/>
      <c r="L521" s="1471"/>
      <c r="R521" s="346"/>
      <c r="S521" s="1457"/>
    </row>
    <row r="522" spans="1:19" ht="9.75" customHeight="1">
      <c r="A522" s="1084"/>
      <c r="B522" s="1281"/>
      <c r="C522" s="1083"/>
      <c r="D522" s="1084"/>
      <c r="E522" s="1562"/>
      <c r="F522" s="1205"/>
      <c r="G522" s="1092"/>
      <c r="H522" s="1092"/>
      <c r="I522" s="217"/>
      <c r="J522" s="1470"/>
      <c r="L522" s="1471"/>
      <c r="R522" s="346"/>
      <c r="S522" s="1458"/>
    </row>
    <row r="523" spans="1:19" ht="9.75" customHeight="1">
      <c r="A523" s="1084">
        <v>23</v>
      </c>
      <c r="B523" s="1281" t="s">
        <v>2410</v>
      </c>
      <c r="C523" s="1109" t="s">
        <v>2826</v>
      </c>
      <c r="D523" s="1128" t="s">
        <v>2938</v>
      </c>
      <c r="E523" s="1085">
        <v>320</v>
      </c>
      <c r="F523" s="1203">
        <v>4.4668769508999997</v>
      </c>
      <c r="G523" s="1092">
        <f t="shared" ref="G523" si="361">+L523</f>
        <v>5.787845227910112</v>
      </c>
      <c r="H523" s="1092">
        <f t="shared" ref="H523" si="362">E523*G523</f>
        <v>1852.1104729312358</v>
      </c>
      <c r="I523" s="217"/>
      <c r="J523" s="1469">
        <f>+F523</f>
        <v>4.4668769508999997</v>
      </c>
      <c r="L523" s="1471">
        <f>J523*$L$3</f>
        <v>5.787845227910112</v>
      </c>
      <c r="R523" s="305">
        <v>0.56533333333333335</v>
      </c>
      <c r="S523" s="1456">
        <f t="shared" ref="S523" si="363">+F523</f>
        <v>4.4668769508999997</v>
      </c>
    </row>
    <row r="524" spans="1:19" ht="9.75" customHeight="1">
      <c r="A524" s="1084"/>
      <c r="B524" s="1281"/>
      <c r="C524" s="1110"/>
      <c r="D524" s="1129"/>
      <c r="E524" s="1085"/>
      <c r="F524" s="1204"/>
      <c r="G524" s="1092"/>
      <c r="H524" s="1092"/>
      <c r="I524" s="217"/>
      <c r="J524" s="1470"/>
      <c r="L524" s="1471"/>
      <c r="R524" s="305"/>
      <c r="S524" s="1457"/>
    </row>
    <row r="525" spans="1:19" ht="9.75" customHeight="1">
      <c r="A525" s="1084"/>
      <c r="B525" s="1281"/>
      <c r="C525" s="1110"/>
      <c r="D525" s="1129"/>
      <c r="E525" s="1085"/>
      <c r="F525" s="1204"/>
      <c r="G525" s="1092"/>
      <c r="H525" s="1092"/>
      <c r="I525" s="217"/>
      <c r="J525" s="1470"/>
      <c r="L525" s="1471"/>
      <c r="R525" s="305"/>
      <c r="S525" s="1457"/>
    </row>
    <row r="526" spans="1:19" ht="9.75" customHeight="1">
      <c r="A526" s="1084"/>
      <c r="B526" s="1281"/>
      <c r="C526" s="1110"/>
      <c r="D526" s="1129"/>
      <c r="E526" s="1085"/>
      <c r="F526" s="1204"/>
      <c r="G526" s="1092"/>
      <c r="H526" s="1092"/>
      <c r="I526" s="217"/>
      <c r="J526" s="1470"/>
      <c r="L526" s="1471"/>
      <c r="R526" s="305"/>
      <c r="S526" s="1457"/>
    </row>
    <row r="527" spans="1:19" ht="9.75" customHeight="1">
      <c r="A527" s="1084"/>
      <c r="B527" s="1281"/>
      <c r="C527" s="1111"/>
      <c r="D527" s="1130"/>
      <c r="E527" s="1085"/>
      <c r="F527" s="1205"/>
      <c r="G527" s="1092"/>
      <c r="H527" s="1092"/>
      <c r="I527" s="217"/>
      <c r="J527" s="1470"/>
      <c r="L527" s="1471"/>
      <c r="R527" s="305"/>
      <c r="S527" s="1458"/>
    </row>
    <row r="528" spans="1:19" ht="9.75" customHeight="1">
      <c r="A528" s="1084">
        <v>20</v>
      </c>
      <c r="B528" s="1281" t="s">
        <v>2634</v>
      </c>
      <c r="C528" s="1186" t="s">
        <v>2872</v>
      </c>
      <c r="D528" s="1103" t="s">
        <v>2936</v>
      </c>
      <c r="E528" s="1567">
        <v>25</v>
      </c>
      <c r="F528" s="1203">
        <v>9.2213875220000023</v>
      </c>
      <c r="G528" s="1092">
        <f t="shared" ref="G528" si="364">+L528</f>
        <v>11.948384598587168</v>
      </c>
      <c r="H528" s="1092">
        <f t="shared" ref="H528" si="365">E528*G528</f>
        <v>298.70961496467919</v>
      </c>
      <c r="I528" s="217"/>
      <c r="J528" s="1469">
        <f>+F528</f>
        <v>9.2213875220000023</v>
      </c>
      <c r="L528" s="1471">
        <f>J528*$L$3</f>
        <v>11.948384598587168</v>
      </c>
      <c r="R528" s="305">
        <v>0.86153846153846159</v>
      </c>
      <c r="S528" s="1456">
        <f t="shared" ref="S528" si="366">+F528</f>
        <v>9.2213875220000023</v>
      </c>
    </row>
    <row r="529" spans="1:19" ht="9.75" customHeight="1">
      <c r="A529" s="1084"/>
      <c r="B529" s="1281"/>
      <c r="C529" s="1186"/>
      <c r="D529" s="1103"/>
      <c r="E529" s="1567"/>
      <c r="F529" s="1204"/>
      <c r="G529" s="1092"/>
      <c r="H529" s="1092"/>
      <c r="I529" s="217"/>
      <c r="J529" s="1470"/>
      <c r="L529" s="1471"/>
      <c r="R529" s="305"/>
      <c r="S529" s="1457"/>
    </row>
    <row r="530" spans="1:19" ht="9.75" customHeight="1">
      <c r="A530" s="1084"/>
      <c r="B530" s="1281"/>
      <c r="C530" s="1186"/>
      <c r="D530" s="1103"/>
      <c r="E530" s="1567"/>
      <c r="F530" s="1204"/>
      <c r="G530" s="1092"/>
      <c r="H530" s="1092"/>
      <c r="I530" s="217"/>
      <c r="J530" s="1470"/>
      <c r="L530" s="1471"/>
      <c r="R530" s="305"/>
      <c r="S530" s="1457"/>
    </row>
    <row r="531" spans="1:19" ht="9.75" customHeight="1">
      <c r="A531" s="1084"/>
      <c r="B531" s="1281"/>
      <c r="C531" s="1186"/>
      <c r="D531" s="1103"/>
      <c r="E531" s="1567"/>
      <c r="F531" s="1204"/>
      <c r="G531" s="1092"/>
      <c r="H531" s="1092"/>
      <c r="I531" s="217"/>
      <c r="J531" s="1470"/>
      <c r="L531" s="1471"/>
      <c r="R531" s="305"/>
      <c r="S531" s="1457"/>
    </row>
    <row r="532" spans="1:19" ht="6.75" customHeight="1">
      <c r="A532" s="1084"/>
      <c r="B532" s="1281"/>
      <c r="C532" s="1186"/>
      <c r="D532" s="1103"/>
      <c r="E532" s="1567"/>
      <c r="F532" s="1205"/>
      <c r="G532" s="1092"/>
      <c r="H532" s="1092"/>
      <c r="I532" s="217"/>
      <c r="J532" s="1470"/>
      <c r="L532" s="1471"/>
      <c r="R532" s="305"/>
      <c r="S532" s="1458"/>
    </row>
    <row r="533" spans="1:19" ht="9.75" customHeight="1">
      <c r="A533" s="1081"/>
      <c r="B533" s="1082"/>
      <c r="C533" s="1138" t="s">
        <v>2873</v>
      </c>
      <c r="D533" s="1084"/>
      <c r="E533" s="1092"/>
      <c r="F533" s="1203"/>
      <c r="G533" s="1092">
        <f t="shared" ref="G533" si="367">+L533</f>
        <v>0</v>
      </c>
      <c r="H533" s="1092">
        <f t="shared" ref="H533" si="368">E533*G533</f>
        <v>0</v>
      </c>
      <c r="I533" s="217"/>
      <c r="J533" s="1469">
        <f>+F533</f>
        <v>0</v>
      </c>
      <c r="L533" s="1471">
        <f>J533*$L$3</f>
        <v>0</v>
      </c>
      <c r="R533" s="1203"/>
      <c r="S533" s="1456">
        <f t="shared" ref="S533" si="369">+F533</f>
        <v>0</v>
      </c>
    </row>
    <row r="534" spans="1:19" ht="9.75" customHeight="1">
      <c r="A534" s="1081"/>
      <c r="B534" s="1082"/>
      <c r="C534" s="1138"/>
      <c r="D534" s="1084"/>
      <c r="E534" s="1092"/>
      <c r="F534" s="1204"/>
      <c r="G534" s="1092"/>
      <c r="H534" s="1092"/>
      <c r="I534" s="217"/>
      <c r="J534" s="1470"/>
      <c r="L534" s="1471"/>
      <c r="R534" s="1204"/>
      <c r="S534" s="1457"/>
    </row>
    <row r="535" spans="1:19" ht="9.75" customHeight="1">
      <c r="A535" s="1081"/>
      <c r="B535" s="1082"/>
      <c r="C535" s="1138"/>
      <c r="D535" s="1084"/>
      <c r="E535" s="1092"/>
      <c r="F535" s="1204"/>
      <c r="G535" s="1092"/>
      <c r="H535" s="1092"/>
      <c r="I535" s="217"/>
      <c r="J535" s="1470"/>
      <c r="L535" s="1471"/>
      <c r="R535" s="1204"/>
      <c r="S535" s="1457"/>
    </row>
    <row r="536" spans="1:19" ht="9.75" customHeight="1">
      <c r="A536" s="1081"/>
      <c r="B536" s="1082"/>
      <c r="C536" s="1138"/>
      <c r="D536" s="1084"/>
      <c r="E536" s="1092"/>
      <c r="F536" s="1204"/>
      <c r="G536" s="1092"/>
      <c r="H536" s="1092"/>
      <c r="I536" s="217"/>
      <c r="J536" s="1470"/>
      <c r="L536" s="1471"/>
      <c r="R536" s="1204"/>
      <c r="S536" s="1457"/>
    </row>
    <row r="537" spans="1:19" ht="6.75" customHeight="1">
      <c r="A537" s="1081"/>
      <c r="B537" s="1082"/>
      <c r="C537" s="1138"/>
      <c r="D537" s="1084"/>
      <c r="E537" s="1092"/>
      <c r="F537" s="1205"/>
      <c r="G537" s="1092"/>
      <c r="H537" s="1092"/>
      <c r="I537" s="217"/>
      <c r="J537" s="1470"/>
      <c r="L537" s="1471"/>
      <c r="R537" s="1205"/>
      <c r="S537" s="1458"/>
    </row>
    <row r="538" spans="1:19" ht="9.75" customHeight="1">
      <c r="A538" s="1086">
        <v>1</v>
      </c>
      <c r="B538" s="1563" t="s">
        <v>2981</v>
      </c>
      <c r="C538" s="1608" t="s">
        <v>3083</v>
      </c>
      <c r="D538" s="1568" t="s">
        <v>2937</v>
      </c>
      <c r="E538" s="1566">
        <v>143.30000000000001</v>
      </c>
      <c r="F538" s="1125">
        <v>4.6214443799999998</v>
      </c>
      <c r="G538" s="1092">
        <f t="shared" ref="G538" si="370">+L538</f>
        <v>5.9881221477224029</v>
      </c>
      <c r="H538" s="1092">
        <f t="shared" ref="H538" si="371">E538*G538</f>
        <v>858.09790376862043</v>
      </c>
      <c r="I538" s="217"/>
      <c r="J538" s="1469">
        <f>+F538</f>
        <v>4.6214443799999998</v>
      </c>
      <c r="L538" s="1471">
        <f>J538*$L$3</f>
        <v>5.9881221477224029</v>
      </c>
      <c r="R538" s="1125"/>
      <c r="S538" s="1456">
        <f t="shared" ref="S538" si="372">+F538</f>
        <v>4.6214443799999998</v>
      </c>
    </row>
    <row r="539" spans="1:19" ht="9.75" customHeight="1">
      <c r="A539" s="1086"/>
      <c r="B539" s="1563"/>
      <c r="C539" s="1608"/>
      <c r="D539" s="1568"/>
      <c r="E539" s="1566"/>
      <c r="F539" s="1126"/>
      <c r="G539" s="1092"/>
      <c r="H539" s="1092"/>
      <c r="I539" s="217"/>
      <c r="J539" s="1470"/>
      <c r="L539" s="1471"/>
      <c r="R539" s="1126"/>
      <c r="S539" s="1457"/>
    </row>
    <row r="540" spans="1:19" ht="9.75" customHeight="1">
      <c r="A540" s="1086"/>
      <c r="B540" s="1563"/>
      <c r="C540" s="1608"/>
      <c r="D540" s="1568"/>
      <c r="E540" s="1566"/>
      <c r="F540" s="1126"/>
      <c r="G540" s="1092"/>
      <c r="H540" s="1092"/>
      <c r="I540" s="217"/>
      <c r="J540" s="1470"/>
      <c r="L540" s="1471"/>
      <c r="R540" s="1126"/>
      <c r="S540" s="1457"/>
    </row>
    <row r="541" spans="1:19" ht="9.75" customHeight="1">
      <c r="A541" s="1086"/>
      <c r="B541" s="1563"/>
      <c r="C541" s="1608"/>
      <c r="D541" s="1568"/>
      <c r="E541" s="1566"/>
      <c r="F541" s="1126"/>
      <c r="G541" s="1092"/>
      <c r="H541" s="1092"/>
      <c r="I541" s="217"/>
      <c r="J541" s="1470"/>
      <c r="L541" s="1471"/>
      <c r="R541" s="1126"/>
      <c r="S541" s="1457"/>
    </row>
    <row r="542" spans="1:19" ht="9.75" customHeight="1">
      <c r="A542" s="1086"/>
      <c r="B542" s="1563"/>
      <c r="C542" s="1608"/>
      <c r="D542" s="1568"/>
      <c r="E542" s="1566"/>
      <c r="F542" s="1127"/>
      <c r="G542" s="1092"/>
      <c r="H542" s="1092"/>
      <c r="I542" s="217"/>
      <c r="J542" s="1470"/>
      <c r="L542" s="1471"/>
      <c r="R542" s="1127"/>
      <c r="S542" s="1458"/>
    </row>
    <row r="543" spans="1:19" ht="9.75" customHeight="1">
      <c r="A543" s="1086">
        <f>+A538+1</f>
        <v>2</v>
      </c>
      <c r="B543" s="1563" t="s">
        <v>2983</v>
      </c>
      <c r="C543" s="1608" t="s">
        <v>3084</v>
      </c>
      <c r="D543" s="1568" t="s">
        <v>2937</v>
      </c>
      <c r="E543" s="1562">
        <v>130</v>
      </c>
      <c r="F543" s="1203">
        <v>0.75963656400000013</v>
      </c>
      <c r="G543" s="1092">
        <f t="shared" ref="G543" si="373">+L543</f>
        <v>0.98428027237409876</v>
      </c>
      <c r="H543" s="1092">
        <f t="shared" ref="H543" si="374">E543*G543</f>
        <v>127.95643540863284</v>
      </c>
      <c r="I543" s="217"/>
      <c r="J543" s="1469">
        <f>+F543</f>
        <v>0.75963656400000013</v>
      </c>
      <c r="L543" s="1471">
        <f>J543*$L$3</f>
        <v>0.98428027237409876</v>
      </c>
      <c r="R543" s="1203"/>
      <c r="S543" s="1456">
        <f t="shared" ref="S543" si="375">+F543</f>
        <v>0.75963656400000013</v>
      </c>
    </row>
    <row r="544" spans="1:19" ht="9.75" customHeight="1">
      <c r="A544" s="1086"/>
      <c r="B544" s="1563"/>
      <c r="C544" s="1608"/>
      <c r="D544" s="1568"/>
      <c r="E544" s="1562"/>
      <c r="F544" s="1204"/>
      <c r="G544" s="1092"/>
      <c r="H544" s="1092"/>
      <c r="I544" s="217"/>
      <c r="J544" s="1470"/>
      <c r="L544" s="1471"/>
      <c r="R544" s="1204"/>
      <c r="S544" s="1457"/>
    </row>
    <row r="545" spans="1:19" ht="9.75" customHeight="1">
      <c r="A545" s="1086"/>
      <c r="B545" s="1563"/>
      <c r="C545" s="1608"/>
      <c r="D545" s="1568"/>
      <c r="E545" s="1562"/>
      <c r="F545" s="1204"/>
      <c r="G545" s="1092"/>
      <c r="H545" s="1092"/>
      <c r="I545" s="217"/>
      <c r="J545" s="1470"/>
      <c r="L545" s="1471"/>
      <c r="R545" s="1204"/>
      <c r="S545" s="1457"/>
    </row>
    <row r="546" spans="1:19" ht="9.75" customHeight="1">
      <c r="A546" s="1086"/>
      <c r="B546" s="1563"/>
      <c r="C546" s="1608"/>
      <c r="D546" s="1568"/>
      <c r="E546" s="1562"/>
      <c r="F546" s="1204"/>
      <c r="G546" s="1092"/>
      <c r="H546" s="1092"/>
      <c r="I546" s="217"/>
      <c r="J546" s="1470"/>
      <c r="L546" s="1471"/>
      <c r="R546" s="1204"/>
      <c r="S546" s="1457"/>
    </row>
    <row r="547" spans="1:19" ht="9.75" customHeight="1">
      <c r="A547" s="1086"/>
      <c r="B547" s="1563"/>
      <c r="C547" s="1608"/>
      <c r="D547" s="1568"/>
      <c r="E547" s="1562"/>
      <c r="F547" s="1205"/>
      <c r="G547" s="1092"/>
      <c r="H547" s="1092"/>
      <c r="I547" s="217"/>
      <c r="J547" s="1470"/>
      <c r="L547" s="1471"/>
      <c r="R547" s="1205"/>
      <c r="S547" s="1458"/>
    </row>
    <row r="548" spans="1:19" ht="9.75" customHeight="1">
      <c r="A548" s="1568">
        <f>+A543+1</f>
        <v>3</v>
      </c>
      <c r="B548" s="1569" t="s">
        <v>2985</v>
      </c>
      <c r="C548" s="1570" t="s">
        <v>2874</v>
      </c>
      <c r="D548" s="1568" t="s">
        <v>2937</v>
      </c>
      <c r="E548" s="1092">
        <v>165.5</v>
      </c>
      <c r="F548" s="1203">
        <v>0.51649192099999996</v>
      </c>
      <c r="G548" s="1092">
        <f t="shared" ref="G548" si="376">+L548</f>
        <v>0.66923162045277929</v>
      </c>
      <c r="H548" s="1092">
        <f t="shared" ref="H548" si="377">E548*G548</f>
        <v>110.75783318493497</v>
      </c>
      <c r="I548" s="217"/>
      <c r="J548" s="1469">
        <f>+F548</f>
        <v>0.51649192099999996</v>
      </c>
      <c r="L548" s="1471">
        <f>J548*$L$3</f>
        <v>0.66923162045277929</v>
      </c>
      <c r="R548" s="1203"/>
      <c r="S548" s="1456">
        <f t="shared" ref="S548" si="378">+F548</f>
        <v>0.51649192099999996</v>
      </c>
    </row>
    <row r="549" spans="1:19" ht="9.75" customHeight="1">
      <c r="A549" s="1568"/>
      <c r="B549" s="1569"/>
      <c r="C549" s="1570"/>
      <c r="D549" s="1568"/>
      <c r="E549" s="1092"/>
      <c r="F549" s="1204"/>
      <c r="G549" s="1092"/>
      <c r="H549" s="1092"/>
      <c r="I549" s="217"/>
      <c r="J549" s="1470"/>
      <c r="L549" s="1471"/>
      <c r="R549" s="1204"/>
      <c r="S549" s="1457"/>
    </row>
    <row r="550" spans="1:19" ht="9.75" customHeight="1">
      <c r="A550" s="1568"/>
      <c r="B550" s="1569"/>
      <c r="C550" s="1570"/>
      <c r="D550" s="1568"/>
      <c r="E550" s="1092"/>
      <c r="F550" s="1204"/>
      <c r="G550" s="1092"/>
      <c r="H550" s="1092"/>
      <c r="I550" s="217"/>
      <c r="J550" s="1470"/>
      <c r="L550" s="1471"/>
      <c r="R550" s="1204"/>
      <c r="S550" s="1457"/>
    </row>
    <row r="551" spans="1:19" ht="9.75" customHeight="1">
      <c r="A551" s="1568"/>
      <c r="B551" s="1569"/>
      <c r="C551" s="1570"/>
      <c r="D551" s="1568"/>
      <c r="E551" s="1092"/>
      <c r="F551" s="1204"/>
      <c r="G551" s="1092"/>
      <c r="H551" s="1092"/>
      <c r="I551" s="217"/>
      <c r="J551" s="1470"/>
      <c r="L551" s="1471"/>
      <c r="R551" s="1204"/>
      <c r="S551" s="1457"/>
    </row>
    <row r="552" spans="1:19" ht="9.75" customHeight="1">
      <c r="A552" s="1568"/>
      <c r="B552" s="1569"/>
      <c r="C552" s="1570"/>
      <c r="D552" s="1568"/>
      <c r="E552" s="1092"/>
      <c r="F552" s="1205"/>
      <c r="G552" s="1092"/>
      <c r="H552" s="1092"/>
      <c r="I552" s="217"/>
      <c r="J552" s="1470"/>
      <c r="L552" s="1471"/>
      <c r="R552" s="1205"/>
      <c r="S552" s="1458"/>
    </row>
    <row r="553" spans="1:19" ht="9.75" customHeight="1">
      <c r="A553" s="1568">
        <f>+A548+1</f>
        <v>4</v>
      </c>
      <c r="B553" s="1563" t="s">
        <v>2986</v>
      </c>
      <c r="C553" s="1564" t="s">
        <v>2875</v>
      </c>
      <c r="D553" s="1565" t="s">
        <v>2938</v>
      </c>
      <c r="E553" s="1092">
        <v>491</v>
      </c>
      <c r="F553" s="1203">
        <v>1.1511764</v>
      </c>
      <c r="G553" s="1092">
        <f t="shared" ref="G553" si="379">+L553</f>
        <v>1.4916083219799228</v>
      </c>
      <c r="H553" s="1092">
        <f t="shared" ref="H553" si="380">E553*G553</f>
        <v>732.37968609214204</v>
      </c>
      <c r="I553" s="217"/>
      <c r="J553" s="1469">
        <f>+F553</f>
        <v>1.1511764</v>
      </c>
      <c r="L553" s="1471">
        <f>J553*$L$3</f>
        <v>1.4916083219799228</v>
      </c>
      <c r="R553" s="1203"/>
      <c r="S553" s="1456">
        <f t="shared" ref="S553" si="381">+F553</f>
        <v>1.1511764</v>
      </c>
    </row>
    <row r="554" spans="1:19" ht="9.75" customHeight="1">
      <c r="A554" s="1568"/>
      <c r="B554" s="1563"/>
      <c r="C554" s="1564"/>
      <c r="D554" s="1565"/>
      <c r="E554" s="1092"/>
      <c r="F554" s="1204"/>
      <c r="G554" s="1092"/>
      <c r="H554" s="1092"/>
      <c r="I554" s="217"/>
      <c r="J554" s="1470"/>
      <c r="L554" s="1471"/>
      <c r="R554" s="1204"/>
      <c r="S554" s="1457"/>
    </row>
    <row r="555" spans="1:19" ht="9.75" customHeight="1">
      <c r="A555" s="1568"/>
      <c r="B555" s="1563"/>
      <c r="C555" s="1564"/>
      <c r="D555" s="1565"/>
      <c r="E555" s="1092"/>
      <c r="F555" s="1204"/>
      <c r="G555" s="1092"/>
      <c r="H555" s="1092"/>
      <c r="I555" s="217"/>
      <c r="J555" s="1470"/>
      <c r="L555" s="1471"/>
      <c r="R555" s="1204"/>
      <c r="S555" s="1457"/>
    </row>
    <row r="556" spans="1:19" ht="9.75" customHeight="1">
      <c r="A556" s="1568"/>
      <c r="B556" s="1563"/>
      <c r="C556" s="1564"/>
      <c r="D556" s="1565"/>
      <c r="E556" s="1092"/>
      <c r="F556" s="1204"/>
      <c r="G556" s="1092"/>
      <c r="H556" s="1092"/>
      <c r="I556" s="217"/>
      <c r="J556" s="1470"/>
      <c r="L556" s="1471"/>
      <c r="R556" s="1204"/>
      <c r="S556" s="1457"/>
    </row>
    <row r="557" spans="1:19" ht="9.75" customHeight="1">
      <c r="A557" s="1568"/>
      <c r="B557" s="1563"/>
      <c r="C557" s="1564"/>
      <c r="D557" s="1565"/>
      <c r="E557" s="1092"/>
      <c r="F557" s="1205"/>
      <c r="G557" s="1092"/>
      <c r="H557" s="1092"/>
      <c r="I557" s="217"/>
      <c r="J557" s="1470"/>
      <c r="L557" s="1471"/>
      <c r="R557" s="1205"/>
      <c r="S557" s="1458"/>
    </row>
    <row r="558" spans="1:19" ht="9.75" customHeight="1">
      <c r="A558" s="1081">
        <f>+A553+1</f>
        <v>5</v>
      </c>
      <c r="B558" s="1234" t="s">
        <v>2987</v>
      </c>
      <c r="C558" s="1083" t="s">
        <v>2988</v>
      </c>
      <c r="D558" s="1084" t="s">
        <v>2935</v>
      </c>
      <c r="E558" s="1092">
        <v>7</v>
      </c>
      <c r="F558" s="1203">
        <v>9.997492338999999</v>
      </c>
      <c r="G558" s="1092">
        <f t="shared" ref="G558" si="382">+L558</f>
        <v>12.954003202100845</v>
      </c>
      <c r="H558" s="1092">
        <f t="shared" ref="H558" si="383">E558*G558</f>
        <v>90.678022414705907</v>
      </c>
      <c r="I558" s="217"/>
      <c r="J558" s="1469">
        <f>+F558</f>
        <v>9.997492338999999</v>
      </c>
      <c r="L558" s="1471">
        <f>J558*$L$3</f>
        <v>12.954003202100845</v>
      </c>
      <c r="R558" s="1203"/>
      <c r="S558" s="1456">
        <f t="shared" ref="S558" si="384">+F558</f>
        <v>9.997492338999999</v>
      </c>
    </row>
    <row r="559" spans="1:19" ht="9.75" customHeight="1">
      <c r="A559" s="1081"/>
      <c r="B559" s="1234"/>
      <c r="C559" s="1083"/>
      <c r="D559" s="1084"/>
      <c r="E559" s="1092"/>
      <c r="F559" s="1204"/>
      <c r="G559" s="1092"/>
      <c r="H559" s="1092"/>
      <c r="I559" s="217"/>
      <c r="J559" s="1470"/>
      <c r="L559" s="1471"/>
      <c r="R559" s="1204"/>
      <c r="S559" s="1457"/>
    </row>
    <row r="560" spans="1:19" ht="9.75" customHeight="1">
      <c r="A560" s="1081"/>
      <c r="B560" s="1234"/>
      <c r="C560" s="1083"/>
      <c r="D560" s="1084"/>
      <c r="E560" s="1092"/>
      <c r="F560" s="1204"/>
      <c r="G560" s="1092"/>
      <c r="H560" s="1092"/>
      <c r="I560" s="217"/>
      <c r="J560" s="1470"/>
      <c r="L560" s="1471"/>
      <c r="R560" s="1204"/>
      <c r="S560" s="1457"/>
    </row>
    <row r="561" spans="1:19" ht="9.75" customHeight="1">
      <c r="A561" s="1081"/>
      <c r="B561" s="1234"/>
      <c r="C561" s="1083"/>
      <c r="D561" s="1084"/>
      <c r="E561" s="1092"/>
      <c r="F561" s="1204"/>
      <c r="G561" s="1092"/>
      <c r="H561" s="1092"/>
      <c r="I561" s="217"/>
      <c r="J561" s="1470"/>
      <c r="L561" s="1471"/>
      <c r="R561" s="1204"/>
      <c r="S561" s="1457"/>
    </row>
    <row r="562" spans="1:19" ht="9.75" customHeight="1">
      <c r="A562" s="1081"/>
      <c r="B562" s="1234"/>
      <c r="C562" s="1083"/>
      <c r="D562" s="1084"/>
      <c r="E562" s="1092"/>
      <c r="F562" s="1205"/>
      <c r="G562" s="1092"/>
      <c r="H562" s="1092"/>
      <c r="I562" s="217"/>
      <c r="J562" s="1470"/>
      <c r="L562" s="1471"/>
      <c r="R562" s="1205"/>
      <c r="S562" s="1458"/>
    </row>
    <row r="563" spans="1:19" ht="9.75" customHeight="1">
      <c r="A563" s="1568">
        <f>+A558+1</f>
        <v>6</v>
      </c>
      <c r="B563" s="1234" t="s">
        <v>2989</v>
      </c>
      <c r="C563" s="1083" t="s">
        <v>2876</v>
      </c>
      <c r="D563" s="1565" t="s">
        <v>2940</v>
      </c>
      <c r="E563" s="1092">
        <v>0.3</v>
      </c>
      <c r="F563" s="1203">
        <v>92.179074899999989</v>
      </c>
      <c r="G563" s="1092">
        <f t="shared" ref="G563" si="385">+L563</f>
        <v>119.43875433274223</v>
      </c>
      <c r="H563" s="1092">
        <f t="shared" ref="H563" si="386">E563*G563</f>
        <v>35.831626299822666</v>
      </c>
      <c r="I563" s="217"/>
      <c r="J563" s="1469">
        <f>+F563</f>
        <v>92.179074899999989</v>
      </c>
      <c r="L563" s="1471">
        <f>J563*$L$3</f>
        <v>119.43875433274223</v>
      </c>
      <c r="R563" s="1203"/>
      <c r="S563" s="1456">
        <f t="shared" ref="S563" si="387">+F563</f>
        <v>92.179074899999989</v>
      </c>
    </row>
    <row r="564" spans="1:19" ht="9.75" customHeight="1">
      <c r="A564" s="1568"/>
      <c r="B564" s="1234"/>
      <c r="C564" s="1083"/>
      <c r="D564" s="1565"/>
      <c r="E564" s="1092"/>
      <c r="F564" s="1204"/>
      <c r="G564" s="1092"/>
      <c r="H564" s="1092"/>
      <c r="I564" s="217"/>
      <c r="J564" s="1470"/>
      <c r="L564" s="1471"/>
      <c r="R564" s="1204"/>
      <c r="S564" s="1457"/>
    </row>
    <row r="565" spans="1:19" ht="9.75" customHeight="1">
      <c r="A565" s="1568"/>
      <c r="B565" s="1234"/>
      <c r="C565" s="1083"/>
      <c r="D565" s="1565"/>
      <c r="E565" s="1092"/>
      <c r="F565" s="1204"/>
      <c r="G565" s="1092"/>
      <c r="H565" s="1092"/>
      <c r="I565" s="217"/>
      <c r="J565" s="1470"/>
      <c r="L565" s="1471"/>
      <c r="R565" s="1204"/>
      <c r="S565" s="1457"/>
    </row>
    <row r="566" spans="1:19" ht="9.75" customHeight="1">
      <c r="A566" s="1568"/>
      <c r="B566" s="1234"/>
      <c r="C566" s="1083"/>
      <c r="D566" s="1565"/>
      <c r="E566" s="1092"/>
      <c r="F566" s="1204"/>
      <c r="G566" s="1092"/>
      <c r="H566" s="1092"/>
      <c r="I566" s="217"/>
      <c r="J566" s="1470"/>
      <c r="L566" s="1471"/>
      <c r="R566" s="1204"/>
      <c r="S566" s="1457"/>
    </row>
    <row r="567" spans="1:19" ht="9.75" customHeight="1">
      <c r="A567" s="1568"/>
      <c r="B567" s="1234"/>
      <c r="C567" s="1083"/>
      <c r="D567" s="1565"/>
      <c r="E567" s="1092"/>
      <c r="F567" s="1205"/>
      <c r="G567" s="1092"/>
      <c r="H567" s="1092"/>
      <c r="I567" s="217"/>
      <c r="J567" s="1470"/>
      <c r="L567" s="1471"/>
      <c r="R567" s="1205"/>
      <c r="S567" s="1458"/>
    </row>
    <row r="568" spans="1:19" ht="9.75" customHeight="1">
      <c r="A568" s="1568">
        <f>+A563+1</f>
        <v>7</v>
      </c>
      <c r="B568" s="1234" t="s">
        <v>2990</v>
      </c>
      <c r="C568" s="1083" t="s">
        <v>2877</v>
      </c>
      <c r="D568" s="1084" t="s">
        <v>2936</v>
      </c>
      <c r="E568" s="1092">
        <v>350</v>
      </c>
      <c r="F568" s="1203">
        <v>0.41860960000000003</v>
      </c>
      <c r="G568" s="1092">
        <f t="shared" ref="G568" si="388">+L568</f>
        <v>0.54240302617451741</v>
      </c>
      <c r="H568" s="1092">
        <f t="shared" ref="H568" si="389">E568*G568</f>
        <v>189.84105916108109</v>
      </c>
      <c r="I568" s="217"/>
      <c r="J568" s="1469">
        <f>+F568</f>
        <v>0.41860960000000003</v>
      </c>
      <c r="L568" s="1471">
        <f>J568*$L$3</f>
        <v>0.54240302617451741</v>
      </c>
      <c r="R568" s="1203"/>
      <c r="S568" s="1456">
        <f t="shared" ref="S568" si="390">+F568</f>
        <v>0.41860960000000003</v>
      </c>
    </row>
    <row r="569" spans="1:19" ht="9.75" customHeight="1">
      <c r="A569" s="1568"/>
      <c r="B569" s="1234"/>
      <c r="C569" s="1083"/>
      <c r="D569" s="1084"/>
      <c r="E569" s="1092"/>
      <c r="F569" s="1204"/>
      <c r="G569" s="1092"/>
      <c r="H569" s="1092"/>
      <c r="I569" s="217"/>
      <c r="J569" s="1470"/>
      <c r="L569" s="1471"/>
      <c r="R569" s="1204"/>
      <c r="S569" s="1457"/>
    </row>
    <row r="570" spans="1:19" ht="9.75" customHeight="1">
      <c r="A570" s="1568"/>
      <c r="B570" s="1234"/>
      <c r="C570" s="1083"/>
      <c r="D570" s="1084"/>
      <c r="E570" s="1092"/>
      <c r="F570" s="1204"/>
      <c r="G570" s="1092"/>
      <c r="H570" s="1092"/>
      <c r="I570" s="217"/>
      <c r="J570" s="1470"/>
      <c r="L570" s="1471"/>
      <c r="R570" s="1204"/>
      <c r="S570" s="1457"/>
    </row>
    <row r="571" spans="1:19" ht="9.75" customHeight="1">
      <c r="A571" s="1568"/>
      <c r="B571" s="1234"/>
      <c r="C571" s="1083"/>
      <c r="D571" s="1084"/>
      <c r="E571" s="1092"/>
      <c r="F571" s="1204"/>
      <c r="G571" s="1092"/>
      <c r="H571" s="1092"/>
      <c r="I571" s="217"/>
      <c r="J571" s="1470"/>
      <c r="L571" s="1471"/>
      <c r="R571" s="1204"/>
      <c r="S571" s="1457"/>
    </row>
    <row r="572" spans="1:19" ht="9.75" customHeight="1">
      <c r="A572" s="1568"/>
      <c r="B572" s="1234"/>
      <c r="C572" s="1083"/>
      <c r="D572" s="1084"/>
      <c r="E572" s="1092"/>
      <c r="F572" s="1205"/>
      <c r="G572" s="1092"/>
      <c r="H572" s="1092"/>
      <c r="I572" s="217"/>
      <c r="J572" s="1470"/>
      <c r="L572" s="1471"/>
      <c r="R572" s="1205"/>
      <c r="S572" s="1458"/>
    </row>
    <row r="573" spans="1:19" ht="9.75" customHeight="1">
      <c r="A573" s="1081">
        <f>+A568+1</f>
        <v>8</v>
      </c>
      <c r="B573" s="1234" t="s">
        <v>2991</v>
      </c>
      <c r="C573" s="1083" t="s">
        <v>3085</v>
      </c>
      <c r="D573" s="1084" t="s">
        <v>2937</v>
      </c>
      <c r="E573" s="1092">
        <v>4.5</v>
      </c>
      <c r="F573" s="1203">
        <v>19.304476000000001</v>
      </c>
      <c r="G573" s="1092">
        <f t="shared" ref="G573" si="391">+L573</f>
        <v>25.013296878794332</v>
      </c>
      <c r="H573" s="1092">
        <f t="shared" ref="H573" si="392">E573*G573</f>
        <v>112.5598359545745</v>
      </c>
      <c r="I573" s="217"/>
      <c r="J573" s="1469">
        <f>+F573</f>
        <v>19.304476000000001</v>
      </c>
      <c r="L573" s="1471">
        <f>J573*$L$3</f>
        <v>25.013296878794332</v>
      </c>
      <c r="R573" s="1203"/>
      <c r="S573" s="1456">
        <f t="shared" ref="S573" si="393">+F573</f>
        <v>19.304476000000001</v>
      </c>
    </row>
    <row r="574" spans="1:19" ht="9.75" customHeight="1">
      <c r="A574" s="1081"/>
      <c r="B574" s="1234"/>
      <c r="C574" s="1083"/>
      <c r="D574" s="1084"/>
      <c r="E574" s="1092"/>
      <c r="F574" s="1204"/>
      <c r="G574" s="1092"/>
      <c r="H574" s="1092"/>
      <c r="I574" s="217"/>
      <c r="J574" s="1470"/>
      <c r="L574" s="1471"/>
      <c r="R574" s="1204"/>
      <c r="S574" s="1457"/>
    </row>
    <row r="575" spans="1:19" ht="9.75" customHeight="1">
      <c r="A575" s="1081"/>
      <c r="B575" s="1234"/>
      <c r="C575" s="1083"/>
      <c r="D575" s="1084"/>
      <c r="E575" s="1092"/>
      <c r="F575" s="1204"/>
      <c r="G575" s="1092"/>
      <c r="H575" s="1092"/>
      <c r="I575" s="217"/>
      <c r="J575" s="1470"/>
      <c r="L575" s="1471"/>
      <c r="R575" s="1204"/>
      <c r="S575" s="1457"/>
    </row>
    <row r="576" spans="1:19" ht="9.75" customHeight="1">
      <c r="A576" s="1081"/>
      <c r="B576" s="1234"/>
      <c r="C576" s="1083"/>
      <c r="D576" s="1084"/>
      <c r="E576" s="1092"/>
      <c r="F576" s="1204"/>
      <c r="G576" s="1092"/>
      <c r="H576" s="1092"/>
      <c r="I576" s="217"/>
      <c r="J576" s="1470"/>
      <c r="L576" s="1471"/>
      <c r="R576" s="1204"/>
      <c r="S576" s="1457"/>
    </row>
    <row r="577" spans="1:19" ht="9.75" customHeight="1">
      <c r="A577" s="1081"/>
      <c r="B577" s="1234"/>
      <c r="C577" s="1083"/>
      <c r="D577" s="1084"/>
      <c r="E577" s="1092"/>
      <c r="F577" s="1205"/>
      <c r="G577" s="1092"/>
      <c r="H577" s="1092"/>
      <c r="I577" s="217"/>
      <c r="J577" s="1470"/>
      <c r="L577" s="1471"/>
      <c r="R577" s="1205"/>
      <c r="S577" s="1458"/>
    </row>
    <row r="578" spans="1:19" ht="9.75" customHeight="1">
      <c r="A578" s="1081">
        <f>+A573+1</f>
        <v>9</v>
      </c>
      <c r="B578" s="1234" t="s">
        <v>2993</v>
      </c>
      <c r="C578" s="1116" t="s">
        <v>3086</v>
      </c>
      <c r="D578" s="1117" t="s">
        <v>3121</v>
      </c>
      <c r="E578" s="1092">
        <v>64</v>
      </c>
      <c r="F578" s="1203">
        <v>0.134581376</v>
      </c>
      <c r="G578" s="1092">
        <f t="shared" ref="G578" si="394">+L578</f>
        <v>0.17438048627917413</v>
      </c>
      <c r="H578" s="1092">
        <f t="shared" ref="H578" si="395">E578*G578</f>
        <v>11.160351121867144</v>
      </c>
      <c r="I578" s="217"/>
      <c r="J578" s="1469">
        <f>+F578</f>
        <v>0.134581376</v>
      </c>
      <c r="L578" s="1471">
        <f>J578*$L$3</f>
        <v>0.17438048627917413</v>
      </c>
      <c r="R578" s="1203"/>
      <c r="S578" s="1456">
        <f t="shared" ref="S578" si="396">+F578</f>
        <v>0.134581376</v>
      </c>
    </row>
    <row r="579" spans="1:19" ht="9.75" customHeight="1">
      <c r="A579" s="1081"/>
      <c r="B579" s="1234"/>
      <c r="C579" s="1116"/>
      <c r="D579" s="1117"/>
      <c r="E579" s="1092"/>
      <c r="F579" s="1204"/>
      <c r="G579" s="1092"/>
      <c r="H579" s="1092"/>
      <c r="I579" s="217"/>
      <c r="J579" s="1470"/>
      <c r="L579" s="1471"/>
      <c r="R579" s="1204"/>
      <c r="S579" s="1457"/>
    </row>
    <row r="580" spans="1:19" ht="9.75" customHeight="1">
      <c r="A580" s="1081"/>
      <c r="B580" s="1234"/>
      <c r="C580" s="1116"/>
      <c r="D580" s="1117"/>
      <c r="E580" s="1092"/>
      <c r="F580" s="1204"/>
      <c r="G580" s="1092"/>
      <c r="H580" s="1092"/>
      <c r="I580" s="217"/>
      <c r="J580" s="1470"/>
      <c r="L580" s="1471"/>
      <c r="R580" s="1204"/>
      <c r="S580" s="1457"/>
    </row>
    <row r="581" spans="1:19" ht="9.75" customHeight="1">
      <c r="A581" s="1081"/>
      <c r="B581" s="1234"/>
      <c r="C581" s="1116"/>
      <c r="D581" s="1117"/>
      <c r="E581" s="1092"/>
      <c r="F581" s="1204"/>
      <c r="G581" s="1092"/>
      <c r="H581" s="1092"/>
      <c r="I581" s="217"/>
      <c r="J581" s="1470"/>
      <c r="L581" s="1471"/>
      <c r="R581" s="1204"/>
      <c r="S581" s="1457"/>
    </row>
    <row r="582" spans="1:19" ht="9.75" customHeight="1">
      <c r="A582" s="1081"/>
      <c r="B582" s="1234"/>
      <c r="C582" s="1116"/>
      <c r="D582" s="1117"/>
      <c r="E582" s="1092"/>
      <c r="F582" s="1205"/>
      <c r="G582" s="1092"/>
      <c r="H582" s="1092"/>
      <c r="I582" s="217"/>
      <c r="J582" s="1470"/>
      <c r="L582" s="1471"/>
      <c r="R582" s="1205"/>
      <c r="S582" s="1458"/>
    </row>
    <row r="583" spans="1:19" ht="9.75" customHeight="1">
      <c r="A583" s="1081">
        <f>+A578+1</f>
        <v>10</v>
      </c>
      <c r="B583" s="1234" t="s">
        <v>3068</v>
      </c>
      <c r="C583" s="1083" t="s">
        <v>3087</v>
      </c>
      <c r="D583" s="1084" t="s">
        <v>2936</v>
      </c>
      <c r="E583" s="1233">
        <v>35.200000000000003</v>
      </c>
      <c r="F583" s="1085">
        <v>3.6293371800000002E-2</v>
      </c>
      <c r="G583" s="1609">
        <f t="shared" ref="G583" si="397">+L583</f>
        <v>4.7026238037533995E-2</v>
      </c>
      <c r="H583" s="1092">
        <f>E583*G583</f>
        <v>1.6553235789211969</v>
      </c>
      <c r="I583" s="217"/>
      <c r="J583" s="1469">
        <f>+F583</f>
        <v>3.6293371800000002E-2</v>
      </c>
      <c r="L583" s="1471">
        <f>J583*$L$3</f>
        <v>4.7026238037533995E-2</v>
      </c>
      <c r="R583" s="1203"/>
      <c r="S583" s="1456">
        <f t="shared" ref="S583" si="398">+F583</f>
        <v>3.6293371800000002E-2</v>
      </c>
    </row>
    <row r="584" spans="1:19" ht="9.75" customHeight="1">
      <c r="A584" s="1081"/>
      <c r="B584" s="1234"/>
      <c r="C584" s="1083"/>
      <c r="D584" s="1084"/>
      <c r="E584" s="1233"/>
      <c r="F584" s="1085"/>
      <c r="G584" s="1609"/>
      <c r="H584" s="1092"/>
      <c r="I584" s="217"/>
      <c r="J584" s="1470"/>
      <c r="L584" s="1471"/>
      <c r="R584" s="1204"/>
      <c r="S584" s="1457"/>
    </row>
    <row r="585" spans="1:19" ht="9.75" customHeight="1">
      <c r="A585" s="1081"/>
      <c r="B585" s="1234"/>
      <c r="C585" s="1083"/>
      <c r="D585" s="1084"/>
      <c r="E585" s="1233"/>
      <c r="F585" s="1085"/>
      <c r="G585" s="1609"/>
      <c r="H585" s="1092"/>
      <c r="I585" s="217"/>
      <c r="J585" s="1470"/>
      <c r="L585" s="1471"/>
      <c r="R585" s="1204"/>
      <c r="S585" s="1457"/>
    </row>
    <row r="586" spans="1:19" ht="9.75" customHeight="1">
      <c r="A586" s="1081"/>
      <c r="B586" s="1234"/>
      <c r="C586" s="1083"/>
      <c r="D586" s="1084"/>
      <c r="E586" s="1233"/>
      <c r="F586" s="1085"/>
      <c r="G586" s="1609"/>
      <c r="H586" s="1092"/>
      <c r="I586" s="217"/>
      <c r="J586" s="1470"/>
      <c r="L586" s="1471"/>
      <c r="R586" s="1204"/>
      <c r="S586" s="1457"/>
    </row>
    <row r="587" spans="1:19" ht="9.75" customHeight="1">
      <c r="A587" s="1081"/>
      <c r="B587" s="1234"/>
      <c r="C587" s="1083"/>
      <c r="D587" s="1084"/>
      <c r="E587" s="1233"/>
      <c r="F587" s="1085"/>
      <c r="G587" s="1609"/>
      <c r="H587" s="1092"/>
      <c r="I587" s="217"/>
      <c r="J587" s="1470"/>
      <c r="L587" s="1471"/>
      <c r="R587" s="1205"/>
      <c r="S587" s="1458"/>
    </row>
    <row r="588" spans="1:19" ht="9.75" customHeight="1">
      <c r="A588" s="1081">
        <f t="shared" ref="A588" si="399">+A583+1</f>
        <v>11</v>
      </c>
      <c r="B588" s="1473" t="s">
        <v>2996</v>
      </c>
      <c r="C588" s="1109" t="s">
        <v>3088</v>
      </c>
      <c r="D588" s="1112" t="s">
        <v>3123</v>
      </c>
      <c r="E588" s="1571">
        <v>3</v>
      </c>
      <c r="F588" s="1093">
        <v>218.94761760000003</v>
      </c>
      <c r="G588" s="1092">
        <f t="shared" ref="G588" si="400">+L588</f>
        <v>283.69595527656566</v>
      </c>
      <c r="H588" s="1092">
        <f t="shared" ref="H588" si="401">E588*G588</f>
        <v>851.08786582969697</v>
      </c>
      <c r="I588" s="217"/>
      <c r="J588" s="1469">
        <f>+F588</f>
        <v>218.94761760000003</v>
      </c>
      <c r="L588" s="1471">
        <f>J588*$L$3</f>
        <v>283.69595527656566</v>
      </c>
      <c r="Q588" s="447"/>
      <c r="R588" s="1203"/>
      <c r="S588" s="1456">
        <f t="shared" ref="S588" si="402">+F588</f>
        <v>218.94761760000003</v>
      </c>
    </row>
    <row r="589" spans="1:19" ht="9.75" customHeight="1">
      <c r="A589" s="1081"/>
      <c r="B589" s="1474"/>
      <c r="C589" s="1110"/>
      <c r="D589" s="1113"/>
      <c r="E589" s="1571"/>
      <c r="F589" s="1093"/>
      <c r="G589" s="1092"/>
      <c r="H589" s="1092"/>
      <c r="I589" s="217"/>
      <c r="J589" s="1470"/>
      <c r="L589" s="1471"/>
      <c r="R589" s="1204"/>
      <c r="S589" s="1457"/>
    </row>
    <row r="590" spans="1:19" ht="9.75" customHeight="1">
      <c r="A590" s="1081"/>
      <c r="B590" s="1474"/>
      <c r="C590" s="1110"/>
      <c r="D590" s="1113"/>
      <c r="E590" s="1571"/>
      <c r="F590" s="1093"/>
      <c r="G590" s="1092"/>
      <c r="H590" s="1092"/>
      <c r="I590" s="217"/>
      <c r="J590" s="1470"/>
      <c r="L590" s="1471"/>
      <c r="R590" s="1204"/>
      <c r="S590" s="1457"/>
    </row>
    <row r="591" spans="1:19" ht="9.75" customHeight="1">
      <c r="A591" s="1081"/>
      <c r="B591" s="1474"/>
      <c r="C591" s="1110"/>
      <c r="D591" s="1113"/>
      <c r="E591" s="1571"/>
      <c r="F591" s="1093"/>
      <c r="G591" s="1092"/>
      <c r="H591" s="1092"/>
      <c r="I591" s="217"/>
      <c r="J591" s="1470"/>
      <c r="L591" s="1471"/>
      <c r="R591" s="1204"/>
      <c r="S591" s="1457"/>
    </row>
    <row r="592" spans="1:19" ht="9.75" customHeight="1">
      <c r="A592" s="1081"/>
      <c r="B592" s="1475"/>
      <c r="C592" s="1111"/>
      <c r="D592" s="1114"/>
      <c r="E592" s="1571"/>
      <c r="F592" s="1093"/>
      <c r="G592" s="1092"/>
      <c r="H592" s="1092"/>
      <c r="I592" s="217"/>
      <c r="J592" s="1470"/>
      <c r="L592" s="1471"/>
      <c r="R592" s="1205"/>
      <c r="S592" s="1458"/>
    </row>
    <row r="593" spans="1:19" ht="9.75" customHeight="1">
      <c r="A593" s="1081">
        <f t="shared" ref="A593" si="403">+A588+1</f>
        <v>12</v>
      </c>
      <c r="B593" s="1200" t="s">
        <v>2998</v>
      </c>
      <c r="C593" s="1109" t="s">
        <v>2878</v>
      </c>
      <c r="D593" s="1128" t="s">
        <v>2936</v>
      </c>
      <c r="E593" s="1572">
        <v>18.5</v>
      </c>
      <c r="F593" s="1093">
        <v>0.12557617000000001</v>
      </c>
      <c r="G593" s="1092">
        <f t="shared" ref="G593" si="404">+L593</f>
        <v>0.16271221353596682</v>
      </c>
      <c r="H593" s="1092">
        <f t="shared" ref="H593" si="405">E593*G593</f>
        <v>3.0101759504153862</v>
      </c>
      <c r="I593" s="217"/>
      <c r="J593" s="1469">
        <f>+F593</f>
        <v>0.12557617000000001</v>
      </c>
      <c r="L593" s="1471">
        <f>J593*$L$3</f>
        <v>0.16271221353596682</v>
      </c>
      <c r="R593" s="1203"/>
      <c r="S593" s="1456">
        <f t="shared" ref="S593" si="406">+F593</f>
        <v>0.12557617000000001</v>
      </c>
    </row>
    <row r="594" spans="1:19" ht="9.75" customHeight="1">
      <c r="A594" s="1081"/>
      <c r="B594" s="1201"/>
      <c r="C594" s="1110"/>
      <c r="D594" s="1129"/>
      <c r="E594" s="1572"/>
      <c r="F594" s="1093"/>
      <c r="G594" s="1092"/>
      <c r="H594" s="1092"/>
      <c r="I594" s="217"/>
      <c r="J594" s="1470"/>
      <c r="L594" s="1471"/>
      <c r="R594" s="1204"/>
      <c r="S594" s="1457"/>
    </row>
    <row r="595" spans="1:19" ht="9.75" customHeight="1">
      <c r="A595" s="1081"/>
      <c r="B595" s="1201"/>
      <c r="C595" s="1110"/>
      <c r="D595" s="1129"/>
      <c r="E595" s="1572"/>
      <c r="F595" s="1093"/>
      <c r="G595" s="1092"/>
      <c r="H595" s="1092"/>
      <c r="I595" s="217"/>
      <c r="J595" s="1470"/>
      <c r="L595" s="1471"/>
      <c r="R595" s="1204"/>
      <c r="S595" s="1457"/>
    </row>
    <row r="596" spans="1:19" ht="9.75" customHeight="1">
      <c r="A596" s="1081"/>
      <c r="B596" s="1201"/>
      <c r="C596" s="1110"/>
      <c r="D596" s="1129"/>
      <c r="E596" s="1572"/>
      <c r="F596" s="1093"/>
      <c r="G596" s="1092"/>
      <c r="H596" s="1092"/>
      <c r="I596" s="217"/>
      <c r="J596" s="1470"/>
      <c r="L596" s="1471"/>
      <c r="R596" s="1204"/>
      <c r="S596" s="1457"/>
    </row>
    <row r="597" spans="1:19" ht="9.75" customHeight="1">
      <c r="A597" s="1081"/>
      <c r="B597" s="1202"/>
      <c r="C597" s="1111"/>
      <c r="D597" s="1130"/>
      <c r="E597" s="1572"/>
      <c r="F597" s="1093"/>
      <c r="G597" s="1092"/>
      <c r="H597" s="1092"/>
      <c r="I597" s="217"/>
      <c r="J597" s="1470"/>
      <c r="L597" s="1471"/>
      <c r="R597" s="1205"/>
      <c r="S597" s="1458"/>
    </row>
    <row r="598" spans="1:19" ht="9.75" customHeight="1">
      <c r="A598" s="1281">
        <f>+A593+1</f>
        <v>13</v>
      </c>
      <c r="B598" s="1200" t="s">
        <v>2999</v>
      </c>
      <c r="C598" s="1083" t="s">
        <v>3089</v>
      </c>
      <c r="D598" s="1128" t="s">
        <v>2936</v>
      </c>
      <c r="E598" s="1571">
        <v>2</v>
      </c>
      <c r="F598" s="1093">
        <v>4.5100994999999999</v>
      </c>
      <c r="G598" s="1092">
        <f t="shared" ref="G598" si="407">+L598</f>
        <v>5.8438497758966292</v>
      </c>
      <c r="H598" s="1092">
        <f t="shared" ref="H598" si="408">E598*G598</f>
        <v>11.687699551793258</v>
      </c>
      <c r="I598" s="217"/>
      <c r="J598" s="1469">
        <f>+F598</f>
        <v>4.5100994999999999</v>
      </c>
      <c r="L598" s="1471">
        <f>J598*$L$3</f>
        <v>5.8438497758966292</v>
      </c>
      <c r="R598" s="1203"/>
      <c r="S598" s="1456">
        <f t="shared" ref="S598" si="409">+F598</f>
        <v>4.5100994999999999</v>
      </c>
    </row>
    <row r="599" spans="1:19" ht="9.75" customHeight="1">
      <c r="A599" s="1281"/>
      <c r="B599" s="1201"/>
      <c r="C599" s="1083"/>
      <c r="D599" s="1129"/>
      <c r="E599" s="1571"/>
      <c r="F599" s="1093"/>
      <c r="G599" s="1092"/>
      <c r="H599" s="1092"/>
      <c r="I599" s="217"/>
      <c r="J599" s="1470"/>
      <c r="L599" s="1471"/>
      <c r="R599" s="1204"/>
      <c r="S599" s="1457"/>
    </row>
    <row r="600" spans="1:19" ht="9.75" customHeight="1">
      <c r="A600" s="1281"/>
      <c r="B600" s="1201"/>
      <c r="C600" s="1083"/>
      <c r="D600" s="1129"/>
      <c r="E600" s="1571"/>
      <c r="F600" s="1093"/>
      <c r="G600" s="1092"/>
      <c r="H600" s="1092"/>
      <c r="I600" s="217"/>
      <c r="J600" s="1470"/>
      <c r="L600" s="1471"/>
      <c r="R600" s="1204"/>
      <c r="S600" s="1457"/>
    </row>
    <row r="601" spans="1:19" ht="9.75" customHeight="1">
      <c r="A601" s="1281"/>
      <c r="B601" s="1201"/>
      <c r="C601" s="1083"/>
      <c r="D601" s="1129"/>
      <c r="E601" s="1571"/>
      <c r="F601" s="1093"/>
      <c r="G601" s="1092"/>
      <c r="H601" s="1092"/>
      <c r="I601" s="217"/>
      <c r="J601" s="1470"/>
      <c r="L601" s="1471"/>
      <c r="R601" s="1204"/>
      <c r="S601" s="1457"/>
    </row>
    <row r="602" spans="1:19" ht="9.75" customHeight="1">
      <c r="A602" s="1281"/>
      <c r="B602" s="1202"/>
      <c r="C602" s="1083"/>
      <c r="D602" s="1130"/>
      <c r="E602" s="1571"/>
      <c r="F602" s="1093"/>
      <c r="G602" s="1092"/>
      <c r="H602" s="1092"/>
      <c r="I602" s="217"/>
      <c r="J602" s="1470"/>
      <c r="L602" s="1471"/>
      <c r="R602" s="1205"/>
      <c r="S602" s="1458"/>
    </row>
    <row r="603" spans="1:19" ht="9.75" customHeight="1">
      <c r="A603" s="1128">
        <f>+A598+1</f>
        <v>14</v>
      </c>
      <c r="B603" s="1473" t="s">
        <v>3001</v>
      </c>
      <c r="C603" s="1109" t="s">
        <v>3088</v>
      </c>
      <c r="D603" s="1128" t="s">
        <v>2940</v>
      </c>
      <c r="E603" s="1233">
        <v>5</v>
      </c>
      <c r="F603" s="1093">
        <v>82.105356599999993</v>
      </c>
      <c r="G603" s="1092">
        <f t="shared" ref="G603" si="410">+L603</f>
        <v>106.38598322871209</v>
      </c>
      <c r="H603" s="1092">
        <f t="shared" ref="H603" si="411">E603*G603</f>
        <v>531.92991614356049</v>
      </c>
      <c r="I603" s="217"/>
      <c r="J603" s="1469">
        <f>+F603</f>
        <v>82.105356599999993</v>
      </c>
      <c r="L603" s="1471">
        <f>J603*$L$3</f>
        <v>106.38598322871209</v>
      </c>
      <c r="R603" s="1203"/>
      <c r="S603" s="1456">
        <f t="shared" ref="S603" si="412">+F603</f>
        <v>82.105356599999993</v>
      </c>
    </row>
    <row r="604" spans="1:19" ht="9.75" customHeight="1">
      <c r="A604" s="1129"/>
      <c r="B604" s="1474"/>
      <c r="C604" s="1110"/>
      <c r="D604" s="1129"/>
      <c r="E604" s="1233"/>
      <c r="F604" s="1093"/>
      <c r="G604" s="1092"/>
      <c r="H604" s="1092"/>
      <c r="I604" s="217"/>
      <c r="J604" s="1470"/>
      <c r="L604" s="1471"/>
      <c r="R604" s="1204"/>
      <c r="S604" s="1457"/>
    </row>
    <row r="605" spans="1:19" ht="9.75" customHeight="1">
      <c r="A605" s="1129"/>
      <c r="B605" s="1474"/>
      <c r="C605" s="1110"/>
      <c r="D605" s="1129"/>
      <c r="E605" s="1233"/>
      <c r="F605" s="1093"/>
      <c r="G605" s="1092"/>
      <c r="H605" s="1092"/>
      <c r="I605" s="217"/>
      <c r="J605" s="1470"/>
      <c r="L605" s="1471"/>
      <c r="R605" s="1204"/>
      <c r="S605" s="1457"/>
    </row>
    <row r="606" spans="1:19" ht="9.75" customHeight="1">
      <c r="A606" s="1129"/>
      <c r="B606" s="1474"/>
      <c r="C606" s="1110"/>
      <c r="D606" s="1129"/>
      <c r="E606" s="1233"/>
      <c r="F606" s="1093"/>
      <c r="G606" s="1092"/>
      <c r="H606" s="1092"/>
      <c r="I606" s="217"/>
      <c r="J606" s="1470"/>
      <c r="L606" s="1471"/>
      <c r="R606" s="1204"/>
      <c r="S606" s="1457"/>
    </row>
    <row r="607" spans="1:19" ht="7.5" customHeight="1">
      <c r="A607" s="1130"/>
      <c r="B607" s="1475"/>
      <c r="C607" s="1111"/>
      <c r="D607" s="1130"/>
      <c r="E607" s="1233"/>
      <c r="F607" s="1093"/>
      <c r="G607" s="1092"/>
      <c r="H607" s="1092"/>
      <c r="I607" s="217"/>
      <c r="J607" s="1470"/>
      <c r="L607" s="1471"/>
      <c r="R607" s="1205"/>
      <c r="S607" s="1458"/>
    </row>
    <row r="608" spans="1:19" ht="9.75" customHeight="1">
      <c r="A608" s="1568">
        <f>+A603+1</f>
        <v>15</v>
      </c>
      <c r="B608" s="1569" t="s">
        <v>2985</v>
      </c>
      <c r="C608" s="1570" t="s">
        <v>2874</v>
      </c>
      <c r="D608" s="1568" t="s">
        <v>2937</v>
      </c>
      <c r="E608" s="1092">
        <v>22.5</v>
      </c>
      <c r="F608" s="1093">
        <v>0.51649192099999996</v>
      </c>
      <c r="G608" s="1092">
        <f t="shared" ref="G608" si="413">+L608</f>
        <v>0.66923162045277929</v>
      </c>
      <c r="H608" s="1092">
        <f t="shared" ref="H608" si="414">E608*G608</f>
        <v>15.057711460187534</v>
      </c>
      <c r="I608" s="217"/>
      <c r="J608" s="1469">
        <f>+F608</f>
        <v>0.51649192099999996</v>
      </c>
      <c r="L608" s="1471">
        <f>J608*$L$3</f>
        <v>0.66923162045277929</v>
      </c>
      <c r="R608" s="1203"/>
      <c r="S608" s="1456">
        <f t="shared" ref="S608" si="415">+F608</f>
        <v>0.51649192099999996</v>
      </c>
    </row>
    <row r="609" spans="1:19" ht="9.75" customHeight="1">
      <c r="A609" s="1568"/>
      <c r="B609" s="1569"/>
      <c r="C609" s="1570"/>
      <c r="D609" s="1568"/>
      <c r="E609" s="1092"/>
      <c r="F609" s="1093"/>
      <c r="G609" s="1092"/>
      <c r="H609" s="1092"/>
      <c r="I609" s="217"/>
      <c r="J609" s="1470"/>
      <c r="L609" s="1471"/>
      <c r="R609" s="1204"/>
      <c r="S609" s="1457"/>
    </row>
    <row r="610" spans="1:19" ht="9.75" customHeight="1">
      <c r="A610" s="1568"/>
      <c r="B610" s="1569"/>
      <c r="C610" s="1570"/>
      <c r="D610" s="1568"/>
      <c r="E610" s="1092"/>
      <c r="F610" s="1093"/>
      <c r="G610" s="1092"/>
      <c r="H610" s="1092"/>
      <c r="I610" s="217"/>
      <c r="J610" s="1470"/>
      <c r="L610" s="1471"/>
      <c r="R610" s="1204"/>
      <c r="S610" s="1457"/>
    </row>
    <row r="611" spans="1:19" ht="9.75" customHeight="1">
      <c r="A611" s="1568"/>
      <c r="B611" s="1569"/>
      <c r="C611" s="1570"/>
      <c r="D611" s="1568"/>
      <c r="E611" s="1092"/>
      <c r="F611" s="1093"/>
      <c r="G611" s="1092"/>
      <c r="H611" s="1092"/>
      <c r="I611" s="217"/>
      <c r="J611" s="1470"/>
      <c r="L611" s="1471"/>
      <c r="R611" s="1204"/>
      <c r="S611" s="1457"/>
    </row>
    <row r="612" spans="1:19" ht="9.75" customHeight="1">
      <c r="A612" s="1568"/>
      <c r="B612" s="1569"/>
      <c r="C612" s="1570"/>
      <c r="D612" s="1568"/>
      <c r="E612" s="1092"/>
      <c r="F612" s="1093"/>
      <c r="G612" s="1092"/>
      <c r="H612" s="1092"/>
      <c r="I612" s="217"/>
      <c r="J612" s="1470"/>
      <c r="L612" s="1471"/>
      <c r="R612" s="1205"/>
      <c r="S612" s="1458"/>
    </row>
    <row r="613" spans="1:19" ht="9.75" customHeight="1">
      <c r="A613" s="1081"/>
      <c r="B613" s="1082"/>
      <c r="C613" s="1138" t="s">
        <v>2879</v>
      </c>
      <c r="D613" s="1084"/>
      <c r="E613" s="1085"/>
      <c r="F613" s="1093">
        <v>0</v>
      </c>
      <c r="G613" s="1092">
        <f t="shared" ref="G613" si="416">+L613</f>
        <v>0</v>
      </c>
      <c r="H613" s="1092">
        <f t="shared" ref="H613" si="417">E613*G613</f>
        <v>0</v>
      </c>
      <c r="I613" s="217"/>
      <c r="J613" s="1469">
        <f>+F613</f>
        <v>0</v>
      </c>
      <c r="L613" s="1471">
        <f>J613*$L$3</f>
        <v>0</v>
      </c>
      <c r="R613" s="1203"/>
      <c r="S613" s="1456">
        <f t="shared" ref="S613" si="418">+F613</f>
        <v>0</v>
      </c>
    </row>
    <row r="614" spans="1:19" ht="9.75" customHeight="1">
      <c r="A614" s="1081"/>
      <c r="B614" s="1082"/>
      <c r="C614" s="1138"/>
      <c r="D614" s="1084"/>
      <c r="E614" s="1085"/>
      <c r="F614" s="1093"/>
      <c r="G614" s="1092"/>
      <c r="H614" s="1092"/>
      <c r="I614" s="217"/>
      <c r="J614" s="1470"/>
      <c r="L614" s="1471"/>
      <c r="R614" s="1204"/>
      <c r="S614" s="1457"/>
    </row>
    <row r="615" spans="1:19" ht="9.75" customHeight="1">
      <c r="A615" s="1081"/>
      <c r="B615" s="1082"/>
      <c r="C615" s="1138"/>
      <c r="D615" s="1084"/>
      <c r="E615" s="1085"/>
      <c r="F615" s="1093"/>
      <c r="G615" s="1092"/>
      <c r="H615" s="1092"/>
      <c r="I615" s="217"/>
      <c r="J615" s="1470"/>
      <c r="L615" s="1471"/>
      <c r="R615" s="1204"/>
      <c r="S615" s="1457"/>
    </row>
    <row r="616" spans="1:19" ht="9.75" customHeight="1">
      <c r="A616" s="1081"/>
      <c r="B616" s="1082"/>
      <c r="C616" s="1138"/>
      <c r="D616" s="1084"/>
      <c r="E616" s="1085"/>
      <c r="F616" s="1093"/>
      <c r="G616" s="1092"/>
      <c r="H616" s="1092"/>
      <c r="I616" s="217"/>
      <c r="J616" s="1470"/>
      <c r="L616" s="1471"/>
      <c r="R616" s="1204"/>
      <c r="S616" s="1457"/>
    </row>
    <row r="617" spans="1:19" ht="9.75" customHeight="1">
      <c r="A617" s="1081"/>
      <c r="B617" s="1082"/>
      <c r="C617" s="1138"/>
      <c r="D617" s="1084"/>
      <c r="E617" s="1085"/>
      <c r="F617" s="1093"/>
      <c r="G617" s="1092"/>
      <c r="H617" s="1092"/>
      <c r="I617" s="217"/>
      <c r="J617" s="1470"/>
      <c r="L617" s="1471"/>
      <c r="R617" s="1205"/>
      <c r="S617" s="1458"/>
    </row>
    <row r="618" spans="1:19" ht="9.75" customHeight="1">
      <c r="A618" s="1086">
        <f>+A608+1</f>
        <v>16</v>
      </c>
      <c r="B618" s="1563" t="s">
        <v>3003</v>
      </c>
      <c r="C618" s="1565" t="s">
        <v>3090</v>
      </c>
      <c r="D618" s="1568" t="s">
        <v>2937</v>
      </c>
      <c r="E618" s="1092">
        <v>33.6</v>
      </c>
      <c r="F618" s="1203">
        <v>11.926481450000001</v>
      </c>
      <c r="G618" s="1092">
        <f>+L618</f>
        <v>15.453443088964626</v>
      </c>
      <c r="H618" s="1092">
        <f t="shared" ref="H618" si="419">E618*G618</f>
        <v>519.2356877892114</v>
      </c>
      <c r="I618" s="217"/>
      <c r="J618" s="1469">
        <f>+F618</f>
        <v>11.926481450000001</v>
      </c>
      <c r="L618" s="1471">
        <f>J618*$L$3</f>
        <v>15.453443088964626</v>
      </c>
      <c r="R618" s="1203"/>
      <c r="S618" s="1456">
        <f t="shared" ref="S618" si="420">+F618</f>
        <v>11.926481450000001</v>
      </c>
    </row>
    <row r="619" spans="1:19" ht="9.75" customHeight="1">
      <c r="A619" s="1086"/>
      <c r="B619" s="1563"/>
      <c r="C619" s="1565"/>
      <c r="D619" s="1568"/>
      <c r="E619" s="1092"/>
      <c r="F619" s="1204"/>
      <c r="G619" s="1092"/>
      <c r="H619" s="1092"/>
      <c r="I619" s="217"/>
      <c r="J619" s="1470"/>
      <c r="L619" s="1471"/>
      <c r="R619" s="1204"/>
      <c r="S619" s="1457"/>
    </row>
    <row r="620" spans="1:19" ht="9.75" customHeight="1">
      <c r="A620" s="1086"/>
      <c r="B620" s="1563"/>
      <c r="C620" s="1565"/>
      <c r="D620" s="1568"/>
      <c r="E620" s="1092"/>
      <c r="F620" s="1204"/>
      <c r="G620" s="1092"/>
      <c r="H620" s="1092"/>
      <c r="I620" s="217"/>
      <c r="J620" s="1470"/>
      <c r="L620" s="1471"/>
      <c r="R620" s="1204"/>
      <c r="S620" s="1457"/>
    </row>
    <row r="621" spans="1:19" ht="9.75" customHeight="1">
      <c r="A621" s="1086"/>
      <c r="B621" s="1563"/>
      <c r="C621" s="1565"/>
      <c r="D621" s="1568"/>
      <c r="E621" s="1092"/>
      <c r="F621" s="1204"/>
      <c r="G621" s="1092"/>
      <c r="H621" s="1092"/>
      <c r="I621" s="217"/>
      <c r="J621" s="1470"/>
      <c r="L621" s="1471"/>
      <c r="R621" s="1204"/>
      <c r="S621" s="1457"/>
    </row>
    <row r="622" spans="1:19" ht="9.75" customHeight="1">
      <c r="A622" s="1086"/>
      <c r="B622" s="1563"/>
      <c r="C622" s="1565"/>
      <c r="D622" s="1568"/>
      <c r="E622" s="1092"/>
      <c r="F622" s="1205"/>
      <c r="G622" s="1092"/>
      <c r="H622" s="1092"/>
      <c r="I622" s="217"/>
      <c r="J622" s="1470"/>
      <c r="L622" s="1471"/>
      <c r="R622" s="1205"/>
      <c r="S622" s="1458"/>
    </row>
    <row r="623" spans="1:19" ht="9.75" customHeight="1">
      <c r="A623" s="1086">
        <f>+A618+1</f>
        <v>17</v>
      </c>
      <c r="B623" s="1563" t="s">
        <v>3005</v>
      </c>
      <c r="C623" s="1564" t="s">
        <v>3072</v>
      </c>
      <c r="D623" s="1565" t="s">
        <v>2936</v>
      </c>
      <c r="E623" s="1092">
        <v>938</v>
      </c>
      <c r="F623" s="1203">
        <v>1.5384158938800001</v>
      </c>
      <c r="G623" s="1092">
        <f>+L623</f>
        <v>1.9933643097422689</v>
      </c>
      <c r="H623" s="1092">
        <f t="shared" ref="H623" si="421">E623*G623</f>
        <v>1869.7757225382481</v>
      </c>
      <c r="I623" s="217"/>
      <c r="J623" s="1469">
        <f>+F623</f>
        <v>1.5384158938800001</v>
      </c>
      <c r="L623" s="1471">
        <f>J623*$L$3</f>
        <v>1.9933643097422689</v>
      </c>
      <c r="R623" s="1203"/>
      <c r="S623" s="1456">
        <f t="shared" ref="S623" si="422">+F623</f>
        <v>1.5384158938800001</v>
      </c>
    </row>
    <row r="624" spans="1:19" ht="9.75" customHeight="1">
      <c r="A624" s="1086"/>
      <c r="B624" s="1563"/>
      <c r="C624" s="1564"/>
      <c r="D624" s="1565"/>
      <c r="E624" s="1092"/>
      <c r="F624" s="1204"/>
      <c r="G624" s="1092"/>
      <c r="H624" s="1092"/>
      <c r="I624" s="217"/>
      <c r="J624" s="1470"/>
      <c r="L624" s="1471"/>
      <c r="R624" s="1204"/>
      <c r="S624" s="1457"/>
    </row>
    <row r="625" spans="1:19" ht="9.75" customHeight="1">
      <c r="A625" s="1086"/>
      <c r="B625" s="1563"/>
      <c r="C625" s="1564"/>
      <c r="D625" s="1565"/>
      <c r="E625" s="1092"/>
      <c r="F625" s="1204"/>
      <c r="G625" s="1092"/>
      <c r="H625" s="1092"/>
      <c r="I625" s="217"/>
      <c r="J625" s="1470"/>
      <c r="L625" s="1471"/>
      <c r="R625" s="1204"/>
      <c r="S625" s="1457"/>
    </row>
    <row r="626" spans="1:19" ht="9.75" customHeight="1">
      <c r="A626" s="1086"/>
      <c r="B626" s="1563"/>
      <c r="C626" s="1564"/>
      <c r="D626" s="1565"/>
      <c r="E626" s="1092"/>
      <c r="F626" s="1204"/>
      <c r="G626" s="1092"/>
      <c r="H626" s="1092"/>
      <c r="I626" s="217"/>
      <c r="J626" s="1470"/>
      <c r="L626" s="1471"/>
      <c r="R626" s="1204"/>
      <c r="S626" s="1457"/>
    </row>
    <row r="627" spans="1:19" ht="9.75" customHeight="1">
      <c r="A627" s="1086"/>
      <c r="B627" s="1563"/>
      <c r="C627" s="1564"/>
      <c r="D627" s="1565"/>
      <c r="E627" s="1092"/>
      <c r="F627" s="1205"/>
      <c r="G627" s="1092"/>
      <c r="H627" s="1092"/>
      <c r="I627" s="217"/>
      <c r="J627" s="1470"/>
      <c r="L627" s="1471"/>
      <c r="R627" s="1205"/>
      <c r="S627" s="1458"/>
    </row>
    <row r="628" spans="1:19" ht="9.75" customHeight="1">
      <c r="A628" s="1086">
        <f>+A623+1</f>
        <v>18</v>
      </c>
      <c r="B628" s="1563" t="s">
        <v>3007</v>
      </c>
      <c r="C628" s="1564" t="s">
        <v>3091</v>
      </c>
      <c r="D628" s="1565" t="s">
        <v>2936</v>
      </c>
      <c r="E628" s="1092">
        <v>664</v>
      </c>
      <c r="F628" s="1203">
        <v>1.3101164202000004</v>
      </c>
      <c r="G628" s="1092">
        <f>+L628</f>
        <v>1.6975509184629445</v>
      </c>
      <c r="H628" s="1092">
        <f t="shared" ref="H628" si="423">E628*G628</f>
        <v>1127.1738098593951</v>
      </c>
      <c r="I628" s="217"/>
      <c r="J628" s="1469">
        <f>+F628</f>
        <v>1.3101164202000004</v>
      </c>
      <c r="L628" s="1471">
        <f>J628*$L$3</f>
        <v>1.6975509184629445</v>
      </c>
      <c r="R628" s="1203"/>
      <c r="S628" s="1456">
        <f t="shared" ref="S628" si="424">+F628</f>
        <v>1.3101164202000004</v>
      </c>
    </row>
    <row r="629" spans="1:19" ht="9.75" customHeight="1">
      <c r="A629" s="1086"/>
      <c r="B629" s="1563"/>
      <c r="C629" s="1564"/>
      <c r="D629" s="1565"/>
      <c r="E629" s="1092"/>
      <c r="F629" s="1204"/>
      <c r="G629" s="1092"/>
      <c r="H629" s="1092"/>
      <c r="I629" s="217"/>
      <c r="J629" s="1470"/>
      <c r="L629" s="1471"/>
      <c r="R629" s="1204"/>
      <c r="S629" s="1457"/>
    </row>
    <row r="630" spans="1:19" ht="9.75" customHeight="1">
      <c r="A630" s="1086"/>
      <c r="B630" s="1563"/>
      <c r="C630" s="1564"/>
      <c r="D630" s="1565"/>
      <c r="E630" s="1092"/>
      <c r="F630" s="1204"/>
      <c r="G630" s="1092"/>
      <c r="H630" s="1092"/>
      <c r="I630" s="217"/>
      <c r="J630" s="1470"/>
      <c r="L630" s="1471"/>
      <c r="R630" s="1204"/>
      <c r="S630" s="1457"/>
    </row>
    <row r="631" spans="1:19" ht="9.75" customHeight="1">
      <c r="A631" s="1086"/>
      <c r="B631" s="1563"/>
      <c r="C631" s="1564"/>
      <c r="D631" s="1565"/>
      <c r="E631" s="1092"/>
      <c r="F631" s="1204"/>
      <c r="G631" s="1092"/>
      <c r="H631" s="1092"/>
      <c r="I631" s="217"/>
      <c r="J631" s="1470"/>
      <c r="L631" s="1471"/>
      <c r="R631" s="1204"/>
      <c r="S631" s="1457"/>
    </row>
    <row r="632" spans="1:19" ht="9.75" customHeight="1">
      <c r="A632" s="1086"/>
      <c r="B632" s="1563"/>
      <c r="C632" s="1564"/>
      <c r="D632" s="1565"/>
      <c r="E632" s="1092"/>
      <c r="F632" s="1205"/>
      <c r="G632" s="1092"/>
      <c r="H632" s="1092"/>
      <c r="I632" s="217"/>
      <c r="J632" s="1470"/>
      <c r="L632" s="1471"/>
      <c r="R632" s="1205"/>
      <c r="S632" s="1458"/>
    </row>
    <row r="633" spans="1:19" ht="9.75" customHeight="1">
      <c r="A633" s="1086">
        <f>+A628+1</f>
        <v>19</v>
      </c>
      <c r="B633" s="1563" t="s">
        <v>3009</v>
      </c>
      <c r="C633" s="1564" t="s">
        <v>2939</v>
      </c>
      <c r="D633" s="1565" t="s">
        <v>2940</v>
      </c>
      <c r="E633" s="1092">
        <v>0.73299999999999998</v>
      </c>
      <c r="F633" s="1093">
        <f>H633+J633+R633</f>
        <v>2.7511499999999999E-3</v>
      </c>
      <c r="G633" s="1610">
        <v>2.2000000000000002</v>
      </c>
      <c r="H633" s="1105">
        <f t="shared" ref="H633" si="425">G633*$P$9/1000</f>
        <v>2.2132000000000002E-3</v>
      </c>
      <c r="I633" s="1610">
        <v>0.53</v>
      </c>
      <c r="J633" s="1106">
        <f t="shared" ref="J633" si="426">I633*$P$10/1000</f>
        <v>5.3794999999999993E-4</v>
      </c>
      <c r="K633" s="334" t="s">
        <v>3010</v>
      </c>
      <c r="L633" s="501" t="s">
        <v>23</v>
      </c>
      <c r="M633" s="501">
        <v>1.03</v>
      </c>
      <c r="N633" s="501">
        <v>165</v>
      </c>
      <c r="O633" s="432">
        <f t="shared" ref="O633:O637" si="427">M633*N633</f>
        <v>169.95000000000002</v>
      </c>
      <c r="P633" s="1093">
        <f>E633*F633</f>
        <v>2.0165929499999999E-3</v>
      </c>
      <c r="Q633" s="1093">
        <f>SUM(O633:O637)</f>
        <v>169.95000000000002</v>
      </c>
      <c r="R633" s="1203"/>
      <c r="S633" s="1456">
        <f t="shared" ref="S633" si="428">+F633</f>
        <v>2.7511499999999999E-3</v>
      </c>
    </row>
    <row r="634" spans="1:19" ht="9.75" customHeight="1">
      <c r="A634" s="1086"/>
      <c r="B634" s="1563"/>
      <c r="C634" s="1564"/>
      <c r="D634" s="1565"/>
      <c r="E634" s="1092"/>
      <c r="F634" s="1093"/>
      <c r="G634" s="1610"/>
      <c r="H634" s="1105"/>
      <c r="I634" s="1610"/>
      <c r="J634" s="1107"/>
      <c r="K634" s="334"/>
      <c r="L634" s="501"/>
      <c r="M634" s="501"/>
      <c r="N634" s="501"/>
      <c r="O634" s="432">
        <f t="shared" si="427"/>
        <v>0</v>
      </c>
      <c r="P634" s="1093"/>
      <c r="Q634" s="1093"/>
      <c r="R634" s="1204"/>
      <c r="S634" s="1457"/>
    </row>
    <row r="635" spans="1:19" ht="9.75" customHeight="1">
      <c r="A635" s="1086"/>
      <c r="B635" s="1563"/>
      <c r="C635" s="1564"/>
      <c r="D635" s="1565"/>
      <c r="E635" s="1092"/>
      <c r="F635" s="1093"/>
      <c r="G635" s="1610"/>
      <c r="H635" s="1105"/>
      <c r="I635" s="1610"/>
      <c r="J635" s="1107"/>
      <c r="K635" s="334"/>
      <c r="L635" s="501"/>
      <c r="M635" s="501"/>
      <c r="N635" s="501"/>
      <c r="O635" s="432">
        <f t="shared" si="427"/>
        <v>0</v>
      </c>
      <c r="P635" s="1093"/>
      <c r="Q635" s="1093"/>
      <c r="R635" s="1204"/>
      <c r="S635" s="1457"/>
    </row>
    <row r="636" spans="1:19" ht="9.75" customHeight="1">
      <c r="A636" s="1086"/>
      <c r="B636" s="1563"/>
      <c r="C636" s="1564"/>
      <c r="D636" s="1565"/>
      <c r="E636" s="1092"/>
      <c r="F636" s="1093"/>
      <c r="G636" s="1610"/>
      <c r="H636" s="1105"/>
      <c r="I636" s="1610"/>
      <c r="J636" s="1107"/>
      <c r="K636" s="334"/>
      <c r="L636" s="501"/>
      <c r="M636" s="501"/>
      <c r="N636" s="501"/>
      <c r="O636" s="432">
        <f t="shared" si="427"/>
        <v>0</v>
      </c>
      <c r="P636" s="1093"/>
      <c r="Q636" s="1093"/>
      <c r="R636" s="1204"/>
      <c r="S636" s="1457"/>
    </row>
    <row r="637" spans="1:19" ht="9.75" customHeight="1">
      <c r="A637" s="1086"/>
      <c r="B637" s="1563"/>
      <c r="C637" s="1564"/>
      <c r="D637" s="1565"/>
      <c r="E637" s="1092"/>
      <c r="F637" s="1093"/>
      <c r="G637" s="1610"/>
      <c r="H637" s="1105"/>
      <c r="I637" s="1610"/>
      <c r="J637" s="1108"/>
      <c r="K637" s="334"/>
      <c r="L637" s="501"/>
      <c r="M637" s="501"/>
      <c r="N637" s="501"/>
      <c r="O637" s="432">
        <f t="shared" si="427"/>
        <v>0</v>
      </c>
      <c r="P637" s="1093"/>
      <c r="Q637" s="1093"/>
      <c r="R637" s="1205"/>
      <c r="S637" s="1458"/>
    </row>
    <row r="638" spans="1:19" ht="9.75" customHeight="1">
      <c r="A638" s="1086">
        <f>+A633+1</f>
        <v>20</v>
      </c>
      <c r="B638" s="1563" t="s">
        <v>3011</v>
      </c>
      <c r="C638" s="1564" t="s">
        <v>3071</v>
      </c>
      <c r="D638" s="1565" t="s">
        <v>2936</v>
      </c>
      <c r="E638" s="1092">
        <v>1914</v>
      </c>
      <c r="F638" s="1203">
        <v>4.5530947206000008</v>
      </c>
      <c r="G638" s="1092">
        <f>+L638</f>
        <v>5.8995597686069763</v>
      </c>
      <c r="H638" s="1092">
        <f t="shared" ref="H638" si="429">E638*G638</f>
        <v>11291.757397113752</v>
      </c>
      <c r="I638" s="217"/>
      <c r="J638" s="1469">
        <f>+F638</f>
        <v>4.5530947206000008</v>
      </c>
      <c r="L638" s="1471">
        <f>J638*$L$3</f>
        <v>5.8995597686069763</v>
      </c>
      <c r="R638" s="1203"/>
      <c r="S638" s="1456">
        <f t="shared" ref="S638" si="430">+F638</f>
        <v>4.5530947206000008</v>
      </c>
    </row>
    <row r="639" spans="1:19" ht="9.75" customHeight="1">
      <c r="A639" s="1086"/>
      <c r="B639" s="1563"/>
      <c r="C639" s="1564"/>
      <c r="D639" s="1565"/>
      <c r="E639" s="1092"/>
      <c r="F639" s="1204"/>
      <c r="G639" s="1092"/>
      <c r="H639" s="1092"/>
      <c r="I639" s="217"/>
      <c r="J639" s="1470"/>
      <c r="L639" s="1471"/>
      <c r="R639" s="1204"/>
      <c r="S639" s="1457"/>
    </row>
    <row r="640" spans="1:19" ht="9.75" customHeight="1">
      <c r="A640" s="1086"/>
      <c r="B640" s="1563"/>
      <c r="C640" s="1564"/>
      <c r="D640" s="1565"/>
      <c r="E640" s="1092"/>
      <c r="F640" s="1204"/>
      <c r="G640" s="1092"/>
      <c r="H640" s="1092"/>
      <c r="I640" s="217"/>
      <c r="J640" s="1470"/>
      <c r="L640" s="1471"/>
      <c r="R640" s="1204"/>
      <c r="S640" s="1457"/>
    </row>
    <row r="641" spans="1:19" ht="9.75" customHeight="1">
      <c r="A641" s="1086"/>
      <c r="B641" s="1563"/>
      <c r="C641" s="1564"/>
      <c r="D641" s="1565"/>
      <c r="E641" s="1092"/>
      <c r="F641" s="1204"/>
      <c r="G641" s="1092"/>
      <c r="H641" s="1092"/>
      <c r="I641" s="217"/>
      <c r="J641" s="1470"/>
      <c r="L641" s="1471"/>
      <c r="R641" s="1204"/>
      <c r="S641" s="1457"/>
    </row>
    <row r="642" spans="1:19" ht="9.75" customHeight="1">
      <c r="A642" s="1086"/>
      <c r="B642" s="1563"/>
      <c r="C642" s="1564"/>
      <c r="D642" s="1565"/>
      <c r="E642" s="1092"/>
      <c r="F642" s="1205"/>
      <c r="G642" s="1092"/>
      <c r="H642" s="1092"/>
      <c r="I642" s="217"/>
      <c r="J642" s="1470"/>
      <c r="L642" s="1471"/>
      <c r="R642" s="1205"/>
      <c r="S642" s="1458"/>
    </row>
    <row r="643" spans="1:19" ht="9.75" customHeight="1">
      <c r="A643" s="1086">
        <f>+A638+1</f>
        <v>21</v>
      </c>
      <c r="B643" s="1573" t="s">
        <v>3012</v>
      </c>
      <c r="C643" s="1574" t="s">
        <v>2880</v>
      </c>
      <c r="D643" s="1573" t="s">
        <v>2938</v>
      </c>
      <c r="E643" s="1092">
        <v>619</v>
      </c>
      <c r="F643" s="1203">
        <v>10.485661680500002</v>
      </c>
      <c r="G643" s="1092">
        <f>+L643</f>
        <v>13.586536541315288</v>
      </c>
      <c r="H643" s="1092">
        <f t="shared" ref="H643" si="431">E643*G643</f>
        <v>8410.066119074163</v>
      </c>
      <c r="I643" s="217"/>
      <c r="J643" s="1469">
        <f>+F643</f>
        <v>10.485661680500002</v>
      </c>
      <c r="L643" s="1471">
        <f>J643*$L$3</f>
        <v>13.586536541315288</v>
      </c>
      <c r="R643" s="1203"/>
      <c r="S643" s="1456">
        <f t="shared" ref="S643" si="432">+F643</f>
        <v>10.485661680500002</v>
      </c>
    </row>
    <row r="644" spans="1:19" ht="9.75" customHeight="1">
      <c r="A644" s="1086"/>
      <c r="B644" s="1573"/>
      <c r="C644" s="1574"/>
      <c r="D644" s="1573"/>
      <c r="E644" s="1092"/>
      <c r="F644" s="1204"/>
      <c r="G644" s="1092"/>
      <c r="H644" s="1092"/>
      <c r="I644" s="217"/>
      <c r="J644" s="1470"/>
      <c r="L644" s="1471"/>
      <c r="R644" s="1204"/>
      <c r="S644" s="1457"/>
    </row>
    <row r="645" spans="1:19" ht="9.75" customHeight="1">
      <c r="A645" s="1086"/>
      <c r="B645" s="1573"/>
      <c r="C645" s="1574"/>
      <c r="D645" s="1573"/>
      <c r="E645" s="1092"/>
      <c r="F645" s="1204"/>
      <c r="G645" s="1092"/>
      <c r="H645" s="1092"/>
      <c r="I645" s="217"/>
      <c r="J645" s="1470"/>
      <c r="L645" s="1471"/>
      <c r="R645" s="1204"/>
      <c r="S645" s="1457"/>
    </row>
    <row r="646" spans="1:19" ht="9.75" customHeight="1">
      <c r="A646" s="1086"/>
      <c r="B646" s="1573"/>
      <c r="C646" s="1574"/>
      <c r="D646" s="1573"/>
      <c r="E646" s="1092"/>
      <c r="F646" s="1204"/>
      <c r="G646" s="1092"/>
      <c r="H646" s="1092"/>
      <c r="I646" s="217"/>
      <c r="J646" s="1470"/>
      <c r="L646" s="1471"/>
      <c r="R646" s="1204"/>
      <c r="S646" s="1457"/>
    </row>
    <row r="647" spans="1:19" ht="9.75" customHeight="1">
      <c r="A647" s="1086"/>
      <c r="B647" s="1573"/>
      <c r="C647" s="1574"/>
      <c r="D647" s="1573"/>
      <c r="E647" s="1092"/>
      <c r="F647" s="1205"/>
      <c r="G647" s="1092"/>
      <c r="H647" s="1092"/>
      <c r="I647" s="217"/>
      <c r="J647" s="1470"/>
      <c r="L647" s="1471"/>
      <c r="R647" s="1205"/>
      <c r="S647" s="1458"/>
    </row>
    <row r="648" spans="1:19" ht="9.75" customHeight="1">
      <c r="A648" s="1086">
        <f>+A643+1</f>
        <v>22</v>
      </c>
      <c r="B648" s="1082" t="s">
        <v>3</v>
      </c>
      <c r="C648" s="1083" t="s">
        <v>2881</v>
      </c>
      <c r="D648" s="1081" t="s">
        <v>2937</v>
      </c>
      <c r="E648" s="1092">
        <v>35.049999999999997</v>
      </c>
      <c r="F648" s="1203">
        <v>39.213659989424002</v>
      </c>
      <c r="G648" s="1092">
        <f>+L648</f>
        <v>50.810129164840397</v>
      </c>
      <c r="H648" s="1092">
        <f t="shared" ref="H648" si="433">E648*G648</f>
        <v>1780.8950272276559</v>
      </c>
      <c r="I648" s="217"/>
      <c r="J648" s="1469">
        <f>+F648</f>
        <v>39.213659989424002</v>
      </c>
      <c r="L648" s="1471">
        <f>J648*$L$3</f>
        <v>50.810129164840397</v>
      </c>
      <c r="R648" s="1203"/>
      <c r="S648" s="1456">
        <f t="shared" ref="S648" si="434">+F648</f>
        <v>39.213659989424002</v>
      </c>
    </row>
    <row r="649" spans="1:19" ht="9.75" customHeight="1">
      <c r="A649" s="1086"/>
      <c r="B649" s="1082"/>
      <c r="C649" s="1083"/>
      <c r="D649" s="1081"/>
      <c r="E649" s="1092"/>
      <c r="F649" s="1204"/>
      <c r="G649" s="1092"/>
      <c r="H649" s="1092"/>
      <c r="I649" s="217"/>
      <c r="J649" s="1470"/>
      <c r="L649" s="1471"/>
      <c r="R649" s="1204"/>
      <c r="S649" s="1457"/>
    </row>
    <row r="650" spans="1:19" ht="9.75" customHeight="1">
      <c r="A650" s="1086"/>
      <c r="B650" s="1082"/>
      <c r="C650" s="1083"/>
      <c r="D650" s="1081"/>
      <c r="E650" s="1092"/>
      <c r="F650" s="1204"/>
      <c r="G650" s="1092"/>
      <c r="H650" s="1092"/>
      <c r="I650" s="217"/>
      <c r="J650" s="1470"/>
      <c r="L650" s="1471"/>
      <c r="R650" s="1204"/>
      <c r="S650" s="1457"/>
    </row>
    <row r="651" spans="1:19" ht="9.75" customHeight="1">
      <c r="A651" s="1086"/>
      <c r="B651" s="1082"/>
      <c r="C651" s="1083"/>
      <c r="D651" s="1081"/>
      <c r="E651" s="1092"/>
      <c r="F651" s="1204"/>
      <c r="G651" s="1092"/>
      <c r="H651" s="1092"/>
      <c r="I651" s="217"/>
      <c r="J651" s="1470"/>
      <c r="L651" s="1471"/>
      <c r="R651" s="1204"/>
      <c r="S651" s="1457"/>
    </row>
    <row r="652" spans="1:19" ht="9.75" customHeight="1">
      <c r="A652" s="1086"/>
      <c r="B652" s="1082"/>
      <c r="C652" s="1083"/>
      <c r="D652" s="1081"/>
      <c r="E652" s="1092"/>
      <c r="F652" s="1205"/>
      <c r="G652" s="1092"/>
      <c r="H652" s="1092"/>
      <c r="I652" s="217"/>
      <c r="J652" s="1470"/>
      <c r="L652" s="1471"/>
      <c r="R652" s="1205"/>
      <c r="S652" s="1458"/>
    </row>
    <row r="653" spans="1:19" ht="9.75" customHeight="1">
      <c r="A653" s="1086">
        <f>+A648+1</f>
        <v>23</v>
      </c>
      <c r="B653" s="1102" t="s">
        <v>27</v>
      </c>
      <c r="C653" s="1186" t="s">
        <v>2825</v>
      </c>
      <c r="D653" s="1081" t="s">
        <v>2936</v>
      </c>
      <c r="E653" s="1092">
        <v>701</v>
      </c>
      <c r="F653" s="1203">
        <v>0.90686925000000007</v>
      </c>
      <c r="G653" s="1092">
        <f>+L653</f>
        <v>1.1750533803921721</v>
      </c>
      <c r="H653" s="1092">
        <f t="shared" ref="H653" si="435">E653*G653</f>
        <v>823.71241965491265</v>
      </c>
      <c r="I653" s="217"/>
      <c r="J653" s="1469">
        <f>+F653</f>
        <v>0.90686925000000007</v>
      </c>
      <c r="L653" s="1471">
        <f>J653*$L$3</f>
        <v>1.1750533803921721</v>
      </c>
      <c r="R653" s="1203"/>
      <c r="S653" s="1456">
        <f t="shared" ref="S653" si="436">+F653</f>
        <v>0.90686925000000007</v>
      </c>
    </row>
    <row r="654" spans="1:19" ht="9.75" customHeight="1">
      <c r="A654" s="1086"/>
      <c r="B654" s="1575"/>
      <c r="C654" s="1186"/>
      <c r="D654" s="1081"/>
      <c r="E654" s="1092"/>
      <c r="F654" s="1204"/>
      <c r="G654" s="1092"/>
      <c r="H654" s="1092"/>
      <c r="I654" s="217"/>
      <c r="J654" s="1470"/>
      <c r="L654" s="1471"/>
      <c r="R654" s="1204"/>
      <c r="S654" s="1457"/>
    </row>
    <row r="655" spans="1:19" ht="9.75" customHeight="1">
      <c r="A655" s="1086"/>
      <c r="B655" s="1575"/>
      <c r="C655" s="1186"/>
      <c r="D655" s="1081"/>
      <c r="E655" s="1092"/>
      <c r="F655" s="1204"/>
      <c r="G655" s="1092"/>
      <c r="H655" s="1092"/>
      <c r="I655" s="217"/>
      <c r="J655" s="1470"/>
      <c r="L655" s="1471"/>
      <c r="R655" s="1204"/>
      <c r="S655" s="1457"/>
    </row>
    <row r="656" spans="1:19" ht="9.75" customHeight="1">
      <c r="A656" s="1086"/>
      <c r="B656" s="1575"/>
      <c r="C656" s="1186"/>
      <c r="D656" s="1081"/>
      <c r="E656" s="1092"/>
      <c r="F656" s="1204"/>
      <c r="G656" s="1092"/>
      <c r="H656" s="1092"/>
      <c r="I656" s="217"/>
      <c r="J656" s="1470"/>
      <c r="L656" s="1471"/>
      <c r="R656" s="1204"/>
      <c r="S656" s="1457"/>
    </row>
    <row r="657" spans="1:19" ht="9.75" customHeight="1">
      <c r="A657" s="1086"/>
      <c r="B657" s="1575"/>
      <c r="C657" s="1186"/>
      <c r="D657" s="1081"/>
      <c r="E657" s="1092"/>
      <c r="F657" s="1205"/>
      <c r="G657" s="1092"/>
      <c r="H657" s="1092"/>
      <c r="I657" s="217"/>
      <c r="J657" s="1470"/>
      <c r="L657" s="1471"/>
      <c r="R657" s="1205"/>
      <c r="S657" s="1458"/>
    </row>
    <row r="658" spans="1:19" ht="9.75" customHeight="1">
      <c r="A658" s="1086">
        <f>+A653+1</f>
        <v>24</v>
      </c>
      <c r="B658" s="1082" t="s">
        <v>3</v>
      </c>
      <c r="C658" s="1083" t="s">
        <v>3015</v>
      </c>
      <c r="D658" s="1081" t="s">
        <v>2937</v>
      </c>
      <c r="E658" s="1092">
        <v>3</v>
      </c>
      <c r="F658" s="1203">
        <v>41.668252759424</v>
      </c>
      <c r="G658" s="1092">
        <f>+L658</f>
        <v>53.99060698110187</v>
      </c>
      <c r="H658" s="1092">
        <f t="shared" ref="H658" si="437">E658*G658</f>
        <v>161.9718209433056</v>
      </c>
      <c r="I658" s="217"/>
      <c r="J658" s="1469">
        <f>+F658</f>
        <v>41.668252759424</v>
      </c>
      <c r="L658" s="1471">
        <f>J658*$L$3</f>
        <v>53.99060698110187</v>
      </c>
      <c r="R658" s="1203"/>
      <c r="S658" s="1456">
        <f t="shared" ref="S658" si="438">+F658</f>
        <v>41.668252759424</v>
      </c>
    </row>
    <row r="659" spans="1:19" ht="9.75" customHeight="1">
      <c r="A659" s="1086"/>
      <c r="B659" s="1082"/>
      <c r="C659" s="1083"/>
      <c r="D659" s="1081"/>
      <c r="E659" s="1092"/>
      <c r="F659" s="1204"/>
      <c r="G659" s="1092"/>
      <c r="H659" s="1092"/>
      <c r="I659" s="217"/>
      <c r="J659" s="1470"/>
      <c r="L659" s="1471"/>
      <c r="R659" s="1204"/>
      <c r="S659" s="1457"/>
    </row>
    <row r="660" spans="1:19" ht="9.75" customHeight="1">
      <c r="A660" s="1086"/>
      <c r="B660" s="1082"/>
      <c r="C660" s="1083"/>
      <c r="D660" s="1081"/>
      <c r="E660" s="1092"/>
      <c r="F660" s="1204"/>
      <c r="G660" s="1092"/>
      <c r="H660" s="1092"/>
      <c r="I660" s="217"/>
      <c r="J660" s="1470"/>
      <c r="L660" s="1471"/>
      <c r="R660" s="1204"/>
      <c r="S660" s="1457"/>
    </row>
    <row r="661" spans="1:19" ht="9.75" customHeight="1">
      <c r="A661" s="1086"/>
      <c r="B661" s="1082"/>
      <c r="C661" s="1083"/>
      <c r="D661" s="1081"/>
      <c r="E661" s="1092"/>
      <c r="F661" s="1204"/>
      <c r="G661" s="1092"/>
      <c r="H661" s="1092"/>
      <c r="I661" s="217"/>
      <c r="J661" s="1470"/>
      <c r="L661" s="1471"/>
      <c r="R661" s="1204"/>
      <c r="S661" s="1457"/>
    </row>
    <row r="662" spans="1:19" ht="9.75" customHeight="1">
      <c r="A662" s="1086"/>
      <c r="B662" s="1082"/>
      <c r="C662" s="1083"/>
      <c r="D662" s="1081"/>
      <c r="E662" s="1092"/>
      <c r="F662" s="1205"/>
      <c r="G662" s="1092"/>
      <c r="H662" s="1092"/>
      <c r="I662" s="217"/>
      <c r="J662" s="1470"/>
      <c r="L662" s="1471"/>
      <c r="R662" s="1205"/>
      <c r="S662" s="1458"/>
    </row>
    <row r="663" spans="1:19" ht="9.75" customHeight="1">
      <c r="A663" s="1086">
        <f>+A653+1</f>
        <v>24</v>
      </c>
      <c r="B663" s="1573" t="s">
        <v>3016</v>
      </c>
      <c r="C663" s="1574" t="s">
        <v>2882</v>
      </c>
      <c r="D663" s="1573" t="s">
        <v>2937</v>
      </c>
      <c r="E663" s="1092">
        <v>21.03</v>
      </c>
      <c r="F663" s="1203">
        <v>12.159898240000002</v>
      </c>
      <c r="G663" s="1092">
        <f>+L663</f>
        <v>15.755887116182212</v>
      </c>
      <c r="H663" s="1092">
        <f t="shared" ref="H663" si="439">E663*G663</f>
        <v>331.34630605331193</v>
      </c>
      <c r="I663" s="217"/>
      <c r="J663" s="1469">
        <f>+F663</f>
        <v>12.159898240000002</v>
      </c>
      <c r="L663" s="1471">
        <f>J663*$L$3</f>
        <v>15.755887116182212</v>
      </c>
      <c r="R663" s="1203"/>
      <c r="S663" s="1456">
        <f t="shared" ref="S663" si="440">+F663</f>
        <v>12.159898240000002</v>
      </c>
    </row>
    <row r="664" spans="1:19" ht="9.75" customHeight="1">
      <c r="A664" s="1086"/>
      <c r="B664" s="1573"/>
      <c r="C664" s="1574"/>
      <c r="D664" s="1573"/>
      <c r="E664" s="1092"/>
      <c r="F664" s="1204"/>
      <c r="G664" s="1092"/>
      <c r="H664" s="1092"/>
      <c r="I664" s="217"/>
      <c r="J664" s="1470"/>
      <c r="L664" s="1471"/>
      <c r="R664" s="1204"/>
      <c r="S664" s="1457"/>
    </row>
    <row r="665" spans="1:19" ht="9.75" customHeight="1">
      <c r="A665" s="1086"/>
      <c r="B665" s="1573"/>
      <c r="C665" s="1574"/>
      <c r="D665" s="1573"/>
      <c r="E665" s="1092"/>
      <c r="F665" s="1204"/>
      <c r="G665" s="1092"/>
      <c r="H665" s="1092"/>
      <c r="I665" s="217"/>
      <c r="J665" s="1470"/>
      <c r="L665" s="1471"/>
      <c r="R665" s="1204"/>
      <c r="S665" s="1457"/>
    </row>
    <row r="666" spans="1:19" ht="9.75" customHeight="1">
      <c r="A666" s="1086"/>
      <c r="B666" s="1573"/>
      <c r="C666" s="1574"/>
      <c r="D666" s="1573"/>
      <c r="E666" s="1092"/>
      <c r="F666" s="1204"/>
      <c r="G666" s="1092"/>
      <c r="H666" s="1092"/>
      <c r="I666" s="217"/>
      <c r="J666" s="1470"/>
      <c r="L666" s="1471"/>
      <c r="R666" s="1204"/>
      <c r="S666" s="1457"/>
    </row>
    <row r="667" spans="1:19" ht="9.75" customHeight="1">
      <c r="A667" s="1086"/>
      <c r="B667" s="1573"/>
      <c r="C667" s="1574"/>
      <c r="D667" s="1573"/>
      <c r="E667" s="1092"/>
      <c r="F667" s="1205"/>
      <c r="G667" s="1092"/>
      <c r="H667" s="1092"/>
      <c r="I667" s="217"/>
      <c r="J667" s="1470"/>
      <c r="L667" s="1471"/>
      <c r="R667" s="1205"/>
      <c r="S667" s="1458"/>
    </row>
    <row r="668" spans="1:19" ht="9.75" customHeight="1">
      <c r="A668" s="1086">
        <f>+A663+1</f>
        <v>25</v>
      </c>
      <c r="B668" s="1573" t="s">
        <v>3017</v>
      </c>
      <c r="C668" s="1574" t="s">
        <v>2883</v>
      </c>
      <c r="D668" s="1573" t="s">
        <v>2936</v>
      </c>
      <c r="E668" s="1092">
        <v>701</v>
      </c>
      <c r="F668" s="1203">
        <v>2.8095026599999997</v>
      </c>
      <c r="G668" s="1092">
        <f>+L668</f>
        <v>3.6403435201422902</v>
      </c>
      <c r="H668" s="1092">
        <f t="shared" ref="H668" si="441">E668*G668</f>
        <v>2551.8808076197456</v>
      </c>
      <c r="I668" s="217"/>
      <c r="J668" s="1469">
        <f>+F668</f>
        <v>2.8095026599999997</v>
      </c>
      <c r="L668" s="1471">
        <f>J668*$L$3</f>
        <v>3.6403435201422902</v>
      </c>
      <c r="R668" s="1203"/>
      <c r="S668" s="1456">
        <f t="shared" ref="S668" si="442">+F668</f>
        <v>2.8095026599999997</v>
      </c>
    </row>
    <row r="669" spans="1:19" ht="9.75" customHeight="1">
      <c r="A669" s="1086"/>
      <c r="B669" s="1573"/>
      <c r="C669" s="1574"/>
      <c r="D669" s="1573"/>
      <c r="E669" s="1092"/>
      <c r="F669" s="1204"/>
      <c r="G669" s="1092"/>
      <c r="H669" s="1092"/>
      <c r="I669" s="217"/>
      <c r="J669" s="1470"/>
      <c r="L669" s="1471"/>
      <c r="R669" s="1204"/>
      <c r="S669" s="1457"/>
    </row>
    <row r="670" spans="1:19" ht="9.75" customHeight="1">
      <c r="A670" s="1086"/>
      <c r="B670" s="1573"/>
      <c r="C670" s="1574"/>
      <c r="D670" s="1573"/>
      <c r="E670" s="1092"/>
      <c r="F670" s="1204"/>
      <c r="G670" s="1092"/>
      <c r="H670" s="1092"/>
      <c r="I670" s="217"/>
      <c r="J670" s="1470"/>
      <c r="L670" s="1471"/>
      <c r="R670" s="1204"/>
      <c r="S670" s="1457"/>
    </row>
    <row r="671" spans="1:19" ht="9.75" customHeight="1">
      <c r="A671" s="1086"/>
      <c r="B671" s="1573"/>
      <c r="C671" s="1574"/>
      <c r="D671" s="1573"/>
      <c r="E671" s="1092"/>
      <c r="F671" s="1204"/>
      <c r="G671" s="1092"/>
      <c r="H671" s="1092"/>
      <c r="I671" s="217"/>
      <c r="J671" s="1470"/>
      <c r="L671" s="1471"/>
      <c r="R671" s="1204"/>
      <c r="S671" s="1457"/>
    </row>
    <row r="672" spans="1:19" ht="9.75" customHeight="1">
      <c r="A672" s="1086"/>
      <c r="B672" s="1573"/>
      <c r="C672" s="1574"/>
      <c r="D672" s="1573"/>
      <c r="E672" s="1092"/>
      <c r="F672" s="1205"/>
      <c r="G672" s="1092"/>
      <c r="H672" s="1092"/>
      <c r="I672" s="217"/>
      <c r="J672" s="1470"/>
      <c r="L672" s="1471"/>
      <c r="R672" s="1205"/>
      <c r="S672" s="1458"/>
    </row>
    <row r="673" spans="1:19" ht="9.75" customHeight="1">
      <c r="A673" s="1086">
        <f>+A668+1</f>
        <v>26</v>
      </c>
      <c r="B673" s="1573" t="s">
        <v>3019</v>
      </c>
      <c r="C673" s="1574" t="s">
        <v>2884</v>
      </c>
      <c r="D673" s="1573" t="s">
        <v>2938</v>
      </c>
      <c r="E673" s="1092">
        <v>120</v>
      </c>
      <c r="F673" s="1203">
        <v>8.1036184505000008</v>
      </c>
      <c r="G673" s="1092">
        <f>+L673</f>
        <v>10.500062995485182</v>
      </c>
      <c r="H673" s="1092">
        <f t="shared" ref="H673" si="443">E673*G673</f>
        <v>1260.0075594582217</v>
      </c>
      <c r="I673" s="217"/>
      <c r="J673" s="1469">
        <f>+F673</f>
        <v>8.1036184505000008</v>
      </c>
      <c r="L673" s="1471">
        <f>J673*$L$3</f>
        <v>10.500062995485182</v>
      </c>
      <c r="R673" s="1203"/>
      <c r="S673" s="1456">
        <f t="shared" ref="S673" si="444">+F673</f>
        <v>8.1036184505000008</v>
      </c>
    </row>
    <row r="674" spans="1:19" ht="9.75" customHeight="1">
      <c r="A674" s="1086"/>
      <c r="B674" s="1573"/>
      <c r="C674" s="1574"/>
      <c r="D674" s="1573"/>
      <c r="E674" s="1092"/>
      <c r="F674" s="1204"/>
      <c r="G674" s="1092"/>
      <c r="H674" s="1092"/>
      <c r="I674" s="217"/>
      <c r="J674" s="1470"/>
      <c r="L674" s="1471"/>
      <c r="R674" s="1204"/>
      <c r="S674" s="1457"/>
    </row>
    <row r="675" spans="1:19" ht="9.75" customHeight="1">
      <c r="A675" s="1086"/>
      <c r="B675" s="1573"/>
      <c r="C675" s="1574"/>
      <c r="D675" s="1573"/>
      <c r="E675" s="1092"/>
      <c r="F675" s="1204"/>
      <c r="G675" s="1092"/>
      <c r="H675" s="1092"/>
      <c r="I675" s="217"/>
      <c r="J675" s="1470"/>
      <c r="L675" s="1471"/>
      <c r="R675" s="1204"/>
      <c r="S675" s="1457"/>
    </row>
    <row r="676" spans="1:19" ht="9.75" customHeight="1">
      <c r="A676" s="1086"/>
      <c r="B676" s="1573"/>
      <c r="C676" s="1574"/>
      <c r="D676" s="1573"/>
      <c r="E676" s="1092"/>
      <c r="F676" s="1204"/>
      <c r="G676" s="1092"/>
      <c r="H676" s="1092"/>
      <c r="I676" s="217"/>
      <c r="J676" s="1470"/>
      <c r="L676" s="1471"/>
      <c r="R676" s="1204"/>
      <c r="S676" s="1457"/>
    </row>
    <row r="677" spans="1:19" ht="9.75" customHeight="1">
      <c r="A677" s="1086"/>
      <c r="B677" s="1573"/>
      <c r="C677" s="1574"/>
      <c r="D677" s="1573"/>
      <c r="E677" s="1092"/>
      <c r="F677" s="1205"/>
      <c r="G677" s="1092"/>
      <c r="H677" s="1092"/>
      <c r="I677" s="217"/>
      <c r="J677" s="1470"/>
      <c r="L677" s="1471"/>
      <c r="R677" s="1205"/>
      <c r="S677" s="1458"/>
    </row>
    <row r="678" spans="1:19" ht="9.75" customHeight="1">
      <c r="A678" s="1086">
        <f>+A673+1</f>
        <v>27</v>
      </c>
      <c r="B678" s="1082" t="s">
        <v>3020</v>
      </c>
      <c r="C678" s="1083" t="s">
        <v>2885</v>
      </c>
      <c r="D678" s="1084" t="s">
        <v>2936</v>
      </c>
      <c r="E678" s="1092">
        <v>151.5</v>
      </c>
      <c r="F678" s="1203">
        <v>4.5975710992499996</v>
      </c>
      <c r="G678" s="1092">
        <f>+L678</f>
        <v>5.9571889351933214</v>
      </c>
      <c r="H678" s="1092">
        <f t="shared" ref="H678" si="445">E678*G678</f>
        <v>902.51412368178819</v>
      </c>
      <c r="I678" s="217"/>
      <c r="J678" s="1469">
        <f>+F678</f>
        <v>4.5975710992499996</v>
      </c>
      <c r="L678" s="1471">
        <f>J678*$L$3</f>
        <v>5.9571889351933214</v>
      </c>
      <c r="R678" s="1203"/>
      <c r="S678" s="1456">
        <f t="shared" ref="S678" si="446">+F678</f>
        <v>4.5975710992499996</v>
      </c>
    </row>
    <row r="679" spans="1:19" ht="9.75" customHeight="1">
      <c r="A679" s="1086"/>
      <c r="B679" s="1082"/>
      <c r="C679" s="1083"/>
      <c r="D679" s="1084"/>
      <c r="E679" s="1092"/>
      <c r="F679" s="1204"/>
      <c r="G679" s="1092"/>
      <c r="H679" s="1092"/>
      <c r="I679" s="217"/>
      <c r="J679" s="1470"/>
      <c r="L679" s="1471"/>
      <c r="R679" s="1204"/>
      <c r="S679" s="1457"/>
    </row>
    <row r="680" spans="1:19" ht="9.75" customHeight="1">
      <c r="A680" s="1086"/>
      <c r="B680" s="1082"/>
      <c r="C680" s="1083"/>
      <c r="D680" s="1084"/>
      <c r="E680" s="1092"/>
      <c r="F680" s="1204"/>
      <c r="G680" s="1092"/>
      <c r="H680" s="1092"/>
      <c r="I680" s="217"/>
      <c r="J680" s="1470"/>
      <c r="L680" s="1471"/>
      <c r="R680" s="1204"/>
      <c r="S680" s="1457"/>
    </row>
    <row r="681" spans="1:19" ht="9.75" customHeight="1">
      <c r="A681" s="1086"/>
      <c r="B681" s="1082"/>
      <c r="C681" s="1083"/>
      <c r="D681" s="1084"/>
      <c r="E681" s="1092"/>
      <c r="F681" s="1204"/>
      <c r="G681" s="1092"/>
      <c r="H681" s="1092"/>
      <c r="I681" s="217"/>
      <c r="J681" s="1470"/>
      <c r="L681" s="1471"/>
      <c r="R681" s="1204"/>
      <c r="S681" s="1457"/>
    </row>
    <row r="682" spans="1:19" ht="9.75" customHeight="1">
      <c r="A682" s="1086"/>
      <c r="B682" s="1082"/>
      <c r="C682" s="1083"/>
      <c r="D682" s="1084"/>
      <c r="E682" s="1092"/>
      <c r="F682" s="1205"/>
      <c r="G682" s="1092"/>
      <c r="H682" s="1092"/>
      <c r="I682" s="217"/>
      <c r="J682" s="1470"/>
      <c r="L682" s="1471"/>
      <c r="R682" s="1205"/>
      <c r="S682" s="1458"/>
    </row>
    <row r="683" spans="1:19" ht="9.75" customHeight="1">
      <c r="A683" s="1086">
        <f>+A678+1</f>
        <v>28</v>
      </c>
      <c r="B683" s="1473" t="s">
        <v>3021</v>
      </c>
      <c r="C683" s="1083" t="s">
        <v>2886</v>
      </c>
      <c r="D683" s="1084" t="s">
        <v>2936</v>
      </c>
      <c r="E683" s="1092">
        <v>626.70000000000005</v>
      </c>
      <c r="F683" s="1203">
        <v>0.55440802649999998</v>
      </c>
      <c r="G683" s="1092">
        <f>+L683</f>
        <v>0.71836047550997884</v>
      </c>
      <c r="H683" s="1092">
        <f t="shared" ref="H683" si="447">E683*G683</f>
        <v>450.19651000210376</v>
      </c>
      <c r="I683" s="217"/>
      <c r="J683" s="1469">
        <f>+F683</f>
        <v>0.55440802649999998</v>
      </c>
      <c r="L683" s="1471">
        <f>J683*$L$3</f>
        <v>0.71836047550997884</v>
      </c>
      <c r="R683" s="1203"/>
      <c r="S683" s="1456">
        <f t="shared" ref="S683" si="448">+F683</f>
        <v>0.55440802649999998</v>
      </c>
    </row>
    <row r="684" spans="1:19" ht="9.75" customHeight="1">
      <c r="A684" s="1086"/>
      <c r="B684" s="1474"/>
      <c r="C684" s="1083"/>
      <c r="D684" s="1084"/>
      <c r="E684" s="1092"/>
      <c r="F684" s="1204"/>
      <c r="G684" s="1092"/>
      <c r="H684" s="1092"/>
      <c r="I684" s="217"/>
      <c r="J684" s="1470"/>
      <c r="L684" s="1471"/>
      <c r="R684" s="1204"/>
      <c r="S684" s="1457"/>
    </row>
    <row r="685" spans="1:19" ht="9.75" customHeight="1">
      <c r="A685" s="1086"/>
      <c r="B685" s="1474"/>
      <c r="C685" s="1083"/>
      <c r="D685" s="1084"/>
      <c r="E685" s="1092"/>
      <c r="F685" s="1204"/>
      <c r="G685" s="1092"/>
      <c r="H685" s="1092"/>
      <c r="I685" s="217"/>
      <c r="J685" s="1470"/>
      <c r="L685" s="1471"/>
      <c r="R685" s="1204"/>
      <c r="S685" s="1457"/>
    </row>
    <row r="686" spans="1:19" ht="9.75" customHeight="1">
      <c r="A686" s="1086"/>
      <c r="B686" s="1474"/>
      <c r="C686" s="1083"/>
      <c r="D686" s="1084"/>
      <c r="E686" s="1092"/>
      <c r="F686" s="1204"/>
      <c r="G686" s="1092"/>
      <c r="H686" s="1092"/>
      <c r="I686" s="217"/>
      <c r="J686" s="1470"/>
      <c r="L686" s="1471"/>
      <c r="R686" s="1204"/>
      <c r="S686" s="1457"/>
    </row>
    <row r="687" spans="1:19" ht="9.75" customHeight="1">
      <c r="A687" s="1086"/>
      <c r="B687" s="1475"/>
      <c r="C687" s="1083"/>
      <c r="D687" s="1084"/>
      <c r="E687" s="1092"/>
      <c r="F687" s="1205"/>
      <c r="G687" s="1092"/>
      <c r="H687" s="1092"/>
      <c r="I687" s="217"/>
      <c r="J687" s="1470"/>
      <c r="L687" s="1471"/>
      <c r="R687" s="1205"/>
      <c r="S687" s="1458"/>
    </row>
    <row r="688" spans="1:19" ht="9.75" customHeight="1">
      <c r="A688" s="1086">
        <f t="shared" ref="A688" si="449">+A683+1</f>
        <v>29</v>
      </c>
      <c r="B688" s="1082" t="s">
        <v>3052</v>
      </c>
      <c r="C688" s="1116" t="s">
        <v>3092</v>
      </c>
      <c r="D688" s="1084" t="s">
        <v>2936</v>
      </c>
      <c r="E688" s="1092">
        <v>30</v>
      </c>
      <c r="F688" s="1203">
        <v>15.197608905000001</v>
      </c>
      <c r="G688" s="1092">
        <f>+L688</f>
        <v>19.691925509326097</v>
      </c>
      <c r="H688" s="1092">
        <f t="shared" ref="H688" si="450">E688*G688</f>
        <v>590.75776527978292</v>
      </c>
      <c r="I688" s="217"/>
      <c r="J688" s="1469">
        <f>+F688</f>
        <v>15.197608905000001</v>
      </c>
      <c r="L688" s="1471">
        <f>J688*$L$3</f>
        <v>19.691925509326097</v>
      </c>
      <c r="R688" s="1203"/>
      <c r="S688" s="1456">
        <f t="shared" ref="S688" si="451">+F688</f>
        <v>15.197608905000001</v>
      </c>
    </row>
    <row r="689" spans="1:19" ht="9.75" customHeight="1">
      <c r="A689" s="1086"/>
      <c r="B689" s="1082"/>
      <c r="C689" s="1116"/>
      <c r="D689" s="1084"/>
      <c r="E689" s="1092"/>
      <c r="F689" s="1204"/>
      <c r="G689" s="1092"/>
      <c r="H689" s="1092"/>
      <c r="I689" s="217"/>
      <c r="J689" s="1470"/>
      <c r="L689" s="1471"/>
      <c r="R689" s="1204"/>
      <c r="S689" s="1457"/>
    </row>
    <row r="690" spans="1:19" ht="9.75" customHeight="1">
      <c r="A690" s="1086"/>
      <c r="B690" s="1082"/>
      <c r="C690" s="1116"/>
      <c r="D690" s="1084"/>
      <c r="E690" s="1092"/>
      <c r="F690" s="1204"/>
      <c r="G690" s="1092"/>
      <c r="H690" s="1092"/>
      <c r="I690" s="217"/>
      <c r="J690" s="1470"/>
      <c r="L690" s="1471"/>
      <c r="R690" s="1204"/>
      <c r="S690" s="1457"/>
    </row>
    <row r="691" spans="1:19" ht="9.75" customHeight="1">
      <c r="A691" s="1086"/>
      <c r="B691" s="1082"/>
      <c r="C691" s="1116"/>
      <c r="D691" s="1084"/>
      <c r="E691" s="1092"/>
      <c r="F691" s="1204"/>
      <c r="G691" s="1092"/>
      <c r="H691" s="1092"/>
      <c r="I691" s="217"/>
      <c r="J691" s="1470"/>
      <c r="L691" s="1471"/>
      <c r="R691" s="1204"/>
      <c r="S691" s="1457"/>
    </row>
    <row r="692" spans="1:19" ht="9.75" customHeight="1">
      <c r="A692" s="1086"/>
      <c r="B692" s="1082"/>
      <c r="C692" s="1116"/>
      <c r="D692" s="1084"/>
      <c r="E692" s="1092"/>
      <c r="F692" s="1205"/>
      <c r="G692" s="1092"/>
      <c r="H692" s="1092"/>
      <c r="I692" s="217"/>
      <c r="J692" s="1470"/>
      <c r="L692" s="1471"/>
      <c r="R692" s="1205"/>
      <c r="S692" s="1458"/>
    </row>
    <row r="693" spans="1:19" ht="9.75" customHeight="1">
      <c r="A693" s="1086">
        <f t="shared" ref="A693" si="452">+A688+1</f>
        <v>30</v>
      </c>
      <c r="B693" s="1082" t="s">
        <v>3054</v>
      </c>
      <c r="C693" s="1116" t="s">
        <v>3093</v>
      </c>
      <c r="D693" s="1084" t="s">
        <v>2936</v>
      </c>
      <c r="E693" s="1092">
        <v>42.3</v>
      </c>
      <c r="F693" s="1203">
        <v>0.47878472999999999</v>
      </c>
      <c r="G693" s="1092">
        <f>+L693</f>
        <v>0.62037346118710424</v>
      </c>
      <c r="H693" s="1092">
        <f t="shared" ref="H693" si="453">E693*G693</f>
        <v>26.241797408214506</v>
      </c>
      <c r="I693" s="217"/>
      <c r="J693" s="1469">
        <f>+F693</f>
        <v>0.47878472999999999</v>
      </c>
      <c r="L693" s="1471">
        <f>J693*$L$3</f>
        <v>0.62037346118710424</v>
      </c>
      <c r="R693" s="1203"/>
      <c r="S693" s="1456">
        <f t="shared" ref="S693" si="454">+F693</f>
        <v>0.47878472999999999</v>
      </c>
    </row>
    <row r="694" spans="1:19" ht="9.75" customHeight="1">
      <c r="A694" s="1086"/>
      <c r="B694" s="1082"/>
      <c r="C694" s="1116"/>
      <c r="D694" s="1084"/>
      <c r="E694" s="1092"/>
      <c r="F694" s="1204"/>
      <c r="G694" s="1092"/>
      <c r="H694" s="1092"/>
      <c r="I694" s="217"/>
      <c r="J694" s="1470"/>
      <c r="L694" s="1471"/>
      <c r="R694" s="1204"/>
      <c r="S694" s="1457"/>
    </row>
    <row r="695" spans="1:19" ht="9.75" customHeight="1">
      <c r="A695" s="1086"/>
      <c r="B695" s="1082"/>
      <c r="C695" s="1116"/>
      <c r="D695" s="1084"/>
      <c r="E695" s="1092"/>
      <c r="F695" s="1204"/>
      <c r="G695" s="1092"/>
      <c r="H695" s="1092"/>
      <c r="I695" s="217"/>
      <c r="J695" s="1470"/>
      <c r="L695" s="1471"/>
      <c r="R695" s="1204"/>
      <c r="S695" s="1457"/>
    </row>
    <row r="696" spans="1:19" ht="9.75" customHeight="1">
      <c r="A696" s="1086"/>
      <c r="B696" s="1082"/>
      <c r="C696" s="1116"/>
      <c r="D696" s="1084"/>
      <c r="E696" s="1092"/>
      <c r="F696" s="1204"/>
      <c r="G696" s="1092"/>
      <c r="H696" s="1092"/>
      <c r="I696" s="217"/>
      <c r="J696" s="1470"/>
      <c r="L696" s="1471"/>
      <c r="R696" s="1204"/>
      <c r="S696" s="1457"/>
    </row>
    <row r="697" spans="1:19" ht="8.25" customHeight="1">
      <c r="A697" s="1086"/>
      <c r="B697" s="1082"/>
      <c r="C697" s="1116"/>
      <c r="D697" s="1084"/>
      <c r="E697" s="1092"/>
      <c r="F697" s="1205"/>
      <c r="G697" s="1092"/>
      <c r="H697" s="1092"/>
      <c r="I697" s="217"/>
      <c r="J697" s="1470"/>
      <c r="L697" s="1471"/>
      <c r="R697" s="1205"/>
      <c r="S697" s="1458"/>
    </row>
    <row r="698" spans="1:19" ht="9.75" customHeight="1">
      <c r="A698" s="1086">
        <f t="shared" ref="A698:A708" si="455">+A693+1</f>
        <v>31</v>
      </c>
      <c r="B698" s="1082" t="s">
        <v>3058</v>
      </c>
      <c r="C698" s="1116" t="s">
        <v>3094</v>
      </c>
      <c r="D698" s="1084" t="s">
        <v>2936</v>
      </c>
      <c r="E698" s="1092">
        <v>1030</v>
      </c>
      <c r="F698" s="1203">
        <v>0.18706616499999998</v>
      </c>
      <c r="G698" s="1092">
        <f>+L698</f>
        <v>0.24238635232173741</v>
      </c>
      <c r="H698" s="1092">
        <f t="shared" ref="H698" si="456">E698*G698</f>
        <v>249.65794289138952</v>
      </c>
      <c r="I698" s="217"/>
      <c r="J698" s="1469">
        <f>+F698</f>
        <v>0.18706616499999998</v>
      </c>
      <c r="L698" s="1471">
        <f>J698*$L$3</f>
        <v>0.24238635232173741</v>
      </c>
      <c r="R698" s="1203"/>
      <c r="S698" s="1456">
        <f t="shared" ref="S698" si="457">+F698</f>
        <v>0.18706616499999998</v>
      </c>
    </row>
    <row r="699" spans="1:19" ht="9.75" customHeight="1">
      <c r="A699" s="1086"/>
      <c r="B699" s="1082"/>
      <c r="C699" s="1116"/>
      <c r="D699" s="1084"/>
      <c r="E699" s="1092"/>
      <c r="F699" s="1204"/>
      <c r="G699" s="1092"/>
      <c r="H699" s="1092"/>
      <c r="I699" s="217"/>
      <c r="J699" s="1470"/>
      <c r="L699" s="1471"/>
      <c r="R699" s="1204"/>
      <c r="S699" s="1457"/>
    </row>
    <row r="700" spans="1:19" ht="9.75" customHeight="1">
      <c r="A700" s="1086"/>
      <c r="B700" s="1082"/>
      <c r="C700" s="1116"/>
      <c r="D700" s="1084"/>
      <c r="E700" s="1092"/>
      <c r="F700" s="1204"/>
      <c r="G700" s="1092"/>
      <c r="H700" s="1092"/>
      <c r="I700" s="217"/>
      <c r="J700" s="1470"/>
      <c r="L700" s="1471"/>
      <c r="R700" s="1204"/>
      <c r="S700" s="1457"/>
    </row>
    <row r="701" spans="1:19" ht="9.75" customHeight="1">
      <c r="A701" s="1086"/>
      <c r="B701" s="1082"/>
      <c r="C701" s="1116"/>
      <c r="D701" s="1084"/>
      <c r="E701" s="1092"/>
      <c r="F701" s="1204"/>
      <c r="G701" s="1092"/>
      <c r="H701" s="1092"/>
      <c r="I701" s="217"/>
      <c r="J701" s="1470"/>
      <c r="L701" s="1471"/>
      <c r="R701" s="1204"/>
      <c r="S701" s="1457"/>
    </row>
    <row r="702" spans="1:19" ht="9" customHeight="1">
      <c r="A702" s="1086"/>
      <c r="B702" s="1082"/>
      <c r="C702" s="1116"/>
      <c r="D702" s="1084"/>
      <c r="E702" s="1092"/>
      <c r="F702" s="1205"/>
      <c r="G702" s="1092"/>
      <c r="H702" s="1092"/>
      <c r="I702" s="217"/>
      <c r="J702" s="1470"/>
      <c r="L702" s="1471"/>
      <c r="R702" s="1205"/>
      <c r="S702" s="1458"/>
    </row>
    <row r="703" spans="1:19" ht="9.75" customHeight="1">
      <c r="A703" s="1086">
        <f t="shared" si="455"/>
        <v>32</v>
      </c>
      <c r="B703" s="1082" t="s">
        <v>3056</v>
      </c>
      <c r="C703" s="1116" t="s">
        <v>3095</v>
      </c>
      <c r="D703" s="1084" t="s">
        <v>2936</v>
      </c>
      <c r="E703" s="1092">
        <v>2520</v>
      </c>
      <c r="F703" s="1203">
        <v>0.18423060200000002</v>
      </c>
      <c r="G703" s="1092">
        <f>+L703</f>
        <v>0.23871224176118538</v>
      </c>
      <c r="H703" s="1092">
        <f t="shared" ref="H703" si="458">E703*G703</f>
        <v>601.55484923818722</v>
      </c>
      <c r="I703" s="217"/>
      <c r="J703" s="1469">
        <f>+F703</f>
        <v>0.18423060200000002</v>
      </c>
      <c r="L703" s="1471">
        <f>J703*$L$3</f>
        <v>0.23871224176118538</v>
      </c>
      <c r="R703" s="1203"/>
      <c r="S703" s="1456">
        <f t="shared" ref="S703" si="459">+F703</f>
        <v>0.18423060200000002</v>
      </c>
    </row>
    <row r="704" spans="1:19" ht="9.75" customHeight="1">
      <c r="A704" s="1086"/>
      <c r="B704" s="1082"/>
      <c r="C704" s="1116"/>
      <c r="D704" s="1084"/>
      <c r="E704" s="1092"/>
      <c r="F704" s="1204"/>
      <c r="G704" s="1092"/>
      <c r="H704" s="1092"/>
      <c r="I704" s="217"/>
      <c r="J704" s="1470"/>
      <c r="L704" s="1471"/>
      <c r="R704" s="1204"/>
      <c r="S704" s="1457"/>
    </row>
    <row r="705" spans="1:19" ht="9.75" customHeight="1">
      <c r="A705" s="1086"/>
      <c r="B705" s="1082"/>
      <c r="C705" s="1116"/>
      <c r="D705" s="1084"/>
      <c r="E705" s="1092"/>
      <c r="F705" s="1204"/>
      <c r="G705" s="1092"/>
      <c r="H705" s="1092"/>
      <c r="I705" s="217"/>
      <c r="J705" s="1470"/>
      <c r="L705" s="1471"/>
      <c r="R705" s="1204"/>
      <c r="S705" s="1457"/>
    </row>
    <row r="706" spans="1:19" ht="9.75" customHeight="1">
      <c r="A706" s="1086"/>
      <c r="B706" s="1082"/>
      <c r="C706" s="1116"/>
      <c r="D706" s="1084"/>
      <c r="E706" s="1092"/>
      <c r="F706" s="1204"/>
      <c r="G706" s="1092"/>
      <c r="H706" s="1092"/>
      <c r="I706" s="217"/>
      <c r="J706" s="1470"/>
      <c r="L706" s="1471"/>
      <c r="R706" s="1204"/>
      <c r="S706" s="1457"/>
    </row>
    <row r="707" spans="1:19" ht="9.75" customHeight="1">
      <c r="A707" s="1086"/>
      <c r="B707" s="1082"/>
      <c r="C707" s="1116"/>
      <c r="D707" s="1084"/>
      <c r="E707" s="1092"/>
      <c r="F707" s="1205"/>
      <c r="G707" s="1092"/>
      <c r="H707" s="1092"/>
      <c r="I707" s="217"/>
      <c r="J707" s="1470"/>
      <c r="L707" s="1471"/>
      <c r="R707" s="1205"/>
      <c r="S707" s="1458"/>
    </row>
    <row r="708" spans="1:19" ht="9.75" customHeight="1">
      <c r="A708" s="1086">
        <f t="shared" si="455"/>
        <v>33</v>
      </c>
      <c r="B708" s="1102" t="s">
        <v>3035</v>
      </c>
      <c r="C708" s="1186" t="s">
        <v>2893</v>
      </c>
      <c r="D708" s="1103" t="s">
        <v>2936</v>
      </c>
      <c r="E708" s="1092">
        <v>69.2</v>
      </c>
      <c r="F708" s="1203">
        <v>29.138263505000001</v>
      </c>
      <c r="G708" s="1092">
        <f>+L708</f>
        <v>37.755183594887697</v>
      </c>
      <c r="H708" s="1092">
        <f t="shared" ref="H708" si="460">E708*G708</f>
        <v>2612.6587047662288</v>
      </c>
      <c r="I708" s="217"/>
      <c r="J708" s="1469">
        <f>+F708</f>
        <v>29.138263505000001</v>
      </c>
      <c r="L708" s="1471">
        <f>J708*$L$3</f>
        <v>37.755183594887697</v>
      </c>
      <c r="R708" s="1203"/>
      <c r="S708" s="1456">
        <f t="shared" ref="S708" si="461">+F708</f>
        <v>29.138263505000001</v>
      </c>
    </row>
    <row r="709" spans="1:19" ht="9.75" customHeight="1">
      <c r="A709" s="1086"/>
      <c r="B709" s="1102"/>
      <c r="C709" s="1186"/>
      <c r="D709" s="1103"/>
      <c r="E709" s="1092"/>
      <c r="F709" s="1204"/>
      <c r="G709" s="1092"/>
      <c r="H709" s="1092"/>
      <c r="I709" s="217"/>
      <c r="J709" s="1470"/>
      <c r="L709" s="1471"/>
      <c r="R709" s="1204"/>
      <c r="S709" s="1457"/>
    </row>
    <row r="710" spans="1:19" ht="9.75" customHeight="1">
      <c r="A710" s="1086"/>
      <c r="B710" s="1102"/>
      <c r="C710" s="1186"/>
      <c r="D710" s="1103"/>
      <c r="E710" s="1092"/>
      <c r="F710" s="1204"/>
      <c r="G710" s="1092"/>
      <c r="H710" s="1092"/>
      <c r="I710" s="217"/>
      <c r="J710" s="1470"/>
      <c r="L710" s="1471"/>
      <c r="R710" s="1204"/>
      <c r="S710" s="1457"/>
    </row>
    <row r="711" spans="1:19" ht="9.75" customHeight="1">
      <c r="A711" s="1086"/>
      <c r="B711" s="1102"/>
      <c r="C711" s="1186"/>
      <c r="D711" s="1103"/>
      <c r="E711" s="1092"/>
      <c r="F711" s="1204"/>
      <c r="G711" s="1092"/>
      <c r="H711" s="1092"/>
      <c r="I711" s="217"/>
      <c r="J711" s="1470"/>
      <c r="L711" s="1471"/>
      <c r="R711" s="1204"/>
      <c r="S711" s="1457"/>
    </row>
    <row r="712" spans="1:19" ht="9.75" customHeight="1">
      <c r="A712" s="1086"/>
      <c r="B712" s="1102"/>
      <c r="C712" s="1186"/>
      <c r="D712" s="1103"/>
      <c r="E712" s="1092"/>
      <c r="F712" s="1205"/>
      <c r="G712" s="1092"/>
      <c r="H712" s="1092"/>
      <c r="I712" s="217"/>
      <c r="J712" s="1470"/>
      <c r="L712" s="1471"/>
      <c r="R712" s="1205"/>
      <c r="S712" s="1458"/>
    </row>
    <row r="713" spans="1:19" ht="9.75" customHeight="1">
      <c r="A713" s="1086">
        <f t="shared" ref="A713" si="462">+A708+1</f>
        <v>34</v>
      </c>
      <c r="B713" s="1234" t="s">
        <v>3023</v>
      </c>
      <c r="C713" s="1286" t="s">
        <v>2887</v>
      </c>
      <c r="D713" s="1281" t="s">
        <v>2936</v>
      </c>
      <c r="E713" s="1092">
        <v>800</v>
      </c>
      <c r="F713" s="1203">
        <v>1.4786522449423998</v>
      </c>
      <c r="G713" s="1092">
        <f>+L713</f>
        <v>1.9159270411297336</v>
      </c>
      <c r="H713" s="1092">
        <f t="shared" ref="H713" si="463">E713*G713</f>
        <v>1532.7416329037869</v>
      </c>
      <c r="I713" s="217"/>
      <c r="J713" s="1469">
        <f>+F713</f>
        <v>1.4786522449423998</v>
      </c>
      <c r="L713" s="1471">
        <f>J713*$L$3</f>
        <v>1.9159270411297336</v>
      </c>
      <c r="R713" s="1203"/>
      <c r="S713" s="1456">
        <f t="shared" ref="S713" si="464">+F713</f>
        <v>1.4786522449423998</v>
      </c>
    </row>
    <row r="714" spans="1:19" ht="9.75" customHeight="1">
      <c r="A714" s="1086"/>
      <c r="B714" s="1234"/>
      <c r="C714" s="1286"/>
      <c r="D714" s="1281"/>
      <c r="E714" s="1092"/>
      <c r="F714" s="1204"/>
      <c r="G714" s="1092"/>
      <c r="H714" s="1092"/>
      <c r="I714" s="217"/>
      <c r="J714" s="1470"/>
      <c r="L714" s="1471"/>
      <c r="R714" s="1204"/>
      <c r="S714" s="1457"/>
    </row>
    <row r="715" spans="1:19" ht="9.75" customHeight="1">
      <c r="A715" s="1086"/>
      <c r="B715" s="1234"/>
      <c r="C715" s="1286"/>
      <c r="D715" s="1281"/>
      <c r="E715" s="1092"/>
      <c r="F715" s="1204"/>
      <c r="G715" s="1092"/>
      <c r="H715" s="1092"/>
      <c r="I715" s="217"/>
      <c r="J715" s="1470"/>
      <c r="L715" s="1471"/>
      <c r="R715" s="1204"/>
      <c r="S715" s="1457"/>
    </row>
    <row r="716" spans="1:19" ht="9.75" customHeight="1">
      <c r="A716" s="1086"/>
      <c r="B716" s="1234"/>
      <c r="C716" s="1286"/>
      <c r="D716" s="1281"/>
      <c r="E716" s="1092"/>
      <c r="F716" s="1204"/>
      <c r="G716" s="1092"/>
      <c r="H716" s="1092"/>
      <c r="I716" s="217"/>
      <c r="J716" s="1470"/>
      <c r="L716" s="1471"/>
      <c r="R716" s="1204"/>
      <c r="S716" s="1457"/>
    </row>
    <row r="717" spans="1:19" ht="9.75" customHeight="1">
      <c r="A717" s="1086"/>
      <c r="B717" s="1234"/>
      <c r="C717" s="1286"/>
      <c r="D717" s="1281"/>
      <c r="E717" s="1092"/>
      <c r="F717" s="1205"/>
      <c r="G717" s="1092"/>
      <c r="H717" s="1092"/>
      <c r="I717" s="217"/>
      <c r="J717" s="1470"/>
      <c r="L717" s="1471"/>
      <c r="R717" s="1205"/>
      <c r="S717" s="1458"/>
    </row>
    <row r="718" spans="1:19" ht="9.75" customHeight="1">
      <c r="A718" s="1086">
        <f t="shared" ref="A718:A728" si="465">+A713+1</f>
        <v>35</v>
      </c>
      <c r="B718" s="1200" t="s">
        <v>3026</v>
      </c>
      <c r="C718" s="1109" t="s">
        <v>2656</v>
      </c>
      <c r="D718" s="1128" t="s">
        <v>2936</v>
      </c>
      <c r="E718" s="1092">
        <v>18.5</v>
      </c>
      <c r="F718" s="1203">
        <v>6.7782927525399996</v>
      </c>
      <c r="G718" s="1092">
        <f>+L718</f>
        <v>8.7828050318829156</v>
      </c>
      <c r="H718" s="1092">
        <f t="shared" ref="H718" si="466">E718*G718</f>
        <v>162.48189308983393</v>
      </c>
      <c r="I718" s="217"/>
      <c r="J718" s="1469">
        <f>+F718</f>
        <v>6.7782927525399996</v>
      </c>
      <c r="L718" s="1471">
        <f>J718*$L$3</f>
        <v>8.7828050318829156</v>
      </c>
      <c r="R718" s="1203"/>
      <c r="S718" s="1456">
        <f t="shared" ref="S718" si="467">+F718</f>
        <v>6.7782927525399996</v>
      </c>
    </row>
    <row r="719" spans="1:19" ht="9.75" customHeight="1">
      <c r="A719" s="1086"/>
      <c r="B719" s="1201"/>
      <c r="C719" s="1110"/>
      <c r="D719" s="1129"/>
      <c r="E719" s="1092"/>
      <c r="F719" s="1204"/>
      <c r="G719" s="1092"/>
      <c r="H719" s="1092"/>
      <c r="I719" s="217"/>
      <c r="J719" s="1470"/>
      <c r="L719" s="1471"/>
      <c r="R719" s="1204"/>
      <c r="S719" s="1457"/>
    </row>
    <row r="720" spans="1:19" ht="9.75" customHeight="1">
      <c r="A720" s="1086"/>
      <c r="B720" s="1201"/>
      <c r="C720" s="1110"/>
      <c r="D720" s="1129"/>
      <c r="E720" s="1092"/>
      <c r="F720" s="1204"/>
      <c r="G720" s="1092"/>
      <c r="H720" s="1092"/>
      <c r="I720" s="217"/>
      <c r="J720" s="1470"/>
      <c r="L720" s="1471"/>
      <c r="R720" s="1204"/>
      <c r="S720" s="1457"/>
    </row>
    <row r="721" spans="1:19" ht="9.75" customHeight="1">
      <c r="A721" s="1086"/>
      <c r="B721" s="1201"/>
      <c r="C721" s="1110"/>
      <c r="D721" s="1129"/>
      <c r="E721" s="1092"/>
      <c r="F721" s="1204"/>
      <c r="G721" s="1092"/>
      <c r="H721" s="1092"/>
      <c r="I721" s="217"/>
      <c r="J721" s="1470"/>
      <c r="L721" s="1471"/>
      <c r="R721" s="1204"/>
      <c r="S721" s="1457"/>
    </row>
    <row r="722" spans="1:19" ht="9.75" customHeight="1">
      <c r="A722" s="1086"/>
      <c r="B722" s="1202"/>
      <c r="C722" s="1111"/>
      <c r="D722" s="1130"/>
      <c r="E722" s="1092"/>
      <c r="F722" s="1205"/>
      <c r="G722" s="1092"/>
      <c r="H722" s="1092"/>
      <c r="I722" s="217"/>
      <c r="J722" s="1470"/>
      <c r="L722" s="1471"/>
      <c r="R722" s="1205"/>
      <c r="S722" s="1458"/>
    </row>
    <row r="723" spans="1:19" ht="9.75" customHeight="1">
      <c r="A723" s="1086">
        <f t="shared" si="465"/>
        <v>36</v>
      </c>
      <c r="B723" s="1082" t="s">
        <v>3028</v>
      </c>
      <c r="C723" s="1083" t="s">
        <v>3061</v>
      </c>
      <c r="D723" s="1084" t="s">
        <v>2947</v>
      </c>
      <c r="E723" s="1092">
        <v>8</v>
      </c>
      <c r="F723" s="1203">
        <v>63.515789560099996</v>
      </c>
      <c r="G723" s="1092">
        <f>+L723</f>
        <v>82.299011936807119</v>
      </c>
      <c r="H723" s="1092">
        <f t="shared" ref="H723" si="468">E723*G723</f>
        <v>658.39209549445695</v>
      </c>
      <c r="I723" s="217"/>
      <c r="J723" s="1469">
        <f>+F723</f>
        <v>63.515789560099996</v>
      </c>
      <c r="L723" s="1471">
        <f>J723*$L$3</f>
        <v>82.299011936807119</v>
      </c>
      <c r="R723" s="1203"/>
      <c r="S723" s="1456">
        <f t="shared" ref="S723" si="469">+F723</f>
        <v>63.515789560099996</v>
      </c>
    </row>
    <row r="724" spans="1:19" ht="9.75" customHeight="1">
      <c r="A724" s="1086"/>
      <c r="B724" s="1082"/>
      <c r="C724" s="1217"/>
      <c r="D724" s="1084"/>
      <c r="E724" s="1092"/>
      <c r="F724" s="1204"/>
      <c r="G724" s="1092"/>
      <c r="H724" s="1092"/>
      <c r="I724" s="217"/>
      <c r="J724" s="1470"/>
      <c r="L724" s="1471"/>
      <c r="R724" s="1204"/>
      <c r="S724" s="1457"/>
    </row>
    <row r="725" spans="1:19" ht="9.75" customHeight="1">
      <c r="A725" s="1086"/>
      <c r="B725" s="1082"/>
      <c r="C725" s="1217"/>
      <c r="D725" s="1084"/>
      <c r="E725" s="1092"/>
      <c r="F725" s="1204"/>
      <c r="G725" s="1092"/>
      <c r="H725" s="1092"/>
      <c r="I725" s="217"/>
      <c r="J725" s="1470"/>
      <c r="L725" s="1471"/>
      <c r="R725" s="1204"/>
      <c r="S725" s="1457"/>
    </row>
    <row r="726" spans="1:19" ht="9.75" customHeight="1">
      <c r="A726" s="1086"/>
      <c r="B726" s="1082"/>
      <c r="C726" s="1217"/>
      <c r="D726" s="1084"/>
      <c r="E726" s="1092"/>
      <c r="F726" s="1204"/>
      <c r="G726" s="1092"/>
      <c r="H726" s="1092"/>
      <c r="I726" s="217"/>
      <c r="J726" s="1470"/>
      <c r="L726" s="1471"/>
      <c r="R726" s="1204"/>
      <c r="S726" s="1457"/>
    </row>
    <row r="727" spans="1:19" ht="9.75" customHeight="1">
      <c r="A727" s="1086"/>
      <c r="B727" s="1082"/>
      <c r="C727" s="1217"/>
      <c r="D727" s="1084"/>
      <c r="E727" s="1092"/>
      <c r="F727" s="1205"/>
      <c r="G727" s="1092"/>
      <c r="H727" s="1092"/>
      <c r="I727" s="217"/>
      <c r="J727" s="1470"/>
      <c r="L727" s="1471"/>
      <c r="R727" s="1205"/>
      <c r="S727" s="1458"/>
    </row>
    <row r="728" spans="1:19" ht="9.75" customHeight="1">
      <c r="A728" s="1086">
        <f t="shared" si="465"/>
        <v>37</v>
      </c>
      <c r="B728" s="1082" t="s">
        <v>3032</v>
      </c>
      <c r="C728" s="1083" t="s">
        <v>2888</v>
      </c>
      <c r="D728" s="1084" t="s">
        <v>2938</v>
      </c>
      <c r="E728" s="1092">
        <v>64</v>
      </c>
      <c r="F728" s="1203">
        <v>13.074012511999999</v>
      </c>
      <c r="G728" s="1092">
        <f>+L728</f>
        <v>16.940328054474392</v>
      </c>
      <c r="H728" s="1092">
        <f t="shared" ref="H728" si="470">E728*G728</f>
        <v>1084.1809954863611</v>
      </c>
      <c r="I728" s="217"/>
      <c r="J728" s="1469">
        <f>+F728</f>
        <v>13.074012511999999</v>
      </c>
      <c r="L728" s="1471">
        <f>J728*$L$3</f>
        <v>16.940328054474392</v>
      </c>
      <c r="R728" s="1203"/>
      <c r="S728" s="1456">
        <f t="shared" ref="S728" si="471">+F728</f>
        <v>13.074012511999999</v>
      </c>
    </row>
    <row r="729" spans="1:19" ht="9.75" customHeight="1">
      <c r="A729" s="1086"/>
      <c r="B729" s="1082"/>
      <c r="C729" s="1083"/>
      <c r="D729" s="1084"/>
      <c r="E729" s="1092"/>
      <c r="F729" s="1204"/>
      <c r="G729" s="1092"/>
      <c r="H729" s="1092"/>
      <c r="I729" s="217"/>
      <c r="J729" s="1470"/>
      <c r="L729" s="1471"/>
      <c r="R729" s="1204"/>
      <c r="S729" s="1457"/>
    </row>
    <row r="730" spans="1:19" ht="9.75" customHeight="1">
      <c r="A730" s="1086"/>
      <c r="B730" s="1082"/>
      <c r="C730" s="1083"/>
      <c r="D730" s="1084"/>
      <c r="E730" s="1092"/>
      <c r="F730" s="1204"/>
      <c r="G730" s="1092"/>
      <c r="H730" s="1092"/>
      <c r="I730" s="217"/>
      <c r="J730" s="1470"/>
      <c r="L730" s="1471"/>
      <c r="R730" s="1204"/>
      <c r="S730" s="1457"/>
    </row>
    <row r="731" spans="1:19" ht="9.75" customHeight="1">
      <c r="A731" s="1086"/>
      <c r="B731" s="1082"/>
      <c r="C731" s="1083"/>
      <c r="D731" s="1084"/>
      <c r="E731" s="1092"/>
      <c r="F731" s="1204"/>
      <c r="G731" s="1092"/>
      <c r="H731" s="1092"/>
      <c r="I731" s="217"/>
      <c r="J731" s="1470"/>
      <c r="L731" s="1471"/>
      <c r="R731" s="1204"/>
      <c r="S731" s="1457"/>
    </row>
    <row r="732" spans="1:19" ht="9.75" customHeight="1">
      <c r="A732" s="1086"/>
      <c r="B732" s="1082"/>
      <c r="C732" s="1083"/>
      <c r="D732" s="1084"/>
      <c r="E732" s="1092"/>
      <c r="F732" s="1205"/>
      <c r="G732" s="1092"/>
      <c r="H732" s="1092"/>
      <c r="I732" s="217"/>
      <c r="J732" s="1470"/>
      <c r="L732" s="1471"/>
      <c r="R732" s="1205"/>
      <c r="S732" s="1458"/>
    </row>
    <row r="733" spans="1:19" ht="9.75" customHeight="1">
      <c r="A733" s="1086">
        <f>+A728+1</f>
        <v>38</v>
      </c>
      <c r="B733" s="1102" t="s">
        <v>3033</v>
      </c>
      <c r="C733" s="1186" t="s">
        <v>2889</v>
      </c>
      <c r="D733" s="1103" t="s">
        <v>2938</v>
      </c>
      <c r="E733" s="1577">
        <v>80</v>
      </c>
      <c r="F733" s="1203">
        <v>3.1613868700000003</v>
      </c>
      <c r="G733" s="1092">
        <f>+L733</f>
        <v>4.0962887740663039</v>
      </c>
      <c r="H733" s="1092">
        <f t="shared" ref="H733" si="472">E733*G733</f>
        <v>327.70310192530428</v>
      </c>
      <c r="I733" s="217"/>
      <c r="J733" s="1469">
        <f>+F733</f>
        <v>3.1613868700000003</v>
      </c>
      <c r="L733" s="1471">
        <f>J733*$L$3</f>
        <v>4.0962887740663039</v>
      </c>
      <c r="R733" s="1203"/>
      <c r="S733" s="1456">
        <f t="shared" ref="S733" si="473">+F733</f>
        <v>3.1613868700000003</v>
      </c>
    </row>
    <row r="734" spans="1:19" ht="9.75" customHeight="1">
      <c r="A734" s="1086"/>
      <c r="B734" s="1102"/>
      <c r="C734" s="1186"/>
      <c r="D734" s="1103"/>
      <c r="E734" s="1577"/>
      <c r="F734" s="1204"/>
      <c r="G734" s="1092"/>
      <c r="H734" s="1092"/>
      <c r="I734" s="217"/>
      <c r="J734" s="1470"/>
      <c r="L734" s="1471"/>
      <c r="R734" s="1204"/>
      <c r="S734" s="1457"/>
    </row>
    <row r="735" spans="1:19" ht="9.75" customHeight="1">
      <c r="A735" s="1086"/>
      <c r="B735" s="1102"/>
      <c r="C735" s="1186"/>
      <c r="D735" s="1103"/>
      <c r="E735" s="1577"/>
      <c r="F735" s="1204"/>
      <c r="G735" s="1092"/>
      <c r="H735" s="1092"/>
      <c r="I735" s="217"/>
      <c r="J735" s="1470"/>
      <c r="L735" s="1471"/>
      <c r="R735" s="1204"/>
      <c r="S735" s="1457"/>
    </row>
    <row r="736" spans="1:19" ht="9.75" customHeight="1">
      <c r="A736" s="1086"/>
      <c r="B736" s="1102"/>
      <c r="C736" s="1186"/>
      <c r="D736" s="1103"/>
      <c r="E736" s="1577"/>
      <c r="F736" s="1204"/>
      <c r="G736" s="1092"/>
      <c r="H736" s="1092"/>
      <c r="I736" s="217"/>
      <c r="J736" s="1470"/>
      <c r="L736" s="1471"/>
      <c r="R736" s="1204"/>
      <c r="S736" s="1457"/>
    </row>
    <row r="737" spans="1:19" ht="9.75" customHeight="1">
      <c r="A737" s="1086"/>
      <c r="B737" s="1102"/>
      <c r="C737" s="1186"/>
      <c r="D737" s="1103"/>
      <c r="E737" s="1577"/>
      <c r="F737" s="1205"/>
      <c r="G737" s="1092"/>
      <c r="H737" s="1092"/>
      <c r="I737" s="217"/>
      <c r="J737" s="1470"/>
      <c r="L737" s="1471"/>
      <c r="R737" s="1205"/>
      <c r="S737" s="1458"/>
    </row>
    <row r="738" spans="1:19" ht="9.75" customHeight="1">
      <c r="A738" s="1086">
        <f>+A733+1</f>
        <v>39</v>
      </c>
      <c r="B738" s="1082" t="s">
        <v>2648</v>
      </c>
      <c r="C738" s="1083" t="s">
        <v>2890</v>
      </c>
      <c r="D738" s="1081" t="s">
        <v>2937</v>
      </c>
      <c r="E738" s="1092">
        <v>4.2</v>
      </c>
      <c r="F738" s="1203">
        <v>38.155332150000007</v>
      </c>
      <c r="G738" s="1092">
        <f>+L738</f>
        <v>49.438827066684226</v>
      </c>
      <c r="H738" s="1092">
        <f t="shared" ref="H738" si="474">E738*G738</f>
        <v>207.64307368007377</v>
      </c>
      <c r="I738" s="217"/>
      <c r="J738" s="1469">
        <f>+F738</f>
        <v>38.155332150000007</v>
      </c>
      <c r="L738" s="1471">
        <f>J738*$L$3</f>
        <v>49.438827066684226</v>
      </c>
      <c r="R738" s="1203"/>
      <c r="S738" s="1456">
        <f t="shared" ref="S738" si="475">+F738</f>
        <v>38.155332150000007</v>
      </c>
    </row>
    <row r="739" spans="1:19" ht="9.75" customHeight="1">
      <c r="A739" s="1086"/>
      <c r="B739" s="1082"/>
      <c r="C739" s="1083"/>
      <c r="D739" s="1081"/>
      <c r="E739" s="1092"/>
      <c r="F739" s="1204"/>
      <c r="G739" s="1092"/>
      <c r="H739" s="1092"/>
      <c r="I739" s="217"/>
      <c r="J739" s="1470"/>
      <c r="L739" s="1471"/>
      <c r="R739" s="1204"/>
      <c r="S739" s="1457"/>
    </row>
    <row r="740" spans="1:19" ht="9.75" customHeight="1">
      <c r="A740" s="1086"/>
      <c r="B740" s="1082"/>
      <c r="C740" s="1083"/>
      <c r="D740" s="1081"/>
      <c r="E740" s="1092"/>
      <c r="F740" s="1204"/>
      <c r="G740" s="1092"/>
      <c r="H740" s="1092"/>
      <c r="I740" s="217"/>
      <c r="J740" s="1470"/>
      <c r="L740" s="1471"/>
      <c r="R740" s="1204"/>
      <c r="S740" s="1457"/>
    </row>
    <row r="741" spans="1:19" ht="9.75" customHeight="1">
      <c r="A741" s="1086"/>
      <c r="B741" s="1082"/>
      <c r="C741" s="1083"/>
      <c r="D741" s="1081"/>
      <c r="E741" s="1092"/>
      <c r="F741" s="1204"/>
      <c r="G741" s="1092"/>
      <c r="H741" s="1092"/>
      <c r="I741" s="217"/>
      <c r="J741" s="1470"/>
      <c r="L741" s="1471"/>
      <c r="R741" s="1204"/>
      <c r="S741" s="1457"/>
    </row>
    <row r="742" spans="1:19" ht="9.75" customHeight="1">
      <c r="A742" s="1086"/>
      <c r="B742" s="1082"/>
      <c r="C742" s="1083"/>
      <c r="D742" s="1081"/>
      <c r="E742" s="1092"/>
      <c r="F742" s="1205"/>
      <c r="G742" s="1092"/>
      <c r="H742" s="1092"/>
      <c r="I742" s="217"/>
      <c r="J742" s="1470"/>
      <c r="L742" s="1471"/>
      <c r="R742" s="1205"/>
      <c r="S742" s="1458"/>
    </row>
    <row r="743" spans="1:19" ht="9.75" customHeight="1">
      <c r="A743" s="1086">
        <f>+A738+1</f>
        <v>40</v>
      </c>
      <c r="B743" s="1290" t="s">
        <v>3034</v>
      </c>
      <c r="C743" s="1083" t="s">
        <v>2891</v>
      </c>
      <c r="D743" s="1084" t="s">
        <v>2940</v>
      </c>
      <c r="E743" s="1092">
        <v>0.47739999999999999</v>
      </c>
      <c r="F743" s="1203">
        <v>94.260815290000011</v>
      </c>
      <c r="G743" s="1092">
        <f>+L743</f>
        <v>122.13611790788654</v>
      </c>
      <c r="H743" s="1092">
        <f t="shared" ref="H743" si="476">E743*G743</f>
        <v>58.307782689225036</v>
      </c>
      <c r="I743" s="217"/>
      <c r="J743" s="1469">
        <f>+F743</f>
        <v>94.260815290000011</v>
      </c>
      <c r="L743" s="1471">
        <f>J743*$L$3</f>
        <v>122.13611790788654</v>
      </c>
      <c r="R743" s="1203"/>
      <c r="S743" s="1456">
        <f t="shared" ref="S743" si="477">+F743</f>
        <v>94.260815290000011</v>
      </c>
    </row>
    <row r="744" spans="1:19" ht="9.75" customHeight="1">
      <c r="A744" s="1086"/>
      <c r="B744" s="1083"/>
      <c r="C744" s="1083"/>
      <c r="D744" s="1084"/>
      <c r="E744" s="1092"/>
      <c r="F744" s="1204"/>
      <c r="G744" s="1092"/>
      <c r="H744" s="1092"/>
      <c r="I744" s="217"/>
      <c r="J744" s="1470"/>
      <c r="L744" s="1471"/>
      <c r="R744" s="1204"/>
      <c r="S744" s="1457"/>
    </row>
    <row r="745" spans="1:19" ht="9.75" customHeight="1">
      <c r="A745" s="1086"/>
      <c r="B745" s="1083"/>
      <c r="C745" s="1083"/>
      <c r="D745" s="1084"/>
      <c r="E745" s="1092"/>
      <c r="F745" s="1204"/>
      <c r="G745" s="1092"/>
      <c r="H745" s="1092"/>
      <c r="I745" s="217"/>
      <c r="J745" s="1470"/>
      <c r="L745" s="1471"/>
      <c r="R745" s="1204"/>
      <c r="S745" s="1457"/>
    </row>
    <row r="746" spans="1:19" ht="9.75" customHeight="1">
      <c r="A746" s="1086"/>
      <c r="B746" s="1083"/>
      <c r="C746" s="1083"/>
      <c r="D746" s="1084"/>
      <c r="E746" s="1092"/>
      <c r="F746" s="1204"/>
      <c r="G746" s="1092"/>
      <c r="H746" s="1092"/>
      <c r="I746" s="217"/>
      <c r="J746" s="1470"/>
      <c r="L746" s="1471"/>
      <c r="R746" s="1204"/>
      <c r="S746" s="1457"/>
    </row>
    <row r="747" spans="1:19" ht="6.75" customHeight="1">
      <c r="A747" s="1086"/>
      <c r="B747" s="1083"/>
      <c r="C747" s="1083"/>
      <c r="D747" s="1084"/>
      <c r="E747" s="1092"/>
      <c r="F747" s="1205"/>
      <c r="G747" s="1092"/>
      <c r="H747" s="1092"/>
      <c r="I747" s="217"/>
      <c r="J747" s="1470"/>
      <c r="L747" s="1471"/>
      <c r="R747" s="1205"/>
      <c r="S747" s="1458"/>
    </row>
    <row r="748" spans="1:19" ht="9.75" customHeight="1">
      <c r="A748" s="1086">
        <f t="shared" ref="A748" si="478">+A743+1</f>
        <v>41</v>
      </c>
      <c r="B748" s="1234" t="s">
        <v>27</v>
      </c>
      <c r="C748" s="1083" t="s">
        <v>3073</v>
      </c>
      <c r="D748" s="1084" t="s">
        <v>2938</v>
      </c>
      <c r="E748" s="1085">
        <v>43</v>
      </c>
      <c r="F748" s="1125">
        <v>1.0685942662499999</v>
      </c>
      <c r="G748" s="1092">
        <f>+L748</f>
        <v>1.3846045665621092</v>
      </c>
      <c r="H748" s="1092">
        <f t="shared" ref="H748" si="479">E748*G748</f>
        <v>59.537996362170695</v>
      </c>
      <c r="I748" s="217"/>
      <c r="J748" s="1469">
        <f>+F748</f>
        <v>1.0685942662499999</v>
      </c>
      <c r="L748" s="1471">
        <f>J748*$L$3</f>
        <v>1.3846045665621092</v>
      </c>
      <c r="R748" s="1125"/>
      <c r="S748" s="1456">
        <f t="shared" ref="S748" si="480">+F748</f>
        <v>1.0685942662499999</v>
      </c>
    </row>
    <row r="749" spans="1:19" ht="9.75" customHeight="1">
      <c r="A749" s="1086"/>
      <c r="B749" s="1234"/>
      <c r="C749" s="1083"/>
      <c r="D749" s="1084"/>
      <c r="E749" s="1085"/>
      <c r="F749" s="1126"/>
      <c r="G749" s="1092"/>
      <c r="H749" s="1092"/>
      <c r="I749" s="217"/>
      <c r="J749" s="1470"/>
      <c r="L749" s="1471"/>
      <c r="R749" s="1126"/>
      <c r="S749" s="1457"/>
    </row>
    <row r="750" spans="1:19" ht="9.75" customHeight="1">
      <c r="A750" s="1086"/>
      <c r="B750" s="1234"/>
      <c r="C750" s="1083"/>
      <c r="D750" s="1084"/>
      <c r="E750" s="1085"/>
      <c r="F750" s="1126"/>
      <c r="G750" s="1092"/>
      <c r="H750" s="1092"/>
      <c r="I750" s="217"/>
      <c r="J750" s="1470"/>
      <c r="L750" s="1471"/>
      <c r="R750" s="1126"/>
      <c r="S750" s="1457"/>
    </row>
    <row r="751" spans="1:19" ht="9.75" customHeight="1">
      <c r="A751" s="1086"/>
      <c r="B751" s="1234"/>
      <c r="C751" s="1083"/>
      <c r="D751" s="1084"/>
      <c r="E751" s="1085"/>
      <c r="F751" s="1126"/>
      <c r="G751" s="1092"/>
      <c r="H751" s="1092"/>
      <c r="I751" s="217"/>
      <c r="J751" s="1470"/>
      <c r="L751" s="1471"/>
      <c r="R751" s="1126"/>
      <c r="S751" s="1457"/>
    </row>
    <row r="752" spans="1:19" ht="9.75" customHeight="1">
      <c r="A752" s="1086"/>
      <c r="B752" s="1234"/>
      <c r="C752" s="1083"/>
      <c r="D752" s="1084"/>
      <c r="E752" s="1085"/>
      <c r="F752" s="1127"/>
      <c r="G752" s="1092"/>
      <c r="H752" s="1092"/>
      <c r="I752" s="217"/>
      <c r="J752" s="1470"/>
      <c r="L752" s="1471"/>
      <c r="R752" s="1127"/>
      <c r="S752" s="1458"/>
    </row>
    <row r="753" spans="1:19" ht="9.75" customHeight="1">
      <c r="A753" s="1086">
        <f t="shared" ref="A753" si="481">+A748+1</f>
        <v>42</v>
      </c>
      <c r="B753" s="1234" t="s">
        <v>27</v>
      </c>
      <c r="C753" s="1083" t="s">
        <v>3074</v>
      </c>
      <c r="D753" s="1084" t="s">
        <v>2938</v>
      </c>
      <c r="E753" s="1092">
        <v>50.4</v>
      </c>
      <c r="F753" s="1203">
        <v>1.2895680735000004</v>
      </c>
      <c r="G753" s="1092">
        <f>+L753</f>
        <v>1.670925906917669</v>
      </c>
      <c r="H753" s="1092">
        <f t="shared" ref="H753" si="482">E753*G753</f>
        <v>84.214665708650514</v>
      </c>
      <c r="I753" s="217"/>
      <c r="J753" s="1469">
        <f>+F753</f>
        <v>1.2895680735000004</v>
      </c>
      <c r="L753" s="1471">
        <f>J753*$L$3</f>
        <v>1.670925906917669</v>
      </c>
      <c r="R753" s="1203"/>
      <c r="S753" s="1456">
        <f t="shared" ref="S753" si="483">+F753</f>
        <v>1.2895680735000004</v>
      </c>
    </row>
    <row r="754" spans="1:19" ht="9.75" customHeight="1">
      <c r="A754" s="1086"/>
      <c r="B754" s="1234"/>
      <c r="C754" s="1083"/>
      <c r="D754" s="1084"/>
      <c r="E754" s="1092"/>
      <c r="F754" s="1204"/>
      <c r="G754" s="1092"/>
      <c r="H754" s="1092"/>
      <c r="I754" s="217"/>
      <c r="J754" s="1470"/>
      <c r="L754" s="1471"/>
      <c r="R754" s="1204"/>
      <c r="S754" s="1457"/>
    </row>
    <row r="755" spans="1:19" ht="9.75" customHeight="1">
      <c r="A755" s="1086"/>
      <c r="B755" s="1234"/>
      <c r="C755" s="1083"/>
      <c r="D755" s="1084"/>
      <c r="E755" s="1092"/>
      <c r="F755" s="1204"/>
      <c r="G755" s="1092"/>
      <c r="H755" s="1092"/>
      <c r="I755" s="217"/>
      <c r="J755" s="1470"/>
      <c r="L755" s="1471"/>
      <c r="R755" s="1204"/>
      <c r="S755" s="1457"/>
    </row>
    <row r="756" spans="1:19" ht="9.75" customHeight="1">
      <c r="A756" s="1086"/>
      <c r="B756" s="1234"/>
      <c r="C756" s="1083"/>
      <c r="D756" s="1084"/>
      <c r="E756" s="1092"/>
      <c r="F756" s="1204"/>
      <c r="G756" s="1092"/>
      <c r="H756" s="1092"/>
      <c r="I756" s="217"/>
      <c r="J756" s="1470"/>
      <c r="L756" s="1471"/>
      <c r="R756" s="1204"/>
      <c r="S756" s="1457"/>
    </row>
    <row r="757" spans="1:19" ht="9.75" customHeight="1">
      <c r="A757" s="1086"/>
      <c r="B757" s="1234"/>
      <c r="C757" s="1083"/>
      <c r="D757" s="1084"/>
      <c r="E757" s="1092"/>
      <c r="F757" s="1205"/>
      <c r="G757" s="1092"/>
      <c r="H757" s="1092"/>
      <c r="I757" s="217"/>
      <c r="J757" s="1470"/>
      <c r="L757" s="1471"/>
      <c r="R757" s="1205"/>
      <c r="S757" s="1458"/>
    </row>
    <row r="758" spans="1:19" ht="9.75" customHeight="1">
      <c r="A758" s="1086">
        <f t="shared" ref="A758" si="484">+A753+1</f>
        <v>43</v>
      </c>
      <c r="B758" s="1234" t="s">
        <v>27</v>
      </c>
      <c r="C758" s="1083" t="s">
        <v>2905</v>
      </c>
      <c r="D758" s="1084" t="s">
        <v>2938</v>
      </c>
      <c r="E758" s="1092">
        <v>172</v>
      </c>
      <c r="F758" s="1203">
        <v>0.42320565000000004</v>
      </c>
      <c r="G758" s="1092">
        <f>+L758</f>
        <v>0.5483582441830136</v>
      </c>
      <c r="H758" s="1092">
        <f t="shared" ref="H758" si="485">E758*G758</f>
        <v>94.317617999478344</v>
      </c>
      <c r="I758" s="217"/>
      <c r="J758" s="1469">
        <f>+F758</f>
        <v>0.42320565000000004</v>
      </c>
      <c r="L758" s="1471">
        <f>J758*$L$3</f>
        <v>0.5483582441830136</v>
      </c>
      <c r="R758" s="1203"/>
      <c r="S758" s="1456">
        <f t="shared" ref="S758" si="486">+F758</f>
        <v>0.42320565000000004</v>
      </c>
    </row>
    <row r="759" spans="1:19" ht="9.75" customHeight="1">
      <c r="A759" s="1086"/>
      <c r="B759" s="1234"/>
      <c r="C759" s="1083"/>
      <c r="D759" s="1084"/>
      <c r="E759" s="1092"/>
      <c r="F759" s="1204"/>
      <c r="G759" s="1092"/>
      <c r="H759" s="1092"/>
      <c r="I759" s="217"/>
      <c r="J759" s="1470"/>
      <c r="L759" s="1471"/>
      <c r="R759" s="1204"/>
      <c r="S759" s="1457"/>
    </row>
    <row r="760" spans="1:19" ht="9.75" customHeight="1">
      <c r="A760" s="1086"/>
      <c r="B760" s="1234"/>
      <c r="C760" s="1083"/>
      <c r="D760" s="1084"/>
      <c r="E760" s="1092"/>
      <c r="F760" s="1204"/>
      <c r="G760" s="1092"/>
      <c r="H760" s="1092"/>
      <c r="I760" s="217"/>
      <c r="J760" s="1470"/>
      <c r="L760" s="1471"/>
      <c r="R760" s="1204"/>
      <c r="S760" s="1457"/>
    </row>
    <row r="761" spans="1:19" ht="9.75" customHeight="1">
      <c r="A761" s="1086"/>
      <c r="B761" s="1234"/>
      <c r="C761" s="1083"/>
      <c r="D761" s="1084"/>
      <c r="E761" s="1092"/>
      <c r="F761" s="1204"/>
      <c r="G761" s="1092"/>
      <c r="H761" s="1092"/>
      <c r="I761" s="217"/>
      <c r="J761" s="1470"/>
      <c r="L761" s="1471"/>
      <c r="R761" s="1204"/>
      <c r="S761" s="1457"/>
    </row>
    <row r="762" spans="1:19" ht="9.75" customHeight="1">
      <c r="A762" s="1086"/>
      <c r="B762" s="1234"/>
      <c r="C762" s="1083"/>
      <c r="D762" s="1084"/>
      <c r="E762" s="1092"/>
      <c r="F762" s="1205"/>
      <c r="G762" s="1092"/>
      <c r="H762" s="1092"/>
      <c r="I762" s="217"/>
      <c r="J762" s="1470"/>
      <c r="L762" s="1471"/>
      <c r="R762" s="1205"/>
      <c r="S762" s="1458"/>
    </row>
    <row r="763" spans="1:19" ht="9.75" customHeight="1">
      <c r="A763" s="1086">
        <f t="shared" ref="A763" si="487">+A758+1</f>
        <v>44</v>
      </c>
      <c r="B763" s="1234" t="s">
        <v>2672</v>
      </c>
      <c r="C763" s="1083" t="s">
        <v>2892</v>
      </c>
      <c r="D763" s="1084" t="s">
        <v>2936</v>
      </c>
      <c r="E763" s="1092">
        <v>28.704000000000001</v>
      </c>
      <c r="F763" s="1203">
        <v>1.3585132335422554</v>
      </c>
      <c r="G763" s="1092">
        <f>+L763</f>
        <v>1.7602598912481897</v>
      </c>
      <c r="H763" s="1092">
        <f t="shared" ref="H763" si="488">E763*G763</f>
        <v>50.526499918388041</v>
      </c>
      <c r="I763" s="217"/>
      <c r="J763" s="1469">
        <f>+F763</f>
        <v>1.3585132335422554</v>
      </c>
      <c r="L763" s="1471">
        <f>J763*$L$3</f>
        <v>1.7602598912481897</v>
      </c>
      <c r="R763" s="1203"/>
      <c r="S763" s="1456">
        <f t="shared" ref="S763" si="489">+F763</f>
        <v>1.3585132335422554</v>
      </c>
    </row>
    <row r="764" spans="1:19" ht="9.75" customHeight="1">
      <c r="A764" s="1086"/>
      <c r="B764" s="1234"/>
      <c r="C764" s="1083"/>
      <c r="D764" s="1084"/>
      <c r="E764" s="1092"/>
      <c r="F764" s="1204"/>
      <c r="G764" s="1092"/>
      <c r="H764" s="1092"/>
      <c r="I764" s="217"/>
      <c r="J764" s="1470"/>
      <c r="L764" s="1471"/>
      <c r="R764" s="1204"/>
      <c r="S764" s="1457"/>
    </row>
    <row r="765" spans="1:19" ht="9.75" customHeight="1">
      <c r="A765" s="1086"/>
      <c r="B765" s="1234"/>
      <c r="C765" s="1083"/>
      <c r="D765" s="1084"/>
      <c r="E765" s="1092"/>
      <c r="F765" s="1204"/>
      <c r="G765" s="1092"/>
      <c r="H765" s="1092"/>
      <c r="I765" s="217"/>
      <c r="J765" s="1470"/>
      <c r="L765" s="1471"/>
      <c r="R765" s="1204"/>
      <c r="S765" s="1457"/>
    </row>
    <row r="766" spans="1:19" ht="9.75" customHeight="1">
      <c r="A766" s="1086"/>
      <c r="B766" s="1234"/>
      <c r="C766" s="1083"/>
      <c r="D766" s="1084"/>
      <c r="E766" s="1092"/>
      <c r="F766" s="1204"/>
      <c r="G766" s="1092"/>
      <c r="H766" s="1092"/>
      <c r="I766" s="217"/>
      <c r="J766" s="1470"/>
      <c r="L766" s="1471"/>
      <c r="R766" s="1204"/>
      <c r="S766" s="1457"/>
    </row>
    <row r="767" spans="1:19" ht="9.75" customHeight="1">
      <c r="A767" s="1086"/>
      <c r="B767" s="1234"/>
      <c r="C767" s="1083"/>
      <c r="D767" s="1084"/>
      <c r="E767" s="1092"/>
      <c r="F767" s="1205"/>
      <c r="G767" s="1092"/>
      <c r="H767" s="1092"/>
      <c r="I767" s="217"/>
      <c r="J767" s="1470"/>
      <c r="L767" s="1471"/>
      <c r="R767" s="1205"/>
      <c r="S767" s="1458"/>
    </row>
    <row r="768" spans="1:19" ht="9.75" customHeight="1">
      <c r="A768" s="1086">
        <f t="shared" ref="A768:A778" si="490">+A763+1</f>
        <v>45</v>
      </c>
      <c r="B768" s="1234" t="s">
        <v>3064</v>
      </c>
      <c r="C768" s="1083" t="s">
        <v>3113</v>
      </c>
      <c r="D768" s="1084" t="s">
        <v>2936</v>
      </c>
      <c r="E768" s="1092">
        <v>2</v>
      </c>
      <c r="F768" s="1203">
        <v>95.386806886772945</v>
      </c>
      <c r="G768" s="1092">
        <f>+L768</f>
        <v>123.59509364455555</v>
      </c>
      <c r="H768" s="1092">
        <f t="shared" ref="H768" si="491">E768*G768</f>
        <v>247.19018728911109</v>
      </c>
      <c r="I768" s="217"/>
      <c r="J768" s="1469">
        <f>+F768</f>
        <v>95.386806886772945</v>
      </c>
      <c r="L768" s="1471">
        <f>J768*$L$3</f>
        <v>123.59509364455555</v>
      </c>
      <c r="R768" s="1203"/>
      <c r="S768" s="1456">
        <f t="shared" ref="S768" si="492">+F768</f>
        <v>95.386806886772945</v>
      </c>
    </row>
    <row r="769" spans="1:19" ht="9.75" customHeight="1">
      <c r="A769" s="1086"/>
      <c r="B769" s="1234"/>
      <c r="C769" s="1083"/>
      <c r="D769" s="1084"/>
      <c r="E769" s="1092"/>
      <c r="F769" s="1204"/>
      <c r="G769" s="1092"/>
      <c r="H769" s="1092"/>
      <c r="I769" s="217"/>
      <c r="J769" s="1470"/>
      <c r="L769" s="1471"/>
      <c r="R769" s="1204"/>
      <c r="S769" s="1457"/>
    </row>
    <row r="770" spans="1:19" ht="9.75" customHeight="1">
      <c r="A770" s="1086"/>
      <c r="B770" s="1234"/>
      <c r="C770" s="1083"/>
      <c r="D770" s="1084"/>
      <c r="E770" s="1092"/>
      <c r="F770" s="1204"/>
      <c r="G770" s="1092"/>
      <c r="H770" s="1092"/>
      <c r="I770" s="217"/>
      <c r="J770" s="1470"/>
      <c r="L770" s="1471"/>
      <c r="R770" s="1204"/>
      <c r="S770" s="1457"/>
    </row>
    <row r="771" spans="1:19" ht="9.75" customHeight="1">
      <c r="A771" s="1086"/>
      <c r="B771" s="1234"/>
      <c r="C771" s="1083"/>
      <c r="D771" s="1084"/>
      <c r="E771" s="1092"/>
      <c r="F771" s="1204"/>
      <c r="G771" s="1092"/>
      <c r="H771" s="1092"/>
      <c r="I771" s="217"/>
      <c r="J771" s="1470"/>
      <c r="L771" s="1471"/>
      <c r="R771" s="1204"/>
      <c r="S771" s="1457"/>
    </row>
    <row r="772" spans="1:19" ht="9.75" customHeight="1">
      <c r="A772" s="1086"/>
      <c r="B772" s="1234"/>
      <c r="C772" s="1083"/>
      <c r="D772" s="1084"/>
      <c r="E772" s="1092"/>
      <c r="F772" s="1205"/>
      <c r="G772" s="1092"/>
      <c r="H772" s="1092"/>
      <c r="I772" s="217"/>
      <c r="J772" s="1470"/>
      <c r="L772" s="1471"/>
      <c r="R772" s="1205"/>
      <c r="S772" s="1458"/>
    </row>
    <row r="773" spans="1:19" ht="9.75" customHeight="1">
      <c r="A773" s="1086">
        <f t="shared" si="490"/>
        <v>46</v>
      </c>
      <c r="B773" s="1102" t="s">
        <v>3066</v>
      </c>
      <c r="C773" s="1611" t="s">
        <v>3114</v>
      </c>
      <c r="D773" s="1084" t="s">
        <v>2936</v>
      </c>
      <c r="E773" s="1092">
        <v>35.200000000000003</v>
      </c>
      <c r="F773" s="1203">
        <v>18.344679902500001</v>
      </c>
      <c r="G773" s="1092">
        <f>+L773</f>
        <v>23.769664846001742</v>
      </c>
      <c r="H773" s="1092">
        <f t="shared" ref="H773" si="493">E773*G773</f>
        <v>836.69220257926133</v>
      </c>
      <c r="I773" s="217"/>
      <c r="J773" s="1469">
        <f>+F773</f>
        <v>18.344679902500001</v>
      </c>
      <c r="L773" s="1471">
        <f>J773*$L$3</f>
        <v>23.769664846001742</v>
      </c>
      <c r="R773" s="1203"/>
      <c r="S773" s="1456">
        <f t="shared" ref="S773" si="494">+F773</f>
        <v>18.344679902500001</v>
      </c>
    </row>
    <row r="774" spans="1:19" ht="9.75" customHeight="1">
      <c r="A774" s="1086"/>
      <c r="B774" s="1102"/>
      <c r="C774" s="1611"/>
      <c r="D774" s="1084"/>
      <c r="E774" s="1092"/>
      <c r="F774" s="1204"/>
      <c r="G774" s="1092"/>
      <c r="H774" s="1092"/>
      <c r="I774" s="217"/>
      <c r="J774" s="1470"/>
      <c r="L774" s="1471"/>
      <c r="R774" s="1204"/>
      <c r="S774" s="1457"/>
    </row>
    <row r="775" spans="1:19" ht="9.75" customHeight="1">
      <c r="A775" s="1086"/>
      <c r="B775" s="1102"/>
      <c r="C775" s="1611"/>
      <c r="D775" s="1084"/>
      <c r="E775" s="1092"/>
      <c r="F775" s="1204"/>
      <c r="G775" s="1092"/>
      <c r="H775" s="1092"/>
      <c r="I775" s="217"/>
      <c r="J775" s="1470"/>
      <c r="L775" s="1471"/>
      <c r="R775" s="1204"/>
      <c r="S775" s="1457"/>
    </row>
    <row r="776" spans="1:19" ht="9.75" customHeight="1">
      <c r="A776" s="1086"/>
      <c r="B776" s="1102"/>
      <c r="C776" s="1611"/>
      <c r="D776" s="1084"/>
      <c r="E776" s="1092"/>
      <c r="F776" s="1204"/>
      <c r="G776" s="1092"/>
      <c r="H776" s="1092"/>
      <c r="I776" s="217"/>
      <c r="J776" s="1470"/>
      <c r="L776" s="1471"/>
      <c r="R776" s="1204"/>
      <c r="S776" s="1457"/>
    </row>
    <row r="777" spans="1:19" ht="9.75" customHeight="1">
      <c r="A777" s="1086"/>
      <c r="B777" s="1102"/>
      <c r="C777" s="1611"/>
      <c r="D777" s="1084"/>
      <c r="E777" s="1092"/>
      <c r="F777" s="1205"/>
      <c r="G777" s="1092"/>
      <c r="H777" s="1092"/>
      <c r="I777" s="217"/>
      <c r="J777" s="1470"/>
      <c r="L777" s="1471"/>
      <c r="R777" s="1205"/>
      <c r="S777" s="1458"/>
    </row>
    <row r="778" spans="1:19" ht="9.75" customHeight="1">
      <c r="A778" s="1086">
        <f t="shared" si="490"/>
        <v>47</v>
      </c>
      <c r="B778" s="1083" t="s">
        <v>3069</v>
      </c>
      <c r="C778" s="1116" t="s">
        <v>3115</v>
      </c>
      <c r="D778" s="1612" t="s">
        <v>3121</v>
      </c>
      <c r="E778" s="1092">
        <v>23</v>
      </c>
      <c r="F778" s="1203">
        <v>7.251843989000001</v>
      </c>
      <c r="G778" s="1092">
        <f>+L778</f>
        <v>9.3963973233750107</v>
      </c>
      <c r="H778" s="1092">
        <f t="shared" ref="H778" si="495">E778*G778</f>
        <v>216.11713843762524</v>
      </c>
      <c r="I778" s="217"/>
      <c r="J778" s="1469">
        <f>+F778</f>
        <v>7.251843989000001</v>
      </c>
      <c r="L778" s="1471">
        <f>J778*$L$3</f>
        <v>9.3963973233750107</v>
      </c>
      <c r="R778" s="1203"/>
      <c r="S778" s="1456">
        <f t="shared" ref="S778" si="496">+F778</f>
        <v>7.251843989000001</v>
      </c>
    </row>
    <row r="779" spans="1:19" ht="9.75" customHeight="1">
      <c r="A779" s="1086"/>
      <c r="B779" s="1083"/>
      <c r="C779" s="1116"/>
      <c r="D779" s="1612"/>
      <c r="E779" s="1092"/>
      <c r="F779" s="1204"/>
      <c r="G779" s="1092"/>
      <c r="H779" s="1092"/>
      <c r="I779" s="217"/>
      <c r="J779" s="1470"/>
      <c r="L779" s="1471"/>
      <c r="R779" s="1204"/>
      <c r="S779" s="1457"/>
    </row>
    <row r="780" spans="1:19" ht="9.75" customHeight="1">
      <c r="A780" s="1086"/>
      <c r="B780" s="1083"/>
      <c r="C780" s="1116"/>
      <c r="D780" s="1612"/>
      <c r="E780" s="1092"/>
      <c r="F780" s="1204"/>
      <c r="G780" s="1092"/>
      <c r="H780" s="1092"/>
      <c r="I780" s="217"/>
      <c r="J780" s="1470"/>
      <c r="L780" s="1471"/>
      <c r="R780" s="1204"/>
      <c r="S780" s="1457"/>
    </row>
    <row r="781" spans="1:19" ht="9.75" customHeight="1">
      <c r="A781" s="1086"/>
      <c r="B781" s="1083"/>
      <c r="C781" s="1116"/>
      <c r="D781" s="1612"/>
      <c r="E781" s="1092"/>
      <c r="F781" s="1204"/>
      <c r="G781" s="1092"/>
      <c r="H781" s="1092"/>
      <c r="I781" s="217"/>
      <c r="J781" s="1470"/>
      <c r="L781" s="1471"/>
      <c r="R781" s="1204"/>
      <c r="S781" s="1457"/>
    </row>
    <row r="782" spans="1:19" ht="9.75" customHeight="1">
      <c r="A782" s="1086"/>
      <c r="B782" s="1083"/>
      <c r="C782" s="1116"/>
      <c r="D782" s="1612"/>
      <c r="E782" s="1092"/>
      <c r="F782" s="1205"/>
      <c r="G782" s="1092"/>
      <c r="H782" s="1092"/>
      <c r="I782" s="217"/>
      <c r="J782" s="1470"/>
      <c r="L782" s="1471"/>
      <c r="R782" s="1205"/>
      <c r="S782" s="1458"/>
    </row>
    <row r="783" spans="1:19" ht="9.75" customHeight="1">
      <c r="A783" s="1086"/>
      <c r="B783" s="1082"/>
      <c r="C783" s="1138" t="s">
        <v>3116</v>
      </c>
      <c r="D783" s="1084"/>
      <c r="E783" s="1092"/>
      <c r="F783" s="1203">
        <v>0</v>
      </c>
      <c r="G783" s="1092">
        <f>+L783</f>
        <v>0</v>
      </c>
      <c r="H783" s="1092">
        <f t="shared" ref="H783" si="497">E783*G783</f>
        <v>0</v>
      </c>
      <c r="I783" s="217"/>
      <c r="J783" s="1469">
        <f>+F783</f>
        <v>0</v>
      </c>
      <c r="L783" s="1471">
        <f>J783*$L$3</f>
        <v>0</v>
      </c>
      <c r="R783" s="1203"/>
      <c r="S783" s="1456">
        <f t="shared" ref="S783" si="498">+F783</f>
        <v>0</v>
      </c>
    </row>
    <row r="784" spans="1:19" ht="9.75" customHeight="1">
      <c r="A784" s="1086"/>
      <c r="B784" s="1082"/>
      <c r="C784" s="1138"/>
      <c r="D784" s="1084"/>
      <c r="E784" s="1092"/>
      <c r="F784" s="1204"/>
      <c r="G784" s="1092"/>
      <c r="H784" s="1092"/>
      <c r="I784" s="217"/>
      <c r="J784" s="1470"/>
      <c r="L784" s="1471"/>
      <c r="R784" s="1204"/>
      <c r="S784" s="1457"/>
    </row>
    <row r="785" spans="1:19" ht="9.75" customHeight="1">
      <c r="A785" s="1086"/>
      <c r="B785" s="1082"/>
      <c r="C785" s="1138"/>
      <c r="D785" s="1084"/>
      <c r="E785" s="1092"/>
      <c r="F785" s="1204"/>
      <c r="G785" s="1092"/>
      <c r="H785" s="1092"/>
      <c r="I785" s="217"/>
      <c r="J785" s="1470"/>
      <c r="L785" s="1471"/>
      <c r="R785" s="1204"/>
      <c r="S785" s="1457"/>
    </row>
    <row r="786" spans="1:19" ht="9.75" customHeight="1">
      <c r="A786" s="1086"/>
      <c r="B786" s="1082"/>
      <c r="C786" s="1138"/>
      <c r="D786" s="1084"/>
      <c r="E786" s="1092"/>
      <c r="F786" s="1204"/>
      <c r="G786" s="1092"/>
      <c r="H786" s="1092"/>
      <c r="I786" s="217"/>
      <c r="J786" s="1470"/>
      <c r="L786" s="1471"/>
      <c r="R786" s="1204"/>
      <c r="S786" s="1457"/>
    </row>
    <row r="787" spans="1:19" ht="9.75" customHeight="1">
      <c r="A787" s="1086"/>
      <c r="B787" s="1082"/>
      <c r="C787" s="1138"/>
      <c r="D787" s="1084"/>
      <c r="E787" s="1092"/>
      <c r="F787" s="1205"/>
      <c r="G787" s="1092"/>
      <c r="H787" s="1092"/>
      <c r="I787" s="217"/>
      <c r="J787" s="1470"/>
      <c r="L787" s="1471"/>
      <c r="R787" s="1205"/>
      <c r="S787" s="1458"/>
    </row>
    <row r="788" spans="1:19" ht="9.75" customHeight="1">
      <c r="A788" s="1086">
        <f>+A778+1</f>
        <v>48</v>
      </c>
      <c r="B788" s="1234" t="s">
        <v>3036</v>
      </c>
      <c r="C788" s="1083" t="s">
        <v>2894</v>
      </c>
      <c r="D788" s="1084" t="s">
        <v>2940</v>
      </c>
      <c r="E788" s="1092">
        <v>9.7000000000000003E-2</v>
      </c>
      <c r="F788" s="1203">
        <v>181.11952111039997</v>
      </c>
      <c r="G788" s="1092">
        <f>+L788</f>
        <v>234.68113571585633</v>
      </c>
      <c r="H788" s="1092">
        <f t="shared" ref="H788" si="499">E788*G788</f>
        <v>22.764070164438063</v>
      </c>
      <c r="I788" s="217"/>
      <c r="J788" s="1469">
        <f>+F788</f>
        <v>181.11952111039997</v>
      </c>
      <c r="L788" s="1471">
        <f>J788*$L$3</f>
        <v>234.68113571585633</v>
      </c>
      <c r="R788" s="1203"/>
      <c r="S788" s="1456">
        <f t="shared" ref="S788" si="500">+F788</f>
        <v>181.11952111039997</v>
      </c>
    </row>
    <row r="789" spans="1:19" ht="9.75" customHeight="1">
      <c r="A789" s="1086"/>
      <c r="B789" s="1234"/>
      <c r="C789" s="1083"/>
      <c r="D789" s="1084"/>
      <c r="E789" s="1092"/>
      <c r="F789" s="1204"/>
      <c r="G789" s="1092"/>
      <c r="H789" s="1092"/>
      <c r="I789" s="217"/>
      <c r="J789" s="1470"/>
      <c r="L789" s="1471"/>
      <c r="R789" s="1204"/>
      <c r="S789" s="1457"/>
    </row>
    <row r="790" spans="1:19" ht="9.75" customHeight="1">
      <c r="A790" s="1086"/>
      <c r="B790" s="1234"/>
      <c r="C790" s="1083"/>
      <c r="D790" s="1084"/>
      <c r="E790" s="1092"/>
      <c r="F790" s="1204"/>
      <c r="G790" s="1092"/>
      <c r="H790" s="1092"/>
      <c r="I790" s="217"/>
      <c r="J790" s="1470"/>
      <c r="L790" s="1471"/>
      <c r="R790" s="1204"/>
      <c r="S790" s="1457"/>
    </row>
    <row r="791" spans="1:19" ht="9.75" customHeight="1">
      <c r="A791" s="1086"/>
      <c r="B791" s="1234"/>
      <c r="C791" s="1083"/>
      <c r="D791" s="1084"/>
      <c r="E791" s="1092"/>
      <c r="F791" s="1204"/>
      <c r="G791" s="1092"/>
      <c r="H791" s="1092"/>
      <c r="I791" s="217"/>
      <c r="J791" s="1470"/>
      <c r="L791" s="1471"/>
      <c r="R791" s="1204"/>
      <c r="S791" s="1457"/>
    </row>
    <row r="792" spans="1:19" ht="9.75" customHeight="1">
      <c r="A792" s="1086"/>
      <c r="B792" s="1234"/>
      <c r="C792" s="1083"/>
      <c r="D792" s="1084"/>
      <c r="E792" s="1092"/>
      <c r="F792" s="1205"/>
      <c r="G792" s="1092"/>
      <c r="H792" s="1092"/>
      <c r="I792" s="217"/>
      <c r="J792" s="1470"/>
      <c r="L792" s="1471"/>
      <c r="R792" s="1205"/>
      <c r="S792" s="1458"/>
    </row>
    <row r="793" spans="1:19" ht="9.75" customHeight="1">
      <c r="A793" s="1081">
        <f>+A788+1</f>
        <v>49</v>
      </c>
      <c r="B793" s="1234" t="s">
        <v>27</v>
      </c>
      <c r="C793" s="1083" t="s">
        <v>2895</v>
      </c>
      <c r="D793" s="1084" t="s">
        <v>2938</v>
      </c>
      <c r="E793" s="1092">
        <v>48.2</v>
      </c>
      <c r="F793" s="1203">
        <v>0.74121446700000004</v>
      </c>
      <c r="G793" s="1092">
        <f>+L793</f>
        <v>0.96041029624053531</v>
      </c>
      <c r="H793" s="1092">
        <f t="shared" ref="H793" si="501">E793*G793</f>
        <v>46.291776278793805</v>
      </c>
      <c r="I793" s="217"/>
      <c r="J793" s="1469">
        <f>+F793</f>
        <v>0.74121446700000004</v>
      </c>
      <c r="L793" s="1471">
        <f>J793*$L$3</f>
        <v>0.96041029624053531</v>
      </c>
      <c r="R793" s="1203"/>
      <c r="S793" s="1456">
        <f t="shared" ref="S793" si="502">+F793</f>
        <v>0.74121446700000004</v>
      </c>
    </row>
    <row r="794" spans="1:19" ht="9.75" customHeight="1">
      <c r="A794" s="1081"/>
      <c r="B794" s="1234"/>
      <c r="C794" s="1083"/>
      <c r="D794" s="1084"/>
      <c r="E794" s="1092"/>
      <c r="F794" s="1204"/>
      <c r="G794" s="1092"/>
      <c r="H794" s="1092"/>
      <c r="I794" s="217"/>
      <c r="J794" s="1470"/>
      <c r="L794" s="1471"/>
      <c r="R794" s="1204"/>
      <c r="S794" s="1457"/>
    </row>
    <row r="795" spans="1:19" ht="9.75" customHeight="1">
      <c r="A795" s="1081"/>
      <c r="B795" s="1234"/>
      <c r="C795" s="1083"/>
      <c r="D795" s="1084"/>
      <c r="E795" s="1092"/>
      <c r="F795" s="1204"/>
      <c r="G795" s="1092"/>
      <c r="H795" s="1092"/>
      <c r="I795" s="217"/>
      <c r="J795" s="1470"/>
      <c r="L795" s="1471"/>
      <c r="R795" s="1204"/>
      <c r="S795" s="1457"/>
    </row>
    <row r="796" spans="1:19" ht="9.75" customHeight="1">
      <c r="A796" s="1081"/>
      <c r="B796" s="1234"/>
      <c r="C796" s="1083"/>
      <c r="D796" s="1084"/>
      <c r="E796" s="1092"/>
      <c r="F796" s="1204"/>
      <c r="G796" s="1092"/>
      <c r="H796" s="1092"/>
      <c r="I796" s="217"/>
      <c r="J796" s="1470"/>
      <c r="L796" s="1471"/>
      <c r="R796" s="1204"/>
      <c r="S796" s="1457"/>
    </row>
    <row r="797" spans="1:19" ht="9.75" customHeight="1">
      <c r="A797" s="1081"/>
      <c r="B797" s="1234"/>
      <c r="C797" s="1083"/>
      <c r="D797" s="1084"/>
      <c r="E797" s="1092"/>
      <c r="F797" s="1205"/>
      <c r="G797" s="1092"/>
      <c r="H797" s="1092"/>
      <c r="I797" s="217"/>
      <c r="J797" s="1470"/>
      <c r="L797" s="1471"/>
      <c r="R797" s="1205"/>
      <c r="S797" s="1458"/>
    </row>
    <row r="798" spans="1:19" ht="9.75" customHeight="1">
      <c r="A798" s="1081">
        <f>+A793+1</f>
        <v>50</v>
      </c>
      <c r="B798" s="1234" t="s">
        <v>3037</v>
      </c>
      <c r="C798" s="1083" t="s">
        <v>2896</v>
      </c>
      <c r="D798" s="1084" t="s">
        <v>2936</v>
      </c>
      <c r="E798" s="1092">
        <v>6.5</v>
      </c>
      <c r="F798" s="1203">
        <v>6.2921944311000004</v>
      </c>
      <c r="G798" s="1092">
        <f>+L798</f>
        <v>8.1529551656414139</v>
      </c>
      <c r="H798" s="1092">
        <f t="shared" ref="H798" si="503">E798*G798</f>
        <v>52.994208576669187</v>
      </c>
      <c r="I798" s="217"/>
      <c r="J798" s="1469">
        <f>+F798</f>
        <v>6.2921944311000004</v>
      </c>
      <c r="L798" s="1471">
        <f>J798*$L$3</f>
        <v>8.1529551656414139</v>
      </c>
      <c r="R798" s="1203"/>
      <c r="S798" s="1456">
        <f t="shared" ref="S798" si="504">+F798</f>
        <v>6.2921944311000004</v>
      </c>
    </row>
    <row r="799" spans="1:19" ht="9.75" customHeight="1">
      <c r="A799" s="1081"/>
      <c r="B799" s="1234"/>
      <c r="C799" s="1083"/>
      <c r="D799" s="1084"/>
      <c r="E799" s="1092"/>
      <c r="F799" s="1204"/>
      <c r="G799" s="1092"/>
      <c r="H799" s="1092"/>
      <c r="I799" s="217"/>
      <c r="J799" s="1470"/>
      <c r="L799" s="1471"/>
      <c r="R799" s="1204"/>
      <c r="S799" s="1457"/>
    </row>
    <row r="800" spans="1:19" ht="9.75" customHeight="1">
      <c r="A800" s="1081"/>
      <c r="B800" s="1234"/>
      <c r="C800" s="1083"/>
      <c r="D800" s="1084"/>
      <c r="E800" s="1092"/>
      <c r="F800" s="1204"/>
      <c r="G800" s="1092"/>
      <c r="H800" s="1092"/>
      <c r="I800" s="217"/>
      <c r="J800" s="1470"/>
      <c r="L800" s="1471"/>
      <c r="R800" s="1204"/>
      <c r="S800" s="1457"/>
    </row>
    <row r="801" spans="1:22" ht="9.75" customHeight="1">
      <c r="A801" s="1081"/>
      <c r="B801" s="1234"/>
      <c r="C801" s="1083"/>
      <c r="D801" s="1084"/>
      <c r="E801" s="1092"/>
      <c r="F801" s="1204"/>
      <c r="G801" s="1092"/>
      <c r="H801" s="1092"/>
      <c r="I801" s="217"/>
      <c r="J801" s="1470"/>
      <c r="L801" s="1471"/>
      <c r="R801" s="1204"/>
      <c r="S801" s="1457"/>
    </row>
    <row r="802" spans="1:22" ht="9.75" customHeight="1">
      <c r="A802" s="1081"/>
      <c r="B802" s="1234"/>
      <c r="C802" s="1083"/>
      <c r="D802" s="1084"/>
      <c r="E802" s="1092"/>
      <c r="F802" s="1205"/>
      <c r="G802" s="1092"/>
      <c r="H802" s="1092"/>
      <c r="I802" s="217"/>
      <c r="J802" s="1470"/>
      <c r="L802" s="1471"/>
      <c r="R802" s="1205"/>
      <c r="S802" s="1458"/>
    </row>
    <row r="803" spans="1:22" ht="9.75" customHeight="1">
      <c r="A803" s="1081">
        <f>+A798+1</f>
        <v>51</v>
      </c>
      <c r="B803" s="1234" t="s">
        <v>27</v>
      </c>
      <c r="C803" s="1083" t="s">
        <v>2897</v>
      </c>
      <c r="D803" s="1084" t="s">
        <v>2935</v>
      </c>
      <c r="E803" s="1092">
        <v>20</v>
      </c>
      <c r="F803" s="1203">
        <v>0.18137385000000003</v>
      </c>
      <c r="G803" s="1092">
        <f>+L803</f>
        <v>0.23501067607843443</v>
      </c>
      <c r="H803" s="1092">
        <f t="shared" ref="H803" si="505">E803*G803</f>
        <v>4.7002135215686884</v>
      </c>
      <c r="I803" s="217"/>
      <c r="J803" s="1469">
        <f>+F803</f>
        <v>0.18137385000000003</v>
      </c>
      <c r="L803" s="1471">
        <f>J803*$L$3</f>
        <v>0.23501067607843443</v>
      </c>
      <c r="R803" s="1203"/>
      <c r="S803" s="1456">
        <f t="shared" ref="S803" si="506">+F803</f>
        <v>0.18137385000000003</v>
      </c>
    </row>
    <row r="804" spans="1:22" ht="9.75" customHeight="1">
      <c r="A804" s="1081"/>
      <c r="B804" s="1234"/>
      <c r="C804" s="1083"/>
      <c r="D804" s="1084"/>
      <c r="E804" s="1092"/>
      <c r="F804" s="1204"/>
      <c r="G804" s="1092"/>
      <c r="H804" s="1092"/>
      <c r="I804" s="217"/>
      <c r="J804" s="1470"/>
      <c r="L804" s="1471"/>
      <c r="R804" s="1204"/>
      <c r="S804" s="1457"/>
    </row>
    <row r="805" spans="1:22" ht="9.75" customHeight="1">
      <c r="A805" s="1081"/>
      <c r="B805" s="1234"/>
      <c r="C805" s="1083"/>
      <c r="D805" s="1084"/>
      <c r="E805" s="1092"/>
      <c r="F805" s="1204"/>
      <c r="G805" s="1092"/>
      <c r="H805" s="1092"/>
      <c r="I805" s="217"/>
      <c r="J805" s="1470"/>
      <c r="L805" s="1471"/>
      <c r="R805" s="1204"/>
      <c r="S805" s="1457"/>
    </row>
    <row r="806" spans="1:22" ht="9.75" customHeight="1">
      <c r="A806" s="1081"/>
      <c r="B806" s="1234"/>
      <c r="C806" s="1083"/>
      <c r="D806" s="1084"/>
      <c r="E806" s="1092"/>
      <c r="F806" s="1204"/>
      <c r="G806" s="1092"/>
      <c r="H806" s="1092"/>
      <c r="I806" s="217"/>
      <c r="J806" s="1470"/>
      <c r="L806" s="1471"/>
      <c r="R806" s="1204"/>
      <c r="S806" s="1457"/>
    </row>
    <row r="807" spans="1:22" ht="9.75" customHeight="1">
      <c r="A807" s="1081"/>
      <c r="B807" s="1234"/>
      <c r="C807" s="1083"/>
      <c r="D807" s="1084"/>
      <c r="E807" s="1092"/>
      <c r="F807" s="1205"/>
      <c r="G807" s="1092"/>
      <c r="H807" s="1092"/>
      <c r="I807" s="217"/>
      <c r="J807" s="1470"/>
      <c r="L807" s="1471"/>
      <c r="R807" s="1205"/>
      <c r="S807" s="1458"/>
    </row>
    <row r="808" spans="1:22" ht="9.75" customHeight="1">
      <c r="A808" s="1081">
        <f>+A803+1</f>
        <v>52</v>
      </c>
      <c r="B808" s="1234" t="s">
        <v>2672</v>
      </c>
      <c r="C808" s="1083" t="s">
        <v>2892</v>
      </c>
      <c r="D808" s="1084" t="s">
        <v>2936</v>
      </c>
      <c r="E808" s="1092">
        <v>6.7480000000000011</v>
      </c>
      <c r="F808" s="1203">
        <v>1.3585132335422554</v>
      </c>
      <c r="G808" s="1092">
        <f>+L808</f>
        <v>1.7602598912481897</v>
      </c>
      <c r="H808" s="1092">
        <f t="shared" ref="H808" si="507">E808*G808</f>
        <v>11.878233746142786</v>
      </c>
      <c r="I808" s="217"/>
      <c r="J808" s="1469">
        <f>+F808</f>
        <v>1.3585132335422554</v>
      </c>
      <c r="L808" s="1471">
        <f>J808*$L$3</f>
        <v>1.7602598912481897</v>
      </c>
      <c r="R808" s="1203"/>
      <c r="S808" s="1456">
        <f t="shared" ref="S808" si="508">+F808</f>
        <v>1.3585132335422554</v>
      </c>
    </row>
    <row r="809" spans="1:22" ht="9.75" customHeight="1">
      <c r="A809" s="1081"/>
      <c r="B809" s="1234"/>
      <c r="C809" s="1083"/>
      <c r="D809" s="1084"/>
      <c r="E809" s="1092"/>
      <c r="F809" s="1204"/>
      <c r="G809" s="1092"/>
      <c r="H809" s="1092"/>
      <c r="I809" s="217"/>
      <c r="J809" s="1470"/>
      <c r="L809" s="1471"/>
      <c r="R809" s="1204"/>
      <c r="S809" s="1457"/>
    </row>
    <row r="810" spans="1:22" ht="9.75" customHeight="1">
      <c r="A810" s="1081"/>
      <c r="B810" s="1234"/>
      <c r="C810" s="1083"/>
      <c r="D810" s="1084"/>
      <c r="E810" s="1092"/>
      <c r="F810" s="1204"/>
      <c r="G810" s="1092"/>
      <c r="H810" s="1092"/>
      <c r="I810" s="217"/>
      <c r="J810" s="1470"/>
      <c r="L810" s="1471"/>
      <c r="R810" s="1204"/>
      <c r="S810" s="1457"/>
    </row>
    <row r="811" spans="1:22" ht="9.75" customHeight="1">
      <c r="A811" s="1081"/>
      <c r="B811" s="1234"/>
      <c r="C811" s="1083"/>
      <c r="D811" s="1084"/>
      <c r="E811" s="1092"/>
      <c r="F811" s="1204"/>
      <c r="G811" s="1092"/>
      <c r="H811" s="1092"/>
      <c r="I811" s="217"/>
      <c r="J811" s="1470"/>
      <c r="L811" s="1471"/>
      <c r="R811" s="1204"/>
      <c r="S811" s="1457"/>
    </row>
    <row r="812" spans="1:22" ht="9.75" customHeight="1">
      <c r="A812" s="1081"/>
      <c r="B812" s="1234"/>
      <c r="C812" s="1083"/>
      <c r="D812" s="1084"/>
      <c r="E812" s="1092"/>
      <c r="F812" s="1205"/>
      <c r="G812" s="1092"/>
      <c r="H812" s="1092"/>
      <c r="I812" s="217"/>
      <c r="J812" s="1470"/>
      <c r="L812" s="1471"/>
      <c r="R812" s="1205"/>
      <c r="S812" s="1458"/>
    </row>
    <row r="813" spans="1:22" s="63" customFormat="1" ht="9.75" customHeight="1">
      <c r="A813" s="1195"/>
      <c r="B813" s="1579"/>
      <c r="C813" s="1580" t="s">
        <v>3117</v>
      </c>
      <c r="D813" s="1117"/>
      <c r="E813" s="1092"/>
      <c r="F813" s="1203">
        <v>0</v>
      </c>
      <c r="G813" s="1092">
        <f>+L813</f>
        <v>0</v>
      </c>
      <c r="H813" s="1092">
        <f t="shared" ref="H813" si="509">E813*G813</f>
        <v>0</v>
      </c>
      <c r="I813" s="217"/>
      <c r="J813" s="1469">
        <f>+F813</f>
        <v>0</v>
      </c>
      <c r="L813" s="1578">
        <f>J813*$L$3</f>
        <v>0</v>
      </c>
      <c r="R813" s="1203"/>
      <c r="S813" s="1456">
        <f t="shared" ref="S813" si="510">+F813</f>
        <v>0</v>
      </c>
      <c r="T813" s="440"/>
      <c r="U813" s="440"/>
      <c r="V813" s="440"/>
    </row>
    <row r="814" spans="1:22" s="63" customFormat="1" ht="9.75" customHeight="1">
      <c r="A814" s="1195"/>
      <c r="B814" s="1579"/>
      <c r="C814" s="1580"/>
      <c r="D814" s="1117"/>
      <c r="E814" s="1092"/>
      <c r="F814" s="1204"/>
      <c r="G814" s="1092"/>
      <c r="H814" s="1092"/>
      <c r="I814" s="217"/>
      <c r="J814" s="1470"/>
      <c r="L814" s="1578"/>
      <c r="R814" s="1204"/>
      <c r="S814" s="1457"/>
      <c r="T814" s="440"/>
      <c r="U814" s="440"/>
      <c r="V814" s="440"/>
    </row>
    <row r="815" spans="1:22" s="63" customFormat="1" ht="9.75" customHeight="1">
      <c r="A815" s="1195"/>
      <c r="B815" s="1579"/>
      <c r="C815" s="1580"/>
      <c r="D815" s="1117"/>
      <c r="E815" s="1092"/>
      <c r="F815" s="1204"/>
      <c r="G815" s="1092"/>
      <c r="H815" s="1092"/>
      <c r="I815" s="217"/>
      <c r="J815" s="1470"/>
      <c r="L815" s="1578"/>
      <c r="R815" s="1204"/>
      <c r="S815" s="1457"/>
      <c r="T815" s="440"/>
      <c r="U815" s="440"/>
      <c r="V815" s="440"/>
    </row>
    <row r="816" spans="1:22" s="63" customFormat="1" ht="9.75" customHeight="1">
      <c r="A816" s="1195"/>
      <c r="B816" s="1579"/>
      <c r="C816" s="1580"/>
      <c r="D816" s="1117"/>
      <c r="E816" s="1092"/>
      <c r="F816" s="1204"/>
      <c r="G816" s="1092"/>
      <c r="H816" s="1092"/>
      <c r="I816" s="217"/>
      <c r="J816" s="1470"/>
      <c r="L816" s="1578"/>
      <c r="R816" s="1204"/>
      <c r="S816" s="1457"/>
      <c r="T816" s="440"/>
      <c r="U816" s="440"/>
      <c r="V816" s="440"/>
    </row>
    <row r="817" spans="1:22" s="63" customFormat="1" ht="9.75" customHeight="1">
      <c r="A817" s="1195"/>
      <c r="B817" s="1579"/>
      <c r="C817" s="1580"/>
      <c r="D817" s="1117"/>
      <c r="E817" s="1092"/>
      <c r="F817" s="1205"/>
      <c r="G817" s="1092"/>
      <c r="H817" s="1092"/>
      <c r="I817" s="217"/>
      <c r="J817" s="1470"/>
      <c r="L817" s="1578"/>
      <c r="R817" s="1205"/>
      <c r="S817" s="1458"/>
      <c r="T817" s="440"/>
      <c r="U817" s="440"/>
      <c r="V817" s="440"/>
    </row>
    <row r="818" spans="1:22" s="63" customFormat="1" ht="9.75" customHeight="1">
      <c r="A818" s="1112">
        <f>+A808+1</f>
        <v>53</v>
      </c>
      <c r="B818" s="1098" t="s">
        <v>2077</v>
      </c>
      <c r="C818" s="1099" t="s">
        <v>3096</v>
      </c>
      <c r="D818" s="1084" t="s">
        <v>2937</v>
      </c>
      <c r="E818" s="1092">
        <v>80</v>
      </c>
      <c r="F818" s="1203">
        <v>14.085636640000001</v>
      </c>
      <c r="G818" s="1092">
        <f>+L818</f>
        <v>18.251114974741768</v>
      </c>
      <c r="H818" s="1092">
        <f t="shared" ref="H818" si="511">E818*G818</f>
        <v>1460.0891979793414</v>
      </c>
      <c r="I818" s="217"/>
      <c r="J818" s="1469">
        <f>+F818</f>
        <v>14.085636640000001</v>
      </c>
      <c r="L818" s="1471">
        <f>J818*$L$3</f>
        <v>18.251114974741768</v>
      </c>
      <c r="R818" s="1203"/>
      <c r="S818" s="1456">
        <f t="shared" ref="S818" si="512">+F818</f>
        <v>14.085636640000001</v>
      </c>
      <c r="T818" s="440"/>
      <c r="U818" s="440"/>
      <c r="V818" s="440"/>
    </row>
    <row r="819" spans="1:22" s="63" customFormat="1" ht="9.75" customHeight="1">
      <c r="A819" s="1113"/>
      <c r="B819" s="1098"/>
      <c r="C819" s="1099"/>
      <c r="D819" s="1084"/>
      <c r="E819" s="1092"/>
      <c r="F819" s="1204"/>
      <c r="G819" s="1092"/>
      <c r="H819" s="1092"/>
      <c r="I819" s="217"/>
      <c r="J819" s="1470"/>
      <c r="L819" s="1471"/>
      <c r="R819" s="1204"/>
      <c r="S819" s="1457"/>
      <c r="T819" s="440"/>
      <c r="U819" s="440"/>
      <c r="V819" s="440"/>
    </row>
    <row r="820" spans="1:22" ht="9.75" customHeight="1">
      <c r="A820" s="1113"/>
      <c r="B820" s="1098"/>
      <c r="C820" s="1099"/>
      <c r="D820" s="1084"/>
      <c r="E820" s="1092"/>
      <c r="F820" s="1204"/>
      <c r="G820" s="1092"/>
      <c r="H820" s="1092"/>
      <c r="I820" s="217"/>
      <c r="J820" s="1470"/>
      <c r="L820" s="1471"/>
      <c r="R820" s="1204"/>
      <c r="S820" s="1457"/>
    </row>
    <row r="821" spans="1:22" ht="9.75" customHeight="1">
      <c r="A821" s="1113"/>
      <c r="B821" s="1098"/>
      <c r="C821" s="1099"/>
      <c r="D821" s="1084"/>
      <c r="E821" s="1092"/>
      <c r="F821" s="1204"/>
      <c r="G821" s="1092"/>
      <c r="H821" s="1092"/>
      <c r="I821" s="217"/>
      <c r="J821" s="1470"/>
      <c r="L821" s="1471"/>
      <c r="R821" s="1204"/>
      <c r="S821" s="1457"/>
    </row>
    <row r="822" spans="1:22" ht="7.5" customHeight="1">
      <c r="A822" s="1114"/>
      <c r="B822" s="1098"/>
      <c r="C822" s="1099"/>
      <c r="D822" s="1084"/>
      <c r="E822" s="1092"/>
      <c r="F822" s="1205"/>
      <c r="G822" s="1092"/>
      <c r="H822" s="1092"/>
      <c r="I822" s="217"/>
      <c r="J822" s="1470"/>
      <c r="L822" s="1471"/>
      <c r="R822" s="1205"/>
      <c r="S822" s="1458"/>
    </row>
    <row r="823" spans="1:22" ht="9.75" customHeight="1">
      <c r="A823" s="1112">
        <f>+A818+1</f>
        <v>54</v>
      </c>
      <c r="B823" s="1082" t="s">
        <v>3</v>
      </c>
      <c r="C823" s="1083" t="s">
        <v>3097</v>
      </c>
      <c r="D823" s="1084" t="s">
        <v>2937</v>
      </c>
      <c r="E823" s="1092">
        <v>80</v>
      </c>
      <c r="F823" s="1203">
        <v>41.668252759424</v>
      </c>
      <c r="G823" s="1092">
        <f>+L823</f>
        <v>53.99060698110187</v>
      </c>
      <c r="H823" s="1092">
        <f t="shared" ref="H823" si="513">E823*G823</f>
        <v>4319.2485584881497</v>
      </c>
      <c r="I823" s="217"/>
      <c r="J823" s="1469">
        <f>+F823</f>
        <v>41.668252759424</v>
      </c>
      <c r="L823" s="1471">
        <f>J823*$L$3</f>
        <v>53.99060698110187</v>
      </c>
      <c r="R823" s="1203"/>
      <c r="S823" s="1456">
        <f t="shared" ref="S823" si="514">+F823</f>
        <v>41.668252759424</v>
      </c>
    </row>
    <row r="824" spans="1:22" ht="9.75" customHeight="1">
      <c r="A824" s="1113"/>
      <c r="B824" s="1082"/>
      <c r="C824" s="1083"/>
      <c r="D824" s="1084"/>
      <c r="E824" s="1092"/>
      <c r="F824" s="1204"/>
      <c r="G824" s="1092"/>
      <c r="H824" s="1092"/>
      <c r="I824" s="217"/>
      <c r="J824" s="1470"/>
      <c r="L824" s="1471"/>
      <c r="R824" s="1204"/>
      <c r="S824" s="1457"/>
    </row>
    <row r="825" spans="1:22" ht="9.75" customHeight="1">
      <c r="A825" s="1113"/>
      <c r="B825" s="1082"/>
      <c r="C825" s="1083"/>
      <c r="D825" s="1084"/>
      <c r="E825" s="1092"/>
      <c r="F825" s="1204"/>
      <c r="G825" s="1092"/>
      <c r="H825" s="1092"/>
      <c r="I825" s="217"/>
      <c r="J825" s="1470"/>
      <c r="L825" s="1471"/>
      <c r="R825" s="1204"/>
      <c r="S825" s="1457"/>
    </row>
    <row r="826" spans="1:22" ht="9.75" customHeight="1">
      <c r="A826" s="1113"/>
      <c r="B826" s="1082"/>
      <c r="C826" s="1083"/>
      <c r="D826" s="1084"/>
      <c r="E826" s="1092"/>
      <c r="F826" s="1204"/>
      <c r="G826" s="1092"/>
      <c r="H826" s="1092"/>
      <c r="I826" s="217"/>
      <c r="J826" s="1470"/>
      <c r="L826" s="1471"/>
      <c r="R826" s="1204"/>
      <c r="S826" s="1457"/>
    </row>
    <row r="827" spans="1:22" ht="9.75" customHeight="1">
      <c r="A827" s="1114"/>
      <c r="B827" s="1082"/>
      <c r="C827" s="1083"/>
      <c r="D827" s="1084"/>
      <c r="E827" s="1092"/>
      <c r="F827" s="1205"/>
      <c r="G827" s="1092"/>
      <c r="H827" s="1092"/>
      <c r="I827" s="217"/>
      <c r="J827" s="1470"/>
      <c r="L827" s="1471"/>
      <c r="R827" s="1205"/>
      <c r="S827" s="1458"/>
    </row>
    <row r="828" spans="1:22" ht="9.75" customHeight="1">
      <c r="A828" s="1112">
        <f t="shared" ref="A828" si="515">+A823+1</f>
        <v>55</v>
      </c>
      <c r="B828" s="1102" t="s">
        <v>27</v>
      </c>
      <c r="C828" s="1186" t="s">
        <v>3118</v>
      </c>
      <c r="D828" s="1581" t="s">
        <v>23</v>
      </c>
      <c r="E828" s="1582">
        <v>1.77</v>
      </c>
      <c r="F828" s="1203">
        <v>302.28975000000003</v>
      </c>
      <c r="G828" s="1092">
        <f>+L828</f>
        <v>391.68446013072401</v>
      </c>
      <c r="H828" s="1092">
        <f t="shared" ref="H828" si="516">E828*G828</f>
        <v>693.28149443138147</v>
      </c>
      <c r="I828" s="217"/>
      <c r="J828" s="1469">
        <f>+F828</f>
        <v>302.28975000000003</v>
      </c>
      <c r="L828" s="1471">
        <f>J828*$L$3</f>
        <v>391.68446013072401</v>
      </c>
      <c r="R828" s="1203"/>
      <c r="S828" s="1456">
        <f t="shared" ref="S828" si="517">+F828</f>
        <v>302.28975000000003</v>
      </c>
    </row>
    <row r="829" spans="1:22" ht="9.75" customHeight="1">
      <c r="A829" s="1113"/>
      <c r="B829" s="1575"/>
      <c r="C829" s="1186"/>
      <c r="D829" s="1581"/>
      <c r="E829" s="1582"/>
      <c r="F829" s="1204"/>
      <c r="G829" s="1092"/>
      <c r="H829" s="1092"/>
      <c r="I829" s="217"/>
      <c r="J829" s="1470"/>
      <c r="L829" s="1471"/>
      <c r="R829" s="1204"/>
      <c r="S829" s="1457"/>
    </row>
    <row r="830" spans="1:22" ht="9.75" customHeight="1">
      <c r="A830" s="1113"/>
      <c r="B830" s="1575"/>
      <c r="C830" s="1186"/>
      <c r="D830" s="1581"/>
      <c r="E830" s="1582"/>
      <c r="F830" s="1204"/>
      <c r="G830" s="1092"/>
      <c r="H830" s="1092"/>
      <c r="I830" s="217"/>
      <c r="J830" s="1470"/>
      <c r="L830" s="1471"/>
      <c r="R830" s="1204"/>
      <c r="S830" s="1457"/>
    </row>
    <row r="831" spans="1:22" ht="9.75" customHeight="1">
      <c r="A831" s="1113"/>
      <c r="B831" s="1575"/>
      <c r="C831" s="1186"/>
      <c r="D831" s="1581"/>
      <c r="E831" s="1582"/>
      <c r="F831" s="1204"/>
      <c r="G831" s="1092"/>
      <c r="H831" s="1092"/>
      <c r="I831" s="217"/>
      <c r="J831" s="1470"/>
      <c r="L831" s="1471"/>
      <c r="R831" s="1204"/>
      <c r="S831" s="1457"/>
    </row>
    <row r="832" spans="1:22" ht="9.75" customHeight="1">
      <c r="A832" s="1114"/>
      <c r="B832" s="1575"/>
      <c r="C832" s="1186"/>
      <c r="D832" s="1581"/>
      <c r="E832" s="1582"/>
      <c r="F832" s="1205"/>
      <c r="G832" s="1092"/>
      <c r="H832" s="1092"/>
      <c r="I832" s="217"/>
      <c r="J832" s="1470"/>
      <c r="L832" s="1471"/>
      <c r="R832" s="1205"/>
      <c r="S832" s="1458"/>
    </row>
    <row r="833" spans="1:19" ht="9.75" customHeight="1">
      <c r="A833" s="1112">
        <f t="shared" ref="A833" si="518">+A828+1</f>
        <v>56</v>
      </c>
      <c r="B833" s="1102" t="s">
        <v>27</v>
      </c>
      <c r="C833" s="1186" t="s">
        <v>3119</v>
      </c>
      <c r="D833" s="1084" t="s">
        <v>2936</v>
      </c>
      <c r="E833" s="1092">
        <v>800</v>
      </c>
      <c r="F833" s="1203">
        <v>1.7006014999999999</v>
      </c>
      <c r="G833" s="1092">
        <f>+L833</f>
        <v>2.2035122938339766</v>
      </c>
      <c r="H833" s="1092">
        <f t="shared" ref="H833" si="519">E833*G833</f>
        <v>1762.8098350671812</v>
      </c>
      <c r="I833" s="217"/>
      <c r="J833" s="1469">
        <f>+F833</f>
        <v>1.7006014999999999</v>
      </c>
      <c r="L833" s="1471">
        <f>J833*$L$3</f>
        <v>2.2035122938339766</v>
      </c>
      <c r="R833" s="1203"/>
      <c r="S833" s="1456">
        <f t="shared" ref="S833" si="520">+F833</f>
        <v>1.7006014999999999</v>
      </c>
    </row>
    <row r="834" spans="1:19" ht="9.75" customHeight="1">
      <c r="A834" s="1113"/>
      <c r="B834" s="1575"/>
      <c r="C834" s="1186"/>
      <c r="D834" s="1084"/>
      <c r="E834" s="1092"/>
      <c r="F834" s="1204"/>
      <c r="G834" s="1092"/>
      <c r="H834" s="1092"/>
      <c r="I834" s="217"/>
      <c r="J834" s="1470"/>
      <c r="L834" s="1471"/>
      <c r="R834" s="1204"/>
      <c r="S834" s="1457"/>
    </row>
    <row r="835" spans="1:19" ht="9.75" customHeight="1">
      <c r="A835" s="1113"/>
      <c r="B835" s="1575"/>
      <c r="C835" s="1186"/>
      <c r="D835" s="1084"/>
      <c r="E835" s="1092"/>
      <c r="F835" s="1204"/>
      <c r="G835" s="1092"/>
      <c r="H835" s="1092"/>
      <c r="I835" s="217"/>
      <c r="J835" s="1470"/>
      <c r="L835" s="1471"/>
      <c r="R835" s="1204"/>
      <c r="S835" s="1457"/>
    </row>
    <row r="836" spans="1:19" ht="9.75" customHeight="1">
      <c r="A836" s="1113"/>
      <c r="B836" s="1575"/>
      <c r="C836" s="1186"/>
      <c r="D836" s="1084"/>
      <c r="E836" s="1092"/>
      <c r="F836" s="1204"/>
      <c r="G836" s="1092"/>
      <c r="H836" s="1092"/>
      <c r="I836" s="217"/>
      <c r="J836" s="1470"/>
      <c r="L836" s="1471"/>
      <c r="R836" s="1204"/>
      <c r="S836" s="1457"/>
    </row>
    <row r="837" spans="1:19" ht="9.75" customHeight="1">
      <c r="A837" s="1114"/>
      <c r="B837" s="1575"/>
      <c r="C837" s="1186"/>
      <c r="D837" s="1084"/>
      <c r="E837" s="1092"/>
      <c r="F837" s="1205"/>
      <c r="G837" s="1092"/>
      <c r="H837" s="1092"/>
      <c r="I837" s="217"/>
      <c r="J837" s="1470"/>
      <c r="L837" s="1471"/>
      <c r="R837" s="1205"/>
      <c r="S837" s="1458"/>
    </row>
    <row r="838" spans="1:19" ht="9.75" customHeight="1">
      <c r="A838" s="1112">
        <f t="shared" ref="A838" si="521">+A833+1</f>
        <v>57</v>
      </c>
      <c r="B838" s="1102" t="s">
        <v>2965</v>
      </c>
      <c r="C838" s="1186" t="s">
        <v>3120</v>
      </c>
      <c r="D838" s="1084" t="s">
        <v>2936</v>
      </c>
      <c r="E838" s="1092">
        <v>800</v>
      </c>
      <c r="F838" s="1203">
        <v>16.225048725400004</v>
      </c>
      <c r="G838" s="1092">
        <f>+L838</f>
        <v>21.023205221490283</v>
      </c>
      <c r="H838" s="1092">
        <f t="shared" ref="H838" si="522">E838*G838</f>
        <v>16818.564177192227</v>
      </c>
      <c r="I838" s="217"/>
      <c r="J838" s="1469">
        <f>+F838</f>
        <v>16.225048725400004</v>
      </c>
      <c r="L838" s="1471">
        <f>J838*$L$3</f>
        <v>21.023205221490283</v>
      </c>
      <c r="R838" s="1203"/>
      <c r="S838" s="1456">
        <f t="shared" ref="S838" si="523">+F838</f>
        <v>16.225048725400004</v>
      </c>
    </row>
    <row r="839" spans="1:19" ht="9.75" customHeight="1">
      <c r="A839" s="1113"/>
      <c r="B839" s="1102"/>
      <c r="C839" s="1186"/>
      <c r="D839" s="1084"/>
      <c r="E839" s="1092"/>
      <c r="F839" s="1204"/>
      <c r="G839" s="1092"/>
      <c r="H839" s="1092"/>
      <c r="I839" s="217"/>
      <c r="J839" s="1470"/>
      <c r="L839" s="1471"/>
      <c r="R839" s="1204"/>
      <c r="S839" s="1457"/>
    </row>
    <row r="840" spans="1:19" ht="9.75" customHeight="1">
      <c r="A840" s="1113"/>
      <c r="B840" s="1102"/>
      <c r="C840" s="1186"/>
      <c r="D840" s="1084"/>
      <c r="E840" s="1092"/>
      <c r="F840" s="1204"/>
      <c r="G840" s="1092"/>
      <c r="H840" s="1092"/>
      <c r="I840" s="217"/>
      <c r="J840" s="1470"/>
      <c r="L840" s="1471"/>
      <c r="R840" s="1204"/>
      <c r="S840" s="1457"/>
    </row>
    <row r="841" spans="1:19" ht="9.75" customHeight="1">
      <c r="A841" s="1113"/>
      <c r="B841" s="1102"/>
      <c r="C841" s="1186"/>
      <c r="D841" s="1084"/>
      <c r="E841" s="1092"/>
      <c r="F841" s="1204"/>
      <c r="G841" s="1092"/>
      <c r="H841" s="1092"/>
      <c r="I841" s="217"/>
      <c r="J841" s="1470"/>
      <c r="L841" s="1471"/>
      <c r="R841" s="1204"/>
      <c r="S841" s="1457"/>
    </row>
    <row r="842" spans="1:19" ht="9.75" customHeight="1">
      <c r="A842" s="1114"/>
      <c r="B842" s="1102"/>
      <c r="C842" s="1186"/>
      <c r="D842" s="1084"/>
      <c r="E842" s="1092"/>
      <c r="F842" s="1205"/>
      <c r="G842" s="1092"/>
      <c r="H842" s="1092"/>
      <c r="I842" s="217"/>
      <c r="J842" s="1470"/>
      <c r="L842" s="1471"/>
      <c r="R842" s="1205"/>
      <c r="S842" s="1458"/>
    </row>
    <row r="843" spans="1:19" ht="9.75" customHeight="1">
      <c r="A843" s="1081"/>
      <c r="B843" s="1082"/>
      <c r="C843" s="1138" t="s">
        <v>2898</v>
      </c>
      <c r="D843" s="1084"/>
      <c r="E843" s="1092"/>
      <c r="F843" s="1203">
        <v>0</v>
      </c>
      <c r="G843" s="1092">
        <f>+L843</f>
        <v>0</v>
      </c>
      <c r="H843" s="1092">
        <f t="shared" ref="H843" si="524">E843*G843</f>
        <v>0</v>
      </c>
      <c r="I843" s="217"/>
      <c r="J843" s="1469">
        <f>+F843</f>
        <v>0</v>
      </c>
      <c r="L843" s="1471">
        <f>J843*$L$3</f>
        <v>0</v>
      </c>
      <c r="R843" s="1203"/>
      <c r="S843" s="1456">
        <f t="shared" ref="S843" si="525">+F843</f>
        <v>0</v>
      </c>
    </row>
    <row r="844" spans="1:19" ht="9.75" customHeight="1">
      <c r="A844" s="1081"/>
      <c r="B844" s="1082"/>
      <c r="C844" s="1138"/>
      <c r="D844" s="1084"/>
      <c r="E844" s="1092"/>
      <c r="F844" s="1204"/>
      <c r="G844" s="1092"/>
      <c r="H844" s="1092"/>
      <c r="I844" s="217"/>
      <c r="J844" s="1470"/>
      <c r="L844" s="1471"/>
      <c r="R844" s="1204"/>
      <c r="S844" s="1457"/>
    </row>
    <row r="845" spans="1:19" ht="9.75" customHeight="1">
      <c r="A845" s="1081"/>
      <c r="B845" s="1082"/>
      <c r="C845" s="1138"/>
      <c r="D845" s="1084"/>
      <c r="E845" s="1092"/>
      <c r="F845" s="1204"/>
      <c r="G845" s="1092"/>
      <c r="H845" s="1092"/>
      <c r="I845" s="217"/>
      <c r="J845" s="1470"/>
      <c r="L845" s="1471"/>
      <c r="R845" s="1204"/>
      <c r="S845" s="1457"/>
    </row>
    <row r="846" spans="1:19" ht="9.75" customHeight="1">
      <c r="A846" s="1081"/>
      <c r="B846" s="1082"/>
      <c r="C846" s="1138"/>
      <c r="D846" s="1084"/>
      <c r="E846" s="1092"/>
      <c r="F846" s="1204"/>
      <c r="G846" s="1092"/>
      <c r="H846" s="1092"/>
      <c r="I846" s="217"/>
      <c r="J846" s="1470"/>
      <c r="L846" s="1471"/>
      <c r="R846" s="1204"/>
      <c r="S846" s="1457"/>
    </row>
    <row r="847" spans="1:19" ht="9.75" customHeight="1">
      <c r="A847" s="1081"/>
      <c r="B847" s="1082"/>
      <c r="C847" s="1138"/>
      <c r="D847" s="1084"/>
      <c r="E847" s="1092"/>
      <c r="F847" s="1205"/>
      <c r="G847" s="1092"/>
      <c r="H847" s="1092"/>
      <c r="I847" s="217"/>
      <c r="J847" s="1470"/>
      <c r="L847" s="1471"/>
      <c r="R847" s="1205"/>
      <c r="S847" s="1458"/>
    </row>
    <row r="848" spans="1:19" ht="9.75" customHeight="1">
      <c r="A848" s="1084">
        <f>+A838+1</f>
        <v>58</v>
      </c>
      <c r="B848" s="1082" t="s">
        <v>2721</v>
      </c>
      <c r="C848" s="1083" t="s">
        <v>2899</v>
      </c>
      <c r="D848" s="1084" t="s">
        <v>2937</v>
      </c>
      <c r="E848" s="1092">
        <v>21.15</v>
      </c>
      <c r="F848" s="1203">
        <v>5.3634354999999996</v>
      </c>
      <c r="G848" s="1092">
        <f>+L848</f>
        <v>6.9495387728610032</v>
      </c>
      <c r="H848" s="1092">
        <f t="shared" ref="H848" si="526">E848*G848</f>
        <v>146.98274504601019</v>
      </c>
      <c r="I848" s="217"/>
      <c r="J848" s="1469">
        <f>+F848</f>
        <v>5.3634354999999996</v>
      </c>
      <c r="L848" s="1471">
        <f>J848*$L$3</f>
        <v>6.9495387728610032</v>
      </c>
      <c r="R848" s="1203"/>
      <c r="S848" s="1456">
        <f t="shared" ref="S848" si="527">+F848</f>
        <v>5.3634354999999996</v>
      </c>
    </row>
    <row r="849" spans="1:19" ht="9.75" customHeight="1">
      <c r="A849" s="1084"/>
      <c r="B849" s="1082"/>
      <c r="C849" s="1083"/>
      <c r="D849" s="1084"/>
      <c r="E849" s="1092"/>
      <c r="F849" s="1204"/>
      <c r="G849" s="1092"/>
      <c r="H849" s="1092"/>
      <c r="I849" s="217"/>
      <c r="J849" s="1470"/>
      <c r="L849" s="1471"/>
      <c r="R849" s="1204"/>
      <c r="S849" s="1457"/>
    </row>
    <row r="850" spans="1:19" ht="9.75" customHeight="1">
      <c r="A850" s="1084"/>
      <c r="B850" s="1082"/>
      <c r="C850" s="1083"/>
      <c r="D850" s="1084"/>
      <c r="E850" s="1092"/>
      <c r="F850" s="1204"/>
      <c r="G850" s="1092"/>
      <c r="H850" s="1092"/>
      <c r="I850" s="217"/>
      <c r="J850" s="1470"/>
      <c r="L850" s="1471"/>
      <c r="R850" s="1204"/>
      <c r="S850" s="1457"/>
    </row>
    <row r="851" spans="1:19" ht="9.75" customHeight="1">
      <c r="A851" s="1084"/>
      <c r="B851" s="1082"/>
      <c r="C851" s="1083"/>
      <c r="D851" s="1084"/>
      <c r="E851" s="1092"/>
      <c r="F851" s="1204"/>
      <c r="G851" s="1092"/>
      <c r="H851" s="1092"/>
      <c r="I851" s="217"/>
      <c r="J851" s="1470"/>
      <c r="L851" s="1471"/>
      <c r="R851" s="1204"/>
      <c r="S851" s="1457"/>
    </row>
    <row r="852" spans="1:19" ht="9.75" customHeight="1">
      <c r="A852" s="1084"/>
      <c r="B852" s="1082"/>
      <c r="C852" s="1083"/>
      <c r="D852" s="1084"/>
      <c r="E852" s="1092"/>
      <c r="F852" s="1205"/>
      <c r="G852" s="1092"/>
      <c r="H852" s="1092"/>
      <c r="I852" s="217"/>
      <c r="J852" s="1470"/>
      <c r="L852" s="1471"/>
      <c r="R852" s="1205"/>
      <c r="S852" s="1458"/>
    </row>
    <row r="853" spans="1:19" ht="9.75" customHeight="1">
      <c r="A853" s="1086">
        <f>+A848+1</f>
        <v>59</v>
      </c>
      <c r="B853" s="1563" t="s">
        <v>2725</v>
      </c>
      <c r="C853" s="1564" t="s">
        <v>2900</v>
      </c>
      <c r="D853" s="1565" t="s">
        <v>2937</v>
      </c>
      <c r="E853" s="1092">
        <v>4.5999999999999996</v>
      </c>
      <c r="F853" s="1203">
        <v>9.5934386000000007</v>
      </c>
      <c r="G853" s="1092">
        <f>+L853</f>
        <v>12.430460572474749</v>
      </c>
      <c r="H853" s="1092">
        <f t="shared" ref="H853" si="528">E853*G853</f>
        <v>57.180118633383842</v>
      </c>
      <c r="I853" s="217"/>
      <c r="J853" s="1469">
        <f>+F853</f>
        <v>9.5934386000000007</v>
      </c>
      <c r="L853" s="1471">
        <f>J853*$L$3</f>
        <v>12.430460572474749</v>
      </c>
      <c r="R853" s="1203"/>
      <c r="S853" s="1456">
        <f t="shared" ref="S853" si="529">+F853</f>
        <v>9.5934386000000007</v>
      </c>
    </row>
    <row r="854" spans="1:19" ht="9.75" customHeight="1">
      <c r="A854" s="1086"/>
      <c r="B854" s="1563"/>
      <c r="C854" s="1564"/>
      <c r="D854" s="1565"/>
      <c r="E854" s="1092"/>
      <c r="F854" s="1204"/>
      <c r="G854" s="1092"/>
      <c r="H854" s="1092"/>
      <c r="I854" s="217"/>
      <c r="J854" s="1470"/>
      <c r="L854" s="1471"/>
      <c r="R854" s="1204"/>
      <c r="S854" s="1457"/>
    </row>
    <row r="855" spans="1:19" ht="9.75" customHeight="1">
      <c r="A855" s="1086"/>
      <c r="B855" s="1563"/>
      <c r="C855" s="1564"/>
      <c r="D855" s="1565"/>
      <c r="E855" s="1092"/>
      <c r="F855" s="1204"/>
      <c r="G855" s="1092"/>
      <c r="H855" s="1092"/>
      <c r="I855" s="217"/>
      <c r="J855" s="1470"/>
      <c r="L855" s="1471"/>
      <c r="R855" s="1204"/>
      <c r="S855" s="1457"/>
    </row>
    <row r="856" spans="1:19" ht="9.75" customHeight="1">
      <c r="A856" s="1086"/>
      <c r="B856" s="1563"/>
      <c r="C856" s="1564"/>
      <c r="D856" s="1565"/>
      <c r="E856" s="1092"/>
      <c r="F856" s="1204"/>
      <c r="G856" s="1092"/>
      <c r="H856" s="1092"/>
      <c r="I856" s="217"/>
      <c r="J856" s="1470"/>
      <c r="L856" s="1471"/>
      <c r="R856" s="1204"/>
      <c r="S856" s="1457"/>
    </row>
    <row r="857" spans="1:19" ht="9.75" customHeight="1">
      <c r="A857" s="1086"/>
      <c r="B857" s="1563"/>
      <c r="C857" s="1564"/>
      <c r="D857" s="1565"/>
      <c r="E857" s="1092"/>
      <c r="F857" s="1205"/>
      <c r="G857" s="1092"/>
      <c r="H857" s="1092"/>
      <c r="I857" s="217"/>
      <c r="J857" s="1470"/>
      <c r="L857" s="1471"/>
      <c r="R857" s="1205"/>
      <c r="S857" s="1458"/>
    </row>
    <row r="858" spans="1:19" ht="9.75" customHeight="1">
      <c r="A858" s="1086">
        <f t="shared" ref="A858" si="530">+A853+1</f>
        <v>60</v>
      </c>
      <c r="B858" s="1082" t="s">
        <v>2723</v>
      </c>
      <c r="C858" s="1083" t="s">
        <v>2901</v>
      </c>
      <c r="D858" s="1081" t="s">
        <v>2937</v>
      </c>
      <c r="E858" s="1092">
        <v>16.45</v>
      </c>
      <c r="F858" s="1203">
        <v>50.728073900116009</v>
      </c>
      <c r="G858" s="1092">
        <f>+L858</f>
        <v>65.729645940818074</v>
      </c>
      <c r="H858" s="1092">
        <f t="shared" ref="H858" si="531">E858*G858</f>
        <v>1081.2526757264573</v>
      </c>
      <c r="I858" s="217"/>
      <c r="J858" s="1469">
        <f>+F858</f>
        <v>50.728073900116009</v>
      </c>
      <c r="L858" s="1471">
        <f>J858*$L$3</f>
        <v>65.729645940818074</v>
      </c>
      <c r="R858" s="1203"/>
      <c r="S858" s="1456">
        <f t="shared" ref="S858" si="532">+F858</f>
        <v>50.728073900116009</v>
      </c>
    </row>
    <row r="859" spans="1:19" ht="9.75" customHeight="1">
      <c r="A859" s="1086"/>
      <c r="B859" s="1082"/>
      <c r="C859" s="1083"/>
      <c r="D859" s="1081"/>
      <c r="E859" s="1092"/>
      <c r="F859" s="1204"/>
      <c r="G859" s="1092"/>
      <c r="H859" s="1092"/>
      <c r="I859" s="217"/>
      <c r="J859" s="1470"/>
      <c r="L859" s="1471"/>
      <c r="R859" s="1204"/>
      <c r="S859" s="1457"/>
    </row>
    <row r="860" spans="1:19" ht="9.75" customHeight="1">
      <c r="A860" s="1086"/>
      <c r="B860" s="1082"/>
      <c r="C860" s="1083"/>
      <c r="D860" s="1081"/>
      <c r="E860" s="1092"/>
      <c r="F860" s="1204"/>
      <c r="G860" s="1092"/>
      <c r="H860" s="1092"/>
      <c r="I860" s="217"/>
      <c r="J860" s="1470"/>
      <c r="L860" s="1471"/>
      <c r="R860" s="1204"/>
      <c r="S860" s="1457"/>
    </row>
    <row r="861" spans="1:19" ht="9.75" customHeight="1">
      <c r="A861" s="1086"/>
      <c r="B861" s="1082"/>
      <c r="C861" s="1083"/>
      <c r="D861" s="1081"/>
      <c r="E861" s="1092"/>
      <c r="F861" s="1204"/>
      <c r="G861" s="1092"/>
      <c r="H861" s="1092"/>
      <c r="I861" s="217"/>
      <c r="J861" s="1470"/>
      <c r="L861" s="1471"/>
      <c r="R861" s="1204"/>
      <c r="S861" s="1457"/>
    </row>
    <row r="862" spans="1:19" ht="9.75" customHeight="1">
      <c r="A862" s="1086"/>
      <c r="B862" s="1082"/>
      <c r="C862" s="1083"/>
      <c r="D862" s="1081"/>
      <c r="E862" s="1092"/>
      <c r="F862" s="1205"/>
      <c r="G862" s="1092"/>
      <c r="H862" s="1092"/>
      <c r="I862" s="217"/>
      <c r="J862" s="1470"/>
      <c r="L862" s="1471"/>
      <c r="R862" s="1205"/>
      <c r="S862" s="1458"/>
    </row>
    <row r="863" spans="1:19" ht="9.75" customHeight="1">
      <c r="A863" s="1086">
        <f t="shared" ref="A863" si="533">+A858+1</f>
        <v>61</v>
      </c>
      <c r="B863" s="1473" t="s">
        <v>2689</v>
      </c>
      <c r="C863" s="1083" t="s">
        <v>2902</v>
      </c>
      <c r="D863" s="1128" t="s">
        <v>2940</v>
      </c>
      <c r="E863" s="1092">
        <v>3.7250000000000001</v>
      </c>
      <c r="F863" s="1203">
        <v>46.712764088</v>
      </c>
      <c r="G863" s="1092">
        <f>+L863</f>
        <v>60.526907654070811</v>
      </c>
      <c r="H863" s="1092">
        <f t="shared" ref="H863" si="534">E863*G863</f>
        <v>225.46273101141378</v>
      </c>
      <c r="I863" s="217"/>
      <c r="J863" s="1469">
        <f>+F863</f>
        <v>46.712764088</v>
      </c>
      <c r="L863" s="1471">
        <f>J863*$L$3</f>
        <v>60.526907654070811</v>
      </c>
      <c r="R863" s="1203"/>
      <c r="S863" s="1456">
        <f t="shared" ref="S863" si="535">+F863</f>
        <v>46.712764088</v>
      </c>
    </row>
    <row r="864" spans="1:19" ht="9.75" customHeight="1">
      <c r="A864" s="1086"/>
      <c r="B864" s="1474"/>
      <c r="C864" s="1110"/>
      <c r="D864" s="1129"/>
      <c r="E864" s="1092"/>
      <c r="F864" s="1204"/>
      <c r="G864" s="1092"/>
      <c r="H864" s="1092"/>
      <c r="I864" s="217"/>
      <c r="J864" s="1470"/>
      <c r="L864" s="1471"/>
      <c r="R864" s="1204"/>
      <c r="S864" s="1457"/>
    </row>
    <row r="865" spans="1:19" ht="9.75" customHeight="1">
      <c r="A865" s="1086"/>
      <c r="B865" s="1474"/>
      <c r="C865" s="1110"/>
      <c r="D865" s="1129"/>
      <c r="E865" s="1092"/>
      <c r="F865" s="1204"/>
      <c r="G865" s="1092"/>
      <c r="H865" s="1092"/>
      <c r="I865" s="217"/>
      <c r="J865" s="1470"/>
      <c r="L865" s="1471"/>
      <c r="R865" s="1204"/>
      <c r="S865" s="1457"/>
    </row>
    <row r="866" spans="1:19" ht="9.75" customHeight="1">
      <c r="A866" s="1086"/>
      <c r="B866" s="1474"/>
      <c r="C866" s="1110"/>
      <c r="D866" s="1129"/>
      <c r="E866" s="1092"/>
      <c r="F866" s="1204"/>
      <c r="G866" s="1092"/>
      <c r="H866" s="1092"/>
      <c r="I866" s="217"/>
      <c r="J866" s="1470"/>
      <c r="L866" s="1471"/>
      <c r="R866" s="1204"/>
      <c r="S866" s="1457"/>
    </row>
    <row r="867" spans="1:19" ht="9.75" customHeight="1">
      <c r="A867" s="1086"/>
      <c r="B867" s="1475"/>
      <c r="C867" s="1111"/>
      <c r="D867" s="1130"/>
      <c r="E867" s="1092"/>
      <c r="F867" s="1205"/>
      <c r="G867" s="1092"/>
      <c r="H867" s="1092"/>
      <c r="I867" s="217"/>
      <c r="J867" s="1470"/>
      <c r="L867" s="1471"/>
      <c r="R867" s="1205"/>
      <c r="S867" s="1458"/>
    </row>
    <row r="868" spans="1:19" ht="9.75" customHeight="1">
      <c r="A868" s="1086">
        <f t="shared" ref="A868" si="536">+A863+1</f>
        <v>62</v>
      </c>
      <c r="B868" s="1473" t="s">
        <v>27</v>
      </c>
      <c r="C868" s="1109" t="s">
        <v>2903</v>
      </c>
      <c r="D868" s="1128" t="s">
        <v>2938</v>
      </c>
      <c r="E868" s="1092">
        <v>452</v>
      </c>
      <c r="F868" s="1203">
        <v>3.3155139780000003</v>
      </c>
      <c r="G868" s="1092">
        <f>+L868</f>
        <v>4.2959951587137812</v>
      </c>
      <c r="H868" s="1092">
        <f t="shared" ref="H868" si="537">E868*G868</f>
        <v>1941.7898117386292</v>
      </c>
      <c r="I868" s="217"/>
      <c r="J868" s="1469">
        <f>+F868</f>
        <v>3.3155139780000003</v>
      </c>
      <c r="L868" s="1471">
        <f>J868*$L$3</f>
        <v>4.2959951587137812</v>
      </c>
      <c r="R868" s="1203"/>
      <c r="S868" s="1456">
        <f t="shared" ref="S868" si="538">+F868</f>
        <v>3.3155139780000003</v>
      </c>
    </row>
    <row r="869" spans="1:19" ht="9.75" customHeight="1">
      <c r="A869" s="1086"/>
      <c r="B869" s="1474"/>
      <c r="C869" s="1110"/>
      <c r="D869" s="1129"/>
      <c r="E869" s="1092"/>
      <c r="F869" s="1204"/>
      <c r="G869" s="1092"/>
      <c r="H869" s="1092"/>
      <c r="I869" s="217"/>
      <c r="J869" s="1470"/>
      <c r="L869" s="1471"/>
      <c r="R869" s="1204"/>
      <c r="S869" s="1457"/>
    </row>
    <row r="870" spans="1:19" ht="9.75" customHeight="1">
      <c r="A870" s="1086"/>
      <c r="B870" s="1474"/>
      <c r="C870" s="1110"/>
      <c r="D870" s="1129"/>
      <c r="E870" s="1092"/>
      <c r="F870" s="1204"/>
      <c r="G870" s="1092"/>
      <c r="H870" s="1092"/>
      <c r="I870" s="217"/>
      <c r="J870" s="1470"/>
      <c r="L870" s="1471"/>
      <c r="R870" s="1204"/>
      <c r="S870" s="1457"/>
    </row>
    <row r="871" spans="1:19" ht="9.75" customHeight="1">
      <c r="A871" s="1086"/>
      <c r="B871" s="1474"/>
      <c r="C871" s="1110"/>
      <c r="D871" s="1129"/>
      <c r="E871" s="1092"/>
      <c r="F871" s="1204"/>
      <c r="G871" s="1092"/>
      <c r="H871" s="1092"/>
      <c r="I871" s="217"/>
      <c r="J871" s="1470"/>
      <c r="L871" s="1471"/>
      <c r="R871" s="1204"/>
      <c r="S871" s="1457"/>
    </row>
    <row r="872" spans="1:19" ht="9.75" customHeight="1">
      <c r="A872" s="1086"/>
      <c r="B872" s="1475"/>
      <c r="C872" s="1111"/>
      <c r="D872" s="1130"/>
      <c r="E872" s="1092"/>
      <c r="F872" s="1205"/>
      <c r="G872" s="1092"/>
      <c r="H872" s="1092"/>
      <c r="I872" s="217"/>
      <c r="J872" s="1470"/>
      <c r="L872" s="1471"/>
      <c r="R872" s="1205"/>
      <c r="S872" s="1458"/>
    </row>
    <row r="873" spans="1:19" ht="9.75" customHeight="1">
      <c r="A873" s="1086">
        <f t="shared" ref="A873:A888" si="539">+A868+1</f>
        <v>63</v>
      </c>
      <c r="B873" s="1234" t="s">
        <v>2401</v>
      </c>
      <c r="C873" s="1083" t="s">
        <v>2904</v>
      </c>
      <c r="D873" s="1084" t="s">
        <v>2940</v>
      </c>
      <c r="E873" s="1092">
        <v>3.22</v>
      </c>
      <c r="F873" s="1203">
        <v>92.916062980000007</v>
      </c>
      <c r="G873" s="1092">
        <f>+L873</f>
        <v>120.39368839265524</v>
      </c>
      <c r="H873" s="1092">
        <f t="shared" ref="H873" si="540">E873*G873</f>
        <v>387.66767662434989</v>
      </c>
      <c r="I873" s="217"/>
      <c r="J873" s="1469">
        <f>+F873</f>
        <v>92.916062980000007</v>
      </c>
      <c r="L873" s="1471">
        <f>J873*$L$3</f>
        <v>120.39368839265524</v>
      </c>
      <c r="R873" s="1203"/>
      <c r="S873" s="1456">
        <f t="shared" ref="S873" si="541">+F873</f>
        <v>92.916062980000007</v>
      </c>
    </row>
    <row r="874" spans="1:19" ht="9.75" customHeight="1">
      <c r="A874" s="1086"/>
      <c r="B874" s="1234"/>
      <c r="C874" s="1083"/>
      <c r="D874" s="1084"/>
      <c r="E874" s="1092"/>
      <c r="F874" s="1204"/>
      <c r="G874" s="1092"/>
      <c r="H874" s="1092"/>
      <c r="I874" s="217"/>
      <c r="J874" s="1470"/>
      <c r="L874" s="1471"/>
      <c r="R874" s="1204"/>
      <c r="S874" s="1457"/>
    </row>
    <row r="875" spans="1:19" ht="9.75" customHeight="1">
      <c r="A875" s="1086"/>
      <c r="B875" s="1234"/>
      <c r="C875" s="1083"/>
      <c r="D875" s="1084"/>
      <c r="E875" s="1092"/>
      <c r="F875" s="1204"/>
      <c r="G875" s="1092"/>
      <c r="H875" s="1092"/>
      <c r="I875" s="217"/>
      <c r="J875" s="1470"/>
      <c r="L875" s="1471"/>
      <c r="R875" s="1204"/>
      <c r="S875" s="1457"/>
    </row>
    <row r="876" spans="1:19" ht="9.75" customHeight="1">
      <c r="A876" s="1086"/>
      <c r="B876" s="1234"/>
      <c r="C876" s="1083"/>
      <c r="D876" s="1084"/>
      <c r="E876" s="1092"/>
      <c r="F876" s="1204"/>
      <c r="G876" s="1092"/>
      <c r="H876" s="1092"/>
      <c r="I876" s="217"/>
      <c r="J876" s="1470"/>
      <c r="L876" s="1471"/>
      <c r="R876" s="1204"/>
      <c r="S876" s="1457"/>
    </row>
    <row r="877" spans="1:19" ht="9.75" customHeight="1">
      <c r="A877" s="1086"/>
      <c r="B877" s="1234"/>
      <c r="C877" s="1083"/>
      <c r="D877" s="1084"/>
      <c r="E877" s="1092"/>
      <c r="F877" s="1205"/>
      <c r="G877" s="1092"/>
      <c r="H877" s="1092"/>
      <c r="I877" s="217"/>
      <c r="J877" s="1470"/>
      <c r="L877" s="1471"/>
      <c r="R877" s="1205"/>
      <c r="S877" s="1458"/>
    </row>
    <row r="878" spans="1:19" ht="9.75" customHeight="1">
      <c r="A878" s="1086">
        <f t="shared" ref="A878:A893" si="542">+A873+1</f>
        <v>64</v>
      </c>
      <c r="B878" s="1234" t="s">
        <v>27</v>
      </c>
      <c r="C878" s="1083" t="s">
        <v>2895</v>
      </c>
      <c r="D878" s="1084" t="s">
        <v>2938</v>
      </c>
      <c r="E878" s="1092">
        <v>664.1</v>
      </c>
      <c r="F878" s="1203">
        <v>0.74121446700000004</v>
      </c>
      <c r="G878" s="1092">
        <f>+L878</f>
        <v>0.96041029624053531</v>
      </c>
      <c r="H878" s="1092">
        <f t="shared" ref="H878" si="543">E878*G878</f>
        <v>637.80847773333949</v>
      </c>
      <c r="I878" s="217"/>
      <c r="J878" s="1469">
        <f>+F878</f>
        <v>0.74121446700000004</v>
      </c>
      <c r="L878" s="1471">
        <f>J878*$L$3</f>
        <v>0.96041029624053531</v>
      </c>
      <c r="R878" s="1203"/>
      <c r="S878" s="1456">
        <f t="shared" ref="S878" si="544">+F878</f>
        <v>0.74121446700000004</v>
      </c>
    </row>
    <row r="879" spans="1:19" ht="9.75" customHeight="1">
      <c r="A879" s="1086"/>
      <c r="B879" s="1234"/>
      <c r="C879" s="1083"/>
      <c r="D879" s="1084"/>
      <c r="E879" s="1092"/>
      <c r="F879" s="1204"/>
      <c r="G879" s="1092"/>
      <c r="H879" s="1092"/>
      <c r="I879" s="217"/>
      <c r="J879" s="1470"/>
      <c r="L879" s="1471"/>
      <c r="R879" s="1204"/>
      <c r="S879" s="1457"/>
    </row>
    <row r="880" spans="1:19" ht="9.75" customHeight="1">
      <c r="A880" s="1086"/>
      <c r="B880" s="1234"/>
      <c r="C880" s="1083"/>
      <c r="D880" s="1084"/>
      <c r="E880" s="1092"/>
      <c r="F880" s="1204"/>
      <c r="G880" s="1092"/>
      <c r="H880" s="1092"/>
      <c r="I880" s="217"/>
      <c r="J880" s="1470"/>
      <c r="L880" s="1471"/>
      <c r="R880" s="1204"/>
      <c r="S880" s="1457"/>
    </row>
    <row r="881" spans="1:19" ht="9.75" customHeight="1">
      <c r="A881" s="1086"/>
      <c r="B881" s="1234"/>
      <c r="C881" s="1083"/>
      <c r="D881" s="1084"/>
      <c r="E881" s="1092"/>
      <c r="F881" s="1204"/>
      <c r="G881" s="1092"/>
      <c r="H881" s="1092"/>
      <c r="I881" s="217"/>
      <c r="J881" s="1470"/>
      <c r="L881" s="1471"/>
      <c r="R881" s="1204"/>
      <c r="S881" s="1457"/>
    </row>
    <row r="882" spans="1:19" ht="9.75" customHeight="1">
      <c r="A882" s="1086"/>
      <c r="B882" s="1234"/>
      <c r="C882" s="1083"/>
      <c r="D882" s="1084"/>
      <c r="E882" s="1092"/>
      <c r="F882" s="1205"/>
      <c r="G882" s="1092"/>
      <c r="H882" s="1092"/>
      <c r="I882" s="217"/>
      <c r="J882" s="1470"/>
      <c r="L882" s="1471"/>
      <c r="R882" s="1205"/>
      <c r="S882" s="1458"/>
    </row>
    <row r="883" spans="1:19" ht="9.75" customHeight="1">
      <c r="A883" s="1086">
        <f t="shared" ref="A883" si="545">+A878+1</f>
        <v>65</v>
      </c>
      <c r="B883" s="1234" t="s">
        <v>27</v>
      </c>
      <c r="C883" s="1083" t="s">
        <v>2905</v>
      </c>
      <c r="D883" s="1084" t="s">
        <v>2938</v>
      </c>
      <c r="E883" s="1092">
        <v>1658.16</v>
      </c>
      <c r="F883" s="1203">
        <v>0.42320565000000004</v>
      </c>
      <c r="G883" s="1092">
        <f>+L883</f>
        <v>0.5483582441830136</v>
      </c>
      <c r="H883" s="1092">
        <f t="shared" ref="H883" si="546">E883*G883</f>
        <v>909.26570617450591</v>
      </c>
      <c r="I883" s="217"/>
      <c r="J883" s="1469">
        <f>+F883</f>
        <v>0.42320565000000004</v>
      </c>
      <c r="L883" s="1471">
        <f>J883*$L$3</f>
        <v>0.5483582441830136</v>
      </c>
      <c r="R883" s="1203"/>
      <c r="S883" s="1456">
        <f t="shared" ref="S883" si="547">+F883</f>
        <v>0.42320565000000004</v>
      </c>
    </row>
    <row r="884" spans="1:19" ht="9.75" customHeight="1">
      <c r="A884" s="1086"/>
      <c r="B884" s="1234"/>
      <c r="C884" s="1083"/>
      <c r="D884" s="1084"/>
      <c r="E884" s="1092"/>
      <c r="F884" s="1204"/>
      <c r="G884" s="1092"/>
      <c r="H884" s="1092"/>
      <c r="I884" s="217"/>
      <c r="J884" s="1470"/>
      <c r="L884" s="1471"/>
      <c r="R884" s="1204"/>
      <c r="S884" s="1457"/>
    </row>
    <row r="885" spans="1:19" ht="9.75" customHeight="1">
      <c r="A885" s="1086"/>
      <c r="B885" s="1234"/>
      <c r="C885" s="1083"/>
      <c r="D885" s="1084"/>
      <c r="E885" s="1092"/>
      <c r="F885" s="1204"/>
      <c r="G885" s="1092"/>
      <c r="H885" s="1092"/>
      <c r="I885" s="217"/>
      <c r="J885" s="1470"/>
      <c r="L885" s="1471"/>
      <c r="R885" s="1204"/>
      <c r="S885" s="1457"/>
    </row>
    <row r="886" spans="1:19" ht="9.75" customHeight="1">
      <c r="A886" s="1086"/>
      <c r="B886" s="1234"/>
      <c r="C886" s="1083"/>
      <c r="D886" s="1084"/>
      <c r="E886" s="1092"/>
      <c r="F886" s="1204"/>
      <c r="G886" s="1092"/>
      <c r="H886" s="1092"/>
      <c r="I886" s="217"/>
      <c r="J886" s="1470"/>
      <c r="L886" s="1471"/>
      <c r="R886" s="1204"/>
      <c r="S886" s="1457"/>
    </row>
    <row r="887" spans="1:19" ht="9.75" customHeight="1">
      <c r="A887" s="1086"/>
      <c r="B887" s="1234"/>
      <c r="C887" s="1083"/>
      <c r="D887" s="1084"/>
      <c r="E887" s="1092"/>
      <c r="F887" s="1205"/>
      <c r="G887" s="1092"/>
      <c r="H887" s="1092"/>
      <c r="I887" s="217"/>
      <c r="J887" s="1470"/>
      <c r="L887" s="1471"/>
      <c r="R887" s="1205"/>
      <c r="S887" s="1458"/>
    </row>
    <row r="888" spans="1:19" ht="9.75" customHeight="1">
      <c r="A888" s="1086">
        <f t="shared" si="539"/>
        <v>66</v>
      </c>
      <c r="B888" s="1102" t="s">
        <v>27</v>
      </c>
      <c r="C888" s="1186" t="s">
        <v>2906</v>
      </c>
      <c r="D888" s="1581" t="s">
        <v>2946</v>
      </c>
      <c r="E888" s="1092">
        <v>0.14940000000000001</v>
      </c>
      <c r="F888" s="1203">
        <v>336.54522446999999</v>
      </c>
      <c r="G888" s="1092">
        <f>+L888</f>
        <v>436.07014315273761</v>
      </c>
      <c r="H888" s="1092">
        <f t="shared" ref="H888" si="548">E888*G888</f>
        <v>65.148879387019008</v>
      </c>
      <c r="I888" s="217"/>
      <c r="J888" s="1469">
        <f>+F888</f>
        <v>336.54522446999999</v>
      </c>
      <c r="L888" s="1471">
        <f>J888*$L$3</f>
        <v>436.07014315273761</v>
      </c>
      <c r="R888" s="1203"/>
      <c r="S888" s="1456">
        <f t="shared" ref="S888" si="549">+F888</f>
        <v>336.54522446999999</v>
      </c>
    </row>
    <row r="889" spans="1:19" ht="9.75" customHeight="1">
      <c r="A889" s="1086"/>
      <c r="B889" s="1575"/>
      <c r="C889" s="1186"/>
      <c r="D889" s="1581"/>
      <c r="E889" s="1092"/>
      <c r="F889" s="1204"/>
      <c r="G889" s="1092"/>
      <c r="H889" s="1092"/>
      <c r="I889" s="217"/>
      <c r="J889" s="1470"/>
      <c r="L889" s="1471"/>
      <c r="R889" s="1204"/>
      <c r="S889" s="1457"/>
    </row>
    <row r="890" spans="1:19" ht="9.75" customHeight="1">
      <c r="A890" s="1086"/>
      <c r="B890" s="1575"/>
      <c r="C890" s="1186"/>
      <c r="D890" s="1581"/>
      <c r="E890" s="1092"/>
      <c r="F890" s="1204"/>
      <c r="G890" s="1092"/>
      <c r="H890" s="1092"/>
      <c r="I890" s="217"/>
      <c r="J890" s="1470"/>
      <c r="L890" s="1471"/>
      <c r="R890" s="1204"/>
      <c r="S890" s="1457"/>
    </row>
    <row r="891" spans="1:19" ht="9.75" customHeight="1">
      <c r="A891" s="1086"/>
      <c r="B891" s="1575"/>
      <c r="C891" s="1186"/>
      <c r="D891" s="1581"/>
      <c r="E891" s="1092"/>
      <c r="F891" s="1204"/>
      <c r="G891" s="1092"/>
      <c r="H891" s="1092"/>
      <c r="I891" s="217"/>
      <c r="J891" s="1470"/>
      <c r="L891" s="1471"/>
      <c r="R891" s="1204"/>
      <c r="S891" s="1457"/>
    </row>
    <row r="892" spans="1:19" ht="9.75" customHeight="1">
      <c r="A892" s="1086"/>
      <c r="B892" s="1575"/>
      <c r="C892" s="1186"/>
      <c r="D892" s="1581"/>
      <c r="E892" s="1092"/>
      <c r="F892" s="1205"/>
      <c r="G892" s="1092"/>
      <c r="H892" s="1092"/>
      <c r="I892" s="217"/>
      <c r="J892" s="1470"/>
      <c r="L892" s="1471"/>
      <c r="R892" s="1205"/>
      <c r="S892" s="1458"/>
    </row>
    <row r="893" spans="1:19" ht="9.75" customHeight="1">
      <c r="A893" s="1086">
        <f t="shared" si="542"/>
        <v>67</v>
      </c>
      <c r="B893" s="1234" t="s">
        <v>2672</v>
      </c>
      <c r="C893" s="1083" t="s">
        <v>2892</v>
      </c>
      <c r="D893" s="1084" t="s">
        <v>2936</v>
      </c>
      <c r="E893" s="1092">
        <v>18.260000000000002</v>
      </c>
      <c r="F893" s="1203">
        <v>1.3585132335422554</v>
      </c>
      <c r="G893" s="1092">
        <f>+L893</f>
        <v>1.7602598912481897</v>
      </c>
      <c r="H893" s="1092">
        <f t="shared" ref="H893" si="550">E893*G893</f>
        <v>32.142345614191946</v>
      </c>
      <c r="I893" s="217"/>
      <c r="J893" s="1469">
        <f>+F893</f>
        <v>1.3585132335422554</v>
      </c>
      <c r="L893" s="1471">
        <f>J893*$L$3</f>
        <v>1.7602598912481897</v>
      </c>
      <c r="R893" s="1203"/>
      <c r="S893" s="1456">
        <f t="shared" ref="S893" si="551">+F893</f>
        <v>1.3585132335422554</v>
      </c>
    </row>
    <row r="894" spans="1:19" ht="9.75" customHeight="1">
      <c r="A894" s="1086"/>
      <c r="B894" s="1234"/>
      <c r="C894" s="1083"/>
      <c r="D894" s="1084"/>
      <c r="E894" s="1092"/>
      <c r="F894" s="1204"/>
      <c r="G894" s="1092"/>
      <c r="H894" s="1092"/>
      <c r="I894" s="217"/>
      <c r="J894" s="1470"/>
      <c r="L894" s="1471"/>
      <c r="R894" s="1204"/>
      <c r="S894" s="1457"/>
    </row>
    <row r="895" spans="1:19" ht="9.75" customHeight="1">
      <c r="A895" s="1086"/>
      <c r="B895" s="1234"/>
      <c r="C895" s="1083"/>
      <c r="D895" s="1084"/>
      <c r="E895" s="1092"/>
      <c r="F895" s="1204"/>
      <c r="G895" s="1092"/>
      <c r="H895" s="1092"/>
      <c r="I895" s="217"/>
      <c r="J895" s="1470"/>
      <c r="L895" s="1471"/>
      <c r="R895" s="1204"/>
      <c r="S895" s="1457"/>
    </row>
    <row r="896" spans="1:19" ht="9.75" customHeight="1">
      <c r="A896" s="1086"/>
      <c r="B896" s="1234"/>
      <c r="C896" s="1083"/>
      <c r="D896" s="1084"/>
      <c r="E896" s="1092"/>
      <c r="F896" s="1204"/>
      <c r="G896" s="1092"/>
      <c r="H896" s="1092"/>
      <c r="I896" s="217"/>
      <c r="J896" s="1470"/>
      <c r="L896" s="1471"/>
      <c r="R896" s="1204"/>
      <c r="S896" s="1457"/>
    </row>
    <row r="897" spans="1:19" ht="9.75" customHeight="1">
      <c r="A897" s="1086"/>
      <c r="B897" s="1234"/>
      <c r="C897" s="1083"/>
      <c r="D897" s="1084"/>
      <c r="E897" s="1092"/>
      <c r="F897" s="1205"/>
      <c r="G897" s="1092"/>
      <c r="H897" s="1092"/>
      <c r="I897" s="217"/>
      <c r="J897" s="1470"/>
      <c r="L897" s="1471"/>
      <c r="R897" s="1205"/>
      <c r="S897" s="1458"/>
    </row>
    <row r="898" spans="1:19" ht="9.75" customHeight="1">
      <c r="A898" s="1081">
        <f t="shared" ref="A898" si="552">+A893+1</f>
        <v>68</v>
      </c>
      <c r="B898" s="1234" t="s">
        <v>27</v>
      </c>
      <c r="C898" s="1083" t="s">
        <v>3098</v>
      </c>
      <c r="D898" s="1084" t="s">
        <v>2935</v>
      </c>
      <c r="E898" s="1092">
        <v>12</v>
      </c>
      <c r="F898" s="1203">
        <v>0.60457950000000005</v>
      </c>
      <c r="G898" s="1092">
        <f>+L898</f>
        <v>0.783368920261448</v>
      </c>
      <c r="H898" s="1092">
        <f t="shared" ref="H898" si="553">E898*G898</f>
        <v>9.4004270431373769</v>
      </c>
      <c r="I898" s="217"/>
      <c r="J898" s="1469">
        <f>+F898</f>
        <v>0.60457950000000005</v>
      </c>
      <c r="L898" s="1471">
        <f>J898*$L$3</f>
        <v>0.783368920261448</v>
      </c>
      <c r="R898" s="1203"/>
      <c r="S898" s="1456">
        <f t="shared" ref="S898" si="554">+F898</f>
        <v>0.60457950000000005</v>
      </c>
    </row>
    <row r="899" spans="1:19" ht="9.75" customHeight="1">
      <c r="A899" s="1081"/>
      <c r="B899" s="1234"/>
      <c r="C899" s="1083"/>
      <c r="D899" s="1084"/>
      <c r="E899" s="1092"/>
      <c r="F899" s="1204"/>
      <c r="G899" s="1092"/>
      <c r="H899" s="1092"/>
      <c r="I899" s="217"/>
      <c r="J899" s="1470"/>
      <c r="L899" s="1471"/>
      <c r="R899" s="1204"/>
      <c r="S899" s="1457"/>
    </row>
    <row r="900" spans="1:19" ht="9.75" customHeight="1">
      <c r="A900" s="1081"/>
      <c r="B900" s="1234"/>
      <c r="C900" s="1083"/>
      <c r="D900" s="1084"/>
      <c r="E900" s="1092"/>
      <c r="F900" s="1204"/>
      <c r="G900" s="1092"/>
      <c r="H900" s="1092"/>
      <c r="I900" s="217"/>
      <c r="J900" s="1470"/>
      <c r="L900" s="1471"/>
      <c r="R900" s="1204"/>
      <c r="S900" s="1457"/>
    </row>
    <row r="901" spans="1:19" ht="9.75" customHeight="1">
      <c r="A901" s="1081"/>
      <c r="B901" s="1234"/>
      <c r="C901" s="1083"/>
      <c r="D901" s="1084"/>
      <c r="E901" s="1092"/>
      <c r="F901" s="1204"/>
      <c r="G901" s="1092"/>
      <c r="H901" s="1092"/>
      <c r="I901" s="217"/>
      <c r="J901" s="1470"/>
      <c r="L901" s="1471"/>
      <c r="R901" s="1204"/>
      <c r="S901" s="1457"/>
    </row>
    <row r="902" spans="1:19" ht="8.25" customHeight="1">
      <c r="A902" s="1081"/>
      <c r="B902" s="1234"/>
      <c r="C902" s="1083"/>
      <c r="D902" s="1084"/>
      <c r="E902" s="1092"/>
      <c r="F902" s="1205"/>
      <c r="G902" s="1092"/>
      <c r="H902" s="1092"/>
      <c r="I902" s="217"/>
      <c r="J902" s="1470"/>
      <c r="L902" s="1471"/>
      <c r="R902" s="1205"/>
      <c r="S902" s="1458"/>
    </row>
    <row r="903" spans="1:19" ht="9.75" customHeight="1">
      <c r="A903" s="1081">
        <f t="shared" ref="A903" si="555">+A898+1</f>
        <v>69</v>
      </c>
      <c r="B903" s="1234" t="s">
        <v>2961</v>
      </c>
      <c r="C903" s="1116" t="s">
        <v>3099</v>
      </c>
      <c r="D903" s="1612" t="s">
        <v>3121</v>
      </c>
      <c r="E903" s="1092">
        <v>270</v>
      </c>
      <c r="F903" s="1203">
        <v>1.1039012699999999</v>
      </c>
      <c r="G903" s="1092">
        <f>+L903</f>
        <v>1.4303527426172093</v>
      </c>
      <c r="H903" s="1092">
        <f t="shared" ref="H903" si="556">E903*G903</f>
        <v>386.19524050664654</v>
      </c>
      <c r="I903" s="217"/>
      <c r="J903" s="1469">
        <f>+F903</f>
        <v>1.1039012699999999</v>
      </c>
      <c r="L903" s="1471">
        <f>J903*$L$3</f>
        <v>1.4303527426172093</v>
      </c>
      <c r="R903" s="1203"/>
      <c r="S903" s="1456">
        <f t="shared" ref="S903" si="557">+F903</f>
        <v>1.1039012699999999</v>
      </c>
    </row>
    <row r="904" spans="1:19" ht="9.75" customHeight="1">
      <c r="A904" s="1081"/>
      <c r="B904" s="1234"/>
      <c r="C904" s="1116"/>
      <c r="D904" s="1612"/>
      <c r="E904" s="1092"/>
      <c r="F904" s="1204"/>
      <c r="G904" s="1092"/>
      <c r="H904" s="1092"/>
      <c r="I904" s="217"/>
      <c r="J904" s="1470"/>
      <c r="L904" s="1471"/>
      <c r="R904" s="1204"/>
      <c r="S904" s="1457"/>
    </row>
    <row r="905" spans="1:19" ht="9.75" customHeight="1">
      <c r="A905" s="1081"/>
      <c r="B905" s="1234"/>
      <c r="C905" s="1116"/>
      <c r="D905" s="1612"/>
      <c r="E905" s="1092"/>
      <c r="F905" s="1204"/>
      <c r="G905" s="1092"/>
      <c r="H905" s="1092"/>
      <c r="I905" s="217"/>
      <c r="J905" s="1470"/>
      <c r="L905" s="1471"/>
      <c r="R905" s="1204"/>
      <c r="S905" s="1457"/>
    </row>
    <row r="906" spans="1:19" ht="9.75" customHeight="1">
      <c r="A906" s="1081"/>
      <c r="B906" s="1234"/>
      <c r="C906" s="1116"/>
      <c r="D906" s="1612"/>
      <c r="E906" s="1092"/>
      <c r="F906" s="1204"/>
      <c r="G906" s="1092"/>
      <c r="H906" s="1092"/>
      <c r="I906" s="217"/>
      <c r="J906" s="1470"/>
      <c r="L906" s="1471"/>
      <c r="R906" s="1204"/>
      <c r="S906" s="1457"/>
    </row>
    <row r="907" spans="1:19" ht="9.75" customHeight="1">
      <c r="A907" s="1081"/>
      <c r="B907" s="1234"/>
      <c r="C907" s="1116"/>
      <c r="D907" s="1612"/>
      <c r="E907" s="1092"/>
      <c r="F907" s="1205"/>
      <c r="G907" s="1092"/>
      <c r="H907" s="1092"/>
      <c r="I907" s="217"/>
      <c r="J907" s="1470"/>
      <c r="L907" s="1471"/>
      <c r="R907" s="1205"/>
      <c r="S907" s="1458"/>
    </row>
    <row r="908" spans="1:19" ht="9.75" customHeight="1">
      <c r="A908" s="1081"/>
      <c r="B908" s="1082"/>
      <c r="C908" s="1580" t="s">
        <v>3100</v>
      </c>
      <c r="D908" s="1117"/>
      <c r="E908" s="1092"/>
      <c r="F908" s="1203">
        <v>0</v>
      </c>
      <c r="G908" s="1092">
        <f>+L908</f>
        <v>0</v>
      </c>
      <c r="H908" s="1092">
        <f t="shared" ref="H908" si="558">E908*G908</f>
        <v>0</v>
      </c>
      <c r="I908" s="217"/>
      <c r="J908" s="1469">
        <f>+F908</f>
        <v>0</v>
      </c>
      <c r="L908" s="1471">
        <f>J908*$L$3</f>
        <v>0</v>
      </c>
      <c r="R908" s="1203"/>
      <c r="S908" s="1456">
        <f t="shared" ref="S908" si="559">+F908</f>
        <v>0</v>
      </c>
    </row>
    <row r="909" spans="1:19" ht="9.75" customHeight="1">
      <c r="A909" s="1081"/>
      <c r="B909" s="1082"/>
      <c r="C909" s="1580"/>
      <c r="D909" s="1117"/>
      <c r="E909" s="1092"/>
      <c r="F909" s="1204"/>
      <c r="G909" s="1092"/>
      <c r="H909" s="1092"/>
      <c r="I909" s="217"/>
      <c r="J909" s="1470"/>
      <c r="L909" s="1471"/>
      <c r="R909" s="1204"/>
      <c r="S909" s="1457"/>
    </row>
    <row r="910" spans="1:19" ht="9.75" customHeight="1">
      <c r="A910" s="1081"/>
      <c r="B910" s="1082"/>
      <c r="C910" s="1580"/>
      <c r="D910" s="1117"/>
      <c r="E910" s="1092"/>
      <c r="F910" s="1204"/>
      <c r="G910" s="1092"/>
      <c r="H910" s="1092"/>
      <c r="I910" s="217"/>
      <c r="J910" s="1470"/>
      <c r="L910" s="1471"/>
      <c r="R910" s="1204"/>
      <c r="S910" s="1457"/>
    </row>
    <row r="911" spans="1:19" ht="9.75" customHeight="1">
      <c r="A911" s="1081"/>
      <c r="B911" s="1082"/>
      <c r="C911" s="1580"/>
      <c r="D911" s="1117"/>
      <c r="E911" s="1092"/>
      <c r="F911" s="1204"/>
      <c r="G911" s="1092"/>
      <c r="H911" s="1092"/>
      <c r="I911" s="217"/>
      <c r="J911" s="1470"/>
      <c r="L911" s="1471"/>
      <c r="R911" s="1204"/>
      <c r="S911" s="1457"/>
    </row>
    <row r="912" spans="1:19" ht="9.75" customHeight="1">
      <c r="A912" s="1081"/>
      <c r="B912" s="1082"/>
      <c r="C912" s="1580"/>
      <c r="D912" s="1117"/>
      <c r="E912" s="1092"/>
      <c r="F912" s="1205"/>
      <c r="G912" s="1092"/>
      <c r="H912" s="1092"/>
      <c r="I912" s="217"/>
      <c r="J912" s="1470"/>
      <c r="L912" s="1471"/>
      <c r="R912" s="1205"/>
      <c r="S912" s="1458"/>
    </row>
    <row r="913" spans="1:19" ht="9.75" customHeight="1">
      <c r="A913" s="1081">
        <f>+A903+1</f>
        <v>70</v>
      </c>
      <c r="B913" s="1082" t="s">
        <v>51</v>
      </c>
      <c r="C913" s="1613" t="s">
        <v>3101</v>
      </c>
      <c r="D913" s="1084" t="s">
        <v>2936</v>
      </c>
      <c r="E913" s="1092">
        <v>88</v>
      </c>
      <c r="F913" s="1203">
        <v>17.277574755</v>
      </c>
      <c r="G913" s="1092">
        <f>+L913</f>
        <v>22.386989768195583</v>
      </c>
      <c r="H913" s="1092">
        <f t="shared" ref="H913" si="560">E913*G913</f>
        <v>1970.0550996012114</v>
      </c>
      <c r="I913" s="217"/>
      <c r="J913" s="1469">
        <f>+F913</f>
        <v>17.277574755</v>
      </c>
      <c r="L913" s="1471">
        <f>J913*$L$3</f>
        <v>22.386989768195583</v>
      </c>
      <c r="R913" s="1203"/>
      <c r="S913" s="1456">
        <f t="shared" ref="S913" si="561">+F913</f>
        <v>17.277574755</v>
      </c>
    </row>
    <row r="914" spans="1:19" ht="9.75" customHeight="1">
      <c r="A914" s="1081"/>
      <c r="B914" s="1082"/>
      <c r="C914" s="1613"/>
      <c r="D914" s="1084"/>
      <c r="E914" s="1092"/>
      <c r="F914" s="1204"/>
      <c r="G914" s="1092"/>
      <c r="H914" s="1092"/>
      <c r="I914" s="217"/>
      <c r="J914" s="1470"/>
      <c r="L914" s="1471"/>
      <c r="R914" s="1204"/>
      <c r="S914" s="1457"/>
    </row>
    <row r="915" spans="1:19" ht="9.75" customHeight="1">
      <c r="A915" s="1081"/>
      <c r="B915" s="1082"/>
      <c r="C915" s="1613"/>
      <c r="D915" s="1084"/>
      <c r="E915" s="1092"/>
      <c r="F915" s="1204"/>
      <c r="G915" s="1092"/>
      <c r="H915" s="1092"/>
      <c r="I915" s="217"/>
      <c r="J915" s="1470"/>
      <c r="L915" s="1471"/>
      <c r="R915" s="1204"/>
      <c r="S915" s="1457"/>
    </row>
    <row r="916" spans="1:19" ht="9.75" customHeight="1">
      <c r="A916" s="1081"/>
      <c r="B916" s="1082"/>
      <c r="C916" s="1613"/>
      <c r="D916" s="1084"/>
      <c r="E916" s="1092"/>
      <c r="F916" s="1204"/>
      <c r="G916" s="1092"/>
      <c r="H916" s="1092"/>
      <c r="I916" s="217"/>
      <c r="J916" s="1470"/>
      <c r="L916" s="1471"/>
      <c r="R916" s="1204"/>
      <c r="S916" s="1457"/>
    </row>
    <row r="917" spans="1:19" ht="9.75" customHeight="1">
      <c r="A917" s="1081"/>
      <c r="B917" s="1082"/>
      <c r="C917" s="1613"/>
      <c r="D917" s="1084"/>
      <c r="E917" s="1092"/>
      <c r="F917" s="1205"/>
      <c r="G917" s="1092"/>
      <c r="H917" s="1092"/>
      <c r="I917" s="217"/>
      <c r="J917" s="1470"/>
      <c r="L917" s="1471"/>
      <c r="R917" s="1205"/>
      <c r="S917" s="1458"/>
    </row>
    <row r="918" spans="1:19" ht="9.75" customHeight="1">
      <c r="A918" s="1086">
        <f>+A913+1</f>
        <v>71</v>
      </c>
      <c r="B918" s="1082" t="s">
        <v>2717</v>
      </c>
      <c r="C918" s="1116" t="s">
        <v>3102</v>
      </c>
      <c r="D918" s="1081" t="s">
        <v>2937</v>
      </c>
      <c r="E918" s="1092">
        <v>7.5</v>
      </c>
      <c r="F918" s="1203">
        <v>42.152391275305</v>
      </c>
      <c r="G918" s="1092">
        <f>+L918</f>
        <v>54.617917477806898</v>
      </c>
      <c r="H918" s="1092">
        <f t="shared" ref="H918" si="562">E918*G918</f>
        <v>409.63438108355172</v>
      </c>
      <c r="I918" s="217"/>
      <c r="J918" s="1469">
        <f>+F918</f>
        <v>42.152391275305</v>
      </c>
      <c r="L918" s="1471">
        <f>J918*$L$3</f>
        <v>54.617917477806898</v>
      </c>
      <c r="R918" s="1203"/>
      <c r="S918" s="1456">
        <f t="shared" ref="S918" si="563">+F918</f>
        <v>42.152391275305</v>
      </c>
    </row>
    <row r="919" spans="1:19" ht="9.75" customHeight="1">
      <c r="A919" s="1086"/>
      <c r="B919" s="1082"/>
      <c r="C919" s="1116"/>
      <c r="D919" s="1081"/>
      <c r="E919" s="1092"/>
      <c r="F919" s="1204"/>
      <c r="G919" s="1092"/>
      <c r="H919" s="1092"/>
      <c r="I919" s="217"/>
      <c r="J919" s="1470"/>
      <c r="L919" s="1471"/>
      <c r="R919" s="1204"/>
      <c r="S919" s="1457"/>
    </row>
    <row r="920" spans="1:19" ht="9.75" customHeight="1">
      <c r="A920" s="1086"/>
      <c r="B920" s="1082"/>
      <c r="C920" s="1116"/>
      <c r="D920" s="1081"/>
      <c r="E920" s="1092"/>
      <c r="F920" s="1204"/>
      <c r="G920" s="1092"/>
      <c r="H920" s="1092"/>
      <c r="I920" s="217"/>
      <c r="J920" s="1470"/>
      <c r="L920" s="1471"/>
      <c r="R920" s="1204"/>
      <c r="S920" s="1457"/>
    </row>
    <row r="921" spans="1:19" ht="9.75" customHeight="1">
      <c r="A921" s="1086"/>
      <c r="B921" s="1082"/>
      <c r="C921" s="1116"/>
      <c r="D921" s="1081"/>
      <c r="E921" s="1092"/>
      <c r="F921" s="1204"/>
      <c r="G921" s="1092"/>
      <c r="H921" s="1092"/>
      <c r="I921" s="217"/>
      <c r="J921" s="1470"/>
      <c r="L921" s="1471"/>
      <c r="R921" s="1204"/>
      <c r="S921" s="1457"/>
    </row>
    <row r="922" spans="1:19" ht="9.75" customHeight="1">
      <c r="A922" s="1086"/>
      <c r="B922" s="1082"/>
      <c r="C922" s="1116"/>
      <c r="D922" s="1081"/>
      <c r="E922" s="1092"/>
      <c r="F922" s="1205"/>
      <c r="G922" s="1092"/>
      <c r="H922" s="1092"/>
      <c r="I922" s="217"/>
      <c r="J922" s="1470"/>
      <c r="L922" s="1471"/>
      <c r="R922" s="1205"/>
      <c r="S922" s="1458"/>
    </row>
    <row r="923" spans="1:19" ht="9.75" customHeight="1">
      <c r="A923" s="1372">
        <f t="shared" ref="A923" si="564">+A918+1</f>
        <v>72</v>
      </c>
      <c r="B923" s="1200" t="s">
        <v>2648</v>
      </c>
      <c r="C923" s="1605" t="s">
        <v>3103</v>
      </c>
      <c r="D923" s="1081" t="s">
        <v>2937</v>
      </c>
      <c r="E923" s="1092">
        <v>3</v>
      </c>
      <c r="F923" s="1203">
        <v>38.155332150000007</v>
      </c>
      <c r="G923" s="1092">
        <f>+L923</f>
        <v>49.438827066684226</v>
      </c>
      <c r="H923" s="1092">
        <f t="shared" ref="H923" si="565">E923*G923</f>
        <v>148.31648120005269</v>
      </c>
      <c r="I923" s="217"/>
      <c r="J923" s="1469">
        <f>+F923</f>
        <v>38.155332150000007</v>
      </c>
      <c r="L923" s="1471">
        <f>J923*$L$3</f>
        <v>49.438827066684226</v>
      </c>
      <c r="R923" s="1203"/>
      <c r="S923" s="1456">
        <f t="shared" ref="S923" si="566">+F923</f>
        <v>38.155332150000007</v>
      </c>
    </row>
    <row r="924" spans="1:19" ht="9.75" customHeight="1">
      <c r="A924" s="1373"/>
      <c r="B924" s="1201"/>
      <c r="C924" s="1606"/>
      <c r="D924" s="1081"/>
      <c r="E924" s="1092"/>
      <c r="F924" s="1204"/>
      <c r="G924" s="1092"/>
      <c r="H924" s="1092"/>
      <c r="I924" s="217"/>
      <c r="J924" s="1470"/>
      <c r="L924" s="1471"/>
      <c r="R924" s="1204"/>
      <c r="S924" s="1457"/>
    </row>
    <row r="925" spans="1:19" ht="9.75" customHeight="1">
      <c r="A925" s="1373"/>
      <c r="B925" s="1201"/>
      <c r="C925" s="1606"/>
      <c r="D925" s="1081"/>
      <c r="E925" s="1092"/>
      <c r="F925" s="1204"/>
      <c r="G925" s="1092"/>
      <c r="H925" s="1092"/>
      <c r="I925" s="217"/>
      <c r="J925" s="1470"/>
      <c r="L925" s="1471"/>
      <c r="R925" s="1204"/>
      <c r="S925" s="1457"/>
    </row>
    <row r="926" spans="1:19" ht="9.75" customHeight="1">
      <c r="A926" s="1373"/>
      <c r="B926" s="1201"/>
      <c r="C926" s="1606"/>
      <c r="D926" s="1081"/>
      <c r="E926" s="1092"/>
      <c r="F926" s="1204"/>
      <c r="G926" s="1092"/>
      <c r="H926" s="1092"/>
      <c r="I926" s="217"/>
      <c r="J926" s="1470"/>
      <c r="L926" s="1471"/>
      <c r="R926" s="1204"/>
      <c r="S926" s="1457"/>
    </row>
    <row r="927" spans="1:19" ht="9.75" customHeight="1">
      <c r="A927" s="1374"/>
      <c r="B927" s="1202"/>
      <c r="C927" s="1607"/>
      <c r="D927" s="1081"/>
      <c r="E927" s="1092"/>
      <c r="F927" s="1205"/>
      <c r="G927" s="1092"/>
      <c r="H927" s="1092"/>
      <c r="I927" s="217"/>
      <c r="J927" s="1470"/>
      <c r="L927" s="1471"/>
      <c r="R927" s="1205"/>
      <c r="S927" s="1458"/>
    </row>
    <row r="928" spans="1:19" ht="9.75" customHeight="1">
      <c r="A928" s="1081"/>
      <c r="B928" s="1082"/>
      <c r="C928" s="1580" t="s">
        <v>3104</v>
      </c>
      <c r="D928" s="1117"/>
      <c r="E928" s="1092"/>
      <c r="F928" s="1203">
        <v>0</v>
      </c>
      <c r="G928" s="1092">
        <f>+L928</f>
        <v>0</v>
      </c>
      <c r="H928" s="1092">
        <f t="shared" ref="H928" si="567">E928*G928</f>
        <v>0</v>
      </c>
      <c r="I928" s="217"/>
      <c r="J928" s="1469">
        <f>+F928</f>
        <v>0</v>
      </c>
      <c r="L928" s="1471">
        <f>J928*$L$3</f>
        <v>0</v>
      </c>
      <c r="R928" s="1203"/>
      <c r="S928" s="1456">
        <f t="shared" ref="S928" si="568">+F928</f>
        <v>0</v>
      </c>
    </row>
    <row r="929" spans="1:19" ht="9.75" customHeight="1">
      <c r="A929" s="1081"/>
      <c r="B929" s="1082"/>
      <c r="C929" s="1580"/>
      <c r="D929" s="1117"/>
      <c r="E929" s="1092"/>
      <c r="F929" s="1204"/>
      <c r="G929" s="1092"/>
      <c r="H929" s="1092"/>
      <c r="I929" s="217"/>
      <c r="J929" s="1470"/>
      <c r="L929" s="1471"/>
      <c r="R929" s="1204"/>
      <c r="S929" s="1457"/>
    </row>
    <row r="930" spans="1:19" ht="9.75" customHeight="1">
      <c r="A930" s="1081"/>
      <c r="B930" s="1082"/>
      <c r="C930" s="1580"/>
      <c r="D930" s="1117"/>
      <c r="E930" s="1092"/>
      <c r="F930" s="1204"/>
      <c r="G930" s="1092"/>
      <c r="H930" s="1092"/>
      <c r="I930" s="217"/>
      <c r="J930" s="1470"/>
      <c r="L930" s="1471"/>
      <c r="R930" s="1204"/>
      <c r="S930" s="1457"/>
    </row>
    <row r="931" spans="1:19" ht="9.75" customHeight="1">
      <c r="A931" s="1081"/>
      <c r="B931" s="1082"/>
      <c r="C931" s="1580"/>
      <c r="D931" s="1117"/>
      <c r="E931" s="1092"/>
      <c r="F931" s="1204"/>
      <c r="G931" s="1092"/>
      <c r="H931" s="1092"/>
      <c r="I931" s="217"/>
      <c r="J931" s="1470"/>
      <c r="L931" s="1471"/>
      <c r="R931" s="1204"/>
      <c r="S931" s="1457"/>
    </row>
    <row r="932" spans="1:19" ht="9.75" customHeight="1">
      <c r="A932" s="1081"/>
      <c r="B932" s="1082"/>
      <c r="C932" s="1580"/>
      <c r="D932" s="1117"/>
      <c r="E932" s="1092"/>
      <c r="F932" s="1205"/>
      <c r="G932" s="1092"/>
      <c r="H932" s="1092"/>
      <c r="I932" s="217"/>
      <c r="J932" s="1470"/>
      <c r="L932" s="1471"/>
      <c r="R932" s="1205"/>
      <c r="S932" s="1458"/>
    </row>
    <row r="933" spans="1:19" ht="9.75" customHeight="1">
      <c r="A933" s="1086">
        <f>+A923+1</f>
        <v>73</v>
      </c>
      <c r="B933" s="1563" t="s">
        <v>2725</v>
      </c>
      <c r="C933" s="1608" t="s">
        <v>3105</v>
      </c>
      <c r="D933" s="1081" t="s">
        <v>2937</v>
      </c>
      <c r="E933" s="1092">
        <v>0.14000000000000001</v>
      </c>
      <c r="F933" s="1203">
        <v>9.5934386000000007</v>
      </c>
      <c r="G933" s="1092">
        <f>+L933</f>
        <v>12.430460572474749</v>
      </c>
      <c r="H933" s="1092">
        <f t="shared" ref="H933" si="569">E933*G933</f>
        <v>1.7402644801464651</v>
      </c>
      <c r="I933" s="217"/>
      <c r="J933" s="1469">
        <f>+F933</f>
        <v>9.5934386000000007</v>
      </c>
      <c r="L933" s="1471">
        <f>J933*$L$3</f>
        <v>12.430460572474749</v>
      </c>
      <c r="R933" s="1203"/>
      <c r="S933" s="1456">
        <f t="shared" ref="S933" si="570">+F933</f>
        <v>9.5934386000000007</v>
      </c>
    </row>
    <row r="934" spans="1:19" ht="9.75" customHeight="1">
      <c r="A934" s="1086"/>
      <c r="B934" s="1563"/>
      <c r="C934" s="1608"/>
      <c r="D934" s="1081"/>
      <c r="E934" s="1092"/>
      <c r="F934" s="1204"/>
      <c r="G934" s="1092"/>
      <c r="H934" s="1092"/>
      <c r="I934" s="217"/>
      <c r="J934" s="1470"/>
      <c r="L934" s="1471"/>
      <c r="R934" s="1204"/>
      <c r="S934" s="1457"/>
    </row>
    <row r="935" spans="1:19" ht="9.75" customHeight="1">
      <c r="A935" s="1086"/>
      <c r="B935" s="1563"/>
      <c r="C935" s="1608"/>
      <c r="D935" s="1081"/>
      <c r="E935" s="1092"/>
      <c r="F935" s="1204"/>
      <c r="G935" s="1092"/>
      <c r="H935" s="1092"/>
      <c r="I935" s="217"/>
      <c r="J935" s="1470"/>
      <c r="L935" s="1471"/>
      <c r="R935" s="1204"/>
      <c r="S935" s="1457"/>
    </row>
    <row r="936" spans="1:19" ht="9.75" customHeight="1">
      <c r="A936" s="1086"/>
      <c r="B936" s="1563"/>
      <c r="C936" s="1608"/>
      <c r="D936" s="1081"/>
      <c r="E936" s="1092"/>
      <c r="F936" s="1204"/>
      <c r="G936" s="1092"/>
      <c r="H936" s="1092"/>
      <c r="I936" s="217"/>
      <c r="J936" s="1470"/>
      <c r="L936" s="1471"/>
      <c r="R936" s="1204"/>
      <c r="S936" s="1457"/>
    </row>
    <row r="937" spans="1:19" ht="9.75" customHeight="1">
      <c r="A937" s="1086"/>
      <c r="B937" s="1563"/>
      <c r="C937" s="1608"/>
      <c r="D937" s="1081"/>
      <c r="E937" s="1092"/>
      <c r="F937" s="1205"/>
      <c r="G937" s="1092"/>
      <c r="H937" s="1092"/>
      <c r="I937" s="217"/>
      <c r="J937" s="1470"/>
      <c r="L937" s="1471"/>
      <c r="R937" s="1205"/>
      <c r="S937" s="1458"/>
    </row>
    <row r="938" spans="1:19" ht="9.75" customHeight="1">
      <c r="A938" s="1112">
        <f>+A933+1</f>
        <v>74</v>
      </c>
      <c r="B938" s="1082" t="s">
        <v>3</v>
      </c>
      <c r="C938" s="1116" t="s">
        <v>3106</v>
      </c>
      <c r="D938" s="1081" t="s">
        <v>2937</v>
      </c>
      <c r="E938" s="1092">
        <v>1.1200000000000001</v>
      </c>
      <c r="F938" s="1203">
        <v>41.668252759424</v>
      </c>
      <c r="G938" s="1092">
        <f>+L938</f>
        <v>53.99060698110187</v>
      </c>
      <c r="H938" s="1092">
        <f t="shared" ref="H938" si="571">E938*G938</f>
        <v>60.469479818834103</v>
      </c>
      <c r="I938" s="217"/>
      <c r="J938" s="1469">
        <f>+F938</f>
        <v>41.668252759424</v>
      </c>
      <c r="L938" s="1471">
        <f>J938*$L$3</f>
        <v>53.99060698110187</v>
      </c>
      <c r="R938" s="1203"/>
      <c r="S938" s="1456">
        <f t="shared" ref="S938" si="572">+F938</f>
        <v>41.668252759424</v>
      </c>
    </row>
    <row r="939" spans="1:19" ht="9.75" customHeight="1">
      <c r="A939" s="1113"/>
      <c r="B939" s="1082"/>
      <c r="C939" s="1116"/>
      <c r="D939" s="1081"/>
      <c r="E939" s="1092"/>
      <c r="F939" s="1204"/>
      <c r="G939" s="1092"/>
      <c r="H939" s="1092"/>
      <c r="I939" s="217"/>
      <c r="J939" s="1470"/>
      <c r="L939" s="1471"/>
      <c r="R939" s="1204"/>
      <c r="S939" s="1457"/>
    </row>
    <row r="940" spans="1:19" ht="9.75" customHeight="1">
      <c r="A940" s="1113"/>
      <c r="B940" s="1082"/>
      <c r="C940" s="1116"/>
      <c r="D940" s="1081"/>
      <c r="E940" s="1092"/>
      <c r="F940" s="1204"/>
      <c r="G940" s="1092"/>
      <c r="H940" s="1092"/>
      <c r="I940" s="217"/>
      <c r="J940" s="1470"/>
      <c r="L940" s="1471"/>
      <c r="R940" s="1204"/>
      <c r="S940" s="1457"/>
    </row>
    <row r="941" spans="1:19" ht="9.75" customHeight="1">
      <c r="A941" s="1113"/>
      <c r="B941" s="1082"/>
      <c r="C941" s="1116"/>
      <c r="D941" s="1081"/>
      <c r="E941" s="1092"/>
      <c r="F941" s="1204"/>
      <c r="G941" s="1092"/>
      <c r="H941" s="1092"/>
      <c r="I941" s="217"/>
      <c r="J941" s="1470"/>
      <c r="L941" s="1471"/>
      <c r="R941" s="1204"/>
      <c r="S941" s="1457"/>
    </row>
    <row r="942" spans="1:19" ht="9.75" customHeight="1">
      <c r="A942" s="1114"/>
      <c r="B942" s="1082"/>
      <c r="C942" s="1116"/>
      <c r="D942" s="1081"/>
      <c r="E942" s="1092"/>
      <c r="F942" s="1205"/>
      <c r="G942" s="1092"/>
      <c r="H942" s="1092"/>
      <c r="I942" s="217"/>
      <c r="J942" s="1470"/>
      <c r="L942" s="1471"/>
      <c r="R942" s="1205"/>
      <c r="S942" s="1458"/>
    </row>
    <row r="943" spans="1:19" ht="9.75" customHeight="1">
      <c r="A943" s="1112">
        <f t="shared" ref="A943" si="573">+A938+1</f>
        <v>75</v>
      </c>
      <c r="B943" s="1102" t="s">
        <v>27</v>
      </c>
      <c r="C943" s="1617" t="s">
        <v>3107</v>
      </c>
      <c r="D943" s="1618" t="s">
        <v>3122</v>
      </c>
      <c r="E943" s="1092">
        <v>8.4799999999999997E-3</v>
      </c>
      <c r="F943" s="1203">
        <v>336.54522446999999</v>
      </c>
      <c r="G943" s="1092">
        <f>+L943</f>
        <v>436.07014315273761</v>
      </c>
      <c r="H943" s="1092">
        <f t="shared" ref="H943" si="574">E943*G943</f>
        <v>3.6978748139352149</v>
      </c>
      <c r="I943" s="217"/>
      <c r="J943" s="1469">
        <f>+F943</f>
        <v>336.54522446999999</v>
      </c>
      <c r="L943" s="1471">
        <f>J943*$L$3</f>
        <v>436.07014315273761</v>
      </c>
      <c r="R943" s="1203"/>
      <c r="S943" s="1456">
        <f t="shared" ref="S943" si="575">+F943</f>
        <v>336.54522446999999</v>
      </c>
    </row>
    <row r="944" spans="1:19" ht="9.75" customHeight="1">
      <c r="A944" s="1113"/>
      <c r="B944" s="1575"/>
      <c r="C944" s="1617"/>
      <c r="D944" s="1618"/>
      <c r="E944" s="1092"/>
      <c r="F944" s="1204"/>
      <c r="G944" s="1092"/>
      <c r="H944" s="1092"/>
      <c r="I944" s="217"/>
      <c r="J944" s="1470"/>
      <c r="L944" s="1471"/>
      <c r="R944" s="1204"/>
      <c r="S944" s="1457"/>
    </row>
    <row r="945" spans="1:19" ht="9.75" customHeight="1">
      <c r="A945" s="1113"/>
      <c r="B945" s="1575"/>
      <c r="C945" s="1617"/>
      <c r="D945" s="1618"/>
      <c r="E945" s="1092"/>
      <c r="F945" s="1204"/>
      <c r="G945" s="1092"/>
      <c r="H945" s="1092"/>
      <c r="I945" s="217"/>
      <c r="J945" s="1470"/>
      <c r="L945" s="1471"/>
      <c r="R945" s="1204"/>
      <c r="S945" s="1457"/>
    </row>
    <row r="946" spans="1:19" ht="9.75" customHeight="1">
      <c r="A946" s="1113"/>
      <c r="B946" s="1575"/>
      <c r="C946" s="1617"/>
      <c r="D946" s="1618"/>
      <c r="E946" s="1092"/>
      <c r="F946" s="1204"/>
      <c r="G946" s="1092"/>
      <c r="H946" s="1092"/>
      <c r="I946" s="217"/>
      <c r="J946" s="1470"/>
      <c r="L946" s="1471"/>
      <c r="R946" s="1204"/>
      <c r="S946" s="1457"/>
    </row>
    <row r="947" spans="1:19" ht="9.75" customHeight="1">
      <c r="A947" s="1114"/>
      <c r="B947" s="1575"/>
      <c r="C947" s="1617"/>
      <c r="D947" s="1618"/>
      <c r="E947" s="1092"/>
      <c r="F947" s="1205"/>
      <c r="G947" s="1092"/>
      <c r="H947" s="1092"/>
      <c r="I947" s="217"/>
      <c r="J947" s="1470"/>
      <c r="L947" s="1471"/>
      <c r="R947" s="1205"/>
      <c r="S947" s="1458"/>
    </row>
    <row r="948" spans="1:19" ht="9.75" customHeight="1">
      <c r="A948" s="1112">
        <f t="shared" ref="A948:A953" si="576">+A943+1</f>
        <v>76</v>
      </c>
      <c r="B948" s="1290" t="s">
        <v>2971</v>
      </c>
      <c r="C948" s="1116" t="s">
        <v>3108</v>
      </c>
      <c r="D948" s="1117" t="s">
        <v>2940</v>
      </c>
      <c r="E948" s="1092">
        <v>0.40505000000000002</v>
      </c>
      <c r="F948" s="1203">
        <v>97.296875906639997</v>
      </c>
      <c r="G948" s="1092">
        <f>+L948</f>
        <v>126.07001829171625</v>
      </c>
      <c r="H948" s="1092">
        <f t="shared" ref="H948" si="577">E948*G948</f>
        <v>51.064660909059668</v>
      </c>
      <c r="I948" s="217"/>
      <c r="J948" s="1469">
        <f>+F948</f>
        <v>97.296875906639997</v>
      </c>
      <c r="L948" s="1471">
        <f>J948*$L$3</f>
        <v>126.07001829171625</v>
      </c>
      <c r="R948" s="1203"/>
      <c r="S948" s="1456">
        <f t="shared" ref="S948" si="578">+F948</f>
        <v>97.296875906639997</v>
      </c>
    </row>
    <row r="949" spans="1:19" ht="9.75" customHeight="1">
      <c r="A949" s="1113"/>
      <c r="B949" s="1083"/>
      <c r="C949" s="1116"/>
      <c r="D949" s="1117"/>
      <c r="E949" s="1092"/>
      <c r="F949" s="1204"/>
      <c r="G949" s="1092"/>
      <c r="H949" s="1092"/>
      <c r="I949" s="217"/>
      <c r="J949" s="1470"/>
      <c r="L949" s="1471"/>
      <c r="R949" s="1204"/>
      <c r="S949" s="1457"/>
    </row>
    <row r="950" spans="1:19" ht="9.75" customHeight="1">
      <c r="A950" s="1113"/>
      <c r="B950" s="1083"/>
      <c r="C950" s="1116"/>
      <c r="D950" s="1117"/>
      <c r="E950" s="1092"/>
      <c r="F950" s="1204"/>
      <c r="G950" s="1092"/>
      <c r="H950" s="1092"/>
      <c r="I950" s="217"/>
      <c r="J950" s="1470"/>
      <c r="L950" s="1471"/>
      <c r="R950" s="1204"/>
      <c r="S950" s="1457"/>
    </row>
    <row r="951" spans="1:19" ht="9.75" customHeight="1">
      <c r="A951" s="1113"/>
      <c r="B951" s="1083"/>
      <c r="C951" s="1116"/>
      <c r="D951" s="1117"/>
      <c r="E951" s="1092"/>
      <c r="F951" s="1204"/>
      <c r="G951" s="1092"/>
      <c r="H951" s="1092"/>
      <c r="I951" s="217"/>
      <c r="J951" s="1470"/>
      <c r="L951" s="1471"/>
      <c r="R951" s="1204"/>
      <c r="S951" s="1457"/>
    </row>
    <row r="952" spans="1:19" ht="9.75" customHeight="1">
      <c r="A952" s="1114"/>
      <c r="B952" s="1083"/>
      <c r="C952" s="1116"/>
      <c r="D952" s="1117"/>
      <c r="E952" s="1092"/>
      <c r="F952" s="1205"/>
      <c r="G952" s="1092"/>
      <c r="H952" s="1092"/>
      <c r="I952" s="217"/>
      <c r="J952" s="1470"/>
      <c r="L952" s="1471"/>
      <c r="R952" s="1205"/>
      <c r="S952" s="1458"/>
    </row>
    <row r="953" spans="1:19" ht="9.75" customHeight="1">
      <c r="A953" s="1112">
        <f t="shared" si="576"/>
        <v>77</v>
      </c>
      <c r="B953" s="1473" t="s">
        <v>27</v>
      </c>
      <c r="C953" s="1605" t="s">
        <v>3109</v>
      </c>
      <c r="D953" s="1614" t="s">
        <v>3121</v>
      </c>
      <c r="E953" s="1092">
        <v>9</v>
      </c>
      <c r="F953" s="1203">
        <v>5.1691547249999994</v>
      </c>
      <c r="G953" s="1092">
        <f>+L953</f>
        <v>6.6978042682353793</v>
      </c>
      <c r="H953" s="1092">
        <f t="shared" ref="H953" si="579">E953*G953</f>
        <v>60.280238414118415</v>
      </c>
      <c r="I953" s="217"/>
      <c r="J953" s="1469">
        <f>+F953</f>
        <v>5.1691547249999994</v>
      </c>
      <c r="L953" s="1471">
        <f>J953*$L$3</f>
        <v>6.6978042682353793</v>
      </c>
      <c r="R953" s="1203"/>
      <c r="S953" s="1456">
        <f t="shared" ref="S953" si="580">+F953</f>
        <v>5.1691547249999994</v>
      </c>
    </row>
    <row r="954" spans="1:19" ht="9.75" customHeight="1">
      <c r="A954" s="1113"/>
      <c r="B954" s="1474"/>
      <c r="C954" s="1606"/>
      <c r="D954" s="1615"/>
      <c r="E954" s="1092"/>
      <c r="F954" s="1204"/>
      <c r="G954" s="1092"/>
      <c r="H954" s="1092"/>
      <c r="I954" s="217"/>
      <c r="J954" s="1470"/>
      <c r="L954" s="1471"/>
      <c r="R954" s="1204"/>
      <c r="S954" s="1457"/>
    </row>
    <row r="955" spans="1:19" ht="9.75" customHeight="1">
      <c r="A955" s="1113"/>
      <c r="B955" s="1474"/>
      <c r="C955" s="1606"/>
      <c r="D955" s="1615"/>
      <c r="E955" s="1092"/>
      <c r="F955" s="1204"/>
      <c r="G955" s="1092"/>
      <c r="H955" s="1092"/>
      <c r="I955" s="217"/>
      <c r="J955" s="1470"/>
      <c r="L955" s="1471"/>
      <c r="R955" s="1204"/>
      <c r="S955" s="1457"/>
    </row>
    <row r="956" spans="1:19" ht="9.75" customHeight="1">
      <c r="A956" s="1113"/>
      <c r="B956" s="1474"/>
      <c r="C956" s="1606"/>
      <c r="D956" s="1615"/>
      <c r="E956" s="1092"/>
      <c r="F956" s="1204"/>
      <c r="G956" s="1092"/>
      <c r="H956" s="1092"/>
      <c r="I956" s="217"/>
      <c r="J956" s="1470"/>
      <c r="L956" s="1471"/>
      <c r="R956" s="1204"/>
      <c r="S956" s="1457"/>
    </row>
    <row r="957" spans="1:19" ht="9.75" customHeight="1">
      <c r="A957" s="1114"/>
      <c r="B957" s="1475"/>
      <c r="C957" s="1607"/>
      <c r="D957" s="1616"/>
      <c r="E957" s="1092"/>
      <c r="F957" s="1205"/>
      <c r="G957" s="1092"/>
      <c r="H957" s="1092"/>
      <c r="I957" s="217"/>
      <c r="J957" s="1470"/>
      <c r="L957" s="1471"/>
      <c r="R957" s="1205"/>
      <c r="S957" s="1458"/>
    </row>
    <row r="958" spans="1:19" ht="9.75" customHeight="1">
      <c r="A958" s="1086">
        <f t="shared" ref="A958" si="581">+A953+1</f>
        <v>78</v>
      </c>
      <c r="B958" s="1473" t="s">
        <v>27</v>
      </c>
      <c r="C958" s="1605" t="s">
        <v>3110</v>
      </c>
      <c r="D958" s="1614" t="s">
        <v>3121</v>
      </c>
      <c r="E958" s="1092">
        <v>3</v>
      </c>
      <c r="F958" s="1203">
        <v>1.8621048600000001</v>
      </c>
      <c r="G958" s="1092">
        <f>+L958</f>
        <v>2.4127762744052599</v>
      </c>
      <c r="H958" s="1092">
        <f t="shared" ref="H958" si="582">E958*G958</f>
        <v>7.2383288232157792</v>
      </c>
      <c r="I958" s="217"/>
      <c r="J958" s="1469">
        <f>+F958</f>
        <v>1.8621048600000001</v>
      </c>
      <c r="L958" s="1471">
        <f>J958*$L$3</f>
        <v>2.4127762744052599</v>
      </c>
      <c r="R958" s="1203"/>
      <c r="S958" s="1456">
        <f t="shared" ref="S958" si="583">+F958</f>
        <v>1.8621048600000001</v>
      </c>
    </row>
    <row r="959" spans="1:19" ht="9.75" customHeight="1">
      <c r="A959" s="1086"/>
      <c r="B959" s="1474"/>
      <c r="C959" s="1606"/>
      <c r="D959" s="1615"/>
      <c r="E959" s="1092"/>
      <c r="F959" s="1204"/>
      <c r="G959" s="1092"/>
      <c r="H959" s="1092"/>
      <c r="I959" s="217"/>
      <c r="J959" s="1470"/>
      <c r="L959" s="1471"/>
      <c r="R959" s="1204"/>
      <c r="S959" s="1457"/>
    </row>
    <row r="960" spans="1:19" ht="9.75" customHeight="1">
      <c r="A960" s="1086"/>
      <c r="B960" s="1474"/>
      <c r="C960" s="1606"/>
      <c r="D960" s="1615"/>
      <c r="E960" s="1092"/>
      <c r="F960" s="1204"/>
      <c r="G960" s="1092"/>
      <c r="H960" s="1092"/>
      <c r="I960" s="217"/>
      <c r="J960" s="1470"/>
      <c r="L960" s="1471"/>
      <c r="R960" s="1204"/>
      <c r="S960" s="1457"/>
    </row>
    <row r="961" spans="1:19" ht="9.75" customHeight="1">
      <c r="A961" s="1086"/>
      <c r="B961" s="1474"/>
      <c r="C961" s="1606"/>
      <c r="D961" s="1615"/>
      <c r="E961" s="1092"/>
      <c r="F961" s="1204"/>
      <c r="G961" s="1092"/>
      <c r="H961" s="1092"/>
      <c r="I961" s="217"/>
      <c r="J961" s="1470"/>
      <c r="L961" s="1471"/>
      <c r="R961" s="1204"/>
      <c r="S961" s="1457"/>
    </row>
    <row r="962" spans="1:19" ht="9.75" customHeight="1">
      <c r="A962" s="1086"/>
      <c r="B962" s="1475"/>
      <c r="C962" s="1607"/>
      <c r="D962" s="1616"/>
      <c r="E962" s="1092"/>
      <c r="F962" s="1205"/>
      <c r="G962" s="1092"/>
      <c r="H962" s="1092"/>
      <c r="I962" s="217"/>
      <c r="J962" s="1470"/>
      <c r="L962" s="1471"/>
      <c r="R962" s="1205"/>
      <c r="S962" s="1458"/>
    </row>
    <row r="963" spans="1:19" ht="9.75" customHeight="1">
      <c r="A963" s="1086">
        <f t="shared" ref="A963" si="584">+A958+1</f>
        <v>79</v>
      </c>
      <c r="B963" s="1473" t="s">
        <v>27</v>
      </c>
      <c r="C963" s="1605" t="s">
        <v>3111</v>
      </c>
      <c r="D963" s="1614" t="s">
        <v>3121</v>
      </c>
      <c r="E963" s="1092">
        <v>18.2</v>
      </c>
      <c r="F963" s="1203">
        <v>1.6130181060000004</v>
      </c>
      <c r="G963" s="1092">
        <f>+L963</f>
        <v>2.0900282792575435</v>
      </c>
      <c r="H963" s="1092">
        <f t="shared" ref="H963" si="585">E963*G963</f>
        <v>38.038514682487289</v>
      </c>
      <c r="I963" s="217"/>
      <c r="J963" s="1469">
        <f>+F963</f>
        <v>1.6130181060000004</v>
      </c>
      <c r="L963" s="1471">
        <f>J963*$L$3</f>
        <v>2.0900282792575435</v>
      </c>
      <c r="R963" s="1203"/>
      <c r="S963" s="1456">
        <f t="shared" ref="S963" si="586">+F963</f>
        <v>1.6130181060000004</v>
      </c>
    </row>
    <row r="964" spans="1:19" ht="9.75" customHeight="1">
      <c r="A964" s="1086"/>
      <c r="B964" s="1474"/>
      <c r="C964" s="1606"/>
      <c r="D964" s="1615"/>
      <c r="E964" s="1092"/>
      <c r="F964" s="1204"/>
      <c r="G964" s="1092"/>
      <c r="H964" s="1092"/>
      <c r="I964" s="217"/>
      <c r="J964" s="1470"/>
      <c r="L964" s="1471"/>
      <c r="R964" s="1204"/>
      <c r="S964" s="1457"/>
    </row>
    <row r="965" spans="1:19" ht="9.75" customHeight="1">
      <c r="A965" s="1086"/>
      <c r="B965" s="1474"/>
      <c r="C965" s="1606"/>
      <c r="D965" s="1615"/>
      <c r="E965" s="1092"/>
      <c r="F965" s="1204"/>
      <c r="G965" s="1092"/>
      <c r="H965" s="1092"/>
      <c r="I965" s="217"/>
      <c r="J965" s="1470"/>
      <c r="L965" s="1471"/>
      <c r="R965" s="1204"/>
      <c r="S965" s="1457"/>
    </row>
    <row r="966" spans="1:19" ht="9.75" customHeight="1">
      <c r="A966" s="1086"/>
      <c r="B966" s="1474"/>
      <c r="C966" s="1606"/>
      <c r="D966" s="1615"/>
      <c r="E966" s="1092"/>
      <c r="F966" s="1204"/>
      <c r="G966" s="1092"/>
      <c r="H966" s="1092"/>
      <c r="I966" s="217"/>
      <c r="J966" s="1470"/>
      <c r="L966" s="1471"/>
      <c r="R966" s="1204"/>
      <c r="S966" s="1457"/>
    </row>
    <row r="967" spans="1:19" ht="9.75" customHeight="1">
      <c r="A967" s="1086"/>
      <c r="B967" s="1475"/>
      <c r="C967" s="1607"/>
      <c r="D967" s="1616"/>
      <c r="E967" s="1092"/>
      <c r="F967" s="1205"/>
      <c r="G967" s="1092"/>
      <c r="H967" s="1092"/>
      <c r="I967" s="217"/>
      <c r="J967" s="1470"/>
      <c r="L967" s="1471"/>
      <c r="R967" s="1205"/>
      <c r="S967" s="1458"/>
    </row>
    <row r="968" spans="1:19" ht="9.75" customHeight="1">
      <c r="A968" s="1086">
        <f t="shared" ref="A968" si="587">+A963+1</f>
        <v>80</v>
      </c>
      <c r="B968" s="1473" t="s">
        <v>27</v>
      </c>
      <c r="C968" s="1605" t="s">
        <v>3112</v>
      </c>
      <c r="D968" s="1614" t="s">
        <v>3121</v>
      </c>
      <c r="E968" s="1092">
        <v>80</v>
      </c>
      <c r="F968" s="1203">
        <v>0.85971204899999998</v>
      </c>
      <c r="G968" s="1092">
        <f>+L968</f>
        <v>1.1139506046117791</v>
      </c>
      <c r="H968" s="1092">
        <f t="shared" ref="H968" si="588">E968*G968</f>
        <v>89.11604836894233</v>
      </c>
      <c r="I968" s="217"/>
      <c r="J968" s="1469">
        <f>+F968</f>
        <v>0.85971204899999998</v>
      </c>
      <c r="L968" s="1471">
        <f>J968*$L$3</f>
        <v>1.1139506046117791</v>
      </c>
      <c r="R968" s="1203"/>
      <c r="S968" s="1456">
        <f t="shared" ref="S968" si="589">+F968</f>
        <v>0.85971204899999998</v>
      </c>
    </row>
    <row r="969" spans="1:19" ht="9.75" customHeight="1">
      <c r="A969" s="1086"/>
      <c r="B969" s="1474"/>
      <c r="C969" s="1606"/>
      <c r="D969" s="1615"/>
      <c r="E969" s="1092"/>
      <c r="F969" s="1204"/>
      <c r="G969" s="1092"/>
      <c r="H969" s="1092"/>
      <c r="I969" s="217"/>
      <c r="J969" s="1470"/>
      <c r="L969" s="1471"/>
      <c r="R969" s="1204"/>
      <c r="S969" s="1457"/>
    </row>
    <row r="970" spans="1:19" ht="9.75" customHeight="1">
      <c r="A970" s="1086"/>
      <c r="B970" s="1474"/>
      <c r="C970" s="1606"/>
      <c r="D970" s="1615"/>
      <c r="E970" s="1092"/>
      <c r="F970" s="1204"/>
      <c r="G970" s="1092"/>
      <c r="H970" s="1092"/>
      <c r="I970" s="217"/>
      <c r="J970" s="1470"/>
      <c r="L970" s="1471"/>
      <c r="R970" s="1204"/>
      <c r="S970" s="1457"/>
    </row>
    <row r="971" spans="1:19" ht="9.75" customHeight="1">
      <c r="A971" s="1086"/>
      <c r="B971" s="1474"/>
      <c r="C971" s="1606"/>
      <c r="D971" s="1615"/>
      <c r="E971" s="1092"/>
      <c r="F971" s="1204"/>
      <c r="G971" s="1092"/>
      <c r="H971" s="1092"/>
      <c r="I971" s="217"/>
      <c r="J971" s="1470"/>
      <c r="L971" s="1471"/>
      <c r="R971" s="1204"/>
      <c r="S971" s="1457"/>
    </row>
    <row r="972" spans="1:19" ht="9.75" customHeight="1">
      <c r="A972" s="1086"/>
      <c r="B972" s="1475"/>
      <c r="C972" s="1607"/>
      <c r="D972" s="1616"/>
      <c r="E972" s="1092"/>
      <c r="F972" s="1205"/>
      <c r="G972" s="1092"/>
      <c r="H972" s="1092"/>
      <c r="I972" s="217"/>
      <c r="J972" s="1470"/>
      <c r="L972" s="1471"/>
      <c r="R972" s="1205"/>
      <c r="S972" s="1458"/>
    </row>
    <row r="973" spans="1:19" ht="9.75" customHeight="1">
      <c r="A973" s="1086">
        <f t="shared" ref="A973" si="590">+A968+1</f>
        <v>81</v>
      </c>
      <c r="B973" s="1234" t="s">
        <v>2672</v>
      </c>
      <c r="C973" s="1083" t="s">
        <v>2892</v>
      </c>
      <c r="D973" s="1084" t="s">
        <v>2936</v>
      </c>
      <c r="E973" s="1092">
        <v>20.64</v>
      </c>
      <c r="F973" s="1203">
        <v>1.3585132335422554</v>
      </c>
      <c r="G973" s="1092">
        <f>+L973</f>
        <v>1.7602598912481897</v>
      </c>
      <c r="H973" s="1092">
        <f t="shared" ref="H973" si="591">E973*G973</f>
        <v>36.331764155362634</v>
      </c>
      <c r="I973" s="217"/>
      <c r="J973" s="1469">
        <f>+F973</f>
        <v>1.3585132335422554</v>
      </c>
      <c r="L973" s="1471">
        <f>J973*$L$3</f>
        <v>1.7602598912481897</v>
      </c>
      <c r="R973" s="1203"/>
      <c r="S973" s="1456">
        <f t="shared" ref="S973" si="592">+F973</f>
        <v>1.3585132335422554</v>
      </c>
    </row>
    <row r="974" spans="1:19" ht="9.75" customHeight="1">
      <c r="A974" s="1086"/>
      <c r="B974" s="1234"/>
      <c r="C974" s="1083"/>
      <c r="D974" s="1084"/>
      <c r="E974" s="1092"/>
      <c r="F974" s="1204"/>
      <c r="G974" s="1092"/>
      <c r="H974" s="1092"/>
      <c r="I974" s="217"/>
      <c r="J974" s="1470"/>
      <c r="L974" s="1471"/>
      <c r="R974" s="1204"/>
      <c r="S974" s="1457"/>
    </row>
    <row r="975" spans="1:19" ht="9.75" customHeight="1">
      <c r="A975" s="1086"/>
      <c r="B975" s="1234"/>
      <c r="C975" s="1083"/>
      <c r="D975" s="1084"/>
      <c r="E975" s="1092"/>
      <c r="F975" s="1204"/>
      <c r="G975" s="1092"/>
      <c r="H975" s="1092"/>
      <c r="I975" s="217"/>
      <c r="J975" s="1470"/>
      <c r="L975" s="1471"/>
      <c r="R975" s="1204"/>
      <c r="S975" s="1457"/>
    </row>
    <row r="976" spans="1:19" ht="9.75" customHeight="1">
      <c r="A976" s="1086"/>
      <c r="B976" s="1234"/>
      <c r="C976" s="1083"/>
      <c r="D976" s="1084"/>
      <c r="E976" s="1092"/>
      <c r="F976" s="1204"/>
      <c r="G976" s="1092"/>
      <c r="H976" s="1092"/>
      <c r="I976" s="217"/>
      <c r="J976" s="1470"/>
      <c r="L976" s="1471"/>
      <c r="R976" s="1204"/>
      <c r="S976" s="1457"/>
    </row>
    <row r="977" spans="1:19" ht="6.75" customHeight="1">
      <c r="A977" s="1086"/>
      <c r="B977" s="1234"/>
      <c r="C977" s="1083"/>
      <c r="D977" s="1084"/>
      <c r="E977" s="1092"/>
      <c r="F977" s="1205"/>
      <c r="G977" s="1092"/>
      <c r="H977" s="1092"/>
      <c r="I977" s="217"/>
      <c r="J977" s="1470"/>
      <c r="L977" s="1471"/>
      <c r="R977" s="1205"/>
      <c r="S977" s="1458"/>
    </row>
    <row r="978" spans="1:19" ht="9.75" customHeight="1">
      <c r="A978" s="1411"/>
      <c r="B978" s="1583"/>
      <c r="C978" s="1324" t="s">
        <v>2907</v>
      </c>
      <c r="D978" s="1303"/>
      <c r="E978" s="1085"/>
      <c r="F978" s="1125">
        <v>0</v>
      </c>
      <c r="G978" s="1092">
        <f>+L978</f>
        <v>0</v>
      </c>
      <c r="H978" s="1284">
        <f>E978*G978</f>
        <v>0</v>
      </c>
      <c r="I978" s="217"/>
      <c r="J978" s="1469">
        <f>+F978</f>
        <v>0</v>
      </c>
      <c r="L978" s="1471">
        <f>J978*$L$3</f>
        <v>0</v>
      </c>
      <c r="R978" s="1125"/>
      <c r="S978" s="1456">
        <f t="shared" ref="S978" si="593">+F978</f>
        <v>0</v>
      </c>
    </row>
    <row r="979" spans="1:19" ht="9.75" customHeight="1">
      <c r="A979" s="1412"/>
      <c r="B979" s="1584"/>
      <c r="C979" s="1325"/>
      <c r="D979" s="1304"/>
      <c r="E979" s="1085"/>
      <c r="F979" s="1126"/>
      <c r="G979" s="1092"/>
      <c r="H979" s="1284"/>
      <c r="I979" s="217"/>
      <c r="J979" s="1470"/>
      <c r="L979" s="1471"/>
      <c r="R979" s="1126"/>
      <c r="S979" s="1457"/>
    </row>
    <row r="980" spans="1:19" ht="9.75" customHeight="1">
      <c r="A980" s="1412"/>
      <c r="B980" s="1584"/>
      <c r="C980" s="1325"/>
      <c r="D980" s="1304"/>
      <c r="E980" s="1085"/>
      <c r="F980" s="1126"/>
      <c r="G980" s="1092"/>
      <c r="H980" s="1284"/>
      <c r="I980" s="217"/>
      <c r="J980" s="1470"/>
      <c r="L980" s="1471"/>
      <c r="R980" s="1126"/>
      <c r="S980" s="1457"/>
    </row>
    <row r="981" spans="1:19" ht="9.75" customHeight="1">
      <c r="A981" s="1412"/>
      <c r="B981" s="1584"/>
      <c r="C981" s="1325"/>
      <c r="D981" s="1304"/>
      <c r="E981" s="1085"/>
      <c r="F981" s="1126"/>
      <c r="G981" s="1092"/>
      <c r="H981" s="1284"/>
      <c r="I981" s="217"/>
      <c r="J981" s="1470"/>
      <c r="L981" s="1471"/>
      <c r="R981" s="1126"/>
      <c r="S981" s="1457"/>
    </row>
    <row r="982" spans="1:19" ht="9.75" customHeight="1">
      <c r="A982" s="1413"/>
      <c r="B982" s="1585"/>
      <c r="C982" s="1326"/>
      <c r="D982" s="1305"/>
      <c r="E982" s="1085"/>
      <c r="F982" s="1127"/>
      <c r="G982" s="1092"/>
      <c r="H982" s="1284"/>
      <c r="I982" s="217"/>
      <c r="J982" s="1470"/>
      <c r="L982" s="1471"/>
      <c r="R982" s="1127"/>
      <c r="S982" s="1458"/>
    </row>
    <row r="983" spans="1:19" ht="9.75" customHeight="1">
      <c r="A983" s="1411"/>
      <c r="B983" s="1583"/>
      <c r="C983" s="1393" t="s">
        <v>2908</v>
      </c>
      <c r="D983" s="1303"/>
      <c r="E983" s="1092"/>
      <c r="F983" s="1203">
        <v>0</v>
      </c>
      <c r="G983" s="1092">
        <f>+L983</f>
        <v>0</v>
      </c>
      <c r="H983" s="1284">
        <f>E983*G983</f>
        <v>0</v>
      </c>
      <c r="I983" s="217"/>
      <c r="J983" s="1469">
        <f>+F983</f>
        <v>0</v>
      </c>
      <c r="L983" s="1471">
        <f>J983*$L$3</f>
        <v>0</v>
      </c>
      <c r="R983" s="1203"/>
      <c r="S983" s="1456">
        <f t="shared" ref="S983" si="594">+F983</f>
        <v>0</v>
      </c>
    </row>
    <row r="984" spans="1:19" ht="9.75" customHeight="1">
      <c r="A984" s="1412"/>
      <c r="B984" s="1584"/>
      <c r="C984" s="1394"/>
      <c r="D984" s="1304"/>
      <c r="E984" s="1092"/>
      <c r="F984" s="1204"/>
      <c r="G984" s="1092"/>
      <c r="H984" s="1284"/>
      <c r="I984" s="217"/>
      <c r="J984" s="1470"/>
      <c r="L984" s="1471"/>
      <c r="R984" s="1204"/>
      <c r="S984" s="1457"/>
    </row>
    <row r="985" spans="1:19" ht="9.75" customHeight="1">
      <c r="A985" s="1412"/>
      <c r="B985" s="1584"/>
      <c r="C985" s="1394"/>
      <c r="D985" s="1304"/>
      <c r="E985" s="1092"/>
      <c r="F985" s="1204"/>
      <c r="G985" s="1092"/>
      <c r="H985" s="1284"/>
      <c r="I985" s="217"/>
      <c r="J985" s="1470"/>
      <c r="L985" s="1471"/>
      <c r="R985" s="1204"/>
      <c r="S985" s="1457"/>
    </row>
    <row r="986" spans="1:19" ht="9.75" customHeight="1">
      <c r="A986" s="1412"/>
      <c r="B986" s="1584"/>
      <c r="C986" s="1394"/>
      <c r="D986" s="1304"/>
      <c r="E986" s="1092"/>
      <c r="F986" s="1204"/>
      <c r="G986" s="1092"/>
      <c r="H986" s="1284"/>
      <c r="I986" s="217"/>
      <c r="J986" s="1470"/>
      <c r="L986" s="1471"/>
      <c r="R986" s="1204"/>
      <c r="S986" s="1457"/>
    </row>
    <row r="987" spans="1:19" ht="9.75" customHeight="1">
      <c r="A987" s="1413"/>
      <c r="B987" s="1585"/>
      <c r="C987" s="1395"/>
      <c r="D987" s="1305"/>
      <c r="E987" s="1092"/>
      <c r="F987" s="1205"/>
      <c r="G987" s="1092"/>
      <c r="H987" s="1284"/>
      <c r="I987" s="217"/>
      <c r="J987" s="1470"/>
      <c r="L987" s="1471"/>
      <c r="R987" s="1205"/>
      <c r="S987" s="1458"/>
    </row>
    <row r="988" spans="1:19" ht="9.75" customHeight="1">
      <c r="A988" s="1361">
        <v>1</v>
      </c>
      <c r="B988" s="1598" t="s">
        <v>2407</v>
      </c>
      <c r="C988" s="1083" t="s">
        <v>2917</v>
      </c>
      <c r="D988" s="1084" t="s">
        <v>2935</v>
      </c>
      <c r="E988" s="1092">
        <v>1</v>
      </c>
      <c r="F988" s="1203">
        <v>32.061672200000004</v>
      </c>
      <c r="G988" s="1092">
        <f>+L988</f>
        <v>41.54311804004351</v>
      </c>
      <c r="H988" s="1284">
        <f>E988*G988</f>
        <v>41.54311804004351</v>
      </c>
      <c r="I988" s="217"/>
      <c r="J988" s="1469">
        <f>+F988</f>
        <v>32.061672200000004</v>
      </c>
      <c r="L988" s="1471">
        <f>J988*$L$3</f>
        <v>41.54311804004351</v>
      </c>
      <c r="R988" s="444">
        <v>98</v>
      </c>
      <c r="S988" s="1456">
        <f>+F988-R988</f>
        <v>-65.938327799999996</v>
      </c>
    </row>
    <row r="989" spans="1:19" ht="9.75" customHeight="1">
      <c r="A989" s="1361"/>
      <c r="B989" s="1477"/>
      <c r="C989" s="1083"/>
      <c r="D989" s="1084"/>
      <c r="E989" s="1092"/>
      <c r="F989" s="1204"/>
      <c r="G989" s="1092"/>
      <c r="H989" s="1284"/>
      <c r="I989" s="217"/>
      <c r="J989" s="1470"/>
      <c r="L989" s="1471"/>
      <c r="R989" s="445"/>
      <c r="S989" s="1457"/>
    </row>
    <row r="990" spans="1:19" ht="9.75" customHeight="1">
      <c r="A990" s="1361"/>
      <c r="B990" s="1477"/>
      <c r="C990" s="1083"/>
      <c r="D990" s="1084"/>
      <c r="E990" s="1092"/>
      <c r="F990" s="1204"/>
      <c r="G990" s="1092"/>
      <c r="H990" s="1284"/>
      <c r="I990" s="217"/>
      <c r="J990" s="1470"/>
      <c r="L990" s="1471"/>
      <c r="R990" s="445"/>
      <c r="S990" s="1457"/>
    </row>
    <row r="991" spans="1:19" ht="9.75" customHeight="1">
      <c r="A991" s="1361"/>
      <c r="B991" s="1477"/>
      <c r="C991" s="1083"/>
      <c r="D991" s="1084"/>
      <c r="E991" s="1092"/>
      <c r="F991" s="1204"/>
      <c r="G991" s="1092"/>
      <c r="H991" s="1284"/>
      <c r="I991" s="217"/>
      <c r="J991" s="1470"/>
      <c r="L991" s="1471"/>
      <c r="R991" s="445"/>
      <c r="S991" s="1457"/>
    </row>
    <row r="992" spans="1:19" ht="9.75" customHeight="1">
      <c r="A992" s="1361"/>
      <c r="B992" s="1477"/>
      <c r="C992" s="1083"/>
      <c r="D992" s="1084"/>
      <c r="E992" s="1092"/>
      <c r="F992" s="1205"/>
      <c r="G992" s="1092"/>
      <c r="H992" s="1284"/>
      <c r="I992" s="217"/>
      <c r="J992" s="1470"/>
      <c r="L992" s="1471"/>
      <c r="R992" s="446"/>
      <c r="S992" s="1458"/>
    </row>
    <row r="993" spans="1:19" ht="9.75" customHeight="1">
      <c r="A993" s="1372">
        <f>+A988+1</f>
        <v>2</v>
      </c>
      <c r="B993" s="1495" t="s">
        <v>10</v>
      </c>
      <c r="C993" s="1109" t="s">
        <v>2909</v>
      </c>
      <c r="D993" s="1128" t="s">
        <v>2935</v>
      </c>
      <c r="E993" s="1092">
        <v>1</v>
      </c>
      <c r="F993" s="1203">
        <v>44.177203600000006</v>
      </c>
      <c r="G993" s="1092">
        <f>+L993</f>
        <v>57.241517921633395</v>
      </c>
      <c r="H993" s="1284">
        <f>E993*G993</f>
        <v>57.241517921633395</v>
      </c>
      <c r="I993" s="217"/>
      <c r="J993" s="1469">
        <f>+F993</f>
        <v>44.177203600000006</v>
      </c>
      <c r="L993" s="1471">
        <f>J993*$L$3</f>
        <v>57.241517921633395</v>
      </c>
      <c r="R993" s="444">
        <v>33</v>
      </c>
      <c r="S993" s="1456">
        <f t="shared" ref="S993" si="595">+F993</f>
        <v>44.177203600000006</v>
      </c>
    </row>
    <row r="994" spans="1:19" ht="9.75" customHeight="1">
      <c r="A994" s="1373"/>
      <c r="B994" s="1496"/>
      <c r="C994" s="1110"/>
      <c r="D994" s="1129"/>
      <c r="E994" s="1092"/>
      <c r="F994" s="1204"/>
      <c r="G994" s="1092"/>
      <c r="H994" s="1284"/>
      <c r="I994" s="217"/>
      <c r="J994" s="1470"/>
      <c r="L994" s="1471"/>
      <c r="R994" s="445"/>
      <c r="S994" s="1457"/>
    </row>
    <row r="995" spans="1:19" ht="9.75" customHeight="1">
      <c r="A995" s="1373"/>
      <c r="B995" s="1496"/>
      <c r="C995" s="1110"/>
      <c r="D995" s="1129"/>
      <c r="E995" s="1092"/>
      <c r="F995" s="1204"/>
      <c r="G995" s="1092"/>
      <c r="H995" s="1284"/>
      <c r="I995" s="217"/>
      <c r="J995" s="1470"/>
      <c r="L995" s="1471"/>
      <c r="R995" s="445"/>
      <c r="S995" s="1457"/>
    </row>
    <row r="996" spans="1:19" ht="9.75" customHeight="1">
      <c r="A996" s="1373"/>
      <c r="B996" s="1496"/>
      <c r="C996" s="1110"/>
      <c r="D996" s="1129"/>
      <c r="E996" s="1092"/>
      <c r="F996" s="1204"/>
      <c r="G996" s="1092"/>
      <c r="H996" s="1284"/>
      <c r="I996" s="217"/>
      <c r="J996" s="1470"/>
      <c r="L996" s="1471"/>
      <c r="R996" s="445"/>
      <c r="S996" s="1457"/>
    </row>
    <row r="997" spans="1:19" ht="9.75" customHeight="1">
      <c r="A997" s="1374"/>
      <c r="B997" s="1497"/>
      <c r="C997" s="1111"/>
      <c r="D997" s="1130"/>
      <c r="E997" s="1092"/>
      <c r="F997" s="1205"/>
      <c r="G997" s="1092"/>
      <c r="H997" s="1284"/>
      <c r="I997" s="217"/>
      <c r="J997" s="1470"/>
      <c r="L997" s="1471"/>
      <c r="R997" s="446"/>
      <c r="S997" s="1458"/>
    </row>
    <row r="998" spans="1:19" ht="9.75" customHeight="1">
      <c r="A998" s="1086">
        <f>+A993+1</f>
        <v>3</v>
      </c>
      <c r="B998" s="1437" t="s">
        <v>9</v>
      </c>
      <c r="C998" s="1083" t="s">
        <v>2910</v>
      </c>
      <c r="D998" s="1084" t="s">
        <v>2935</v>
      </c>
      <c r="E998" s="1092">
        <v>2</v>
      </c>
      <c r="F998" s="1203">
        <v>12.945275900000002</v>
      </c>
      <c r="G998" s="1092">
        <f>+L998</f>
        <v>16.773520776456273</v>
      </c>
      <c r="H998" s="1284">
        <f>E998*G998</f>
        <v>33.547041552912546</v>
      </c>
      <c r="I998" s="217"/>
      <c r="J998" s="1469">
        <f>+F998</f>
        <v>12.945275900000002</v>
      </c>
      <c r="L998" s="1471">
        <f>J998*$L$3</f>
        <v>16.773520776456273</v>
      </c>
      <c r="R998" s="444">
        <v>8.3000000000000007</v>
      </c>
      <c r="S998" s="1456">
        <f t="shared" ref="S998" si="596">+F998</f>
        <v>12.945275900000002</v>
      </c>
    </row>
    <row r="999" spans="1:19" ht="9.75" customHeight="1">
      <c r="A999" s="1086"/>
      <c r="B999" s="1437"/>
      <c r="C999" s="1083"/>
      <c r="D999" s="1084"/>
      <c r="E999" s="1092"/>
      <c r="F999" s="1204"/>
      <c r="G999" s="1092"/>
      <c r="H999" s="1284"/>
      <c r="I999" s="217"/>
      <c r="J999" s="1470"/>
      <c r="L999" s="1471"/>
      <c r="R999" s="445"/>
      <c r="S999" s="1457"/>
    </row>
    <row r="1000" spans="1:19" ht="9.75" customHeight="1">
      <c r="A1000" s="1086"/>
      <c r="B1000" s="1437"/>
      <c r="C1000" s="1083"/>
      <c r="D1000" s="1084"/>
      <c r="E1000" s="1092"/>
      <c r="F1000" s="1204"/>
      <c r="G1000" s="1092"/>
      <c r="H1000" s="1284"/>
      <c r="I1000" s="217"/>
      <c r="J1000" s="1470"/>
      <c r="L1000" s="1471"/>
      <c r="R1000" s="445"/>
      <c r="S1000" s="1457"/>
    </row>
    <row r="1001" spans="1:19" ht="9.75" customHeight="1">
      <c r="A1001" s="1086"/>
      <c r="B1001" s="1437"/>
      <c r="C1001" s="1083"/>
      <c r="D1001" s="1084"/>
      <c r="E1001" s="1092"/>
      <c r="F1001" s="1204"/>
      <c r="G1001" s="1092"/>
      <c r="H1001" s="1284"/>
      <c r="I1001" s="217"/>
      <c r="J1001" s="1470"/>
      <c r="L1001" s="1471"/>
      <c r="R1001" s="445"/>
      <c r="S1001" s="1457"/>
    </row>
    <row r="1002" spans="1:19" ht="9.75" customHeight="1">
      <c r="A1002" s="1086"/>
      <c r="B1002" s="1437"/>
      <c r="C1002" s="1083"/>
      <c r="D1002" s="1084"/>
      <c r="E1002" s="1092"/>
      <c r="F1002" s="1205"/>
      <c r="G1002" s="1092"/>
      <c r="H1002" s="1284"/>
      <c r="I1002" s="217"/>
      <c r="J1002" s="1470"/>
      <c r="L1002" s="1471"/>
      <c r="R1002" s="446"/>
      <c r="S1002" s="1458"/>
    </row>
    <row r="1003" spans="1:19" ht="9.75" customHeight="1">
      <c r="A1003" s="1086">
        <f>+A998+1</f>
        <v>4</v>
      </c>
      <c r="B1003" s="1595" t="s">
        <v>8</v>
      </c>
      <c r="C1003" s="1083" t="s">
        <v>2913</v>
      </c>
      <c r="D1003" s="1128" t="s">
        <v>2935</v>
      </c>
      <c r="E1003" s="1092">
        <v>2</v>
      </c>
      <c r="F1003" s="1203">
        <v>4.5272585530000002</v>
      </c>
      <c r="G1003" s="1092">
        <f>+L1003</f>
        <v>5.8660831940348874</v>
      </c>
      <c r="H1003" s="1284">
        <f>E1003*G1003</f>
        <v>11.732166388069775</v>
      </c>
      <c r="I1003" s="217"/>
      <c r="J1003" s="1469">
        <f>+F1003</f>
        <v>4.5272585530000002</v>
      </c>
      <c r="L1003" s="1471">
        <f>J1003*$L$3</f>
        <v>5.8660831940348874</v>
      </c>
      <c r="R1003" s="444">
        <v>1.667</v>
      </c>
      <c r="S1003" s="1456">
        <f t="shared" ref="S1003" si="597">+F1003</f>
        <v>4.5272585530000002</v>
      </c>
    </row>
    <row r="1004" spans="1:19" ht="9.75" customHeight="1">
      <c r="A1004" s="1086"/>
      <c r="B1004" s="1596"/>
      <c r="C1004" s="1083"/>
      <c r="D1004" s="1129"/>
      <c r="E1004" s="1092"/>
      <c r="F1004" s="1204"/>
      <c r="G1004" s="1092"/>
      <c r="H1004" s="1284"/>
      <c r="I1004" s="217"/>
      <c r="J1004" s="1470"/>
      <c r="L1004" s="1471"/>
      <c r="R1004" s="445"/>
      <c r="S1004" s="1457"/>
    </row>
    <row r="1005" spans="1:19" ht="9.75" customHeight="1">
      <c r="A1005" s="1086"/>
      <c r="B1005" s="1596"/>
      <c r="C1005" s="1083"/>
      <c r="D1005" s="1129"/>
      <c r="E1005" s="1092"/>
      <c r="F1005" s="1204"/>
      <c r="G1005" s="1092"/>
      <c r="H1005" s="1284"/>
      <c r="I1005" s="217"/>
      <c r="J1005" s="1470"/>
      <c r="L1005" s="1471"/>
      <c r="R1005" s="445"/>
      <c r="S1005" s="1457"/>
    </row>
    <row r="1006" spans="1:19" ht="9.75" customHeight="1">
      <c r="A1006" s="1086"/>
      <c r="B1006" s="1596"/>
      <c r="C1006" s="1083"/>
      <c r="D1006" s="1129"/>
      <c r="E1006" s="1092"/>
      <c r="F1006" s="1204"/>
      <c r="G1006" s="1092"/>
      <c r="H1006" s="1284"/>
      <c r="I1006" s="217"/>
      <c r="J1006" s="1470"/>
      <c r="L1006" s="1471"/>
      <c r="R1006" s="445"/>
      <c r="S1006" s="1457"/>
    </row>
    <row r="1007" spans="1:19" ht="9.75" customHeight="1">
      <c r="A1007" s="1086"/>
      <c r="B1007" s="1597"/>
      <c r="C1007" s="1083"/>
      <c r="D1007" s="1130"/>
      <c r="E1007" s="1092"/>
      <c r="F1007" s="1205"/>
      <c r="G1007" s="1092"/>
      <c r="H1007" s="1284"/>
      <c r="I1007" s="217"/>
      <c r="J1007" s="1470"/>
      <c r="L1007" s="1471"/>
      <c r="R1007" s="446"/>
      <c r="S1007" s="1458"/>
    </row>
    <row r="1008" spans="1:19" ht="9.75" customHeight="1">
      <c r="A1008" s="1086">
        <f t="shared" ref="A1008" si="598">+A1003+1</f>
        <v>5</v>
      </c>
      <c r="B1008" s="1595" t="s">
        <v>8</v>
      </c>
      <c r="C1008" s="1083" t="s">
        <v>2911</v>
      </c>
      <c r="D1008" s="1128" t="s">
        <v>2935</v>
      </c>
      <c r="E1008" s="1092">
        <v>4</v>
      </c>
      <c r="F1008" s="1203">
        <v>4.325329</v>
      </c>
      <c r="G1008" s="1092">
        <f>+L1008</f>
        <v>5.6044379746675643</v>
      </c>
      <c r="H1008" s="1284">
        <f>E1008*G1008</f>
        <v>22.417751898670257</v>
      </c>
      <c r="I1008" s="217"/>
      <c r="J1008" s="1469">
        <f>+F1008</f>
        <v>4.325329</v>
      </c>
      <c r="L1008" s="1471">
        <f>J1008*$L$3</f>
        <v>5.6044379746675643</v>
      </c>
      <c r="R1008" s="444">
        <v>1.5</v>
      </c>
      <c r="S1008" s="1456">
        <f t="shared" ref="S1008" si="599">+F1008</f>
        <v>4.325329</v>
      </c>
    </row>
    <row r="1009" spans="1:19" ht="9.75" customHeight="1">
      <c r="A1009" s="1086"/>
      <c r="B1009" s="1596"/>
      <c r="C1009" s="1083"/>
      <c r="D1009" s="1129"/>
      <c r="E1009" s="1092"/>
      <c r="F1009" s="1204"/>
      <c r="G1009" s="1092"/>
      <c r="H1009" s="1284"/>
      <c r="I1009" s="217"/>
      <c r="J1009" s="1470"/>
      <c r="L1009" s="1471"/>
      <c r="R1009" s="445"/>
      <c r="S1009" s="1457"/>
    </row>
    <row r="1010" spans="1:19" ht="9.75" customHeight="1">
      <c r="A1010" s="1086"/>
      <c r="B1010" s="1596"/>
      <c r="C1010" s="1083"/>
      <c r="D1010" s="1129"/>
      <c r="E1010" s="1092"/>
      <c r="F1010" s="1204"/>
      <c r="G1010" s="1092"/>
      <c r="H1010" s="1284"/>
      <c r="I1010" s="217"/>
      <c r="J1010" s="1470"/>
      <c r="L1010" s="1471"/>
      <c r="R1010" s="445"/>
      <c r="S1010" s="1457"/>
    </row>
    <row r="1011" spans="1:19" ht="9.75" customHeight="1">
      <c r="A1011" s="1086"/>
      <c r="B1011" s="1596"/>
      <c r="C1011" s="1083"/>
      <c r="D1011" s="1129"/>
      <c r="E1011" s="1092"/>
      <c r="F1011" s="1204"/>
      <c r="G1011" s="1092"/>
      <c r="H1011" s="1284"/>
      <c r="I1011" s="217"/>
      <c r="J1011" s="1470"/>
      <c r="L1011" s="1471"/>
      <c r="R1011" s="445"/>
      <c r="S1011" s="1457"/>
    </row>
    <row r="1012" spans="1:19" ht="9.75" customHeight="1">
      <c r="A1012" s="1086"/>
      <c r="B1012" s="1597"/>
      <c r="C1012" s="1083"/>
      <c r="D1012" s="1130"/>
      <c r="E1012" s="1092"/>
      <c r="F1012" s="1205"/>
      <c r="G1012" s="1092"/>
      <c r="H1012" s="1284"/>
      <c r="I1012" s="217"/>
      <c r="J1012" s="1470"/>
      <c r="L1012" s="1471"/>
      <c r="R1012" s="446"/>
      <c r="S1012" s="1458"/>
    </row>
    <row r="1013" spans="1:19" ht="9.75" customHeight="1">
      <c r="A1013" s="1411"/>
      <c r="B1013" s="1583"/>
      <c r="C1013" s="1393" t="s">
        <v>2944</v>
      </c>
      <c r="D1013" s="1303"/>
      <c r="E1013" s="1092"/>
      <c r="F1013" s="1203">
        <v>0</v>
      </c>
      <c r="G1013" s="1092">
        <f>+L1013</f>
        <v>0</v>
      </c>
      <c r="H1013" s="1284">
        <f>E1013*G1013</f>
        <v>0</v>
      </c>
      <c r="I1013" s="217"/>
      <c r="J1013" s="1469">
        <f>+F1013</f>
        <v>0</v>
      </c>
      <c r="L1013" s="1471">
        <f>J1013*$L$3</f>
        <v>0</v>
      </c>
      <c r="R1013" s="444"/>
      <c r="S1013" s="1456">
        <f t="shared" ref="S1013" si="600">+F1013</f>
        <v>0</v>
      </c>
    </row>
    <row r="1014" spans="1:19" ht="9.75" customHeight="1">
      <c r="A1014" s="1412"/>
      <c r="B1014" s="1584"/>
      <c r="C1014" s="1394"/>
      <c r="D1014" s="1304"/>
      <c r="E1014" s="1092"/>
      <c r="F1014" s="1204"/>
      <c r="G1014" s="1092"/>
      <c r="H1014" s="1284"/>
      <c r="I1014" s="217"/>
      <c r="J1014" s="1470"/>
      <c r="L1014" s="1471"/>
      <c r="R1014" s="445"/>
      <c r="S1014" s="1457"/>
    </row>
    <row r="1015" spans="1:19" ht="9.75" customHeight="1">
      <c r="A1015" s="1412"/>
      <c r="B1015" s="1584"/>
      <c r="C1015" s="1394"/>
      <c r="D1015" s="1304"/>
      <c r="E1015" s="1092"/>
      <c r="F1015" s="1204"/>
      <c r="G1015" s="1092"/>
      <c r="H1015" s="1284"/>
      <c r="I1015" s="217"/>
      <c r="J1015" s="1470"/>
      <c r="L1015" s="1471"/>
      <c r="R1015" s="445"/>
      <c r="S1015" s="1457"/>
    </row>
    <row r="1016" spans="1:19" ht="9.75" customHeight="1">
      <c r="A1016" s="1412"/>
      <c r="B1016" s="1584"/>
      <c r="C1016" s="1394"/>
      <c r="D1016" s="1304"/>
      <c r="E1016" s="1092"/>
      <c r="F1016" s="1204"/>
      <c r="G1016" s="1092"/>
      <c r="H1016" s="1284"/>
      <c r="I1016" s="217"/>
      <c r="J1016" s="1470"/>
      <c r="L1016" s="1471"/>
      <c r="R1016" s="445"/>
      <c r="S1016" s="1457"/>
    </row>
    <row r="1017" spans="1:19" ht="9.75" customHeight="1">
      <c r="A1017" s="1413"/>
      <c r="B1017" s="1585"/>
      <c r="C1017" s="1395"/>
      <c r="D1017" s="1305"/>
      <c r="E1017" s="1092"/>
      <c r="F1017" s="1205"/>
      <c r="G1017" s="1092"/>
      <c r="H1017" s="1284"/>
      <c r="I1017" s="217"/>
      <c r="J1017" s="1470"/>
      <c r="L1017" s="1471"/>
      <c r="R1017" s="446"/>
      <c r="S1017" s="1458"/>
    </row>
    <row r="1018" spans="1:19" ht="9.75" customHeight="1">
      <c r="A1018" s="1361">
        <f>+A1008+1</f>
        <v>6</v>
      </c>
      <c r="B1018" s="1300" t="s">
        <v>2739</v>
      </c>
      <c r="C1018" s="1083" t="s">
        <v>2912</v>
      </c>
      <c r="D1018" s="1281" t="s">
        <v>2935</v>
      </c>
      <c r="E1018" s="1092">
        <v>1</v>
      </c>
      <c r="F1018" s="1203">
        <v>15.620440400000007</v>
      </c>
      <c r="G1018" s="1092">
        <f>+L1018</f>
        <v>20.239798951430384</v>
      </c>
      <c r="H1018" s="1284">
        <f>E1018*G1018</f>
        <v>20.239798951430384</v>
      </c>
      <c r="I1018" s="217"/>
      <c r="J1018" s="1469">
        <f>+F1018</f>
        <v>15.620440400000007</v>
      </c>
      <c r="L1018" s="1471">
        <f>J1018*$L$3</f>
        <v>20.239798951430384</v>
      </c>
      <c r="R1018" s="444">
        <v>28</v>
      </c>
      <c r="S1018" s="1456">
        <f>+F1018-R1018</f>
        <v>-12.379559599999993</v>
      </c>
    </row>
    <row r="1019" spans="1:19" ht="9.75" customHeight="1">
      <c r="A1019" s="1361"/>
      <c r="B1019" s="1081"/>
      <c r="C1019" s="1083"/>
      <c r="D1019" s="1281"/>
      <c r="E1019" s="1092"/>
      <c r="F1019" s="1204"/>
      <c r="G1019" s="1092"/>
      <c r="H1019" s="1284"/>
      <c r="I1019" s="217"/>
      <c r="J1019" s="1470"/>
      <c r="L1019" s="1471"/>
      <c r="R1019" s="445"/>
      <c r="S1019" s="1457"/>
    </row>
    <row r="1020" spans="1:19" ht="9.75" customHeight="1">
      <c r="A1020" s="1361"/>
      <c r="B1020" s="1081"/>
      <c r="C1020" s="1083"/>
      <c r="D1020" s="1281"/>
      <c r="E1020" s="1092"/>
      <c r="F1020" s="1204"/>
      <c r="G1020" s="1092"/>
      <c r="H1020" s="1284"/>
      <c r="I1020" s="217"/>
      <c r="J1020" s="1470"/>
      <c r="L1020" s="1471"/>
      <c r="R1020" s="445"/>
      <c r="S1020" s="1457"/>
    </row>
    <row r="1021" spans="1:19" ht="9.75" customHeight="1">
      <c r="A1021" s="1361"/>
      <c r="B1021" s="1081"/>
      <c r="C1021" s="1083"/>
      <c r="D1021" s="1281"/>
      <c r="E1021" s="1092"/>
      <c r="F1021" s="1204"/>
      <c r="G1021" s="1092"/>
      <c r="H1021" s="1284"/>
      <c r="I1021" s="217"/>
      <c r="J1021" s="1470"/>
      <c r="L1021" s="1471"/>
      <c r="R1021" s="445"/>
      <c r="S1021" s="1457"/>
    </row>
    <row r="1022" spans="1:19" ht="9.75" customHeight="1">
      <c r="A1022" s="1361"/>
      <c r="B1022" s="1081"/>
      <c r="C1022" s="1083"/>
      <c r="D1022" s="1281"/>
      <c r="E1022" s="1092"/>
      <c r="F1022" s="1205"/>
      <c r="G1022" s="1092"/>
      <c r="H1022" s="1284"/>
      <c r="I1022" s="217"/>
      <c r="J1022" s="1470"/>
      <c r="L1022" s="1471"/>
      <c r="R1022" s="446"/>
      <c r="S1022" s="1458"/>
    </row>
    <row r="1023" spans="1:19" ht="9.75" customHeight="1">
      <c r="A1023" s="1086">
        <f>+A1018+1</f>
        <v>7</v>
      </c>
      <c r="B1023" s="1437" t="s">
        <v>9</v>
      </c>
      <c r="C1023" s="1083" t="s">
        <v>2910</v>
      </c>
      <c r="D1023" s="1084" t="s">
        <v>2935</v>
      </c>
      <c r="E1023" s="1092">
        <v>1</v>
      </c>
      <c r="F1023" s="1203">
        <v>12.945275900000002</v>
      </c>
      <c r="G1023" s="1092">
        <f>+L1023</f>
        <v>16.773520776456273</v>
      </c>
      <c r="H1023" s="1284">
        <f>E1023*G1023</f>
        <v>16.773520776456273</v>
      </c>
      <c r="I1023" s="217"/>
      <c r="J1023" s="1469">
        <f>+F1023</f>
        <v>12.945275900000002</v>
      </c>
      <c r="L1023" s="1471">
        <f>J1023*$L$3</f>
        <v>16.773520776456273</v>
      </c>
      <c r="R1023" s="444">
        <v>8.3000000000000007</v>
      </c>
      <c r="S1023" s="1456">
        <f t="shared" ref="S1023" si="601">+F1023</f>
        <v>12.945275900000002</v>
      </c>
    </row>
    <row r="1024" spans="1:19" ht="9.75" customHeight="1">
      <c r="A1024" s="1086"/>
      <c r="B1024" s="1437"/>
      <c r="C1024" s="1083"/>
      <c r="D1024" s="1084"/>
      <c r="E1024" s="1092"/>
      <c r="F1024" s="1204"/>
      <c r="G1024" s="1092"/>
      <c r="H1024" s="1284"/>
      <c r="I1024" s="217"/>
      <c r="J1024" s="1470"/>
      <c r="L1024" s="1471"/>
      <c r="R1024" s="445"/>
      <c r="S1024" s="1457"/>
    </row>
    <row r="1025" spans="1:19" ht="9.75" customHeight="1">
      <c r="A1025" s="1086"/>
      <c r="B1025" s="1437"/>
      <c r="C1025" s="1083"/>
      <c r="D1025" s="1084"/>
      <c r="E1025" s="1092"/>
      <c r="F1025" s="1204"/>
      <c r="G1025" s="1092"/>
      <c r="H1025" s="1284"/>
      <c r="I1025" s="217"/>
      <c r="J1025" s="1470"/>
      <c r="L1025" s="1471"/>
      <c r="R1025" s="445"/>
      <c r="S1025" s="1457"/>
    </row>
    <row r="1026" spans="1:19" ht="9.75" customHeight="1">
      <c r="A1026" s="1086"/>
      <c r="B1026" s="1437"/>
      <c r="C1026" s="1083"/>
      <c r="D1026" s="1084"/>
      <c r="E1026" s="1092"/>
      <c r="F1026" s="1204"/>
      <c r="G1026" s="1092"/>
      <c r="H1026" s="1284"/>
      <c r="I1026" s="217"/>
      <c r="J1026" s="1470"/>
      <c r="L1026" s="1471"/>
      <c r="R1026" s="445"/>
      <c r="S1026" s="1457"/>
    </row>
    <row r="1027" spans="1:19" ht="9.75" customHeight="1">
      <c r="A1027" s="1086"/>
      <c r="B1027" s="1437"/>
      <c r="C1027" s="1083"/>
      <c r="D1027" s="1084"/>
      <c r="E1027" s="1092"/>
      <c r="F1027" s="1205"/>
      <c r="G1027" s="1092"/>
      <c r="H1027" s="1284"/>
      <c r="I1027" s="217"/>
      <c r="J1027" s="1470"/>
      <c r="L1027" s="1471"/>
      <c r="R1027" s="446"/>
      <c r="S1027" s="1458"/>
    </row>
    <row r="1028" spans="1:19" ht="9.75" customHeight="1">
      <c r="A1028" s="1086">
        <f>+A1023+1</f>
        <v>8</v>
      </c>
      <c r="B1028" s="1595" t="s">
        <v>8</v>
      </c>
      <c r="C1028" s="1083" t="s">
        <v>2913</v>
      </c>
      <c r="D1028" s="1128" t="s">
        <v>2935</v>
      </c>
      <c r="E1028" s="1092">
        <v>8</v>
      </c>
      <c r="F1028" s="1203">
        <v>4.5272585530000002</v>
      </c>
      <c r="G1028" s="1092">
        <f>+L1028</f>
        <v>5.8660831940348874</v>
      </c>
      <c r="H1028" s="1284">
        <f>E1028*G1028</f>
        <v>46.928665552279099</v>
      </c>
      <c r="I1028" s="217"/>
      <c r="J1028" s="1469">
        <f>+F1028</f>
        <v>4.5272585530000002</v>
      </c>
      <c r="L1028" s="1471">
        <f>J1028*$L$3</f>
        <v>5.8660831940348874</v>
      </c>
      <c r="R1028" s="444">
        <v>1.667</v>
      </c>
      <c r="S1028" s="1456">
        <f t="shared" ref="S1028" si="602">+F1028</f>
        <v>4.5272585530000002</v>
      </c>
    </row>
    <row r="1029" spans="1:19" ht="9.75" customHeight="1">
      <c r="A1029" s="1086"/>
      <c r="B1029" s="1596"/>
      <c r="C1029" s="1083"/>
      <c r="D1029" s="1129"/>
      <c r="E1029" s="1092"/>
      <c r="F1029" s="1204"/>
      <c r="G1029" s="1092"/>
      <c r="H1029" s="1284"/>
      <c r="I1029" s="217"/>
      <c r="J1029" s="1470"/>
      <c r="L1029" s="1471"/>
      <c r="R1029" s="445"/>
      <c r="S1029" s="1457"/>
    </row>
    <row r="1030" spans="1:19" ht="9.75" customHeight="1">
      <c r="A1030" s="1086"/>
      <c r="B1030" s="1596"/>
      <c r="C1030" s="1083"/>
      <c r="D1030" s="1129"/>
      <c r="E1030" s="1092"/>
      <c r="F1030" s="1204"/>
      <c r="G1030" s="1092"/>
      <c r="H1030" s="1284"/>
      <c r="I1030" s="217"/>
      <c r="J1030" s="1470"/>
      <c r="L1030" s="1471"/>
      <c r="R1030" s="445"/>
      <c r="S1030" s="1457"/>
    </row>
    <row r="1031" spans="1:19" ht="9.75" customHeight="1">
      <c r="A1031" s="1086"/>
      <c r="B1031" s="1596"/>
      <c r="C1031" s="1083"/>
      <c r="D1031" s="1129"/>
      <c r="E1031" s="1092"/>
      <c r="F1031" s="1204"/>
      <c r="G1031" s="1092"/>
      <c r="H1031" s="1284"/>
      <c r="I1031" s="217"/>
      <c r="J1031" s="1470"/>
      <c r="L1031" s="1471"/>
      <c r="R1031" s="445"/>
      <c r="S1031" s="1457"/>
    </row>
    <row r="1032" spans="1:19" ht="9.75" customHeight="1">
      <c r="A1032" s="1086"/>
      <c r="B1032" s="1597"/>
      <c r="C1032" s="1083"/>
      <c r="D1032" s="1130"/>
      <c r="E1032" s="1092"/>
      <c r="F1032" s="1205"/>
      <c r="G1032" s="1092"/>
      <c r="H1032" s="1284"/>
      <c r="I1032" s="217"/>
      <c r="J1032" s="1470"/>
      <c r="L1032" s="1471"/>
      <c r="R1032" s="446"/>
      <c r="S1032" s="1458"/>
    </row>
    <row r="1033" spans="1:19" ht="9.75" customHeight="1">
      <c r="A1033" s="1086">
        <f t="shared" ref="A1033" si="603">+A1028+1</f>
        <v>9</v>
      </c>
      <c r="B1033" s="1595" t="s">
        <v>8</v>
      </c>
      <c r="C1033" s="1083" t="s">
        <v>2911</v>
      </c>
      <c r="D1033" s="1128" t="s">
        <v>2935</v>
      </c>
      <c r="E1033" s="1092">
        <v>8</v>
      </c>
      <c r="F1033" s="1203">
        <v>4.325329</v>
      </c>
      <c r="G1033" s="1092">
        <f>+L1033</f>
        <v>5.6044379746675643</v>
      </c>
      <c r="H1033" s="1284">
        <f>E1033*G1033</f>
        <v>44.835503797340515</v>
      </c>
      <c r="I1033" s="217"/>
      <c r="J1033" s="1469">
        <f>+F1033</f>
        <v>4.325329</v>
      </c>
      <c r="L1033" s="1471">
        <f>J1033*$L$3</f>
        <v>5.6044379746675643</v>
      </c>
      <c r="R1033" s="444">
        <v>1.5</v>
      </c>
      <c r="S1033" s="1456">
        <f t="shared" ref="S1033" si="604">+F1033</f>
        <v>4.325329</v>
      </c>
    </row>
    <row r="1034" spans="1:19" ht="9.75" customHeight="1">
      <c r="A1034" s="1086"/>
      <c r="B1034" s="1596"/>
      <c r="C1034" s="1083"/>
      <c r="D1034" s="1129"/>
      <c r="E1034" s="1092"/>
      <c r="F1034" s="1204"/>
      <c r="G1034" s="1092"/>
      <c r="H1034" s="1284"/>
      <c r="I1034" s="217"/>
      <c r="J1034" s="1470"/>
      <c r="L1034" s="1471"/>
      <c r="R1034" s="445"/>
      <c r="S1034" s="1457"/>
    </row>
    <row r="1035" spans="1:19" ht="9.75" customHeight="1">
      <c r="A1035" s="1086"/>
      <c r="B1035" s="1596"/>
      <c r="C1035" s="1083"/>
      <c r="D1035" s="1129"/>
      <c r="E1035" s="1092"/>
      <c r="F1035" s="1204"/>
      <c r="G1035" s="1092"/>
      <c r="H1035" s="1284"/>
      <c r="I1035" s="217"/>
      <c r="J1035" s="1470"/>
      <c r="L1035" s="1471"/>
      <c r="R1035" s="445"/>
      <c r="S1035" s="1457"/>
    </row>
    <row r="1036" spans="1:19" ht="9.75" customHeight="1">
      <c r="A1036" s="1086"/>
      <c r="B1036" s="1596"/>
      <c r="C1036" s="1083"/>
      <c r="D1036" s="1129"/>
      <c r="E1036" s="1092"/>
      <c r="F1036" s="1204"/>
      <c r="G1036" s="1092"/>
      <c r="H1036" s="1284"/>
      <c r="I1036" s="217"/>
      <c r="J1036" s="1470"/>
      <c r="L1036" s="1471"/>
      <c r="R1036" s="445"/>
      <c r="S1036" s="1457"/>
    </row>
    <row r="1037" spans="1:19" ht="9.75" customHeight="1">
      <c r="A1037" s="1086"/>
      <c r="B1037" s="1597"/>
      <c r="C1037" s="1083"/>
      <c r="D1037" s="1130"/>
      <c r="E1037" s="1092"/>
      <c r="F1037" s="1205"/>
      <c r="G1037" s="1092"/>
      <c r="H1037" s="1284"/>
      <c r="I1037" s="217"/>
      <c r="J1037" s="1470"/>
      <c r="L1037" s="1471"/>
      <c r="R1037" s="446"/>
      <c r="S1037" s="1458"/>
    </row>
    <row r="1038" spans="1:19" ht="9.75" customHeight="1">
      <c r="A1038" s="1086">
        <f t="shared" ref="A1038" si="605">+A1033+1</f>
        <v>10</v>
      </c>
      <c r="B1038" s="1083" t="s">
        <v>8</v>
      </c>
      <c r="C1038" s="1083" t="s">
        <v>2914</v>
      </c>
      <c r="D1038" s="1084" t="s">
        <v>2935</v>
      </c>
      <c r="E1038" s="1092">
        <v>1</v>
      </c>
      <c r="F1038" s="1203">
        <v>6.2902123750000003</v>
      </c>
      <c r="G1038" s="1092">
        <f>+L1038</f>
        <v>8.1503869655172707</v>
      </c>
      <c r="H1038" s="1284">
        <f>E1038*G1038</f>
        <v>8.1503869655172707</v>
      </c>
      <c r="I1038" s="217"/>
      <c r="J1038" s="1469">
        <f>+F1038</f>
        <v>6.2902123750000003</v>
      </c>
      <c r="L1038" s="1471">
        <f>J1038*$L$3</f>
        <v>8.1503869655172707</v>
      </c>
      <c r="R1038" s="444">
        <v>3.125</v>
      </c>
      <c r="S1038" s="1456">
        <f t="shared" ref="S1038" si="606">+F1038</f>
        <v>6.2902123750000003</v>
      </c>
    </row>
    <row r="1039" spans="1:19" ht="9.75" customHeight="1">
      <c r="A1039" s="1086"/>
      <c r="B1039" s="1083"/>
      <c r="C1039" s="1083"/>
      <c r="D1039" s="1084"/>
      <c r="E1039" s="1092"/>
      <c r="F1039" s="1204"/>
      <c r="G1039" s="1092"/>
      <c r="H1039" s="1284"/>
      <c r="I1039" s="217"/>
      <c r="J1039" s="1470"/>
      <c r="L1039" s="1471"/>
      <c r="R1039" s="445"/>
      <c r="S1039" s="1457"/>
    </row>
    <row r="1040" spans="1:19" ht="9.75" customHeight="1">
      <c r="A1040" s="1086"/>
      <c r="B1040" s="1083"/>
      <c r="C1040" s="1083"/>
      <c r="D1040" s="1084"/>
      <c r="E1040" s="1092"/>
      <c r="F1040" s="1204"/>
      <c r="G1040" s="1092"/>
      <c r="H1040" s="1284"/>
      <c r="I1040" s="217"/>
      <c r="J1040" s="1470"/>
      <c r="L1040" s="1471"/>
      <c r="R1040" s="445"/>
      <c r="S1040" s="1457"/>
    </row>
    <row r="1041" spans="1:19" ht="9.75" customHeight="1">
      <c r="A1041" s="1086"/>
      <c r="B1041" s="1083"/>
      <c r="C1041" s="1083"/>
      <c r="D1041" s="1084"/>
      <c r="E1041" s="1092"/>
      <c r="F1041" s="1204"/>
      <c r="G1041" s="1092"/>
      <c r="H1041" s="1284"/>
      <c r="I1041" s="217"/>
      <c r="J1041" s="1470"/>
      <c r="L1041" s="1471"/>
      <c r="R1041" s="445"/>
      <c r="S1041" s="1457"/>
    </row>
    <row r="1042" spans="1:19" ht="9.75" customHeight="1">
      <c r="A1042" s="1086"/>
      <c r="B1042" s="1083"/>
      <c r="C1042" s="1083"/>
      <c r="D1042" s="1084"/>
      <c r="E1042" s="1092"/>
      <c r="F1042" s="1205"/>
      <c r="G1042" s="1092"/>
      <c r="H1042" s="1284"/>
      <c r="I1042" s="217"/>
      <c r="J1042" s="1470"/>
      <c r="L1042" s="1471"/>
      <c r="R1042" s="446"/>
      <c r="S1042" s="1458"/>
    </row>
    <row r="1043" spans="1:19" ht="9.75" customHeight="1">
      <c r="A1043" s="1411"/>
      <c r="B1043" s="1583"/>
      <c r="C1043" s="1393" t="s">
        <v>2915</v>
      </c>
      <c r="D1043" s="1303"/>
      <c r="E1043" s="1092"/>
      <c r="F1043" s="1203">
        <v>0</v>
      </c>
      <c r="G1043" s="1092">
        <f>+L1043</f>
        <v>0</v>
      </c>
      <c r="H1043" s="1284">
        <f>E1043*G1043</f>
        <v>0</v>
      </c>
      <c r="I1043" s="217"/>
      <c r="J1043" s="1469">
        <f>+F1043</f>
        <v>0</v>
      </c>
      <c r="L1043" s="1471">
        <f>J1043*$L$3</f>
        <v>0</v>
      </c>
      <c r="R1043" s="444"/>
      <c r="S1043" s="1456">
        <f t="shared" ref="S1043" si="607">+F1043</f>
        <v>0</v>
      </c>
    </row>
    <row r="1044" spans="1:19" ht="9.75" customHeight="1">
      <c r="A1044" s="1412"/>
      <c r="B1044" s="1584"/>
      <c r="C1044" s="1394"/>
      <c r="D1044" s="1304"/>
      <c r="E1044" s="1092"/>
      <c r="F1044" s="1204"/>
      <c r="G1044" s="1092"/>
      <c r="H1044" s="1284"/>
      <c r="I1044" s="217"/>
      <c r="J1044" s="1470"/>
      <c r="L1044" s="1471"/>
      <c r="R1044" s="445"/>
      <c r="S1044" s="1457"/>
    </row>
    <row r="1045" spans="1:19" ht="9.75" customHeight="1">
      <c r="A1045" s="1412"/>
      <c r="B1045" s="1584"/>
      <c r="C1045" s="1394"/>
      <c r="D1045" s="1304"/>
      <c r="E1045" s="1092"/>
      <c r="F1045" s="1204"/>
      <c r="G1045" s="1092"/>
      <c r="H1045" s="1284"/>
      <c r="I1045" s="217"/>
      <c r="J1045" s="1470"/>
      <c r="L1045" s="1471"/>
      <c r="R1045" s="445"/>
      <c r="S1045" s="1457"/>
    </row>
    <row r="1046" spans="1:19" ht="9.75" customHeight="1">
      <c r="A1046" s="1412"/>
      <c r="B1046" s="1584"/>
      <c r="C1046" s="1394"/>
      <c r="D1046" s="1304"/>
      <c r="E1046" s="1092"/>
      <c r="F1046" s="1204"/>
      <c r="G1046" s="1092"/>
      <c r="H1046" s="1284"/>
      <c r="I1046" s="217"/>
      <c r="J1046" s="1470"/>
      <c r="L1046" s="1471"/>
      <c r="R1046" s="445"/>
      <c r="S1046" s="1457"/>
    </row>
    <row r="1047" spans="1:19" ht="9.75" customHeight="1">
      <c r="A1047" s="1413"/>
      <c r="B1047" s="1585"/>
      <c r="C1047" s="1395"/>
      <c r="D1047" s="1305"/>
      <c r="E1047" s="1092"/>
      <c r="F1047" s="1205"/>
      <c r="G1047" s="1092"/>
      <c r="H1047" s="1284"/>
      <c r="I1047" s="217"/>
      <c r="J1047" s="1470"/>
      <c r="L1047" s="1471"/>
      <c r="R1047" s="446"/>
      <c r="S1047" s="1458"/>
    </row>
    <row r="1048" spans="1:19" ht="9.75" customHeight="1">
      <c r="A1048" s="1361">
        <f>+A1038+1</f>
        <v>11</v>
      </c>
      <c r="B1048" s="1300" t="s">
        <v>2739</v>
      </c>
      <c r="C1048" s="1083" t="s">
        <v>2912</v>
      </c>
      <c r="D1048" s="1281" t="s">
        <v>2935</v>
      </c>
      <c r="E1048" s="1092">
        <v>1</v>
      </c>
      <c r="F1048" s="1203">
        <v>15.620440400000007</v>
      </c>
      <c r="G1048" s="1092">
        <f>+L1048</f>
        <v>20.239798951430384</v>
      </c>
      <c r="H1048" s="1284">
        <f>E1048*G1048</f>
        <v>20.239798951430384</v>
      </c>
      <c r="I1048" s="217"/>
      <c r="J1048" s="1469">
        <f>+F1048</f>
        <v>15.620440400000007</v>
      </c>
      <c r="L1048" s="1471">
        <f>J1048*$L$3</f>
        <v>20.239798951430384</v>
      </c>
      <c r="R1048" s="444">
        <v>28</v>
      </c>
      <c r="S1048" s="1456">
        <f>+F1048-R1048</f>
        <v>-12.379559599999993</v>
      </c>
    </row>
    <row r="1049" spans="1:19" ht="9.75" customHeight="1">
      <c r="A1049" s="1361"/>
      <c r="B1049" s="1081"/>
      <c r="C1049" s="1083"/>
      <c r="D1049" s="1281"/>
      <c r="E1049" s="1092"/>
      <c r="F1049" s="1204"/>
      <c r="G1049" s="1092"/>
      <c r="H1049" s="1284"/>
      <c r="I1049" s="217"/>
      <c r="J1049" s="1470"/>
      <c r="L1049" s="1471"/>
      <c r="R1049" s="445"/>
      <c r="S1049" s="1457"/>
    </row>
    <row r="1050" spans="1:19" ht="9.75" customHeight="1">
      <c r="A1050" s="1361"/>
      <c r="B1050" s="1081"/>
      <c r="C1050" s="1083"/>
      <c r="D1050" s="1281"/>
      <c r="E1050" s="1092"/>
      <c r="F1050" s="1204"/>
      <c r="G1050" s="1092"/>
      <c r="H1050" s="1284"/>
      <c r="I1050" s="217"/>
      <c r="J1050" s="1470"/>
      <c r="L1050" s="1471"/>
      <c r="R1050" s="445"/>
      <c r="S1050" s="1457"/>
    </row>
    <row r="1051" spans="1:19" ht="9.75" customHeight="1">
      <c r="A1051" s="1361"/>
      <c r="B1051" s="1081"/>
      <c r="C1051" s="1083"/>
      <c r="D1051" s="1281"/>
      <c r="E1051" s="1092"/>
      <c r="F1051" s="1204"/>
      <c r="G1051" s="1092"/>
      <c r="H1051" s="1284"/>
      <c r="I1051" s="217"/>
      <c r="J1051" s="1470"/>
      <c r="L1051" s="1471"/>
      <c r="R1051" s="445"/>
      <c r="S1051" s="1457"/>
    </row>
    <row r="1052" spans="1:19" ht="7.5" customHeight="1">
      <c r="A1052" s="1361"/>
      <c r="B1052" s="1081"/>
      <c r="C1052" s="1083"/>
      <c r="D1052" s="1281"/>
      <c r="E1052" s="1092"/>
      <c r="F1052" s="1205"/>
      <c r="G1052" s="1092"/>
      <c r="H1052" s="1284"/>
      <c r="I1052" s="217"/>
      <c r="J1052" s="1470"/>
      <c r="L1052" s="1471"/>
      <c r="R1052" s="446"/>
      <c r="S1052" s="1458"/>
    </row>
    <row r="1053" spans="1:19" ht="9.75" customHeight="1">
      <c r="A1053" s="1086">
        <f>+A1048+1</f>
        <v>12</v>
      </c>
      <c r="B1053" s="1437" t="s">
        <v>9</v>
      </c>
      <c r="C1053" s="1083" t="s">
        <v>2910</v>
      </c>
      <c r="D1053" s="1084" t="s">
        <v>2935</v>
      </c>
      <c r="E1053" s="1092">
        <v>1</v>
      </c>
      <c r="F1053" s="1203">
        <v>12.945275900000002</v>
      </c>
      <c r="G1053" s="1092">
        <f>+L1053</f>
        <v>16.773520776456273</v>
      </c>
      <c r="H1053" s="1284">
        <f>E1053*G1053</f>
        <v>16.773520776456273</v>
      </c>
      <c r="I1053" s="217"/>
      <c r="J1053" s="1469">
        <f>+F1053</f>
        <v>12.945275900000002</v>
      </c>
      <c r="L1053" s="1471">
        <f>J1053*$L$3</f>
        <v>16.773520776456273</v>
      </c>
      <c r="R1053" s="444">
        <v>8.3000000000000007</v>
      </c>
      <c r="S1053" s="1456">
        <f t="shared" ref="S1053" si="608">+F1053</f>
        <v>12.945275900000002</v>
      </c>
    </row>
    <row r="1054" spans="1:19" ht="9.75" customHeight="1">
      <c r="A1054" s="1086"/>
      <c r="B1054" s="1437"/>
      <c r="C1054" s="1083"/>
      <c r="D1054" s="1084"/>
      <c r="E1054" s="1092"/>
      <c r="F1054" s="1204"/>
      <c r="G1054" s="1092"/>
      <c r="H1054" s="1284"/>
      <c r="I1054" s="217"/>
      <c r="J1054" s="1470"/>
      <c r="L1054" s="1471"/>
      <c r="R1054" s="445"/>
      <c r="S1054" s="1457"/>
    </row>
    <row r="1055" spans="1:19" ht="9.75" customHeight="1">
      <c r="A1055" s="1086"/>
      <c r="B1055" s="1437"/>
      <c r="C1055" s="1083"/>
      <c r="D1055" s="1084"/>
      <c r="E1055" s="1092"/>
      <c r="F1055" s="1204"/>
      <c r="G1055" s="1092"/>
      <c r="H1055" s="1284"/>
      <c r="I1055" s="217"/>
      <c r="J1055" s="1470"/>
      <c r="L1055" s="1471"/>
      <c r="R1055" s="445"/>
      <c r="S1055" s="1457"/>
    </row>
    <row r="1056" spans="1:19" ht="9.75" customHeight="1">
      <c r="A1056" s="1086"/>
      <c r="B1056" s="1437"/>
      <c r="C1056" s="1083"/>
      <c r="D1056" s="1084"/>
      <c r="E1056" s="1092"/>
      <c r="F1056" s="1204"/>
      <c r="G1056" s="1092"/>
      <c r="H1056" s="1284"/>
      <c r="I1056" s="217"/>
      <c r="J1056" s="1470"/>
      <c r="L1056" s="1471"/>
      <c r="R1056" s="445"/>
      <c r="S1056" s="1457"/>
    </row>
    <row r="1057" spans="1:19" ht="9.75" customHeight="1">
      <c r="A1057" s="1086"/>
      <c r="B1057" s="1437"/>
      <c r="C1057" s="1083"/>
      <c r="D1057" s="1084"/>
      <c r="E1057" s="1092"/>
      <c r="F1057" s="1205"/>
      <c r="G1057" s="1092"/>
      <c r="H1057" s="1284"/>
      <c r="I1057" s="217"/>
      <c r="J1057" s="1470"/>
      <c r="L1057" s="1471"/>
      <c r="R1057" s="446"/>
      <c r="S1057" s="1458"/>
    </row>
    <row r="1058" spans="1:19" ht="9.75" customHeight="1">
      <c r="A1058" s="1086">
        <f>+A1053+1</f>
        <v>13</v>
      </c>
      <c r="B1058" s="1595" t="s">
        <v>8</v>
      </c>
      <c r="C1058" s="1083" t="s">
        <v>2916</v>
      </c>
      <c r="D1058" s="1128" t="s">
        <v>2935</v>
      </c>
      <c r="E1058" s="1092">
        <v>10</v>
      </c>
      <c r="F1058" s="1203">
        <v>4.5272585530000002</v>
      </c>
      <c r="G1058" s="1092">
        <f>+L1058</f>
        <v>5.8660831940348874</v>
      </c>
      <c r="H1058" s="1284">
        <f>E1058*G1058</f>
        <v>58.660831940348871</v>
      </c>
      <c r="I1058" s="217"/>
      <c r="J1058" s="1469">
        <f>+F1058</f>
        <v>4.5272585530000002</v>
      </c>
      <c r="L1058" s="1471">
        <f>J1058*$L$3</f>
        <v>5.8660831940348874</v>
      </c>
      <c r="R1058" s="444">
        <v>1.667</v>
      </c>
      <c r="S1058" s="1456">
        <f t="shared" ref="S1058" si="609">+F1058</f>
        <v>4.5272585530000002</v>
      </c>
    </row>
    <row r="1059" spans="1:19" ht="9.75" customHeight="1">
      <c r="A1059" s="1086"/>
      <c r="B1059" s="1596"/>
      <c r="C1059" s="1083"/>
      <c r="D1059" s="1129"/>
      <c r="E1059" s="1092"/>
      <c r="F1059" s="1204"/>
      <c r="G1059" s="1092"/>
      <c r="H1059" s="1284"/>
      <c r="I1059" s="217"/>
      <c r="J1059" s="1470"/>
      <c r="L1059" s="1471"/>
      <c r="R1059" s="445"/>
      <c r="S1059" s="1457"/>
    </row>
    <row r="1060" spans="1:19" ht="9.75" customHeight="1">
      <c r="A1060" s="1086"/>
      <c r="B1060" s="1596"/>
      <c r="C1060" s="1083"/>
      <c r="D1060" s="1129"/>
      <c r="E1060" s="1092"/>
      <c r="F1060" s="1204"/>
      <c r="G1060" s="1092"/>
      <c r="H1060" s="1284"/>
      <c r="I1060" s="217"/>
      <c r="J1060" s="1470"/>
      <c r="L1060" s="1471"/>
      <c r="R1060" s="445"/>
      <c r="S1060" s="1457"/>
    </row>
    <row r="1061" spans="1:19" ht="9.75" customHeight="1">
      <c r="A1061" s="1086"/>
      <c r="B1061" s="1596"/>
      <c r="C1061" s="1083"/>
      <c r="D1061" s="1129"/>
      <c r="E1061" s="1092"/>
      <c r="F1061" s="1204"/>
      <c r="G1061" s="1092"/>
      <c r="H1061" s="1284"/>
      <c r="I1061" s="217"/>
      <c r="J1061" s="1470"/>
      <c r="L1061" s="1471"/>
      <c r="R1061" s="445"/>
      <c r="S1061" s="1457"/>
    </row>
    <row r="1062" spans="1:19" ht="9.75" customHeight="1">
      <c r="A1062" s="1086"/>
      <c r="B1062" s="1597"/>
      <c r="C1062" s="1083"/>
      <c r="D1062" s="1130"/>
      <c r="E1062" s="1092"/>
      <c r="F1062" s="1205"/>
      <c r="G1062" s="1092"/>
      <c r="H1062" s="1284"/>
      <c r="I1062" s="217"/>
      <c r="J1062" s="1470"/>
      <c r="L1062" s="1471"/>
      <c r="R1062" s="446"/>
      <c r="S1062" s="1458"/>
    </row>
    <row r="1063" spans="1:19" ht="9.75" customHeight="1">
      <c r="A1063" s="1086">
        <f t="shared" ref="A1063" si="610">+A1058+1</f>
        <v>14</v>
      </c>
      <c r="B1063" s="1595" t="s">
        <v>8</v>
      </c>
      <c r="C1063" s="1083" t="s">
        <v>2911</v>
      </c>
      <c r="D1063" s="1128" t="s">
        <v>2935</v>
      </c>
      <c r="E1063" s="1092">
        <v>9</v>
      </c>
      <c r="F1063" s="1203">
        <v>4.325329</v>
      </c>
      <c r="G1063" s="1092">
        <f>+L1063</f>
        <v>5.6044379746675643</v>
      </c>
      <c r="H1063" s="1284">
        <f>E1063*G1063</f>
        <v>50.439941772008076</v>
      </c>
      <c r="I1063" s="217"/>
      <c r="J1063" s="1469">
        <f>+F1063</f>
        <v>4.325329</v>
      </c>
      <c r="L1063" s="1471">
        <f>J1063*$L$3</f>
        <v>5.6044379746675643</v>
      </c>
      <c r="R1063" s="444">
        <v>1.5</v>
      </c>
      <c r="S1063" s="1456">
        <f t="shared" ref="S1063" si="611">+F1063</f>
        <v>4.325329</v>
      </c>
    </row>
    <row r="1064" spans="1:19" ht="9.75" customHeight="1">
      <c r="A1064" s="1086"/>
      <c r="B1064" s="1596"/>
      <c r="C1064" s="1083"/>
      <c r="D1064" s="1129"/>
      <c r="E1064" s="1092"/>
      <c r="F1064" s="1204"/>
      <c r="G1064" s="1092"/>
      <c r="H1064" s="1284"/>
      <c r="I1064" s="217"/>
      <c r="J1064" s="1470"/>
      <c r="L1064" s="1471"/>
      <c r="R1064" s="445"/>
      <c r="S1064" s="1457"/>
    </row>
    <row r="1065" spans="1:19" ht="9.75" customHeight="1">
      <c r="A1065" s="1086"/>
      <c r="B1065" s="1596"/>
      <c r="C1065" s="1083"/>
      <c r="D1065" s="1129"/>
      <c r="E1065" s="1092"/>
      <c r="F1065" s="1204"/>
      <c r="G1065" s="1092"/>
      <c r="H1065" s="1284"/>
      <c r="I1065" s="217"/>
      <c r="J1065" s="1470"/>
      <c r="L1065" s="1471"/>
      <c r="R1065" s="445"/>
      <c r="S1065" s="1457"/>
    </row>
    <row r="1066" spans="1:19" ht="9.75" customHeight="1">
      <c r="A1066" s="1086"/>
      <c r="B1066" s="1596"/>
      <c r="C1066" s="1083"/>
      <c r="D1066" s="1129"/>
      <c r="E1066" s="1092"/>
      <c r="F1066" s="1204"/>
      <c r="G1066" s="1092"/>
      <c r="H1066" s="1284"/>
      <c r="I1066" s="217"/>
      <c r="J1066" s="1470"/>
      <c r="L1066" s="1471"/>
      <c r="R1066" s="445"/>
      <c r="S1066" s="1457"/>
    </row>
    <row r="1067" spans="1:19" ht="9.75" customHeight="1">
      <c r="A1067" s="1086"/>
      <c r="B1067" s="1597"/>
      <c r="C1067" s="1083"/>
      <c r="D1067" s="1130"/>
      <c r="E1067" s="1092"/>
      <c r="F1067" s="1205"/>
      <c r="G1067" s="1092"/>
      <c r="H1067" s="1284"/>
      <c r="I1067" s="217"/>
      <c r="J1067" s="1470"/>
      <c r="L1067" s="1471"/>
      <c r="R1067" s="446"/>
      <c r="S1067" s="1458"/>
    </row>
    <row r="1068" spans="1:19" ht="9.75" customHeight="1">
      <c r="A1068" s="1086">
        <f t="shared" ref="A1068" si="612">+A1063+1</f>
        <v>15</v>
      </c>
      <c r="B1068" s="1083" t="s">
        <v>8</v>
      </c>
      <c r="C1068" s="1083" t="s">
        <v>2914</v>
      </c>
      <c r="D1068" s="1084" t="s">
        <v>2935</v>
      </c>
      <c r="E1068" s="1092">
        <v>1</v>
      </c>
      <c r="F1068" s="1203">
        <v>6.2902123750000003</v>
      </c>
      <c r="G1068" s="1092">
        <f>+L1068</f>
        <v>8.1503869655172707</v>
      </c>
      <c r="H1068" s="1284">
        <f>E1068*G1068</f>
        <v>8.1503869655172707</v>
      </c>
      <c r="I1068" s="217"/>
      <c r="J1068" s="1469">
        <f>+F1068</f>
        <v>6.2902123750000003</v>
      </c>
      <c r="L1068" s="1471">
        <f>J1068*$L$3</f>
        <v>8.1503869655172707</v>
      </c>
      <c r="R1068" s="444">
        <v>3.125</v>
      </c>
      <c r="S1068" s="1456">
        <f t="shared" ref="S1068" si="613">+F1068</f>
        <v>6.2902123750000003</v>
      </c>
    </row>
    <row r="1069" spans="1:19" ht="9.75" customHeight="1">
      <c r="A1069" s="1086"/>
      <c r="B1069" s="1083"/>
      <c r="C1069" s="1083"/>
      <c r="D1069" s="1084"/>
      <c r="E1069" s="1092"/>
      <c r="F1069" s="1204"/>
      <c r="G1069" s="1092"/>
      <c r="H1069" s="1284"/>
      <c r="I1069" s="217"/>
      <c r="J1069" s="1470"/>
      <c r="L1069" s="1471"/>
      <c r="R1069" s="445"/>
      <c r="S1069" s="1457"/>
    </row>
    <row r="1070" spans="1:19" ht="9.75" customHeight="1">
      <c r="A1070" s="1086"/>
      <c r="B1070" s="1083"/>
      <c r="C1070" s="1083"/>
      <c r="D1070" s="1084"/>
      <c r="E1070" s="1092"/>
      <c r="F1070" s="1204"/>
      <c r="G1070" s="1092"/>
      <c r="H1070" s="1284"/>
      <c r="I1070" s="217"/>
      <c r="J1070" s="1470"/>
      <c r="L1070" s="1471"/>
      <c r="R1070" s="445"/>
      <c r="S1070" s="1457"/>
    </row>
    <row r="1071" spans="1:19" ht="9.75" customHeight="1">
      <c r="A1071" s="1086"/>
      <c r="B1071" s="1083"/>
      <c r="C1071" s="1083"/>
      <c r="D1071" s="1084"/>
      <c r="E1071" s="1092"/>
      <c r="F1071" s="1204"/>
      <c r="G1071" s="1092"/>
      <c r="H1071" s="1284"/>
      <c r="I1071" s="217"/>
      <c r="J1071" s="1470"/>
      <c r="L1071" s="1471"/>
      <c r="R1071" s="445"/>
      <c r="S1071" s="1457"/>
    </row>
    <row r="1072" spans="1:19" ht="9.75" customHeight="1">
      <c r="A1072" s="1086"/>
      <c r="B1072" s="1083"/>
      <c r="C1072" s="1083"/>
      <c r="D1072" s="1084"/>
      <c r="E1072" s="1092"/>
      <c r="F1072" s="1205"/>
      <c r="G1072" s="1092"/>
      <c r="H1072" s="1284"/>
      <c r="I1072" s="217"/>
      <c r="J1072" s="1470"/>
      <c r="L1072" s="1471"/>
      <c r="R1072" s="446"/>
      <c r="S1072" s="1458"/>
    </row>
    <row r="1073" spans="1:19" ht="9.75" customHeight="1">
      <c r="A1073" s="1318"/>
      <c r="B1073" s="1321"/>
      <c r="C1073" s="1324" t="s">
        <v>2918</v>
      </c>
      <c r="D1073" s="1303"/>
      <c r="E1073" s="1092"/>
      <c r="F1073" s="1203">
        <v>0</v>
      </c>
      <c r="G1073" s="1092">
        <f>+L1073</f>
        <v>0</v>
      </c>
      <c r="H1073" s="1284">
        <f>E1073*G1073</f>
        <v>0</v>
      </c>
      <c r="I1073" s="217"/>
      <c r="J1073" s="1469">
        <f>+F1073</f>
        <v>0</v>
      </c>
      <c r="L1073" s="1471">
        <f>J1073*$L$3</f>
        <v>0</v>
      </c>
      <c r="R1073" s="444"/>
      <c r="S1073" s="1456">
        <f t="shared" ref="S1073" si="614">+F1073</f>
        <v>0</v>
      </c>
    </row>
    <row r="1074" spans="1:19" ht="9.75" customHeight="1">
      <c r="A1074" s="1319"/>
      <c r="B1074" s="1322"/>
      <c r="C1074" s="1325"/>
      <c r="D1074" s="1304"/>
      <c r="E1074" s="1092"/>
      <c r="F1074" s="1204"/>
      <c r="G1074" s="1092"/>
      <c r="H1074" s="1284"/>
      <c r="I1074" s="217"/>
      <c r="J1074" s="1470"/>
      <c r="L1074" s="1471"/>
      <c r="R1074" s="445"/>
      <c r="S1074" s="1457"/>
    </row>
    <row r="1075" spans="1:19" ht="9.75" customHeight="1">
      <c r="A1075" s="1319"/>
      <c r="B1075" s="1322"/>
      <c r="C1075" s="1325"/>
      <c r="D1075" s="1304"/>
      <c r="E1075" s="1092"/>
      <c r="F1075" s="1204"/>
      <c r="G1075" s="1092"/>
      <c r="H1075" s="1284"/>
      <c r="I1075" s="217"/>
      <c r="J1075" s="1470"/>
      <c r="L1075" s="1471"/>
      <c r="R1075" s="445"/>
      <c r="S1075" s="1457"/>
    </row>
    <row r="1076" spans="1:19" ht="9.75" customHeight="1">
      <c r="A1076" s="1319"/>
      <c r="B1076" s="1322"/>
      <c r="C1076" s="1325"/>
      <c r="D1076" s="1304"/>
      <c r="E1076" s="1092"/>
      <c r="F1076" s="1204"/>
      <c r="G1076" s="1092"/>
      <c r="H1076" s="1284"/>
      <c r="I1076" s="217"/>
      <c r="J1076" s="1470"/>
      <c r="L1076" s="1471"/>
      <c r="R1076" s="445"/>
      <c r="S1076" s="1457"/>
    </row>
    <row r="1077" spans="1:19" ht="9.75" customHeight="1">
      <c r="A1077" s="1320"/>
      <c r="B1077" s="1323"/>
      <c r="C1077" s="1326"/>
      <c r="D1077" s="1305"/>
      <c r="E1077" s="1092"/>
      <c r="F1077" s="1205"/>
      <c r="G1077" s="1092"/>
      <c r="H1077" s="1284"/>
      <c r="I1077" s="217"/>
      <c r="J1077" s="1470"/>
      <c r="L1077" s="1471"/>
      <c r="R1077" s="446"/>
      <c r="S1077" s="1458"/>
    </row>
    <row r="1078" spans="1:19" ht="9.75" customHeight="1">
      <c r="A1078" s="1084">
        <f>+A1068+1</f>
        <v>16</v>
      </c>
      <c r="B1078" s="1290" t="s">
        <v>2749</v>
      </c>
      <c r="C1078" s="1109" t="s">
        <v>2919</v>
      </c>
      <c r="D1078" s="1128" t="s">
        <v>2938</v>
      </c>
      <c r="E1078" s="1092">
        <v>1400</v>
      </c>
      <c r="F1078" s="1203">
        <v>0.55893874241099994</v>
      </c>
      <c r="G1078" s="1092">
        <f>+L1078</f>
        <v>0.72423103849005233</v>
      </c>
      <c r="H1078" s="1284">
        <f>E1078*G1078</f>
        <v>1013.9234538860733</v>
      </c>
      <c r="I1078" s="217"/>
      <c r="J1078" s="1469">
        <f>+F1078</f>
        <v>0.55893874241099994</v>
      </c>
      <c r="L1078" s="1471">
        <f>J1078*$L$3</f>
        <v>0.72423103849005233</v>
      </c>
      <c r="R1078" s="444">
        <v>0.31395000000000001</v>
      </c>
      <c r="S1078" s="1456">
        <f t="shared" ref="S1078" si="615">+F1078</f>
        <v>0.55893874241099994</v>
      </c>
    </row>
    <row r="1079" spans="1:19" ht="9.75" customHeight="1">
      <c r="A1079" s="1084"/>
      <c r="B1079" s="1083"/>
      <c r="C1079" s="1110"/>
      <c r="D1079" s="1129"/>
      <c r="E1079" s="1092"/>
      <c r="F1079" s="1204"/>
      <c r="G1079" s="1092"/>
      <c r="H1079" s="1284"/>
      <c r="I1079" s="217"/>
      <c r="J1079" s="1470"/>
      <c r="L1079" s="1471"/>
      <c r="R1079" s="445"/>
      <c r="S1079" s="1457"/>
    </row>
    <row r="1080" spans="1:19" ht="9.75" customHeight="1">
      <c r="A1080" s="1084"/>
      <c r="B1080" s="1083"/>
      <c r="C1080" s="1110"/>
      <c r="D1080" s="1129"/>
      <c r="E1080" s="1092"/>
      <c r="F1080" s="1204"/>
      <c r="G1080" s="1092"/>
      <c r="H1080" s="1284"/>
      <c r="I1080" s="217"/>
      <c r="J1080" s="1470"/>
      <c r="L1080" s="1471"/>
      <c r="R1080" s="445"/>
      <c r="S1080" s="1457"/>
    </row>
    <row r="1081" spans="1:19" ht="9.75" customHeight="1">
      <c r="A1081" s="1084"/>
      <c r="B1081" s="1083"/>
      <c r="C1081" s="1110"/>
      <c r="D1081" s="1129"/>
      <c r="E1081" s="1092"/>
      <c r="F1081" s="1204"/>
      <c r="G1081" s="1092"/>
      <c r="H1081" s="1284"/>
      <c r="I1081" s="217"/>
      <c r="J1081" s="1470"/>
      <c r="L1081" s="1471"/>
      <c r="R1081" s="445"/>
      <c r="S1081" s="1457"/>
    </row>
    <row r="1082" spans="1:19" ht="9.75" customHeight="1">
      <c r="A1082" s="1084"/>
      <c r="B1082" s="1083"/>
      <c r="C1082" s="1111"/>
      <c r="D1082" s="1130"/>
      <c r="E1082" s="1092"/>
      <c r="F1082" s="1205"/>
      <c r="G1082" s="1092"/>
      <c r="H1082" s="1284"/>
      <c r="I1082" s="217"/>
      <c r="J1082" s="1470"/>
      <c r="L1082" s="1471"/>
      <c r="R1082" s="446"/>
      <c r="S1082" s="1458"/>
    </row>
    <row r="1083" spans="1:19" ht="9.75" customHeight="1">
      <c r="A1083" s="1084">
        <f>+A1078+1</f>
        <v>17</v>
      </c>
      <c r="B1083" s="1290" t="s">
        <v>2749</v>
      </c>
      <c r="C1083" s="1109" t="s">
        <v>2920</v>
      </c>
      <c r="D1083" s="1128" t="s">
        <v>2938</v>
      </c>
      <c r="E1083" s="1092">
        <v>2300</v>
      </c>
      <c r="F1083" s="1203">
        <v>0.74616008533500011</v>
      </c>
      <c r="G1083" s="1092">
        <f>+L1083</f>
        <v>0.96681845876525574</v>
      </c>
      <c r="H1083" s="1284">
        <f>E1083*G1083</f>
        <v>2223.682455160088</v>
      </c>
      <c r="I1083" s="217"/>
      <c r="J1083" s="1469">
        <f>+F1083</f>
        <v>0.74616008533500011</v>
      </c>
      <c r="L1083" s="1471">
        <f>J1083*$L$3</f>
        <v>0.96681845876525574</v>
      </c>
      <c r="R1083" s="444">
        <v>0.46575</v>
      </c>
      <c r="S1083" s="1456">
        <f t="shared" ref="S1083" si="616">+F1083</f>
        <v>0.74616008533500011</v>
      </c>
    </row>
    <row r="1084" spans="1:19" ht="9.75" customHeight="1">
      <c r="A1084" s="1084"/>
      <c r="B1084" s="1083"/>
      <c r="C1084" s="1110"/>
      <c r="D1084" s="1129"/>
      <c r="E1084" s="1092"/>
      <c r="F1084" s="1204"/>
      <c r="G1084" s="1092"/>
      <c r="H1084" s="1284"/>
      <c r="I1084" s="217"/>
      <c r="J1084" s="1470"/>
      <c r="L1084" s="1471"/>
      <c r="R1084" s="445"/>
      <c r="S1084" s="1457"/>
    </row>
    <row r="1085" spans="1:19" ht="9.75" customHeight="1">
      <c r="A1085" s="1084"/>
      <c r="B1085" s="1083"/>
      <c r="C1085" s="1110"/>
      <c r="D1085" s="1129"/>
      <c r="E1085" s="1092"/>
      <c r="F1085" s="1204"/>
      <c r="G1085" s="1092"/>
      <c r="H1085" s="1284"/>
      <c r="I1085" s="217"/>
      <c r="J1085" s="1470"/>
      <c r="L1085" s="1471"/>
      <c r="R1085" s="445"/>
      <c r="S1085" s="1457"/>
    </row>
    <row r="1086" spans="1:19" ht="9.75" customHeight="1">
      <c r="A1086" s="1084"/>
      <c r="B1086" s="1083"/>
      <c r="C1086" s="1110"/>
      <c r="D1086" s="1129"/>
      <c r="E1086" s="1092"/>
      <c r="F1086" s="1204"/>
      <c r="G1086" s="1092"/>
      <c r="H1086" s="1284"/>
      <c r="I1086" s="217"/>
      <c r="J1086" s="1470"/>
      <c r="L1086" s="1471"/>
      <c r="R1086" s="445"/>
      <c r="S1086" s="1457"/>
    </row>
    <row r="1087" spans="1:19" ht="9.75" customHeight="1">
      <c r="A1087" s="1084"/>
      <c r="B1087" s="1083"/>
      <c r="C1087" s="1111"/>
      <c r="D1087" s="1130"/>
      <c r="E1087" s="1092"/>
      <c r="F1087" s="1205"/>
      <c r="G1087" s="1092"/>
      <c r="H1087" s="1284"/>
      <c r="I1087" s="217"/>
      <c r="J1087" s="1470"/>
      <c r="L1087" s="1471"/>
      <c r="R1087" s="446"/>
      <c r="S1087" s="1458"/>
    </row>
    <row r="1088" spans="1:19" ht="9.75" customHeight="1">
      <c r="A1088" s="1084">
        <f t="shared" ref="A1088" si="617">+A1083+1</f>
        <v>18</v>
      </c>
      <c r="B1088" s="1290" t="s">
        <v>2750</v>
      </c>
      <c r="C1088" s="1109" t="s">
        <v>2921</v>
      </c>
      <c r="D1088" s="1128" t="s">
        <v>2938</v>
      </c>
      <c r="E1088" s="1092">
        <v>30</v>
      </c>
      <c r="F1088" s="1203">
        <v>11.629859958628749</v>
      </c>
      <c r="G1088" s="1092">
        <f>+L1088</f>
        <v>15.069103134629691</v>
      </c>
      <c r="H1088" s="1284">
        <f>E1088*G1088</f>
        <v>452.0730940388907</v>
      </c>
      <c r="I1088" s="217"/>
      <c r="J1088" s="1469">
        <f>+F1088</f>
        <v>11.629859958628749</v>
      </c>
      <c r="L1088" s="1471">
        <f>J1088*$L$3</f>
        <v>15.069103134629691</v>
      </c>
      <c r="R1088" s="444">
        <v>2.9166874999999997</v>
      </c>
      <c r="S1088" s="1456">
        <f t="shared" ref="S1088" si="618">+F1088</f>
        <v>11.629859958628749</v>
      </c>
    </row>
    <row r="1089" spans="1:19" ht="9.75" customHeight="1">
      <c r="A1089" s="1084"/>
      <c r="B1089" s="1083"/>
      <c r="C1089" s="1110"/>
      <c r="D1089" s="1129"/>
      <c r="E1089" s="1092"/>
      <c r="F1089" s="1204"/>
      <c r="G1089" s="1092"/>
      <c r="H1089" s="1284"/>
      <c r="I1089" s="217"/>
      <c r="J1089" s="1470"/>
      <c r="L1089" s="1471"/>
      <c r="R1089" s="445"/>
      <c r="S1089" s="1457"/>
    </row>
    <row r="1090" spans="1:19" ht="9.75" customHeight="1">
      <c r="A1090" s="1084"/>
      <c r="B1090" s="1083"/>
      <c r="C1090" s="1110"/>
      <c r="D1090" s="1129"/>
      <c r="E1090" s="1092"/>
      <c r="F1090" s="1204"/>
      <c r="G1090" s="1092"/>
      <c r="H1090" s="1284"/>
      <c r="I1090" s="217"/>
      <c r="J1090" s="1470"/>
      <c r="L1090" s="1471"/>
      <c r="R1090" s="445"/>
      <c r="S1090" s="1457"/>
    </row>
    <row r="1091" spans="1:19" ht="9.75" customHeight="1">
      <c r="A1091" s="1084"/>
      <c r="B1091" s="1083"/>
      <c r="C1091" s="1110"/>
      <c r="D1091" s="1129"/>
      <c r="E1091" s="1092"/>
      <c r="F1091" s="1204"/>
      <c r="G1091" s="1092"/>
      <c r="H1091" s="1284"/>
      <c r="I1091" s="217"/>
      <c r="J1091" s="1470"/>
      <c r="L1091" s="1471"/>
      <c r="R1091" s="445"/>
      <c r="S1091" s="1457"/>
    </row>
    <row r="1092" spans="1:19" ht="9.75" customHeight="1">
      <c r="A1092" s="1084"/>
      <c r="B1092" s="1083"/>
      <c r="C1092" s="1111"/>
      <c r="D1092" s="1130"/>
      <c r="E1092" s="1092"/>
      <c r="F1092" s="1205"/>
      <c r="G1092" s="1092"/>
      <c r="H1092" s="1284"/>
      <c r="I1092" s="217"/>
      <c r="J1092" s="1470"/>
      <c r="L1092" s="1471"/>
      <c r="R1092" s="446"/>
      <c r="S1092" s="1458"/>
    </row>
    <row r="1093" spans="1:19" ht="9.75" customHeight="1">
      <c r="A1093" s="1084">
        <f t="shared" ref="A1093" si="619">+A1088+1</f>
        <v>19</v>
      </c>
      <c r="B1093" s="1290" t="s">
        <v>2750</v>
      </c>
      <c r="C1093" s="1109" t="s">
        <v>2922</v>
      </c>
      <c r="D1093" s="1128" t="s">
        <v>2938</v>
      </c>
      <c r="E1093" s="1092">
        <v>20</v>
      </c>
      <c r="F1093" s="1203">
        <v>19.563185180494997</v>
      </c>
      <c r="G1093" s="1092">
        <f>+L1093</f>
        <v>25.348512894861845</v>
      </c>
      <c r="H1093" s="1284">
        <f>E1093*G1093</f>
        <v>506.97025789723688</v>
      </c>
      <c r="I1093" s="217"/>
      <c r="J1093" s="1469">
        <f>+F1093</f>
        <v>19.563185180494997</v>
      </c>
      <c r="L1093" s="1471">
        <f>J1093*$L$3</f>
        <v>25.348512894861845</v>
      </c>
      <c r="R1093" s="444">
        <v>7.2277499999999986</v>
      </c>
      <c r="S1093" s="1456">
        <f t="shared" ref="S1093" si="620">+F1093</f>
        <v>19.563185180494997</v>
      </c>
    </row>
    <row r="1094" spans="1:19" ht="9.75" customHeight="1">
      <c r="A1094" s="1084"/>
      <c r="B1094" s="1083"/>
      <c r="C1094" s="1110"/>
      <c r="D1094" s="1129"/>
      <c r="E1094" s="1092"/>
      <c r="F1094" s="1204"/>
      <c r="G1094" s="1092"/>
      <c r="H1094" s="1284"/>
      <c r="I1094" s="217"/>
      <c r="J1094" s="1470"/>
      <c r="L1094" s="1471"/>
      <c r="R1094" s="445"/>
      <c r="S1094" s="1457"/>
    </row>
    <row r="1095" spans="1:19" ht="9.75" customHeight="1">
      <c r="A1095" s="1084"/>
      <c r="B1095" s="1083"/>
      <c r="C1095" s="1110"/>
      <c r="D1095" s="1129"/>
      <c r="E1095" s="1092"/>
      <c r="F1095" s="1204"/>
      <c r="G1095" s="1092"/>
      <c r="H1095" s="1284"/>
      <c r="I1095" s="217"/>
      <c r="J1095" s="1470"/>
      <c r="L1095" s="1471"/>
      <c r="R1095" s="445"/>
      <c r="S1095" s="1457"/>
    </row>
    <row r="1096" spans="1:19" ht="9.75" customHeight="1">
      <c r="A1096" s="1084"/>
      <c r="B1096" s="1083"/>
      <c r="C1096" s="1110"/>
      <c r="D1096" s="1129"/>
      <c r="E1096" s="1092"/>
      <c r="F1096" s="1204"/>
      <c r="G1096" s="1092"/>
      <c r="H1096" s="1284"/>
      <c r="I1096" s="217"/>
      <c r="J1096" s="1470"/>
      <c r="L1096" s="1471"/>
      <c r="R1096" s="445"/>
      <c r="S1096" s="1457"/>
    </row>
    <row r="1097" spans="1:19" ht="9.75" customHeight="1">
      <c r="A1097" s="1084"/>
      <c r="B1097" s="1083"/>
      <c r="C1097" s="1111"/>
      <c r="D1097" s="1130"/>
      <c r="E1097" s="1092"/>
      <c r="F1097" s="1205"/>
      <c r="G1097" s="1092"/>
      <c r="H1097" s="1284"/>
      <c r="I1097" s="217"/>
      <c r="J1097" s="1470"/>
      <c r="L1097" s="1471"/>
      <c r="R1097" s="446"/>
      <c r="S1097" s="1458"/>
    </row>
    <row r="1098" spans="1:19" ht="9.75" customHeight="1">
      <c r="A1098" s="1084">
        <f t="shared" ref="A1098" si="621">+A1093+1</f>
        <v>20</v>
      </c>
      <c r="B1098" s="1290" t="s">
        <v>27</v>
      </c>
      <c r="C1098" s="1083" t="s">
        <v>2923</v>
      </c>
      <c r="D1098" s="1081" t="s">
        <v>2945</v>
      </c>
      <c r="E1098" s="1092">
        <v>5</v>
      </c>
      <c r="F1098" s="1203">
        <v>1.4509908000000002</v>
      </c>
      <c r="G1098" s="1092">
        <f>+L1098</f>
        <v>1.8800854086274754</v>
      </c>
      <c r="H1098" s="1284">
        <f>E1098*G1098</f>
        <v>9.4004270431373769</v>
      </c>
      <c r="I1098" s="217"/>
      <c r="J1098" s="1469">
        <f>+F1098</f>
        <v>1.4509908000000002</v>
      </c>
      <c r="L1098" s="1471">
        <f>J1098*$L$3</f>
        <v>1.8800854086274754</v>
      </c>
      <c r="R1098" s="444">
        <v>1.2</v>
      </c>
      <c r="S1098" s="1456">
        <f t="shared" ref="S1098" si="622">+F1098</f>
        <v>1.4509908000000002</v>
      </c>
    </row>
    <row r="1099" spans="1:19" ht="9.75" customHeight="1">
      <c r="A1099" s="1084"/>
      <c r="B1099" s="1083"/>
      <c r="C1099" s="1083"/>
      <c r="D1099" s="1081"/>
      <c r="E1099" s="1092"/>
      <c r="F1099" s="1204"/>
      <c r="G1099" s="1092"/>
      <c r="H1099" s="1284"/>
      <c r="I1099" s="217"/>
      <c r="J1099" s="1470"/>
      <c r="L1099" s="1471"/>
      <c r="R1099" s="445"/>
      <c r="S1099" s="1457"/>
    </row>
    <row r="1100" spans="1:19" ht="9.75" customHeight="1">
      <c r="A1100" s="1084"/>
      <c r="B1100" s="1083"/>
      <c r="C1100" s="1083"/>
      <c r="D1100" s="1081"/>
      <c r="E1100" s="1092"/>
      <c r="F1100" s="1204"/>
      <c r="G1100" s="1092"/>
      <c r="H1100" s="1284"/>
      <c r="I1100" s="217"/>
      <c r="J1100" s="1470"/>
      <c r="L1100" s="1471"/>
      <c r="R1100" s="445"/>
      <c r="S1100" s="1457"/>
    </row>
    <row r="1101" spans="1:19" ht="9.75" customHeight="1">
      <c r="A1101" s="1084"/>
      <c r="B1101" s="1083"/>
      <c r="C1101" s="1083"/>
      <c r="D1101" s="1081"/>
      <c r="E1101" s="1092"/>
      <c r="F1101" s="1204"/>
      <c r="G1101" s="1092"/>
      <c r="H1101" s="1284"/>
      <c r="I1101" s="217"/>
      <c r="J1101" s="1470"/>
      <c r="L1101" s="1471"/>
      <c r="R1101" s="445"/>
      <c r="S1101" s="1457"/>
    </row>
    <row r="1102" spans="1:19" ht="9.75" customHeight="1">
      <c r="A1102" s="1084"/>
      <c r="B1102" s="1083"/>
      <c r="C1102" s="1083"/>
      <c r="D1102" s="1081"/>
      <c r="E1102" s="1092"/>
      <c r="F1102" s="1205"/>
      <c r="G1102" s="1092"/>
      <c r="H1102" s="1284"/>
      <c r="I1102" s="217"/>
      <c r="J1102" s="1470"/>
      <c r="L1102" s="1471"/>
      <c r="R1102" s="446"/>
      <c r="S1102" s="1458"/>
    </row>
    <row r="1103" spans="1:19" ht="9.75" customHeight="1">
      <c r="A1103" s="1318"/>
      <c r="B1103" s="1321"/>
      <c r="C1103" s="1324" t="s">
        <v>2924</v>
      </c>
      <c r="D1103" s="1303"/>
      <c r="E1103" s="1092"/>
      <c r="F1103" s="1203">
        <v>0</v>
      </c>
      <c r="G1103" s="1092">
        <f>+L1103</f>
        <v>0</v>
      </c>
      <c r="H1103" s="1284">
        <f>E1103*G1103</f>
        <v>0</v>
      </c>
      <c r="I1103" s="217"/>
      <c r="J1103" s="1469">
        <f>+F1103</f>
        <v>0</v>
      </c>
      <c r="L1103" s="1471">
        <f>J1103*$L$3</f>
        <v>0</v>
      </c>
      <c r="R1103" s="444"/>
      <c r="S1103" s="1456">
        <f t="shared" ref="S1103" si="623">+F1103</f>
        <v>0</v>
      </c>
    </row>
    <row r="1104" spans="1:19" ht="9.75" customHeight="1">
      <c r="A1104" s="1319"/>
      <c r="B1104" s="1322"/>
      <c r="C1104" s="1325"/>
      <c r="D1104" s="1304"/>
      <c r="E1104" s="1092"/>
      <c r="F1104" s="1204"/>
      <c r="G1104" s="1092"/>
      <c r="H1104" s="1284"/>
      <c r="I1104" s="217"/>
      <c r="J1104" s="1470"/>
      <c r="L1104" s="1471"/>
      <c r="R1104" s="445"/>
      <c r="S1104" s="1457"/>
    </row>
    <row r="1105" spans="1:19" ht="9.75" customHeight="1">
      <c r="A1105" s="1319"/>
      <c r="B1105" s="1322"/>
      <c r="C1105" s="1325"/>
      <c r="D1105" s="1304"/>
      <c r="E1105" s="1092"/>
      <c r="F1105" s="1204"/>
      <c r="G1105" s="1092"/>
      <c r="H1105" s="1284"/>
      <c r="I1105" s="217"/>
      <c r="J1105" s="1470"/>
      <c r="L1105" s="1471"/>
      <c r="R1105" s="445"/>
      <c r="S1105" s="1457"/>
    </row>
    <row r="1106" spans="1:19" ht="9.75" customHeight="1">
      <c r="A1106" s="1319"/>
      <c r="B1106" s="1322"/>
      <c r="C1106" s="1325"/>
      <c r="D1106" s="1304"/>
      <c r="E1106" s="1092"/>
      <c r="F1106" s="1204"/>
      <c r="G1106" s="1092"/>
      <c r="H1106" s="1284"/>
      <c r="I1106" s="217"/>
      <c r="J1106" s="1470"/>
      <c r="L1106" s="1471"/>
      <c r="R1106" s="445"/>
      <c r="S1106" s="1457"/>
    </row>
    <row r="1107" spans="1:19" ht="9.75" customHeight="1">
      <c r="A1107" s="1320"/>
      <c r="B1107" s="1323"/>
      <c r="C1107" s="1326"/>
      <c r="D1107" s="1305"/>
      <c r="E1107" s="1092"/>
      <c r="F1107" s="1205"/>
      <c r="G1107" s="1092"/>
      <c r="H1107" s="1284"/>
      <c r="I1107" s="217"/>
      <c r="J1107" s="1470"/>
      <c r="L1107" s="1471"/>
      <c r="R1107" s="446"/>
      <c r="S1107" s="1458"/>
    </row>
    <row r="1108" spans="1:19" ht="9.75" customHeight="1">
      <c r="A1108" s="1372">
        <f>+A1098+1</f>
        <v>21</v>
      </c>
      <c r="B1108" s="1290" t="s">
        <v>12</v>
      </c>
      <c r="C1108" s="1109" t="s">
        <v>2925</v>
      </c>
      <c r="D1108" s="1128" t="s">
        <v>2935</v>
      </c>
      <c r="E1108" s="1092">
        <v>101</v>
      </c>
      <c r="F1108" s="1203">
        <v>8.8034860699999999</v>
      </c>
      <c r="G1108" s="1092">
        <f>+L1108</f>
        <v>11.406899137652861</v>
      </c>
      <c r="H1108" s="1284">
        <f>E1108*G1108</f>
        <v>1152.0968129029388</v>
      </c>
      <c r="I1108" s="217"/>
      <c r="J1108" s="1469">
        <f>+F1108</f>
        <v>8.8034860699999999</v>
      </c>
      <c r="L1108" s="1471">
        <f>J1108*$L$3</f>
        <v>11.406899137652861</v>
      </c>
      <c r="R1108" s="444">
        <v>6.5</v>
      </c>
      <c r="S1108" s="1456">
        <f t="shared" ref="S1108" si="624">+F1108</f>
        <v>8.8034860699999999</v>
      </c>
    </row>
    <row r="1109" spans="1:19" ht="9.75" customHeight="1">
      <c r="A1109" s="1373"/>
      <c r="B1109" s="1083"/>
      <c r="C1109" s="1110"/>
      <c r="D1109" s="1129"/>
      <c r="E1109" s="1092"/>
      <c r="F1109" s="1204"/>
      <c r="G1109" s="1092"/>
      <c r="H1109" s="1284"/>
      <c r="I1109" s="217"/>
      <c r="J1109" s="1470"/>
      <c r="L1109" s="1471"/>
      <c r="R1109" s="445"/>
      <c r="S1109" s="1457"/>
    </row>
    <row r="1110" spans="1:19" ht="9.75" customHeight="1">
      <c r="A1110" s="1373"/>
      <c r="B1110" s="1083"/>
      <c r="C1110" s="1110"/>
      <c r="D1110" s="1129"/>
      <c r="E1110" s="1092"/>
      <c r="F1110" s="1204"/>
      <c r="G1110" s="1092"/>
      <c r="H1110" s="1284"/>
      <c r="I1110" s="217"/>
      <c r="J1110" s="1470"/>
      <c r="L1110" s="1471"/>
      <c r="R1110" s="445"/>
      <c r="S1110" s="1457"/>
    </row>
    <row r="1111" spans="1:19" ht="9.75" customHeight="1">
      <c r="A1111" s="1373"/>
      <c r="B1111" s="1083"/>
      <c r="C1111" s="1110"/>
      <c r="D1111" s="1129"/>
      <c r="E1111" s="1092"/>
      <c r="F1111" s="1204"/>
      <c r="G1111" s="1092"/>
      <c r="H1111" s="1284"/>
      <c r="I1111" s="217"/>
      <c r="J1111" s="1470"/>
      <c r="L1111" s="1471"/>
      <c r="R1111" s="445"/>
      <c r="S1111" s="1457"/>
    </row>
    <row r="1112" spans="1:19" ht="9.75" customHeight="1">
      <c r="A1112" s="1374"/>
      <c r="B1112" s="1083"/>
      <c r="C1112" s="1111"/>
      <c r="D1112" s="1130"/>
      <c r="E1112" s="1092"/>
      <c r="F1112" s="1205"/>
      <c r="G1112" s="1092"/>
      <c r="H1112" s="1284"/>
      <c r="I1112" s="217"/>
      <c r="J1112" s="1470"/>
      <c r="L1112" s="1471"/>
      <c r="R1112" s="446"/>
      <c r="S1112" s="1458"/>
    </row>
    <row r="1113" spans="1:19" ht="9.75" customHeight="1">
      <c r="A1113" s="1372">
        <f>+A1108+1</f>
        <v>22</v>
      </c>
      <c r="B1113" s="1290" t="s">
        <v>12</v>
      </c>
      <c r="C1113" s="1109" t="s">
        <v>2953</v>
      </c>
      <c r="D1113" s="1128" t="s">
        <v>2935</v>
      </c>
      <c r="E1113" s="1092">
        <v>114</v>
      </c>
      <c r="F1113" s="1203">
        <v>8.56165427</v>
      </c>
      <c r="G1113" s="1092">
        <f>+L1113</f>
        <v>11.093551569548282</v>
      </c>
      <c r="H1113" s="1284">
        <f>E1113*G1113</f>
        <v>1264.6648789285041</v>
      </c>
      <c r="I1113" s="217"/>
      <c r="J1113" s="1469">
        <f>+F1113</f>
        <v>8.56165427</v>
      </c>
      <c r="L1113" s="1471">
        <f>J1113*$L$3</f>
        <v>11.093551569548282</v>
      </c>
      <c r="R1113" s="444">
        <v>6.3</v>
      </c>
      <c r="S1113" s="1456">
        <f t="shared" ref="S1113" si="625">+F1113</f>
        <v>8.56165427</v>
      </c>
    </row>
    <row r="1114" spans="1:19" ht="9.75" customHeight="1">
      <c r="A1114" s="1373"/>
      <c r="B1114" s="1083"/>
      <c r="C1114" s="1110"/>
      <c r="D1114" s="1129"/>
      <c r="E1114" s="1092"/>
      <c r="F1114" s="1204"/>
      <c r="G1114" s="1092"/>
      <c r="H1114" s="1284"/>
      <c r="I1114" s="217"/>
      <c r="J1114" s="1470"/>
      <c r="L1114" s="1471"/>
      <c r="R1114" s="445"/>
      <c r="S1114" s="1457"/>
    </row>
    <row r="1115" spans="1:19" ht="9.75" customHeight="1">
      <c r="A1115" s="1373"/>
      <c r="B1115" s="1083"/>
      <c r="C1115" s="1110"/>
      <c r="D1115" s="1129"/>
      <c r="E1115" s="1092"/>
      <c r="F1115" s="1204"/>
      <c r="G1115" s="1092"/>
      <c r="H1115" s="1284"/>
      <c r="I1115" s="217"/>
      <c r="J1115" s="1470"/>
      <c r="L1115" s="1471"/>
      <c r="R1115" s="445"/>
      <c r="S1115" s="1457"/>
    </row>
    <row r="1116" spans="1:19" ht="9.75" customHeight="1">
      <c r="A1116" s="1373"/>
      <c r="B1116" s="1083"/>
      <c r="C1116" s="1110"/>
      <c r="D1116" s="1129"/>
      <c r="E1116" s="1092"/>
      <c r="F1116" s="1204"/>
      <c r="G1116" s="1092"/>
      <c r="H1116" s="1284"/>
      <c r="I1116" s="217"/>
      <c r="J1116" s="1470"/>
      <c r="L1116" s="1471"/>
      <c r="R1116" s="445"/>
      <c r="S1116" s="1457"/>
    </row>
    <row r="1117" spans="1:19" ht="9.75" customHeight="1">
      <c r="A1117" s="1374"/>
      <c r="B1117" s="1083"/>
      <c r="C1117" s="1111"/>
      <c r="D1117" s="1130"/>
      <c r="E1117" s="1092"/>
      <c r="F1117" s="1205"/>
      <c r="G1117" s="1092"/>
      <c r="H1117" s="1284"/>
      <c r="I1117" s="217"/>
      <c r="J1117" s="1470"/>
      <c r="L1117" s="1471"/>
      <c r="R1117" s="446"/>
      <c r="S1117" s="1458"/>
    </row>
    <row r="1118" spans="1:19" ht="9.75" customHeight="1">
      <c r="A1118" s="1372">
        <f>+A1113+1</f>
        <v>23</v>
      </c>
      <c r="B1118" s="1489" t="s">
        <v>12</v>
      </c>
      <c r="C1118" s="1109" t="s">
        <v>2926</v>
      </c>
      <c r="D1118" s="1128" t="s">
        <v>2935</v>
      </c>
      <c r="E1118" s="1092">
        <v>25</v>
      </c>
      <c r="F1118" s="1203">
        <v>5.1556951988000002</v>
      </c>
      <c r="G1118" s="1092">
        <f>+L1118</f>
        <v>6.6803644203633885</v>
      </c>
      <c r="H1118" s="1284">
        <f>E1118*G1118</f>
        <v>167.00911050908471</v>
      </c>
      <c r="I1118" s="217"/>
      <c r="J1118" s="1469">
        <f>+F1118</f>
        <v>5.1556951988000002</v>
      </c>
      <c r="L1118" s="1471">
        <f>J1118*$L$3</f>
        <v>6.6803644203633885</v>
      </c>
      <c r="R1118" s="444">
        <v>3.4832000000000001</v>
      </c>
      <c r="S1118" s="1456">
        <f t="shared" ref="S1118" si="626">+F1118</f>
        <v>5.1556951988000002</v>
      </c>
    </row>
    <row r="1119" spans="1:19" ht="9.75" customHeight="1">
      <c r="A1119" s="1373"/>
      <c r="B1119" s="1490"/>
      <c r="C1119" s="1110"/>
      <c r="D1119" s="1129"/>
      <c r="E1119" s="1092"/>
      <c r="F1119" s="1204"/>
      <c r="G1119" s="1092"/>
      <c r="H1119" s="1284"/>
      <c r="I1119" s="217"/>
      <c r="J1119" s="1470"/>
      <c r="L1119" s="1471"/>
      <c r="R1119" s="445"/>
      <c r="S1119" s="1457"/>
    </row>
    <row r="1120" spans="1:19" ht="9.75" customHeight="1">
      <c r="A1120" s="1373"/>
      <c r="B1120" s="1490"/>
      <c r="C1120" s="1110"/>
      <c r="D1120" s="1129"/>
      <c r="E1120" s="1092"/>
      <c r="F1120" s="1204"/>
      <c r="G1120" s="1092"/>
      <c r="H1120" s="1284"/>
      <c r="I1120" s="217"/>
      <c r="J1120" s="1470"/>
      <c r="L1120" s="1471"/>
      <c r="R1120" s="445"/>
      <c r="S1120" s="1457"/>
    </row>
    <row r="1121" spans="1:19" ht="9.75" customHeight="1">
      <c r="A1121" s="1373"/>
      <c r="B1121" s="1490"/>
      <c r="C1121" s="1110"/>
      <c r="D1121" s="1129"/>
      <c r="E1121" s="1092"/>
      <c r="F1121" s="1204"/>
      <c r="G1121" s="1092"/>
      <c r="H1121" s="1284"/>
      <c r="I1121" s="217"/>
      <c r="J1121" s="1470"/>
      <c r="L1121" s="1471"/>
      <c r="R1121" s="445"/>
      <c r="S1121" s="1457"/>
    </row>
    <row r="1122" spans="1:19" ht="7.5" customHeight="1">
      <c r="A1122" s="1374"/>
      <c r="B1122" s="1491"/>
      <c r="C1122" s="1111"/>
      <c r="D1122" s="1130"/>
      <c r="E1122" s="1092"/>
      <c r="F1122" s="1205"/>
      <c r="G1122" s="1092"/>
      <c r="H1122" s="1284"/>
      <c r="I1122" s="217"/>
      <c r="J1122" s="1470"/>
      <c r="L1122" s="1471"/>
      <c r="R1122" s="446"/>
      <c r="S1122" s="1458"/>
    </row>
    <row r="1123" spans="1:19" ht="9.75" customHeight="1">
      <c r="A1123" s="1372">
        <f>+A1118+1</f>
        <v>24</v>
      </c>
      <c r="B1123" s="1290" t="s">
        <v>12</v>
      </c>
      <c r="C1123" s="1109" t="s">
        <v>2955</v>
      </c>
      <c r="D1123" s="1128" t="s">
        <v>2935</v>
      </c>
      <c r="E1123" s="1092">
        <v>9</v>
      </c>
      <c r="F1123" s="1203">
        <v>20.895076070000002</v>
      </c>
      <c r="G1123" s="1092">
        <f>+L1123</f>
        <v>27.074277542881823</v>
      </c>
      <c r="H1123" s="1284">
        <f>E1123*G1123</f>
        <v>243.6684978859364</v>
      </c>
      <c r="I1123" s="217"/>
      <c r="J1123" s="1469">
        <f>+F1123</f>
        <v>20.895076070000002</v>
      </c>
      <c r="L1123" s="1471">
        <f>J1123*$L$3</f>
        <v>27.074277542881823</v>
      </c>
      <c r="R1123" s="444">
        <v>16.5</v>
      </c>
      <c r="S1123" s="1456">
        <f t="shared" ref="S1123" si="627">+F1123</f>
        <v>20.895076070000002</v>
      </c>
    </row>
    <row r="1124" spans="1:19" ht="9.75" customHeight="1">
      <c r="A1124" s="1373"/>
      <c r="B1124" s="1083"/>
      <c r="C1124" s="1110"/>
      <c r="D1124" s="1129"/>
      <c r="E1124" s="1092"/>
      <c r="F1124" s="1204"/>
      <c r="G1124" s="1092"/>
      <c r="H1124" s="1284"/>
      <c r="I1124" s="217"/>
      <c r="J1124" s="1470"/>
      <c r="L1124" s="1471"/>
      <c r="R1124" s="445"/>
      <c r="S1124" s="1457"/>
    </row>
    <row r="1125" spans="1:19" ht="9.75" customHeight="1">
      <c r="A1125" s="1373"/>
      <c r="B1125" s="1083"/>
      <c r="C1125" s="1110"/>
      <c r="D1125" s="1129"/>
      <c r="E1125" s="1092"/>
      <c r="F1125" s="1204"/>
      <c r="G1125" s="1092"/>
      <c r="H1125" s="1284"/>
      <c r="I1125" s="217"/>
      <c r="J1125" s="1470"/>
      <c r="L1125" s="1471"/>
      <c r="R1125" s="445"/>
      <c r="S1125" s="1457"/>
    </row>
    <row r="1126" spans="1:19" ht="9.75" customHeight="1">
      <c r="A1126" s="1373"/>
      <c r="B1126" s="1083"/>
      <c r="C1126" s="1110"/>
      <c r="D1126" s="1129"/>
      <c r="E1126" s="1092"/>
      <c r="F1126" s="1204"/>
      <c r="G1126" s="1092"/>
      <c r="H1126" s="1284"/>
      <c r="I1126" s="217"/>
      <c r="J1126" s="1470"/>
      <c r="L1126" s="1471"/>
      <c r="R1126" s="445"/>
      <c r="S1126" s="1457"/>
    </row>
    <row r="1127" spans="1:19" ht="9.75" customHeight="1">
      <c r="A1127" s="1374"/>
      <c r="B1127" s="1083"/>
      <c r="C1127" s="1111"/>
      <c r="D1127" s="1130"/>
      <c r="E1127" s="1092"/>
      <c r="F1127" s="1205"/>
      <c r="G1127" s="1092"/>
      <c r="H1127" s="1284"/>
      <c r="I1127" s="217"/>
      <c r="J1127" s="1470"/>
      <c r="L1127" s="1471"/>
      <c r="R1127" s="446"/>
      <c r="S1127" s="1458"/>
    </row>
    <row r="1128" spans="1:19" ht="9.75" customHeight="1">
      <c r="A1128" s="1372">
        <f t="shared" ref="A1128" si="628">+A1123+1</f>
        <v>25</v>
      </c>
      <c r="B1128" s="1290" t="s">
        <v>2387</v>
      </c>
      <c r="C1128" s="1083" t="s">
        <v>2766</v>
      </c>
      <c r="D1128" s="1084" t="s">
        <v>2935</v>
      </c>
      <c r="E1128" s="1092">
        <v>80</v>
      </c>
      <c r="F1128" s="1203">
        <v>9.9353823999999999</v>
      </c>
      <c r="G1128" s="1092">
        <f>+L1128</f>
        <v>12.873525786224299</v>
      </c>
      <c r="H1128" s="1284">
        <f>E1128*G1128</f>
        <v>1029.8820628979438</v>
      </c>
      <c r="I1128" s="217"/>
      <c r="J1128" s="1469">
        <f>+F1128</f>
        <v>9.9353823999999999</v>
      </c>
      <c r="L1128" s="1471">
        <f>J1128*$L$3</f>
        <v>12.873525786224299</v>
      </c>
      <c r="R1128" s="444">
        <v>2.8</v>
      </c>
      <c r="S1128" s="1456">
        <f t="shared" ref="S1128" si="629">+F1128</f>
        <v>9.9353823999999999</v>
      </c>
    </row>
    <row r="1129" spans="1:19" ht="9.75" customHeight="1">
      <c r="A1129" s="1373"/>
      <c r="B1129" s="1083"/>
      <c r="C1129" s="1083"/>
      <c r="D1129" s="1084"/>
      <c r="E1129" s="1092"/>
      <c r="F1129" s="1204"/>
      <c r="G1129" s="1092"/>
      <c r="H1129" s="1284"/>
      <c r="I1129" s="217"/>
      <c r="J1129" s="1470"/>
      <c r="L1129" s="1471"/>
      <c r="R1129" s="445"/>
      <c r="S1129" s="1457"/>
    </row>
    <row r="1130" spans="1:19" ht="9.75" customHeight="1">
      <c r="A1130" s="1373"/>
      <c r="B1130" s="1083"/>
      <c r="C1130" s="1083"/>
      <c r="D1130" s="1084"/>
      <c r="E1130" s="1092"/>
      <c r="F1130" s="1204"/>
      <c r="G1130" s="1092"/>
      <c r="H1130" s="1284"/>
      <c r="I1130" s="217"/>
      <c r="J1130" s="1470"/>
      <c r="L1130" s="1471"/>
      <c r="R1130" s="445"/>
      <c r="S1130" s="1457"/>
    </row>
    <row r="1131" spans="1:19" ht="9.75" customHeight="1">
      <c r="A1131" s="1373"/>
      <c r="B1131" s="1083"/>
      <c r="C1131" s="1083"/>
      <c r="D1131" s="1084"/>
      <c r="E1131" s="1092"/>
      <c r="F1131" s="1204"/>
      <c r="G1131" s="1092"/>
      <c r="H1131" s="1284"/>
      <c r="I1131" s="217"/>
      <c r="J1131" s="1470"/>
      <c r="L1131" s="1471"/>
      <c r="R1131" s="445"/>
      <c r="S1131" s="1457"/>
    </row>
    <row r="1132" spans="1:19" ht="9.75" customHeight="1">
      <c r="A1132" s="1374"/>
      <c r="B1132" s="1083"/>
      <c r="C1132" s="1083"/>
      <c r="D1132" s="1084"/>
      <c r="E1132" s="1092"/>
      <c r="F1132" s="1205"/>
      <c r="G1132" s="1092"/>
      <c r="H1132" s="1284"/>
      <c r="I1132" s="217"/>
      <c r="J1132" s="1470"/>
      <c r="L1132" s="1471"/>
      <c r="R1132" s="446"/>
      <c r="S1132" s="1458"/>
    </row>
    <row r="1133" spans="1:19" ht="9.75" customHeight="1">
      <c r="A1133" s="1372">
        <f t="shared" ref="A1133" si="630">+A1128+1</f>
        <v>26</v>
      </c>
      <c r="B1133" s="1290" t="s">
        <v>2408</v>
      </c>
      <c r="C1133" s="1083" t="s">
        <v>2927</v>
      </c>
      <c r="D1133" s="1281" t="s">
        <v>2935</v>
      </c>
      <c r="E1133" s="1092">
        <v>110</v>
      </c>
      <c r="F1133" s="1203">
        <v>0.18137385000000003</v>
      </c>
      <c r="G1133" s="1092">
        <f>+L1133</f>
        <v>0.23501067607843443</v>
      </c>
      <c r="H1133" s="1284">
        <f>E1133*G1133</f>
        <v>25.851174368627788</v>
      </c>
      <c r="I1133" s="217"/>
      <c r="J1133" s="1469">
        <f>+F1133</f>
        <v>0.18137385000000003</v>
      </c>
      <c r="L1133" s="1471">
        <f>J1133*$L$3</f>
        <v>0.23501067607843443</v>
      </c>
      <c r="R1133" s="444">
        <v>0.15</v>
      </c>
      <c r="S1133" s="1456">
        <f t="shared" ref="S1133" si="631">+F1133</f>
        <v>0.18137385000000003</v>
      </c>
    </row>
    <row r="1134" spans="1:19" ht="9.75" customHeight="1">
      <c r="A1134" s="1373"/>
      <c r="B1134" s="1083"/>
      <c r="C1134" s="1083"/>
      <c r="D1134" s="1281"/>
      <c r="E1134" s="1092"/>
      <c r="F1134" s="1204"/>
      <c r="G1134" s="1092"/>
      <c r="H1134" s="1284"/>
      <c r="I1134" s="217"/>
      <c r="J1134" s="1470"/>
      <c r="L1134" s="1471"/>
      <c r="R1134" s="445"/>
      <c r="S1134" s="1457"/>
    </row>
    <row r="1135" spans="1:19" ht="9.75" customHeight="1">
      <c r="A1135" s="1373"/>
      <c r="B1135" s="1083"/>
      <c r="C1135" s="1083"/>
      <c r="D1135" s="1281"/>
      <c r="E1135" s="1092"/>
      <c r="F1135" s="1204"/>
      <c r="G1135" s="1092"/>
      <c r="H1135" s="1284"/>
      <c r="I1135" s="217"/>
      <c r="J1135" s="1470"/>
      <c r="L1135" s="1471"/>
      <c r="R1135" s="445"/>
      <c r="S1135" s="1457"/>
    </row>
    <row r="1136" spans="1:19" ht="9.75" customHeight="1">
      <c r="A1136" s="1373"/>
      <c r="B1136" s="1083"/>
      <c r="C1136" s="1083"/>
      <c r="D1136" s="1281"/>
      <c r="E1136" s="1092"/>
      <c r="F1136" s="1204"/>
      <c r="G1136" s="1092"/>
      <c r="H1136" s="1284"/>
      <c r="I1136" s="217"/>
      <c r="J1136" s="1470"/>
      <c r="L1136" s="1471"/>
      <c r="R1136" s="445"/>
      <c r="S1136" s="1457"/>
    </row>
    <row r="1137" spans="1:19" ht="9.75" customHeight="1">
      <c r="A1137" s="1374"/>
      <c r="B1137" s="1083"/>
      <c r="C1137" s="1083"/>
      <c r="D1137" s="1281"/>
      <c r="E1137" s="1092"/>
      <c r="F1137" s="1205"/>
      <c r="G1137" s="1092"/>
      <c r="H1137" s="1284"/>
      <c r="I1137" s="217"/>
      <c r="J1137" s="1470"/>
      <c r="L1137" s="1471"/>
      <c r="R1137" s="446"/>
      <c r="S1137" s="1458"/>
    </row>
    <row r="1138" spans="1:19" ht="9.75" customHeight="1">
      <c r="A1138" s="1372">
        <f t="shared" ref="A1138" si="632">+A1133+1</f>
        <v>27</v>
      </c>
      <c r="B1138" s="1290" t="s">
        <v>2408</v>
      </c>
      <c r="C1138" s="1083" t="s">
        <v>2928</v>
      </c>
      <c r="D1138" s="1281" t="s">
        <v>2935</v>
      </c>
      <c r="E1138" s="1092">
        <v>454</v>
      </c>
      <c r="F1138" s="1203">
        <v>0.21764861999999999</v>
      </c>
      <c r="G1138" s="1092">
        <f>+L1138</f>
        <v>0.28201281129412126</v>
      </c>
      <c r="H1138" s="1284">
        <f>E1138*G1138</f>
        <v>128.03381632753104</v>
      </c>
      <c r="I1138" s="217"/>
      <c r="J1138" s="1469">
        <f>+F1138</f>
        <v>0.21764861999999999</v>
      </c>
      <c r="L1138" s="1471">
        <f>J1138*$L$3</f>
        <v>0.28201281129412126</v>
      </c>
      <c r="R1138" s="444">
        <v>0.18</v>
      </c>
      <c r="S1138" s="1456">
        <f t="shared" ref="S1138" si="633">+F1138</f>
        <v>0.21764861999999999</v>
      </c>
    </row>
    <row r="1139" spans="1:19" ht="9.75" customHeight="1">
      <c r="A1139" s="1373"/>
      <c r="B1139" s="1083"/>
      <c r="C1139" s="1083"/>
      <c r="D1139" s="1281"/>
      <c r="E1139" s="1092"/>
      <c r="F1139" s="1204"/>
      <c r="G1139" s="1092"/>
      <c r="H1139" s="1284"/>
      <c r="I1139" s="217"/>
      <c r="J1139" s="1470"/>
      <c r="L1139" s="1471"/>
      <c r="R1139" s="445"/>
      <c r="S1139" s="1457"/>
    </row>
    <row r="1140" spans="1:19" ht="9.75" customHeight="1">
      <c r="A1140" s="1373"/>
      <c r="B1140" s="1083"/>
      <c r="C1140" s="1083"/>
      <c r="D1140" s="1281"/>
      <c r="E1140" s="1092"/>
      <c r="F1140" s="1204"/>
      <c r="G1140" s="1092"/>
      <c r="H1140" s="1284"/>
      <c r="I1140" s="217"/>
      <c r="J1140" s="1470"/>
      <c r="L1140" s="1471"/>
      <c r="R1140" s="445"/>
      <c r="S1140" s="1457"/>
    </row>
    <row r="1141" spans="1:19" ht="9.75" customHeight="1">
      <c r="A1141" s="1373"/>
      <c r="B1141" s="1083"/>
      <c r="C1141" s="1083"/>
      <c r="D1141" s="1281"/>
      <c r="E1141" s="1092"/>
      <c r="F1141" s="1204"/>
      <c r="G1141" s="1092"/>
      <c r="H1141" s="1284"/>
      <c r="I1141" s="217"/>
      <c r="J1141" s="1470"/>
      <c r="L1141" s="1471"/>
      <c r="R1141" s="445"/>
      <c r="S1141" s="1457"/>
    </row>
    <row r="1142" spans="1:19" ht="9.75" customHeight="1">
      <c r="A1142" s="1374"/>
      <c r="B1142" s="1083"/>
      <c r="C1142" s="1083"/>
      <c r="D1142" s="1281"/>
      <c r="E1142" s="1092"/>
      <c r="F1142" s="1205"/>
      <c r="G1142" s="1092"/>
      <c r="H1142" s="1284"/>
      <c r="I1142" s="217"/>
      <c r="J1142" s="1470"/>
      <c r="L1142" s="1471"/>
      <c r="R1142" s="446"/>
      <c r="S1142" s="1458"/>
    </row>
    <row r="1143" spans="1:19" ht="9.75" customHeight="1">
      <c r="A1143" s="1372">
        <f t="shared" ref="A1143" si="634">+A1138+1</f>
        <v>28</v>
      </c>
      <c r="B1143" s="1112" t="s">
        <v>13</v>
      </c>
      <c r="C1143" s="1109" t="s">
        <v>2929</v>
      </c>
      <c r="D1143" s="1128" t="s">
        <v>2935</v>
      </c>
      <c r="E1143" s="1092">
        <v>10</v>
      </c>
      <c r="F1143" s="1203">
        <v>1.8572684039999998</v>
      </c>
      <c r="G1143" s="1092">
        <f>+L1143</f>
        <v>2.4065095562737118</v>
      </c>
      <c r="H1143" s="1284">
        <f>E1143*G1143</f>
        <v>24.065095562737117</v>
      </c>
      <c r="I1143" s="217"/>
      <c r="J1143" s="1469">
        <f>+F1143</f>
        <v>1.8572684039999998</v>
      </c>
      <c r="L1143" s="1471">
        <f>J1143*$L$3</f>
        <v>2.4065095562737118</v>
      </c>
      <c r="R1143" s="444">
        <v>1.1659999999999999</v>
      </c>
      <c r="S1143" s="1456">
        <f t="shared" ref="S1143" si="635">+F1143</f>
        <v>1.8572684039999998</v>
      </c>
    </row>
    <row r="1144" spans="1:19" ht="9.75" customHeight="1">
      <c r="A1144" s="1373"/>
      <c r="B1144" s="1113"/>
      <c r="C1144" s="1110"/>
      <c r="D1144" s="1129"/>
      <c r="E1144" s="1092"/>
      <c r="F1144" s="1204"/>
      <c r="G1144" s="1092"/>
      <c r="H1144" s="1284"/>
      <c r="I1144" s="217"/>
      <c r="J1144" s="1470"/>
      <c r="L1144" s="1471"/>
      <c r="R1144" s="445"/>
      <c r="S1144" s="1457"/>
    </row>
    <row r="1145" spans="1:19" ht="9.75" customHeight="1">
      <c r="A1145" s="1373"/>
      <c r="B1145" s="1113"/>
      <c r="C1145" s="1110"/>
      <c r="D1145" s="1129"/>
      <c r="E1145" s="1092"/>
      <c r="F1145" s="1204"/>
      <c r="G1145" s="1092"/>
      <c r="H1145" s="1284"/>
      <c r="I1145" s="217"/>
      <c r="J1145" s="1470"/>
      <c r="L1145" s="1471"/>
      <c r="R1145" s="445"/>
      <c r="S1145" s="1457"/>
    </row>
    <row r="1146" spans="1:19" ht="9.75" customHeight="1">
      <c r="A1146" s="1373"/>
      <c r="B1146" s="1113"/>
      <c r="C1146" s="1110"/>
      <c r="D1146" s="1129"/>
      <c r="E1146" s="1092"/>
      <c r="F1146" s="1204"/>
      <c r="G1146" s="1092"/>
      <c r="H1146" s="1284"/>
      <c r="I1146" s="217"/>
      <c r="J1146" s="1470"/>
      <c r="L1146" s="1471"/>
      <c r="R1146" s="445"/>
      <c r="S1146" s="1457"/>
    </row>
    <row r="1147" spans="1:19" ht="9.75" customHeight="1">
      <c r="A1147" s="1374"/>
      <c r="B1147" s="1114"/>
      <c r="C1147" s="1111"/>
      <c r="D1147" s="1130"/>
      <c r="E1147" s="1092"/>
      <c r="F1147" s="1205"/>
      <c r="G1147" s="1092"/>
      <c r="H1147" s="1284"/>
      <c r="I1147" s="217"/>
      <c r="J1147" s="1470"/>
      <c r="L1147" s="1471"/>
      <c r="R1147" s="446"/>
      <c r="S1147" s="1458"/>
    </row>
    <row r="1148" spans="1:19" ht="9.75" customHeight="1">
      <c r="A1148" s="1372">
        <f t="shared" ref="A1148" si="636">+A1143+1</f>
        <v>29</v>
      </c>
      <c r="B1148" s="1112" t="s">
        <v>13</v>
      </c>
      <c r="C1148" s="1109" t="s">
        <v>2930</v>
      </c>
      <c r="D1148" s="1128" t="s">
        <v>2935</v>
      </c>
      <c r="E1148" s="1092">
        <v>64</v>
      </c>
      <c r="F1148" s="1203">
        <v>1.454618457</v>
      </c>
      <c r="G1148" s="1092">
        <f>+L1148</f>
        <v>1.8847858553795878</v>
      </c>
      <c r="H1148" s="1284">
        <f>E1148*G1148</f>
        <v>120.62629474429362</v>
      </c>
      <c r="I1148" s="217"/>
      <c r="J1148" s="1469">
        <f>+F1148</f>
        <v>1.454618457</v>
      </c>
      <c r="L1148" s="1471">
        <f>J1148*$L$3</f>
        <v>1.8847858553795878</v>
      </c>
      <c r="R1148" s="444">
        <v>0.83299999999999996</v>
      </c>
      <c r="S1148" s="1456">
        <f t="shared" ref="S1148" si="637">+F1148</f>
        <v>1.454618457</v>
      </c>
    </row>
    <row r="1149" spans="1:19" ht="9.75" customHeight="1">
      <c r="A1149" s="1373"/>
      <c r="B1149" s="1113"/>
      <c r="C1149" s="1110"/>
      <c r="D1149" s="1129"/>
      <c r="E1149" s="1092"/>
      <c r="F1149" s="1204"/>
      <c r="G1149" s="1092"/>
      <c r="H1149" s="1284"/>
      <c r="I1149" s="217"/>
      <c r="J1149" s="1470"/>
      <c r="L1149" s="1471"/>
      <c r="R1149" s="445"/>
      <c r="S1149" s="1457"/>
    </row>
    <row r="1150" spans="1:19" ht="9.75" customHeight="1">
      <c r="A1150" s="1373"/>
      <c r="B1150" s="1113"/>
      <c r="C1150" s="1110"/>
      <c r="D1150" s="1129"/>
      <c r="E1150" s="1092"/>
      <c r="F1150" s="1204"/>
      <c r="G1150" s="1092"/>
      <c r="H1150" s="1284"/>
      <c r="I1150" s="217"/>
      <c r="J1150" s="1470"/>
      <c r="L1150" s="1471"/>
      <c r="R1150" s="445"/>
      <c r="S1150" s="1457"/>
    </row>
    <row r="1151" spans="1:19" ht="9.75" customHeight="1">
      <c r="A1151" s="1373"/>
      <c r="B1151" s="1113"/>
      <c r="C1151" s="1110"/>
      <c r="D1151" s="1129"/>
      <c r="E1151" s="1092"/>
      <c r="F1151" s="1204"/>
      <c r="G1151" s="1092"/>
      <c r="H1151" s="1284"/>
      <c r="I1151" s="217"/>
      <c r="J1151" s="1470"/>
      <c r="L1151" s="1471"/>
      <c r="R1151" s="445"/>
      <c r="S1151" s="1457"/>
    </row>
    <row r="1152" spans="1:19" ht="9.75" customHeight="1">
      <c r="A1152" s="1374"/>
      <c r="B1152" s="1114"/>
      <c r="C1152" s="1111"/>
      <c r="D1152" s="1130"/>
      <c r="E1152" s="1092"/>
      <c r="F1152" s="1205"/>
      <c r="G1152" s="1092"/>
      <c r="H1152" s="1284"/>
      <c r="I1152" s="217"/>
      <c r="J1152" s="1470"/>
      <c r="L1152" s="1471"/>
      <c r="R1152" s="446"/>
      <c r="S1152" s="1458"/>
    </row>
    <row r="1153" spans="1:19" ht="9.75" customHeight="1">
      <c r="A1153" s="1372">
        <f t="shared" ref="A1153" si="638">+A1148+1</f>
        <v>30</v>
      </c>
      <c r="B1153" s="1112" t="s">
        <v>13</v>
      </c>
      <c r="C1153" s="1109" t="s">
        <v>2931</v>
      </c>
      <c r="D1153" s="1128" t="s">
        <v>2935</v>
      </c>
      <c r="E1153" s="1092">
        <v>140</v>
      </c>
      <c r="F1153" s="1203">
        <v>1.8572684039999998</v>
      </c>
      <c r="G1153" s="1092">
        <f>+L1153</f>
        <v>2.4065095562737118</v>
      </c>
      <c r="H1153" s="1284">
        <f>E1153*G1153</f>
        <v>336.91133787831967</v>
      </c>
      <c r="I1153" s="217"/>
      <c r="J1153" s="1469">
        <f>+F1153</f>
        <v>1.8572684039999998</v>
      </c>
      <c r="L1153" s="1471">
        <f>J1153*$L$3</f>
        <v>2.4065095562737118</v>
      </c>
      <c r="R1153" s="444">
        <v>1.1659999999999999</v>
      </c>
      <c r="S1153" s="1456">
        <f t="shared" ref="S1153" si="639">+F1153</f>
        <v>1.8572684039999998</v>
      </c>
    </row>
    <row r="1154" spans="1:19" ht="9.75" customHeight="1">
      <c r="A1154" s="1373"/>
      <c r="B1154" s="1113"/>
      <c r="C1154" s="1110"/>
      <c r="D1154" s="1129"/>
      <c r="E1154" s="1092"/>
      <c r="F1154" s="1204"/>
      <c r="G1154" s="1092"/>
      <c r="H1154" s="1284"/>
      <c r="I1154" s="217"/>
      <c r="J1154" s="1470"/>
      <c r="L1154" s="1471"/>
      <c r="R1154" s="445"/>
      <c r="S1154" s="1457"/>
    </row>
    <row r="1155" spans="1:19" ht="9.75" customHeight="1">
      <c r="A1155" s="1373"/>
      <c r="B1155" s="1113"/>
      <c r="C1155" s="1110"/>
      <c r="D1155" s="1129"/>
      <c r="E1155" s="1092"/>
      <c r="F1155" s="1204"/>
      <c r="G1155" s="1092"/>
      <c r="H1155" s="1284"/>
      <c r="I1155" s="217"/>
      <c r="J1155" s="1470"/>
      <c r="L1155" s="1471"/>
      <c r="R1155" s="445"/>
      <c r="S1155" s="1457"/>
    </row>
    <row r="1156" spans="1:19" ht="9.75" customHeight="1">
      <c r="A1156" s="1373"/>
      <c r="B1156" s="1113"/>
      <c r="C1156" s="1110"/>
      <c r="D1156" s="1129"/>
      <c r="E1156" s="1092"/>
      <c r="F1156" s="1204"/>
      <c r="G1156" s="1092"/>
      <c r="H1156" s="1284"/>
      <c r="I1156" s="217"/>
      <c r="J1156" s="1470"/>
      <c r="L1156" s="1471"/>
      <c r="R1156" s="445"/>
      <c r="S1156" s="1457"/>
    </row>
    <row r="1157" spans="1:19" ht="9.75" customHeight="1">
      <c r="A1157" s="1374"/>
      <c r="B1157" s="1114"/>
      <c r="C1157" s="1111"/>
      <c r="D1157" s="1130"/>
      <c r="E1157" s="1092"/>
      <c r="F1157" s="1205"/>
      <c r="G1157" s="1092"/>
      <c r="H1157" s="1284"/>
      <c r="I1157" s="217"/>
      <c r="J1157" s="1470"/>
      <c r="L1157" s="1471"/>
      <c r="R1157" s="446"/>
      <c r="S1157" s="1458"/>
    </row>
    <row r="1158" spans="1:19" ht="9.75" customHeight="1">
      <c r="A1158" s="1372">
        <f t="shared" ref="A1158" si="640">+A1153+1</f>
        <v>31</v>
      </c>
      <c r="B1158" s="1112" t="s">
        <v>124</v>
      </c>
      <c r="C1158" s="1109" t="s">
        <v>2932</v>
      </c>
      <c r="D1158" s="1128" t="s">
        <v>2935</v>
      </c>
      <c r="E1158" s="1092">
        <v>74</v>
      </c>
      <c r="F1158" s="1203">
        <v>1.8232563739999998</v>
      </c>
      <c r="G1158" s="1092">
        <f>+L1158</f>
        <v>2.3624393103970323</v>
      </c>
      <c r="H1158" s="1284">
        <f>E1158*G1158</f>
        <v>174.8205089693804</v>
      </c>
      <c r="I1158" s="217"/>
      <c r="J1158" s="1469">
        <f>+F1158</f>
        <v>1.8232563739999998</v>
      </c>
      <c r="L1158" s="1471">
        <f>J1158*$L$3</f>
        <v>2.3624393103970323</v>
      </c>
      <c r="R1158" s="444">
        <v>1.1659999999999999</v>
      </c>
      <c r="S1158" s="1456">
        <f t="shared" ref="S1158" si="641">+F1158</f>
        <v>1.8232563739999998</v>
      </c>
    </row>
    <row r="1159" spans="1:19" ht="9.75" customHeight="1">
      <c r="A1159" s="1373"/>
      <c r="B1159" s="1113"/>
      <c r="C1159" s="1110"/>
      <c r="D1159" s="1129"/>
      <c r="E1159" s="1092"/>
      <c r="F1159" s="1204"/>
      <c r="G1159" s="1092"/>
      <c r="H1159" s="1284"/>
      <c r="I1159" s="217"/>
      <c r="J1159" s="1470"/>
      <c r="L1159" s="1471"/>
      <c r="R1159" s="445"/>
      <c r="S1159" s="1457"/>
    </row>
    <row r="1160" spans="1:19" ht="9.75" customHeight="1">
      <c r="A1160" s="1373"/>
      <c r="B1160" s="1113"/>
      <c r="C1160" s="1110"/>
      <c r="D1160" s="1129"/>
      <c r="E1160" s="1092"/>
      <c r="F1160" s="1204"/>
      <c r="G1160" s="1092"/>
      <c r="H1160" s="1284"/>
      <c r="I1160" s="217"/>
      <c r="J1160" s="1470"/>
      <c r="L1160" s="1471"/>
      <c r="R1160" s="445"/>
      <c r="S1160" s="1457"/>
    </row>
    <row r="1161" spans="1:19" ht="9.75" customHeight="1">
      <c r="A1161" s="1373"/>
      <c r="B1161" s="1113"/>
      <c r="C1161" s="1110"/>
      <c r="D1161" s="1129"/>
      <c r="E1161" s="1092"/>
      <c r="F1161" s="1204"/>
      <c r="G1161" s="1092"/>
      <c r="H1161" s="1284"/>
      <c r="I1161" s="217"/>
      <c r="J1161" s="1470"/>
      <c r="L1161" s="1471"/>
      <c r="R1161" s="445"/>
      <c r="S1161" s="1457"/>
    </row>
    <row r="1162" spans="1:19" ht="9.75" customHeight="1">
      <c r="A1162" s="1374"/>
      <c r="B1162" s="1114"/>
      <c r="C1162" s="1111"/>
      <c r="D1162" s="1130"/>
      <c r="E1162" s="1092"/>
      <c r="F1162" s="1205"/>
      <c r="G1162" s="1092"/>
      <c r="H1162" s="1284"/>
      <c r="I1162" s="217"/>
      <c r="J1162" s="1470"/>
      <c r="L1162" s="1471"/>
      <c r="R1162" s="446"/>
      <c r="S1162" s="1458"/>
    </row>
    <row r="1163" spans="1:19" ht="9.75" customHeight="1">
      <c r="A1163" s="1372">
        <f t="shared" ref="A1163" si="642">+A1158+1</f>
        <v>32</v>
      </c>
      <c r="B1163" s="1112" t="s">
        <v>124</v>
      </c>
      <c r="C1163" s="1109" t="s">
        <v>2933</v>
      </c>
      <c r="D1163" s="1128" t="s">
        <v>2935</v>
      </c>
      <c r="E1163" s="1092">
        <v>14</v>
      </c>
      <c r="F1163" s="1203">
        <v>2.58986318</v>
      </c>
      <c r="G1163" s="1092">
        <f>+L1163</f>
        <v>3.3557511012885488</v>
      </c>
      <c r="H1163" s="1284">
        <f>E1163*G1163</f>
        <v>46.980515418039687</v>
      </c>
      <c r="I1163" s="217"/>
      <c r="J1163" s="1469">
        <f>+F1163</f>
        <v>2.58986318</v>
      </c>
      <c r="L1163" s="1471">
        <f>J1163*$L$3</f>
        <v>3.3557511012885488</v>
      </c>
      <c r="R1163" s="444">
        <v>1.8</v>
      </c>
      <c r="S1163" s="1456">
        <f t="shared" ref="S1163" si="643">+F1163</f>
        <v>2.58986318</v>
      </c>
    </row>
    <row r="1164" spans="1:19" ht="9.75" customHeight="1">
      <c r="A1164" s="1373"/>
      <c r="B1164" s="1113"/>
      <c r="C1164" s="1110"/>
      <c r="D1164" s="1129"/>
      <c r="E1164" s="1092"/>
      <c r="F1164" s="1204"/>
      <c r="G1164" s="1092"/>
      <c r="H1164" s="1284"/>
      <c r="I1164" s="217"/>
      <c r="J1164" s="1470"/>
      <c r="L1164" s="1471"/>
      <c r="R1164" s="445"/>
      <c r="S1164" s="1457"/>
    </row>
    <row r="1165" spans="1:19" ht="9.75" customHeight="1">
      <c r="A1165" s="1373"/>
      <c r="B1165" s="1113"/>
      <c r="C1165" s="1110"/>
      <c r="D1165" s="1129"/>
      <c r="E1165" s="1092"/>
      <c r="F1165" s="1204"/>
      <c r="G1165" s="1092"/>
      <c r="H1165" s="1284"/>
      <c r="I1165" s="217"/>
      <c r="J1165" s="1470"/>
      <c r="L1165" s="1471"/>
      <c r="R1165" s="445"/>
      <c r="S1165" s="1457"/>
    </row>
    <row r="1166" spans="1:19" ht="9.75" customHeight="1">
      <c r="A1166" s="1373"/>
      <c r="B1166" s="1113"/>
      <c r="C1166" s="1110"/>
      <c r="D1166" s="1129"/>
      <c r="E1166" s="1092"/>
      <c r="F1166" s="1204"/>
      <c r="G1166" s="1092"/>
      <c r="H1166" s="1284"/>
      <c r="I1166" s="217"/>
      <c r="J1166" s="1470"/>
      <c r="L1166" s="1471"/>
      <c r="R1166" s="445"/>
      <c r="S1166" s="1457"/>
    </row>
    <row r="1167" spans="1:19" ht="9.75" customHeight="1">
      <c r="A1167" s="1374"/>
      <c r="B1167" s="1114"/>
      <c r="C1167" s="1111"/>
      <c r="D1167" s="1130"/>
      <c r="E1167" s="1092"/>
      <c r="F1167" s="1205"/>
      <c r="G1167" s="1092"/>
      <c r="H1167" s="1284"/>
      <c r="I1167" s="217"/>
      <c r="J1167" s="1470"/>
      <c r="L1167" s="1471"/>
      <c r="R1167" s="446"/>
      <c r="S1167" s="1458"/>
    </row>
    <row r="1168" spans="1:19" ht="9.75" customHeight="1">
      <c r="A1168" s="1372">
        <f t="shared" ref="A1168" si="644">+A1163+1</f>
        <v>33</v>
      </c>
      <c r="B1168" s="1437" t="s">
        <v>2056</v>
      </c>
      <c r="C1168" s="1083" t="s">
        <v>2934</v>
      </c>
      <c r="D1168" s="1084" t="s">
        <v>2935</v>
      </c>
      <c r="E1168" s="1092">
        <v>1</v>
      </c>
      <c r="F1168" s="1203">
        <v>2.3914693270000003</v>
      </c>
      <c r="G1168" s="1092">
        <f>+L1168</f>
        <v>3.0986871776670593</v>
      </c>
      <c r="H1168" s="1284">
        <f>E1168*G1168</f>
        <v>3.0986871776670593</v>
      </c>
      <c r="I1168" s="217"/>
      <c r="J1168" s="1469">
        <f>+F1168</f>
        <v>2.3914693270000003</v>
      </c>
      <c r="L1168" s="1471">
        <f>J1168*$L$3</f>
        <v>3.0986871776670593</v>
      </c>
      <c r="R1168" s="444">
        <v>1.333</v>
      </c>
      <c r="S1168" s="1456">
        <f t="shared" ref="S1168" si="645">+F1168</f>
        <v>2.3914693270000003</v>
      </c>
    </row>
    <row r="1169" spans="1:19" ht="9.75" customHeight="1">
      <c r="A1169" s="1373"/>
      <c r="B1169" s="1437"/>
      <c r="C1169" s="1083"/>
      <c r="D1169" s="1084"/>
      <c r="E1169" s="1092"/>
      <c r="F1169" s="1204"/>
      <c r="G1169" s="1092"/>
      <c r="H1169" s="1284"/>
      <c r="I1169" s="217"/>
      <c r="J1169" s="1470"/>
      <c r="L1169" s="1471"/>
      <c r="R1169" s="445"/>
      <c r="S1169" s="1457"/>
    </row>
    <row r="1170" spans="1:19" ht="9.75" customHeight="1">
      <c r="A1170" s="1373"/>
      <c r="B1170" s="1437"/>
      <c r="C1170" s="1083"/>
      <c r="D1170" s="1084"/>
      <c r="E1170" s="1092"/>
      <c r="F1170" s="1204"/>
      <c r="G1170" s="1092"/>
      <c r="H1170" s="1284"/>
      <c r="I1170" s="217"/>
      <c r="J1170" s="1470"/>
      <c r="L1170" s="1471"/>
      <c r="R1170" s="445"/>
      <c r="S1170" s="1457"/>
    </row>
    <row r="1171" spans="1:19" ht="9.75" customHeight="1">
      <c r="A1171" s="1373"/>
      <c r="B1171" s="1437"/>
      <c r="C1171" s="1083"/>
      <c r="D1171" s="1084"/>
      <c r="E1171" s="1092"/>
      <c r="F1171" s="1204"/>
      <c r="G1171" s="1092"/>
      <c r="H1171" s="1284"/>
      <c r="I1171" s="217"/>
      <c r="J1171" s="1470"/>
      <c r="L1171" s="1471"/>
      <c r="R1171" s="445"/>
      <c r="S1171" s="1457"/>
    </row>
    <row r="1172" spans="1:19" ht="9.75" customHeight="1">
      <c r="A1172" s="1374"/>
      <c r="B1172" s="1437"/>
      <c r="C1172" s="1083"/>
      <c r="D1172" s="1084"/>
      <c r="E1172" s="1092"/>
      <c r="F1172" s="1205"/>
      <c r="G1172" s="1092"/>
      <c r="H1172" s="1284"/>
      <c r="I1172" s="217"/>
      <c r="J1172" s="1470"/>
      <c r="L1172" s="1471"/>
      <c r="R1172" s="446"/>
      <c r="S1172" s="1458"/>
    </row>
    <row r="1173" spans="1:19" ht="9.75" hidden="1" customHeight="1">
      <c r="A1173" s="1084"/>
      <c r="B1173" s="1281"/>
      <c r="C1173" s="1083"/>
      <c r="D1173" s="1084"/>
      <c r="E1173" s="1092"/>
      <c r="F1173" s="1203">
        <v>0</v>
      </c>
      <c r="G1173" s="1092">
        <f>+L1173</f>
        <v>0</v>
      </c>
      <c r="H1173" s="1284">
        <f>E1173*G1173</f>
        <v>0</v>
      </c>
      <c r="I1173" s="217"/>
      <c r="J1173" s="1469">
        <f>+F1173</f>
        <v>0</v>
      </c>
      <c r="L1173" s="1471">
        <f>J1173*$L$3</f>
        <v>0</v>
      </c>
      <c r="R1173" s="1203"/>
      <c r="S1173" s="1456">
        <f t="shared" ref="S1173" si="646">+F1173</f>
        <v>0</v>
      </c>
    </row>
    <row r="1174" spans="1:19" ht="9.75" hidden="1" customHeight="1">
      <c r="A1174" s="1084"/>
      <c r="B1174" s="1281"/>
      <c r="C1174" s="1083"/>
      <c r="D1174" s="1084"/>
      <c r="E1174" s="1092"/>
      <c r="F1174" s="1204"/>
      <c r="G1174" s="1092"/>
      <c r="H1174" s="1284"/>
      <c r="I1174" s="217"/>
      <c r="J1174" s="1470"/>
      <c r="L1174" s="1471"/>
      <c r="R1174" s="1204"/>
      <c r="S1174" s="1457"/>
    </row>
    <row r="1175" spans="1:19" ht="9.75" hidden="1" customHeight="1">
      <c r="A1175" s="1084"/>
      <c r="B1175" s="1281"/>
      <c r="C1175" s="1083"/>
      <c r="D1175" s="1084"/>
      <c r="E1175" s="1092"/>
      <c r="F1175" s="1204"/>
      <c r="G1175" s="1092"/>
      <c r="H1175" s="1284"/>
      <c r="I1175" s="217"/>
      <c r="J1175" s="1470"/>
      <c r="L1175" s="1471"/>
      <c r="R1175" s="1204"/>
      <c r="S1175" s="1457"/>
    </row>
    <row r="1176" spans="1:19" ht="9.75" hidden="1" customHeight="1">
      <c r="A1176" s="1084"/>
      <c r="B1176" s="1281"/>
      <c r="C1176" s="1083"/>
      <c r="D1176" s="1084"/>
      <c r="E1176" s="1092"/>
      <c r="F1176" s="1204"/>
      <c r="G1176" s="1092"/>
      <c r="H1176" s="1284"/>
      <c r="I1176" s="217"/>
      <c r="J1176" s="1470"/>
      <c r="L1176" s="1471"/>
      <c r="R1176" s="1204"/>
      <c r="S1176" s="1457"/>
    </row>
    <row r="1177" spans="1:19" ht="9.75" hidden="1" customHeight="1">
      <c r="A1177" s="1084"/>
      <c r="B1177" s="1281"/>
      <c r="C1177" s="1083"/>
      <c r="D1177" s="1084"/>
      <c r="E1177" s="1092"/>
      <c r="F1177" s="1205"/>
      <c r="G1177" s="1092"/>
      <c r="H1177" s="1284"/>
      <c r="I1177" s="217"/>
      <c r="J1177" s="1470"/>
      <c r="L1177" s="1471"/>
      <c r="R1177" s="1205"/>
      <c r="S1177" s="1458"/>
    </row>
    <row r="1178" spans="1:19" ht="9.75" hidden="1" customHeight="1">
      <c r="A1178" s="1084"/>
      <c r="B1178" s="1281"/>
      <c r="C1178" s="1083"/>
      <c r="D1178" s="1084"/>
      <c r="E1178" s="1092"/>
      <c r="F1178" s="1203">
        <v>0</v>
      </c>
      <c r="G1178" s="1092">
        <f>+L1178</f>
        <v>0</v>
      </c>
      <c r="H1178" s="1284">
        <f>E1178*G1178</f>
        <v>0</v>
      </c>
      <c r="I1178" s="217"/>
      <c r="J1178" s="1469">
        <f>+F1178</f>
        <v>0</v>
      </c>
      <c r="L1178" s="1471">
        <f>J1178*$L$3</f>
        <v>0</v>
      </c>
      <c r="R1178" s="1203"/>
      <c r="S1178" s="1456">
        <f t="shared" ref="S1178" si="647">+F1178</f>
        <v>0</v>
      </c>
    </row>
    <row r="1179" spans="1:19" ht="9.75" hidden="1" customHeight="1">
      <c r="A1179" s="1084"/>
      <c r="B1179" s="1281"/>
      <c r="C1179" s="1083"/>
      <c r="D1179" s="1084"/>
      <c r="E1179" s="1092"/>
      <c r="F1179" s="1204"/>
      <c r="G1179" s="1092"/>
      <c r="H1179" s="1284"/>
      <c r="I1179" s="217"/>
      <c r="J1179" s="1470"/>
      <c r="L1179" s="1471"/>
      <c r="R1179" s="1204"/>
      <c r="S1179" s="1457"/>
    </row>
    <row r="1180" spans="1:19" ht="9.75" hidden="1" customHeight="1">
      <c r="A1180" s="1084"/>
      <c r="B1180" s="1281"/>
      <c r="C1180" s="1083"/>
      <c r="D1180" s="1084"/>
      <c r="E1180" s="1092"/>
      <c r="F1180" s="1204"/>
      <c r="G1180" s="1092"/>
      <c r="H1180" s="1284"/>
      <c r="I1180" s="217"/>
      <c r="J1180" s="1470"/>
      <c r="L1180" s="1471"/>
      <c r="R1180" s="1204"/>
      <c r="S1180" s="1457"/>
    </row>
    <row r="1181" spans="1:19" ht="9.75" hidden="1" customHeight="1">
      <c r="A1181" s="1084"/>
      <c r="B1181" s="1281"/>
      <c r="C1181" s="1083"/>
      <c r="D1181" s="1084"/>
      <c r="E1181" s="1092"/>
      <c r="F1181" s="1204"/>
      <c r="G1181" s="1092"/>
      <c r="H1181" s="1284"/>
      <c r="I1181" s="217"/>
      <c r="J1181" s="1470"/>
      <c r="L1181" s="1471"/>
      <c r="R1181" s="1204"/>
      <c r="S1181" s="1457"/>
    </row>
    <row r="1182" spans="1:19" ht="9.75" hidden="1" customHeight="1">
      <c r="A1182" s="1084"/>
      <c r="B1182" s="1281"/>
      <c r="C1182" s="1083"/>
      <c r="D1182" s="1084"/>
      <c r="E1182" s="1092"/>
      <c r="F1182" s="1205"/>
      <c r="G1182" s="1092"/>
      <c r="H1182" s="1284"/>
      <c r="I1182" s="217"/>
      <c r="J1182" s="1470"/>
      <c r="L1182" s="1471"/>
      <c r="R1182" s="1205"/>
      <c r="S1182" s="1458"/>
    </row>
    <row r="1183" spans="1:19" ht="9.75" hidden="1" customHeight="1">
      <c r="A1183" s="1084"/>
      <c r="B1183" s="1281"/>
      <c r="C1183" s="1083"/>
      <c r="D1183" s="1084"/>
      <c r="E1183" s="1092"/>
      <c r="F1183" s="1203">
        <v>0</v>
      </c>
      <c r="G1183" s="1092">
        <f>+L1183</f>
        <v>0</v>
      </c>
      <c r="H1183" s="1284">
        <f>E1183*G1183</f>
        <v>0</v>
      </c>
      <c r="I1183" s="217"/>
      <c r="J1183" s="1469">
        <f>+F1183</f>
        <v>0</v>
      </c>
      <c r="L1183" s="1471">
        <f>J1183*$L$3</f>
        <v>0</v>
      </c>
      <c r="R1183" s="1203"/>
      <c r="S1183" s="1456">
        <f t="shared" ref="S1183" si="648">+F1183</f>
        <v>0</v>
      </c>
    </row>
    <row r="1184" spans="1:19" ht="9.75" hidden="1" customHeight="1">
      <c r="A1184" s="1084"/>
      <c r="B1184" s="1281"/>
      <c r="C1184" s="1083"/>
      <c r="D1184" s="1084"/>
      <c r="E1184" s="1092"/>
      <c r="F1184" s="1204"/>
      <c r="G1184" s="1092"/>
      <c r="H1184" s="1284"/>
      <c r="I1184" s="217"/>
      <c r="J1184" s="1470"/>
      <c r="L1184" s="1471"/>
      <c r="R1184" s="1204"/>
      <c r="S1184" s="1457"/>
    </row>
    <row r="1185" spans="1:19" ht="9.75" hidden="1" customHeight="1">
      <c r="A1185" s="1084"/>
      <c r="B1185" s="1281"/>
      <c r="C1185" s="1083"/>
      <c r="D1185" s="1084"/>
      <c r="E1185" s="1092"/>
      <c r="F1185" s="1204"/>
      <c r="G1185" s="1092"/>
      <c r="H1185" s="1284"/>
      <c r="I1185" s="217"/>
      <c r="J1185" s="1470"/>
      <c r="L1185" s="1471"/>
      <c r="R1185" s="1204"/>
      <c r="S1185" s="1457"/>
    </row>
    <row r="1186" spans="1:19" ht="9.75" hidden="1" customHeight="1">
      <c r="A1186" s="1084"/>
      <c r="B1186" s="1281"/>
      <c r="C1186" s="1083"/>
      <c r="D1186" s="1084"/>
      <c r="E1186" s="1092"/>
      <c r="F1186" s="1204"/>
      <c r="G1186" s="1092"/>
      <c r="H1186" s="1284"/>
      <c r="I1186" s="217"/>
      <c r="J1186" s="1470"/>
      <c r="L1186" s="1471"/>
      <c r="R1186" s="1204"/>
      <c r="S1186" s="1457"/>
    </row>
    <row r="1187" spans="1:19" ht="9.75" hidden="1" customHeight="1">
      <c r="A1187" s="1084"/>
      <c r="B1187" s="1281"/>
      <c r="C1187" s="1083"/>
      <c r="D1187" s="1084"/>
      <c r="E1187" s="1092"/>
      <c r="F1187" s="1205"/>
      <c r="G1187" s="1092"/>
      <c r="H1187" s="1284"/>
      <c r="I1187" s="217"/>
      <c r="J1187" s="1470"/>
      <c r="L1187" s="1471"/>
      <c r="R1187" s="1205"/>
      <c r="S1187" s="1458"/>
    </row>
    <row r="1188" spans="1:19" ht="9.75" hidden="1" customHeight="1">
      <c r="A1188" s="1084"/>
      <c r="B1188" s="1281"/>
      <c r="C1188" s="1083"/>
      <c r="D1188" s="1084"/>
      <c r="E1188" s="1092"/>
      <c r="F1188" s="1203">
        <v>0</v>
      </c>
      <c r="G1188" s="1092">
        <f>+L1188</f>
        <v>0</v>
      </c>
      <c r="H1188" s="1284">
        <f>E1188*G1188</f>
        <v>0</v>
      </c>
      <c r="I1188" s="217"/>
      <c r="J1188" s="1469">
        <f>+F1188</f>
        <v>0</v>
      </c>
      <c r="L1188" s="1471">
        <f>J1188*$L$3</f>
        <v>0</v>
      </c>
      <c r="R1188" s="1203"/>
      <c r="S1188" s="1456">
        <f t="shared" ref="S1188" si="649">+F1188</f>
        <v>0</v>
      </c>
    </row>
    <row r="1189" spans="1:19" ht="9.75" hidden="1" customHeight="1">
      <c r="A1189" s="1084"/>
      <c r="B1189" s="1281"/>
      <c r="C1189" s="1083"/>
      <c r="D1189" s="1084"/>
      <c r="E1189" s="1092"/>
      <c r="F1189" s="1204"/>
      <c r="G1189" s="1092"/>
      <c r="H1189" s="1284"/>
      <c r="I1189" s="217"/>
      <c r="J1189" s="1470"/>
      <c r="L1189" s="1471"/>
      <c r="R1189" s="1204"/>
      <c r="S1189" s="1457"/>
    </row>
    <row r="1190" spans="1:19" ht="9.75" hidden="1" customHeight="1">
      <c r="A1190" s="1084"/>
      <c r="B1190" s="1281"/>
      <c r="C1190" s="1083"/>
      <c r="D1190" s="1084"/>
      <c r="E1190" s="1092"/>
      <c r="F1190" s="1204"/>
      <c r="G1190" s="1092"/>
      <c r="H1190" s="1284"/>
      <c r="I1190" s="217"/>
      <c r="J1190" s="1470"/>
      <c r="L1190" s="1471"/>
      <c r="R1190" s="1204"/>
      <c r="S1190" s="1457"/>
    </row>
    <row r="1191" spans="1:19" ht="9.75" hidden="1" customHeight="1">
      <c r="A1191" s="1084"/>
      <c r="B1191" s="1281"/>
      <c r="C1191" s="1083"/>
      <c r="D1191" s="1084"/>
      <c r="E1191" s="1092"/>
      <c r="F1191" s="1204"/>
      <c r="G1191" s="1092"/>
      <c r="H1191" s="1284"/>
      <c r="I1191" s="217"/>
      <c r="J1191" s="1470"/>
      <c r="L1191" s="1471"/>
      <c r="R1191" s="1204"/>
      <c r="S1191" s="1457"/>
    </row>
    <row r="1192" spans="1:19" ht="9.75" hidden="1" customHeight="1">
      <c r="A1192" s="1084"/>
      <c r="B1192" s="1281"/>
      <c r="C1192" s="1083"/>
      <c r="D1192" s="1084"/>
      <c r="E1192" s="1092"/>
      <c r="F1192" s="1205"/>
      <c r="G1192" s="1092"/>
      <c r="H1192" s="1284"/>
      <c r="I1192" s="217"/>
      <c r="J1192" s="1470"/>
      <c r="L1192" s="1471"/>
      <c r="R1192" s="1205"/>
      <c r="S1192" s="1458"/>
    </row>
    <row r="1193" spans="1:19" ht="9.75" hidden="1" customHeight="1">
      <c r="A1193" s="1084"/>
      <c r="B1193" s="1281"/>
      <c r="C1193" s="1083"/>
      <c r="D1193" s="1084"/>
      <c r="E1193" s="1092"/>
      <c r="F1193" s="1203">
        <v>0</v>
      </c>
      <c r="G1193" s="1092">
        <f>+L1193</f>
        <v>0</v>
      </c>
      <c r="H1193" s="1284">
        <f>E1193*G1193</f>
        <v>0</v>
      </c>
      <c r="I1193" s="217"/>
      <c r="J1193" s="1469">
        <f>+F1193</f>
        <v>0</v>
      </c>
      <c r="L1193" s="1471">
        <f>J1193*$L$3</f>
        <v>0</v>
      </c>
      <c r="R1193" s="1203"/>
      <c r="S1193" s="1456">
        <f t="shared" ref="S1193" si="650">+F1193</f>
        <v>0</v>
      </c>
    </row>
    <row r="1194" spans="1:19" ht="9.75" hidden="1" customHeight="1">
      <c r="A1194" s="1084"/>
      <c r="B1194" s="1281"/>
      <c r="C1194" s="1083"/>
      <c r="D1194" s="1084"/>
      <c r="E1194" s="1092"/>
      <c r="F1194" s="1204"/>
      <c r="G1194" s="1092"/>
      <c r="H1194" s="1284"/>
      <c r="I1194" s="217"/>
      <c r="J1194" s="1470"/>
      <c r="L1194" s="1471"/>
      <c r="R1194" s="1204"/>
      <c r="S1194" s="1457"/>
    </row>
    <row r="1195" spans="1:19" ht="9.75" hidden="1" customHeight="1">
      <c r="A1195" s="1084"/>
      <c r="B1195" s="1281"/>
      <c r="C1195" s="1083"/>
      <c r="D1195" s="1084"/>
      <c r="E1195" s="1092"/>
      <c r="F1195" s="1204"/>
      <c r="G1195" s="1092"/>
      <c r="H1195" s="1284"/>
      <c r="I1195" s="217"/>
      <c r="J1195" s="1470"/>
      <c r="L1195" s="1471"/>
      <c r="R1195" s="1204"/>
      <c r="S1195" s="1457"/>
    </row>
    <row r="1196" spans="1:19" ht="9.75" hidden="1" customHeight="1">
      <c r="A1196" s="1084"/>
      <c r="B1196" s="1281"/>
      <c r="C1196" s="1083"/>
      <c r="D1196" s="1084"/>
      <c r="E1196" s="1092"/>
      <c r="F1196" s="1204"/>
      <c r="G1196" s="1092"/>
      <c r="H1196" s="1284"/>
      <c r="I1196" s="217"/>
      <c r="J1196" s="1470"/>
      <c r="L1196" s="1471"/>
      <c r="R1196" s="1204"/>
      <c r="S1196" s="1457"/>
    </row>
    <row r="1197" spans="1:19" ht="9.75" hidden="1" customHeight="1">
      <c r="A1197" s="1084"/>
      <c r="B1197" s="1281"/>
      <c r="C1197" s="1083"/>
      <c r="D1197" s="1084"/>
      <c r="E1197" s="1092"/>
      <c r="F1197" s="1205"/>
      <c r="G1197" s="1092"/>
      <c r="H1197" s="1284"/>
      <c r="I1197" s="217"/>
      <c r="J1197" s="1470"/>
      <c r="L1197" s="1471"/>
      <c r="R1197" s="1205"/>
      <c r="S1197" s="1458"/>
    </row>
    <row r="1198" spans="1:19" ht="9.75" hidden="1" customHeight="1">
      <c r="A1198" s="1084"/>
      <c r="B1198" s="1281"/>
      <c r="C1198" s="1083"/>
      <c r="D1198" s="1084"/>
      <c r="E1198" s="1092"/>
      <c r="F1198" s="1203">
        <v>0</v>
      </c>
      <c r="G1198" s="1092">
        <f>+L1198</f>
        <v>0</v>
      </c>
      <c r="H1198" s="1284">
        <f>E1198*G1198</f>
        <v>0</v>
      </c>
      <c r="I1198" s="217"/>
      <c r="J1198" s="1469">
        <f>+F1198</f>
        <v>0</v>
      </c>
      <c r="L1198" s="1471">
        <f>J1198*$L$3</f>
        <v>0</v>
      </c>
      <c r="R1198" s="1203"/>
      <c r="S1198" s="1456">
        <f t="shared" ref="S1198" si="651">+F1198</f>
        <v>0</v>
      </c>
    </row>
    <row r="1199" spans="1:19" ht="9.75" hidden="1" customHeight="1">
      <c r="A1199" s="1084"/>
      <c r="B1199" s="1281"/>
      <c r="C1199" s="1083"/>
      <c r="D1199" s="1084"/>
      <c r="E1199" s="1092"/>
      <c r="F1199" s="1204"/>
      <c r="G1199" s="1092"/>
      <c r="H1199" s="1284"/>
      <c r="I1199" s="217"/>
      <c r="J1199" s="1470"/>
      <c r="L1199" s="1471"/>
      <c r="R1199" s="1204"/>
      <c r="S1199" s="1457"/>
    </row>
    <row r="1200" spans="1:19" ht="9.75" hidden="1" customHeight="1">
      <c r="A1200" s="1084"/>
      <c r="B1200" s="1281"/>
      <c r="C1200" s="1083"/>
      <c r="D1200" s="1084"/>
      <c r="E1200" s="1092"/>
      <c r="F1200" s="1204"/>
      <c r="G1200" s="1092"/>
      <c r="H1200" s="1284"/>
      <c r="I1200" s="217"/>
      <c r="J1200" s="1470"/>
      <c r="L1200" s="1471"/>
      <c r="R1200" s="1204"/>
      <c r="S1200" s="1457"/>
    </row>
    <row r="1201" spans="1:19" ht="9.75" hidden="1" customHeight="1">
      <c r="A1201" s="1084"/>
      <c r="B1201" s="1281"/>
      <c r="C1201" s="1083"/>
      <c r="D1201" s="1084"/>
      <c r="E1201" s="1092"/>
      <c r="F1201" s="1204"/>
      <c r="G1201" s="1092"/>
      <c r="H1201" s="1284"/>
      <c r="I1201" s="217"/>
      <c r="J1201" s="1470"/>
      <c r="L1201" s="1471"/>
      <c r="R1201" s="1204"/>
      <c r="S1201" s="1457"/>
    </row>
    <row r="1202" spans="1:19" ht="8.25" hidden="1" customHeight="1">
      <c r="A1202" s="1084"/>
      <c r="B1202" s="1281"/>
      <c r="C1202" s="1083"/>
      <c r="D1202" s="1084"/>
      <c r="E1202" s="1092"/>
      <c r="F1202" s="1205"/>
      <c r="G1202" s="1092"/>
      <c r="H1202" s="1284"/>
      <c r="I1202" s="217"/>
      <c r="J1202" s="1470"/>
      <c r="L1202" s="1471"/>
      <c r="R1202" s="1205"/>
      <c r="S1202" s="1458"/>
    </row>
    <row r="1203" spans="1:19" ht="9.75" hidden="1" customHeight="1">
      <c r="A1203" s="1084"/>
      <c r="B1203" s="1281"/>
      <c r="C1203" s="1083"/>
      <c r="D1203" s="1084"/>
      <c r="E1203" s="1092"/>
      <c r="F1203" s="1203">
        <v>0</v>
      </c>
      <c r="G1203" s="1092">
        <f>+L1203</f>
        <v>0</v>
      </c>
      <c r="H1203" s="1284">
        <f>E1203*G1203</f>
        <v>0</v>
      </c>
      <c r="I1203" s="217"/>
      <c r="J1203" s="1469">
        <f>+F1203</f>
        <v>0</v>
      </c>
      <c r="L1203" s="1471">
        <f>J1203*$L$3</f>
        <v>0</v>
      </c>
      <c r="R1203" s="1203"/>
      <c r="S1203" s="1456">
        <f t="shared" ref="S1203" si="652">+F1203</f>
        <v>0</v>
      </c>
    </row>
    <row r="1204" spans="1:19" ht="9.75" hidden="1" customHeight="1">
      <c r="A1204" s="1084"/>
      <c r="B1204" s="1281"/>
      <c r="C1204" s="1083"/>
      <c r="D1204" s="1084"/>
      <c r="E1204" s="1092"/>
      <c r="F1204" s="1204"/>
      <c r="G1204" s="1092"/>
      <c r="H1204" s="1284"/>
      <c r="I1204" s="217"/>
      <c r="J1204" s="1470"/>
      <c r="L1204" s="1471"/>
      <c r="R1204" s="1204"/>
      <c r="S1204" s="1457"/>
    </row>
    <row r="1205" spans="1:19" ht="9.75" hidden="1" customHeight="1">
      <c r="A1205" s="1084"/>
      <c r="B1205" s="1281"/>
      <c r="C1205" s="1083"/>
      <c r="D1205" s="1084"/>
      <c r="E1205" s="1092"/>
      <c r="F1205" s="1204"/>
      <c r="G1205" s="1092"/>
      <c r="H1205" s="1284"/>
      <c r="I1205" s="217"/>
      <c r="J1205" s="1470"/>
      <c r="L1205" s="1471"/>
      <c r="R1205" s="1204"/>
      <c r="S1205" s="1457"/>
    </row>
    <row r="1206" spans="1:19" ht="9.75" hidden="1" customHeight="1">
      <c r="A1206" s="1084"/>
      <c r="B1206" s="1281"/>
      <c r="C1206" s="1083"/>
      <c r="D1206" s="1084"/>
      <c r="E1206" s="1092"/>
      <c r="F1206" s="1204"/>
      <c r="G1206" s="1092"/>
      <c r="H1206" s="1284"/>
      <c r="I1206" s="217"/>
      <c r="J1206" s="1470"/>
      <c r="L1206" s="1471"/>
      <c r="R1206" s="1204"/>
      <c r="S1206" s="1457"/>
    </row>
    <row r="1207" spans="1:19" ht="6.75" hidden="1" customHeight="1">
      <c r="A1207" s="1084"/>
      <c r="B1207" s="1281"/>
      <c r="C1207" s="1083"/>
      <c r="D1207" s="1084"/>
      <c r="E1207" s="1092"/>
      <c r="F1207" s="1205"/>
      <c r="G1207" s="1092"/>
      <c r="H1207" s="1284"/>
      <c r="I1207" s="217"/>
      <c r="J1207" s="1470"/>
      <c r="L1207" s="1471"/>
      <c r="R1207" s="1205"/>
      <c r="S1207" s="1458"/>
    </row>
    <row r="1208" spans="1:19" ht="9.75" hidden="1" customHeight="1">
      <c r="A1208" s="1084"/>
      <c r="B1208" s="1281"/>
      <c r="C1208" s="1083"/>
      <c r="D1208" s="1084"/>
      <c r="E1208" s="1085"/>
      <c r="F1208" s="1125">
        <v>0</v>
      </c>
      <c r="G1208" s="1092">
        <f>+L1208</f>
        <v>0</v>
      </c>
      <c r="H1208" s="1284">
        <f>E1208*G1208</f>
        <v>0</v>
      </c>
      <c r="I1208" s="217"/>
      <c r="J1208" s="1469">
        <f>+F1208</f>
        <v>0</v>
      </c>
      <c r="L1208" s="1471">
        <f>J1208*$L$3</f>
        <v>0</v>
      </c>
      <c r="R1208" s="1125"/>
      <c r="S1208" s="1456">
        <f t="shared" ref="S1208" si="653">+F1208</f>
        <v>0</v>
      </c>
    </row>
    <row r="1209" spans="1:19" ht="9.75" hidden="1" customHeight="1">
      <c r="A1209" s="1084"/>
      <c r="B1209" s="1281"/>
      <c r="C1209" s="1083"/>
      <c r="D1209" s="1084"/>
      <c r="E1209" s="1085"/>
      <c r="F1209" s="1126"/>
      <c r="G1209" s="1092"/>
      <c r="H1209" s="1284"/>
      <c r="I1209" s="217"/>
      <c r="J1209" s="1470"/>
      <c r="L1209" s="1471"/>
      <c r="R1209" s="1126"/>
      <c r="S1209" s="1457"/>
    </row>
    <row r="1210" spans="1:19" ht="9.75" hidden="1" customHeight="1">
      <c r="A1210" s="1084"/>
      <c r="B1210" s="1281"/>
      <c r="C1210" s="1083"/>
      <c r="D1210" s="1084"/>
      <c r="E1210" s="1085"/>
      <c r="F1210" s="1126"/>
      <c r="G1210" s="1092"/>
      <c r="H1210" s="1284"/>
      <c r="I1210" s="217"/>
      <c r="J1210" s="1470"/>
      <c r="L1210" s="1471"/>
      <c r="R1210" s="1126"/>
      <c r="S1210" s="1457"/>
    </row>
    <row r="1211" spans="1:19" ht="9.75" hidden="1" customHeight="1">
      <c r="A1211" s="1084"/>
      <c r="B1211" s="1281"/>
      <c r="C1211" s="1083"/>
      <c r="D1211" s="1084"/>
      <c r="E1211" s="1085"/>
      <c r="F1211" s="1126"/>
      <c r="G1211" s="1092"/>
      <c r="H1211" s="1284"/>
      <c r="I1211" s="217"/>
      <c r="J1211" s="1470"/>
      <c r="L1211" s="1471"/>
      <c r="R1211" s="1126"/>
      <c r="S1211" s="1457"/>
    </row>
    <row r="1212" spans="1:19" ht="9.75" hidden="1" customHeight="1">
      <c r="A1212" s="1084"/>
      <c r="B1212" s="1281"/>
      <c r="C1212" s="1083"/>
      <c r="D1212" s="1084"/>
      <c r="E1212" s="1085"/>
      <c r="F1212" s="1127"/>
      <c r="G1212" s="1092"/>
      <c r="H1212" s="1284"/>
      <c r="I1212" s="217"/>
      <c r="J1212" s="1470"/>
      <c r="L1212" s="1471"/>
      <c r="R1212" s="1127"/>
      <c r="S1212" s="1458"/>
    </row>
    <row r="1213" spans="1:19" ht="9.75" hidden="1" customHeight="1">
      <c r="A1213" s="1084"/>
      <c r="B1213" s="1281"/>
      <c r="C1213" s="1083"/>
      <c r="D1213" s="1084"/>
      <c r="E1213" s="1092"/>
      <c r="F1213" s="1203">
        <v>0</v>
      </c>
      <c r="G1213" s="1092">
        <f>+L1213</f>
        <v>0</v>
      </c>
      <c r="H1213" s="1284">
        <f>E1213*G1213</f>
        <v>0</v>
      </c>
      <c r="I1213" s="217"/>
      <c r="J1213" s="1469">
        <f>+F1213</f>
        <v>0</v>
      </c>
      <c r="L1213" s="1471">
        <f>J1213*$L$3</f>
        <v>0</v>
      </c>
      <c r="R1213" s="1203"/>
      <c r="S1213" s="1456">
        <f t="shared" ref="S1213" si="654">+F1213</f>
        <v>0</v>
      </c>
    </row>
    <row r="1214" spans="1:19" ht="9.75" hidden="1" customHeight="1">
      <c r="A1214" s="1084"/>
      <c r="B1214" s="1281"/>
      <c r="C1214" s="1083"/>
      <c r="D1214" s="1084"/>
      <c r="E1214" s="1092"/>
      <c r="F1214" s="1204"/>
      <c r="G1214" s="1092"/>
      <c r="H1214" s="1284"/>
      <c r="I1214" s="217"/>
      <c r="J1214" s="1470"/>
      <c r="L1214" s="1471"/>
      <c r="R1214" s="1204"/>
      <c r="S1214" s="1457"/>
    </row>
    <row r="1215" spans="1:19" ht="9.75" hidden="1" customHeight="1">
      <c r="A1215" s="1084"/>
      <c r="B1215" s="1281"/>
      <c r="C1215" s="1083"/>
      <c r="D1215" s="1084"/>
      <c r="E1215" s="1092"/>
      <c r="F1215" s="1204"/>
      <c r="G1215" s="1092"/>
      <c r="H1215" s="1284"/>
      <c r="I1215" s="217"/>
      <c r="J1215" s="1470"/>
      <c r="L1215" s="1471"/>
      <c r="R1215" s="1204"/>
      <c r="S1215" s="1457"/>
    </row>
    <row r="1216" spans="1:19" ht="9.75" hidden="1" customHeight="1">
      <c r="A1216" s="1084"/>
      <c r="B1216" s="1281"/>
      <c r="C1216" s="1083"/>
      <c r="D1216" s="1084"/>
      <c r="E1216" s="1092"/>
      <c r="F1216" s="1204"/>
      <c r="G1216" s="1092"/>
      <c r="H1216" s="1284"/>
      <c r="I1216" s="217"/>
      <c r="J1216" s="1470"/>
      <c r="L1216" s="1471"/>
      <c r="R1216" s="1204"/>
      <c r="S1216" s="1457"/>
    </row>
    <row r="1217" spans="1:19" ht="9.75" hidden="1" customHeight="1">
      <c r="A1217" s="1084"/>
      <c r="B1217" s="1281"/>
      <c r="C1217" s="1083"/>
      <c r="D1217" s="1084"/>
      <c r="E1217" s="1092"/>
      <c r="F1217" s="1205"/>
      <c r="G1217" s="1092"/>
      <c r="H1217" s="1284"/>
      <c r="I1217" s="217"/>
      <c r="J1217" s="1470"/>
      <c r="L1217" s="1471"/>
      <c r="R1217" s="1205"/>
      <c r="S1217" s="1458"/>
    </row>
    <row r="1218" spans="1:19" ht="9.75" hidden="1" customHeight="1">
      <c r="A1218" s="1084"/>
      <c r="B1218" s="1281"/>
      <c r="C1218" s="1599"/>
      <c r="D1218" s="1084"/>
      <c r="E1218" s="1092"/>
      <c r="F1218" s="1203">
        <v>0</v>
      </c>
      <c r="G1218" s="1092">
        <f>+L1218</f>
        <v>0</v>
      </c>
      <c r="H1218" s="1284">
        <f>E1218*G1218</f>
        <v>0</v>
      </c>
      <c r="I1218" s="217"/>
      <c r="J1218" s="1469">
        <f>+F1218</f>
        <v>0</v>
      </c>
      <c r="L1218" s="1471">
        <f>J1218*$L$3</f>
        <v>0</v>
      </c>
      <c r="R1218" s="1203"/>
      <c r="S1218" s="1456">
        <f t="shared" ref="S1218" si="655">+F1218</f>
        <v>0</v>
      </c>
    </row>
    <row r="1219" spans="1:19" ht="9.75" hidden="1" customHeight="1">
      <c r="A1219" s="1084"/>
      <c r="B1219" s="1281"/>
      <c r="C1219" s="1599"/>
      <c r="D1219" s="1084"/>
      <c r="E1219" s="1092"/>
      <c r="F1219" s="1204"/>
      <c r="G1219" s="1092"/>
      <c r="H1219" s="1284"/>
      <c r="I1219" s="217"/>
      <c r="J1219" s="1470"/>
      <c r="L1219" s="1471"/>
      <c r="R1219" s="1204"/>
      <c r="S1219" s="1457"/>
    </row>
    <row r="1220" spans="1:19" ht="9.75" hidden="1" customHeight="1">
      <c r="A1220" s="1084"/>
      <c r="B1220" s="1281"/>
      <c r="C1220" s="1599"/>
      <c r="D1220" s="1084"/>
      <c r="E1220" s="1092"/>
      <c r="F1220" s="1204"/>
      <c r="G1220" s="1092"/>
      <c r="H1220" s="1284"/>
      <c r="I1220" s="217"/>
      <c r="J1220" s="1470"/>
      <c r="L1220" s="1471"/>
      <c r="R1220" s="1204"/>
      <c r="S1220" s="1457"/>
    </row>
    <row r="1221" spans="1:19" ht="9.75" hidden="1" customHeight="1">
      <c r="A1221" s="1084"/>
      <c r="B1221" s="1281"/>
      <c r="C1221" s="1599"/>
      <c r="D1221" s="1084"/>
      <c r="E1221" s="1092"/>
      <c r="F1221" s="1204"/>
      <c r="G1221" s="1092"/>
      <c r="H1221" s="1284"/>
      <c r="I1221" s="217"/>
      <c r="J1221" s="1470"/>
      <c r="L1221" s="1471"/>
      <c r="R1221" s="1204"/>
      <c r="S1221" s="1457"/>
    </row>
    <row r="1222" spans="1:19" ht="9.75" hidden="1" customHeight="1">
      <c r="A1222" s="1084"/>
      <c r="B1222" s="1281"/>
      <c r="C1222" s="1599"/>
      <c r="D1222" s="1084"/>
      <c r="E1222" s="1092"/>
      <c r="F1222" s="1205"/>
      <c r="G1222" s="1092"/>
      <c r="H1222" s="1284"/>
      <c r="I1222" s="217"/>
      <c r="J1222" s="1470"/>
      <c r="L1222" s="1471"/>
      <c r="R1222" s="1205"/>
      <c r="S1222" s="1458"/>
    </row>
    <row r="1223" spans="1:19" ht="9.75" hidden="1" customHeight="1">
      <c r="A1223" s="1084"/>
      <c r="B1223" s="1281"/>
      <c r="C1223" s="1083"/>
      <c r="D1223" s="1084"/>
      <c r="E1223" s="1092"/>
      <c r="F1223" s="1203">
        <v>0</v>
      </c>
      <c r="G1223" s="1092">
        <f>+L1223</f>
        <v>0</v>
      </c>
      <c r="H1223" s="1284">
        <f>E1223*G1223</f>
        <v>0</v>
      </c>
      <c r="I1223" s="217"/>
      <c r="J1223" s="1469">
        <f>+F1223</f>
        <v>0</v>
      </c>
      <c r="L1223" s="1471">
        <f>J1223*$L$3</f>
        <v>0</v>
      </c>
      <c r="R1223" s="1203"/>
      <c r="S1223" s="1456">
        <f t="shared" ref="S1223" si="656">+F1223</f>
        <v>0</v>
      </c>
    </row>
    <row r="1224" spans="1:19" ht="9.75" hidden="1" customHeight="1">
      <c r="A1224" s="1084"/>
      <c r="B1224" s="1281"/>
      <c r="C1224" s="1083"/>
      <c r="D1224" s="1084"/>
      <c r="E1224" s="1092"/>
      <c r="F1224" s="1204"/>
      <c r="G1224" s="1092"/>
      <c r="H1224" s="1284"/>
      <c r="I1224" s="217"/>
      <c r="J1224" s="1470"/>
      <c r="L1224" s="1471"/>
      <c r="R1224" s="1204"/>
      <c r="S1224" s="1457"/>
    </row>
    <row r="1225" spans="1:19" ht="9.75" hidden="1" customHeight="1">
      <c r="A1225" s="1084"/>
      <c r="B1225" s="1281"/>
      <c r="C1225" s="1083"/>
      <c r="D1225" s="1084"/>
      <c r="E1225" s="1092"/>
      <c r="F1225" s="1204"/>
      <c r="G1225" s="1092"/>
      <c r="H1225" s="1284"/>
      <c r="I1225" s="217"/>
      <c r="J1225" s="1470"/>
      <c r="L1225" s="1471"/>
      <c r="R1225" s="1204"/>
      <c r="S1225" s="1457"/>
    </row>
    <row r="1226" spans="1:19" ht="9.75" hidden="1" customHeight="1">
      <c r="A1226" s="1084"/>
      <c r="B1226" s="1281"/>
      <c r="C1226" s="1083"/>
      <c r="D1226" s="1084"/>
      <c r="E1226" s="1092"/>
      <c r="F1226" s="1204"/>
      <c r="G1226" s="1092"/>
      <c r="H1226" s="1284"/>
      <c r="I1226" s="217"/>
      <c r="J1226" s="1470"/>
      <c r="L1226" s="1471"/>
      <c r="R1226" s="1204"/>
      <c r="S1226" s="1457"/>
    </row>
    <row r="1227" spans="1:19" ht="9.75" hidden="1" customHeight="1">
      <c r="A1227" s="1084"/>
      <c r="B1227" s="1281"/>
      <c r="C1227" s="1083"/>
      <c r="D1227" s="1084"/>
      <c r="E1227" s="1092"/>
      <c r="F1227" s="1205"/>
      <c r="G1227" s="1092"/>
      <c r="H1227" s="1284"/>
      <c r="I1227" s="217"/>
      <c r="J1227" s="1470"/>
      <c r="L1227" s="1471"/>
      <c r="R1227" s="1205"/>
      <c r="S1227" s="1458"/>
    </row>
    <row r="1228" spans="1:19" ht="9.75" hidden="1" customHeight="1">
      <c r="A1228" s="1084"/>
      <c r="B1228" s="1281"/>
      <c r="C1228" s="1083"/>
      <c r="D1228" s="1084"/>
      <c r="E1228" s="1092"/>
      <c r="F1228" s="1203">
        <v>0</v>
      </c>
      <c r="G1228" s="1092">
        <f>+L1228</f>
        <v>0</v>
      </c>
      <c r="H1228" s="1284">
        <f>E1228*G1228</f>
        <v>0</v>
      </c>
      <c r="I1228" s="217"/>
      <c r="J1228" s="1469">
        <f>+F1228</f>
        <v>0</v>
      </c>
      <c r="L1228" s="1471">
        <f>J1228*$L$3</f>
        <v>0</v>
      </c>
      <c r="R1228" s="1203"/>
      <c r="S1228" s="1456">
        <f t="shared" ref="S1228" si="657">+F1228</f>
        <v>0</v>
      </c>
    </row>
    <row r="1229" spans="1:19" ht="9.75" hidden="1" customHeight="1">
      <c r="A1229" s="1084"/>
      <c r="B1229" s="1281"/>
      <c r="C1229" s="1083"/>
      <c r="D1229" s="1084"/>
      <c r="E1229" s="1092"/>
      <c r="F1229" s="1204"/>
      <c r="G1229" s="1092"/>
      <c r="H1229" s="1284"/>
      <c r="I1229" s="217"/>
      <c r="J1229" s="1470"/>
      <c r="L1229" s="1471"/>
      <c r="R1229" s="1204"/>
      <c r="S1229" s="1457"/>
    </row>
    <row r="1230" spans="1:19" ht="9.75" hidden="1" customHeight="1">
      <c r="A1230" s="1084"/>
      <c r="B1230" s="1281"/>
      <c r="C1230" s="1083"/>
      <c r="D1230" s="1084"/>
      <c r="E1230" s="1092"/>
      <c r="F1230" s="1204"/>
      <c r="G1230" s="1092"/>
      <c r="H1230" s="1284"/>
      <c r="I1230" s="217"/>
      <c r="J1230" s="1470"/>
      <c r="L1230" s="1471"/>
      <c r="R1230" s="1204"/>
      <c r="S1230" s="1457"/>
    </row>
    <row r="1231" spans="1:19" ht="9.75" hidden="1" customHeight="1">
      <c r="A1231" s="1084"/>
      <c r="B1231" s="1281"/>
      <c r="C1231" s="1083"/>
      <c r="D1231" s="1084"/>
      <c r="E1231" s="1092"/>
      <c r="F1231" s="1204"/>
      <c r="G1231" s="1092"/>
      <c r="H1231" s="1284"/>
      <c r="I1231" s="217"/>
      <c r="J1231" s="1470"/>
      <c r="L1231" s="1471"/>
      <c r="R1231" s="1204"/>
      <c r="S1231" s="1457"/>
    </row>
    <row r="1232" spans="1:19" ht="9.75" hidden="1" customHeight="1">
      <c r="A1232" s="1084"/>
      <c r="B1232" s="1281"/>
      <c r="C1232" s="1083"/>
      <c r="D1232" s="1084"/>
      <c r="E1232" s="1092"/>
      <c r="F1232" s="1205"/>
      <c r="G1232" s="1092"/>
      <c r="H1232" s="1284"/>
      <c r="I1232" s="217"/>
      <c r="J1232" s="1470"/>
      <c r="L1232" s="1471"/>
      <c r="R1232" s="1205"/>
      <c r="S1232" s="1458"/>
    </row>
    <row r="1233" spans="1:19" ht="9.75" hidden="1" customHeight="1">
      <c r="A1233" s="1084"/>
      <c r="B1233" s="1281"/>
      <c r="C1233" s="1083"/>
      <c r="D1233" s="1084"/>
      <c r="E1233" s="1092"/>
      <c r="F1233" s="1203">
        <v>0</v>
      </c>
      <c r="G1233" s="1092">
        <f>+L1233</f>
        <v>0</v>
      </c>
      <c r="H1233" s="1284">
        <f>E1233*G1233</f>
        <v>0</v>
      </c>
      <c r="I1233" s="217"/>
      <c r="J1233" s="1469">
        <f>+F1233</f>
        <v>0</v>
      </c>
      <c r="L1233" s="1471">
        <f>J1233*$L$3</f>
        <v>0</v>
      </c>
      <c r="R1233" s="1203"/>
      <c r="S1233" s="1456">
        <f t="shared" ref="S1233" si="658">+F1233</f>
        <v>0</v>
      </c>
    </row>
    <row r="1234" spans="1:19" ht="9.75" hidden="1" customHeight="1">
      <c r="A1234" s="1084"/>
      <c r="B1234" s="1281"/>
      <c r="C1234" s="1083"/>
      <c r="D1234" s="1084"/>
      <c r="E1234" s="1092"/>
      <c r="F1234" s="1204"/>
      <c r="G1234" s="1092"/>
      <c r="H1234" s="1284"/>
      <c r="I1234" s="217"/>
      <c r="J1234" s="1470"/>
      <c r="L1234" s="1471"/>
      <c r="R1234" s="1204"/>
      <c r="S1234" s="1457"/>
    </row>
    <row r="1235" spans="1:19" ht="9.75" hidden="1" customHeight="1">
      <c r="A1235" s="1084"/>
      <c r="B1235" s="1281"/>
      <c r="C1235" s="1083"/>
      <c r="D1235" s="1084"/>
      <c r="E1235" s="1092"/>
      <c r="F1235" s="1204"/>
      <c r="G1235" s="1092"/>
      <c r="H1235" s="1284"/>
      <c r="I1235" s="217"/>
      <c r="J1235" s="1470"/>
      <c r="L1235" s="1471"/>
      <c r="R1235" s="1204"/>
      <c r="S1235" s="1457"/>
    </row>
    <row r="1236" spans="1:19" ht="9.75" hidden="1" customHeight="1">
      <c r="A1236" s="1084"/>
      <c r="B1236" s="1281"/>
      <c r="C1236" s="1083"/>
      <c r="D1236" s="1084"/>
      <c r="E1236" s="1092"/>
      <c r="F1236" s="1204"/>
      <c r="G1236" s="1092"/>
      <c r="H1236" s="1284"/>
      <c r="I1236" s="217"/>
      <c r="J1236" s="1470"/>
      <c r="L1236" s="1471"/>
      <c r="R1236" s="1204"/>
      <c r="S1236" s="1457"/>
    </row>
    <row r="1237" spans="1:19" ht="9.75" hidden="1" customHeight="1">
      <c r="A1237" s="1084"/>
      <c r="B1237" s="1281"/>
      <c r="C1237" s="1083"/>
      <c r="D1237" s="1084"/>
      <c r="E1237" s="1092"/>
      <c r="F1237" s="1205"/>
      <c r="G1237" s="1092"/>
      <c r="H1237" s="1284"/>
      <c r="I1237" s="217"/>
      <c r="J1237" s="1470"/>
      <c r="L1237" s="1471"/>
      <c r="R1237" s="1205"/>
      <c r="S1237" s="1458"/>
    </row>
    <row r="1238" spans="1:19" ht="9.75" hidden="1" customHeight="1">
      <c r="A1238" s="1084"/>
      <c r="B1238" s="1281"/>
      <c r="C1238" s="1083"/>
      <c r="D1238" s="1084"/>
      <c r="E1238" s="1092"/>
      <c r="F1238" s="1203">
        <v>0</v>
      </c>
      <c r="G1238" s="1092">
        <f>+L1238</f>
        <v>0</v>
      </c>
      <c r="H1238" s="1284">
        <f>E1238*G1238</f>
        <v>0</v>
      </c>
      <c r="I1238" s="217"/>
      <c r="J1238" s="1469">
        <f>+F1238</f>
        <v>0</v>
      </c>
      <c r="L1238" s="1471">
        <f>J1238*$L$3</f>
        <v>0</v>
      </c>
      <c r="R1238" s="1203"/>
      <c r="S1238" s="1456">
        <f t="shared" ref="S1238" si="659">+F1238</f>
        <v>0</v>
      </c>
    </row>
    <row r="1239" spans="1:19" ht="9.75" hidden="1" customHeight="1">
      <c r="A1239" s="1084"/>
      <c r="B1239" s="1281"/>
      <c r="C1239" s="1083"/>
      <c r="D1239" s="1084"/>
      <c r="E1239" s="1092"/>
      <c r="F1239" s="1204"/>
      <c r="G1239" s="1092"/>
      <c r="H1239" s="1284"/>
      <c r="I1239" s="217"/>
      <c r="J1239" s="1470"/>
      <c r="L1239" s="1471"/>
      <c r="R1239" s="1204"/>
      <c r="S1239" s="1457"/>
    </row>
    <row r="1240" spans="1:19" ht="9.75" hidden="1" customHeight="1">
      <c r="A1240" s="1084"/>
      <c r="B1240" s="1281"/>
      <c r="C1240" s="1083"/>
      <c r="D1240" s="1084"/>
      <c r="E1240" s="1092"/>
      <c r="F1240" s="1204"/>
      <c r="G1240" s="1092"/>
      <c r="H1240" s="1284"/>
      <c r="I1240" s="217"/>
      <c r="J1240" s="1470"/>
      <c r="L1240" s="1471"/>
      <c r="R1240" s="1204"/>
      <c r="S1240" s="1457"/>
    </row>
    <row r="1241" spans="1:19" ht="9.75" hidden="1" customHeight="1">
      <c r="A1241" s="1084"/>
      <c r="B1241" s="1281"/>
      <c r="C1241" s="1083"/>
      <c r="D1241" s="1084"/>
      <c r="E1241" s="1092"/>
      <c r="F1241" s="1204"/>
      <c r="G1241" s="1092"/>
      <c r="H1241" s="1284"/>
      <c r="I1241" s="217"/>
      <c r="J1241" s="1470"/>
      <c r="L1241" s="1471"/>
      <c r="R1241" s="1204"/>
      <c r="S1241" s="1457"/>
    </row>
    <row r="1242" spans="1:19" ht="9.75" hidden="1" customHeight="1">
      <c r="A1242" s="1084"/>
      <c r="B1242" s="1281"/>
      <c r="C1242" s="1083"/>
      <c r="D1242" s="1084"/>
      <c r="E1242" s="1092"/>
      <c r="F1242" s="1205"/>
      <c r="G1242" s="1092"/>
      <c r="H1242" s="1284"/>
      <c r="I1242" s="217"/>
      <c r="J1242" s="1470"/>
      <c r="L1242" s="1471"/>
      <c r="R1242" s="1205"/>
      <c r="S1242" s="1458"/>
    </row>
    <row r="1243" spans="1:19" ht="9.75" hidden="1" customHeight="1">
      <c r="A1243" s="1084"/>
      <c r="B1243" s="1281"/>
      <c r="C1243" s="1083"/>
      <c r="D1243" s="1084"/>
      <c r="E1243" s="1092"/>
      <c r="F1243" s="1203">
        <v>0</v>
      </c>
      <c r="G1243" s="1092">
        <f>+L1243</f>
        <v>0</v>
      </c>
      <c r="H1243" s="1284">
        <f>E1243*G1243</f>
        <v>0</v>
      </c>
      <c r="I1243" s="217"/>
      <c r="J1243" s="1469">
        <f>+F1243</f>
        <v>0</v>
      </c>
      <c r="L1243" s="1471">
        <f>J1243*$L$3</f>
        <v>0</v>
      </c>
      <c r="R1243" s="1203"/>
      <c r="S1243" s="1456">
        <f t="shared" ref="S1243" si="660">+F1243</f>
        <v>0</v>
      </c>
    </row>
    <row r="1244" spans="1:19" ht="9.75" hidden="1" customHeight="1">
      <c r="A1244" s="1084"/>
      <c r="B1244" s="1281"/>
      <c r="C1244" s="1083"/>
      <c r="D1244" s="1084"/>
      <c r="E1244" s="1092"/>
      <c r="F1244" s="1204"/>
      <c r="G1244" s="1092"/>
      <c r="H1244" s="1284"/>
      <c r="I1244" s="217"/>
      <c r="J1244" s="1470"/>
      <c r="L1244" s="1471"/>
      <c r="R1244" s="1204"/>
      <c r="S1244" s="1457"/>
    </row>
    <row r="1245" spans="1:19" ht="9.75" hidden="1" customHeight="1">
      <c r="A1245" s="1084"/>
      <c r="B1245" s="1281"/>
      <c r="C1245" s="1083"/>
      <c r="D1245" s="1084"/>
      <c r="E1245" s="1092"/>
      <c r="F1245" s="1204"/>
      <c r="G1245" s="1092"/>
      <c r="H1245" s="1284"/>
      <c r="I1245" s="217"/>
      <c r="J1245" s="1470"/>
      <c r="L1245" s="1471"/>
      <c r="R1245" s="1204"/>
      <c r="S1245" s="1457"/>
    </row>
    <row r="1246" spans="1:19" ht="9.75" hidden="1" customHeight="1">
      <c r="A1246" s="1084"/>
      <c r="B1246" s="1281"/>
      <c r="C1246" s="1083"/>
      <c r="D1246" s="1084"/>
      <c r="E1246" s="1092"/>
      <c r="F1246" s="1204"/>
      <c r="G1246" s="1092"/>
      <c r="H1246" s="1284"/>
      <c r="I1246" s="217"/>
      <c r="J1246" s="1470"/>
      <c r="L1246" s="1471"/>
      <c r="R1246" s="1204"/>
      <c r="S1246" s="1457"/>
    </row>
    <row r="1247" spans="1:19" ht="9.75" hidden="1" customHeight="1">
      <c r="A1247" s="1084"/>
      <c r="B1247" s="1281"/>
      <c r="C1247" s="1083"/>
      <c r="D1247" s="1084"/>
      <c r="E1247" s="1092"/>
      <c r="F1247" s="1205"/>
      <c r="G1247" s="1092"/>
      <c r="H1247" s="1284"/>
      <c r="I1247" s="217"/>
      <c r="J1247" s="1470"/>
      <c r="L1247" s="1471"/>
      <c r="R1247" s="1205"/>
      <c r="S1247" s="1458"/>
    </row>
    <row r="1248" spans="1:19" ht="9.75" hidden="1" customHeight="1">
      <c r="A1248" s="1084"/>
      <c r="B1248" s="1281"/>
      <c r="C1248" s="1083"/>
      <c r="D1248" s="1084"/>
      <c r="E1248" s="1092"/>
      <c r="F1248" s="1203">
        <v>0</v>
      </c>
      <c r="G1248" s="1092">
        <f>+L1248</f>
        <v>0</v>
      </c>
      <c r="H1248" s="1284">
        <f>E1248*G1248</f>
        <v>0</v>
      </c>
      <c r="I1248" s="217"/>
      <c r="J1248" s="1469">
        <f>+F1248</f>
        <v>0</v>
      </c>
      <c r="L1248" s="1471">
        <f>J1248*$L$3</f>
        <v>0</v>
      </c>
      <c r="R1248" s="1203"/>
      <c r="S1248" s="1456">
        <f t="shared" ref="S1248" si="661">+F1248</f>
        <v>0</v>
      </c>
    </row>
    <row r="1249" spans="1:19" ht="9.75" hidden="1" customHeight="1">
      <c r="A1249" s="1084"/>
      <c r="B1249" s="1281"/>
      <c r="C1249" s="1083"/>
      <c r="D1249" s="1084"/>
      <c r="E1249" s="1092"/>
      <c r="F1249" s="1204"/>
      <c r="G1249" s="1092"/>
      <c r="H1249" s="1284"/>
      <c r="I1249" s="217"/>
      <c r="J1249" s="1470"/>
      <c r="L1249" s="1471"/>
      <c r="R1249" s="1204"/>
      <c r="S1249" s="1457"/>
    </row>
    <row r="1250" spans="1:19" ht="9.75" hidden="1" customHeight="1">
      <c r="A1250" s="1084"/>
      <c r="B1250" s="1281"/>
      <c r="C1250" s="1083"/>
      <c r="D1250" s="1084"/>
      <c r="E1250" s="1092"/>
      <c r="F1250" s="1204"/>
      <c r="G1250" s="1092"/>
      <c r="H1250" s="1284"/>
      <c r="I1250" s="217"/>
      <c r="J1250" s="1470"/>
      <c r="L1250" s="1471"/>
      <c r="R1250" s="1204"/>
      <c r="S1250" s="1457"/>
    </row>
    <row r="1251" spans="1:19" ht="9.75" hidden="1" customHeight="1">
      <c r="A1251" s="1084"/>
      <c r="B1251" s="1281"/>
      <c r="C1251" s="1083"/>
      <c r="D1251" s="1084"/>
      <c r="E1251" s="1092"/>
      <c r="F1251" s="1204"/>
      <c r="G1251" s="1092"/>
      <c r="H1251" s="1284"/>
      <c r="I1251" s="217"/>
      <c r="J1251" s="1470"/>
      <c r="L1251" s="1471"/>
      <c r="R1251" s="1204"/>
      <c r="S1251" s="1457"/>
    </row>
    <row r="1252" spans="1:19" ht="9.75" hidden="1" customHeight="1">
      <c r="A1252" s="1084"/>
      <c r="B1252" s="1281"/>
      <c r="C1252" s="1083"/>
      <c r="D1252" s="1084"/>
      <c r="E1252" s="1092"/>
      <c r="F1252" s="1205"/>
      <c r="G1252" s="1092"/>
      <c r="H1252" s="1284"/>
      <c r="I1252" s="217"/>
      <c r="J1252" s="1470"/>
      <c r="L1252" s="1471"/>
      <c r="R1252" s="1205"/>
      <c r="S1252" s="1458"/>
    </row>
    <row r="1253" spans="1:19" ht="9.75" hidden="1" customHeight="1">
      <c r="A1253" s="1084"/>
      <c r="B1253" s="1281"/>
      <c r="C1253" s="1083"/>
      <c r="D1253" s="1084"/>
      <c r="E1253" s="1092"/>
      <c r="F1253" s="1203">
        <v>0</v>
      </c>
      <c r="G1253" s="1092">
        <f>+L1253</f>
        <v>0</v>
      </c>
      <c r="H1253" s="1284">
        <f>E1253*G1253</f>
        <v>0</v>
      </c>
      <c r="I1253" s="217"/>
      <c r="J1253" s="1469">
        <f>+F1253</f>
        <v>0</v>
      </c>
      <c r="L1253" s="1471">
        <f>J1253*$L$3</f>
        <v>0</v>
      </c>
      <c r="R1253" s="1203"/>
      <c r="S1253" s="1456">
        <f t="shared" ref="S1253" si="662">+F1253</f>
        <v>0</v>
      </c>
    </row>
    <row r="1254" spans="1:19" ht="9.75" hidden="1" customHeight="1">
      <c r="A1254" s="1084"/>
      <c r="B1254" s="1281"/>
      <c r="C1254" s="1083"/>
      <c r="D1254" s="1084"/>
      <c r="E1254" s="1092"/>
      <c r="F1254" s="1204"/>
      <c r="G1254" s="1092"/>
      <c r="H1254" s="1284"/>
      <c r="I1254" s="217"/>
      <c r="J1254" s="1470"/>
      <c r="L1254" s="1471"/>
      <c r="R1254" s="1204"/>
      <c r="S1254" s="1457"/>
    </row>
    <row r="1255" spans="1:19" ht="9.75" hidden="1" customHeight="1">
      <c r="A1255" s="1084"/>
      <c r="B1255" s="1281"/>
      <c r="C1255" s="1083"/>
      <c r="D1255" s="1084"/>
      <c r="E1255" s="1092"/>
      <c r="F1255" s="1204"/>
      <c r="G1255" s="1092"/>
      <c r="H1255" s="1284"/>
      <c r="I1255" s="217"/>
      <c r="J1255" s="1470"/>
      <c r="L1255" s="1471"/>
      <c r="R1255" s="1204"/>
      <c r="S1255" s="1457"/>
    </row>
    <row r="1256" spans="1:19" ht="9.75" hidden="1" customHeight="1">
      <c r="A1256" s="1084"/>
      <c r="B1256" s="1281"/>
      <c r="C1256" s="1083"/>
      <c r="D1256" s="1084"/>
      <c r="E1256" s="1092"/>
      <c r="F1256" s="1204"/>
      <c r="G1256" s="1092"/>
      <c r="H1256" s="1284"/>
      <c r="I1256" s="217"/>
      <c r="J1256" s="1470"/>
      <c r="L1256" s="1471"/>
      <c r="R1256" s="1204"/>
      <c r="S1256" s="1457"/>
    </row>
    <row r="1257" spans="1:19" ht="9.75" hidden="1" customHeight="1">
      <c r="A1257" s="1084"/>
      <c r="B1257" s="1281"/>
      <c r="C1257" s="1083"/>
      <c r="D1257" s="1084"/>
      <c r="E1257" s="1092"/>
      <c r="F1257" s="1205"/>
      <c r="G1257" s="1092"/>
      <c r="H1257" s="1284"/>
      <c r="I1257" s="217"/>
      <c r="J1257" s="1470"/>
      <c r="L1257" s="1471"/>
      <c r="R1257" s="1205"/>
      <c r="S1257" s="1458"/>
    </row>
    <row r="1258" spans="1:19" ht="9.75" hidden="1" customHeight="1">
      <c r="A1258" s="1084"/>
      <c r="B1258" s="1281"/>
      <c r="C1258" s="1083"/>
      <c r="D1258" s="1084"/>
      <c r="E1258" s="1092"/>
      <c r="F1258" s="1203">
        <v>0</v>
      </c>
      <c r="G1258" s="1092">
        <f>+L1258</f>
        <v>0</v>
      </c>
      <c r="H1258" s="1284">
        <f>E1258*G1258</f>
        <v>0</v>
      </c>
      <c r="I1258" s="217"/>
      <c r="J1258" s="1469">
        <f>+F1258</f>
        <v>0</v>
      </c>
      <c r="L1258" s="1471">
        <f>J1258*$L$3</f>
        <v>0</v>
      </c>
      <c r="R1258" s="1203"/>
      <c r="S1258" s="1456">
        <f t="shared" ref="S1258" si="663">+F1258</f>
        <v>0</v>
      </c>
    </row>
    <row r="1259" spans="1:19" ht="9.75" hidden="1" customHeight="1">
      <c r="A1259" s="1084"/>
      <c r="B1259" s="1281"/>
      <c r="C1259" s="1083"/>
      <c r="D1259" s="1084"/>
      <c r="E1259" s="1092"/>
      <c r="F1259" s="1204"/>
      <c r="G1259" s="1092"/>
      <c r="H1259" s="1284"/>
      <c r="I1259" s="217"/>
      <c r="J1259" s="1470"/>
      <c r="L1259" s="1471"/>
      <c r="R1259" s="1204"/>
      <c r="S1259" s="1457"/>
    </row>
    <row r="1260" spans="1:19" ht="9.75" hidden="1" customHeight="1">
      <c r="A1260" s="1084"/>
      <c r="B1260" s="1281"/>
      <c r="C1260" s="1083"/>
      <c r="D1260" s="1084"/>
      <c r="E1260" s="1092"/>
      <c r="F1260" s="1204"/>
      <c r="G1260" s="1092"/>
      <c r="H1260" s="1284"/>
      <c r="I1260" s="217"/>
      <c r="J1260" s="1470"/>
      <c r="L1260" s="1471"/>
      <c r="R1260" s="1204"/>
      <c r="S1260" s="1457"/>
    </row>
    <row r="1261" spans="1:19" ht="9.75" hidden="1" customHeight="1">
      <c r="A1261" s="1084"/>
      <c r="B1261" s="1281"/>
      <c r="C1261" s="1083"/>
      <c r="D1261" s="1084"/>
      <c r="E1261" s="1092"/>
      <c r="F1261" s="1204"/>
      <c r="G1261" s="1092"/>
      <c r="H1261" s="1284"/>
      <c r="I1261" s="217"/>
      <c r="J1261" s="1470"/>
      <c r="L1261" s="1471"/>
      <c r="R1261" s="1204"/>
      <c r="S1261" s="1457"/>
    </row>
    <row r="1262" spans="1:19" ht="9.75" hidden="1" customHeight="1">
      <c r="A1262" s="1084"/>
      <c r="B1262" s="1281"/>
      <c r="C1262" s="1083"/>
      <c r="D1262" s="1084"/>
      <c r="E1262" s="1092"/>
      <c r="F1262" s="1205"/>
      <c r="G1262" s="1092"/>
      <c r="H1262" s="1284"/>
      <c r="I1262" s="217"/>
      <c r="J1262" s="1470"/>
      <c r="L1262" s="1471"/>
      <c r="R1262" s="1205"/>
      <c r="S1262" s="1458"/>
    </row>
    <row r="1263" spans="1:19" ht="9.75" hidden="1" customHeight="1">
      <c r="A1263" s="1084"/>
      <c r="B1263" s="1281"/>
      <c r="C1263" s="1083"/>
      <c r="D1263" s="1084"/>
      <c r="E1263" s="1092"/>
      <c r="F1263" s="1203">
        <v>0</v>
      </c>
      <c r="G1263" s="1092">
        <f>+L1263</f>
        <v>0</v>
      </c>
      <c r="H1263" s="1284">
        <f>E1263*G1263</f>
        <v>0</v>
      </c>
      <c r="I1263" s="217"/>
      <c r="J1263" s="1469">
        <f>+F1263</f>
        <v>0</v>
      </c>
      <c r="L1263" s="1471">
        <f>J1263*$L$3</f>
        <v>0</v>
      </c>
      <c r="R1263" s="1203"/>
      <c r="S1263" s="1456">
        <f t="shared" ref="S1263" si="664">+F1263</f>
        <v>0</v>
      </c>
    </row>
    <row r="1264" spans="1:19" ht="9.75" hidden="1" customHeight="1">
      <c r="A1264" s="1084"/>
      <c r="B1264" s="1281"/>
      <c r="C1264" s="1083"/>
      <c r="D1264" s="1084"/>
      <c r="E1264" s="1092"/>
      <c r="F1264" s="1204"/>
      <c r="G1264" s="1092"/>
      <c r="H1264" s="1284"/>
      <c r="I1264" s="217"/>
      <c r="J1264" s="1470"/>
      <c r="L1264" s="1471"/>
      <c r="R1264" s="1204"/>
      <c r="S1264" s="1457"/>
    </row>
    <row r="1265" spans="1:19" ht="9.75" hidden="1" customHeight="1">
      <c r="A1265" s="1084"/>
      <c r="B1265" s="1281"/>
      <c r="C1265" s="1083"/>
      <c r="D1265" s="1084"/>
      <c r="E1265" s="1092"/>
      <c r="F1265" s="1204"/>
      <c r="G1265" s="1092"/>
      <c r="H1265" s="1284"/>
      <c r="I1265" s="217"/>
      <c r="J1265" s="1470"/>
      <c r="L1265" s="1471"/>
      <c r="R1265" s="1204"/>
      <c r="S1265" s="1457"/>
    </row>
    <row r="1266" spans="1:19" ht="9.75" hidden="1" customHeight="1">
      <c r="A1266" s="1084"/>
      <c r="B1266" s="1281"/>
      <c r="C1266" s="1083"/>
      <c r="D1266" s="1084"/>
      <c r="E1266" s="1092"/>
      <c r="F1266" s="1204"/>
      <c r="G1266" s="1092"/>
      <c r="H1266" s="1284"/>
      <c r="I1266" s="217"/>
      <c r="J1266" s="1470"/>
      <c r="L1266" s="1471"/>
      <c r="R1266" s="1204"/>
      <c r="S1266" s="1457"/>
    </row>
    <row r="1267" spans="1:19" ht="9.75" hidden="1" customHeight="1">
      <c r="A1267" s="1084"/>
      <c r="B1267" s="1281"/>
      <c r="C1267" s="1083"/>
      <c r="D1267" s="1084"/>
      <c r="E1267" s="1092"/>
      <c r="F1267" s="1205"/>
      <c r="G1267" s="1092"/>
      <c r="H1267" s="1284"/>
      <c r="I1267" s="217"/>
      <c r="J1267" s="1470"/>
      <c r="L1267" s="1471"/>
      <c r="R1267" s="1205"/>
      <c r="S1267" s="1458"/>
    </row>
    <row r="1268" spans="1:19" ht="9.75" hidden="1" customHeight="1">
      <c r="A1268" s="1084"/>
      <c r="B1268" s="1281"/>
      <c r="C1268" s="1599"/>
      <c r="D1268" s="1084"/>
      <c r="E1268" s="1092"/>
      <c r="F1268" s="1203">
        <v>0</v>
      </c>
      <c r="G1268" s="1092">
        <f>+L1268</f>
        <v>0</v>
      </c>
      <c r="H1268" s="1284">
        <f>E1268*G1268</f>
        <v>0</v>
      </c>
      <c r="I1268" s="217"/>
      <c r="J1268" s="1469">
        <f>+F1268</f>
        <v>0</v>
      </c>
      <c r="L1268" s="1471">
        <f>J1268*$L$3</f>
        <v>0</v>
      </c>
      <c r="R1268" s="1203"/>
      <c r="S1268" s="1456">
        <f t="shared" ref="S1268" si="665">+F1268</f>
        <v>0</v>
      </c>
    </row>
    <row r="1269" spans="1:19" ht="9.75" hidden="1" customHeight="1">
      <c r="A1269" s="1084"/>
      <c r="B1269" s="1281"/>
      <c r="C1269" s="1599"/>
      <c r="D1269" s="1084"/>
      <c r="E1269" s="1092"/>
      <c r="F1269" s="1204"/>
      <c r="G1269" s="1092"/>
      <c r="H1269" s="1284"/>
      <c r="I1269" s="217"/>
      <c r="J1269" s="1470"/>
      <c r="L1269" s="1471"/>
      <c r="R1269" s="1204"/>
      <c r="S1269" s="1457"/>
    </row>
    <row r="1270" spans="1:19" ht="9.75" hidden="1" customHeight="1">
      <c r="A1270" s="1084"/>
      <c r="B1270" s="1281"/>
      <c r="C1270" s="1599"/>
      <c r="D1270" s="1084"/>
      <c r="E1270" s="1092"/>
      <c r="F1270" s="1204"/>
      <c r="G1270" s="1092"/>
      <c r="H1270" s="1284"/>
      <c r="I1270" s="217"/>
      <c r="J1270" s="1470"/>
      <c r="L1270" s="1471"/>
      <c r="R1270" s="1204"/>
      <c r="S1270" s="1457"/>
    </row>
    <row r="1271" spans="1:19" ht="9.75" hidden="1" customHeight="1">
      <c r="A1271" s="1084"/>
      <c r="B1271" s="1281"/>
      <c r="C1271" s="1599"/>
      <c r="D1271" s="1084"/>
      <c r="E1271" s="1092"/>
      <c r="F1271" s="1204"/>
      <c r="G1271" s="1092"/>
      <c r="H1271" s="1284"/>
      <c r="I1271" s="217"/>
      <c r="J1271" s="1470"/>
      <c r="L1271" s="1471"/>
      <c r="R1271" s="1204"/>
      <c r="S1271" s="1457"/>
    </row>
    <row r="1272" spans="1:19" ht="9.75" hidden="1" customHeight="1">
      <c r="A1272" s="1084"/>
      <c r="B1272" s="1281"/>
      <c r="C1272" s="1599"/>
      <c r="D1272" s="1084"/>
      <c r="E1272" s="1092"/>
      <c r="F1272" s="1205"/>
      <c r="G1272" s="1092"/>
      <c r="H1272" s="1284"/>
      <c r="I1272" s="217"/>
      <c r="J1272" s="1470"/>
      <c r="L1272" s="1471"/>
      <c r="R1272" s="1205"/>
      <c r="S1272" s="1458"/>
    </row>
    <row r="1273" spans="1:19" ht="9.75" hidden="1" customHeight="1">
      <c r="A1273" s="1084"/>
      <c r="B1273" s="1281"/>
      <c r="C1273" s="1599"/>
      <c r="D1273" s="1084"/>
      <c r="E1273" s="1092"/>
      <c r="F1273" s="1203">
        <v>0</v>
      </c>
      <c r="G1273" s="1092">
        <f>+L1273</f>
        <v>0</v>
      </c>
      <c r="H1273" s="1284">
        <f>E1273*G1273</f>
        <v>0</v>
      </c>
      <c r="I1273" s="217"/>
      <c r="J1273" s="1469">
        <f>+F1273</f>
        <v>0</v>
      </c>
      <c r="L1273" s="1471">
        <f>J1273*$L$3</f>
        <v>0</v>
      </c>
      <c r="R1273" s="1203"/>
      <c r="S1273" s="1456">
        <f t="shared" ref="S1273" si="666">+F1273</f>
        <v>0</v>
      </c>
    </row>
    <row r="1274" spans="1:19" ht="9.75" hidden="1" customHeight="1">
      <c r="A1274" s="1084"/>
      <c r="B1274" s="1281"/>
      <c r="C1274" s="1599"/>
      <c r="D1274" s="1084"/>
      <c r="E1274" s="1092"/>
      <c r="F1274" s="1204"/>
      <c r="G1274" s="1092"/>
      <c r="H1274" s="1284"/>
      <c r="I1274" s="217"/>
      <c r="J1274" s="1470"/>
      <c r="L1274" s="1471"/>
      <c r="R1274" s="1204"/>
      <c r="S1274" s="1457"/>
    </row>
    <row r="1275" spans="1:19" ht="9.75" hidden="1" customHeight="1">
      <c r="A1275" s="1084"/>
      <c r="B1275" s="1281"/>
      <c r="C1275" s="1599"/>
      <c r="D1275" s="1084"/>
      <c r="E1275" s="1092"/>
      <c r="F1275" s="1204"/>
      <c r="G1275" s="1092"/>
      <c r="H1275" s="1284"/>
      <c r="I1275" s="217"/>
      <c r="J1275" s="1470"/>
      <c r="L1275" s="1471"/>
      <c r="R1275" s="1204"/>
      <c r="S1275" s="1457"/>
    </row>
    <row r="1276" spans="1:19" ht="9.75" hidden="1" customHeight="1">
      <c r="A1276" s="1084"/>
      <c r="B1276" s="1281"/>
      <c r="C1276" s="1599"/>
      <c r="D1276" s="1084"/>
      <c r="E1276" s="1092"/>
      <c r="F1276" s="1204"/>
      <c r="G1276" s="1092"/>
      <c r="H1276" s="1284"/>
      <c r="I1276" s="217"/>
      <c r="J1276" s="1470"/>
      <c r="L1276" s="1471"/>
      <c r="R1276" s="1204"/>
      <c r="S1276" s="1457"/>
    </row>
    <row r="1277" spans="1:19" ht="9.75" hidden="1" customHeight="1">
      <c r="A1277" s="1084"/>
      <c r="B1277" s="1281"/>
      <c r="C1277" s="1599"/>
      <c r="D1277" s="1084"/>
      <c r="E1277" s="1092"/>
      <c r="F1277" s="1205"/>
      <c r="G1277" s="1092"/>
      <c r="H1277" s="1284"/>
      <c r="I1277" s="217"/>
      <c r="J1277" s="1470"/>
      <c r="L1277" s="1471"/>
      <c r="R1277" s="1205"/>
      <c r="S1277" s="1458"/>
    </row>
    <row r="1278" spans="1:19" ht="9.75" hidden="1" customHeight="1">
      <c r="A1278" s="1084"/>
      <c r="B1278" s="1281"/>
      <c r="C1278" s="1083"/>
      <c r="D1278" s="1084"/>
      <c r="E1278" s="1092"/>
      <c r="F1278" s="1203">
        <v>0</v>
      </c>
      <c r="G1278" s="1092">
        <f>+L1278</f>
        <v>0</v>
      </c>
      <c r="H1278" s="1284">
        <f>E1278*G1278</f>
        <v>0</v>
      </c>
      <c r="I1278" s="217"/>
      <c r="J1278" s="1469">
        <f>+F1278</f>
        <v>0</v>
      </c>
      <c r="L1278" s="1471">
        <f>J1278*$L$3</f>
        <v>0</v>
      </c>
      <c r="R1278" s="1203"/>
      <c r="S1278" s="1456">
        <f t="shared" ref="S1278" si="667">+F1278</f>
        <v>0</v>
      </c>
    </row>
    <row r="1279" spans="1:19" ht="9.75" hidden="1" customHeight="1">
      <c r="A1279" s="1084"/>
      <c r="B1279" s="1281"/>
      <c r="C1279" s="1083"/>
      <c r="D1279" s="1084"/>
      <c r="E1279" s="1092"/>
      <c r="F1279" s="1204"/>
      <c r="G1279" s="1092"/>
      <c r="H1279" s="1284"/>
      <c r="I1279" s="217"/>
      <c r="J1279" s="1470"/>
      <c r="L1279" s="1471"/>
      <c r="R1279" s="1204"/>
      <c r="S1279" s="1457"/>
    </row>
    <row r="1280" spans="1:19" ht="9.75" hidden="1" customHeight="1">
      <c r="A1280" s="1084"/>
      <c r="B1280" s="1281"/>
      <c r="C1280" s="1083"/>
      <c r="D1280" s="1084"/>
      <c r="E1280" s="1092"/>
      <c r="F1280" s="1204"/>
      <c r="G1280" s="1092"/>
      <c r="H1280" s="1284"/>
      <c r="I1280" s="217"/>
      <c r="J1280" s="1470"/>
      <c r="L1280" s="1471"/>
      <c r="R1280" s="1204"/>
      <c r="S1280" s="1457"/>
    </row>
    <row r="1281" spans="1:19" ht="9.75" hidden="1" customHeight="1">
      <c r="A1281" s="1084"/>
      <c r="B1281" s="1281"/>
      <c r="C1281" s="1083"/>
      <c r="D1281" s="1084"/>
      <c r="E1281" s="1092"/>
      <c r="F1281" s="1204"/>
      <c r="G1281" s="1092"/>
      <c r="H1281" s="1284"/>
      <c r="I1281" s="217"/>
      <c r="J1281" s="1470"/>
      <c r="L1281" s="1471"/>
      <c r="R1281" s="1204"/>
      <c r="S1281" s="1457"/>
    </row>
    <row r="1282" spans="1:19" ht="7.5" hidden="1" customHeight="1">
      <c r="A1282" s="1084"/>
      <c r="B1282" s="1281"/>
      <c r="C1282" s="1083"/>
      <c r="D1282" s="1084"/>
      <c r="E1282" s="1092"/>
      <c r="F1282" s="1205"/>
      <c r="G1282" s="1092"/>
      <c r="H1282" s="1284"/>
      <c r="I1282" s="217"/>
      <c r="J1282" s="1470"/>
      <c r="L1282" s="1471"/>
      <c r="R1282" s="1205"/>
      <c r="S1282" s="1458"/>
    </row>
    <row r="1283" spans="1:19" ht="9.75" hidden="1" customHeight="1">
      <c r="A1283" s="1084"/>
      <c r="B1283" s="1281"/>
      <c r="C1283" s="1083"/>
      <c r="D1283" s="1084"/>
      <c r="E1283" s="1092"/>
      <c r="F1283" s="1203">
        <v>0</v>
      </c>
      <c r="G1283" s="1092">
        <f>+L1283</f>
        <v>0</v>
      </c>
      <c r="H1283" s="1284">
        <f>E1283*G1283</f>
        <v>0</v>
      </c>
      <c r="I1283" s="217"/>
      <c r="J1283" s="1469">
        <f>+F1283</f>
        <v>0</v>
      </c>
      <c r="L1283" s="1471">
        <f>J1283*$L$3</f>
        <v>0</v>
      </c>
      <c r="R1283" s="1203"/>
      <c r="S1283" s="1456">
        <f t="shared" ref="S1283" si="668">+F1283</f>
        <v>0</v>
      </c>
    </row>
    <row r="1284" spans="1:19" ht="9.75" hidden="1" customHeight="1">
      <c r="A1284" s="1084"/>
      <c r="B1284" s="1281"/>
      <c r="C1284" s="1083"/>
      <c r="D1284" s="1084"/>
      <c r="E1284" s="1092"/>
      <c r="F1284" s="1204"/>
      <c r="G1284" s="1092"/>
      <c r="H1284" s="1284"/>
      <c r="I1284" s="217"/>
      <c r="J1284" s="1470"/>
      <c r="L1284" s="1471"/>
      <c r="R1284" s="1204"/>
      <c r="S1284" s="1457"/>
    </row>
    <row r="1285" spans="1:19" ht="9.75" hidden="1" customHeight="1">
      <c r="A1285" s="1084"/>
      <c r="B1285" s="1281"/>
      <c r="C1285" s="1083"/>
      <c r="D1285" s="1084"/>
      <c r="E1285" s="1092"/>
      <c r="F1285" s="1204"/>
      <c r="G1285" s="1092"/>
      <c r="H1285" s="1284"/>
      <c r="I1285" s="217"/>
      <c r="J1285" s="1470"/>
      <c r="L1285" s="1471"/>
      <c r="R1285" s="1204"/>
      <c r="S1285" s="1457"/>
    </row>
    <row r="1286" spans="1:19" ht="9.75" hidden="1" customHeight="1">
      <c r="A1286" s="1084"/>
      <c r="B1286" s="1281"/>
      <c r="C1286" s="1083"/>
      <c r="D1286" s="1084"/>
      <c r="E1286" s="1092"/>
      <c r="F1286" s="1204"/>
      <c r="G1286" s="1092"/>
      <c r="H1286" s="1284"/>
      <c r="I1286" s="217"/>
      <c r="J1286" s="1470"/>
      <c r="L1286" s="1471"/>
      <c r="R1286" s="1204"/>
      <c r="S1286" s="1457"/>
    </row>
    <row r="1287" spans="1:19" ht="9.75" hidden="1" customHeight="1">
      <c r="A1287" s="1084"/>
      <c r="B1287" s="1281"/>
      <c r="C1287" s="1083"/>
      <c r="D1287" s="1084"/>
      <c r="E1287" s="1092"/>
      <c r="F1287" s="1205"/>
      <c r="G1287" s="1092"/>
      <c r="H1287" s="1284"/>
      <c r="I1287" s="217"/>
      <c r="J1287" s="1470"/>
      <c r="L1287" s="1471"/>
      <c r="R1287" s="1205"/>
      <c r="S1287" s="1458"/>
    </row>
    <row r="1288" spans="1:19" ht="9.75" hidden="1" customHeight="1">
      <c r="A1288" s="1084"/>
      <c r="B1288" s="1281"/>
      <c r="C1288" s="1083"/>
      <c r="D1288" s="1084"/>
      <c r="E1288" s="1092"/>
      <c r="F1288" s="1203">
        <v>0</v>
      </c>
      <c r="G1288" s="1092">
        <f>+L1288</f>
        <v>0</v>
      </c>
      <c r="H1288" s="1284">
        <f>E1288*G1288</f>
        <v>0</v>
      </c>
      <c r="I1288" s="217"/>
      <c r="J1288" s="1469">
        <f>+F1288</f>
        <v>0</v>
      </c>
      <c r="L1288" s="1471">
        <f>J1288*$L$3</f>
        <v>0</v>
      </c>
      <c r="R1288" s="1203"/>
      <c r="S1288" s="1456">
        <f t="shared" ref="S1288" si="669">+F1288</f>
        <v>0</v>
      </c>
    </row>
    <row r="1289" spans="1:19" ht="9.75" hidden="1" customHeight="1">
      <c r="A1289" s="1084"/>
      <c r="B1289" s="1281"/>
      <c r="C1289" s="1083"/>
      <c r="D1289" s="1084"/>
      <c r="E1289" s="1092"/>
      <c r="F1289" s="1204"/>
      <c r="G1289" s="1092"/>
      <c r="H1289" s="1284"/>
      <c r="I1289" s="217"/>
      <c r="J1289" s="1470"/>
      <c r="L1289" s="1471"/>
      <c r="R1289" s="1204"/>
      <c r="S1289" s="1457"/>
    </row>
    <row r="1290" spans="1:19" ht="9.75" hidden="1" customHeight="1">
      <c r="A1290" s="1084"/>
      <c r="B1290" s="1281"/>
      <c r="C1290" s="1083"/>
      <c r="D1290" s="1084"/>
      <c r="E1290" s="1092"/>
      <c r="F1290" s="1204"/>
      <c r="G1290" s="1092"/>
      <c r="H1290" s="1284"/>
      <c r="I1290" s="217"/>
      <c r="J1290" s="1470"/>
      <c r="L1290" s="1471"/>
      <c r="R1290" s="1204"/>
      <c r="S1290" s="1457"/>
    </row>
    <row r="1291" spans="1:19" ht="9.75" hidden="1" customHeight="1">
      <c r="A1291" s="1084"/>
      <c r="B1291" s="1281"/>
      <c r="C1291" s="1083"/>
      <c r="D1291" s="1084"/>
      <c r="E1291" s="1092"/>
      <c r="F1291" s="1204"/>
      <c r="G1291" s="1092"/>
      <c r="H1291" s="1284"/>
      <c r="I1291" s="217"/>
      <c r="J1291" s="1470"/>
      <c r="L1291" s="1471"/>
      <c r="R1291" s="1204"/>
      <c r="S1291" s="1457"/>
    </row>
    <row r="1292" spans="1:19" ht="9.75" hidden="1" customHeight="1">
      <c r="A1292" s="1084"/>
      <c r="B1292" s="1281"/>
      <c r="C1292" s="1083"/>
      <c r="D1292" s="1084"/>
      <c r="E1292" s="1092"/>
      <c r="F1292" s="1205"/>
      <c r="G1292" s="1092"/>
      <c r="H1292" s="1284"/>
      <c r="I1292" s="217"/>
      <c r="J1292" s="1470"/>
      <c r="L1292" s="1471"/>
      <c r="R1292" s="1205"/>
      <c r="S1292" s="1458"/>
    </row>
    <row r="1293" spans="1:19" ht="9.75" hidden="1" customHeight="1">
      <c r="A1293" s="1084"/>
      <c r="B1293" s="1281"/>
      <c r="C1293" s="1083"/>
      <c r="D1293" s="1084"/>
      <c r="E1293" s="1092"/>
      <c r="F1293" s="1203">
        <v>0</v>
      </c>
      <c r="G1293" s="1092">
        <f>+L1293</f>
        <v>0</v>
      </c>
      <c r="H1293" s="1284">
        <f>E1293*G1293</f>
        <v>0</v>
      </c>
      <c r="I1293" s="217"/>
      <c r="J1293" s="1469">
        <f>+F1293</f>
        <v>0</v>
      </c>
      <c r="L1293" s="1471">
        <f>J1293*$L$3</f>
        <v>0</v>
      </c>
      <c r="R1293" s="1203"/>
      <c r="S1293" s="1456">
        <f t="shared" ref="S1293" si="670">+F1293</f>
        <v>0</v>
      </c>
    </row>
    <row r="1294" spans="1:19" ht="9.75" hidden="1" customHeight="1">
      <c r="A1294" s="1084"/>
      <c r="B1294" s="1281"/>
      <c r="C1294" s="1083"/>
      <c r="D1294" s="1084"/>
      <c r="E1294" s="1092"/>
      <c r="F1294" s="1204"/>
      <c r="G1294" s="1092"/>
      <c r="H1294" s="1284"/>
      <c r="I1294" s="217"/>
      <c r="J1294" s="1470"/>
      <c r="L1294" s="1471"/>
      <c r="R1294" s="1204"/>
      <c r="S1294" s="1457"/>
    </row>
    <row r="1295" spans="1:19" ht="9.75" hidden="1" customHeight="1">
      <c r="A1295" s="1084"/>
      <c r="B1295" s="1281"/>
      <c r="C1295" s="1083"/>
      <c r="D1295" s="1084"/>
      <c r="E1295" s="1092"/>
      <c r="F1295" s="1204"/>
      <c r="G1295" s="1092"/>
      <c r="H1295" s="1284"/>
      <c r="I1295" s="217"/>
      <c r="J1295" s="1470"/>
      <c r="L1295" s="1471"/>
      <c r="R1295" s="1204"/>
      <c r="S1295" s="1457"/>
    </row>
    <row r="1296" spans="1:19" ht="9.75" hidden="1" customHeight="1">
      <c r="A1296" s="1084"/>
      <c r="B1296" s="1281"/>
      <c r="C1296" s="1083"/>
      <c r="D1296" s="1084"/>
      <c r="E1296" s="1092"/>
      <c r="F1296" s="1204"/>
      <c r="G1296" s="1092"/>
      <c r="H1296" s="1284"/>
      <c r="I1296" s="217"/>
      <c r="J1296" s="1470"/>
      <c r="L1296" s="1471"/>
      <c r="R1296" s="1204"/>
      <c r="S1296" s="1457"/>
    </row>
    <row r="1297" spans="1:19" ht="9.75" hidden="1" customHeight="1">
      <c r="A1297" s="1084"/>
      <c r="B1297" s="1281"/>
      <c r="C1297" s="1083"/>
      <c r="D1297" s="1084"/>
      <c r="E1297" s="1092"/>
      <c r="F1297" s="1205"/>
      <c r="G1297" s="1092"/>
      <c r="H1297" s="1284"/>
      <c r="I1297" s="217"/>
      <c r="J1297" s="1470"/>
      <c r="L1297" s="1471"/>
      <c r="R1297" s="1205"/>
      <c r="S1297" s="1458"/>
    </row>
    <row r="1298" spans="1:19" ht="9.75" hidden="1" customHeight="1">
      <c r="A1298" s="1084"/>
      <c r="B1298" s="1281"/>
      <c r="C1298" s="1083"/>
      <c r="D1298" s="1084"/>
      <c r="E1298" s="1092"/>
      <c r="F1298" s="1203">
        <v>0</v>
      </c>
      <c r="G1298" s="1092">
        <f>+L1298</f>
        <v>0</v>
      </c>
      <c r="H1298" s="1284">
        <f>E1298*G1298</f>
        <v>0</v>
      </c>
      <c r="I1298" s="217"/>
      <c r="J1298" s="1469">
        <f>+F1298</f>
        <v>0</v>
      </c>
      <c r="L1298" s="1471">
        <f>J1298*$L$3</f>
        <v>0</v>
      </c>
      <c r="R1298" s="1203"/>
      <c r="S1298" s="1456">
        <f t="shared" ref="S1298" si="671">+F1298</f>
        <v>0</v>
      </c>
    </row>
    <row r="1299" spans="1:19" ht="9.75" hidden="1" customHeight="1">
      <c r="A1299" s="1084"/>
      <c r="B1299" s="1281"/>
      <c r="C1299" s="1083"/>
      <c r="D1299" s="1084"/>
      <c r="E1299" s="1092"/>
      <c r="F1299" s="1204"/>
      <c r="G1299" s="1092"/>
      <c r="H1299" s="1284"/>
      <c r="I1299" s="217"/>
      <c r="J1299" s="1470"/>
      <c r="L1299" s="1471"/>
      <c r="R1299" s="1204"/>
      <c r="S1299" s="1457"/>
    </row>
    <row r="1300" spans="1:19" ht="9.75" hidden="1" customHeight="1">
      <c r="A1300" s="1084"/>
      <c r="B1300" s="1281"/>
      <c r="C1300" s="1083"/>
      <c r="D1300" s="1084"/>
      <c r="E1300" s="1092"/>
      <c r="F1300" s="1204"/>
      <c r="G1300" s="1092"/>
      <c r="H1300" s="1284"/>
      <c r="I1300" s="217"/>
      <c r="J1300" s="1470"/>
      <c r="L1300" s="1471"/>
      <c r="R1300" s="1204"/>
      <c r="S1300" s="1457"/>
    </row>
    <row r="1301" spans="1:19" ht="9.75" hidden="1" customHeight="1">
      <c r="A1301" s="1084"/>
      <c r="B1301" s="1281"/>
      <c r="C1301" s="1083"/>
      <c r="D1301" s="1084"/>
      <c r="E1301" s="1092"/>
      <c r="F1301" s="1204"/>
      <c r="G1301" s="1092"/>
      <c r="H1301" s="1284"/>
      <c r="I1301" s="217"/>
      <c r="J1301" s="1470"/>
      <c r="L1301" s="1471"/>
      <c r="R1301" s="1204"/>
      <c r="S1301" s="1457"/>
    </row>
    <row r="1302" spans="1:19" ht="9.75" hidden="1" customHeight="1">
      <c r="A1302" s="1084"/>
      <c r="B1302" s="1281"/>
      <c r="C1302" s="1083"/>
      <c r="D1302" s="1084"/>
      <c r="E1302" s="1092"/>
      <c r="F1302" s="1205"/>
      <c r="G1302" s="1092"/>
      <c r="H1302" s="1284"/>
      <c r="I1302" s="217"/>
      <c r="J1302" s="1470"/>
      <c r="L1302" s="1471"/>
      <c r="R1302" s="1205"/>
      <c r="S1302" s="1458"/>
    </row>
    <row r="1303" spans="1:19" ht="9.75" hidden="1" customHeight="1">
      <c r="A1303" s="1084"/>
      <c r="B1303" s="1281"/>
      <c r="C1303" s="1599"/>
      <c r="D1303" s="1084"/>
      <c r="E1303" s="1092"/>
      <c r="F1303" s="1203">
        <v>0</v>
      </c>
      <c r="G1303" s="1092">
        <f>+L1303</f>
        <v>0</v>
      </c>
      <c r="H1303" s="1284">
        <f>E1303*G1303</f>
        <v>0</v>
      </c>
      <c r="I1303" s="217"/>
      <c r="J1303" s="1469">
        <f>+F1303</f>
        <v>0</v>
      </c>
      <c r="L1303" s="1471">
        <f>J1303*$L$3</f>
        <v>0</v>
      </c>
      <c r="R1303" s="1203"/>
      <c r="S1303" s="1456">
        <f t="shared" ref="S1303" si="672">+F1303</f>
        <v>0</v>
      </c>
    </row>
    <row r="1304" spans="1:19" ht="9.75" hidden="1" customHeight="1">
      <c r="A1304" s="1084"/>
      <c r="B1304" s="1281"/>
      <c r="C1304" s="1599"/>
      <c r="D1304" s="1084"/>
      <c r="E1304" s="1092"/>
      <c r="F1304" s="1204"/>
      <c r="G1304" s="1092"/>
      <c r="H1304" s="1284"/>
      <c r="I1304" s="217"/>
      <c r="J1304" s="1470"/>
      <c r="L1304" s="1471"/>
      <c r="R1304" s="1204"/>
      <c r="S1304" s="1457"/>
    </row>
    <row r="1305" spans="1:19" ht="9.75" hidden="1" customHeight="1">
      <c r="A1305" s="1084"/>
      <c r="B1305" s="1281"/>
      <c r="C1305" s="1599"/>
      <c r="D1305" s="1084"/>
      <c r="E1305" s="1092"/>
      <c r="F1305" s="1204"/>
      <c r="G1305" s="1092"/>
      <c r="H1305" s="1284"/>
      <c r="I1305" s="217"/>
      <c r="J1305" s="1470"/>
      <c r="L1305" s="1471"/>
      <c r="R1305" s="1204"/>
      <c r="S1305" s="1457"/>
    </row>
    <row r="1306" spans="1:19" ht="9.75" hidden="1" customHeight="1">
      <c r="A1306" s="1084"/>
      <c r="B1306" s="1281"/>
      <c r="C1306" s="1599"/>
      <c r="D1306" s="1084"/>
      <c r="E1306" s="1092"/>
      <c r="F1306" s="1204"/>
      <c r="G1306" s="1092"/>
      <c r="H1306" s="1284"/>
      <c r="I1306" s="217"/>
      <c r="J1306" s="1470"/>
      <c r="L1306" s="1471"/>
      <c r="R1306" s="1204"/>
      <c r="S1306" s="1457"/>
    </row>
    <row r="1307" spans="1:19" ht="9.75" hidden="1" customHeight="1">
      <c r="A1307" s="1084"/>
      <c r="B1307" s="1281"/>
      <c r="C1307" s="1599"/>
      <c r="D1307" s="1084"/>
      <c r="E1307" s="1092"/>
      <c r="F1307" s="1205"/>
      <c r="G1307" s="1092"/>
      <c r="H1307" s="1284"/>
      <c r="I1307" s="217"/>
      <c r="J1307" s="1470"/>
      <c r="L1307" s="1471"/>
      <c r="R1307" s="1205"/>
      <c r="S1307" s="1458"/>
    </row>
    <row r="1308" spans="1:19" ht="9.75" hidden="1" customHeight="1">
      <c r="A1308" s="1084"/>
      <c r="B1308" s="1281"/>
      <c r="C1308" s="1599"/>
      <c r="D1308" s="1084"/>
      <c r="E1308" s="1092"/>
      <c r="F1308" s="1203">
        <v>0</v>
      </c>
      <c r="G1308" s="1092">
        <f>+L1308</f>
        <v>0</v>
      </c>
      <c r="H1308" s="1284">
        <f>E1308*G1308</f>
        <v>0</v>
      </c>
      <c r="I1308" s="217"/>
      <c r="J1308" s="1469">
        <f>+F1308</f>
        <v>0</v>
      </c>
      <c r="L1308" s="1471">
        <f>J1308*$L$3</f>
        <v>0</v>
      </c>
      <c r="R1308" s="1203"/>
      <c r="S1308" s="1456">
        <f t="shared" ref="S1308" si="673">+F1308</f>
        <v>0</v>
      </c>
    </row>
    <row r="1309" spans="1:19" ht="9.75" hidden="1" customHeight="1">
      <c r="A1309" s="1084"/>
      <c r="B1309" s="1281"/>
      <c r="C1309" s="1599"/>
      <c r="D1309" s="1084"/>
      <c r="E1309" s="1092"/>
      <c r="F1309" s="1204"/>
      <c r="G1309" s="1092"/>
      <c r="H1309" s="1284"/>
      <c r="I1309" s="217"/>
      <c r="J1309" s="1470"/>
      <c r="L1309" s="1471"/>
      <c r="R1309" s="1204"/>
      <c r="S1309" s="1457"/>
    </row>
    <row r="1310" spans="1:19" ht="9.75" hidden="1" customHeight="1">
      <c r="A1310" s="1084"/>
      <c r="B1310" s="1281"/>
      <c r="C1310" s="1599"/>
      <c r="D1310" s="1084"/>
      <c r="E1310" s="1092"/>
      <c r="F1310" s="1204"/>
      <c r="G1310" s="1092"/>
      <c r="H1310" s="1284"/>
      <c r="I1310" s="217"/>
      <c r="J1310" s="1470"/>
      <c r="L1310" s="1471"/>
      <c r="R1310" s="1204"/>
      <c r="S1310" s="1457"/>
    </row>
    <row r="1311" spans="1:19" ht="9.75" hidden="1" customHeight="1">
      <c r="A1311" s="1084"/>
      <c r="B1311" s="1281"/>
      <c r="C1311" s="1599"/>
      <c r="D1311" s="1084"/>
      <c r="E1311" s="1092"/>
      <c r="F1311" s="1204"/>
      <c r="G1311" s="1092"/>
      <c r="H1311" s="1284"/>
      <c r="I1311" s="217"/>
      <c r="J1311" s="1470"/>
      <c r="L1311" s="1471"/>
      <c r="R1311" s="1204"/>
      <c r="S1311" s="1457"/>
    </row>
    <row r="1312" spans="1:19" ht="9.75" hidden="1" customHeight="1">
      <c r="A1312" s="1084"/>
      <c r="B1312" s="1281"/>
      <c r="C1312" s="1599"/>
      <c r="D1312" s="1084"/>
      <c r="E1312" s="1092"/>
      <c r="F1312" s="1205"/>
      <c r="G1312" s="1092"/>
      <c r="H1312" s="1284"/>
      <c r="I1312" s="217"/>
      <c r="J1312" s="1470"/>
      <c r="L1312" s="1471"/>
      <c r="R1312" s="1205"/>
      <c r="S1312" s="1458"/>
    </row>
    <row r="1313" spans="1:19" ht="9.75" hidden="1" customHeight="1">
      <c r="A1313" s="1084"/>
      <c r="B1313" s="1281"/>
      <c r="C1313" s="1083"/>
      <c r="D1313" s="1084"/>
      <c r="E1313" s="1092"/>
      <c r="F1313" s="1203">
        <v>0</v>
      </c>
      <c r="G1313" s="1092">
        <f>+L1313</f>
        <v>0</v>
      </c>
      <c r="H1313" s="1284">
        <f>E1313*G1313</f>
        <v>0</v>
      </c>
      <c r="I1313" s="217"/>
      <c r="J1313" s="1469">
        <f>+F1313</f>
        <v>0</v>
      </c>
      <c r="L1313" s="1471">
        <f>J1313*$L$3</f>
        <v>0</v>
      </c>
      <c r="R1313" s="1203"/>
      <c r="S1313" s="1456">
        <f t="shared" ref="S1313" si="674">+F1313</f>
        <v>0</v>
      </c>
    </row>
    <row r="1314" spans="1:19" ht="9.75" hidden="1" customHeight="1">
      <c r="A1314" s="1084"/>
      <c r="B1314" s="1281"/>
      <c r="C1314" s="1083"/>
      <c r="D1314" s="1084"/>
      <c r="E1314" s="1092"/>
      <c r="F1314" s="1204"/>
      <c r="G1314" s="1092"/>
      <c r="H1314" s="1284"/>
      <c r="I1314" s="217"/>
      <c r="J1314" s="1470"/>
      <c r="L1314" s="1471"/>
      <c r="R1314" s="1204"/>
      <c r="S1314" s="1457"/>
    </row>
    <row r="1315" spans="1:19" ht="9.75" hidden="1" customHeight="1">
      <c r="A1315" s="1084"/>
      <c r="B1315" s="1281"/>
      <c r="C1315" s="1083"/>
      <c r="D1315" s="1084"/>
      <c r="E1315" s="1092"/>
      <c r="F1315" s="1204"/>
      <c r="G1315" s="1092"/>
      <c r="H1315" s="1284"/>
      <c r="I1315" s="217"/>
      <c r="J1315" s="1470"/>
      <c r="L1315" s="1471"/>
      <c r="R1315" s="1204"/>
      <c r="S1315" s="1457"/>
    </row>
    <row r="1316" spans="1:19" ht="9.75" hidden="1" customHeight="1">
      <c r="A1316" s="1084"/>
      <c r="B1316" s="1281"/>
      <c r="C1316" s="1083"/>
      <c r="D1316" s="1084"/>
      <c r="E1316" s="1092"/>
      <c r="F1316" s="1204"/>
      <c r="G1316" s="1092"/>
      <c r="H1316" s="1284"/>
      <c r="I1316" s="217"/>
      <c r="J1316" s="1470"/>
      <c r="L1316" s="1471"/>
      <c r="R1316" s="1204"/>
      <c r="S1316" s="1457"/>
    </row>
    <row r="1317" spans="1:19" ht="9.75" hidden="1" customHeight="1">
      <c r="A1317" s="1084"/>
      <c r="B1317" s="1281"/>
      <c r="C1317" s="1083"/>
      <c r="D1317" s="1084"/>
      <c r="E1317" s="1092"/>
      <c r="F1317" s="1205"/>
      <c r="G1317" s="1092"/>
      <c r="H1317" s="1284"/>
      <c r="I1317" s="217"/>
      <c r="J1317" s="1470"/>
      <c r="L1317" s="1471"/>
      <c r="R1317" s="1205"/>
      <c r="S1317" s="1458"/>
    </row>
    <row r="1318" spans="1:19" ht="9.75" hidden="1" customHeight="1">
      <c r="A1318" s="1084"/>
      <c r="B1318" s="1281"/>
      <c r="C1318" s="1083"/>
      <c r="D1318" s="1084"/>
      <c r="E1318" s="1092"/>
      <c r="F1318" s="1203">
        <v>0</v>
      </c>
      <c r="G1318" s="1092">
        <f>+L1318</f>
        <v>0</v>
      </c>
      <c r="H1318" s="1284">
        <f>E1318*G1318</f>
        <v>0</v>
      </c>
      <c r="I1318" s="217"/>
      <c r="J1318" s="1469">
        <f>+F1318</f>
        <v>0</v>
      </c>
      <c r="L1318" s="1471">
        <f>J1318*$L$3</f>
        <v>0</v>
      </c>
      <c r="R1318" s="1203"/>
      <c r="S1318" s="1456">
        <f t="shared" ref="S1318" si="675">+F1318</f>
        <v>0</v>
      </c>
    </row>
    <row r="1319" spans="1:19" ht="9.75" hidden="1" customHeight="1">
      <c r="A1319" s="1084"/>
      <c r="B1319" s="1281"/>
      <c r="C1319" s="1083"/>
      <c r="D1319" s="1084"/>
      <c r="E1319" s="1092"/>
      <c r="F1319" s="1204"/>
      <c r="G1319" s="1092"/>
      <c r="H1319" s="1284"/>
      <c r="I1319" s="217"/>
      <c r="J1319" s="1470"/>
      <c r="L1319" s="1471"/>
      <c r="R1319" s="1204"/>
      <c r="S1319" s="1457"/>
    </row>
    <row r="1320" spans="1:19" ht="9.75" hidden="1" customHeight="1">
      <c r="A1320" s="1084"/>
      <c r="B1320" s="1281"/>
      <c r="C1320" s="1083"/>
      <c r="D1320" s="1084"/>
      <c r="E1320" s="1092"/>
      <c r="F1320" s="1204"/>
      <c r="G1320" s="1092"/>
      <c r="H1320" s="1284"/>
      <c r="I1320" s="217"/>
      <c r="J1320" s="1470"/>
      <c r="L1320" s="1471"/>
      <c r="R1320" s="1204"/>
      <c r="S1320" s="1457"/>
    </row>
    <row r="1321" spans="1:19" ht="9.75" hidden="1" customHeight="1">
      <c r="A1321" s="1084"/>
      <c r="B1321" s="1281"/>
      <c r="C1321" s="1083"/>
      <c r="D1321" s="1084"/>
      <c r="E1321" s="1092"/>
      <c r="F1321" s="1204"/>
      <c r="G1321" s="1092"/>
      <c r="H1321" s="1284"/>
      <c r="I1321" s="217"/>
      <c r="J1321" s="1470"/>
      <c r="L1321" s="1471"/>
      <c r="R1321" s="1204"/>
      <c r="S1321" s="1457"/>
    </row>
    <row r="1322" spans="1:19" ht="9.75" hidden="1" customHeight="1">
      <c r="A1322" s="1084"/>
      <c r="B1322" s="1281"/>
      <c r="C1322" s="1083"/>
      <c r="D1322" s="1084"/>
      <c r="E1322" s="1092"/>
      <c r="F1322" s="1205"/>
      <c r="G1322" s="1092"/>
      <c r="H1322" s="1284"/>
      <c r="I1322" s="217"/>
      <c r="J1322" s="1470"/>
      <c r="L1322" s="1471"/>
      <c r="R1322" s="1205"/>
      <c r="S1322" s="1458"/>
    </row>
    <row r="1323" spans="1:19" ht="9.75" hidden="1" customHeight="1">
      <c r="A1323" s="1084"/>
      <c r="B1323" s="1281"/>
      <c r="C1323" s="1083"/>
      <c r="D1323" s="1084"/>
      <c r="E1323" s="1092"/>
      <c r="F1323" s="1203">
        <v>0</v>
      </c>
      <c r="G1323" s="1092">
        <f>+L1323</f>
        <v>0</v>
      </c>
      <c r="H1323" s="1284">
        <f>E1323*G1323</f>
        <v>0</v>
      </c>
      <c r="I1323" s="217"/>
      <c r="J1323" s="1469">
        <f>+F1323</f>
        <v>0</v>
      </c>
      <c r="L1323" s="1471">
        <f>J1323*$L$3</f>
        <v>0</v>
      </c>
      <c r="R1323" s="1203"/>
      <c r="S1323" s="1456">
        <f t="shared" ref="S1323" si="676">+F1323</f>
        <v>0</v>
      </c>
    </row>
    <row r="1324" spans="1:19" ht="9.75" hidden="1" customHeight="1">
      <c r="A1324" s="1084"/>
      <c r="B1324" s="1281"/>
      <c r="C1324" s="1083"/>
      <c r="D1324" s="1084"/>
      <c r="E1324" s="1092"/>
      <c r="F1324" s="1204"/>
      <c r="G1324" s="1092"/>
      <c r="H1324" s="1284"/>
      <c r="I1324" s="217"/>
      <c r="J1324" s="1470"/>
      <c r="L1324" s="1471"/>
      <c r="R1324" s="1204"/>
      <c r="S1324" s="1457"/>
    </row>
    <row r="1325" spans="1:19" ht="9.75" hidden="1" customHeight="1">
      <c r="A1325" s="1084"/>
      <c r="B1325" s="1281"/>
      <c r="C1325" s="1083"/>
      <c r="D1325" s="1084"/>
      <c r="E1325" s="1092"/>
      <c r="F1325" s="1204"/>
      <c r="G1325" s="1092"/>
      <c r="H1325" s="1284"/>
      <c r="I1325" s="217"/>
      <c r="J1325" s="1470"/>
      <c r="L1325" s="1471"/>
      <c r="R1325" s="1204"/>
      <c r="S1325" s="1457"/>
    </row>
    <row r="1326" spans="1:19" ht="9.75" hidden="1" customHeight="1">
      <c r="A1326" s="1084"/>
      <c r="B1326" s="1281"/>
      <c r="C1326" s="1083"/>
      <c r="D1326" s="1084"/>
      <c r="E1326" s="1092"/>
      <c r="F1326" s="1204"/>
      <c r="G1326" s="1092"/>
      <c r="H1326" s="1284"/>
      <c r="I1326" s="217"/>
      <c r="J1326" s="1470"/>
      <c r="L1326" s="1471"/>
      <c r="R1326" s="1204"/>
      <c r="S1326" s="1457"/>
    </row>
    <row r="1327" spans="1:19" ht="9.75" hidden="1" customHeight="1">
      <c r="A1327" s="1084"/>
      <c r="B1327" s="1281"/>
      <c r="C1327" s="1083"/>
      <c r="D1327" s="1084"/>
      <c r="E1327" s="1092"/>
      <c r="F1327" s="1205"/>
      <c r="G1327" s="1092"/>
      <c r="H1327" s="1284"/>
      <c r="I1327" s="217"/>
      <c r="J1327" s="1470"/>
      <c r="L1327" s="1471"/>
      <c r="R1327" s="1205"/>
      <c r="S1327" s="1458"/>
    </row>
    <row r="1328" spans="1:19" ht="9.75" hidden="1" customHeight="1">
      <c r="A1328" s="1084"/>
      <c r="B1328" s="1281"/>
      <c r="C1328" s="1083"/>
      <c r="D1328" s="1084"/>
      <c r="E1328" s="1085"/>
      <c r="F1328" s="1125">
        <v>0</v>
      </c>
      <c r="G1328" s="1092">
        <f>+L1328</f>
        <v>0</v>
      </c>
      <c r="H1328" s="1284">
        <f>E1328*G1328</f>
        <v>0</v>
      </c>
      <c r="I1328" s="217"/>
      <c r="J1328" s="1469">
        <f>+F1328</f>
        <v>0</v>
      </c>
      <c r="L1328" s="1471">
        <f>J1328*$L$3</f>
        <v>0</v>
      </c>
      <c r="R1328" s="1125"/>
      <c r="S1328" s="1456">
        <f t="shared" ref="S1328" si="677">+F1328</f>
        <v>0</v>
      </c>
    </row>
    <row r="1329" spans="1:19" ht="9.75" hidden="1" customHeight="1">
      <c r="A1329" s="1084"/>
      <c r="B1329" s="1281"/>
      <c r="C1329" s="1083"/>
      <c r="D1329" s="1084"/>
      <c r="E1329" s="1085"/>
      <c r="F1329" s="1126"/>
      <c r="G1329" s="1092"/>
      <c r="H1329" s="1284"/>
      <c r="I1329" s="217"/>
      <c r="J1329" s="1470"/>
      <c r="L1329" s="1471"/>
      <c r="R1329" s="1126"/>
      <c r="S1329" s="1457"/>
    </row>
    <row r="1330" spans="1:19" ht="9.75" hidden="1" customHeight="1">
      <c r="A1330" s="1084"/>
      <c r="B1330" s="1281"/>
      <c r="C1330" s="1083"/>
      <c r="D1330" s="1084"/>
      <c r="E1330" s="1085"/>
      <c r="F1330" s="1126"/>
      <c r="G1330" s="1092"/>
      <c r="H1330" s="1284"/>
      <c r="I1330" s="217"/>
      <c r="J1330" s="1470"/>
      <c r="L1330" s="1471"/>
      <c r="R1330" s="1126"/>
      <c r="S1330" s="1457"/>
    </row>
    <row r="1331" spans="1:19" ht="9.75" hidden="1" customHeight="1">
      <c r="A1331" s="1084"/>
      <c r="B1331" s="1281"/>
      <c r="C1331" s="1083"/>
      <c r="D1331" s="1084"/>
      <c r="E1331" s="1085"/>
      <c r="F1331" s="1126"/>
      <c r="G1331" s="1092"/>
      <c r="H1331" s="1284"/>
      <c r="I1331" s="217"/>
      <c r="J1331" s="1470"/>
      <c r="L1331" s="1471"/>
      <c r="R1331" s="1126"/>
      <c r="S1331" s="1457"/>
    </row>
    <row r="1332" spans="1:19" ht="9.75" hidden="1" customHeight="1">
      <c r="A1332" s="1084"/>
      <c r="B1332" s="1281"/>
      <c r="C1332" s="1083"/>
      <c r="D1332" s="1084"/>
      <c r="E1332" s="1085"/>
      <c r="F1332" s="1127"/>
      <c r="G1332" s="1092"/>
      <c r="H1332" s="1284"/>
      <c r="I1332" s="217"/>
      <c r="J1332" s="1470"/>
      <c r="L1332" s="1471"/>
      <c r="R1332" s="1127"/>
      <c r="S1332" s="1458"/>
    </row>
    <row r="1333" spans="1:19" ht="9.75" hidden="1" customHeight="1">
      <c r="A1333" s="1084"/>
      <c r="B1333" s="1281"/>
      <c r="C1333" s="1083"/>
      <c r="D1333" s="1084"/>
      <c r="E1333" s="1092"/>
      <c r="F1333" s="1203">
        <v>0</v>
      </c>
      <c r="G1333" s="1092">
        <f>+L1333</f>
        <v>0</v>
      </c>
      <c r="H1333" s="1284">
        <f>E1333*G1333</f>
        <v>0</v>
      </c>
      <c r="I1333" s="217"/>
      <c r="J1333" s="1469">
        <f>+F1333</f>
        <v>0</v>
      </c>
      <c r="L1333" s="1471">
        <f>J1333*$L$3</f>
        <v>0</v>
      </c>
      <c r="R1333" s="1203"/>
      <c r="S1333" s="1456">
        <f t="shared" ref="S1333" si="678">+F1333</f>
        <v>0</v>
      </c>
    </row>
    <row r="1334" spans="1:19" ht="9.75" hidden="1" customHeight="1">
      <c r="A1334" s="1084"/>
      <c r="B1334" s="1281"/>
      <c r="C1334" s="1083"/>
      <c r="D1334" s="1084"/>
      <c r="E1334" s="1092"/>
      <c r="F1334" s="1204"/>
      <c r="G1334" s="1092"/>
      <c r="H1334" s="1284"/>
      <c r="I1334" s="217"/>
      <c r="J1334" s="1470"/>
      <c r="L1334" s="1471"/>
      <c r="R1334" s="1204"/>
      <c r="S1334" s="1457"/>
    </row>
    <row r="1335" spans="1:19" ht="9.75" hidden="1" customHeight="1">
      <c r="A1335" s="1084"/>
      <c r="B1335" s="1281"/>
      <c r="C1335" s="1083"/>
      <c r="D1335" s="1084"/>
      <c r="E1335" s="1092"/>
      <c r="F1335" s="1204"/>
      <c r="G1335" s="1092"/>
      <c r="H1335" s="1284"/>
      <c r="I1335" s="217"/>
      <c r="J1335" s="1470"/>
      <c r="L1335" s="1471"/>
      <c r="R1335" s="1204"/>
      <c r="S1335" s="1457"/>
    </row>
    <row r="1336" spans="1:19" ht="9.75" hidden="1" customHeight="1">
      <c r="A1336" s="1084"/>
      <c r="B1336" s="1281"/>
      <c r="C1336" s="1083"/>
      <c r="D1336" s="1084"/>
      <c r="E1336" s="1092"/>
      <c r="F1336" s="1204"/>
      <c r="G1336" s="1092"/>
      <c r="H1336" s="1284"/>
      <c r="I1336" s="217"/>
      <c r="J1336" s="1470"/>
      <c r="L1336" s="1471"/>
      <c r="R1336" s="1204"/>
      <c r="S1336" s="1457"/>
    </row>
    <row r="1337" spans="1:19" ht="9.75" hidden="1" customHeight="1">
      <c r="A1337" s="1084"/>
      <c r="B1337" s="1281"/>
      <c r="C1337" s="1083"/>
      <c r="D1337" s="1084"/>
      <c r="E1337" s="1092"/>
      <c r="F1337" s="1205"/>
      <c r="G1337" s="1092"/>
      <c r="H1337" s="1284"/>
      <c r="I1337" s="217"/>
      <c r="J1337" s="1470"/>
      <c r="L1337" s="1471"/>
      <c r="R1337" s="1205"/>
      <c r="S1337" s="1458"/>
    </row>
    <row r="1338" spans="1:19" ht="9.75" hidden="1" customHeight="1">
      <c r="A1338" s="1084"/>
      <c r="B1338" s="1281"/>
      <c r="C1338" s="1083"/>
      <c r="D1338" s="1084"/>
      <c r="E1338" s="1092"/>
      <c r="F1338" s="1203">
        <v>0</v>
      </c>
      <c r="G1338" s="1092">
        <f>+L1338</f>
        <v>0</v>
      </c>
      <c r="H1338" s="1284">
        <f>E1338*G1338</f>
        <v>0</v>
      </c>
      <c r="I1338" s="217"/>
      <c r="J1338" s="1469">
        <f>+F1338</f>
        <v>0</v>
      </c>
      <c r="L1338" s="1471">
        <f>J1338*$L$3</f>
        <v>0</v>
      </c>
      <c r="R1338" s="1203"/>
      <c r="S1338" s="1456">
        <f t="shared" ref="S1338" si="679">+F1338</f>
        <v>0</v>
      </c>
    </row>
    <row r="1339" spans="1:19" ht="9.75" hidden="1" customHeight="1">
      <c r="A1339" s="1084"/>
      <c r="B1339" s="1281"/>
      <c r="C1339" s="1083"/>
      <c r="D1339" s="1084"/>
      <c r="E1339" s="1092"/>
      <c r="F1339" s="1204"/>
      <c r="G1339" s="1092"/>
      <c r="H1339" s="1284"/>
      <c r="I1339" s="217"/>
      <c r="J1339" s="1470"/>
      <c r="L1339" s="1471"/>
      <c r="R1339" s="1204"/>
      <c r="S1339" s="1457"/>
    </row>
    <row r="1340" spans="1:19" ht="9.75" hidden="1" customHeight="1">
      <c r="A1340" s="1084"/>
      <c r="B1340" s="1281"/>
      <c r="C1340" s="1083"/>
      <c r="D1340" s="1084"/>
      <c r="E1340" s="1092"/>
      <c r="F1340" s="1204"/>
      <c r="G1340" s="1092"/>
      <c r="H1340" s="1284"/>
      <c r="I1340" s="217"/>
      <c r="J1340" s="1470"/>
      <c r="L1340" s="1471"/>
      <c r="R1340" s="1204"/>
      <c r="S1340" s="1457"/>
    </row>
    <row r="1341" spans="1:19" ht="9.75" hidden="1" customHeight="1">
      <c r="A1341" s="1084"/>
      <c r="B1341" s="1281"/>
      <c r="C1341" s="1083"/>
      <c r="D1341" s="1084"/>
      <c r="E1341" s="1092"/>
      <c r="F1341" s="1204"/>
      <c r="G1341" s="1092"/>
      <c r="H1341" s="1284"/>
      <c r="I1341" s="217"/>
      <c r="J1341" s="1470"/>
      <c r="L1341" s="1471"/>
      <c r="R1341" s="1204"/>
      <c r="S1341" s="1457"/>
    </row>
    <row r="1342" spans="1:19" ht="9.75" hidden="1" customHeight="1">
      <c r="A1342" s="1084"/>
      <c r="B1342" s="1281"/>
      <c r="C1342" s="1083"/>
      <c r="D1342" s="1084"/>
      <c r="E1342" s="1092"/>
      <c r="F1342" s="1205"/>
      <c r="G1342" s="1092"/>
      <c r="H1342" s="1284"/>
      <c r="I1342" s="217"/>
      <c r="J1342" s="1470"/>
      <c r="L1342" s="1471"/>
      <c r="R1342" s="1205"/>
      <c r="S1342" s="1458"/>
    </row>
    <row r="1343" spans="1:19" ht="9.75" hidden="1" customHeight="1">
      <c r="A1343" s="1084"/>
      <c r="B1343" s="1281"/>
      <c r="C1343" s="1083"/>
      <c r="D1343" s="1084"/>
      <c r="E1343" s="1092"/>
      <c r="F1343" s="1203">
        <v>0</v>
      </c>
      <c r="G1343" s="1092">
        <f>+L1343</f>
        <v>0</v>
      </c>
      <c r="H1343" s="1284">
        <f>E1343*G1343</f>
        <v>0</v>
      </c>
      <c r="I1343" s="217"/>
      <c r="J1343" s="1469">
        <f>+F1343</f>
        <v>0</v>
      </c>
      <c r="L1343" s="1471">
        <f>J1343*$L$3</f>
        <v>0</v>
      </c>
      <c r="R1343" s="1203"/>
      <c r="S1343" s="1456">
        <f t="shared" ref="S1343" si="680">+F1343</f>
        <v>0</v>
      </c>
    </row>
    <row r="1344" spans="1:19" ht="9.75" hidden="1" customHeight="1">
      <c r="A1344" s="1084"/>
      <c r="B1344" s="1281"/>
      <c r="C1344" s="1083"/>
      <c r="D1344" s="1084"/>
      <c r="E1344" s="1092"/>
      <c r="F1344" s="1204"/>
      <c r="G1344" s="1092"/>
      <c r="H1344" s="1284"/>
      <c r="I1344" s="217"/>
      <c r="J1344" s="1470"/>
      <c r="L1344" s="1471"/>
      <c r="R1344" s="1204"/>
      <c r="S1344" s="1457"/>
    </row>
    <row r="1345" spans="1:19" ht="9.75" hidden="1" customHeight="1">
      <c r="A1345" s="1084"/>
      <c r="B1345" s="1281"/>
      <c r="C1345" s="1083"/>
      <c r="D1345" s="1084"/>
      <c r="E1345" s="1092"/>
      <c r="F1345" s="1204"/>
      <c r="G1345" s="1092"/>
      <c r="H1345" s="1284"/>
      <c r="I1345" s="217"/>
      <c r="J1345" s="1470"/>
      <c r="L1345" s="1471"/>
      <c r="R1345" s="1204"/>
      <c r="S1345" s="1457"/>
    </row>
    <row r="1346" spans="1:19" ht="9.75" hidden="1" customHeight="1">
      <c r="A1346" s="1084"/>
      <c r="B1346" s="1281"/>
      <c r="C1346" s="1083"/>
      <c r="D1346" s="1084"/>
      <c r="E1346" s="1092"/>
      <c r="F1346" s="1204"/>
      <c r="G1346" s="1092"/>
      <c r="H1346" s="1284"/>
      <c r="I1346" s="217"/>
      <c r="J1346" s="1470"/>
      <c r="L1346" s="1471"/>
      <c r="R1346" s="1204"/>
      <c r="S1346" s="1457"/>
    </row>
    <row r="1347" spans="1:19" ht="9.75" hidden="1" customHeight="1">
      <c r="A1347" s="1084"/>
      <c r="B1347" s="1281"/>
      <c r="C1347" s="1083"/>
      <c r="D1347" s="1084"/>
      <c r="E1347" s="1092"/>
      <c r="F1347" s="1205"/>
      <c r="G1347" s="1092"/>
      <c r="H1347" s="1284"/>
      <c r="I1347" s="217"/>
      <c r="J1347" s="1470"/>
      <c r="L1347" s="1471"/>
      <c r="R1347" s="1205"/>
      <c r="S1347" s="1458"/>
    </row>
    <row r="1348" spans="1:19" ht="9.75" hidden="1" customHeight="1">
      <c r="A1348" s="1084"/>
      <c r="B1348" s="1281"/>
      <c r="C1348" s="1083"/>
      <c r="D1348" s="1084"/>
      <c r="E1348" s="1092"/>
      <c r="F1348" s="1203">
        <v>0</v>
      </c>
      <c r="G1348" s="1092">
        <f>+L1348</f>
        <v>0</v>
      </c>
      <c r="H1348" s="1284">
        <f>E1348*G1348</f>
        <v>0</v>
      </c>
      <c r="I1348" s="217"/>
      <c r="J1348" s="1469">
        <f>+F1348</f>
        <v>0</v>
      </c>
      <c r="L1348" s="1471">
        <f>J1348*$L$3</f>
        <v>0</v>
      </c>
      <c r="R1348" s="1203"/>
      <c r="S1348" s="1456">
        <f t="shared" ref="S1348" si="681">+F1348</f>
        <v>0</v>
      </c>
    </row>
    <row r="1349" spans="1:19" ht="9.75" hidden="1" customHeight="1">
      <c r="A1349" s="1084"/>
      <c r="B1349" s="1281"/>
      <c r="C1349" s="1083"/>
      <c r="D1349" s="1084"/>
      <c r="E1349" s="1092"/>
      <c r="F1349" s="1204"/>
      <c r="G1349" s="1092"/>
      <c r="H1349" s="1284"/>
      <c r="I1349" s="217"/>
      <c r="J1349" s="1470"/>
      <c r="L1349" s="1471"/>
      <c r="R1349" s="1204"/>
      <c r="S1349" s="1457"/>
    </row>
    <row r="1350" spans="1:19" ht="9.75" hidden="1" customHeight="1">
      <c r="A1350" s="1084"/>
      <c r="B1350" s="1281"/>
      <c r="C1350" s="1083"/>
      <c r="D1350" s="1084"/>
      <c r="E1350" s="1092"/>
      <c r="F1350" s="1204"/>
      <c r="G1350" s="1092"/>
      <c r="H1350" s="1284"/>
      <c r="I1350" s="217"/>
      <c r="J1350" s="1470"/>
      <c r="L1350" s="1471"/>
      <c r="R1350" s="1204"/>
      <c r="S1350" s="1457"/>
    </row>
    <row r="1351" spans="1:19" ht="9.75" hidden="1" customHeight="1">
      <c r="A1351" s="1084"/>
      <c r="B1351" s="1281"/>
      <c r="C1351" s="1083"/>
      <c r="D1351" s="1084"/>
      <c r="E1351" s="1092"/>
      <c r="F1351" s="1204"/>
      <c r="G1351" s="1092"/>
      <c r="H1351" s="1284"/>
      <c r="I1351" s="217"/>
      <c r="J1351" s="1470"/>
      <c r="L1351" s="1471"/>
      <c r="R1351" s="1204"/>
      <c r="S1351" s="1457"/>
    </row>
    <row r="1352" spans="1:19" ht="9.75" hidden="1" customHeight="1">
      <c r="A1352" s="1084"/>
      <c r="B1352" s="1281"/>
      <c r="C1352" s="1083"/>
      <c r="D1352" s="1084"/>
      <c r="E1352" s="1092"/>
      <c r="F1352" s="1205"/>
      <c r="G1352" s="1092"/>
      <c r="H1352" s="1284"/>
      <c r="I1352" s="217"/>
      <c r="J1352" s="1470"/>
      <c r="L1352" s="1471"/>
      <c r="R1352" s="1205"/>
      <c r="S1352" s="1458"/>
    </row>
    <row r="1353" spans="1:19" ht="9.75" hidden="1" customHeight="1">
      <c r="A1353" s="1084"/>
      <c r="B1353" s="1281"/>
      <c r="C1353" s="1083"/>
      <c r="D1353" s="1084"/>
      <c r="E1353" s="1092"/>
      <c r="F1353" s="1203">
        <v>0</v>
      </c>
      <c r="G1353" s="1092">
        <f>+L1353</f>
        <v>0</v>
      </c>
      <c r="H1353" s="1284">
        <f>E1353*G1353</f>
        <v>0</v>
      </c>
      <c r="I1353" s="217"/>
      <c r="J1353" s="1469">
        <f>+F1353</f>
        <v>0</v>
      </c>
      <c r="L1353" s="1471">
        <f>J1353*$L$3</f>
        <v>0</v>
      </c>
      <c r="R1353" s="1203"/>
      <c r="S1353" s="1456">
        <f t="shared" ref="S1353" si="682">+F1353</f>
        <v>0</v>
      </c>
    </row>
    <row r="1354" spans="1:19" ht="9.75" hidden="1" customHeight="1">
      <c r="A1354" s="1084"/>
      <c r="B1354" s="1281"/>
      <c r="C1354" s="1083"/>
      <c r="D1354" s="1084"/>
      <c r="E1354" s="1092"/>
      <c r="F1354" s="1204"/>
      <c r="G1354" s="1092"/>
      <c r="H1354" s="1284"/>
      <c r="I1354" s="217"/>
      <c r="J1354" s="1470"/>
      <c r="L1354" s="1471"/>
      <c r="R1354" s="1204"/>
      <c r="S1354" s="1457"/>
    </row>
    <row r="1355" spans="1:19" ht="9.75" hidden="1" customHeight="1">
      <c r="A1355" s="1084"/>
      <c r="B1355" s="1281"/>
      <c r="C1355" s="1083"/>
      <c r="D1355" s="1084"/>
      <c r="E1355" s="1092"/>
      <c r="F1355" s="1204"/>
      <c r="G1355" s="1092"/>
      <c r="H1355" s="1284"/>
      <c r="I1355" s="217"/>
      <c r="J1355" s="1470"/>
      <c r="L1355" s="1471"/>
      <c r="R1355" s="1204"/>
      <c r="S1355" s="1457"/>
    </row>
    <row r="1356" spans="1:19" ht="9.75" hidden="1" customHeight="1">
      <c r="A1356" s="1084"/>
      <c r="B1356" s="1281"/>
      <c r="C1356" s="1083"/>
      <c r="D1356" s="1084"/>
      <c r="E1356" s="1092"/>
      <c r="F1356" s="1204"/>
      <c r="G1356" s="1092"/>
      <c r="H1356" s="1284"/>
      <c r="I1356" s="217"/>
      <c r="J1356" s="1470"/>
      <c r="L1356" s="1471"/>
      <c r="R1356" s="1204"/>
      <c r="S1356" s="1457"/>
    </row>
    <row r="1357" spans="1:19" ht="6" hidden="1" customHeight="1">
      <c r="A1357" s="1084"/>
      <c r="B1357" s="1281"/>
      <c r="C1357" s="1083"/>
      <c r="D1357" s="1084"/>
      <c r="E1357" s="1092"/>
      <c r="F1357" s="1205"/>
      <c r="G1357" s="1092"/>
      <c r="H1357" s="1284"/>
      <c r="I1357" s="217"/>
      <c r="J1357" s="1470"/>
      <c r="L1357" s="1471"/>
      <c r="R1357" s="1205"/>
      <c r="S1357" s="1458"/>
    </row>
    <row r="1358" spans="1:19" ht="9.75" hidden="1" customHeight="1">
      <c r="A1358" s="1084"/>
      <c r="B1358" s="1281"/>
      <c r="C1358" s="1083"/>
      <c r="D1358" s="1084"/>
      <c r="E1358" s="1092"/>
      <c r="F1358" s="1203">
        <v>0</v>
      </c>
      <c r="G1358" s="1092">
        <f>+L1358</f>
        <v>0</v>
      </c>
      <c r="H1358" s="1284">
        <f>E1358*G1358</f>
        <v>0</v>
      </c>
      <c r="I1358" s="217"/>
      <c r="J1358" s="1469">
        <f>+F1358</f>
        <v>0</v>
      </c>
      <c r="L1358" s="1471">
        <f>J1358*$L$3</f>
        <v>0</v>
      </c>
      <c r="R1358" s="1203"/>
      <c r="S1358" s="1456">
        <f t="shared" ref="S1358" si="683">+F1358</f>
        <v>0</v>
      </c>
    </row>
    <row r="1359" spans="1:19" ht="9.75" hidden="1" customHeight="1">
      <c r="A1359" s="1084"/>
      <c r="B1359" s="1281"/>
      <c r="C1359" s="1083"/>
      <c r="D1359" s="1084"/>
      <c r="E1359" s="1092"/>
      <c r="F1359" s="1204"/>
      <c r="G1359" s="1092"/>
      <c r="H1359" s="1284"/>
      <c r="I1359" s="217"/>
      <c r="J1359" s="1470"/>
      <c r="L1359" s="1471"/>
      <c r="R1359" s="1204"/>
      <c r="S1359" s="1457"/>
    </row>
    <row r="1360" spans="1:19" ht="9.75" hidden="1" customHeight="1">
      <c r="A1360" s="1084"/>
      <c r="B1360" s="1281"/>
      <c r="C1360" s="1083"/>
      <c r="D1360" s="1084"/>
      <c r="E1360" s="1092"/>
      <c r="F1360" s="1204"/>
      <c r="G1360" s="1092"/>
      <c r="H1360" s="1284"/>
      <c r="I1360" s="217"/>
      <c r="J1360" s="1470"/>
      <c r="L1360" s="1471"/>
      <c r="R1360" s="1204"/>
      <c r="S1360" s="1457"/>
    </row>
    <row r="1361" spans="1:19" ht="9.75" hidden="1" customHeight="1">
      <c r="A1361" s="1084"/>
      <c r="B1361" s="1281"/>
      <c r="C1361" s="1083"/>
      <c r="D1361" s="1084"/>
      <c r="E1361" s="1092"/>
      <c r="F1361" s="1204"/>
      <c r="G1361" s="1092"/>
      <c r="H1361" s="1284"/>
      <c r="I1361" s="217"/>
      <c r="J1361" s="1470"/>
      <c r="L1361" s="1471"/>
      <c r="R1361" s="1204"/>
      <c r="S1361" s="1457"/>
    </row>
    <row r="1362" spans="1:19" ht="9.75" hidden="1" customHeight="1">
      <c r="A1362" s="1084"/>
      <c r="B1362" s="1281"/>
      <c r="C1362" s="1083"/>
      <c r="D1362" s="1084"/>
      <c r="E1362" s="1092"/>
      <c r="F1362" s="1205"/>
      <c r="G1362" s="1092"/>
      <c r="H1362" s="1284"/>
      <c r="I1362" s="217"/>
      <c r="J1362" s="1470"/>
      <c r="L1362" s="1471"/>
      <c r="R1362" s="1205"/>
      <c r="S1362" s="1458"/>
    </row>
    <row r="1363" spans="1:19" ht="9.75" hidden="1" customHeight="1">
      <c r="A1363" s="1084"/>
      <c r="B1363" s="1281"/>
      <c r="C1363" s="1083"/>
      <c r="D1363" s="1084"/>
      <c r="E1363" s="1092"/>
      <c r="F1363" s="1203">
        <v>0</v>
      </c>
      <c r="G1363" s="1092">
        <f>+L1363</f>
        <v>0</v>
      </c>
      <c r="H1363" s="1284">
        <f>E1363*G1363</f>
        <v>0</v>
      </c>
      <c r="I1363" s="217"/>
      <c r="J1363" s="1469">
        <f>+F1363</f>
        <v>0</v>
      </c>
      <c r="L1363" s="1471">
        <f>J1363*$L$3</f>
        <v>0</v>
      </c>
      <c r="R1363" s="1203"/>
      <c r="S1363" s="1456">
        <f t="shared" ref="S1363" si="684">+F1363</f>
        <v>0</v>
      </c>
    </row>
    <row r="1364" spans="1:19" ht="9.75" hidden="1" customHeight="1">
      <c r="A1364" s="1084"/>
      <c r="B1364" s="1281"/>
      <c r="C1364" s="1083"/>
      <c r="D1364" s="1084"/>
      <c r="E1364" s="1092"/>
      <c r="F1364" s="1204"/>
      <c r="G1364" s="1092"/>
      <c r="H1364" s="1284"/>
      <c r="I1364" s="217"/>
      <c r="J1364" s="1470"/>
      <c r="L1364" s="1471"/>
      <c r="R1364" s="1204"/>
      <c r="S1364" s="1457"/>
    </row>
    <row r="1365" spans="1:19" ht="9.75" hidden="1" customHeight="1">
      <c r="A1365" s="1084"/>
      <c r="B1365" s="1281"/>
      <c r="C1365" s="1083"/>
      <c r="D1365" s="1084"/>
      <c r="E1365" s="1092"/>
      <c r="F1365" s="1204"/>
      <c r="G1365" s="1092"/>
      <c r="H1365" s="1284"/>
      <c r="I1365" s="217"/>
      <c r="J1365" s="1470"/>
      <c r="L1365" s="1471"/>
      <c r="R1365" s="1204"/>
      <c r="S1365" s="1457"/>
    </row>
    <row r="1366" spans="1:19" ht="9.75" hidden="1" customHeight="1">
      <c r="A1366" s="1084"/>
      <c r="B1366" s="1281"/>
      <c r="C1366" s="1083"/>
      <c r="D1366" s="1084"/>
      <c r="E1366" s="1092"/>
      <c r="F1366" s="1204"/>
      <c r="G1366" s="1092"/>
      <c r="H1366" s="1284"/>
      <c r="I1366" s="217"/>
      <c r="J1366" s="1470"/>
      <c r="L1366" s="1471"/>
      <c r="R1366" s="1204"/>
      <c r="S1366" s="1457"/>
    </row>
    <row r="1367" spans="1:19" ht="9.75" hidden="1" customHeight="1">
      <c r="A1367" s="1084"/>
      <c r="B1367" s="1281"/>
      <c r="C1367" s="1083"/>
      <c r="D1367" s="1084"/>
      <c r="E1367" s="1092"/>
      <c r="F1367" s="1205"/>
      <c r="G1367" s="1092"/>
      <c r="H1367" s="1284"/>
      <c r="I1367" s="217"/>
      <c r="J1367" s="1470"/>
      <c r="L1367" s="1471"/>
      <c r="R1367" s="1205"/>
      <c r="S1367" s="1458"/>
    </row>
    <row r="1368" spans="1:19" ht="9.75" hidden="1" customHeight="1">
      <c r="A1368" s="1084"/>
      <c r="B1368" s="1281"/>
      <c r="C1368" s="1083"/>
      <c r="D1368" s="1084"/>
      <c r="E1368" s="1092"/>
      <c r="F1368" s="1203">
        <v>0</v>
      </c>
      <c r="G1368" s="1092">
        <f>+L1368</f>
        <v>0</v>
      </c>
      <c r="H1368" s="1284">
        <f>E1368*G1368</f>
        <v>0</v>
      </c>
      <c r="I1368" s="217"/>
      <c r="J1368" s="1469">
        <f>+F1368</f>
        <v>0</v>
      </c>
      <c r="L1368" s="1471">
        <f>J1368*$L$3</f>
        <v>0</v>
      </c>
      <c r="R1368" s="1203"/>
      <c r="S1368" s="1456">
        <f t="shared" ref="S1368" si="685">+F1368</f>
        <v>0</v>
      </c>
    </row>
    <row r="1369" spans="1:19" ht="9.75" hidden="1" customHeight="1">
      <c r="A1369" s="1084"/>
      <c r="B1369" s="1281"/>
      <c r="C1369" s="1083"/>
      <c r="D1369" s="1084"/>
      <c r="E1369" s="1092"/>
      <c r="F1369" s="1204"/>
      <c r="G1369" s="1092"/>
      <c r="H1369" s="1284"/>
      <c r="I1369" s="217"/>
      <c r="J1369" s="1470"/>
      <c r="L1369" s="1471"/>
      <c r="R1369" s="1204"/>
      <c r="S1369" s="1457"/>
    </row>
    <row r="1370" spans="1:19" ht="9.75" hidden="1" customHeight="1">
      <c r="A1370" s="1084"/>
      <c r="B1370" s="1281"/>
      <c r="C1370" s="1083"/>
      <c r="D1370" s="1084"/>
      <c r="E1370" s="1092"/>
      <c r="F1370" s="1204"/>
      <c r="G1370" s="1092"/>
      <c r="H1370" s="1284"/>
      <c r="I1370" s="217"/>
      <c r="J1370" s="1470"/>
      <c r="L1370" s="1471"/>
      <c r="R1370" s="1204"/>
      <c r="S1370" s="1457"/>
    </row>
    <row r="1371" spans="1:19" ht="9.75" hidden="1" customHeight="1">
      <c r="A1371" s="1084"/>
      <c r="B1371" s="1281"/>
      <c r="C1371" s="1083"/>
      <c r="D1371" s="1084"/>
      <c r="E1371" s="1092"/>
      <c r="F1371" s="1204"/>
      <c r="G1371" s="1092"/>
      <c r="H1371" s="1284"/>
      <c r="I1371" s="217"/>
      <c r="J1371" s="1470"/>
      <c r="L1371" s="1471"/>
      <c r="R1371" s="1204"/>
      <c r="S1371" s="1457"/>
    </row>
    <row r="1372" spans="1:19" ht="9.75" hidden="1" customHeight="1">
      <c r="A1372" s="1084"/>
      <c r="B1372" s="1281"/>
      <c r="C1372" s="1083"/>
      <c r="D1372" s="1084"/>
      <c r="E1372" s="1092"/>
      <c r="F1372" s="1205"/>
      <c r="G1372" s="1092"/>
      <c r="H1372" s="1284"/>
      <c r="I1372" s="217"/>
      <c r="J1372" s="1470"/>
      <c r="L1372" s="1471"/>
      <c r="R1372" s="1205"/>
      <c r="S1372" s="1458"/>
    </row>
    <row r="1373" spans="1:19" ht="9.75" hidden="1" customHeight="1">
      <c r="A1373" s="1084"/>
      <c r="B1373" s="1281"/>
      <c r="C1373" s="1083"/>
      <c r="D1373" s="1084"/>
      <c r="E1373" s="1092"/>
      <c r="F1373" s="1203">
        <v>0</v>
      </c>
      <c r="G1373" s="1092">
        <f>+L1373</f>
        <v>0</v>
      </c>
      <c r="H1373" s="1284">
        <f>E1373*G1373</f>
        <v>0</v>
      </c>
      <c r="I1373" s="217"/>
      <c r="J1373" s="1469">
        <f>+F1373</f>
        <v>0</v>
      </c>
      <c r="L1373" s="1471">
        <f>J1373*$L$3</f>
        <v>0</v>
      </c>
      <c r="R1373" s="1203"/>
      <c r="S1373" s="1456">
        <f t="shared" ref="S1373" si="686">+F1373</f>
        <v>0</v>
      </c>
    </row>
    <row r="1374" spans="1:19" ht="9.75" hidden="1" customHeight="1">
      <c r="A1374" s="1084"/>
      <c r="B1374" s="1281"/>
      <c r="C1374" s="1083"/>
      <c r="D1374" s="1084"/>
      <c r="E1374" s="1092"/>
      <c r="F1374" s="1204"/>
      <c r="G1374" s="1092"/>
      <c r="H1374" s="1284"/>
      <c r="I1374" s="217"/>
      <c r="J1374" s="1470"/>
      <c r="L1374" s="1471"/>
      <c r="R1374" s="1204"/>
      <c r="S1374" s="1457"/>
    </row>
    <row r="1375" spans="1:19" ht="9.75" hidden="1" customHeight="1">
      <c r="A1375" s="1084"/>
      <c r="B1375" s="1281"/>
      <c r="C1375" s="1083"/>
      <c r="D1375" s="1084"/>
      <c r="E1375" s="1092"/>
      <c r="F1375" s="1204"/>
      <c r="G1375" s="1092"/>
      <c r="H1375" s="1284"/>
      <c r="I1375" s="217"/>
      <c r="J1375" s="1470"/>
      <c r="L1375" s="1471"/>
      <c r="R1375" s="1204"/>
      <c r="S1375" s="1457"/>
    </row>
    <row r="1376" spans="1:19" ht="9.75" hidden="1" customHeight="1">
      <c r="A1376" s="1084"/>
      <c r="B1376" s="1281"/>
      <c r="C1376" s="1083"/>
      <c r="D1376" s="1084"/>
      <c r="E1376" s="1092"/>
      <c r="F1376" s="1204"/>
      <c r="G1376" s="1092"/>
      <c r="H1376" s="1284"/>
      <c r="I1376" s="217"/>
      <c r="J1376" s="1470"/>
      <c r="L1376" s="1471"/>
      <c r="R1376" s="1204"/>
      <c r="S1376" s="1457"/>
    </row>
    <row r="1377" spans="1:19" ht="9.75" hidden="1" customHeight="1">
      <c r="A1377" s="1084"/>
      <c r="B1377" s="1281"/>
      <c r="C1377" s="1083"/>
      <c r="D1377" s="1084"/>
      <c r="E1377" s="1092"/>
      <c r="F1377" s="1205"/>
      <c r="G1377" s="1092"/>
      <c r="H1377" s="1284"/>
      <c r="I1377" s="217"/>
      <c r="J1377" s="1470"/>
      <c r="L1377" s="1471"/>
      <c r="R1377" s="1205"/>
      <c r="S1377" s="1458"/>
    </row>
    <row r="1378" spans="1:19" ht="9.75" hidden="1" customHeight="1">
      <c r="A1378" s="1084"/>
      <c r="B1378" s="1281"/>
      <c r="C1378" s="1083"/>
      <c r="D1378" s="1084"/>
      <c r="E1378" s="1092"/>
      <c r="F1378" s="1203">
        <v>0</v>
      </c>
      <c r="G1378" s="1092">
        <f>+L1378</f>
        <v>0</v>
      </c>
      <c r="H1378" s="1284">
        <f>E1378*G1378</f>
        <v>0</v>
      </c>
      <c r="I1378" s="217"/>
      <c r="J1378" s="1469">
        <f>+F1378</f>
        <v>0</v>
      </c>
      <c r="L1378" s="1471">
        <f>J1378*$L$3</f>
        <v>0</v>
      </c>
      <c r="R1378" s="1203"/>
      <c r="S1378" s="1456">
        <f t="shared" ref="S1378" si="687">+F1378</f>
        <v>0</v>
      </c>
    </row>
    <row r="1379" spans="1:19" ht="9.75" hidden="1" customHeight="1">
      <c r="A1379" s="1084"/>
      <c r="B1379" s="1281"/>
      <c r="C1379" s="1083"/>
      <c r="D1379" s="1084"/>
      <c r="E1379" s="1092"/>
      <c r="F1379" s="1204"/>
      <c r="G1379" s="1092"/>
      <c r="H1379" s="1284"/>
      <c r="I1379" s="217"/>
      <c r="J1379" s="1470"/>
      <c r="L1379" s="1471"/>
      <c r="R1379" s="1204"/>
      <c r="S1379" s="1457"/>
    </row>
    <row r="1380" spans="1:19" ht="9.75" hidden="1" customHeight="1">
      <c r="A1380" s="1084"/>
      <c r="B1380" s="1281"/>
      <c r="C1380" s="1083"/>
      <c r="D1380" s="1084"/>
      <c r="E1380" s="1092"/>
      <c r="F1380" s="1204"/>
      <c r="G1380" s="1092"/>
      <c r="H1380" s="1284"/>
      <c r="I1380" s="217"/>
      <c r="J1380" s="1470"/>
      <c r="L1380" s="1471"/>
      <c r="R1380" s="1204"/>
      <c r="S1380" s="1457"/>
    </row>
    <row r="1381" spans="1:19" ht="9.75" hidden="1" customHeight="1">
      <c r="A1381" s="1084"/>
      <c r="B1381" s="1281"/>
      <c r="C1381" s="1083"/>
      <c r="D1381" s="1084"/>
      <c r="E1381" s="1092"/>
      <c r="F1381" s="1204"/>
      <c r="G1381" s="1092"/>
      <c r="H1381" s="1284"/>
      <c r="I1381" s="217"/>
      <c r="J1381" s="1470"/>
      <c r="L1381" s="1471"/>
      <c r="R1381" s="1204"/>
      <c r="S1381" s="1457"/>
    </row>
    <row r="1382" spans="1:19" ht="9.75" hidden="1" customHeight="1">
      <c r="A1382" s="1084"/>
      <c r="B1382" s="1281"/>
      <c r="C1382" s="1083"/>
      <c r="D1382" s="1084"/>
      <c r="E1382" s="1092"/>
      <c r="F1382" s="1205"/>
      <c r="G1382" s="1092"/>
      <c r="H1382" s="1284"/>
      <c r="I1382" s="217"/>
      <c r="J1382" s="1470"/>
      <c r="L1382" s="1471"/>
      <c r="R1382" s="1205"/>
      <c r="S1382" s="1458"/>
    </row>
    <row r="1383" spans="1:19" ht="9.75" hidden="1" customHeight="1">
      <c r="A1383" s="1084"/>
      <c r="B1383" s="1281"/>
      <c r="C1383" s="1083"/>
      <c r="D1383" s="1084"/>
      <c r="E1383" s="1092"/>
      <c r="F1383" s="1203">
        <v>0</v>
      </c>
      <c r="G1383" s="1092">
        <f>+L1383</f>
        <v>0</v>
      </c>
      <c r="H1383" s="1284">
        <f>E1383*G1383</f>
        <v>0</v>
      </c>
      <c r="I1383" s="217"/>
      <c r="J1383" s="1469">
        <f>+F1383</f>
        <v>0</v>
      </c>
      <c r="L1383" s="1471">
        <f>J1383*$L$3</f>
        <v>0</v>
      </c>
      <c r="R1383" s="1203"/>
      <c r="S1383" s="1456">
        <f t="shared" ref="S1383" si="688">+F1383</f>
        <v>0</v>
      </c>
    </row>
    <row r="1384" spans="1:19" ht="9.75" hidden="1" customHeight="1">
      <c r="A1384" s="1084"/>
      <c r="B1384" s="1281"/>
      <c r="C1384" s="1083"/>
      <c r="D1384" s="1084"/>
      <c r="E1384" s="1092"/>
      <c r="F1384" s="1204"/>
      <c r="G1384" s="1092"/>
      <c r="H1384" s="1284"/>
      <c r="I1384" s="217"/>
      <c r="J1384" s="1470"/>
      <c r="L1384" s="1471"/>
      <c r="R1384" s="1204"/>
      <c r="S1384" s="1457"/>
    </row>
    <row r="1385" spans="1:19" ht="9.75" hidden="1" customHeight="1">
      <c r="A1385" s="1084"/>
      <c r="B1385" s="1281"/>
      <c r="C1385" s="1083"/>
      <c r="D1385" s="1084"/>
      <c r="E1385" s="1092"/>
      <c r="F1385" s="1204"/>
      <c r="G1385" s="1092"/>
      <c r="H1385" s="1284"/>
      <c r="I1385" s="217"/>
      <c r="J1385" s="1470"/>
      <c r="L1385" s="1471"/>
      <c r="R1385" s="1204"/>
      <c r="S1385" s="1457"/>
    </row>
    <row r="1386" spans="1:19" ht="9.75" hidden="1" customHeight="1">
      <c r="A1386" s="1084"/>
      <c r="B1386" s="1281"/>
      <c r="C1386" s="1083"/>
      <c r="D1386" s="1084"/>
      <c r="E1386" s="1092"/>
      <c r="F1386" s="1204"/>
      <c r="G1386" s="1092"/>
      <c r="H1386" s="1284"/>
      <c r="I1386" s="217"/>
      <c r="J1386" s="1470"/>
      <c r="L1386" s="1471"/>
      <c r="R1386" s="1204"/>
      <c r="S1386" s="1457"/>
    </row>
    <row r="1387" spans="1:19" ht="9.75" hidden="1" customHeight="1">
      <c r="A1387" s="1084"/>
      <c r="B1387" s="1281"/>
      <c r="C1387" s="1083"/>
      <c r="D1387" s="1084"/>
      <c r="E1387" s="1092"/>
      <c r="F1387" s="1205"/>
      <c r="G1387" s="1092"/>
      <c r="H1387" s="1284"/>
      <c r="I1387" s="217"/>
      <c r="J1387" s="1470"/>
      <c r="L1387" s="1471"/>
      <c r="R1387" s="1205"/>
      <c r="S1387" s="1458"/>
    </row>
    <row r="1388" spans="1:19" ht="9.75" hidden="1" customHeight="1">
      <c r="A1388" s="1084"/>
      <c r="B1388" s="1281"/>
      <c r="C1388" s="1083"/>
      <c r="D1388" s="1084"/>
      <c r="E1388" s="1092"/>
      <c r="F1388" s="1203">
        <v>0</v>
      </c>
      <c r="G1388" s="1092">
        <f>+L1388</f>
        <v>0</v>
      </c>
      <c r="H1388" s="1284">
        <f>E1388*G1388</f>
        <v>0</v>
      </c>
      <c r="I1388" s="217"/>
      <c r="J1388" s="1469">
        <f>+F1388</f>
        <v>0</v>
      </c>
      <c r="L1388" s="1471">
        <f>J1388*$L$3</f>
        <v>0</v>
      </c>
      <c r="R1388" s="1203"/>
      <c r="S1388" s="1456">
        <f t="shared" ref="S1388" si="689">+F1388</f>
        <v>0</v>
      </c>
    </row>
    <row r="1389" spans="1:19" ht="9.75" hidden="1" customHeight="1">
      <c r="A1389" s="1084"/>
      <c r="B1389" s="1281"/>
      <c r="C1389" s="1083"/>
      <c r="D1389" s="1084"/>
      <c r="E1389" s="1092"/>
      <c r="F1389" s="1204"/>
      <c r="G1389" s="1092"/>
      <c r="H1389" s="1284"/>
      <c r="I1389" s="217"/>
      <c r="J1389" s="1470"/>
      <c r="L1389" s="1471"/>
      <c r="R1389" s="1204"/>
      <c r="S1389" s="1457"/>
    </row>
    <row r="1390" spans="1:19" ht="9.75" hidden="1" customHeight="1">
      <c r="A1390" s="1084"/>
      <c r="B1390" s="1281"/>
      <c r="C1390" s="1083"/>
      <c r="D1390" s="1084"/>
      <c r="E1390" s="1092"/>
      <c r="F1390" s="1204"/>
      <c r="G1390" s="1092"/>
      <c r="H1390" s="1284"/>
      <c r="I1390" s="217"/>
      <c r="J1390" s="1470"/>
      <c r="L1390" s="1471"/>
      <c r="R1390" s="1204"/>
      <c r="S1390" s="1457"/>
    </row>
    <row r="1391" spans="1:19" ht="9.75" hidden="1" customHeight="1">
      <c r="A1391" s="1084"/>
      <c r="B1391" s="1281"/>
      <c r="C1391" s="1083"/>
      <c r="D1391" s="1084"/>
      <c r="E1391" s="1092"/>
      <c r="F1391" s="1204"/>
      <c r="G1391" s="1092"/>
      <c r="H1391" s="1284"/>
      <c r="I1391" s="217"/>
      <c r="J1391" s="1470"/>
      <c r="L1391" s="1471"/>
      <c r="R1391" s="1204"/>
      <c r="S1391" s="1457"/>
    </row>
    <row r="1392" spans="1:19" ht="9.75" hidden="1" customHeight="1">
      <c r="A1392" s="1084"/>
      <c r="B1392" s="1281"/>
      <c r="C1392" s="1083"/>
      <c r="D1392" s="1084"/>
      <c r="E1392" s="1092"/>
      <c r="F1392" s="1205"/>
      <c r="G1392" s="1092"/>
      <c r="H1392" s="1284"/>
      <c r="I1392" s="217"/>
      <c r="J1392" s="1470"/>
      <c r="L1392" s="1471"/>
      <c r="R1392" s="1205"/>
      <c r="S1392" s="1458"/>
    </row>
    <row r="1393" spans="1:19" ht="9.75" hidden="1" customHeight="1">
      <c r="A1393" s="1084"/>
      <c r="B1393" s="1281"/>
      <c r="C1393" s="1083"/>
      <c r="D1393" s="1084"/>
      <c r="E1393" s="1092"/>
      <c r="F1393" s="1203">
        <v>0</v>
      </c>
      <c r="G1393" s="1092">
        <f>+L1393</f>
        <v>0</v>
      </c>
      <c r="H1393" s="1284">
        <f>E1393*G1393</f>
        <v>0</v>
      </c>
      <c r="I1393" s="217"/>
      <c r="J1393" s="1469">
        <f>+F1393</f>
        <v>0</v>
      </c>
      <c r="L1393" s="1471">
        <f>J1393*$L$3</f>
        <v>0</v>
      </c>
      <c r="R1393" s="1203"/>
      <c r="S1393" s="1456">
        <f t="shared" ref="S1393" si="690">+F1393</f>
        <v>0</v>
      </c>
    </row>
    <row r="1394" spans="1:19" ht="9.75" hidden="1" customHeight="1">
      <c r="A1394" s="1084"/>
      <c r="B1394" s="1281"/>
      <c r="C1394" s="1083"/>
      <c r="D1394" s="1084"/>
      <c r="E1394" s="1092"/>
      <c r="F1394" s="1204"/>
      <c r="G1394" s="1092"/>
      <c r="H1394" s="1284"/>
      <c r="I1394" s="217"/>
      <c r="J1394" s="1470"/>
      <c r="L1394" s="1471"/>
      <c r="R1394" s="1204"/>
      <c r="S1394" s="1457"/>
    </row>
    <row r="1395" spans="1:19" ht="9.75" hidden="1" customHeight="1">
      <c r="A1395" s="1084"/>
      <c r="B1395" s="1281"/>
      <c r="C1395" s="1083"/>
      <c r="D1395" s="1084"/>
      <c r="E1395" s="1092"/>
      <c r="F1395" s="1204"/>
      <c r="G1395" s="1092"/>
      <c r="H1395" s="1284"/>
      <c r="I1395" s="217"/>
      <c r="J1395" s="1470"/>
      <c r="L1395" s="1471"/>
      <c r="R1395" s="1204"/>
      <c r="S1395" s="1457"/>
    </row>
    <row r="1396" spans="1:19" ht="9.75" hidden="1" customHeight="1">
      <c r="A1396" s="1084"/>
      <c r="B1396" s="1281"/>
      <c r="C1396" s="1083"/>
      <c r="D1396" s="1084"/>
      <c r="E1396" s="1092"/>
      <c r="F1396" s="1204"/>
      <c r="G1396" s="1092"/>
      <c r="H1396" s="1284"/>
      <c r="I1396" s="217"/>
      <c r="J1396" s="1470"/>
      <c r="L1396" s="1471"/>
      <c r="R1396" s="1204"/>
      <c r="S1396" s="1457"/>
    </row>
    <row r="1397" spans="1:19" ht="9.75" hidden="1" customHeight="1">
      <c r="A1397" s="1084"/>
      <c r="B1397" s="1281"/>
      <c r="C1397" s="1083"/>
      <c r="D1397" s="1084"/>
      <c r="E1397" s="1092"/>
      <c r="F1397" s="1205"/>
      <c r="G1397" s="1092"/>
      <c r="H1397" s="1284"/>
      <c r="I1397" s="217"/>
      <c r="J1397" s="1470"/>
      <c r="L1397" s="1471"/>
      <c r="R1397" s="1205"/>
      <c r="S1397" s="1458"/>
    </row>
    <row r="1398" spans="1:19" ht="9.75" hidden="1" customHeight="1">
      <c r="A1398" s="1084"/>
      <c r="B1398" s="1281"/>
      <c r="C1398" s="1083"/>
      <c r="D1398" s="1084"/>
      <c r="E1398" s="1092"/>
      <c r="F1398" s="1203">
        <v>0</v>
      </c>
      <c r="G1398" s="1092">
        <f>+L1398</f>
        <v>0</v>
      </c>
      <c r="H1398" s="1284">
        <f>E1398*G1398</f>
        <v>0</v>
      </c>
      <c r="I1398" s="217"/>
      <c r="J1398" s="1469">
        <f>+F1398</f>
        <v>0</v>
      </c>
      <c r="L1398" s="1471">
        <f>J1398*$L$3</f>
        <v>0</v>
      </c>
      <c r="R1398" s="1203"/>
      <c r="S1398" s="1456">
        <f t="shared" ref="S1398" si="691">+F1398</f>
        <v>0</v>
      </c>
    </row>
    <row r="1399" spans="1:19" ht="9.75" hidden="1" customHeight="1">
      <c r="A1399" s="1084"/>
      <c r="B1399" s="1281"/>
      <c r="C1399" s="1083"/>
      <c r="D1399" s="1084"/>
      <c r="E1399" s="1092"/>
      <c r="F1399" s="1204"/>
      <c r="G1399" s="1092"/>
      <c r="H1399" s="1284"/>
      <c r="I1399" s="217"/>
      <c r="J1399" s="1470"/>
      <c r="L1399" s="1471"/>
      <c r="R1399" s="1204"/>
      <c r="S1399" s="1457"/>
    </row>
    <row r="1400" spans="1:19" ht="9.75" hidden="1" customHeight="1">
      <c r="A1400" s="1084"/>
      <c r="B1400" s="1281"/>
      <c r="C1400" s="1083"/>
      <c r="D1400" s="1084"/>
      <c r="E1400" s="1092"/>
      <c r="F1400" s="1204"/>
      <c r="G1400" s="1092"/>
      <c r="H1400" s="1284"/>
      <c r="I1400" s="217"/>
      <c r="J1400" s="1470"/>
      <c r="L1400" s="1471"/>
      <c r="R1400" s="1204"/>
      <c r="S1400" s="1457"/>
    </row>
    <row r="1401" spans="1:19" ht="9.75" hidden="1" customHeight="1">
      <c r="A1401" s="1084"/>
      <c r="B1401" s="1281"/>
      <c r="C1401" s="1083"/>
      <c r="D1401" s="1084"/>
      <c r="E1401" s="1092"/>
      <c r="F1401" s="1204"/>
      <c r="G1401" s="1092"/>
      <c r="H1401" s="1284"/>
      <c r="I1401" s="217"/>
      <c r="J1401" s="1470"/>
      <c r="L1401" s="1471"/>
      <c r="R1401" s="1204"/>
      <c r="S1401" s="1457"/>
    </row>
    <row r="1402" spans="1:19" ht="9.75" hidden="1" customHeight="1">
      <c r="A1402" s="1084"/>
      <c r="B1402" s="1281"/>
      <c r="C1402" s="1083"/>
      <c r="D1402" s="1084"/>
      <c r="E1402" s="1092"/>
      <c r="F1402" s="1205"/>
      <c r="G1402" s="1092"/>
      <c r="H1402" s="1284"/>
      <c r="I1402" s="217"/>
      <c r="J1402" s="1470"/>
      <c r="L1402" s="1471"/>
      <c r="R1402" s="1205"/>
      <c r="S1402" s="1458"/>
    </row>
    <row r="1403" spans="1:19" ht="9.75" hidden="1" customHeight="1">
      <c r="A1403" s="1084"/>
      <c r="B1403" s="1281"/>
      <c r="C1403" s="1083"/>
      <c r="D1403" s="1084"/>
      <c r="E1403" s="1092"/>
      <c r="F1403" s="1203">
        <v>0</v>
      </c>
      <c r="G1403" s="1092">
        <f>+L1403</f>
        <v>0</v>
      </c>
      <c r="H1403" s="1284">
        <f>E1403*G1403</f>
        <v>0</v>
      </c>
      <c r="I1403" s="217"/>
      <c r="J1403" s="1469">
        <f>+F1403</f>
        <v>0</v>
      </c>
      <c r="L1403" s="1471">
        <f>J1403*$L$3</f>
        <v>0</v>
      </c>
      <c r="R1403" s="1203"/>
      <c r="S1403" s="1456">
        <f t="shared" ref="S1403" si="692">+F1403</f>
        <v>0</v>
      </c>
    </row>
    <row r="1404" spans="1:19" ht="9.75" hidden="1" customHeight="1">
      <c r="A1404" s="1084"/>
      <c r="B1404" s="1281"/>
      <c r="C1404" s="1083"/>
      <c r="D1404" s="1084"/>
      <c r="E1404" s="1092"/>
      <c r="F1404" s="1204"/>
      <c r="G1404" s="1092"/>
      <c r="H1404" s="1284"/>
      <c r="I1404" s="217"/>
      <c r="J1404" s="1470"/>
      <c r="L1404" s="1471"/>
      <c r="R1404" s="1204"/>
      <c r="S1404" s="1457"/>
    </row>
    <row r="1405" spans="1:19" ht="9.75" hidden="1" customHeight="1">
      <c r="A1405" s="1084"/>
      <c r="B1405" s="1281"/>
      <c r="C1405" s="1083"/>
      <c r="D1405" s="1084"/>
      <c r="E1405" s="1092"/>
      <c r="F1405" s="1204"/>
      <c r="G1405" s="1092"/>
      <c r="H1405" s="1284"/>
      <c r="I1405" s="217"/>
      <c r="J1405" s="1470"/>
      <c r="L1405" s="1471"/>
      <c r="R1405" s="1204"/>
      <c r="S1405" s="1457"/>
    </row>
    <row r="1406" spans="1:19" ht="9.75" hidden="1" customHeight="1">
      <c r="A1406" s="1084"/>
      <c r="B1406" s="1281"/>
      <c r="C1406" s="1083"/>
      <c r="D1406" s="1084"/>
      <c r="E1406" s="1092"/>
      <c r="F1406" s="1204"/>
      <c r="G1406" s="1092"/>
      <c r="H1406" s="1284"/>
      <c r="I1406" s="217"/>
      <c r="J1406" s="1470"/>
      <c r="L1406" s="1471"/>
      <c r="R1406" s="1204"/>
      <c r="S1406" s="1457"/>
    </row>
    <row r="1407" spans="1:19" ht="9.75" hidden="1" customHeight="1">
      <c r="A1407" s="1084"/>
      <c r="B1407" s="1281"/>
      <c r="C1407" s="1083"/>
      <c r="D1407" s="1084"/>
      <c r="E1407" s="1092"/>
      <c r="F1407" s="1205"/>
      <c r="G1407" s="1092"/>
      <c r="H1407" s="1284"/>
      <c r="I1407" s="217"/>
      <c r="J1407" s="1470"/>
      <c r="L1407" s="1471"/>
      <c r="R1407" s="1205"/>
      <c r="S1407" s="1458"/>
    </row>
    <row r="1408" spans="1:19" ht="9.75" hidden="1" customHeight="1">
      <c r="A1408" s="1084"/>
      <c r="B1408" s="1281"/>
      <c r="C1408" s="1599"/>
      <c r="D1408" s="1084"/>
      <c r="E1408" s="1092"/>
      <c r="F1408" s="1203">
        <v>0</v>
      </c>
      <c r="G1408" s="1092">
        <f>+L1408</f>
        <v>0</v>
      </c>
      <c r="H1408" s="1284">
        <f>E1408*G1408</f>
        <v>0</v>
      </c>
      <c r="I1408" s="217"/>
      <c r="J1408" s="1469">
        <f>+F1408</f>
        <v>0</v>
      </c>
      <c r="L1408" s="1471">
        <f>J1408*$L$3</f>
        <v>0</v>
      </c>
      <c r="R1408" s="1203"/>
      <c r="S1408" s="1456">
        <f t="shared" ref="S1408" si="693">+F1408</f>
        <v>0</v>
      </c>
    </row>
    <row r="1409" spans="1:19" ht="9.75" hidden="1" customHeight="1">
      <c r="A1409" s="1084"/>
      <c r="B1409" s="1281"/>
      <c r="C1409" s="1599"/>
      <c r="D1409" s="1084"/>
      <c r="E1409" s="1092"/>
      <c r="F1409" s="1204"/>
      <c r="G1409" s="1092"/>
      <c r="H1409" s="1284"/>
      <c r="I1409" s="217"/>
      <c r="J1409" s="1470"/>
      <c r="L1409" s="1471"/>
      <c r="R1409" s="1204"/>
      <c r="S1409" s="1457"/>
    </row>
    <row r="1410" spans="1:19" ht="9.75" hidden="1" customHeight="1">
      <c r="A1410" s="1084"/>
      <c r="B1410" s="1281"/>
      <c r="C1410" s="1599"/>
      <c r="D1410" s="1084"/>
      <c r="E1410" s="1092"/>
      <c r="F1410" s="1204"/>
      <c r="G1410" s="1092"/>
      <c r="H1410" s="1284"/>
      <c r="I1410" s="217"/>
      <c r="J1410" s="1470"/>
      <c r="L1410" s="1471"/>
      <c r="R1410" s="1204"/>
      <c r="S1410" s="1457"/>
    </row>
    <row r="1411" spans="1:19" ht="9.75" hidden="1" customHeight="1">
      <c r="A1411" s="1084"/>
      <c r="B1411" s="1281"/>
      <c r="C1411" s="1599"/>
      <c r="D1411" s="1084"/>
      <c r="E1411" s="1092"/>
      <c r="F1411" s="1204"/>
      <c r="G1411" s="1092"/>
      <c r="H1411" s="1284"/>
      <c r="I1411" s="217"/>
      <c r="J1411" s="1470"/>
      <c r="L1411" s="1471"/>
      <c r="R1411" s="1204"/>
      <c r="S1411" s="1457"/>
    </row>
    <row r="1412" spans="1:19" ht="4.5" hidden="1" customHeight="1">
      <c r="A1412" s="1084"/>
      <c r="B1412" s="1281"/>
      <c r="C1412" s="1599"/>
      <c r="D1412" s="1084"/>
      <c r="E1412" s="1092"/>
      <c r="F1412" s="1205"/>
      <c r="G1412" s="1092"/>
      <c r="H1412" s="1284"/>
      <c r="I1412" s="217"/>
      <c r="J1412" s="1470"/>
      <c r="L1412" s="1471"/>
      <c r="R1412" s="1205"/>
      <c r="S1412" s="1458"/>
    </row>
    <row r="1413" spans="1:19" ht="9.75" hidden="1" customHeight="1">
      <c r="A1413" s="1084"/>
      <c r="B1413" s="1281"/>
      <c r="C1413" s="1599"/>
      <c r="D1413" s="1084"/>
      <c r="E1413" s="1092"/>
      <c r="F1413" s="1203">
        <v>0</v>
      </c>
      <c r="G1413" s="1092">
        <f>+L1413</f>
        <v>0</v>
      </c>
      <c r="H1413" s="1284">
        <f>E1413*G1413</f>
        <v>0</v>
      </c>
      <c r="I1413" s="217"/>
      <c r="J1413" s="1469">
        <f>+F1413</f>
        <v>0</v>
      </c>
      <c r="L1413" s="1471">
        <f>J1413*$L$3</f>
        <v>0</v>
      </c>
      <c r="R1413" s="1203"/>
      <c r="S1413" s="1456">
        <f t="shared" ref="S1413" si="694">+F1413</f>
        <v>0</v>
      </c>
    </row>
    <row r="1414" spans="1:19" ht="9.75" hidden="1" customHeight="1">
      <c r="A1414" s="1084"/>
      <c r="B1414" s="1281"/>
      <c r="C1414" s="1599"/>
      <c r="D1414" s="1084"/>
      <c r="E1414" s="1092"/>
      <c r="F1414" s="1204"/>
      <c r="G1414" s="1092"/>
      <c r="H1414" s="1284"/>
      <c r="I1414" s="217"/>
      <c r="J1414" s="1470"/>
      <c r="L1414" s="1471"/>
      <c r="R1414" s="1204"/>
      <c r="S1414" s="1457"/>
    </row>
    <row r="1415" spans="1:19" ht="9.75" hidden="1" customHeight="1">
      <c r="A1415" s="1084"/>
      <c r="B1415" s="1281"/>
      <c r="C1415" s="1599"/>
      <c r="D1415" s="1084"/>
      <c r="E1415" s="1092"/>
      <c r="F1415" s="1204"/>
      <c r="G1415" s="1092"/>
      <c r="H1415" s="1284"/>
      <c r="I1415" s="217"/>
      <c r="J1415" s="1470"/>
      <c r="L1415" s="1471"/>
      <c r="R1415" s="1204"/>
      <c r="S1415" s="1457"/>
    </row>
    <row r="1416" spans="1:19" ht="9.75" hidden="1" customHeight="1">
      <c r="A1416" s="1084"/>
      <c r="B1416" s="1281"/>
      <c r="C1416" s="1599"/>
      <c r="D1416" s="1084"/>
      <c r="E1416" s="1092"/>
      <c r="F1416" s="1204"/>
      <c r="G1416" s="1092"/>
      <c r="H1416" s="1284"/>
      <c r="I1416" s="217"/>
      <c r="J1416" s="1470"/>
      <c r="L1416" s="1471"/>
      <c r="R1416" s="1204"/>
      <c r="S1416" s="1457"/>
    </row>
    <row r="1417" spans="1:19" ht="9.75" hidden="1" customHeight="1">
      <c r="A1417" s="1084"/>
      <c r="B1417" s="1281"/>
      <c r="C1417" s="1599"/>
      <c r="D1417" s="1084"/>
      <c r="E1417" s="1092"/>
      <c r="F1417" s="1205"/>
      <c r="G1417" s="1092"/>
      <c r="H1417" s="1284"/>
      <c r="I1417" s="217"/>
      <c r="J1417" s="1470"/>
      <c r="L1417" s="1471"/>
      <c r="R1417" s="1205"/>
      <c r="S1417" s="1458"/>
    </row>
    <row r="1418" spans="1:19" ht="9.75" hidden="1" customHeight="1">
      <c r="A1418" s="1084"/>
      <c r="B1418" s="1281"/>
      <c r="C1418" s="1083"/>
      <c r="D1418" s="1084"/>
      <c r="E1418" s="1092"/>
      <c r="F1418" s="1203">
        <v>0</v>
      </c>
      <c r="G1418" s="1092">
        <f>+L1418</f>
        <v>0</v>
      </c>
      <c r="H1418" s="1284">
        <f>E1418*G1418</f>
        <v>0</v>
      </c>
      <c r="I1418" s="217"/>
      <c r="J1418" s="1469">
        <f>+F1418</f>
        <v>0</v>
      </c>
      <c r="L1418" s="1471">
        <f>J1418*$L$3</f>
        <v>0</v>
      </c>
      <c r="R1418" s="1203"/>
      <c r="S1418" s="1456">
        <f t="shared" ref="S1418" si="695">+F1418</f>
        <v>0</v>
      </c>
    </row>
    <row r="1419" spans="1:19" ht="9.75" hidden="1" customHeight="1">
      <c r="A1419" s="1084"/>
      <c r="B1419" s="1281"/>
      <c r="C1419" s="1083"/>
      <c r="D1419" s="1084"/>
      <c r="E1419" s="1092"/>
      <c r="F1419" s="1204"/>
      <c r="G1419" s="1092"/>
      <c r="H1419" s="1284"/>
      <c r="I1419" s="217"/>
      <c r="J1419" s="1470"/>
      <c r="L1419" s="1471"/>
      <c r="R1419" s="1204"/>
      <c r="S1419" s="1457"/>
    </row>
    <row r="1420" spans="1:19" ht="9.75" hidden="1" customHeight="1">
      <c r="A1420" s="1084"/>
      <c r="B1420" s="1281"/>
      <c r="C1420" s="1083"/>
      <c r="D1420" s="1084"/>
      <c r="E1420" s="1092"/>
      <c r="F1420" s="1204"/>
      <c r="G1420" s="1092"/>
      <c r="H1420" s="1284"/>
      <c r="I1420" s="217"/>
      <c r="J1420" s="1470"/>
      <c r="L1420" s="1471"/>
      <c r="R1420" s="1204"/>
      <c r="S1420" s="1457"/>
    </row>
    <row r="1421" spans="1:19" ht="9.75" hidden="1" customHeight="1">
      <c r="A1421" s="1084"/>
      <c r="B1421" s="1281"/>
      <c r="C1421" s="1083"/>
      <c r="D1421" s="1084"/>
      <c r="E1421" s="1092"/>
      <c r="F1421" s="1204"/>
      <c r="G1421" s="1092"/>
      <c r="H1421" s="1284"/>
      <c r="I1421" s="217"/>
      <c r="J1421" s="1470"/>
      <c r="L1421" s="1471"/>
      <c r="R1421" s="1204"/>
      <c r="S1421" s="1457"/>
    </row>
    <row r="1422" spans="1:19" ht="9.75" hidden="1" customHeight="1">
      <c r="A1422" s="1084"/>
      <c r="B1422" s="1281"/>
      <c r="C1422" s="1083"/>
      <c r="D1422" s="1084"/>
      <c r="E1422" s="1092"/>
      <c r="F1422" s="1205"/>
      <c r="G1422" s="1092"/>
      <c r="H1422" s="1284"/>
      <c r="I1422" s="217"/>
      <c r="J1422" s="1470"/>
      <c r="L1422" s="1471"/>
      <c r="R1422" s="1205"/>
      <c r="S1422" s="1458"/>
    </row>
    <row r="1423" spans="1:19" ht="9.75" hidden="1" customHeight="1">
      <c r="A1423" s="1084"/>
      <c r="B1423" s="1281"/>
      <c r="C1423" s="1083"/>
      <c r="D1423" s="1084"/>
      <c r="E1423" s="1092"/>
      <c r="F1423" s="1203">
        <v>0</v>
      </c>
      <c r="G1423" s="1092">
        <f>+L1423</f>
        <v>0</v>
      </c>
      <c r="H1423" s="1284">
        <f>E1423*G1423</f>
        <v>0</v>
      </c>
      <c r="I1423" s="217"/>
      <c r="J1423" s="1469">
        <f>+F1423</f>
        <v>0</v>
      </c>
      <c r="L1423" s="1471">
        <f>J1423*$L$3</f>
        <v>0</v>
      </c>
      <c r="R1423" s="1203"/>
      <c r="S1423" s="1456">
        <f t="shared" ref="S1423" si="696">+F1423</f>
        <v>0</v>
      </c>
    </row>
    <row r="1424" spans="1:19" ht="9.75" hidden="1" customHeight="1">
      <c r="A1424" s="1084"/>
      <c r="B1424" s="1281"/>
      <c r="C1424" s="1083"/>
      <c r="D1424" s="1084"/>
      <c r="E1424" s="1092"/>
      <c r="F1424" s="1204"/>
      <c r="G1424" s="1092"/>
      <c r="H1424" s="1284"/>
      <c r="I1424" s="217"/>
      <c r="J1424" s="1470"/>
      <c r="L1424" s="1471"/>
      <c r="R1424" s="1204"/>
      <c r="S1424" s="1457"/>
    </row>
    <row r="1425" spans="1:19" ht="9.75" hidden="1" customHeight="1">
      <c r="A1425" s="1084"/>
      <c r="B1425" s="1281"/>
      <c r="C1425" s="1083"/>
      <c r="D1425" s="1084"/>
      <c r="E1425" s="1092"/>
      <c r="F1425" s="1204"/>
      <c r="G1425" s="1092"/>
      <c r="H1425" s="1284"/>
      <c r="I1425" s="217"/>
      <c r="J1425" s="1470"/>
      <c r="L1425" s="1471"/>
      <c r="R1425" s="1204"/>
      <c r="S1425" s="1457"/>
    </row>
    <row r="1426" spans="1:19" ht="9.75" hidden="1" customHeight="1">
      <c r="A1426" s="1084"/>
      <c r="B1426" s="1281"/>
      <c r="C1426" s="1083"/>
      <c r="D1426" s="1084"/>
      <c r="E1426" s="1092"/>
      <c r="F1426" s="1204"/>
      <c r="G1426" s="1092"/>
      <c r="H1426" s="1284"/>
      <c r="I1426" s="217"/>
      <c r="J1426" s="1470"/>
      <c r="L1426" s="1471"/>
      <c r="R1426" s="1204"/>
      <c r="S1426" s="1457"/>
    </row>
    <row r="1427" spans="1:19" ht="9.75" hidden="1" customHeight="1">
      <c r="A1427" s="1084"/>
      <c r="B1427" s="1281"/>
      <c r="C1427" s="1083"/>
      <c r="D1427" s="1084"/>
      <c r="E1427" s="1092"/>
      <c r="F1427" s="1205"/>
      <c r="G1427" s="1092"/>
      <c r="H1427" s="1284"/>
      <c r="I1427" s="217"/>
      <c r="J1427" s="1470"/>
      <c r="L1427" s="1471"/>
      <c r="R1427" s="1205"/>
      <c r="S1427" s="1458"/>
    </row>
    <row r="1428" spans="1:19" ht="9.75" hidden="1" customHeight="1">
      <c r="A1428" s="1084"/>
      <c r="B1428" s="1281"/>
      <c r="C1428" s="1083"/>
      <c r="D1428" s="1084"/>
      <c r="E1428" s="1092"/>
      <c r="F1428" s="1203">
        <v>0</v>
      </c>
      <c r="G1428" s="1092">
        <f>+L1428</f>
        <v>0</v>
      </c>
      <c r="H1428" s="1284">
        <f>E1428*G1428</f>
        <v>0</v>
      </c>
      <c r="I1428" s="217"/>
      <c r="J1428" s="1469">
        <f>+F1428</f>
        <v>0</v>
      </c>
      <c r="L1428" s="1471">
        <f>J1428*$L$3</f>
        <v>0</v>
      </c>
      <c r="R1428" s="1203"/>
      <c r="S1428" s="1456">
        <f t="shared" ref="S1428" si="697">+F1428</f>
        <v>0</v>
      </c>
    </row>
    <row r="1429" spans="1:19" ht="9.75" hidden="1" customHeight="1">
      <c r="A1429" s="1084"/>
      <c r="B1429" s="1281"/>
      <c r="C1429" s="1083"/>
      <c r="D1429" s="1084"/>
      <c r="E1429" s="1092"/>
      <c r="F1429" s="1204"/>
      <c r="G1429" s="1092"/>
      <c r="H1429" s="1284"/>
      <c r="I1429" s="217"/>
      <c r="J1429" s="1470"/>
      <c r="L1429" s="1471"/>
      <c r="R1429" s="1204"/>
      <c r="S1429" s="1457"/>
    </row>
    <row r="1430" spans="1:19" ht="9.75" hidden="1" customHeight="1">
      <c r="A1430" s="1084"/>
      <c r="B1430" s="1281"/>
      <c r="C1430" s="1083"/>
      <c r="D1430" s="1084"/>
      <c r="E1430" s="1092"/>
      <c r="F1430" s="1204"/>
      <c r="G1430" s="1092"/>
      <c r="H1430" s="1284"/>
      <c r="I1430" s="217"/>
      <c r="J1430" s="1470"/>
      <c r="L1430" s="1471"/>
      <c r="R1430" s="1204"/>
      <c r="S1430" s="1457"/>
    </row>
    <row r="1431" spans="1:19" ht="9.75" hidden="1" customHeight="1">
      <c r="A1431" s="1084"/>
      <c r="B1431" s="1281"/>
      <c r="C1431" s="1083"/>
      <c r="D1431" s="1084"/>
      <c r="E1431" s="1092"/>
      <c r="F1431" s="1204"/>
      <c r="G1431" s="1092"/>
      <c r="H1431" s="1284"/>
      <c r="I1431" s="217"/>
      <c r="J1431" s="1470"/>
      <c r="L1431" s="1471"/>
      <c r="R1431" s="1204"/>
      <c r="S1431" s="1457"/>
    </row>
    <row r="1432" spans="1:19" ht="9.75" hidden="1" customHeight="1">
      <c r="A1432" s="1084"/>
      <c r="B1432" s="1281"/>
      <c r="C1432" s="1083"/>
      <c r="D1432" s="1084"/>
      <c r="E1432" s="1092"/>
      <c r="F1432" s="1205"/>
      <c r="G1432" s="1092"/>
      <c r="H1432" s="1284"/>
      <c r="I1432" s="217"/>
      <c r="J1432" s="1470"/>
      <c r="L1432" s="1471"/>
      <c r="R1432" s="1205"/>
      <c r="S1432" s="1458"/>
    </row>
    <row r="1433" spans="1:19" ht="9.75" hidden="1" customHeight="1">
      <c r="A1433" s="1084"/>
      <c r="B1433" s="1281"/>
      <c r="C1433" s="1083"/>
      <c r="D1433" s="1084"/>
      <c r="E1433" s="1092"/>
      <c r="F1433" s="1203">
        <v>0</v>
      </c>
      <c r="G1433" s="1092">
        <f>+L1433</f>
        <v>0</v>
      </c>
      <c r="H1433" s="1284">
        <f>E1433*G1433</f>
        <v>0</v>
      </c>
      <c r="I1433" s="217"/>
      <c r="J1433" s="1469">
        <f>+F1433</f>
        <v>0</v>
      </c>
      <c r="L1433" s="1471">
        <f>J1433*$L$3</f>
        <v>0</v>
      </c>
      <c r="R1433" s="1203"/>
      <c r="S1433" s="1456">
        <f t="shared" ref="S1433" si="698">+F1433</f>
        <v>0</v>
      </c>
    </row>
    <row r="1434" spans="1:19" ht="9.75" hidden="1" customHeight="1">
      <c r="A1434" s="1084"/>
      <c r="B1434" s="1281"/>
      <c r="C1434" s="1083"/>
      <c r="D1434" s="1084"/>
      <c r="E1434" s="1092"/>
      <c r="F1434" s="1204"/>
      <c r="G1434" s="1092"/>
      <c r="H1434" s="1284"/>
      <c r="I1434" s="217"/>
      <c r="J1434" s="1470"/>
      <c r="L1434" s="1471"/>
      <c r="R1434" s="1204"/>
      <c r="S1434" s="1457"/>
    </row>
    <row r="1435" spans="1:19" ht="9.75" hidden="1" customHeight="1">
      <c r="A1435" s="1084"/>
      <c r="B1435" s="1281"/>
      <c r="C1435" s="1083"/>
      <c r="D1435" s="1084"/>
      <c r="E1435" s="1092"/>
      <c r="F1435" s="1204"/>
      <c r="G1435" s="1092"/>
      <c r="H1435" s="1284"/>
      <c r="I1435" s="217"/>
      <c r="J1435" s="1470"/>
      <c r="L1435" s="1471"/>
      <c r="R1435" s="1204"/>
      <c r="S1435" s="1457"/>
    </row>
    <row r="1436" spans="1:19" ht="9.75" hidden="1" customHeight="1">
      <c r="A1436" s="1084"/>
      <c r="B1436" s="1281"/>
      <c r="C1436" s="1083"/>
      <c r="D1436" s="1084"/>
      <c r="E1436" s="1092"/>
      <c r="F1436" s="1204"/>
      <c r="G1436" s="1092"/>
      <c r="H1436" s="1284"/>
      <c r="I1436" s="217"/>
      <c r="J1436" s="1470"/>
      <c r="L1436" s="1471"/>
      <c r="R1436" s="1204"/>
      <c r="S1436" s="1457"/>
    </row>
    <row r="1437" spans="1:19" ht="6.75" hidden="1" customHeight="1">
      <c r="A1437" s="1084"/>
      <c r="B1437" s="1281"/>
      <c r="C1437" s="1083"/>
      <c r="D1437" s="1084"/>
      <c r="E1437" s="1092"/>
      <c r="F1437" s="1205"/>
      <c r="G1437" s="1092"/>
      <c r="H1437" s="1284"/>
      <c r="I1437" s="217"/>
      <c r="J1437" s="1470"/>
      <c r="L1437" s="1471"/>
      <c r="R1437" s="1205"/>
      <c r="S1437" s="1458"/>
    </row>
    <row r="1438" spans="1:19" ht="9.75" hidden="1" customHeight="1">
      <c r="A1438" s="1084"/>
      <c r="B1438" s="1281"/>
      <c r="C1438" s="1083"/>
      <c r="D1438" s="1084"/>
      <c r="E1438" s="1092"/>
      <c r="F1438" s="1203">
        <v>0</v>
      </c>
      <c r="G1438" s="1092">
        <f>+L1438</f>
        <v>0</v>
      </c>
      <c r="H1438" s="1284">
        <f>E1438*G1438</f>
        <v>0</v>
      </c>
      <c r="I1438" s="217"/>
      <c r="J1438" s="1469">
        <f>+F1438</f>
        <v>0</v>
      </c>
      <c r="L1438" s="1471">
        <f>J1438*$L$3</f>
        <v>0</v>
      </c>
      <c r="R1438" s="1203"/>
      <c r="S1438" s="1456">
        <f t="shared" ref="S1438" si="699">+F1438</f>
        <v>0</v>
      </c>
    </row>
    <row r="1439" spans="1:19" ht="9.75" hidden="1" customHeight="1">
      <c r="A1439" s="1084"/>
      <c r="B1439" s="1281"/>
      <c r="C1439" s="1083"/>
      <c r="D1439" s="1084"/>
      <c r="E1439" s="1092"/>
      <c r="F1439" s="1204"/>
      <c r="G1439" s="1092"/>
      <c r="H1439" s="1284"/>
      <c r="I1439" s="217"/>
      <c r="J1439" s="1470"/>
      <c r="L1439" s="1471"/>
      <c r="R1439" s="1204"/>
      <c r="S1439" s="1457"/>
    </row>
    <row r="1440" spans="1:19" ht="9.75" hidden="1" customHeight="1">
      <c r="A1440" s="1084"/>
      <c r="B1440" s="1281"/>
      <c r="C1440" s="1083"/>
      <c r="D1440" s="1084"/>
      <c r="E1440" s="1092"/>
      <c r="F1440" s="1204"/>
      <c r="G1440" s="1092"/>
      <c r="H1440" s="1284"/>
      <c r="I1440" s="217"/>
      <c r="J1440" s="1470"/>
      <c r="L1440" s="1471"/>
      <c r="R1440" s="1204"/>
      <c r="S1440" s="1457"/>
    </row>
    <row r="1441" spans="1:19" ht="9.75" hidden="1" customHeight="1">
      <c r="A1441" s="1084"/>
      <c r="B1441" s="1281"/>
      <c r="C1441" s="1083"/>
      <c r="D1441" s="1084"/>
      <c r="E1441" s="1092"/>
      <c r="F1441" s="1204"/>
      <c r="G1441" s="1092"/>
      <c r="H1441" s="1284"/>
      <c r="I1441" s="217"/>
      <c r="J1441" s="1470"/>
      <c r="L1441" s="1471"/>
      <c r="R1441" s="1204"/>
      <c r="S1441" s="1457"/>
    </row>
    <row r="1442" spans="1:19" ht="9.75" hidden="1" customHeight="1">
      <c r="A1442" s="1084"/>
      <c r="B1442" s="1281"/>
      <c r="C1442" s="1083"/>
      <c r="D1442" s="1084"/>
      <c r="E1442" s="1092"/>
      <c r="F1442" s="1205"/>
      <c r="G1442" s="1092"/>
      <c r="H1442" s="1284"/>
      <c r="I1442" s="217"/>
      <c r="J1442" s="1470"/>
      <c r="L1442" s="1471"/>
      <c r="R1442" s="1205"/>
      <c r="S1442" s="1458"/>
    </row>
    <row r="1443" spans="1:19" ht="9.75" hidden="1" customHeight="1">
      <c r="A1443" s="1084"/>
      <c r="B1443" s="1281"/>
      <c r="C1443" s="1083"/>
      <c r="D1443" s="1084"/>
      <c r="E1443" s="1092"/>
      <c r="F1443" s="1203">
        <v>0</v>
      </c>
      <c r="G1443" s="1092">
        <f>+L1443</f>
        <v>0</v>
      </c>
      <c r="H1443" s="1284">
        <f>E1443*G1443</f>
        <v>0</v>
      </c>
      <c r="I1443" s="217"/>
      <c r="J1443" s="1469">
        <f>+F1443</f>
        <v>0</v>
      </c>
      <c r="L1443" s="1471">
        <f>J1443*$L$3</f>
        <v>0</v>
      </c>
      <c r="R1443" s="1203"/>
      <c r="S1443" s="1456">
        <f t="shared" ref="S1443" si="700">+F1443</f>
        <v>0</v>
      </c>
    </row>
    <row r="1444" spans="1:19" ht="9.75" hidden="1" customHeight="1">
      <c r="A1444" s="1084"/>
      <c r="B1444" s="1281"/>
      <c r="C1444" s="1083"/>
      <c r="D1444" s="1084"/>
      <c r="E1444" s="1092"/>
      <c r="F1444" s="1204"/>
      <c r="G1444" s="1092"/>
      <c r="H1444" s="1284"/>
      <c r="I1444" s="217"/>
      <c r="J1444" s="1470"/>
      <c r="L1444" s="1471"/>
      <c r="R1444" s="1204"/>
      <c r="S1444" s="1457"/>
    </row>
    <row r="1445" spans="1:19" ht="9.75" hidden="1" customHeight="1">
      <c r="A1445" s="1084"/>
      <c r="B1445" s="1281"/>
      <c r="C1445" s="1083"/>
      <c r="D1445" s="1084"/>
      <c r="E1445" s="1092"/>
      <c r="F1445" s="1204"/>
      <c r="G1445" s="1092"/>
      <c r="H1445" s="1284"/>
      <c r="I1445" s="217"/>
      <c r="J1445" s="1470"/>
      <c r="L1445" s="1471"/>
      <c r="R1445" s="1204"/>
      <c r="S1445" s="1457"/>
    </row>
    <row r="1446" spans="1:19" ht="9.75" hidden="1" customHeight="1">
      <c r="A1446" s="1084"/>
      <c r="B1446" s="1281"/>
      <c r="C1446" s="1083"/>
      <c r="D1446" s="1084"/>
      <c r="E1446" s="1092"/>
      <c r="F1446" s="1204"/>
      <c r="G1446" s="1092"/>
      <c r="H1446" s="1284"/>
      <c r="I1446" s="217"/>
      <c r="J1446" s="1470"/>
      <c r="L1446" s="1471"/>
      <c r="R1446" s="1204"/>
      <c r="S1446" s="1457"/>
    </row>
    <row r="1447" spans="1:19" ht="9.75" hidden="1" customHeight="1">
      <c r="A1447" s="1084"/>
      <c r="B1447" s="1281"/>
      <c r="C1447" s="1083"/>
      <c r="D1447" s="1084"/>
      <c r="E1447" s="1092"/>
      <c r="F1447" s="1205"/>
      <c r="G1447" s="1092"/>
      <c r="H1447" s="1284"/>
      <c r="I1447" s="217"/>
      <c r="J1447" s="1470"/>
      <c r="L1447" s="1471"/>
      <c r="R1447" s="1205"/>
      <c r="S1447" s="1458"/>
    </row>
    <row r="1448" spans="1:19" ht="9.75" hidden="1" customHeight="1">
      <c r="A1448" s="1084"/>
      <c r="B1448" s="1281"/>
      <c r="C1448" s="1083"/>
      <c r="D1448" s="1084"/>
      <c r="E1448" s="1092"/>
      <c r="F1448" s="1203">
        <v>0</v>
      </c>
      <c r="G1448" s="1092">
        <f>+L1448</f>
        <v>0</v>
      </c>
      <c r="H1448" s="1284">
        <f>E1448*G1448</f>
        <v>0</v>
      </c>
      <c r="I1448" s="217"/>
      <c r="J1448" s="1469">
        <f>+F1448</f>
        <v>0</v>
      </c>
      <c r="L1448" s="1471">
        <f>J1448*$L$3</f>
        <v>0</v>
      </c>
      <c r="R1448" s="1203"/>
      <c r="S1448" s="1456">
        <f t="shared" ref="S1448" si="701">+F1448</f>
        <v>0</v>
      </c>
    </row>
    <row r="1449" spans="1:19" ht="9.75" hidden="1" customHeight="1">
      <c r="A1449" s="1084"/>
      <c r="B1449" s="1281"/>
      <c r="C1449" s="1083"/>
      <c r="D1449" s="1084"/>
      <c r="E1449" s="1092"/>
      <c r="F1449" s="1204"/>
      <c r="G1449" s="1092"/>
      <c r="H1449" s="1284"/>
      <c r="I1449" s="217"/>
      <c r="J1449" s="1470"/>
      <c r="L1449" s="1471"/>
      <c r="R1449" s="1204"/>
      <c r="S1449" s="1457"/>
    </row>
    <row r="1450" spans="1:19" ht="9.75" hidden="1" customHeight="1">
      <c r="A1450" s="1084"/>
      <c r="B1450" s="1281"/>
      <c r="C1450" s="1083"/>
      <c r="D1450" s="1084"/>
      <c r="E1450" s="1092"/>
      <c r="F1450" s="1204"/>
      <c r="G1450" s="1092"/>
      <c r="H1450" s="1284"/>
      <c r="I1450" s="217"/>
      <c r="J1450" s="1470"/>
      <c r="L1450" s="1471"/>
      <c r="R1450" s="1204"/>
      <c r="S1450" s="1457"/>
    </row>
    <row r="1451" spans="1:19" ht="9.75" hidden="1" customHeight="1">
      <c r="A1451" s="1084"/>
      <c r="B1451" s="1281"/>
      <c r="C1451" s="1083"/>
      <c r="D1451" s="1084"/>
      <c r="E1451" s="1092"/>
      <c r="F1451" s="1204"/>
      <c r="G1451" s="1092"/>
      <c r="H1451" s="1284"/>
      <c r="I1451" s="217"/>
      <c r="J1451" s="1470"/>
      <c r="L1451" s="1471"/>
      <c r="R1451" s="1204"/>
      <c r="S1451" s="1457"/>
    </row>
    <row r="1452" spans="1:19" ht="9.75" hidden="1" customHeight="1">
      <c r="A1452" s="1084"/>
      <c r="B1452" s="1281"/>
      <c r="C1452" s="1083"/>
      <c r="D1452" s="1084"/>
      <c r="E1452" s="1092"/>
      <c r="F1452" s="1205"/>
      <c r="G1452" s="1092"/>
      <c r="H1452" s="1284"/>
      <c r="I1452" s="217"/>
      <c r="J1452" s="1470"/>
      <c r="L1452" s="1471"/>
      <c r="R1452" s="1205"/>
      <c r="S1452" s="1458"/>
    </row>
    <row r="1453" spans="1:19" ht="9.75" hidden="1" customHeight="1">
      <c r="A1453" s="1084"/>
      <c r="B1453" s="1281"/>
      <c r="C1453" s="1083"/>
      <c r="D1453" s="1084"/>
      <c r="E1453" s="1092"/>
      <c r="F1453" s="1203">
        <v>0</v>
      </c>
      <c r="G1453" s="1092">
        <f>+L1453</f>
        <v>0</v>
      </c>
      <c r="H1453" s="1284">
        <f>E1453*G1453</f>
        <v>0</v>
      </c>
      <c r="I1453" s="217"/>
      <c r="J1453" s="1469">
        <f>+F1453</f>
        <v>0</v>
      </c>
      <c r="L1453" s="1471">
        <f>J1453*$L$3</f>
        <v>0</v>
      </c>
      <c r="R1453" s="1203"/>
      <c r="S1453" s="1456">
        <f t="shared" ref="S1453" si="702">+F1453</f>
        <v>0</v>
      </c>
    </row>
    <row r="1454" spans="1:19" ht="9.75" hidden="1" customHeight="1">
      <c r="A1454" s="1084"/>
      <c r="B1454" s="1281"/>
      <c r="C1454" s="1083"/>
      <c r="D1454" s="1084"/>
      <c r="E1454" s="1092"/>
      <c r="F1454" s="1204"/>
      <c r="G1454" s="1092"/>
      <c r="H1454" s="1284"/>
      <c r="I1454" s="217"/>
      <c r="J1454" s="1470"/>
      <c r="L1454" s="1471"/>
      <c r="R1454" s="1204"/>
      <c r="S1454" s="1457"/>
    </row>
    <row r="1455" spans="1:19" ht="9.75" hidden="1" customHeight="1">
      <c r="A1455" s="1084"/>
      <c r="B1455" s="1281"/>
      <c r="C1455" s="1083"/>
      <c r="D1455" s="1084"/>
      <c r="E1455" s="1092"/>
      <c r="F1455" s="1204"/>
      <c r="G1455" s="1092"/>
      <c r="H1455" s="1284"/>
      <c r="I1455" s="217"/>
      <c r="J1455" s="1470"/>
      <c r="L1455" s="1471"/>
      <c r="R1455" s="1204"/>
      <c r="S1455" s="1457"/>
    </row>
    <row r="1456" spans="1:19" ht="9.75" hidden="1" customHeight="1">
      <c r="A1456" s="1084"/>
      <c r="B1456" s="1281"/>
      <c r="C1456" s="1083"/>
      <c r="D1456" s="1084"/>
      <c r="E1456" s="1092"/>
      <c r="F1456" s="1204"/>
      <c r="G1456" s="1092"/>
      <c r="H1456" s="1284"/>
      <c r="I1456" s="217"/>
      <c r="J1456" s="1470"/>
      <c r="L1456" s="1471"/>
      <c r="R1456" s="1204"/>
      <c r="S1456" s="1457"/>
    </row>
    <row r="1457" spans="1:19" ht="9.75" hidden="1" customHeight="1">
      <c r="A1457" s="1084"/>
      <c r="B1457" s="1281"/>
      <c r="C1457" s="1083"/>
      <c r="D1457" s="1084"/>
      <c r="E1457" s="1092"/>
      <c r="F1457" s="1205"/>
      <c r="G1457" s="1092"/>
      <c r="H1457" s="1284"/>
      <c r="I1457" s="217"/>
      <c r="J1457" s="1470"/>
      <c r="L1457" s="1471"/>
      <c r="R1457" s="1205"/>
      <c r="S1457" s="1458"/>
    </row>
    <row r="1458" spans="1:19" ht="9.75" hidden="1" customHeight="1">
      <c r="A1458" s="1084"/>
      <c r="B1458" s="1281"/>
      <c r="C1458" s="1083"/>
      <c r="D1458" s="1084"/>
      <c r="E1458" s="1085"/>
      <c r="F1458" s="1125">
        <v>0</v>
      </c>
      <c r="G1458" s="1092">
        <f>+L1458</f>
        <v>0</v>
      </c>
      <c r="H1458" s="1284">
        <f>E1458*G1458</f>
        <v>0</v>
      </c>
      <c r="I1458" s="217"/>
      <c r="J1458" s="1469">
        <f>+F1458</f>
        <v>0</v>
      </c>
      <c r="L1458" s="1471">
        <f>J1458*$L$3</f>
        <v>0</v>
      </c>
      <c r="R1458" s="1125"/>
      <c r="S1458" s="1456">
        <f t="shared" ref="S1458" si="703">+F1458</f>
        <v>0</v>
      </c>
    </row>
    <row r="1459" spans="1:19" ht="9.75" hidden="1" customHeight="1">
      <c r="A1459" s="1084"/>
      <c r="B1459" s="1281"/>
      <c r="C1459" s="1083"/>
      <c r="D1459" s="1084"/>
      <c r="E1459" s="1085"/>
      <c r="F1459" s="1126"/>
      <c r="G1459" s="1092"/>
      <c r="H1459" s="1284"/>
      <c r="I1459" s="217"/>
      <c r="J1459" s="1470"/>
      <c r="L1459" s="1471"/>
      <c r="R1459" s="1126"/>
      <c r="S1459" s="1457"/>
    </row>
    <row r="1460" spans="1:19" ht="9.75" hidden="1" customHeight="1">
      <c r="A1460" s="1084"/>
      <c r="B1460" s="1281"/>
      <c r="C1460" s="1083"/>
      <c r="D1460" s="1084"/>
      <c r="E1460" s="1085"/>
      <c r="F1460" s="1126"/>
      <c r="G1460" s="1092"/>
      <c r="H1460" s="1284"/>
      <c r="I1460" s="217"/>
      <c r="J1460" s="1470"/>
      <c r="L1460" s="1471"/>
      <c r="R1460" s="1126"/>
      <c r="S1460" s="1457"/>
    </row>
    <row r="1461" spans="1:19" ht="9.75" hidden="1" customHeight="1">
      <c r="A1461" s="1084"/>
      <c r="B1461" s="1281"/>
      <c r="C1461" s="1083"/>
      <c r="D1461" s="1084"/>
      <c r="E1461" s="1085"/>
      <c r="F1461" s="1126"/>
      <c r="G1461" s="1092"/>
      <c r="H1461" s="1284"/>
      <c r="I1461" s="217"/>
      <c r="J1461" s="1470"/>
      <c r="L1461" s="1471"/>
      <c r="R1461" s="1126"/>
      <c r="S1461" s="1457"/>
    </row>
    <row r="1462" spans="1:19" ht="9.75" hidden="1" customHeight="1">
      <c r="A1462" s="1084"/>
      <c r="B1462" s="1281"/>
      <c r="C1462" s="1083"/>
      <c r="D1462" s="1084"/>
      <c r="E1462" s="1085"/>
      <c r="F1462" s="1127"/>
      <c r="G1462" s="1092"/>
      <c r="H1462" s="1284"/>
      <c r="I1462" s="217"/>
      <c r="J1462" s="1470"/>
      <c r="L1462" s="1471"/>
      <c r="R1462" s="1127"/>
      <c r="S1462" s="1458"/>
    </row>
    <row r="1463" spans="1:19" ht="9.75" hidden="1" customHeight="1">
      <c r="A1463" s="1084"/>
      <c r="B1463" s="1281"/>
      <c r="C1463" s="1083"/>
      <c r="D1463" s="1084"/>
      <c r="E1463" s="1092"/>
      <c r="F1463" s="1203">
        <v>0</v>
      </c>
      <c r="G1463" s="1092">
        <f>+L1463</f>
        <v>0</v>
      </c>
      <c r="H1463" s="1284">
        <f>E1463*G1463</f>
        <v>0</v>
      </c>
      <c r="I1463" s="217"/>
      <c r="J1463" s="1469">
        <f>+F1463</f>
        <v>0</v>
      </c>
      <c r="L1463" s="1471">
        <f>J1463*$L$3</f>
        <v>0</v>
      </c>
      <c r="R1463" s="1203"/>
      <c r="S1463" s="1456">
        <f t="shared" ref="S1463" si="704">+F1463</f>
        <v>0</v>
      </c>
    </row>
    <row r="1464" spans="1:19" ht="9.75" hidden="1" customHeight="1">
      <c r="A1464" s="1084"/>
      <c r="B1464" s="1281"/>
      <c r="C1464" s="1083"/>
      <c r="D1464" s="1084"/>
      <c r="E1464" s="1092"/>
      <c r="F1464" s="1204"/>
      <c r="G1464" s="1092"/>
      <c r="H1464" s="1284"/>
      <c r="I1464" s="217"/>
      <c r="J1464" s="1470"/>
      <c r="L1464" s="1471"/>
      <c r="R1464" s="1204"/>
      <c r="S1464" s="1457"/>
    </row>
    <row r="1465" spans="1:19" ht="9.75" hidden="1" customHeight="1">
      <c r="A1465" s="1084"/>
      <c r="B1465" s="1281"/>
      <c r="C1465" s="1083"/>
      <c r="D1465" s="1084"/>
      <c r="E1465" s="1092"/>
      <c r="F1465" s="1204"/>
      <c r="G1465" s="1092"/>
      <c r="H1465" s="1284"/>
      <c r="I1465" s="217"/>
      <c r="J1465" s="1470"/>
      <c r="L1465" s="1471"/>
      <c r="R1465" s="1204"/>
      <c r="S1465" s="1457"/>
    </row>
    <row r="1466" spans="1:19" ht="9.75" hidden="1" customHeight="1">
      <c r="A1466" s="1084"/>
      <c r="B1466" s="1281"/>
      <c r="C1466" s="1083"/>
      <c r="D1466" s="1084"/>
      <c r="E1466" s="1092"/>
      <c r="F1466" s="1204"/>
      <c r="G1466" s="1092"/>
      <c r="H1466" s="1284"/>
      <c r="I1466" s="217"/>
      <c r="J1466" s="1470"/>
      <c r="L1466" s="1471"/>
      <c r="R1466" s="1204"/>
      <c r="S1466" s="1457"/>
    </row>
    <row r="1467" spans="1:19" ht="9.75" hidden="1" customHeight="1">
      <c r="A1467" s="1084"/>
      <c r="B1467" s="1281"/>
      <c r="C1467" s="1083"/>
      <c r="D1467" s="1084"/>
      <c r="E1467" s="1092"/>
      <c r="F1467" s="1205"/>
      <c r="G1467" s="1092"/>
      <c r="H1467" s="1284"/>
      <c r="I1467" s="217"/>
      <c r="J1467" s="1470"/>
      <c r="L1467" s="1471"/>
      <c r="R1467" s="1205"/>
      <c r="S1467" s="1458"/>
    </row>
    <row r="1468" spans="1:19" ht="9.75" hidden="1" customHeight="1">
      <c r="A1468" s="1084"/>
      <c r="B1468" s="1281"/>
      <c r="C1468" s="1083"/>
      <c r="D1468" s="1084"/>
      <c r="E1468" s="1092"/>
      <c r="F1468" s="1203">
        <v>0</v>
      </c>
      <c r="G1468" s="1092">
        <f>+L1468</f>
        <v>0</v>
      </c>
      <c r="H1468" s="1284">
        <f>E1468*G1468</f>
        <v>0</v>
      </c>
      <c r="I1468" s="217"/>
      <c r="J1468" s="1469">
        <f>+F1468</f>
        <v>0</v>
      </c>
      <c r="L1468" s="1471">
        <f>J1468*$L$3</f>
        <v>0</v>
      </c>
      <c r="R1468" s="1203"/>
      <c r="S1468" s="1456">
        <f t="shared" ref="S1468" si="705">+F1468</f>
        <v>0</v>
      </c>
    </row>
    <row r="1469" spans="1:19" ht="9.75" hidden="1" customHeight="1">
      <c r="A1469" s="1084"/>
      <c r="B1469" s="1281"/>
      <c r="C1469" s="1083"/>
      <c r="D1469" s="1084"/>
      <c r="E1469" s="1092"/>
      <c r="F1469" s="1204"/>
      <c r="G1469" s="1092"/>
      <c r="H1469" s="1284"/>
      <c r="I1469" s="217"/>
      <c r="J1469" s="1470"/>
      <c r="L1469" s="1471"/>
      <c r="R1469" s="1204"/>
      <c r="S1469" s="1457"/>
    </row>
    <row r="1470" spans="1:19" ht="9.75" hidden="1" customHeight="1">
      <c r="A1470" s="1084"/>
      <c r="B1470" s="1281"/>
      <c r="C1470" s="1083"/>
      <c r="D1470" s="1084"/>
      <c r="E1470" s="1092"/>
      <c r="F1470" s="1204"/>
      <c r="G1470" s="1092"/>
      <c r="H1470" s="1284"/>
      <c r="I1470" s="217"/>
      <c r="J1470" s="1470"/>
      <c r="L1470" s="1471"/>
      <c r="R1470" s="1204"/>
      <c r="S1470" s="1457"/>
    </row>
    <row r="1471" spans="1:19" ht="9.75" hidden="1" customHeight="1">
      <c r="A1471" s="1084"/>
      <c r="B1471" s="1281"/>
      <c r="C1471" s="1083"/>
      <c r="D1471" s="1084"/>
      <c r="E1471" s="1092"/>
      <c r="F1471" s="1204"/>
      <c r="G1471" s="1092"/>
      <c r="H1471" s="1284"/>
      <c r="I1471" s="217"/>
      <c r="J1471" s="1470"/>
      <c r="L1471" s="1471"/>
      <c r="R1471" s="1204"/>
      <c r="S1471" s="1457"/>
    </row>
    <row r="1472" spans="1:19" ht="9.75" hidden="1" customHeight="1">
      <c r="A1472" s="1084"/>
      <c r="B1472" s="1281"/>
      <c r="C1472" s="1083"/>
      <c r="D1472" s="1084"/>
      <c r="E1472" s="1092"/>
      <c r="F1472" s="1205"/>
      <c r="G1472" s="1092"/>
      <c r="H1472" s="1284"/>
      <c r="I1472" s="217"/>
      <c r="J1472" s="1470"/>
      <c r="L1472" s="1471"/>
      <c r="R1472" s="1205"/>
      <c r="S1472" s="1458"/>
    </row>
    <row r="1473" spans="1:19" ht="9.75" hidden="1" customHeight="1">
      <c r="A1473" s="1084"/>
      <c r="B1473" s="1281"/>
      <c r="C1473" s="1083"/>
      <c r="D1473" s="1084"/>
      <c r="E1473" s="1092"/>
      <c r="F1473" s="1203">
        <v>0</v>
      </c>
      <c r="G1473" s="1092">
        <f>+L1473</f>
        <v>0</v>
      </c>
      <c r="H1473" s="1284">
        <f>E1473*G1473</f>
        <v>0</v>
      </c>
      <c r="I1473" s="217"/>
      <c r="J1473" s="1469">
        <f>+F1473</f>
        <v>0</v>
      </c>
      <c r="L1473" s="1471">
        <f>J1473*$L$3</f>
        <v>0</v>
      </c>
      <c r="R1473" s="1203"/>
      <c r="S1473" s="1456">
        <f t="shared" ref="S1473" si="706">+F1473</f>
        <v>0</v>
      </c>
    </row>
    <row r="1474" spans="1:19" ht="9.75" hidden="1" customHeight="1">
      <c r="A1474" s="1084"/>
      <c r="B1474" s="1281"/>
      <c r="C1474" s="1083"/>
      <c r="D1474" s="1084"/>
      <c r="E1474" s="1092"/>
      <c r="F1474" s="1204"/>
      <c r="G1474" s="1092"/>
      <c r="H1474" s="1284"/>
      <c r="I1474" s="217"/>
      <c r="J1474" s="1470"/>
      <c r="L1474" s="1471"/>
      <c r="R1474" s="1204"/>
      <c r="S1474" s="1457"/>
    </row>
    <row r="1475" spans="1:19" ht="9.75" hidden="1" customHeight="1">
      <c r="A1475" s="1084"/>
      <c r="B1475" s="1281"/>
      <c r="C1475" s="1083"/>
      <c r="D1475" s="1084"/>
      <c r="E1475" s="1092"/>
      <c r="F1475" s="1204"/>
      <c r="G1475" s="1092"/>
      <c r="H1475" s="1284"/>
      <c r="I1475" s="217"/>
      <c r="J1475" s="1470"/>
      <c r="L1475" s="1471"/>
      <c r="R1475" s="1204"/>
      <c r="S1475" s="1457"/>
    </row>
    <row r="1476" spans="1:19" ht="9.75" hidden="1" customHeight="1">
      <c r="A1476" s="1084"/>
      <c r="B1476" s="1281"/>
      <c r="C1476" s="1083"/>
      <c r="D1476" s="1084"/>
      <c r="E1476" s="1092"/>
      <c r="F1476" s="1204"/>
      <c r="G1476" s="1092"/>
      <c r="H1476" s="1284"/>
      <c r="I1476" s="217"/>
      <c r="J1476" s="1470"/>
      <c r="L1476" s="1471"/>
      <c r="R1476" s="1204"/>
      <c r="S1476" s="1457"/>
    </row>
    <row r="1477" spans="1:19" ht="9.75" hidden="1" customHeight="1">
      <c r="A1477" s="1084"/>
      <c r="B1477" s="1281"/>
      <c r="C1477" s="1083"/>
      <c r="D1477" s="1084"/>
      <c r="E1477" s="1092"/>
      <c r="F1477" s="1205"/>
      <c r="G1477" s="1092"/>
      <c r="H1477" s="1284"/>
      <c r="I1477" s="217"/>
      <c r="J1477" s="1470"/>
      <c r="L1477" s="1471"/>
      <c r="R1477" s="1205"/>
      <c r="S1477" s="1458"/>
    </row>
    <row r="1478" spans="1:19" ht="9.75" hidden="1" customHeight="1">
      <c r="A1478" s="1084"/>
      <c r="B1478" s="1281"/>
      <c r="C1478" s="1083"/>
      <c r="D1478" s="1084"/>
      <c r="E1478" s="1092"/>
      <c r="F1478" s="1203">
        <v>0</v>
      </c>
      <c r="G1478" s="1092">
        <f>+L1478</f>
        <v>0</v>
      </c>
      <c r="H1478" s="1284">
        <f>E1478*G1478</f>
        <v>0</v>
      </c>
      <c r="I1478" s="217"/>
      <c r="J1478" s="1469">
        <f>+F1478</f>
        <v>0</v>
      </c>
      <c r="L1478" s="1471">
        <f>J1478*$L$3</f>
        <v>0</v>
      </c>
      <c r="R1478" s="1203"/>
      <c r="S1478" s="1456">
        <f t="shared" ref="S1478" si="707">+F1478</f>
        <v>0</v>
      </c>
    </row>
    <row r="1479" spans="1:19" ht="9.75" hidden="1" customHeight="1">
      <c r="A1479" s="1084"/>
      <c r="B1479" s="1281"/>
      <c r="C1479" s="1083"/>
      <c r="D1479" s="1084"/>
      <c r="E1479" s="1092"/>
      <c r="F1479" s="1204"/>
      <c r="G1479" s="1092"/>
      <c r="H1479" s="1284"/>
      <c r="I1479" s="217"/>
      <c r="J1479" s="1470"/>
      <c r="L1479" s="1471"/>
      <c r="R1479" s="1204"/>
      <c r="S1479" s="1457"/>
    </row>
    <row r="1480" spans="1:19" ht="9.75" hidden="1" customHeight="1">
      <c r="A1480" s="1084"/>
      <c r="B1480" s="1281"/>
      <c r="C1480" s="1083"/>
      <c r="D1480" s="1084"/>
      <c r="E1480" s="1092"/>
      <c r="F1480" s="1204"/>
      <c r="G1480" s="1092"/>
      <c r="H1480" s="1284"/>
      <c r="I1480" s="217"/>
      <c r="J1480" s="1470"/>
      <c r="L1480" s="1471"/>
      <c r="R1480" s="1204"/>
      <c r="S1480" s="1457"/>
    </row>
    <row r="1481" spans="1:19" ht="9.75" hidden="1" customHeight="1">
      <c r="A1481" s="1084"/>
      <c r="B1481" s="1281"/>
      <c r="C1481" s="1083"/>
      <c r="D1481" s="1084"/>
      <c r="E1481" s="1092"/>
      <c r="F1481" s="1204"/>
      <c r="G1481" s="1092"/>
      <c r="H1481" s="1284"/>
      <c r="I1481" s="217"/>
      <c r="J1481" s="1470"/>
      <c r="L1481" s="1471"/>
      <c r="R1481" s="1204"/>
      <c r="S1481" s="1457"/>
    </row>
    <row r="1482" spans="1:19" ht="9.75" hidden="1" customHeight="1">
      <c r="A1482" s="1084"/>
      <c r="B1482" s="1281"/>
      <c r="C1482" s="1083"/>
      <c r="D1482" s="1084"/>
      <c r="E1482" s="1092"/>
      <c r="F1482" s="1205"/>
      <c r="G1482" s="1092"/>
      <c r="H1482" s="1284"/>
      <c r="I1482" s="217"/>
      <c r="J1482" s="1470"/>
      <c r="L1482" s="1471"/>
      <c r="R1482" s="1205"/>
      <c r="S1482" s="1458"/>
    </row>
    <row r="1483" spans="1:19" ht="9.75" hidden="1" customHeight="1">
      <c r="A1483" s="1084"/>
      <c r="B1483" s="1281"/>
      <c r="C1483" s="1083"/>
      <c r="D1483" s="1084"/>
      <c r="E1483" s="1092"/>
      <c r="F1483" s="1203">
        <v>0</v>
      </c>
      <c r="G1483" s="1092">
        <f>+L1483</f>
        <v>0</v>
      </c>
      <c r="H1483" s="1284">
        <f>E1483*G1483</f>
        <v>0</v>
      </c>
      <c r="I1483" s="217"/>
      <c r="J1483" s="1469">
        <f>+F1483</f>
        <v>0</v>
      </c>
      <c r="L1483" s="1471">
        <f>J1483*$L$3</f>
        <v>0</v>
      </c>
      <c r="R1483" s="1203"/>
      <c r="S1483" s="1456">
        <f t="shared" ref="S1483" si="708">+F1483</f>
        <v>0</v>
      </c>
    </row>
    <row r="1484" spans="1:19" ht="9.75" hidden="1" customHeight="1">
      <c r="A1484" s="1084"/>
      <c r="B1484" s="1281"/>
      <c r="C1484" s="1083"/>
      <c r="D1484" s="1084"/>
      <c r="E1484" s="1092"/>
      <c r="F1484" s="1204"/>
      <c r="G1484" s="1092"/>
      <c r="H1484" s="1284"/>
      <c r="I1484" s="217"/>
      <c r="J1484" s="1470"/>
      <c r="L1484" s="1471"/>
      <c r="R1484" s="1204"/>
      <c r="S1484" s="1457"/>
    </row>
    <row r="1485" spans="1:19" ht="9.75" hidden="1" customHeight="1">
      <c r="A1485" s="1084"/>
      <c r="B1485" s="1281"/>
      <c r="C1485" s="1083"/>
      <c r="D1485" s="1084"/>
      <c r="E1485" s="1092"/>
      <c r="F1485" s="1204"/>
      <c r="G1485" s="1092"/>
      <c r="H1485" s="1284"/>
      <c r="I1485" s="217"/>
      <c r="J1485" s="1470"/>
      <c r="L1485" s="1471"/>
      <c r="R1485" s="1204"/>
      <c r="S1485" s="1457"/>
    </row>
    <row r="1486" spans="1:19" ht="9.75" hidden="1" customHeight="1">
      <c r="A1486" s="1084"/>
      <c r="B1486" s="1281"/>
      <c r="C1486" s="1083"/>
      <c r="D1486" s="1084"/>
      <c r="E1486" s="1092"/>
      <c r="F1486" s="1204"/>
      <c r="G1486" s="1092"/>
      <c r="H1486" s="1284"/>
      <c r="I1486" s="217"/>
      <c r="J1486" s="1470"/>
      <c r="L1486" s="1471"/>
      <c r="R1486" s="1204"/>
      <c r="S1486" s="1457"/>
    </row>
    <row r="1487" spans="1:19" ht="9.75" hidden="1" customHeight="1">
      <c r="A1487" s="1084"/>
      <c r="B1487" s="1281"/>
      <c r="C1487" s="1083"/>
      <c r="D1487" s="1084"/>
      <c r="E1487" s="1092"/>
      <c r="F1487" s="1205"/>
      <c r="G1487" s="1092"/>
      <c r="H1487" s="1284"/>
      <c r="I1487" s="217"/>
      <c r="J1487" s="1470"/>
      <c r="L1487" s="1471"/>
      <c r="R1487" s="1205"/>
      <c r="S1487" s="1458"/>
    </row>
    <row r="1488" spans="1:19" ht="9.75" hidden="1" customHeight="1">
      <c r="A1488" s="1084"/>
      <c r="B1488" s="1281"/>
      <c r="C1488" s="1083"/>
      <c r="D1488" s="1084"/>
      <c r="E1488" s="1092"/>
      <c r="F1488" s="1203">
        <v>0</v>
      </c>
      <c r="G1488" s="1092">
        <f>+L1488</f>
        <v>0</v>
      </c>
      <c r="H1488" s="1284">
        <f>E1488*G1488</f>
        <v>0</v>
      </c>
      <c r="I1488" s="217"/>
      <c r="J1488" s="1469">
        <f>+F1488</f>
        <v>0</v>
      </c>
      <c r="L1488" s="1471">
        <f>J1488*$L$3</f>
        <v>0</v>
      </c>
      <c r="R1488" s="1203"/>
      <c r="S1488" s="1456">
        <f t="shared" ref="S1488" si="709">+F1488</f>
        <v>0</v>
      </c>
    </row>
    <row r="1489" spans="1:19" ht="9.75" hidden="1" customHeight="1">
      <c r="A1489" s="1084"/>
      <c r="B1489" s="1281"/>
      <c r="C1489" s="1083"/>
      <c r="D1489" s="1084"/>
      <c r="E1489" s="1092"/>
      <c r="F1489" s="1204"/>
      <c r="G1489" s="1092"/>
      <c r="H1489" s="1284"/>
      <c r="I1489" s="217"/>
      <c r="J1489" s="1470"/>
      <c r="L1489" s="1471"/>
      <c r="R1489" s="1204"/>
      <c r="S1489" s="1457"/>
    </row>
    <row r="1490" spans="1:19" ht="9.75" hidden="1" customHeight="1">
      <c r="A1490" s="1084"/>
      <c r="B1490" s="1281"/>
      <c r="C1490" s="1083"/>
      <c r="D1490" s="1084"/>
      <c r="E1490" s="1092"/>
      <c r="F1490" s="1204"/>
      <c r="G1490" s="1092"/>
      <c r="H1490" s="1284"/>
      <c r="I1490" s="217"/>
      <c r="J1490" s="1470"/>
      <c r="L1490" s="1471"/>
      <c r="R1490" s="1204"/>
      <c r="S1490" s="1457"/>
    </row>
    <row r="1491" spans="1:19" ht="9.75" hidden="1" customHeight="1">
      <c r="A1491" s="1084"/>
      <c r="B1491" s="1281"/>
      <c r="C1491" s="1083"/>
      <c r="D1491" s="1084"/>
      <c r="E1491" s="1092"/>
      <c r="F1491" s="1204"/>
      <c r="G1491" s="1092"/>
      <c r="H1491" s="1284"/>
      <c r="I1491" s="217"/>
      <c r="J1491" s="1470"/>
      <c r="L1491" s="1471"/>
      <c r="R1491" s="1204"/>
      <c r="S1491" s="1457"/>
    </row>
    <row r="1492" spans="1:19" ht="9.75" hidden="1" customHeight="1">
      <c r="A1492" s="1084"/>
      <c r="B1492" s="1281"/>
      <c r="C1492" s="1083"/>
      <c r="D1492" s="1084"/>
      <c r="E1492" s="1092"/>
      <c r="F1492" s="1205"/>
      <c r="G1492" s="1092"/>
      <c r="H1492" s="1284"/>
      <c r="I1492" s="217"/>
      <c r="J1492" s="1470"/>
      <c r="L1492" s="1471"/>
      <c r="R1492" s="1205"/>
      <c r="S1492" s="1458"/>
    </row>
    <row r="1493" spans="1:19" ht="9.75" hidden="1" customHeight="1">
      <c r="A1493" s="1084"/>
      <c r="B1493" s="1281"/>
      <c r="C1493" s="1083"/>
      <c r="D1493" s="1084"/>
      <c r="E1493" s="1092"/>
      <c r="F1493" s="1203">
        <v>0</v>
      </c>
      <c r="G1493" s="1092">
        <f>+L1493</f>
        <v>0</v>
      </c>
      <c r="H1493" s="1284">
        <f>E1493*G1493</f>
        <v>0</v>
      </c>
      <c r="I1493" s="217"/>
      <c r="J1493" s="1469">
        <f>+F1493</f>
        <v>0</v>
      </c>
      <c r="L1493" s="1471">
        <f>J1493*$L$3</f>
        <v>0</v>
      </c>
      <c r="R1493" s="1203"/>
      <c r="S1493" s="1456">
        <f t="shared" ref="S1493" si="710">+F1493</f>
        <v>0</v>
      </c>
    </row>
    <row r="1494" spans="1:19" ht="9.75" hidden="1" customHeight="1">
      <c r="A1494" s="1084"/>
      <c r="B1494" s="1281"/>
      <c r="C1494" s="1083"/>
      <c r="D1494" s="1084"/>
      <c r="E1494" s="1092"/>
      <c r="F1494" s="1204"/>
      <c r="G1494" s="1092"/>
      <c r="H1494" s="1284"/>
      <c r="I1494" s="217"/>
      <c r="J1494" s="1470"/>
      <c r="L1494" s="1471"/>
      <c r="R1494" s="1204"/>
      <c r="S1494" s="1457"/>
    </row>
    <row r="1495" spans="1:19" ht="9.75" hidden="1" customHeight="1">
      <c r="A1495" s="1084"/>
      <c r="B1495" s="1281"/>
      <c r="C1495" s="1083"/>
      <c r="D1495" s="1084"/>
      <c r="E1495" s="1092"/>
      <c r="F1495" s="1204"/>
      <c r="G1495" s="1092"/>
      <c r="H1495" s="1284"/>
      <c r="I1495" s="217"/>
      <c r="J1495" s="1470"/>
      <c r="L1495" s="1471"/>
      <c r="R1495" s="1204"/>
      <c r="S1495" s="1457"/>
    </row>
    <row r="1496" spans="1:19" ht="9.75" hidden="1" customHeight="1">
      <c r="A1496" s="1084"/>
      <c r="B1496" s="1281"/>
      <c r="C1496" s="1083"/>
      <c r="D1496" s="1084"/>
      <c r="E1496" s="1092"/>
      <c r="F1496" s="1204"/>
      <c r="G1496" s="1092"/>
      <c r="H1496" s="1284"/>
      <c r="I1496" s="217"/>
      <c r="J1496" s="1470"/>
      <c r="L1496" s="1471"/>
      <c r="R1496" s="1204"/>
      <c r="S1496" s="1457"/>
    </row>
    <row r="1497" spans="1:19" ht="9.75" hidden="1" customHeight="1">
      <c r="A1497" s="1084"/>
      <c r="B1497" s="1281"/>
      <c r="C1497" s="1083"/>
      <c r="D1497" s="1084"/>
      <c r="E1497" s="1092"/>
      <c r="F1497" s="1205"/>
      <c r="G1497" s="1092"/>
      <c r="H1497" s="1284"/>
      <c r="I1497" s="217"/>
      <c r="J1497" s="1470"/>
      <c r="L1497" s="1471"/>
      <c r="R1497" s="1205"/>
      <c r="S1497" s="1458"/>
    </row>
    <row r="1498" spans="1:19" ht="9.75" hidden="1" customHeight="1">
      <c r="A1498" s="1084"/>
      <c r="B1498" s="1281"/>
      <c r="C1498" s="1599"/>
      <c r="D1498" s="1084"/>
      <c r="E1498" s="1092"/>
      <c r="F1498" s="1203">
        <v>0</v>
      </c>
      <c r="G1498" s="1092">
        <f>+L1498</f>
        <v>0</v>
      </c>
      <c r="H1498" s="1284">
        <f>E1498*G1498</f>
        <v>0</v>
      </c>
      <c r="I1498" s="217"/>
      <c r="J1498" s="1469">
        <f>+F1498</f>
        <v>0</v>
      </c>
      <c r="L1498" s="1471">
        <f>J1498*$L$3</f>
        <v>0</v>
      </c>
      <c r="R1498" s="1203"/>
      <c r="S1498" s="1456">
        <f t="shared" ref="S1498" si="711">+F1498</f>
        <v>0</v>
      </c>
    </row>
    <row r="1499" spans="1:19" ht="9.75" hidden="1" customHeight="1">
      <c r="A1499" s="1084"/>
      <c r="B1499" s="1281"/>
      <c r="C1499" s="1599"/>
      <c r="D1499" s="1084"/>
      <c r="E1499" s="1092"/>
      <c r="F1499" s="1204"/>
      <c r="G1499" s="1092"/>
      <c r="H1499" s="1284"/>
      <c r="I1499" s="217"/>
      <c r="J1499" s="1470"/>
      <c r="L1499" s="1471"/>
      <c r="R1499" s="1204"/>
      <c r="S1499" s="1457"/>
    </row>
    <row r="1500" spans="1:19" ht="9.75" hidden="1" customHeight="1">
      <c r="A1500" s="1084"/>
      <c r="B1500" s="1281"/>
      <c r="C1500" s="1599"/>
      <c r="D1500" s="1084"/>
      <c r="E1500" s="1092"/>
      <c r="F1500" s="1204"/>
      <c r="G1500" s="1092"/>
      <c r="H1500" s="1284"/>
      <c r="I1500" s="217"/>
      <c r="J1500" s="1470"/>
      <c r="L1500" s="1471"/>
      <c r="R1500" s="1204"/>
      <c r="S1500" s="1457"/>
    </row>
    <row r="1501" spans="1:19" ht="9.75" hidden="1" customHeight="1">
      <c r="A1501" s="1084"/>
      <c r="B1501" s="1281"/>
      <c r="C1501" s="1599"/>
      <c r="D1501" s="1084"/>
      <c r="E1501" s="1092"/>
      <c r="F1501" s="1204"/>
      <c r="G1501" s="1092"/>
      <c r="H1501" s="1284"/>
      <c r="I1501" s="217"/>
      <c r="J1501" s="1470"/>
      <c r="L1501" s="1471"/>
      <c r="R1501" s="1204"/>
      <c r="S1501" s="1457"/>
    </row>
    <row r="1502" spans="1:19" ht="9.75" hidden="1" customHeight="1">
      <c r="A1502" s="1084"/>
      <c r="B1502" s="1281"/>
      <c r="C1502" s="1599"/>
      <c r="D1502" s="1084"/>
      <c r="E1502" s="1092"/>
      <c r="F1502" s="1205"/>
      <c r="G1502" s="1092"/>
      <c r="H1502" s="1284"/>
      <c r="I1502" s="217"/>
      <c r="J1502" s="1470"/>
      <c r="L1502" s="1471"/>
      <c r="R1502" s="1205"/>
      <c r="S1502" s="1458"/>
    </row>
    <row r="1503" spans="1:19" ht="9.75" hidden="1" customHeight="1">
      <c r="A1503" s="1084"/>
      <c r="B1503" s="1281"/>
      <c r="C1503" s="1599"/>
      <c r="D1503" s="1084"/>
      <c r="E1503" s="1092"/>
      <c r="F1503" s="1203">
        <v>0</v>
      </c>
      <c r="G1503" s="1092">
        <f>+L1503</f>
        <v>0</v>
      </c>
      <c r="H1503" s="1284">
        <f>E1503*G1503</f>
        <v>0</v>
      </c>
      <c r="I1503" s="217"/>
      <c r="J1503" s="1469">
        <f>+F1503</f>
        <v>0</v>
      </c>
      <c r="L1503" s="1471">
        <f>J1503*$L$3</f>
        <v>0</v>
      </c>
      <c r="R1503" s="1203"/>
      <c r="S1503" s="1456">
        <f t="shared" ref="S1503" si="712">+F1503</f>
        <v>0</v>
      </c>
    </row>
    <row r="1504" spans="1:19" ht="9.75" hidden="1" customHeight="1">
      <c r="A1504" s="1084"/>
      <c r="B1504" s="1281"/>
      <c r="C1504" s="1599"/>
      <c r="D1504" s="1084"/>
      <c r="E1504" s="1092"/>
      <c r="F1504" s="1204"/>
      <c r="G1504" s="1092"/>
      <c r="H1504" s="1284"/>
      <c r="I1504" s="217"/>
      <c r="J1504" s="1470"/>
      <c r="L1504" s="1471"/>
      <c r="R1504" s="1204"/>
      <c r="S1504" s="1457"/>
    </row>
    <row r="1505" spans="1:19" ht="9.75" hidden="1" customHeight="1">
      <c r="A1505" s="1084"/>
      <c r="B1505" s="1281"/>
      <c r="C1505" s="1599"/>
      <c r="D1505" s="1084"/>
      <c r="E1505" s="1092"/>
      <c r="F1505" s="1204"/>
      <c r="G1505" s="1092"/>
      <c r="H1505" s="1284"/>
      <c r="I1505" s="217"/>
      <c r="J1505" s="1470"/>
      <c r="L1505" s="1471"/>
      <c r="R1505" s="1204"/>
      <c r="S1505" s="1457"/>
    </row>
    <row r="1506" spans="1:19" ht="9.75" hidden="1" customHeight="1">
      <c r="A1506" s="1084"/>
      <c r="B1506" s="1281"/>
      <c r="C1506" s="1599"/>
      <c r="D1506" s="1084"/>
      <c r="E1506" s="1092"/>
      <c r="F1506" s="1204"/>
      <c r="G1506" s="1092"/>
      <c r="H1506" s="1284"/>
      <c r="I1506" s="217"/>
      <c r="J1506" s="1470"/>
      <c r="L1506" s="1471"/>
      <c r="R1506" s="1204"/>
      <c r="S1506" s="1457"/>
    </row>
    <row r="1507" spans="1:19" ht="9.75" hidden="1" customHeight="1">
      <c r="A1507" s="1084"/>
      <c r="B1507" s="1281"/>
      <c r="C1507" s="1599"/>
      <c r="D1507" s="1084"/>
      <c r="E1507" s="1092"/>
      <c r="F1507" s="1205"/>
      <c r="G1507" s="1092"/>
      <c r="H1507" s="1284"/>
      <c r="I1507" s="217"/>
      <c r="J1507" s="1470"/>
      <c r="L1507" s="1471"/>
      <c r="R1507" s="1205"/>
      <c r="S1507" s="1458"/>
    </row>
    <row r="1508" spans="1:19" ht="9.75" hidden="1" customHeight="1">
      <c r="A1508" s="1084"/>
      <c r="B1508" s="1281"/>
      <c r="C1508" s="1083"/>
      <c r="D1508" s="1084"/>
      <c r="E1508" s="1092"/>
      <c r="F1508" s="1203">
        <v>0</v>
      </c>
      <c r="G1508" s="1092">
        <f>+L1508</f>
        <v>0</v>
      </c>
      <c r="H1508" s="1284">
        <f>E1508*G1508</f>
        <v>0</v>
      </c>
      <c r="I1508" s="217"/>
      <c r="J1508" s="1469">
        <f>+F1508</f>
        <v>0</v>
      </c>
      <c r="L1508" s="1471">
        <f>J1508*$L$3</f>
        <v>0</v>
      </c>
      <c r="R1508" s="1203"/>
      <c r="S1508" s="1456">
        <f t="shared" ref="S1508" si="713">+F1508</f>
        <v>0</v>
      </c>
    </row>
    <row r="1509" spans="1:19" ht="9.75" hidden="1" customHeight="1">
      <c r="A1509" s="1084"/>
      <c r="B1509" s="1281"/>
      <c r="C1509" s="1083"/>
      <c r="D1509" s="1084"/>
      <c r="E1509" s="1092"/>
      <c r="F1509" s="1204"/>
      <c r="G1509" s="1092"/>
      <c r="H1509" s="1284"/>
      <c r="I1509" s="217"/>
      <c r="J1509" s="1470"/>
      <c r="L1509" s="1471"/>
      <c r="R1509" s="1204"/>
      <c r="S1509" s="1457"/>
    </row>
    <row r="1510" spans="1:19" ht="9.75" hidden="1" customHeight="1">
      <c r="A1510" s="1084"/>
      <c r="B1510" s="1281"/>
      <c r="C1510" s="1083"/>
      <c r="D1510" s="1084"/>
      <c r="E1510" s="1092"/>
      <c r="F1510" s="1204"/>
      <c r="G1510" s="1092"/>
      <c r="H1510" s="1284"/>
      <c r="I1510" s="217"/>
      <c r="J1510" s="1470"/>
      <c r="L1510" s="1471"/>
      <c r="R1510" s="1204"/>
      <c r="S1510" s="1457"/>
    </row>
    <row r="1511" spans="1:19" ht="9.75" hidden="1" customHeight="1">
      <c r="A1511" s="1084"/>
      <c r="B1511" s="1281"/>
      <c r="C1511" s="1083"/>
      <c r="D1511" s="1084"/>
      <c r="E1511" s="1092"/>
      <c r="F1511" s="1204"/>
      <c r="G1511" s="1092"/>
      <c r="H1511" s="1284"/>
      <c r="I1511" s="217"/>
      <c r="J1511" s="1470"/>
      <c r="L1511" s="1471"/>
      <c r="R1511" s="1204"/>
      <c r="S1511" s="1457"/>
    </row>
    <row r="1512" spans="1:19" ht="7.5" hidden="1" customHeight="1">
      <c r="A1512" s="1084"/>
      <c r="B1512" s="1281"/>
      <c r="C1512" s="1083"/>
      <c r="D1512" s="1084"/>
      <c r="E1512" s="1092"/>
      <c r="F1512" s="1205"/>
      <c r="G1512" s="1092"/>
      <c r="H1512" s="1284"/>
      <c r="I1512" s="217"/>
      <c r="J1512" s="1470"/>
      <c r="L1512" s="1471"/>
      <c r="R1512" s="1205"/>
      <c r="S1512" s="1458"/>
    </row>
    <row r="1513" spans="1:19" ht="9.75" hidden="1" customHeight="1">
      <c r="A1513" s="1084"/>
      <c r="B1513" s="1281"/>
      <c r="C1513" s="1083"/>
      <c r="D1513" s="1084"/>
      <c r="E1513" s="1092"/>
      <c r="F1513" s="1203">
        <v>0</v>
      </c>
      <c r="G1513" s="1092">
        <f>+L1513</f>
        <v>0</v>
      </c>
      <c r="H1513" s="1284">
        <f>E1513*G1513</f>
        <v>0</v>
      </c>
      <c r="I1513" s="217"/>
      <c r="J1513" s="1469">
        <f>+F1513</f>
        <v>0</v>
      </c>
      <c r="L1513" s="1471">
        <f>J1513*$L$3</f>
        <v>0</v>
      </c>
      <c r="R1513" s="1203"/>
      <c r="S1513" s="1456">
        <f t="shared" ref="S1513" si="714">+F1513</f>
        <v>0</v>
      </c>
    </row>
    <row r="1514" spans="1:19" ht="9.75" hidden="1" customHeight="1">
      <c r="A1514" s="1084"/>
      <c r="B1514" s="1281"/>
      <c r="C1514" s="1083"/>
      <c r="D1514" s="1084"/>
      <c r="E1514" s="1092"/>
      <c r="F1514" s="1204"/>
      <c r="G1514" s="1092"/>
      <c r="H1514" s="1284"/>
      <c r="I1514" s="217"/>
      <c r="J1514" s="1470"/>
      <c r="L1514" s="1471"/>
      <c r="R1514" s="1204"/>
      <c r="S1514" s="1457"/>
    </row>
    <row r="1515" spans="1:19" ht="9.75" hidden="1" customHeight="1">
      <c r="A1515" s="1084"/>
      <c r="B1515" s="1281"/>
      <c r="C1515" s="1083"/>
      <c r="D1515" s="1084"/>
      <c r="E1515" s="1092"/>
      <c r="F1515" s="1204"/>
      <c r="G1515" s="1092"/>
      <c r="H1515" s="1284"/>
      <c r="I1515" s="217"/>
      <c r="J1515" s="1470"/>
      <c r="L1515" s="1471"/>
      <c r="R1515" s="1204"/>
      <c r="S1515" s="1457"/>
    </row>
    <row r="1516" spans="1:19" ht="9.75" hidden="1" customHeight="1">
      <c r="A1516" s="1084"/>
      <c r="B1516" s="1281"/>
      <c r="C1516" s="1083"/>
      <c r="D1516" s="1084"/>
      <c r="E1516" s="1092"/>
      <c r="F1516" s="1204"/>
      <c r="G1516" s="1092"/>
      <c r="H1516" s="1284"/>
      <c r="I1516" s="217"/>
      <c r="J1516" s="1470"/>
      <c r="L1516" s="1471"/>
      <c r="R1516" s="1204"/>
      <c r="S1516" s="1457"/>
    </row>
    <row r="1517" spans="1:19" ht="9.75" hidden="1" customHeight="1">
      <c r="A1517" s="1084"/>
      <c r="B1517" s="1281"/>
      <c r="C1517" s="1083"/>
      <c r="D1517" s="1084"/>
      <c r="E1517" s="1092"/>
      <c r="F1517" s="1205"/>
      <c r="G1517" s="1092"/>
      <c r="H1517" s="1284"/>
      <c r="I1517" s="217"/>
      <c r="J1517" s="1470"/>
      <c r="L1517" s="1471"/>
      <c r="R1517" s="1205"/>
      <c r="S1517" s="1458"/>
    </row>
    <row r="1518" spans="1:19" ht="9.75" hidden="1" customHeight="1">
      <c r="A1518" s="1084"/>
      <c r="B1518" s="1281"/>
      <c r="C1518" s="1083"/>
      <c r="D1518" s="1084"/>
      <c r="E1518" s="1092"/>
      <c r="F1518" s="1203">
        <v>0</v>
      </c>
      <c r="G1518" s="1092">
        <f>+L1518</f>
        <v>0</v>
      </c>
      <c r="H1518" s="1284">
        <f>E1518*G1518</f>
        <v>0</v>
      </c>
      <c r="I1518" s="217"/>
      <c r="J1518" s="1469">
        <f>+F1518</f>
        <v>0</v>
      </c>
      <c r="L1518" s="1471">
        <f>J1518*$L$3</f>
        <v>0</v>
      </c>
      <c r="R1518" s="1203"/>
      <c r="S1518" s="1456">
        <f t="shared" ref="S1518" si="715">+F1518</f>
        <v>0</v>
      </c>
    </row>
    <row r="1519" spans="1:19" ht="9.75" hidden="1" customHeight="1">
      <c r="A1519" s="1084"/>
      <c r="B1519" s="1281"/>
      <c r="C1519" s="1083"/>
      <c r="D1519" s="1084"/>
      <c r="E1519" s="1092"/>
      <c r="F1519" s="1204"/>
      <c r="G1519" s="1092"/>
      <c r="H1519" s="1284"/>
      <c r="I1519" s="217"/>
      <c r="J1519" s="1470"/>
      <c r="L1519" s="1471"/>
      <c r="R1519" s="1204"/>
      <c r="S1519" s="1457"/>
    </row>
    <row r="1520" spans="1:19" ht="9.75" hidden="1" customHeight="1">
      <c r="A1520" s="1084"/>
      <c r="B1520" s="1281"/>
      <c r="C1520" s="1083"/>
      <c r="D1520" s="1084"/>
      <c r="E1520" s="1092"/>
      <c r="F1520" s="1204"/>
      <c r="G1520" s="1092"/>
      <c r="H1520" s="1284"/>
      <c r="I1520" s="217"/>
      <c r="J1520" s="1470"/>
      <c r="L1520" s="1471"/>
      <c r="R1520" s="1204"/>
      <c r="S1520" s="1457"/>
    </row>
    <row r="1521" spans="1:19" ht="9.75" hidden="1" customHeight="1">
      <c r="A1521" s="1084"/>
      <c r="B1521" s="1281"/>
      <c r="C1521" s="1083"/>
      <c r="D1521" s="1084"/>
      <c r="E1521" s="1092"/>
      <c r="F1521" s="1204"/>
      <c r="G1521" s="1092"/>
      <c r="H1521" s="1284"/>
      <c r="I1521" s="217"/>
      <c r="J1521" s="1470"/>
      <c r="L1521" s="1471"/>
      <c r="R1521" s="1204"/>
      <c r="S1521" s="1457"/>
    </row>
    <row r="1522" spans="1:19" ht="9.75" hidden="1" customHeight="1">
      <c r="A1522" s="1084"/>
      <c r="B1522" s="1281"/>
      <c r="C1522" s="1083"/>
      <c r="D1522" s="1084"/>
      <c r="E1522" s="1092"/>
      <c r="F1522" s="1205"/>
      <c r="G1522" s="1092"/>
      <c r="H1522" s="1284"/>
      <c r="I1522" s="217"/>
      <c r="J1522" s="1470"/>
      <c r="L1522" s="1471"/>
      <c r="R1522" s="1205"/>
      <c r="S1522" s="1458"/>
    </row>
    <row r="1523" spans="1:19" ht="9.75" hidden="1" customHeight="1">
      <c r="A1523" s="1084"/>
      <c r="B1523" s="1281"/>
      <c r="C1523" s="1083"/>
      <c r="D1523" s="1084"/>
      <c r="E1523" s="1092"/>
      <c r="F1523" s="1203">
        <v>0</v>
      </c>
      <c r="G1523" s="1092">
        <f>+L1523</f>
        <v>0</v>
      </c>
      <c r="H1523" s="1284">
        <f>E1523*G1523</f>
        <v>0</v>
      </c>
      <c r="I1523" s="217"/>
      <c r="J1523" s="1469">
        <f>+F1523</f>
        <v>0</v>
      </c>
      <c r="L1523" s="1471">
        <f>J1523*$L$3</f>
        <v>0</v>
      </c>
      <c r="R1523" s="1203"/>
      <c r="S1523" s="1456">
        <f t="shared" ref="S1523" si="716">+F1523</f>
        <v>0</v>
      </c>
    </row>
    <row r="1524" spans="1:19" ht="9.75" hidden="1" customHeight="1">
      <c r="A1524" s="1084"/>
      <c r="B1524" s="1281"/>
      <c r="C1524" s="1083"/>
      <c r="D1524" s="1084"/>
      <c r="E1524" s="1092"/>
      <c r="F1524" s="1204"/>
      <c r="G1524" s="1092"/>
      <c r="H1524" s="1284"/>
      <c r="I1524" s="217"/>
      <c r="J1524" s="1470"/>
      <c r="L1524" s="1471"/>
      <c r="R1524" s="1204"/>
      <c r="S1524" s="1457"/>
    </row>
    <row r="1525" spans="1:19" ht="9.75" hidden="1" customHeight="1">
      <c r="A1525" s="1084"/>
      <c r="B1525" s="1281"/>
      <c r="C1525" s="1083"/>
      <c r="D1525" s="1084"/>
      <c r="E1525" s="1092"/>
      <c r="F1525" s="1204"/>
      <c r="G1525" s="1092"/>
      <c r="H1525" s="1284"/>
      <c r="I1525" s="217"/>
      <c r="J1525" s="1470"/>
      <c r="L1525" s="1471"/>
      <c r="R1525" s="1204"/>
      <c r="S1525" s="1457"/>
    </row>
    <row r="1526" spans="1:19" ht="9.75" hidden="1" customHeight="1">
      <c r="A1526" s="1084"/>
      <c r="B1526" s="1281"/>
      <c r="C1526" s="1083"/>
      <c r="D1526" s="1084"/>
      <c r="E1526" s="1092"/>
      <c r="F1526" s="1204"/>
      <c r="G1526" s="1092"/>
      <c r="H1526" s="1284"/>
      <c r="I1526" s="217"/>
      <c r="J1526" s="1470"/>
      <c r="L1526" s="1471"/>
      <c r="R1526" s="1204"/>
      <c r="S1526" s="1457"/>
    </row>
    <row r="1527" spans="1:19" ht="9.75" hidden="1" customHeight="1">
      <c r="A1527" s="1084"/>
      <c r="B1527" s="1281"/>
      <c r="C1527" s="1083"/>
      <c r="D1527" s="1084"/>
      <c r="E1527" s="1092"/>
      <c r="F1527" s="1205"/>
      <c r="G1527" s="1092"/>
      <c r="H1527" s="1284"/>
      <c r="I1527" s="217"/>
      <c r="J1527" s="1470"/>
      <c r="L1527" s="1471"/>
      <c r="R1527" s="1205"/>
      <c r="S1527" s="1458"/>
    </row>
    <row r="1528" spans="1:19" ht="9.75" hidden="1" customHeight="1">
      <c r="A1528" s="1084"/>
      <c r="B1528" s="1281"/>
      <c r="C1528" s="1083"/>
      <c r="D1528" s="1084"/>
      <c r="E1528" s="1092"/>
      <c r="F1528" s="1203">
        <v>0</v>
      </c>
      <c r="G1528" s="1092">
        <f>+L1528</f>
        <v>0</v>
      </c>
      <c r="H1528" s="1284">
        <f>E1528*G1528</f>
        <v>0</v>
      </c>
      <c r="I1528" s="217"/>
      <c r="J1528" s="1469">
        <f>+F1528</f>
        <v>0</v>
      </c>
      <c r="L1528" s="1471">
        <f>J1528*$L$3</f>
        <v>0</v>
      </c>
      <c r="R1528" s="1203"/>
      <c r="S1528" s="1456">
        <f t="shared" ref="S1528" si="717">+F1528</f>
        <v>0</v>
      </c>
    </row>
    <row r="1529" spans="1:19" ht="9.75" hidden="1" customHeight="1">
      <c r="A1529" s="1084"/>
      <c r="B1529" s="1281"/>
      <c r="C1529" s="1083"/>
      <c r="D1529" s="1084"/>
      <c r="E1529" s="1092"/>
      <c r="F1529" s="1204"/>
      <c r="G1529" s="1092"/>
      <c r="H1529" s="1284"/>
      <c r="I1529" s="217"/>
      <c r="J1529" s="1470"/>
      <c r="L1529" s="1471"/>
      <c r="R1529" s="1204"/>
      <c r="S1529" s="1457"/>
    </row>
    <row r="1530" spans="1:19" ht="9.75" hidden="1" customHeight="1">
      <c r="A1530" s="1084"/>
      <c r="B1530" s="1281"/>
      <c r="C1530" s="1083"/>
      <c r="D1530" s="1084"/>
      <c r="E1530" s="1092"/>
      <c r="F1530" s="1204"/>
      <c r="G1530" s="1092"/>
      <c r="H1530" s="1284"/>
      <c r="I1530" s="217"/>
      <c r="J1530" s="1470"/>
      <c r="L1530" s="1471"/>
      <c r="R1530" s="1204"/>
      <c r="S1530" s="1457"/>
    </row>
    <row r="1531" spans="1:19" ht="9.75" hidden="1" customHeight="1">
      <c r="A1531" s="1084"/>
      <c r="B1531" s="1281"/>
      <c r="C1531" s="1083"/>
      <c r="D1531" s="1084"/>
      <c r="E1531" s="1092"/>
      <c r="F1531" s="1204"/>
      <c r="G1531" s="1092"/>
      <c r="H1531" s="1284"/>
      <c r="I1531" s="217"/>
      <c r="J1531" s="1470"/>
      <c r="L1531" s="1471"/>
      <c r="R1531" s="1204"/>
      <c r="S1531" s="1457"/>
    </row>
    <row r="1532" spans="1:19" ht="9.75" hidden="1" customHeight="1">
      <c r="A1532" s="1084"/>
      <c r="B1532" s="1281"/>
      <c r="C1532" s="1083"/>
      <c r="D1532" s="1084"/>
      <c r="E1532" s="1092"/>
      <c r="F1532" s="1205"/>
      <c r="G1532" s="1092"/>
      <c r="H1532" s="1284"/>
      <c r="I1532" s="217"/>
      <c r="J1532" s="1470"/>
      <c r="L1532" s="1471"/>
      <c r="R1532" s="1205"/>
      <c r="S1532" s="1458"/>
    </row>
    <row r="1533" spans="1:19" ht="9.75" hidden="1" customHeight="1">
      <c r="A1533" s="1084"/>
      <c r="B1533" s="1281"/>
      <c r="C1533" s="1599"/>
      <c r="D1533" s="1084"/>
      <c r="E1533" s="1092"/>
      <c r="F1533" s="1203">
        <v>0</v>
      </c>
      <c r="G1533" s="1092">
        <f>+L1533</f>
        <v>0</v>
      </c>
      <c r="H1533" s="1284">
        <f>E1533*G1533</f>
        <v>0</v>
      </c>
      <c r="I1533" s="217"/>
      <c r="J1533" s="1469">
        <f>+F1533</f>
        <v>0</v>
      </c>
      <c r="L1533" s="1471">
        <f>J1533*$L$3</f>
        <v>0</v>
      </c>
      <c r="R1533" s="1203"/>
      <c r="S1533" s="1456">
        <f t="shared" ref="S1533" si="718">+F1533</f>
        <v>0</v>
      </c>
    </row>
    <row r="1534" spans="1:19" ht="9.75" hidden="1" customHeight="1">
      <c r="A1534" s="1084"/>
      <c r="B1534" s="1281"/>
      <c r="C1534" s="1599"/>
      <c r="D1534" s="1084"/>
      <c r="E1534" s="1092"/>
      <c r="F1534" s="1204"/>
      <c r="G1534" s="1092"/>
      <c r="H1534" s="1284"/>
      <c r="I1534" s="217"/>
      <c r="J1534" s="1470"/>
      <c r="L1534" s="1471"/>
      <c r="R1534" s="1204"/>
      <c r="S1534" s="1457"/>
    </row>
    <row r="1535" spans="1:19" ht="9.75" hidden="1" customHeight="1">
      <c r="A1535" s="1084"/>
      <c r="B1535" s="1281"/>
      <c r="C1535" s="1599"/>
      <c r="D1535" s="1084"/>
      <c r="E1535" s="1092"/>
      <c r="F1535" s="1204"/>
      <c r="G1535" s="1092"/>
      <c r="H1535" s="1284"/>
      <c r="I1535" s="217"/>
      <c r="J1535" s="1470"/>
      <c r="L1535" s="1471"/>
      <c r="R1535" s="1204"/>
      <c r="S1535" s="1457"/>
    </row>
    <row r="1536" spans="1:19" ht="9.75" hidden="1" customHeight="1">
      <c r="A1536" s="1084"/>
      <c r="B1536" s="1281"/>
      <c r="C1536" s="1599"/>
      <c r="D1536" s="1084"/>
      <c r="E1536" s="1092"/>
      <c r="F1536" s="1204"/>
      <c r="G1536" s="1092"/>
      <c r="H1536" s="1284"/>
      <c r="I1536" s="217"/>
      <c r="J1536" s="1470"/>
      <c r="L1536" s="1471"/>
      <c r="R1536" s="1204"/>
      <c r="S1536" s="1457"/>
    </row>
    <row r="1537" spans="1:19" ht="9.75" hidden="1" customHeight="1">
      <c r="A1537" s="1084"/>
      <c r="B1537" s="1281"/>
      <c r="C1537" s="1599"/>
      <c r="D1537" s="1084"/>
      <c r="E1537" s="1092"/>
      <c r="F1537" s="1205"/>
      <c r="G1537" s="1092"/>
      <c r="H1537" s="1284"/>
      <c r="I1537" s="217"/>
      <c r="J1537" s="1470"/>
      <c r="L1537" s="1471"/>
      <c r="R1537" s="1205"/>
      <c r="S1537" s="1458"/>
    </row>
    <row r="1538" spans="1:19" ht="9.75" hidden="1" customHeight="1">
      <c r="A1538" s="1084"/>
      <c r="B1538" s="1281"/>
      <c r="C1538" s="1599"/>
      <c r="D1538" s="1084"/>
      <c r="E1538" s="1092"/>
      <c r="F1538" s="1203">
        <v>0</v>
      </c>
      <c r="G1538" s="1092">
        <f>+L1538</f>
        <v>0</v>
      </c>
      <c r="H1538" s="1284">
        <f>E1538*G1538</f>
        <v>0</v>
      </c>
      <c r="I1538" s="217"/>
      <c r="J1538" s="1469">
        <f>+F1538</f>
        <v>0</v>
      </c>
      <c r="L1538" s="1471">
        <f>J1538*$L$3</f>
        <v>0</v>
      </c>
      <c r="R1538" s="1203"/>
      <c r="S1538" s="1456">
        <f t="shared" ref="S1538" si="719">+F1538</f>
        <v>0</v>
      </c>
    </row>
    <row r="1539" spans="1:19" ht="9.75" hidden="1" customHeight="1">
      <c r="A1539" s="1084"/>
      <c r="B1539" s="1281"/>
      <c r="C1539" s="1599"/>
      <c r="D1539" s="1084"/>
      <c r="E1539" s="1092"/>
      <c r="F1539" s="1204"/>
      <c r="G1539" s="1092"/>
      <c r="H1539" s="1284"/>
      <c r="I1539" s="217"/>
      <c r="J1539" s="1470"/>
      <c r="L1539" s="1471"/>
      <c r="R1539" s="1204"/>
      <c r="S1539" s="1457"/>
    </row>
    <row r="1540" spans="1:19" ht="9.75" hidden="1" customHeight="1">
      <c r="A1540" s="1084"/>
      <c r="B1540" s="1281"/>
      <c r="C1540" s="1599"/>
      <c r="D1540" s="1084"/>
      <c r="E1540" s="1092"/>
      <c r="F1540" s="1204"/>
      <c r="G1540" s="1092"/>
      <c r="H1540" s="1284"/>
      <c r="I1540" s="217"/>
      <c r="J1540" s="1470"/>
      <c r="L1540" s="1471"/>
      <c r="R1540" s="1204"/>
      <c r="S1540" s="1457"/>
    </row>
    <row r="1541" spans="1:19" ht="9.75" hidden="1" customHeight="1">
      <c r="A1541" s="1084"/>
      <c r="B1541" s="1281"/>
      <c r="C1541" s="1599"/>
      <c r="D1541" s="1084"/>
      <c r="E1541" s="1092"/>
      <c r="F1541" s="1204"/>
      <c r="G1541" s="1092"/>
      <c r="H1541" s="1284"/>
      <c r="I1541" s="217"/>
      <c r="J1541" s="1470"/>
      <c r="L1541" s="1471"/>
      <c r="R1541" s="1204"/>
      <c r="S1541" s="1457"/>
    </row>
    <row r="1542" spans="1:19" ht="9.75" hidden="1" customHeight="1">
      <c r="A1542" s="1084"/>
      <c r="B1542" s="1281"/>
      <c r="C1542" s="1599"/>
      <c r="D1542" s="1084"/>
      <c r="E1542" s="1092"/>
      <c r="F1542" s="1205"/>
      <c r="G1542" s="1092"/>
      <c r="H1542" s="1284"/>
      <c r="I1542" s="217"/>
      <c r="J1542" s="1470"/>
      <c r="L1542" s="1471"/>
      <c r="R1542" s="1205"/>
      <c r="S1542" s="1458"/>
    </row>
    <row r="1543" spans="1:19" ht="9.75" hidden="1" customHeight="1">
      <c r="A1543" s="1084"/>
      <c r="B1543" s="1281"/>
      <c r="C1543" s="1083"/>
      <c r="D1543" s="1084"/>
      <c r="E1543" s="1092"/>
      <c r="F1543" s="1203">
        <v>0</v>
      </c>
      <c r="G1543" s="1092">
        <f>+L1543</f>
        <v>0</v>
      </c>
      <c r="H1543" s="1284">
        <f>E1543*G1543</f>
        <v>0</v>
      </c>
      <c r="I1543" s="217"/>
      <c r="J1543" s="1469">
        <f>+F1543</f>
        <v>0</v>
      </c>
      <c r="L1543" s="1471">
        <f>J1543*$L$3</f>
        <v>0</v>
      </c>
      <c r="R1543" s="1203"/>
      <c r="S1543" s="1456">
        <f t="shared" ref="S1543" si="720">+F1543</f>
        <v>0</v>
      </c>
    </row>
    <row r="1544" spans="1:19" ht="9.75" hidden="1" customHeight="1">
      <c r="A1544" s="1084"/>
      <c r="B1544" s="1281"/>
      <c r="C1544" s="1083"/>
      <c r="D1544" s="1084"/>
      <c r="E1544" s="1092"/>
      <c r="F1544" s="1204"/>
      <c r="G1544" s="1092"/>
      <c r="H1544" s="1284"/>
      <c r="I1544" s="217"/>
      <c r="J1544" s="1470"/>
      <c r="L1544" s="1471"/>
      <c r="R1544" s="1204"/>
      <c r="S1544" s="1457"/>
    </row>
    <row r="1545" spans="1:19" ht="9.75" hidden="1" customHeight="1">
      <c r="A1545" s="1084"/>
      <c r="B1545" s="1281"/>
      <c r="C1545" s="1083"/>
      <c r="D1545" s="1084"/>
      <c r="E1545" s="1092"/>
      <c r="F1545" s="1204"/>
      <c r="G1545" s="1092"/>
      <c r="H1545" s="1284"/>
      <c r="I1545" s="217"/>
      <c r="J1545" s="1470"/>
      <c r="L1545" s="1471"/>
      <c r="R1545" s="1204"/>
      <c r="S1545" s="1457"/>
    </row>
    <row r="1546" spans="1:19" ht="9.75" hidden="1" customHeight="1">
      <c r="A1546" s="1084"/>
      <c r="B1546" s="1281"/>
      <c r="C1546" s="1083"/>
      <c r="D1546" s="1084"/>
      <c r="E1546" s="1092"/>
      <c r="F1546" s="1204"/>
      <c r="G1546" s="1092"/>
      <c r="H1546" s="1284"/>
      <c r="I1546" s="217"/>
      <c r="J1546" s="1470"/>
      <c r="L1546" s="1471"/>
      <c r="R1546" s="1204"/>
      <c r="S1546" s="1457"/>
    </row>
    <row r="1547" spans="1:19" ht="9.75" hidden="1" customHeight="1">
      <c r="A1547" s="1084"/>
      <c r="B1547" s="1281"/>
      <c r="C1547" s="1083"/>
      <c r="D1547" s="1084"/>
      <c r="E1547" s="1092"/>
      <c r="F1547" s="1205"/>
      <c r="G1547" s="1092"/>
      <c r="H1547" s="1284"/>
      <c r="I1547" s="217"/>
      <c r="J1547" s="1470"/>
      <c r="L1547" s="1471"/>
      <c r="R1547" s="1205"/>
      <c r="S1547" s="1458"/>
    </row>
    <row r="1548" spans="1:19" ht="9.75" hidden="1" customHeight="1">
      <c r="A1548" s="1084"/>
      <c r="B1548" s="1281"/>
      <c r="C1548" s="1083"/>
      <c r="D1548" s="1084"/>
      <c r="E1548" s="1092"/>
      <c r="F1548" s="1203">
        <v>0</v>
      </c>
      <c r="G1548" s="1092">
        <f>+L1548</f>
        <v>0</v>
      </c>
      <c r="H1548" s="1284">
        <f>E1548*G1548</f>
        <v>0</v>
      </c>
      <c r="I1548" s="217"/>
      <c r="J1548" s="1469">
        <f>+F1548</f>
        <v>0</v>
      </c>
      <c r="L1548" s="1471">
        <f>J1548*$L$3</f>
        <v>0</v>
      </c>
      <c r="R1548" s="1203"/>
      <c r="S1548" s="1456">
        <f t="shared" ref="S1548" si="721">+F1548</f>
        <v>0</v>
      </c>
    </row>
    <row r="1549" spans="1:19" ht="9.75" hidden="1" customHeight="1">
      <c r="A1549" s="1084"/>
      <c r="B1549" s="1281"/>
      <c r="C1549" s="1083"/>
      <c r="D1549" s="1084"/>
      <c r="E1549" s="1092"/>
      <c r="F1549" s="1204"/>
      <c r="G1549" s="1092"/>
      <c r="H1549" s="1284"/>
      <c r="I1549" s="217"/>
      <c r="J1549" s="1470"/>
      <c r="L1549" s="1471"/>
      <c r="R1549" s="1204"/>
      <c r="S1549" s="1457"/>
    </row>
    <row r="1550" spans="1:19" ht="9.75" hidden="1" customHeight="1">
      <c r="A1550" s="1084"/>
      <c r="B1550" s="1281"/>
      <c r="C1550" s="1083"/>
      <c r="D1550" s="1084"/>
      <c r="E1550" s="1092"/>
      <c r="F1550" s="1204"/>
      <c r="G1550" s="1092"/>
      <c r="H1550" s="1284"/>
      <c r="I1550" s="217"/>
      <c r="J1550" s="1470"/>
      <c r="L1550" s="1471"/>
      <c r="R1550" s="1204"/>
      <c r="S1550" s="1457"/>
    </row>
    <row r="1551" spans="1:19" ht="9.75" hidden="1" customHeight="1">
      <c r="A1551" s="1084"/>
      <c r="B1551" s="1281"/>
      <c r="C1551" s="1083"/>
      <c r="D1551" s="1084"/>
      <c r="E1551" s="1092"/>
      <c r="F1551" s="1204"/>
      <c r="G1551" s="1092"/>
      <c r="H1551" s="1284"/>
      <c r="I1551" s="217"/>
      <c r="J1551" s="1470"/>
      <c r="L1551" s="1471"/>
      <c r="R1551" s="1204"/>
      <c r="S1551" s="1457"/>
    </row>
    <row r="1552" spans="1:19" ht="9.75" hidden="1" customHeight="1">
      <c r="A1552" s="1084"/>
      <c r="B1552" s="1281"/>
      <c r="C1552" s="1083"/>
      <c r="D1552" s="1084"/>
      <c r="E1552" s="1092"/>
      <c r="F1552" s="1205"/>
      <c r="G1552" s="1092"/>
      <c r="H1552" s="1284"/>
      <c r="I1552" s="217"/>
      <c r="J1552" s="1470"/>
      <c r="L1552" s="1471"/>
      <c r="R1552" s="1205"/>
      <c r="S1552" s="1458"/>
    </row>
    <row r="1553" spans="1:19" ht="9.75" hidden="1" customHeight="1">
      <c r="A1553" s="1084"/>
      <c r="B1553" s="1281"/>
      <c r="C1553" s="1083"/>
      <c r="D1553" s="1084"/>
      <c r="E1553" s="1092"/>
      <c r="F1553" s="1203">
        <v>0</v>
      </c>
      <c r="G1553" s="1092">
        <f>+L1553</f>
        <v>0</v>
      </c>
      <c r="H1553" s="1284">
        <f>E1553*G1553</f>
        <v>0</v>
      </c>
      <c r="I1553" s="217"/>
      <c r="J1553" s="1469">
        <f>+F1553</f>
        <v>0</v>
      </c>
      <c r="L1553" s="1471">
        <f>J1553*$L$3</f>
        <v>0</v>
      </c>
      <c r="R1553" s="1203"/>
      <c r="S1553" s="1456">
        <f t="shared" ref="S1553" si="722">+F1553</f>
        <v>0</v>
      </c>
    </row>
    <row r="1554" spans="1:19" ht="9.75" hidden="1" customHeight="1">
      <c r="A1554" s="1084"/>
      <c r="B1554" s="1281"/>
      <c r="C1554" s="1083"/>
      <c r="D1554" s="1084"/>
      <c r="E1554" s="1092"/>
      <c r="F1554" s="1204"/>
      <c r="G1554" s="1092"/>
      <c r="H1554" s="1284"/>
      <c r="I1554" s="217"/>
      <c r="J1554" s="1470"/>
      <c r="L1554" s="1471"/>
      <c r="R1554" s="1204"/>
      <c r="S1554" s="1457"/>
    </row>
    <row r="1555" spans="1:19" ht="9.75" hidden="1" customHeight="1">
      <c r="A1555" s="1084"/>
      <c r="B1555" s="1281"/>
      <c r="C1555" s="1083"/>
      <c r="D1555" s="1084"/>
      <c r="E1555" s="1092"/>
      <c r="F1555" s="1204"/>
      <c r="G1555" s="1092"/>
      <c r="H1555" s="1284"/>
      <c r="I1555" s="217"/>
      <c r="J1555" s="1470"/>
      <c r="L1555" s="1471"/>
      <c r="R1555" s="1204"/>
      <c r="S1555" s="1457"/>
    </row>
    <row r="1556" spans="1:19" ht="9.75" hidden="1" customHeight="1">
      <c r="A1556" s="1084"/>
      <c r="B1556" s="1281"/>
      <c r="C1556" s="1083"/>
      <c r="D1556" s="1084"/>
      <c r="E1556" s="1092"/>
      <c r="F1556" s="1204"/>
      <c r="G1556" s="1092"/>
      <c r="H1556" s="1284"/>
      <c r="I1556" s="217"/>
      <c r="J1556" s="1470"/>
      <c r="L1556" s="1471"/>
      <c r="R1556" s="1204"/>
      <c r="S1556" s="1457"/>
    </row>
    <row r="1557" spans="1:19" ht="9.75" hidden="1" customHeight="1">
      <c r="A1557" s="1084"/>
      <c r="B1557" s="1281"/>
      <c r="C1557" s="1083"/>
      <c r="D1557" s="1084"/>
      <c r="E1557" s="1092"/>
      <c r="F1557" s="1205"/>
      <c r="G1557" s="1092"/>
      <c r="H1557" s="1284"/>
      <c r="I1557" s="217"/>
      <c r="J1557" s="1470"/>
      <c r="L1557" s="1471"/>
      <c r="R1557" s="1205"/>
      <c r="S1557" s="1458"/>
    </row>
    <row r="1558" spans="1:19" ht="9.75" hidden="1" customHeight="1">
      <c r="A1558" s="1084"/>
      <c r="B1558" s="1281"/>
      <c r="C1558" s="1083"/>
      <c r="D1558" s="1084"/>
      <c r="E1558" s="1092"/>
      <c r="F1558" s="1203">
        <v>0</v>
      </c>
      <c r="G1558" s="1092">
        <f>+L1558</f>
        <v>0</v>
      </c>
      <c r="H1558" s="1284">
        <f>E1558*G1558</f>
        <v>0</v>
      </c>
      <c r="I1558" s="217"/>
      <c r="J1558" s="1469">
        <f>+F1558</f>
        <v>0</v>
      </c>
      <c r="L1558" s="1471">
        <f>J1558*$L$3</f>
        <v>0</v>
      </c>
      <c r="R1558" s="1203"/>
      <c r="S1558" s="1456">
        <f t="shared" ref="S1558" si="723">+F1558</f>
        <v>0</v>
      </c>
    </row>
    <row r="1559" spans="1:19" ht="9.75" hidden="1" customHeight="1">
      <c r="A1559" s="1084"/>
      <c r="B1559" s="1281"/>
      <c r="C1559" s="1083"/>
      <c r="D1559" s="1084"/>
      <c r="E1559" s="1092"/>
      <c r="F1559" s="1204"/>
      <c r="G1559" s="1092"/>
      <c r="H1559" s="1284"/>
      <c r="I1559" s="217"/>
      <c r="J1559" s="1470"/>
      <c r="L1559" s="1471"/>
      <c r="R1559" s="1204"/>
      <c r="S1559" s="1457"/>
    </row>
    <row r="1560" spans="1:19" ht="9.75" hidden="1" customHeight="1">
      <c r="A1560" s="1084"/>
      <c r="B1560" s="1281"/>
      <c r="C1560" s="1083"/>
      <c r="D1560" s="1084"/>
      <c r="E1560" s="1092"/>
      <c r="F1560" s="1204"/>
      <c r="G1560" s="1092"/>
      <c r="H1560" s="1284"/>
      <c r="I1560" s="217"/>
      <c r="J1560" s="1470"/>
      <c r="L1560" s="1471"/>
      <c r="R1560" s="1204"/>
      <c r="S1560" s="1457"/>
    </row>
    <row r="1561" spans="1:19" ht="9.75" hidden="1" customHeight="1">
      <c r="A1561" s="1084"/>
      <c r="B1561" s="1281"/>
      <c r="C1561" s="1083"/>
      <c r="D1561" s="1084"/>
      <c r="E1561" s="1092"/>
      <c r="F1561" s="1204"/>
      <c r="G1561" s="1092"/>
      <c r="H1561" s="1284"/>
      <c r="I1561" s="217"/>
      <c r="J1561" s="1470"/>
      <c r="L1561" s="1471"/>
      <c r="R1561" s="1204"/>
      <c r="S1561" s="1457"/>
    </row>
    <row r="1562" spans="1:19" ht="9.75" hidden="1" customHeight="1">
      <c r="A1562" s="1084"/>
      <c r="B1562" s="1281"/>
      <c r="C1562" s="1083"/>
      <c r="D1562" s="1084"/>
      <c r="E1562" s="1092"/>
      <c r="F1562" s="1205"/>
      <c r="G1562" s="1092"/>
      <c r="H1562" s="1284"/>
      <c r="I1562" s="217"/>
      <c r="J1562" s="1470"/>
      <c r="L1562" s="1471"/>
      <c r="R1562" s="1205"/>
      <c r="S1562" s="1458"/>
    </row>
    <row r="1563" spans="1:19" ht="9.75" hidden="1" customHeight="1">
      <c r="A1563" s="1084"/>
      <c r="B1563" s="1281"/>
      <c r="C1563" s="1083"/>
      <c r="D1563" s="1084"/>
      <c r="E1563" s="1092"/>
      <c r="F1563" s="1203">
        <v>0</v>
      </c>
      <c r="G1563" s="1092">
        <f>+L1563</f>
        <v>0</v>
      </c>
      <c r="H1563" s="1284">
        <f>E1563*G1563</f>
        <v>0</v>
      </c>
      <c r="I1563" s="217"/>
      <c r="J1563" s="1469">
        <f>+F1563</f>
        <v>0</v>
      </c>
      <c r="L1563" s="1471">
        <f>J1563*$L$3</f>
        <v>0</v>
      </c>
      <c r="R1563" s="1203"/>
      <c r="S1563" s="1456">
        <f t="shared" ref="S1563" si="724">+F1563</f>
        <v>0</v>
      </c>
    </row>
    <row r="1564" spans="1:19" ht="9.75" hidden="1" customHeight="1">
      <c r="A1564" s="1084"/>
      <c r="B1564" s="1281"/>
      <c r="C1564" s="1083"/>
      <c r="D1564" s="1084"/>
      <c r="E1564" s="1092"/>
      <c r="F1564" s="1204"/>
      <c r="G1564" s="1092"/>
      <c r="H1564" s="1284"/>
      <c r="I1564" s="217"/>
      <c r="J1564" s="1470"/>
      <c r="L1564" s="1471"/>
      <c r="R1564" s="1204"/>
      <c r="S1564" s="1457"/>
    </row>
    <row r="1565" spans="1:19" ht="9.75" hidden="1" customHeight="1">
      <c r="A1565" s="1084"/>
      <c r="B1565" s="1281"/>
      <c r="C1565" s="1083"/>
      <c r="D1565" s="1084"/>
      <c r="E1565" s="1092"/>
      <c r="F1565" s="1204"/>
      <c r="G1565" s="1092"/>
      <c r="H1565" s="1284"/>
      <c r="I1565" s="217"/>
      <c r="J1565" s="1470"/>
      <c r="L1565" s="1471"/>
      <c r="R1565" s="1204"/>
      <c r="S1565" s="1457"/>
    </row>
    <row r="1566" spans="1:19" ht="9.75" hidden="1" customHeight="1">
      <c r="A1566" s="1084"/>
      <c r="B1566" s="1281"/>
      <c r="C1566" s="1083"/>
      <c r="D1566" s="1084"/>
      <c r="E1566" s="1092"/>
      <c r="F1566" s="1204"/>
      <c r="G1566" s="1092"/>
      <c r="H1566" s="1284"/>
      <c r="I1566" s="217"/>
      <c r="J1566" s="1470"/>
      <c r="L1566" s="1471"/>
      <c r="R1566" s="1204"/>
      <c r="S1566" s="1457"/>
    </row>
    <row r="1567" spans="1:19" ht="9.75" hidden="1" customHeight="1">
      <c r="A1567" s="1084"/>
      <c r="B1567" s="1281"/>
      <c r="C1567" s="1083"/>
      <c r="D1567" s="1084"/>
      <c r="E1567" s="1092"/>
      <c r="F1567" s="1205"/>
      <c r="G1567" s="1092"/>
      <c r="H1567" s="1284"/>
      <c r="I1567" s="217"/>
      <c r="J1567" s="1470"/>
      <c r="L1567" s="1471"/>
      <c r="R1567" s="1205"/>
      <c r="S1567" s="1458"/>
    </row>
    <row r="1568" spans="1:19" ht="9.75" hidden="1" customHeight="1">
      <c r="A1568" s="1084"/>
      <c r="B1568" s="1281"/>
      <c r="C1568" s="1083"/>
      <c r="D1568" s="1084"/>
      <c r="E1568" s="1092"/>
      <c r="F1568" s="1203">
        <v>0</v>
      </c>
      <c r="G1568" s="1092">
        <f>+L1568</f>
        <v>0</v>
      </c>
      <c r="H1568" s="1284">
        <f>E1568*G1568</f>
        <v>0</v>
      </c>
      <c r="I1568" s="217"/>
      <c r="J1568" s="1469">
        <f>+F1568</f>
        <v>0</v>
      </c>
      <c r="L1568" s="1471">
        <f>J1568*$L$3</f>
        <v>0</v>
      </c>
      <c r="R1568" s="1203"/>
      <c r="S1568" s="1456">
        <f t="shared" ref="S1568" si="725">+F1568</f>
        <v>0</v>
      </c>
    </row>
    <row r="1569" spans="1:19" ht="9.75" hidden="1" customHeight="1">
      <c r="A1569" s="1084"/>
      <c r="B1569" s="1281"/>
      <c r="C1569" s="1083"/>
      <c r="D1569" s="1084"/>
      <c r="E1569" s="1092"/>
      <c r="F1569" s="1204"/>
      <c r="G1569" s="1092"/>
      <c r="H1569" s="1284"/>
      <c r="I1569" s="217"/>
      <c r="J1569" s="1470"/>
      <c r="L1569" s="1471"/>
      <c r="R1569" s="1204"/>
      <c r="S1569" s="1457"/>
    </row>
    <row r="1570" spans="1:19" ht="9.75" hidden="1" customHeight="1">
      <c r="A1570" s="1084"/>
      <c r="B1570" s="1281"/>
      <c r="C1570" s="1083"/>
      <c r="D1570" s="1084"/>
      <c r="E1570" s="1092"/>
      <c r="F1570" s="1204"/>
      <c r="G1570" s="1092"/>
      <c r="H1570" s="1284"/>
      <c r="I1570" s="217"/>
      <c r="J1570" s="1470"/>
      <c r="L1570" s="1471"/>
      <c r="R1570" s="1204"/>
      <c r="S1570" s="1457"/>
    </row>
    <row r="1571" spans="1:19" ht="9.75" hidden="1" customHeight="1">
      <c r="A1571" s="1084"/>
      <c r="B1571" s="1281"/>
      <c r="C1571" s="1083"/>
      <c r="D1571" s="1084"/>
      <c r="E1571" s="1092"/>
      <c r="F1571" s="1204"/>
      <c r="G1571" s="1092"/>
      <c r="H1571" s="1284"/>
      <c r="I1571" s="217"/>
      <c r="J1571" s="1470"/>
      <c r="L1571" s="1471"/>
      <c r="R1571" s="1204"/>
      <c r="S1571" s="1457"/>
    </row>
    <row r="1572" spans="1:19" ht="9.75" hidden="1" customHeight="1">
      <c r="A1572" s="1084"/>
      <c r="B1572" s="1281"/>
      <c r="C1572" s="1083"/>
      <c r="D1572" s="1084"/>
      <c r="E1572" s="1092"/>
      <c r="F1572" s="1205"/>
      <c r="G1572" s="1092"/>
      <c r="H1572" s="1284"/>
      <c r="I1572" s="217"/>
      <c r="J1572" s="1470"/>
      <c r="L1572" s="1471"/>
      <c r="R1572" s="1205"/>
      <c r="S1572" s="1458"/>
    </row>
    <row r="1573" spans="1:19" ht="9.75" hidden="1" customHeight="1">
      <c r="A1573" s="1084"/>
      <c r="B1573" s="1281"/>
      <c r="C1573" s="1083"/>
      <c r="D1573" s="1084"/>
      <c r="E1573" s="1092"/>
      <c r="F1573" s="1203">
        <v>0</v>
      </c>
      <c r="G1573" s="1092">
        <f>+L1573</f>
        <v>0</v>
      </c>
      <c r="H1573" s="1284">
        <f>E1573*G1573</f>
        <v>0</v>
      </c>
      <c r="I1573" s="217"/>
      <c r="J1573" s="1469">
        <f>+F1573</f>
        <v>0</v>
      </c>
      <c r="L1573" s="1471">
        <f>J1573*$L$3</f>
        <v>0</v>
      </c>
      <c r="R1573" s="1203"/>
      <c r="S1573" s="1456">
        <f t="shared" ref="S1573" si="726">+F1573</f>
        <v>0</v>
      </c>
    </row>
    <row r="1574" spans="1:19" ht="9.75" hidden="1" customHeight="1">
      <c r="A1574" s="1084"/>
      <c r="B1574" s="1281"/>
      <c r="C1574" s="1083"/>
      <c r="D1574" s="1084"/>
      <c r="E1574" s="1092"/>
      <c r="F1574" s="1204"/>
      <c r="G1574" s="1092"/>
      <c r="H1574" s="1284"/>
      <c r="I1574" s="217"/>
      <c r="J1574" s="1470"/>
      <c r="L1574" s="1471"/>
      <c r="R1574" s="1204"/>
      <c r="S1574" s="1457"/>
    </row>
    <row r="1575" spans="1:19" ht="9.75" hidden="1" customHeight="1">
      <c r="A1575" s="1084"/>
      <c r="B1575" s="1281"/>
      <c r="C1575" s="1083"/>
      <c r="D1575" s="1084"/>
      <c r="E1575" s="1092"/>
      <c r="F1575" s="1204"/>
      <c r="G1575" s="1092"/>
      <c r="H1575" s="1284"/>
      <c r="I1575" s="217"/>
      <c r="J1575" s="1470"/>
      <c r="L1575" s="1471"/>
      <c r="R1575" s="1204"/>
      <c r="S1575" s="1457"/>
    </row>
    <row r="1576" spans="1:19" ht="9.75" hidden="1" customHeight="1">
      <c r="A1576" s="1084"/>
      <c r="B1576" s="1281"/>
      <c r="C1576" s="1083"/>
      <c r="D1576" s="1084"/>
      <c r="E1576" s="1092"/>
      <c r="F1576" s="1204"/>
      <c r="G1576" s="1092"/>
      <c r="H1576" s="1284"/>
      <c r="I1576" s="217"/>
      <c r="J1576" s="1470"/>
      <c r="L1576" s="1471"/>
      <c r="R1576" s="1204"/>
      <c r="S1576" s="1457"/>
    </row>
    <row r="1577" spans="1:19" ht="9.75" hidden="1" customHeight="1">
      <c r="A1577" s="1084"/>
      <c r="B1577" s="1281"/>
      <c r="C1577" s="1083"/>
      <c r="D1577" s="1084"/>
      <c r="E1577" s="1092"/>
      <c r="F1577" s="1205"/>
      <c r="G1577" s="1092"/>
      <c r="H1577" s="1284"/>
      <c r="I1577" s="217"/>
      <c r="J1577" s="1470"/>
      <c r="L1577" s="1471"/>
      <c r="R1577" s="1205"/>
      <c r="S1577" s="1458"/>
    </row>
    <row r="1578" spans="1:19" ht="9.75" hidden="1" customHeight="1">
      <c r="A1578" s="1084"/>
      <c r="B1578" s="1281"/>
      <c r="C1578" s="1083"/>
      <c r="D1578" s="1084"/>
      <c r="E1578" s="1092"/>
      <c r="F1578" s="1203">
        <v>0</v>
      </c>
      <c r="G1578" s="1092">
        <f>+L1578</f>
        <v>0</v>
      </c>
      <c r="H1578" s="1284">
        <f>E1578*G1578</f>
        <v>0</v>
      </c>
      <c r="I1578" s="217"/>
      <c r="J1578" s="1469">
        <f>+F1578</f>
        <v>0</v>
      </c>
      <c r="L1578" s="1471">
        <f>J1578*$L$3</f>
        <v>0</v>
      </c>
      <c r="R1578" s="1203"/>
      <c r="S1578" s="1456">
        <f t="shared" ref="S1578" si="727">+F1578</f>
        <v>0</v>
      </c>
    </row>
    <row r="1579" spans="1:19" ht="9.75" hidden="1" customHeight="1">
      <c r="A1579" s="1084"/>
      <c r="B1579" s="1281"/>
      <c r="C1579" s="1083"/>
      <c r="D1579" s="1084"/>
      <c r="E1579" s="1092"/>
      <c r="F1579" s="1204"/>
      <c r="G1579" s="1092"/>
      <c r="H1579" s="1284"/>
      <c r="I1579" s="217"/>
      <c r="J1579" s="1470"/>
      <c r="L1579" s="1471"/>
      <c r="R1579" s="1204"/>
      <c r="S1579" s="1457"/>
    </row>
    <row r="1580" spans="1:19" ht="9.75" hidden="1" customHeight="1">
      <c r="A1580" s="1084"/>
      <c r="B1580" s="1281"/>
      <c r="C1580" s="1083"/>
      <c r="D1580" s="1084"/>
      <c r="E1580" s="1092"/>
      <c r="F1580" s="1204"/>
      <c r="G1580" s="1092"/>
      <c r="H1580" s="1284"/>
      <c r="I1580" s="217"/>
      <c r="J1580" s="1470"/>
      <c r="L1580" s="1471"/>
      <c r="R1580" s="1204"/>
      <c r="S1580" s="1457"/>
    </row>
    <row r="1581" spans="1:19" ht="9.75" hidden="1" customHeight="1">
      <c r="A1581" s="1084"/>
      <c r="B1581" s="1281"/>
      <c r="C1581" s="1083"/>
      <c r="D1581" s="1084"/>
      <c r="E1581" s="1092"/>
      <c r="F1581" s="1204"/>
      <c r="G1581" s="1092"/>
      <c r="H1581" s="1284"/>
      <c r="I1581" s="217"/>
      <c r="J1581" s="1470"/>
      <c r="L1581" s="1471"/>
      <c r="R1581" s="1204"/>
      <c r="S1581" s="1457"/>
    </row>
    <row r="1582" spans="1:19" ht="7.5" hidden="1" customHeight="1">
      <c r="A1582" s="1084"/>
      <c r="B1582" s="1281"/>
      <c r="C1582" s="1083"/>
      <c r="D1582" s="1084"/>
      <c r="E1582" s="1092"/>
      <c r="F1582" s="1205"/>
      <c r="G1582" s="1092"/>
      <c r="H1582" s="1284"/>
      <c r="I1582" s="217"/>
      <c r="J1582" s="1470"/>
      <c r="L1582" s="1471"/>
      <c r="R1582" s="1205"/>
      <c r="S1582" s="1458"/>
    </row>
    <row r="1583" spans="1:19" ht="9.75" hidden="1" customHeight="1">
      <c r="A1583" s="1084"/>
      <c r="B1583" s="1281"/>
      <c r="C1583" s="1083"/>
      <c r="D1583" s="1084"/>
      <c r="E1583" s="1092"/>
      <c r="F1583" s="1203">
        <v>0</v>
      </c>
      <c r="G1583" s="1092">
        <f>+L1583</f>
        <v>0</v>
      </c>
      <c r="H1583" s="1284">
        <f>E1583*G1583</f>
        <v>0</v>
      </c>
      <c r="I1583" s="217"/>
      <c r="J1583" s="1469">
        <f>+F1583</f>
        <v>0</v>
      </c>
      <c r="L1583" s="1471">
        <f>J1583*$L$3</f>
        <v>0</v>
      </c>
      <c r="R1583" s="1203"/>
      <c r="S1583" s="1456">
        <f t="shared" ref="S1583" si="728">+F1583</f>
        <v>0</v>
      </c>
    </row>
    <row r="1584" spans="1:19" ht="9.75" hidden="1" customHeight="1">
      <c r="A1584" s="1084"/>
      <c r="B1584" s="1281"/>
      <c r="C1584" s="1083"/>
      <c r="D1584" s="1084"/>
      <c r="E1584" s="1092"/>
      <c r="F1584" s="1204"/>
      <c r="G1584" s="1092"/>
      <c r="H1584" s="1284"/>
      <c r="I1584" s="217"/>
      <c r="J1584" s="1470"/>
      <c r="L1584" s="1471"/>
      <c r="R1584" s="1204"/>
      <c r="S1584" s="1457"/>
    </row>
    <row r="1585" spans="1:19" ht="9.75" hidden="1" customHeight="1">
      <c r="A1585" s="1084"/>
      <c r="B1585" s="1281"/>
      <c r="C1585" s="1083"/>
      <c r="D1585" s="1084"/>
      <c r="E1585" s="1092"/>
      <c r="F1585" s="1204"/>
      <c r="G1585" s="1092"/>
      <c r="H1585" s="1284"/>
      <c r="I1585" s="217"/>
      <c r="J1585" s="1470"/>
      <c r="L1585" s="1471"/>
      <c r="R1585" s="1204"/>
      <c r="S1585" s="1457"/>
    </row>
    <row r="1586" spans="1:19" ht="9.75" hidden="1" customHeight="1">
      <c r="A1586" s="1084"/>
      <c r="B1586" s="1281"/>
      <c r="C1586" s="1083"/>
      <c r="D1586" s="1084"/>
      <c r="E1586" s="1092"/>
      <c r="F1586" s="1204"/>
      <c r="G1586" s="1092"/>
      <c r="H1586" s="1284"/>
      <c r="I1586" s="217"/>
      <c r="J1586" s="1470"/>
      <c r="L1586" s="1471"/>
      <c r="R1586" s="1204"/>
      <c r="S1586" s="1457"/>
    </row>
    <row r="1587" spans="1:19" ht="9.75" hidden="1" customHeight="1">
      <c r="A1587" s="1084"/>
      <c r="B1587" s="1281"/>
      <c r="C1587" s="1083"/>
      <c r="D1587" s="1084"/>
      <c r="E1587" s="1092"/>
      <c r="F1587" s="1205"/>
      <c r="G1587" s="1092"/>
      <c r="H1587" s="1284"/>
      <c r="I1587" s="217"/>
      <c r="J1587" s="1470"/>
      <c r="L1587" s="1471"/>
      <c r="R1587" s="1205"/>
      <c r="S1587" s="1458"/>
    </row>
    <row r="1588" spans="1:19" ht="9.75" hidden="1" customHeight="1">
      <c r="A1588" s="1084"/>
      <c r="B1588" s="1281"/>
      <c r="C1588" s="1083"/>
      <c r="D1588" s="1084"/>
      <c r="E1588" s="1092"/>
      <c r="F1588" s="1203">
        <v>0</v>
      </c>
      <c r="G1588" s="1092">
        <f>+L1588</f>
        <v>0</v>
      </c>
      <c r="H1588" s="1284">
        <f>E1588*G1588</f>
        <v>0</v>
      </c>
      <c r="I1588" s="217"/>
      <c r="J1588" s="1469">
        <f>+F1588</f>
        <v>0</v>
      </c>
      <c r="L1588" s="1471">
        <f>J1588*$L$3</f>
        <v>0</v>
      </c>
      <c r="R1588" s="1203"/>
      <c r="S1588" s="1456">
        <f t="shared" ref="S1588" si="729">+F1588</f>
        <v>0</v>
      </c>
    </row>
    <row r="1589" spans="1:19" ht="9.75" hidden="1" customHeight="1">
      <c r="A1589" s="1084"/>
      <c r="B1589" s="1281"/>
      <c r="C1589" s="1083"/>
      <c r="D1589" s="1084"/>
      <c r="E1589" s="1092"/>
      <c r="F1589" s="1204"/>
      <c r="G1589" s="1092"/>
      <c r="H1589" s="1284"/>
      <c r="I1589" s="217"/>
      <c r="J1589" s="1470"/>
      <c r="L1589" s="1471"/>
      <c r="R1589" s="1204"/>
      <c r="S1589" s="1457"/>
    </row>
    <row r="1590" spans="1:19" ht="9.75" hidden="1" customHeight="1">
      <c r="A1590" s="1084"/>
      <c r="B1590" s="1281"/>
      <c r="C1590" s="1083"/>
      <c r="D1590" s="1084"/>
      <c r="E1590" s="1092"/>
      <c r="F1590" s="1204"/>
      <c r="G1590" s="1092"/>
      <c r="H1590" s="1284"/>
      <c r="I1590" s="217"/>
      <c r="J1590" s="1470"/>
      <c r="L1590" s="1471"/>
      <c r="R1590" s="1204"/>
      <c r="S1590" s="1457"/>
    </row>
    <row r="1591" spans="1:19" ht="9.75" hidden="1" customHeight="1">
      <c r="A1591" s="1084"/>
      <c r="B1591" s="1281"/>
      <c r="C1591" s="1083"/>
      <c r="D1591" s="1084"/>
      <c r="E1591" s="1092"/>
      <c r="F1591" s="1204"/>
      <c r="G1591" s="1092"/>
      <c r="H1591" s="1284"/>
      <c r="I1591" s="217"/>
      <c r="J1591" s="1470"/>
      <c r="L1591" s="1471"/>
      <c r="R1591" s="1204"/>
      <c r="S1591" s="1457"/>
    </row>
    <row r="1592" spans="1:19" ht="8.25" hidden="1" customHeight="1">
      <c r="A1592" s="1084"/>
      <c r="B1592" s="1281"/>
      <c r="C1592" s="1083"/>
      <c r="D1592" s="1084"/>
      <c r="E1592" s="1092"/>
      <c r="F1592" s="1205"/>
      <c r="G1592" s="1092"/>
      <c r="H1592" s="1284"/>
      <c r="I1592" s="217"/>
      <c r="J1592" s="1470"/>
      <c r="L1592" s="1471"/>
      <c r="R1592" s="1205"/>
      <c r="S1592" s="1458"/>
    </row>
    <row r="1593" spans="1:19" ht="9.75" hidden="1" customHeight="1">
      <c r="A1593" s="1084"/>
      <c r="B1593" s="1281"/>
      <c r="C1593" s="1083"/>
      <c r="D1593" s="1084"/>
      <c r="E1593" s="1092"/>
      <c r="F1593" s="1203">
        <v>0</v>
      </c>
      <c r="G1593" s="1092">
        <f>+L1593</f>
        <v>0</v>
      </c>
      <c r="H1593" s="1284">
        <f>E1593*G1593</f>
        <v>0</v>
      </c>
      <c r="I1593" s="217"/>
      <c r="J1593" s="1469">
        <f>+F1593</f>
        <v>0</v>
      </c>
      <c r="L1593" s="1471">
        <f>J1593*$L$3</f>
        <v>0</v>
      </c>
      <c r="R1593" s="1203"/>
      <c r="S1593" s="1456">
        <f t="shared" ref="S1593" si="730">+F1593</f>
        <v>0</v>
      </c>
    </row>
    <row r="1594" spans="1:19" ht="9.75" hidden="1" customHeight="1">
      <c r="A1594" s="1084"/>
      <c r="B1594" s="1281"/>
      <c r="C1594" s="1083"/>
      <c r="D1594" s="1084"/>
      <c r="E1594" s="1092"/>
      <c r="F1594" s="1204"/>
      <c r="G1594" s="1092"/>
      <c r="H1594" s="1284"/>
      <c r="I1594" s="217"/>
      <c r="J1594" s="1470"/>
      <c r="L1594" s="1471"/>
      <c r="R1594" s="1204"/>
      <c r="S1594" s="1457"/>
    </row>
    <row r="1595" spans="1:19" ht="9.75" hidden="1" customHeight="1">
      <c r="A1595" s="1084"/>
      <c r="B1595" s="1281"/>
      <c r="C1595" s="1083"/>
      <c r="D1595" s="1084"/>
      <c r="E1595" s="1092"/>
      <c r="F1595" s="1204"/>
      <c r="G1595" s="1092"/>
      <c r="H1595" s="1284"/>
      <c r="I1595" s="217"/>
      <c r="J1595" s="1470"/>
      <c r="L1595" s="1471"/>
      <c r="R1595" s="1204"/>
      <c r="S1595" s="1457"/>
    </row>
    <row r="1596" spans="1:19" ht="9.75" hidden="1" customHeight="1">
      <c r="A1596" s="1084"/>
      <c r="B1596" s="1281"/>
      <c r="C1596" s="1083"/>
      <c r="D1596" s="1084"/>
      <c r="E1596" s="1092"/>
      <c r="F1596" s="1204"/>
      <c r="G1596" s="1092"/>
      <c r="H1596" s="1284"/>
      <c r="I1596" s="217"/>
      <c r="J1596" s="1470"/>
      <c r="L1596" s="1471"/>
      <c r="R1596" s="1204"/>
      <c r="S1596" s="1457"/>
    </row>
    <row r="1597" spans="1:19" ht="9.75" hidden="1" customHeight="1">
      <c r="A1597" s="1084"/>
      <c r="B1597" s="1281"/>
      <c r="C1597" s="1083"/>
      <c r="D1597" s="1084"/>
      <c r="E1597" s="1092"/>
      <c r="F1597" s="1205"/>
      <c r="G1597" s="1092"/>
      <c r="H1597" s="1284"/>
      <c r="I1597" s="217"/>
      <c r="J1597" s="1470"/>
      <c r="L1597" s="1471"/>
      <c r="R1597" s="1205"/>
      <c r="S1597" s="1458"/>
    </row>
    <row r="1598" spans="1:19" ht="9.75" hidden="1" customHeight="1">
      <c r="A1598" s="1084"/>
      <c r="B1598" s="1281"/>
      <c r="C1598" s="1083"/>
      <c r="D1598" s="1084"/>
      <c r="E1598" s="1092"/>
      <c r="F1598" s="1203">
        <v>0</v>
      </c>
      <c r="G1598" s="1092">
        <f>+L1598</f>
        <v>0</v>
      </c>
      <c r="H1598" s="1284">
        <f>E1598*G1598</f>
        <v>0</v>
      </c>
      <c r="I1598" s="217"/>
      <c r="J1598" s="1469">
        <f>+F1598</f>
        <v>0</v>
      </c>
      <c r="L1598" s="1471">
        <f>J1598*$L$3</f>
        <v>0</v>
      </c>
      <c r="R1598" s="1203"/>
      <c r="S1598" s="1456">
        <f t="shared" ref="S1598" si="731">+F1598</f>
        <v>0</v>
      </c>
    </row>
    <row r="1599" spans="1:19" ht="9.75" hidden="1" customHeight="1">
      <c r="A1599" s="1084"/>
      <c r="B1599" s="1281"/>
      <c r="C1599" s="1083"/>
      <c r="D1599" s="1084"/>
      <c r="E1599" s="1092"/>
      <c r="F1599" s="1204"/>
      <c r="G1599" s="1092"/>
      <c r="H1599" s="1284"/>
      <c r="I1599" s="217"/>
      <c r="J1599" s="1470"/>
      <c r="L1599" s="1471"/>
      <c r="R1599" s="1204"/>
      <c r="S1599" s="1457"/>
    </row>
    <row r="1600" spans="1:19" ht="9.75" hidden="1" customHeight="1">
      <c r="A1600" s="1084"/>
      <c r="B1600" s="1281"/>
      <c r="C1600" s="1083"/>
      <c r="D1600" s="1084"/>
      <c r="E1600" s="1092"/>
      <c r="F1600" s="1204"/>
      <c r="G1600" s="1092"/>
      <c r="H1600" s="1284"/>
      <c r="I1600" s="217"/>
      <c r="J1600" s="1470"/>
      <c r="L1600" s="1471"/>
      <c r="R1600" s="1204"/>
      <c r="S1600" s="1457"/>
    </row>
    <row r="1601" spans="1:19" ht="9.75" hidden="1" customHeight="1">
      <c r="A1601" s="1084"/>
      <c r="B1601" s="1281"/>
      <c r="C1601" s="1083"/>
      <c r="D1601" s="1084"/>
      <c r="E1601" s="1092"/>
      <c r="F1601" s="1204"/>
      <c r="G1601" s="1092"/>
      <c r="H1601" s="1284"/>
      <c r="I1601" s="217"/>
      <c r="J1601" s="1470"/>
      <c r="L1601" s="1471"/>
      <c r="R1601" s="1204"/>
      <c r="S1601" s="1457"/>
    </row>
    <row r="1602" spans="1:19" ht="9.75" hidden="1" customHeight="1">
      <c r="A1602" s="1084"/>
      <c r="B1602" s="1281"/>
      <c r="C1602" s="1083"/>
      <c r="D1602" s="1084"/>
      <c r="E1602" s="1092"/>
      <c r="F1602" s="1205"/>
      <c r="G1602" s="1092"/>
      <c r="H1602" s="1284"/>
      <c r="I1602" s="217"/>
      <c r="J1602" s="1470"/>
      <c r="L1602" s="1471"/>
      <c r="R1602" s="1205"/>
      <c r="S1602" s="1458"/>
    </row>
    <row r="1603" spans="1:19" ht="9.75" hidden="1" customHeight="1">
      <c r="A1603" s="1084"/>
      <c r="B1603" s="1281"/>
      <c r="C1603" s="1083"/>
      <c r="D1603" s="1084"/>
      <c r="E1603" s="1092"/>
      <c r="F1603" s="1203">
        <v>0</v>
      </c>
      <c r="G1603" s="1092">
        <f>+L1603</f>
        <v>0</v>
      </c>
      <c r="H1603" s="1284">
        <f>E1603*G1603</f>
        <v>0</v>
      </c>
      <c r="I1603" s="217"/>
      <c r="J1603" s="1469">
        <f>+F1603</f>
        <v>0</v>
      </c>
      <c r="L1603" s="1471">
        <f>J1603*$L$3</f>
        <v>0</v>
      </c>
      <c r="R1603" s="1203"/>
      <c r="S1603" s="1456">
        <f t="shared" ref="S1603" si="732">+F1603</f>
        <v>0</v>
      </c>
    </row>
    <row r="1604" spans="1:19" ht="9.75" hidden="1" customHeight="1">
      <c r="A1604" s="1084"/>
      <c r="B1604" s="1281"/>
      <c r="C1604" s="1083"/>
      <c r="D1604" s="1084"/>
      <c r="E1604" s="1092"/>
      <c r="F1604" s="1204"/>
      <c r="G1604" s="1092"/>
      <c r="H1604" s="1284"/>
      <c r="I1604" s="217"/>
      <c r="J1604" s="1470"/>
      <c r="L1604" s="1471"/>
      <c r="R1604" s="1204"/>
      <c r="S1604" s="1457"/>
    </row>
    <row r="1605" spans="1:19" ht="9.75" hidden="1" customHeight="1">
      <c r="A1605" s="1084"/>
      <c r="B1605" s="1281"/>
      <c r="C1605" s="1083"/>
      <c r="D1605" s="1084"/>
      <c r="E1605" s="1092"/>
      <c r="F1605" s="1204"/>
      <c r="G1605" s="1092"/>
      <c r="H1605" s="1284"/>
      <c r="I1605" s="217"/>
      <c r="J1605" s="1470"/>
      <c r="L1605" s="1471"/>
      <c r="R1605" s="1204"/>
      <c r="S1605" s="1457"/>
    </row>
    <row r="1606" spans="1:19" ht="9.75" hidden="1" customHeight="1">
      <c r="A1606" s="1084"/>
      <c r="B1606" s="1281"/>
      <c r="C1606" s="1083"/>
      <c r="D1606" s="1084"/>
      <c r="E1606" s="1092"/>
      <c r="F1606" s="1204"/>
      <c r="G1606" s="1092"/>
      <c r="H1606" s="1284"/>
      <c r="I1606" s="217"/>
      <c r="J1606" s="1470"/>
      <c r="L1606" s="1471"/>
      <c r="R1606" s="1204"/>
      <c r="S1606" s="1457"/>
    </row>
    <row r="1607" spans="1:19" ht="9.75" hidden="1" customHeight="1">
      <c r="A1607" s="1084"/>
      <c r="B1607" s="1281"/>
      <c r="C1607" s="1083"/>
      <c r="D1607" s="1084"/>
      <c r="E1607" s="1092"/>
      <c r="F1607" s="1205"/>
      <c r="G1607" s="1092"/>
      <c r="H1607" s="1284"/>
      <c r="I1607" s="217"/>
      <c r="J1607" s="1470"/>
      <c r="L1607" s="1471"/>
      <c r="R1607" s="1205"/>
      <c r="S1607" s="1458"/>
    </row>
    <row r="1608" spans="1:19" ht="9.75" hidden="1" customHeight="1">
      <c r="A1608" s="1084"/>
      <c r="B1608" s="1281"/>
      <c r="C1608" s="1083"/>
      <c r="D1608" s="1084"/>
      <c r="E1608" s="1092"/>
      <c r="F1608" s="1203">
        <v>0</v>
      </c>
      <c r="G1608" s="1092">
        <f>+L1608</f>
        <v>0</v>
      </c>
      <c r="H1608" s="1284">
        <f>E1608*G1608</f>
        <v>0</v>
      </c>
      <c r="I1608" s="217"/>
      <c r="J1608" s="1469">
        <f>+F1608</f>
        <v>0</v>
      </c>
      <c r="L1608" s="1471">
        <f>J1608*$L$3</f>
        <v>0</v>
      </c>
      <c r="R1608" s="1203"/>
      <c r="S1608" s="1456">
        <f t="shared" ref="S1608" si="733">+F1608</f>
        <v>0</v>
      </c>
    </row>
    <row r="1609" spans="1:19" ht="9.75" hidden="1" customHeight="1">
      <c r="A1609" s="1084"/>
      <c r="B1609" s="1281"/>
      <c r="C1609" s="1083"/>
      <c r="D1609" s="1084"/>
      <c r="E1609" s="1092"/>
      <c r="F1609" s="1204"/>
      <c r="G1609" s="1092"/>
      <c r="H1609" s="1284"/>
      <c r="I1609" s="217"/>
      <c r="J1609" s="1470"/>
      <c r="L1609" s="1471"/>
      <c r="R1609" s="1204"/>
      <c r="S1609" s="1457"/>
    </row>
    <row r="1610" spans="1:19" ht="9.75" hidden="1" customHeight="1">
      <c r="A1610" s="1084"/>
      <c r="B1610" s="1281"/>
      <c r="C1610" s="1083"/>
      <c r="D1610" s="1084"/>
      <c r="E1610" s="1092"/>
      <c r="F1610" s="1204"/>
      <c r="G1610" s="1092"/>
      <c r="H1610" s="1284"/>
      <c r="I1610" s="217"/>
      <c r="J1610" s="1470"/>
      <c r="L1610" s="1471"/>
      <c r="R1610" s="1204"/>
      <c r="S1610" s="1457"/>
    </row>
    <row r="1611" spans="1:19" ht="9.75" hidden="1" customHeight="1">
      <c r="A1611" s="1084"/>
      <c r="B1611" s="1281"/>
      <c r="C1611" s="1083"/>
      <c r="D1611" s="1084"/>
      <c r="E1611" s="1092"/>
      <c r="F1611" s="1204"/>
      <c r="G1611" s="1092"/>
      <c r="H1611" s="1284"/>
      <c r="I1611" s="217"/>
      <c r="J1611" s="1470"/>
      <c r="L1611" s="1471"/>
      <c r="R1611" s="1204"/>
      <c r="S1611" s="1457"/>
    </row>
    <row r="1612" spans="1:19" ht="9.75" hidden="1" customHeight="1">
      <c r="A1612" s="1084"/>
      <c r="B1612" s="1281"/>
      <c r="C1612" s="1083"/>
      <c r="D1612" s="1084"/>
      <c r="E1612" s="1092"/>
      <c r="F1612" s="1205"/>
      <c r="G1612" s="1092"/>
      <c r="H1612" s="1284"/>
      <c r="I1612" s="217"/>
      <c r="J1612" s="1470"/>
      <c r="L1612" s="1471"/>
      <c r="R1612" s="1205"/>
      <c r="S1612" s="1458"/>
    </row>
    <row r="1613" spans="1:19" ht="9.75" hidden="1" customHeight="1">
      <c r="A1613" s="1084"/>
      <c r="B1613" s="1281"/>
      <c r="C1613" s="1083"/>
      <c r="D1613" s="1084"/>
      <c r="E1613" s="1092"/>
      <c r="F1613" s="1203">
        <v>0</v>
      </c>
      <c r="G1613" s="1092">
        <f>+L1613</f>
        <v>0</v>
      </c>
      <c r="H1613" s="1284">
        <f>E1613*G1613</f>
        <v>0</v>
      </c>
      <c r="I1613" s="217"/>
      <c r="J1613" s="1469">
        <f>+F1613</f>
        <v>0</v>
      </c>
      <c r="L1613" s="1471">
        <f>J1613*$L$3</f>
        <v>0</v>
      </c>
      <c r="R1613" s="1203"/>
      <c r="S1613" s="1456">
        <f t="shared" ref="S1613" si="734">+F1613</f>
        <v>0</v>
      </c>
    </row>
    <row r="1614" spans="1:19" ht="9.75" hidden="1" customHeight="1">
      <c r="A1614" s="1084"/>
      <c r="B1614" s="1281"/>
      <c r="C1614" s="1083"/>
      <c r="D1614" s="1084"/>
      <c r="E1614" s="1092"/>
      <c r="F1614" s="1204"/>
      <c r="G1614" s="1092"/>
      <c r="H1614" s="1284"/>
      <c r="I1614" s="217"/>
      <c r="J1614" s="1470"/>
      <c r="L1614" s="1471"/>
      <c r="R1614" s="1204"/>
      <c r="S1614" s="1457"/>
    </row>
    <row r="1615" spans="1:19" ht="9.75" hidden="1" customHeight="1">
      <c r="A1615" s="1084"/>
      <c r="B1615" s="1281"/>
      <c r="C1615" s="1083"/>
      <c r="D1615" s="1084"/>
      <c r="E1615" s="1092"/>
      <c r="F1615" s="1204"/>
      <c r="G1615" s="1092"/>
      <c r="H1615" s="1284"/>
      <c r="I1615" s="217"/>
      <c r="J1615" s="1470"/>
      <c r="L1615" s="1471"/>
      <c r="R1615" s="1204"/>
      <c r="S1615" s="1457"/>
    </row>
    <row r="1616" spans="1:19" ht="9.75" hidden="1" customHeight="1">
      <c r="A1616" s="1084"/>
      <c r="B1616" s="1281"/>
      <c r="C1616" s="1083"/>
      <c r="D1616" s="1084"/>
      <c r="E1616" s="1092"/>
      <c r="F1616" s="1204"/>
      <c r="G1616" s="1092"/>
      <c r="H1616" s="1284"/>
      <c r="I1616" s="217"/>
      <c r="J1616" s="1470"/>
      <c r="L1616" s="1471"/>
      <c r="R1616" s="1204"/>
      <c r="S1616" s="1457"/>
    </row>
    <row r="1617" spans="1:19" ht="9.75" hidden="1" customHeight="1">
      <c r="A1617" s="1084"/>
      <c r="B1617" s="1281"/>
      <c r="C1617" s="1083"/>
      <c r="D1617" s="1084"/>
      <c r="E1617" s="1092"/>
      <c r="F1617" s="1205"/>
      <c r="G1617" s="1092"/>
      <c r="H1617" s="1284"/>
      <c r="I1617" s="217"/>
      <c r="J1617" s="1470"/>
      <c r="L1617" s="1471"/>
      <c r="R1617" s="1205"/>
      <c r="S1617" s="1458"/>
    </row>
    <row r="1618" spans="1:19" ht="9.75" hidden="1" customHeight="1">
      <c r="A1618" s="1084"/>
      <c r="B1618" s="1281"/>
      <c r="C1618" s="1599"/>
      <c r="D1618" s="1084"/>
      <c r="E1618" s="1092"/>
      <c r="F1618" s="1203">
        <v>0</v>
      </c>
      <c r="G1618" s="1092">
        <f>+L1618</f>
        <v>0</v>
      </c>
      <c r="H1618" s="1284">
        <f>E1618*G1618</f>
        <v>0</v>
      </c>
      <c r="I1618" s="217"/>
      <c r="J1618" s="1469">
        <f>+F1618</f>
        <v>0</v>
      </c>
      <c r="L1618" s="1471">
        <f>J1618*$L$3</f>
        <v>0</v>
      </c>
      <c r="R1618" s="1203"/>
      <c r="S1618" s="1456">
        <f t="shared" ref="S1618" si="735">+F1618</f>
        <v>0</v>
      </c>
    </row>
    <row r="1619" spans="1:19" ht="9.75" hidden="1" customHeight="1">
      <c r="A1619" s="1084"/>
      <c r="B1619" s="1281"/>
      <c r="C1619" s="1599"/>
      <c r="D1619" s="1084"/>
      <c r="E1619" s="1092"/>
      <c r="F1619" s="1204"/>
      <c r="G1619" s="1092"/>
      <c r="H1619" s="1284"/>
      <c r="I1619" s="217"/>
      <c r="J1619" s="1470"/>
      <c r="L1619" s="1471"/>
      <c r="R1619" s="1204"/>
      <c r="S1619" s="1457"/>
    </row>
    <row r="1620" spans="1:19" ht="9.75" hidden="1" customHeight="1">
      <c r="A1620" s="1084"/>
      <c r="B1620" s="1281"/>
      <c r="C1620" s="1599"/>
      <c r="D1620" s="1084"/>
      <c r="E1620" s="1092"/>
      <c r="F1620" s="1204"/>
      <c r="G1620" s="1092"/>
      <c r="H1620" s="1284"/>
      <c r="I1620" s="217"/>
      <c r="J1620" s="1470"/>
      <c r="L1620" s="1471"/>
      <c r="R1620" s="1204"/>
      <c r="S1620" s="1457"/>
    </row>
    <row r="1621" spans="1:19" ht="9.75" hidden="1" customHeight="1">
      <c r="A1621" s="1084"/>
      <c r="B1621" s="1281"/>
      <c r="C1621" s="1599"/>
      <c r="D1621" s="1084"/>
      <c r="E1621" s="1092"/>
      <c r="F1621" s="1204"/>
      <c r="G1621" s="1092"/>
      <c r="H1621" s="1284"/>
      <c r="I1621" s="217"/>
      <c r="J1621" s="1470"/>
      <c r="L1621" s="1471"/>
      <c r="R1621" s="1204"/>
      <c r="S1621" s="1457"/>
    </row>
    <row r="1622" spans="1:19" ht="9.75" hidden="1" customHeight="1">
      <c r="A1622" s="1084"/>
      <c r="B1622" s="1281"/>
      <c r="C1622" s="1599"/>
      <c r="D1622" s="1084"/>
      <c r="E1622" s="1092"/>
      <c r="F1622" s="1205"/>
      <c r="G1622" s="1092"/>
      <c r="H1622" s="1284"/>
      <c r="I1622" s="217"/>
      <c r="J1622" s="1470"/>
      <c r="L1622" s="1471"/>
      <c r="R1622" s="1205"/>
      <c r="S1622" s="1458"/>
    </row>
    <row r="1623" spans="1:19" ht="9.75" hidden="1" customHeight="1">
      <c r="A1623" s="1084"/>
      <c r="B1623" s="1281"/>
      <c r="C1623" s="1599"/>
      <c r="D1623" s="1084"/>
      <c r="E1623" s="1092"/>
      <c r="F1623" s="1203">
        <v>0</v>
      </c>
      <c r="G1623" s="1092">
        <f>+L1623</f>
        <v>0</v>
      </c>
      <c r="H1623" s="1284">
        <f>E1623*G1623</f>
        <v>0</v>
      </c>
      <c r="I1623" s="217"/>
      <c r="J1623" s="1469">
        <f>+F1623</f>
        <v>0</v>
      </c>
      <c r="L1623" s="1471">
        <f>J1623*$L$3</f>
        <v>0</v>
      </c>
      <c r="R1623" s="1203"/>
      <c r="S1623" s="1456">
        <f t="shared" ref="S1623" si="736">+F1623</f>
        <v>0</v>
      </c>
    </row>
    <row r="1624" spans="1:19" ht="9.75" hidden="1" customHeight="1">
      <c r="A1624" s="1084"/>
      <c r="B1624" s="1281"/>
      <c r="C1624" s="1599"/>
      <c r="D1624" s="1084"/>
      <c r="E1624" s="1092"/>
      <c r="F1624" s="1204"/>
      <c r="G1624" s="1092"/>
      <c r="H1624" s="1284"/>
      <c r="I1624" s="217"/>
      <c r="J1624" s="1470"/>
      <c r="L1624" s="1471"/>
      <c r="R1624" s="1204"/>
      <c r="S1624" s="1457"/>
    </row>
    <row r="1625" spans="1:19" ht="9.75" hidden="1" customHeight="1">
      <c r="A1625" s="1084"/>
      <c r="B1625" s="1281"/>
      <c r="C1625" s="1599"/>
      <c r="D1625" s="1084"/>
      <c r="E1625" s="1092"/>
      <c r="F1625" s="1204"/>
      <c r="G1625" s="1092"/>
      <c r="H1625" s="1284"/>
      <c r="I1625" s="217"/>
      <c r="J1625" s="1470"/>
      <c r="L1625" s="1471"/>
      <c r="R1625" s="1204"/>
      <c r="S1625" s="1457"/>
    </row>
    <row r="1626" spans="1:19" ht="9.75" hidden="1" customHeight="1">
      <c r="A1626" s="1084"/>
      <c r="B1626" s="1281"/>
      <c r="C1626" s="1599"/>
      <c r="D1626" s="1084"/>
      <c r="E1626" s="1092"/>
      <c r="F1626" s="1204"/>
      <c r="G1626" s="1092"/>
      <c r="H1626" s="1284"/>
      <c r="I1626" s="217"/>
      <c r="J1626" s="1470"/>
      <c r="L1626" s="1471"/>
      <c r="R1626" s="1204"/>
      <c r="S1626" s="1457"/>
    </row>
    <row r="1627" spans="1:19" ht="9.75" hidden="1" customHeight="1">
      <c r="A1627" s="1084"/>
      <c r="B1627" s="1281"/>
      <c r="C1627" s="1599"/>
      <c r="D1627" s="1084"/>
      <c r="E1627" s="1092"/>
      <c r="F1627" s="1205"/>
      <c r="G1627" s="1092"/>
      <c r="H1627" s="1284"/>
      <c r="I1627" s="217"/>
      <c r="J1627" s="1470"/>
      <c r="L1627" s="1471"/>
      <c r="R1627" s="1205"/>
      <c r="S1627" s="1458"/>
    </row>
    <row r="1628" spans="1:19" ht="9.75" hidden="1" customHeight="1">
      <c r="A1628" s="1084"/>
      <c r="B1628" s="1281"/>
      <c r="C1628" s="1083"/>
      <c r="D1628" s="1084"/>
      <c r="E1628" s="1092"/>
      <c r="F1628" s="1203">
        <v>0</v>
      </c>
      <c r="G1628" s="1092">
        <f>+L1628</f>
        <v>0</v>
      </c>
      <c r="H1628" s="1284">
        <f>E1628*G1628</f>
        <v>0</v>
      </c>
      <c r="I1628" s="217"/>
      <c r="J1628" s="1469">
        <f>+F1628</f>
        <v>0</v>
      </c>
      <c r="L1628" s="1471">
        <f>J1628*$L$3</f>
        <v>0</v>
      </c>
      <c r="R1628" s="1203"/>
      <c r="S1628" s="1456">
        <f t="shared" ref="S1628" si="737">+F1628</f>
        <v>0</v>
      </c>
    </row>
    <row r="1629" spans="1:19" ht="9.75" hidden="1" customHeight="1">
      <c r="A1629" s="1084"/>
      <c r="B1629" s="1281"/>
      <c r="C1629" s="1083"/>
      <c r="D1629" s="1084"/>
      <c r="E1629" s="1092"/>
      <c r="F1629" s="1204"/>
      <c r="G1629" s="1092"/>
      <c r="H1629" s="1284"/>
      <c r="I1629" s="217"/>
      <c r="J1629" s="1470"/>
      <c r="L1629" s="1471"/>
      <c r="R1629" s="1204"/>
      <c r="S1629" s="1457"/>
    </row>
    <row r="1630" spans="1:19" ht="9.75" hidden="1" customHeight="1">
      <c r="A1630" s="1084"/>
      <c r="B1630" s="1281"/>
      <c r="C1630" s="1083"/>
      <c r="D1630" s="1084"/>
      <c r="E1630" s="1092"/>
      <c r="F1630" s="1204"/>
      <c r="G1630" s="1092"/>
      <c r="H1630" s="1284"/>
      <c r="I1630" s="217"/>
      <c r="J1630" s="1470"/>
      <c r="L1630" s="1471"/>
      <c r="R1630" s="1204"/>
      <c r="S1630" s="1457"/>
    </row>
    <row r="1631" spans="1:19" ht="9.75" hidden="1" customHeight="1">
      <c r="A1631" s="1084"/>
      <c r="B1631" s="1281"/>
      <c r="C1631" s="1083"/>
      <c r="D1631" s="1084"/>
      <c r="E1631" s="1092"/>
      <c r="F1631" s="1204"/>
      <c r="G1631" s="1092"/>
      <c r="H1631" s="1284"/>
      <c r="I1631" s="217"/>
      <c r="J1631" s="1470"/>
      <c r="L1631" s="1471"/>
      <c r="R1631" s="1204"/>
      <c r="S1631" s="1457"/>
    </row>
    <row r="1632" spans="1:19" ht="9.75" hidden="1" customHeight="1">
      <c r="A1632" s="1084"/>
      <c r="B1632" s="1281"/>
      <c r="C1632" s="1083"/>
      <c r="D1632" s="1084"/>
      <c r="E1632" s="1092"/>
      <c r="F1632" s="1205"/>
      <c r="G1632" s="1092"/>
      <c r="H1632" s="1284"/>
      <c r="I1632" s="217"/>
      <c r="J1632" s="1470"/>
      <c r="L1632" s="1471"/>
      <c r="R1632" s="1205"/>
      <c r="S1632" s="1458"/>
    </row>
    <row r="1633" spans="1:19" ht="9.75" hidden="1" customHeight="1">
      <c r="A1633" s="1084"/>
      <c r="B1633" s="1281"/>
      <c r="C1633" s="1083"/>
      <c r="D1633" s="1084"/>
      <c r="E1633" s="1092"/>
      <c r="F1633" s="1203">
        <v>0</v>
      </c>
      <c r="G1633" s="1092">
        <f>+L1633</f>
        <v>0</v>
      </c>
      <c r="H1633" s="1284">
        <f>E1633*G1633</f>
        <v>0</v>
      </c>
      <c r="I1633" s="217"/>
      <c r="J1633" s="1469">
        <f>+F1633</f>
        <v>0</v>
      </c>
      <c r="L1633" s="1471">
        <f>J1633*$L$3</f>
        <v>0</v>
      </c>
      <c r="R1633" s="1203"/>
      <c r="S1633" s="1456">
        <f t="shared" ref="S1633" si="738">+F1633</f>
        <v>0</v>
      </c>
    </row>
    <row r="1634" spans="1:19" ht="9.75" hidden="1" customHeight="1">
      <c r="A1634" s="1084"/>
      <c r="B1634" s="1281"/>
      <c r="C1634" s="1083"/>
      <c r="D1634" s="1084"/>
      <c r="E1634" s="1092"/>
      <c r="F1634" s="1204"/>
      <c r="G1634" s="1092"/>
      <c r="H1634" s="1284"/>
      <c r="I1634" s="217"/>
      <c r="J1634" s="1470"/>
      <c r="L1634" s="1471"/>
      <c r="R1634" s="1204"/>
      <c r="S1634" s="1457"/>
    </row>
    <row r="1635" spans="1:19" ht="9.75" hidden="1" customHeight="1">
      <c r="A1635" s="1084"/>
      <c r="B1635" s="1281"/>
      <c r="C1635" s="1083"/>
      <c r="D1635" s="1084"/>
      <c r="E1635" s="1092"/>
      <c r="F1635" s="1204"/>
      <c r="G1635" s="1092"/>
      <c r="H1635" s="1284"/>
      <c r="I1635" s="217"/>
      <c r="J1635" s="1470"/>
      <c r="L1635" s="1471"/>
      <c r="R1635" s="1204"/>
      <c r="S1635" s="1457"/>
    </row>
    <row r="1636" spans="1:19" ht="9.75" hidden="1" customHeight="1">
      <c r="A1636" s="1084"/>
      <c r="B1636" s="1281"/>
      <c r="C1636" s="1083"/>
      <c r="D1636" s="1084"/>
      <c r="E1636" s="1092"/>
      <c r="F1636" s="1204"/>
      <c r="G1636" s="1092"/>
      <c r="H1636" s="1284"/>
      <c r="I1636" s="217"/>
      <c r="J1636" s="1470"/>
      <c r="L1636" s="1471"/>
      <c r="R1636" s="1204"/>
      <c r="S1636" s="1457"/>
    </row>
    <row r="1637" spans="1:19" ht="9.75" hidden="1" customHeight="1">
      <c r="A1637" s="1084"/>
      <c r="B1637" s="1281"/>
      <c r="C1637" s="1083"/>
      <c r="D1637" s="1084"/>
      <c r="E1637" s="1092"/>
      <c r="F1637" s="1205"/>
      <c r="G1637" s="1092"/>
      <c r="H1637" s="1284"/>
      <c r="I1637" s="217"/>
      <c r="J1637" s="1470"/>
      <c r="L1637" s="1471"/>
      <c r="R1637" s="1205"/>
      <c r="S1637" s="1458"/>
    </row>
    <row r="1638" spans="1:19" ht="9.75" hidden="1" customHeight="1">
      <c r="A1638" s="1084"/>
      <c r="B1638" s="1281"/>
      <c r="C1638" s="1083"/>
      <c r="D1638" s="1084"/>
      <c r="E1638" s="1092"/>
      <c r="F1638" s="1203">
        <v>0</v>
      </c>
      <c r="G1638" s="1092">
        <f>+L1638</f>
        <v>0</v>
      </c>
      <c r="H1638" s="1284">
        <f>E1638*G1638</f>
        <v>0</v>
      </c>
      <c r="I1638" s="217"/>
      <c r="J1638" s="1469">
        <f>+F1638</f>
        <v>0</v>
      </c>
      <c r="L1638" s="1471">
        <f>J1638*$L$3</f>
        <v>0</v>
      </c>
      <c r="R1638" s="1203"/>
      <c r="S1638" s="1456">
        <f t="shared" ref="S1638" si="739">+F1638</f>
        <v>0</v>
      </c>
    </row>
    <row r="1639" spans="1:19" ht="9.75" hidden="1" customHeight="1">
      <c r="A1639" s="1084"/>
      <c r="B1639" s="1281"/>
      <c r="C1639" s="1083"/>
      <c r="D1639" s="1084"/>
      <c r="E1639" s="1092"/>
      <c r="F1639" s="1204"/>
      <c r="G1639" s="1092"/>
      <c r="H1639" s="1284"/>
      <c r="I1639" s="217"/>
      <c r="J1639" s="1470"/>
      <c r="L1639" s="1471"/>
      <c r="R1639" s="1204"/>
      <c r="S1639" s="1457"/>
    </row>
    <row r="1640" spans="1:19" ht="9.75" hidden="1" customHeight="1">
      <c r="A1640" s="1084"/>
      <c r="B1640" s="1281"/>
      <c r="C1640" s="1083"/>
      <c r="D1640" s="1084"/>
      <c r="E1640" s="1092"/>
      <c r="F1640" s="1204"/>
      <c r="G1640" s="1092"/>
      <c r="H1640" s="1284"/>
      <c r="I1640" s="217"/>
      <c r="J1640" s="1470"/>
      <c r="L1640" s="1471"/>
      <c r="R1640" s="1204"/>
      <c r="S1640" s="1457"/>
    </row>
    <row r="1641" spans="1:19" ht="9.75" hidden="1" customHeight="1">
      <c r="A1641" s="1084"/>
      <c r="B1641" s="1281"/>
      <c r="C1641" s="1083"/>
      <c r="D1641" s="1084"/>
      <c r="E1641" s="1092"/>
      <c r="F1641" s="1204"/>
      <c r="G1641" s="1092"/>
      <c r="H1641" s="1284"/>
      <c r="I1641" s="217"/>
      <c r="J1641" s="1470"/>
      <c r="L1641" s="1471"/>
      <c r="R1641" s="1204"/>
      <c r="S1641" s="1457"/>
    </row>
    <row r="1642" spans="1:19" ht="9.75" hidden="1" customHeight="1">
      <c r="A1642" s="1084"/>
      <c r="B1642" s="1281"/>
      <c r="C1642" s="1083"/>
      <c r="D1642" s="1084"/>
      <c r="E1642" s="1092"/>
      <c r="F1642" s="1205"/>
      <c r="G1642" s="1092"/>
      <c r="H1642" s="1284"/>
      <c r="I1642" s="217"/>
      <c r="J1642" s="1470"/>
      <c r="L1642" s="1471"/>
      <c r="R1642" s="1205"/>
      <c r="S1642" s="1458"/>
    </row>
    <row r="1643" spans="1:19" ht="9.75" hidden="1" customHeight="1">
      <c r="A1643" s="1084"/>
      <c r="B1643" s="1281"/>
      <c r="C1643" s="1083"/>
      <c r="D1643" s="1084"/>
      <c r="E1643" s="1092"/>
      <c r="F1643" s="1203">
        <v>0</v>
      </c>
      <c r="G1643" s="1092">
        <f>+L1643</f>
        <v>0</v>
      </c>
      <c r="H1643" s="1284">
        <f>E1643*G1643</f>
        <v>0</v>
      </c>
      <c r="I1643" s="217"/>
      <c r="J1643" s="1469">
        <f>+F1643</f>
        <v>0</v>
      </c>
      <c r="L1643" s="1471">
        <f>J1643*$L$3</f>
        <v>0</v>
      </c>
      <c r="R1643" s="1203"/>
      <c r="S1643" s="1456">
        <f t="shared" ref="S1643" si="740">+F1643</f>
        <v>0</v>
      </c>
    </row>
    <row r="1644" spans="1:19" ht="9.75" hidden="1" customHeight="1">
      <c r="A1644" s="1084"/>
      <c r="B1644" s="1281"/>
      <c r="C1644" s="1083"/>
      <c r="D1644" s="1084"/>
      <c r="E1644" s="1092"/>
      <c r="F1644" s="1204"/>
      <c r="G1644" s="1092"/>
      <c r="H1644" s="1284"/>
      <c r="I1644" s="217"/>
      <c r="J1644" s="1470"/>
      <c r="L1644" s="1471"/>
      <c r="R1644" s="1204"/>
      <c r="S1644" s="1457"/>
    </row>
    <row r="1645" spans="1:19" ht="9.75" hidden="1" customHeight="1">
      <c r="A1645" s="1084"/>
      <c r="B1645" s="1281"/>
      <c r="C1645" s="1083"/>
      <c r="D1645" s="1084"/>
      <c r="E1645" s="1092"/>
      <c r="F1645" s="1204"/>
      <c r="G1645" s="1092"/>
      <c r="H1645" s="1284"/>
      <c r="I1645" s="217"/>
      <c r="J1645" s="1470"/>
      <c r="L1645" s="1471"/>
      <c r="R1645" s="1204"/>
      <c r="S1645" s="1457"/>
    </row>
    <row r="1646" spans="1:19" ht="9.75" hidden="1" customHeight="1">
      <c r="A1646" s="1084"/>
      <c r="B1646" s="1281"/>
      <c r="C1646" s="1083"/>
      <c r="D1646" s="1084"/>
      <c r="E1646" s="1092"/>
      <c r="F1646" s="1204"/>
      <c r="G1646" s="1092"/>
      <c r="H1646" s="1284"/>
      <c r="I1646" s="217"/>
      <c r="J1646" s="1470"/>
      <c r="L1646" s="1471"/>
      <c r="R1646" s="1204"/>
      <c r="S1646" s="1457"/>
    </row>
    <row r="1647" spans="1:19" ht="9.75" hidden="1" customHeight="1">
      <c r="A1647" s="1084"/>
      <c r="B1647" s="1281"/>
      <c r="C1647" s="1083"/>
      <c r="D1647" s="1084"/>
      <c r="E1647" s="1092"/>
      <c r="F1647" s="1205"/>
      <c r="G1647" s="1092"/>
      <c r="H1647" s="1284"/>
      <c r="I1647" s="217"/>
      <c r="J1647" s="1470"/>
      <c r="L1647" s="1471"/>
      <c r="R1647" s="1205"/>
      <c r="S1647" s="1458"/>
    </row>
    <row r="1648" spans="1:19" ht="9.75" hidden="1" customHeight="1">
      <c r="A1648" s="1084"/>
      <c r="B1648" s="1281"/>
      <c r="C1648" s="1083"/>
      <c r="D1648" s="1084"/>
      <c r="E1648" s="1092"/>
      <c r="F1648" s="1203">
        <v>0</v>
      </c>
      <c r="G1648" s="1092">
        <f>+L1648</f>
        <v>0</v>
      </c>
      <c r="H1648" s="1284">
        <f>E1648*G1648</f>
        <v>0</v>
      </c>
      <c r="I1648" s="217"/>
      <c r="J1648" s="1469">
        <f>+F1648</f>
        <v>0</v>
      </c>
      <c r="L1648" s="1471">
        <f>J1648*$L$3</f>
        <v>0</v>
      </c>
      <c r="R1648" s="1203"/>
      <c r="S1648" s="1456">
        <f t="shared" ref="S1648" si="741">+F1648</f>
        <v>0</v>
      </c>
    </row>
    <row r="1649" spans="1:19" ht="9.75" hidden="1" customHeight="1">
      <c r="A1649" s="1084"/>
      <c r="B1649" s="1281"/>
      <c r="C1649" s="1083"/>
      <c r="D1649" s="1084"/>
      <c r="E1649" s="1092"/>
      <c r="F1649" s="1204"/>
      <c r="G1649" s="1092"/>
      <c r="H1649" s="1284"/>
      <c r="I1649" s="217"/>
      <c r="J1649" s="1470"/>
      <c r="L1649" s="1471"/>
      <c r="R1649" s="1204"/>
      <c r="S1649" s="1457"/>
    </row>
    <row r="1650" spans="1:19" ht="9.75" hidden="1" customHeight="1">
      <c r="A1650" s="1084"/>
      <c r="B1650" s="1281"/>
      <c r="C1650" s="1083"/>
      <c r="D1650" s="1084"/>
      <c r="E1650" s="1092"/>
      <c r="F1650" s="1204"/>
      <c r="G1650" s="1092"/>
      <c r="H1650" s="1284"/>
      <c r="I1650" s="217"/>
      <c r="J1650" s="1470"/>
      <c r="L1650" s="1471"/>
      <c r="R1650" s="1204"/>
      <c r="S1650" s="1457"/>
    </row>
    <row r="1651" spans="1:19" ht="9.75" hidden="1" customHeight="1">
      <c r="A1651" s="1084"/>
      <c r="B1651" s="1281"/>
      <c r="C1651" s="1083"/>
      <c r="D1651" s="1084"/>
      <c r="E1651" s="1092"/>
      <c r="F1651" s="1204"/>
      <c r="G1651" s="1092"/>
      <c r="H1651" s="1284"/>
      <c r="I1651" s="217"/>
      <c r="J1651" s="1470"/>
      <c r="L1651" s="1471"/>
      <c r="R1651" s="1204"/>
      <c r="S1651" s="1457"/>
    </row>
    <row r="1652" spans="1:19" ht="9.75" hidden="1" customHeight="1">
      <c r="A1652" s="1084"/>
      <c r="B1652" s="1281"/>
      <c r="C1652" s="1083"/>
      <c r="D1652" s="1084"/>
      <c r="E1652" s="1092"/>
      <c r="F1652" s="1205"/>
      <c r="G1652" s="1092"/>
      <c r="H1652" s="1284"/>
      <c r="I1652" s="217"/>
      <c r="J1652" s="1470"/>
      <c r="L1652" s="1471"/>
      <c r="R1652" s="1205"/>
      <c r="S1652" s="1458"/>
    </row>
    <row r="1653" spans="1:19" ht="9.75" hidden="1" customHeight="1">
      <c r="A1653" s="1084"/>
      <c r="B1653" s="1281"/>
      <c r="C1653" s="1083"/>
      <c r="D1653" s="1084"/>
      <c r="E1653" s="1092"/>
      <c r="F1653" s="1203">
        <v>0</v>
      </c>
      <c r="G1653" s="1092">
        <f>+L1653</f>
        <v>0</v>
      </c>
      <c r="H1653" s="1284">
        <f>E1653*G1653</f>
        <v>0</v>
      </c>
      <c r="I1653" s="217"/>
      <c r="J1653" s="1469">
        <f>+F1653</f>
        <v>0</v>
      </c>
      <c r="L1653" s="1471">
        <f>J1653*$L$3</f>
        <v>0</v>
      </c>
      <c r="R1653" s="1203"/>
      <c r="S1653" s="1456">
        <f t="shared" ref="S1653" si="742">+F1653</f>
        <v>0</v>
      </c>
    </row>
    <row r="1654" spans="1:19" ht="9.75" hidden="1" customHeight="1">
      <c r="A1654" s="1084"/>
      <c r="B1654" s="1281"/>
      <c r="C1654" s="1083"/>
      <c r="D1654" s="1084"/>
      <c r="E1654" s="1092"/>
      <c r="F1654" s="1204"/>
      <c r="G1654" s="1092"/>
      <c r="H1654" s="1284"/>
      <c r="I1654" s="217"/>
      <c r="J1654" s="1470"/>
      <c r="L1654" s="1471"/>
      <c r="R1654" s="1204"/>
      <c r="S1654" s="1457"/>
    </row>
    <row r="1655" spans="1:19" ht="9.75" hidden="1" customHeight="1">
      <c r="A1655" s="1084"/>
      <c r="B1655" s="1281"/>
      <c r="C1655" s="1083"/>
      <c r="D1655" s="1084"/>
      <c r="E1655" s="1092"/>
      <c r="F1655" s="1204"/>
      <c r="G1655" s="1092"/>
      <c r="H1655" s="1284"/>
      <c r="I1655" s="217"/>
      <c r="J1655" s="1470"/>
      <c r="L1655" s="1471"/>
      <c r="R1655" s="1204"/>
      <c r="S1655" s="1457"/>
    </row>
    <row r="1656" spans="1:19" ht="9.75" hidden="1" customHeight="1">
      <c r="A1656" s="1084"/>
      <c r="B1656" s="1281"/>
      <c r="C1656" s="1083"/>
      <c r="D1656" s="1084"/>
      <c r="E1656" s="1092"/>
      <c r="F1656" s="1204"/>
      <c r="G1656" s="1092"/>
      <c r="H1656" s="1284"/>
      <c r="I1656" s="217"/>
      <c r="J1656" s="1470"/>
      <c r="L1656" s="1471"/>
      <c r="R1656" s="1204"/>
      <c r="S1656" s="1457"/>
    </row>
    <row r="1657" spans="1:19" ht="9.75" hidden="1" customHeight="1">
      <c r="A1657" s="1084"/>
      <c r="B1657" s="1281"/>
      <c r="C1657" s="1083"/>
      <c r="D1657" s="1084"/>
      <c r="E1657" s="1092"/>
      <c r="F1657" s="1205"/>
      <c r="G1657" s="1092"/>
      <c r="H1657" s="1284"/>
      <c r="I1657" s="217"/>
      <c r="J1657" s="1470"/>
      <c r="L1657" s="1471"/>
      <c r="R1657" s="1205"/>
      <c r="S1657" s="1458"/>
    </row>
    <row r="1658" spans="1:19" ht="9.75" hidden="1" customHeight="1">
      <c r="A1658" s="1084"/>
      <c r="B1658" s="1281"/>
      <c r="C1658" s="1083"/>
      <c r="D1658" s="1084"/>
      <c r="E1658" s="1092"/>
      <c r="F1658" s="1203">
        <v>0</v>
      </c>
      <c r="G1658" s="1092">
        <f>+L1658</f>
        <v>0</v>
      </c>
      <c r="H1658" s="1284">
        <f>E1658*G1658</f>
        <v>0</v>
      </c>
      <c r="I1658" s="217"/>
      <c r="J1658" s="1469">
        <f>+F1658</f>
        <v>0</v>
      </c>
      <c r="L1658" s="1471">
        <f>J1658*$L$3</f>
        <v>0</v>
      </c>
      <c r="R1658" s="1203"/>
      <c r="S1658" s="1456">
        <f t="shared" ref="S1658" si="743">+F1658</f>
        <v>0</v>
      </c>
    </row>
    <row r="1659" spans="1:19" ht="9.75" hidden="1" customHeight="1">
      <c r="A1659" s="1084"/>
      <c r="B1659" s="1281"/>
      <c r="C1659" s="1083"/>
      <c r="D1659" s="1084"/>
      <c r="E1659" s="1092"/>
      <c r="F1659" s="1204"/>
      <c r="G1659" s="1092"/>
      <c r="H1659" s="1284"/>
      <c r="I1659" s="217"/>
      <c r="J1659" s="1470"/>
      <c r="L1659" s="1471"/>
      <c r="R1659" s="1204"/>
      <c r="S1659" s="1457"/>
    </row>
    <row r="1660" spans="1:19" ht="9.75" hidden="1" customHeight="1">
      <c r="A1660" s="1084"/>
      <c r="B1660" s="1281"/>
      <c r="C1660" s="1083"/>
      <c r="D1660" s="1084"/>
      <c r="E1660" s="1092"/>
      <c r="F1660" s="1204"/>
      <c r="G1660" s="1092"/>
      <c r="H1660" s="1284"/>
      <c r="I1660" s="217"/>
      <c r="J1660" s="1470"/>
      <c r="L1660" s="1471"/>
      <c r="R1660" s="1204"/>
      <c r="S1660" s="1457"/>
    </row>
    <row r="1661" spans="1:19" ht="9.75" hidden="1" customHeight="1">
      <c r="A1661" s="1084"/>
      <c r="B1661" s="1281"/>
      <c r="C1661" s="1083"/>
      <c r="D1661" s="1084"/>
      <c r="E1661" s="1092"/>
      <c r="F1661" s="1204"/>
      <c r="G1661" s="1092"/>
      <c r="H1661" s="1284"/>
      <c r="I1661" s="217"/>
      <c r="J1661" s="1470"/>
      <c r="L1661" s="1471"/>
      <c r="R1661" s="1204"/>
      <c r="S1661" s="1457"/>
    </row>
    <row r="1662" spans="1:19" ht="9.75" hidden="1" customHeight="1">
      <c r="A1662" s="1084"/>
      <c r="B1662" s="1281"/>
      <c r="C1662" s="1083"/>
      <c r="D1662" s="1084"/>
      <c r="E1662" s="1092"/>
      <c r="F1662" s="1205"/>
      <c r="G1662" s="1092"/>
      <c r="H1662" s="1284"/>
      <c r="I1662" s="217"/>
      <c r="J1662" s="1470"/>
      <c r="L1662" s="1471"/>
      <c r="R1662" s="1205"/>
      <c r="S1662" s="1458"/>
    </row>
    <row r="1663" spans="1:19" ht="9.75" hidden="1" customHeight="1">
      <c r="A1663" s="1084"/>
      <c r="B1663" s="1281"/>
      <c r="C1663" s="1083"/>
      <c r="D1663" s="1084"/>
      <c r="E1663" s="1092"/>
      <c r="F1663" s="1203">
        <v>0</v>
      </c>
      <c r="G1663" s="1092">
        <f>+L1663</f>
        <v>0</v>
      </c>
      <c r="H1663" s="1284">
        <f>E1663*G1663</f>
        <v>0</v>
      </c>
      <c r="I1663" s="217"/>
      <c r="J1663" s="1469">
        <f>+F1663</f>
        <v>0</v>
      </c>
      <c r="L1663" s="1471">
        <f>J1663*$L$3</f>
        <v>0</v>
      </c>
      <c r="R1663" s="1203"/>
      <c r="S1663" s="1456">
        <f t="shared" ref="S1663" si="744">+F1663</f>
        <v>0</v>
      </c>
    </row>
    <row r="1664" spans="1:19" ht="9.75" hidden="1" customHeight="1">
      <c r="A1664" s="1084"/>
      <c r="B1664" s="1281"/>
      <c r="C1664" s="1083"/>
      <c r="D1664" s="1084"/>
      <c r="E1664" s="1092"/>
      <c r="F1664" s="1204"/>
      <c r="G1664" s="1092"/>
      <c r="H1664" s="1284"/>
      <c r="I1664" s="217"/>
      <c r="J1664" s="1470"/>
      <c r="L1664" s="1471"/>
      <c r="R1664" s="1204"/>
      <c r="S1664" s="1457"/>
    </row>
    <row r="1665" spans="1:19" ht="9.75" hidden="1" customHeight="1">
      <c r="A1665" s="1084"/>
      <c r="B1665" s="1281"/>
      <c r="C1665" s="1083"/>
      <c r="D1665" s="1084"/>
      <c r="E1665" s="1092"/>
      <c r="F1665" s="1204"/>
      <c r="G1665" s="1092"/>
      <c r="H1665" s="1284"/>
      <c r="I1665" s="217"/>
      <c r="J1665" s="1470"/>
      <c r="L1665" s="1471"/>
      <c r="R1665" s="1204"/>
      <c r="S1665" s="1457"/>
    </row>
    <row r="1666" spans="1:19" ht="9.75" hidden="1" customHeight="1">
      <c r="A1666" s="1084"/>
      <c r="B1666" s="1281"/>
      <c r="C1666" s="1083"/>
      <c r="D1666" s="1084"/>
      <c r="E1666" s="1092"/>
      <c r="F1666" s="1204"/>
      <c r="G1666" s="1092"/>
      <c r="H1666" s="1284"/>
      <c r="I1666" s="217"/>
      <c r="J1666" s="1470"/>
      <c r="L1666" s="1471"/>
      <c r="R1666" s="1204"/>
      <c r="S1666" s="1457"/>
    </row>
    <row r="1667" spans="1:19" ht="6.75" hidden="1" customHeight="1">
      <c r="A1667" s="1084"/>
      <c r="B1667" s="1281"/>
      <c r="C1667" s="1083"/>
      <c r="D1667" s="1084"/>
      <c r="E1667" s="1092"/>
      <c r="F1667" s="1205"/>
      <c r="G1667" s="1092"/>
      <c r="H1667" s="1284"/>
      <c r="I1667" s="217"/>
      <c r="J1667" s="1470"/>
      <c r="L1667" s="1471"/>
      <c r="R1667" s="1205"/>
      <c r="S1667" s="1458"/>
    </row>
    <row r="1668" spans="1:19" ht="9.75" hidden="1" customHeight="1">
      <c r="A1668" s="1084"/>
      <c r="B1668" s="1281"/>
      <c r="C1668" s="1083"/>
      <c r="D1668" s="1084"/>
      <c r="E1668" s="1085"/>
      <c r="F1668" s="1125">
        <v>0</v>
      </c>
      <c r="G1668" s="1092">
        <f>+L1668</f>
        <v>0</v>
      </c>
      <c r="H1668" s="1284">
        <f>E1668*G1668</f>
        <v>0</v>
      </c>
      <c r="I1668" s="217"/>
      <c r="J1668" s="1469">
        <f>+F1668</f>
        <v>0</v>
      </c>
      <c r="L1668" s="1471">
        <f>J1668*$L$3</f>
        <v>0</v>
      </c>
      <c r="R1668" s="1125"/>
      <c r="S1668" s="1456">
        <f t="shared" ref="S1668" si="745">+F1668</f>
        <v>0</v>
      </c>
    </row>
    <row r="1669" spans="1:19" ht="9.75" hidden="1" customHeight="1">
      <c r="A1669" s="1084"/>
      <c r="B1669" s="1281"/>
      <c r="C1669" s="1083"/>
      <c r="D1669" s="1084"/>
      <c r="E1669" s="1085"/>
      <c r="F1669" s="1126"/>
      <c r="G1669" s="1092"/>
      <c r="H1669" s="1284"/>
      <c r="I1669" s="217"/>
      <c r="J1669" s="1470"/>
      <c r="L1669" s="1471"/>
      <c r="R1669" s="1126"/>
      <c r="S1669" s="1457"/>
    </row>
    <row r="1670" spans="1:19" ht="9.75" hidden="1" customHeight="1">
      <c r="A1670" s="1084"/>
      <c r="B1670" s="1281"/>
      <c r="C1670" s="1083"/>
      <c r="D1670" s="1084"/>
      <c r="E1670" s="1085"/>
      <c r="F1670" s="1126"/>
      <c r="G1670" s="1092"/>
      <c r="H1670" s="1284"/>
      <c r="I1670" s="217"/>
      <c r="J1670" s="1470"/>
      <c r="L1670" s="1471"/>
      <c r="R1670" s="1126"/>
      <c r="S1670" s="1457"/>
    </row>
    <row r="1671" spans="1:19" ht="9.75" hidden="1" customHeight="1">
      <c r="A1671" s="1084"/>
      <c r="B1671" s="1281"/>
      <c r="C1671" s="1083"/>
      <c r="D1671" s="1084"/>
      <c r="E1671" s="1085"/>
      <c r="F1671" s="1126"/>
      <c r="G1671" s="1092"/>
      <c r="H1671" s="1284"/>
      <c r="I1671" s="217"/>
      <c r="J1671" s="1470"/>
      <c r="L1671" s="1471"/>
      <c r="R1671" s="1126"/>
      <c r="S1671" s="1457"/>
    </row>
    <row r="1672" spans="1:19" ht="9.75" hidden="1" customHeight="1">
      <c r="A1672" s="1084"/>
      <c r="B1672" s="1281"/>
      <c r="C1672" s="1083"/>
      <c r="D1672" s="1084"/>
      <c r="E1672" s="1085"/>
      <c r="F1672" s="1127"/>
      <c r="G1672" s="1092"/>
      <c r="H1672" s="1284"/>
      <c r="I1672" s="217"/>
      <c r="J1672" s="1470"/>
      <c r="L1672" s="1471"/>
      <c r="R1672" s="1127"/>
      <c r="S1672" s="1458"/>
    </row>
    <row r="1673" spans="1:19" ht="9.75" hidden="1" customHeight="1">
      <c r="A1673" s="1084"/>
      <c r="B1673" s="1281"/>
      <c r="C1673" s="1083"/>
      <c r="D1673" s="1084"/>
      <c r="E1673" s="1092"/>
      <c r="F1673" s="1203">
        <v>0</v>
      </c>
      <c r="G1673" s="1092">
        <f>+L1673</f>
        <v>0</v>
      </c>
      <c r="H1673" s="1284">
        <f>E1673*G1673</f>
        <v>0</v>
      </c>
      <c r="I1673" s="217"/>
      <c r="J1673" s="1469">
        <f>+F1673</f>
        <v>0</v>
      </c>
      <c r="L1673" s="1471">
        <f>J1673*$L$3</f>
        <v>0</v>
      </c>
      <c r="R1673" s="1203"/>
      <c r="S1673" s="1456">
        <f t="shared" ref="S1673" si="746">+F1673</f>
        <v>0</v>
      </c>
    </row>
    <row r="1674" spans="1:19" ht="9.75" hidden="1" customHeight="1">
      <c r="A1674" s="1084"/>
      <c r="B1674" s="1281"/>
      <c r="C1674" s="1083"/>
      <c r="D1674" s="1084"/>
      <c r="E1674" s="1092"/>
      <c r="F1674" s="1204"/>
      <c r="G1674" s="1092"/>
      <c r="H1674" s="1284"/>
      <c r="I1674" s="217"/>
      <c r="J1674" s="1470"/>
      <c r="L1674" s="1471"/>
      <c r="R1674" s="1204"/>
      <c r="S1674" s="1457"/>
    </row>
    <row r="1675" spans="1:19" ht="9.75" hidden="1" customHeight="1">
      <c r="A1675" s="1084"/>
      <c r="B1675" s="1281"/>
      <c r="C1675" s="1083"/>
      <c r="D1675" s="1084"/>
      <c r="E1675" s="1092"/>
      <c r="F1675" s="1204"/>
      <c r="G1675" s="1092"/>
      <c r="H1675" s="1284"/>
      <c r="I1675" s="217"/>
      <c r="J1675" s="1470"/>
      <c r="L1675" s="1471"/>
      <c r="R1675" s="1204"/>
      <c r="S1675" s="1457"/>
    </row>
    <row r="1676" spans="1:19" ht="9.75" hidden="1" customHeight="1">
      <c r="A1676" s="1084"/>
      <c r="B1676" s="1281"/>
      <c r="C1676" s="1083"/>
      <c r="D1676" s="1084"/>
      <c r="E1676" s="1092"/>
      <c r="F1676" s="1204"/>
      <c r="G1676" s="1092"/>
      <c r="H1676" s="1284"/>
      <c r="I1676" s="217"/>
      <c r="J1676" s="1470"/>
      <c r="L1676" s="1471"/>
      <c r="R1676" s="1204"/>
      <c r="S1676" s="1457"/>
    </row>
    <row r="1677" spans="1:19" ht="9.75" hidden="1" customHeight="1">
      <c r="A1677" s="1084"/>
      <c r="B1677" s="1281"/>
      <c r="C1677" s="1083"/>
      <c r="D1677" s="1084"/>
      <c r="E1677" s="1092"/>
      <c r="F1677" s="1205"/>
      <c r="G1677" s="1092"/>
      <c r="H1677" s="1284"/>
      <c r="I1677" s="217"/>
      <c r="J1677" s="1470"/>
      <c r="L1677" s="1471"/>
      <c r="R1677" s="1205"/>
      <c r="S1677" s="1458"/>
    </row>
    <row r="1678" spans="1:19" ht="9.75" hidden="1" customHeight="1">
      <c r="A1678" s="1084"/>
      <c r="B1678" s="1281"/>
      <c r="C1678" s="1599"/>
      <c r="D1678" s="1084"/>
      <c r="E1678" s="1092"/>
      <c r="F1678" s="1203">
        <v>0</v>
      </c>
      <c r="G1678" s="1092">
        <f>+L1678</f>
        <v>0</v>
      </c>
      <c r="H1678" s="1284">
        <f>E1678*G1678</f>
        <v>0</v>
      </c>
      <c r="I1678" s="217"/>
      <c r="J1678" s="1469">
        <f>+F1678</f>
        <v>0</v>
      </c>
      <c r="L1678" s="1471">
        <f>J1678*$L$3</f>
        <v>0</v>
      </c>
      <c r="R1678" s="1203"/>
      <c r="S1678" s="1456">
        <f t="shared" ref="S1678" si="747">+F1678</f>
        <v>0</v>
      </c>
    </row>
    <row r="1679" spans="1:19" ht="9.75" hidden="1" customHeight="1">
      <c r="A1679" s="1084"/>
      <c r="B1679" s="1281"/>
      <c r="C1679" s="1599"/>
      <c r="D1679" s="1084"/>
      <c r="E1679" s="1092"/>
      <c r="F1679" s="1204"/>
      <c r="G1679" s="1092"/>
      <c r="H1679" s="1284"/>
      <c r="I1679" s="217"/>
      <c r="J1679" s="1470"/>
      <c r="L1679" s="1471"/>
      <c r="R1679" s="1204"/>
      <c r="S1679" s="1457"/>
    </row>
    <row r="1680" spans="1:19" ht="9.75" hidden="1" customHeight="1">
      <c r="A1680" s="1084"/>
      <c r="B1680" s="1281"/>
      <c r="C1680" s="1599"/>
      <c r="D1680" s="1084"/>
      <c r="E1680" s="1092"/>
      <c r="F1680" s="1204"/>
      <c r="G1680" s="1092"/>
      <c r="H1680" s="1284"/>
      <c r="I1680" s="217"/>
      <c r="J1680" s="1470"/>
      <c r="L1680" s="1471"/>
      <c r="R1680" s="1204"/>
      <c r="S1680" s="1457"/>
    </row>
    <row r="1681" spans="1:19" ht="9.75" hidden="1" customHeight="1">
      <c r="A1681" s="1084"/>
      <c r="B1681" s="1281"/>
      <c r="C1681" s="1599"/>
      <c r="D1681" s="1084"/>
      <c r="E1681" s="1092"/>
      <c r="F1681" s="1204"/>
      <c r="G1681" s="1092"/>
      <c r="H1681" s="1284"/>
      <c r="I1681" s="217"/>
      <c r="J1681" s="1470"/>
      <c r="L1681" s="1471"/>
      <c r="R1681" s="1204"/>
      <c r="S1681" s="1457"/>
    </row>
    <row r="1682" spans="1:19" ht="9.75" hidden="1" customHeight="1">
      <c r="A1682" s="1084"/>
      <c r="B1682" s="1281"/>
      <c r="C1682" s="1599"/>
      <c r="D1682" s="1084"/>
      <c r="E1682" s="1092"/>
      <c r="F1682" s="1205"/>
      <c r="G1682" s="1092"/>
      <c r="H1682" s="1284"/>
      <c r="I1682" s="217"/>
      <c r="J1682" s="1470"/>
      <c r="L1682" s="1471"/>
      <c r="R1682" s="1205"/>
      <c r="S1682" s="1458"/>
    </row>
    <row r="1683" spans="1:19" ht="9.75" hidden="1" customHeight="1">
      <c r="A1683" s="1084"/>
      <c r="B1683" s="1281"/>
      <c r="C1683" s="1083"/>
      <c r="D1683" s="1084"/>
      <c r="E1683" s="1092"/>
      <c r="F1683" s="1203">
        <v>0</v>
      </c>
      <c r="G1683" s="1092">
        <f>+L1683</f>
        <v>0</v>
      </c>
      <c r="H1683" s="1284">
        <f>E1683*G1683</f>
        <v>0</v>
      </c>
      <c r="I1683" s="217"/>
      <c r="J1683" s="1469">
        <f>+F1683</f>
        <v>0</v>
      </c>
      <c r="L1683" s="1471">
        <f>J1683*$L$3</f>
        <v>0</v>
      </c>
      <c r="R1683" s="1203"/>
      <c r="S1683" s="1456">
        <f t="shared" ref="S1683" si="748">+F1683</f>
        <v>0</v>
      </c>
    </row>
    <row r="1684" spans="1:19" ht="9.75" hidden="1" customHeight="1">
      <c r="A1684" s="1084"/>
      <c r="B1684" s="1281"/>
      <c r="C1684" s="1083"/>
      <c r="D1684" s="1084"/>
      <c r="E1684" s="1092"/>
      <c r="F1684" s="1204"/>
      <c r="G1684" s="1092"/>
      <c r="H1684" s="1284"/>
      <c r="I1684" s="217"/>
      <c r="J1684" s="1470"/>
      <c r="L1684" s="1471"/>
      <c r="R1684" s="1204"/>
      <c r="S1684" s="1457"/>
    </row>
    <row r="1685" spans="1:19" ht="9.75" hidden="1" customHeight="1">
      <c r="A1685" s="1084"/>
      <c r="B1685" s="1281"/>
      <c r="C1685" s="1083"/>
      <c r="D1685" s="1084"/>
      <c r="E1685" s="1092"/>
      <c r="F1685" s="1204"/>
      <c r="G1685" s="1092"/>
      <c r="H1685" s="1284"/>
      <c r="I1685" s="217"/>
      <c r="J1685" s="1470"/>
      <c r="L1685" s="1471"/>
      <c r="R1685" s="1204"/>
      <c r="S1685" s="1457"/>
    </row>
    <row r="1686" spans="1:19" ht="9.75" hidden="1" customHeight="1">
      <c r="A1686" s="1084"/>
      <c r="B1686" s="1281"/>
      <c r="C1686" s="1083"/>
      <c r="D1686" s="1084"/>
      <c r="E1686" s="1092"/>
      <c r="F1686" s="1204"/>
      <c r="G1686" s="1092"/>
      <c r="H1686" s="1284"/>
      <c r="I1686" s="217"/>
      <c r="J1686" s="1470"/>
      <c r="L1686" s="1471"/>
      <c r="R1686" s="1204"/>
      <c r="S1686" s="1457"/>
    </row>
    <row r="1687" spans="1:19" ht="9.75" hidden="1" customHeight="1">
      <c r="A1687" s="1084"/>
      <c r="B1687" s="1281"/>
      <c r="C1687" s="1083"/>
      <c r="D1687" s="1084"/>
      <c r="E1687" s="1092"/>
      <c r="F1687" s="1205"/>
      <c r="G1687" s="1092"/>
      <c r="H1687" s="1284"/>
      <c r="I1687" s="217"/>
      <c r="J1687" s="1470"/>
      <c r="L1687" s="1471"/>
      <c r="R1687" s="1205"/>
      <c r="S1687" s="1458"/>
    </row>
    <row r="1688" spans="1:19" ht="9.75" hidden="1" customHeight="1">
      <c r="A1688" s="1084"/>
      <c r="B1688" s="1281"/>
      <c r="C1688" s="1083"/>
      <c r="D1688" s="1084"/>
      <c r="E1688" s="1092"/>
      <c r="F1688" s="1203">
        <v>0</v>
      </c>
      <c r="G1688" s="1092">
        <f>+L1688</f>
        <v>0</v>
      </c>
      <c r="H1688" s="1284">
        <f>E1688*G1688</f>
        <v>0</v>
      </c>
      <c r="I1688" s="217"/>
      <c r="J1688" s="1469">
        <f>+F1688</f>
        <v>0</v>
      </c>
      <c r="L1688" s="1471">
        <f>J1688*$L$3</f>
        <v>0</v>
      </c>
      <c r="R1688" s="1203"/>
      <c r="S1688" s="1456">
        <f t="shared" ref="S1688" si="749">+F1688</f>
        <v>0</v>
      </c>
    </row>
    <row r="1689" spans="1:19" ht="9.75" hidden="1" customHeight="1">
      <c r="A1689" s="1084"/>
      <c r="B1689" s="1281"/>
      <c r="C1689" s="1083"/>
      <c r="D1689" s="1084"/>
      <c r="E1689" s="1092"/>
      <c r="F1689" s="1204"/>
      <c r="G1689" s="1092"/>
      <c r="H1689" s="1284"/>
      <c r="I1689" s="217"/>
      <c r="J1689" s="1470"/>
      <c r="L1689" s="1471"/>
      <c r="R1689" s="1204"/>
      <c r="S1689" s="1457"/>
    </row>
    <row r="1690" spans="1:19" ht="9.75" hidden="1" customHeight="1">
      <c r="A1690" s="1084"/>
      <c r="B1690" s="1281"/>
      <c r="C1690" s="1083"/>
      <c r="D1690" s="1084"/>
      <c r="E1690" s="1092"/>
      <c r="F1690" s="1204"/>
      <c r="G1690" s="1092"/>
      <c r="H1690" s="1284"/>
      <c r="I1690" s="217"/>
      <c r="J1690" s="1470"/>
      <c r="L1690" s="1471"/>
      <c r="R1690" s="1204"/>
      <c r="S1690" s="1457"/>
    </row>
    <row r="1691" spans="1:19" ht="9.75" hidden="1" customHeight="1">
      <c r="A1691" s="1084"/>
      <c r="B1691" s="1281"/>
      <c r="C1691" s="1083"/>
      <c r="D1691" s="1084"/>
      <c r="E1691" s="1092"/>
      <c r="F1691" s="1204"/>
      <c r="G1691" s="1092"/>
      <c r="H1691" s="1284"/>
      <c r="I1691" s="217"/>
      <c r="J1691" s="1470"/>
      <c r="L1691" s="1471"/>
      <c r="R1691" s="1204"/>
      <c r="S1691" s="1457"/>
    </row>
    <row r="1692" spans="1:19" ht="9.75" hidden="1" customHeight="1">
      <c r="A1692" s="1084"/>
      <c r="B1692" s="1281"/>
      <c r="C1692" s="1083"/>
      <c r="D1692" s="1084"/>
      <c r="E1692" s="1092"/>
      <c r="F1692" s="1205"/>
      <c r="G1692" s="1092"/>
      <c r="H1692" s="1284"/>
      <c r="I1692" s="217"/>
      <c r="J1692" s="1470"/>
      <c r="L1692" s="1471"/>
      <c r="R1692" s="1205"/>
      <c r="S1692" s="1458"/>
    </row>
    <row r="1693" spans="1:19" ht="9.75" hidden="1" customHeight="1">
      <c r="A1693" s="1084"/>
      <c r="B1693" s="1281"/>
      <c r="C1693" s="1083"/>
      <c r="D1693" s="1084"/>
      <c r="E1693" s="1092"/>
      <c r="F1693" s="1203">
        <v>0</v>
      </c>
      <c r="G1693" s="1092">
        <f>+L1693</f>
        <v>0</v>
      </c>
      <c r="H1693" s="1284">
        <f>E1693*G1693</f>
        <v>0</v>
      </c>
      <c r="I1693" s="217"/>
      <c r="J1693" s="1469">
        <f>+F1693</f>
        <v>0</v>
      </c>
      <c r="L1693" s="1471">
        <f>J1693*$L$3</f>
        <v>0</v>
      </c>
      <c r="R1693" s="1203"/>
      <c r="S1693" s="1456">
        <f t="shared" ref="S1693" si="750">+F1693</f>
        <v>0</v>
      </c>
    </row>
    <row r="1694" spans="1:19" ht="9.75" hidden="1" customHeight="1">
      <c r="A1694" s="1084"/>
      <c r="B1694" s="1281"/>
      <c r="C1694" s="1083"/>
      <c r="D1694" s="1084"/>
      <c r="E1694" s="1092"/>
      <c r="F1694" s="1204"/>
      <c r="G1694" s="1092"/>
      <c r="H1694" s="1284"/>
      <c r="I1694" s="217"/>
      <c r="J1694" s="1470"/>
      <c r="L1694" s="1471"/>
      <c r="R1694" s="1204"/>
      <c r="S1694" s="1457"/>
    </row>
    <row r="1695" spans="1:19" ht="9.75" hidden="1" customHeight="1">
      <c r="A1695" s="1084"/>
      <c r="B1695" s="1281"/>
      <c r="C1695" s="1083"/>
      <c r="D1695" s="1084"/>
      <c r="E1695" s="1092"/>
      <c r="F1695" s="1204"/>
      <c r="G1695" s="1092"/>
      <c r="H1695" s="1284"/>
      <c r="I1695" s="217"/>
      <c r="J1695" s="1470"/>
      <c r="L1695" s="1471"/>
      <c r="R1695" s="1204"/>
      <c r="S1695" s="1457"/>
    </row>
    <row r="1696" spans="1:19" ht="9.75" hidden="1" customHeight="1">
      <c r="A1696" s="1084"/>
      <c r="B1696" s="1281"/>
      <c r="C1696" s="1083"/>
      <c r="D1696" s="1084"/>
      <c r="E1696" s="1092"/>
      <c r="F1696" s="1204"/>
      <c r="G1696" s="1092"/>
      <c r="H1696" s="1284"/>
      <c r="I1696" s="217"/>
      <c r="J1696" s="1470"/>
      <c r="L1696" s="1471"/>
      <c r="R1696" s="1204"/>
      <c r="S1696" s="1457"/>
    </row>
    <row r="1697" spans="1:19" ht="9.75" hidden="1" customHeight="1">
      <c r="A1697" s="1084"/>
      <c r="B1697" s="1281"/>
      <c r="C1697" s="1083"/>
      <c r="D1697" s="1084"/>
      <c r="E1697" s="1092"/>
      <c r="F1697" s="1205"/>
      <c r="G1697" s="1092"/>
      <c r="H1697" s="1284"/>
      <c r="I1697" s="217"/>
      <c r="J1697" s="1470"/>
      <c r="L1697" s="1471"/>
      <c r="R1697" s="1205"/>
      <c r="S1697" s="1458"/>
    </row>
    <row r="1698" spans="1:19" ht="9.75" hidden="1" customHeight="1">
      <c r="A1698" s="1084"/>
      <c r="B1698" s="1281"/>
      <c r="C1698" s="1083"/>
      <c r="D1698" s="1084"/>
      <c r="E1698" s="1092"/>
      <c r="F1698" s="1203">
        <v>0</v>
      </c>
      <c r="G1698" s="1092">
        <f>+L1698</f>
        <v>0</v>
      </c>
      <c r="H1698" s="1284">
        <f>E1698*G1698</f>
        <v>0</v>
      </c>
      <c r="I1698" s="217"/>
      <c r="J1698" s="1469">
        <f>+F1698</f>
        <v>0</v>
      </c>
      <c r="L1698" s="1471">
        <f>J1698*$L$3</f>
        <v>0</v>
      </c>
      <c r="R1698" s="1203"/>
      <c r="S1698" s="1456">
        <f t="shared" ref="S1698" si="751">+F1698</f>
        <v>0</v>
      </c>
    </row>
    <row r="1699" spans="1:19" ht="9.75" hidden="1" customHeight="1">
      <c r="A1699" s="1084"/>
      <c r="B1699" s="1281"/>
      <c r="C1699" s="1083"/>
      <c r="D1699" s="1084"/>
      <c r="E1699" s="1092"/>
      <c r="F1699" s="1204"/>
      <c r="G1699" s="1092"/>
      <c r="H1699" s="1284"/>
      <c r="I1699" s="217"/>
      <c r="J1699" s="1470"/>
      <c r="L1699" s="1471"/>
      <c r="R1699" s="1204"/>
      <c r="S1699" s="1457"/>
    </row>
    <row r="1700" spans="1:19" ht="9.75" hidden="1" customHeight="1">
      <c r="A1700" s="1084"/>
      <c r="B1700" s="1281"/>
      <c r="C1700" s="1083"/>
      <c r="D1700" s="1084"/>
      <c r="E1700" s="1092"/>
      <c r="F1700" s="1204"/>
      <c r="G1700" s="1092"/>
      <c r="H1700" s="1284"/>
      <c r="I1700" s="217"/>
      <c r="J1700" s="1470"/>
      <c r="L1700" s="1471"/>
      <c r="R1700" s="1204"/>
      <c r="S1700" s="1457"/>
    </row>
    <row r="1701" spans="1:19" ht="9.75" hidden="1" customHeight="1">
      <c r="A1701" s="1084"/>
      <c r="B1701" s="1281"/>
      <c r="C1701" s="1083"/>
      <c r="D1701" s="1084"/>
      <c r="E1701" s="1092"/>
      <c r="F1701" s="1204"/>
      <c r="G1701" s="1092"/>
      <c r="H1701" s="1284"/>
      <c r="I1701" s="217"/>
      <c r="J1701" s="1470"/>
      <c r="L1701" s="1471"/>
      <c r="R1701" s="1204"/>
      <c r="S1701" s="1457"/>
    </row>
    <row r="1702" spans="1:19" ht="9.75" hidden="1" customHeight="1">
      <c r="A1702" s="1084"/>
      <c r="B1702" s="1281"/>
      <c r="C1702" s="1083"/>
      <c r="D1702" s="1084"/>
      <c r="E1702" s="1092"/>
      <c r="F1702" s="1205"/>
      <c r="G1702" s="1092"/>
      <c r="H1702" s="1284"/>
      <c r="I1702" s="217"/>
      <c r="J1702" s="1470"/>
      <c r="L1702" s="1471"/>
      <c r="R1702" s="1205"/>
      <c r="S1702" s="1458"/>
    </row>
    <row r="1703" spans="1:19" ht="9.75" hidden="1" customHeight="1">
      <c r="A1703" s="1084"/>
      <c r="B1703" s="1281"/>
      <c r="C1703" s="1083"/>
      <c r="D1703" s="1084"/>
      <c r="E1703" s="1092"/>
      <c r="F1703" s="1203">
        <v>0</v>
      </c>
      <c r="G1703" s="1092">
        <f>+L1703</f>
        <v>0</v>
      </c>
      <c r="H1703" s="1284">
        <f>E1703*G1703</f>
        <v>0</v>
      </c>
      <c r="I1703" s="217"/>
      <c r="J1703" s="1469">
        <f>+F1703</f>
        <v>0</v>
      </c>
      <c r="L1703" s="1471">
        <f>J1703*$L$3</f>
        <v>0</v>
      </c>
      <c r="R1703" s="1203"/>
      <c r="S1703" s="1456">
        <f t="shared" ref="S1703" si="752">+F1703</f>
        <v>0</v>
      </c>
    </row>
    <row r="1704" spans="1:19" ht="9.75" hidden="1" customHeight="1">
      <c r="A1704" s="1084"/>
      <c r="B1704" s="1281"/>
      <c r="C1704" s="1083"/>
      <c r="D1704" s="1084"/>
      <c r="E1704" s="1092"/>
      <c r="F1704" s="1204"/>
      <c r="G1704" s="1092"/>
      <c r="H1704" s="1284"/>
      <c r="I1704" s="217"/>
      <c r="J1704" s="1470"/>
      <c r="L1704" s="1471"/>
      <c r="R1704" s="1204"/>
      <c r="S1704" s="1457"/>
    </row>
    <row r="1705" spans="1:19" ht="9.75" hidden="1" customHeight="1">
      <c r="A1705" s="1084"/>
      <c r="B1705" s="1281"/>
      <c r="C1705" s="1083"/>
      <c r="D1705" s="1084"/>
      <c r="E1705" s="1092"/>
      <c r="F1705" s="1204"/>
      <c r="G1705" s="1092"/>
      <c r="H1705" s="1284"/>
      <c r="I1705" s="217"/>
      <c r="J1705" s="1470"/>
      <c r="L1705" s="1471"/>
      <c r="R1705" s="1204"/>
      <c r="S1705" s="1457"/>
    </row>
    <row r="1706" spans="1:19" ht="9.75" hidden="1" customHeight="1">
      <c r="A1706" s="1084"/>
      <c r="B1706" s="1281"/>
      <c r="C1706" s="1083"/>
      <c r="D1706" s="1084"/>
      <c r="E1706" s="1092"/>
      <c r="F1706" s="1204"/>
      <c r="G1706" s="1092"/>
      <c r="H1706" s="1284"/>
      <c r="I1706" s="217"/>
      <c r="J1706" s="1470"/>
      <c r="L1706" s="1471"/>
      <c r="R1706" s="1204"/>
      <c r="S1706" s="1457"/>
    </row>
    <row r="1707" spans="1:19" ht="9.75" hidden="1" customHeight="1">
      <c r="A1707" s="1084"/>
      <c r="B1707" s="1281"/>
      <c r="C1707" s="1083"/>
      <c r="D1707" s="1084"/>
      <c r="E1707" s="1092"/>
      <c r="F1707" s="1205"/>
      <c r="G1707" s="1092"/>
      <c r="H1707" s="1284"/>
      <c r="I1707" s="217"/>
      <c r="J1707" s="1470"/>
      <c r="L1707" s="1471"/>
      <c r="R1707" s="1205"/>
      <c r="S1707" s="1458"/>
    </row>
    <row r="1708" spans="1:19" ht="9.75" hidden="1" customHeight="1">
      <c r="A1708" s="1084"/>
      <c r="B1708" s="1281"/>
      <c r="C1708" s="1083"/>
      <c r="D1708" s="1084"/>
      <c r="E1708" s="1092"/>
      <c r="F1708" s="1203">
        <v>0</v>
      </c>
      <c r="G1708" s="1092">
        <f>+L1708</f>
        <v>0</v>
      </c>
      <c r="H1708" s="1284">
        <f>E1708*G1708</f>
        <v>0</v>
      </c>
      <c r="I1708" s="217"/>
      <c r="J1708" s="1469">
        <f>+F1708</f>
        <v>0</v>
      </c>
      <c r="L1708" s="1471">
        <f>J1708*$L$3</f>
        <v>0</v>
      </c>
      <c r="R1708" s="1203"/>
      <c r="S1708" s="1456">
        <f t="shared" ref="S1708" si="753">+F1708</f>
        <v>0</v>
      </c>
    </row>
    <row r="1709" spans="1:19" ht="9.75" hidden="1" customHeight="1">
      <c r="A1709" s="1084"/>
      <c r="B1709" s="1281"/>
      <c r="C1709" s="1083"/>
      <c r="D1709" s="1084"/>
      <c r="E1709" s="1092"/>
      <c r="F1709" s="1204"/>
      <c r="G1709" s="1092"/>
      <c r="H1709" s="1284"/>
      <c r="I1709" s="217"/>
      <c r="J1709" s="1470"/>
      <c r="L1709" s="1471"/>
      <c r="R1709" s="1204"/>
      <c r="S1709" s="1457"/>
    </row>
    <row r="1710" spans="1:19" ht="9.75" hidden="1" customHeight="1">
      <c r="A1710" s="1084"/>
      <c r="B1710" s="1281"/>
      <c r="C1710" s="1083"/>
      <c r="D1710" s="1084"/>
      <c r="E1710" s="1092"/>
      <c r="F1710" s="1204"/>
      <c r="G1710" s="1092"/>
      <c r="H1710" s="1284"/>
      <c r="I1710" s="217"/>
      <c r="J1710" s="1470"/>
      <c r="L1710" s="1471"/>
      <c r="R1710" s="1204"/>
      <c r="S1710" s="1457"/>
    </row>
    <row r="1711" spans="1:19" ht="9.75" hidden="1" customHeight="1">
      <c r="A1711" s="1084"/>
      <c r="B1711" s="1281"/>
      <c r="C1711" s="1083"/>
      <c r="D1711" s="1084"/>
      <c r="E1711" s="1092"/>
      <c r="F1711" s="1204"/>
      <c r="G1711" s="1092"/>
      <c r="H1711" s="1284"/>
      <c r="I1711" s="217"/>
      <c r="J1711" s="1470"/>
      <c r="L1711" s="1471"/>
      <c r="R1711" s="1204"/>
      <c r="S1711" s="1457"/>
    </row>
    <row r="1712" spans="1:19" ht="9.75" hidden="1" customHeight="1">
      <c r="A1712" s="1084"/>
      <c r="B1712" s="1281"/>
      <c r="C1712" s="1083"/>
      <c r="D1712" s="1084"/>
      <c r="E1712" s="1092"/>
      <c r="F1712" s="1205"/>
      <c r="G1712" s="1092"/>
      <c r="H1712" s="1284"/>
      <c r="I1712" s="217"/>
      <c r="J1712" s="1470"/>
      <c r="L1712" s="1471"/>
      <c r="R1712" s="1205"/>
      <c r="S1712" s="1458"/>
    </row>
    <row r="1713" spans="1:19" ht="9.75" hidden="1" customHeight="1">
      <c r="A1713" s="1084"/>
      <c r="B1713" s="1281"/>
      <c r="C1713" s="1083"/>
      <c r="D1713" s="1084"/>
      <c r="E1713" s="1092"/>
      <c r="F1713" s="1203">
        <v>0</v>
      </c>
      <c r="G1713" s="1092">
        <f>+L1713</f>
        <v>0</v>
      </c>
      <c r="H1713" s="1284">
        <f>E1713*G1713</f>
        <v>0</v>
      </c>
      <c r="I1713" s="217"/>
      <c r="J1713" s="1469">
        <f>+F1713</f>
        <v>0</v>
      </c>
      <c r="L1713" s="1471">
        <f>J1713*$L$3</f>
        <v>0</v>
      </c>
      <c r="R1713" s="1203"/>
      <c r="S1713" s="1456">
        <f t="shared" ref="S1713" si="754">+F1713</f>
        <v>0</v>
      </c>
    </row>
    <row r="1714" spans="1:19" ht="9.75" hidden="1" customHeight="1">
      <c r="A1714" s="1084"/>
      <c r="B1714" s="1281"/>
      <c r="C1714" s="1083"/>
      <c r="D1714" s="1084"/>
      <c r="E1714" s="1092"/>
      <c r="F1714" s="1204"/>
      <c r="G1714" s="1092"/>
      <c r="H1714" s="1284"/>
      <c r="I1714" s="217"/>
      <c r="J1714" s="1470"/>
      <c r="L1714" s="1471"/>
      <c r="R1714" s="1204"/>
      <c r="S1714" s="1457"/>
    </row>
    <row r="1715" spans="1:19" ht="9.75" hidden="1" customHeight="1">
      <c r="A1715" s="1084"/>
      <c r="B1715" s="1281"/>
      <c r="C1715" s="1083"/>
      <c r="D1715" s="1084"/>
      <c r="E1715" s="1092"/>
      <c r="F1715" s="1204"/>
      <c r="G1715" s="1092"/>
      <c r="H1715" s="1284"/>
      <c r="I1715" s="217"/>
      <c r="J1715" s="1470"/>
      <c r="L1715" s="1471"/>
      <c r="R1715" s="1204"/>
      <c r="S1715" s="1457"/>
    </row>
    <row r="1716" spans="1:19" ht="9.75" hidden="1" customHeight="1">
      <c r="A1716" s="1084"/>
      <c r="B1716" s="1281"/>
      <c r="C1716" s="1083"/>
      <c r="D1716" s="1084"/>
      <c r="E1716" s="1092"/>
      <c r="F1716" s="1204"/>
      <c r="G1716" s="1092"/>
      <c r="H1716" s="1284"/>
      <c r="I1716" s="217"/>
      <c r="J1716" s="1470"/>
      <c r="L1716" s="1471"/>
      <c r="R1716" s="1204"/>
      <c r="S1716" s="1457"/>
    </row>
    <row r="1717" spans="1:19" ht="9.75" hidden="1" customHeight="1">
      <c r="A1717" s="1084"/>
      <c r="B1717" s="1281"/>
      <c r="C1717" s="1083"/>
      <c r="D1717" s="1084"/>
      <c r="E1717" s="1092"/>
      <c r="F1717" s="1205"/>
      <c r="G1717" s="1092"/>
      <c r="H1717" s="1284"/>
      <c r="I1717" s="217"/>
      <c r="J1717" s="1470"/>
      <c r="L1717" s="1471"/>
      <c r="R1717" s="1205"/>
      <c r="S1717" s="1458"/>
    </row>
    <row r="1718" spans="1:19" ht="9.75" hidden="1" customHeight="1">
      <c r="A1718" s="1084"/>
      <c r="B1718" s="1281"/>
      <c r="C1718" s="1083"/>
      <c r="D1718" s="1084"/>
      <c r="E1718" s="1092"/>
      <c r="F1718" s="1203">
        <v>0</v>
      </c>
      <c r="G1718" s="1092">
        <f>+L1718</f>
        <v>0</v>
      </c>
      <c r="H1718" s="1284">
        <f>E1718*G1718</f>
        <v>0</v>
      </c>
      <c r="I1718" s="217"/>
      <c r="J1718" s="1469">
        <f>+F1718</f>
        <v>0</v>
      </c>
      <c r="L1718" s="1471">
        <f>J1718*$L$3</f>
        <v>0</v>
      </c>
      <c r="R1718" s="1203"/>
      <c r="S1718" s="1456">
        <f t="shared" ref="S1718" si="755">+F1718</f>
        <v>0</v>
      </c>
    </row>
    <row r="1719" spans="1:19" ht="9.75" hidden="1" customHeight="1">
      <c r="A1719" s="1084"/>
      <c r="B1719" s="1281"/>
      <c r="C1719" s="1083"/>
      <c r="D1719" s="1084"/>
      <c r="E1719" s="1092"/>
      <c r="F1719" s="1204"/>
      <c r="G1719" s="1092"/>
      <c r="H1719" s="1284"/>
      <c r="I1719" s="217"/>
      <c r="J1719" s="1470"/>
      <c r="L1719" s="1471"/>
      <c r="R1719" s="1204"/>
      <c r="S1719" s="1457"/>
    </row>
    <row r="1720" spans="1:19" ht="9.75" hidden="1" customHeight="1">
      <c r="A1720" s="1084"/>
      <c r="B1720" s="1281"/>
      <c r="C1720" s="1083"/>
      <c r="D1720" s="1084"/>
      <c r="E1720" s="1092"/>
      <c r="F1720" s="1204"/>
      <c r="G1720" s="1092"/>
      <c r="H1720" s="1284"/>
      <c r="I1720" s="217"/>
      <c r="J1720" s="1470"/>
      <c r="L1720" s="1471"/>
      <c r="R1720" s="1204"/>
      <c r="S1720" s="1457"/>
    </row>
    <row r="1721" spans="1:19" ht="9.75" hidden="1" customHeight="1">
      <c r="A1721" s="1084"/>
      <c r="B1721" s="1281"/>
      <c r="C1721" s="1083"/>
      <c r="D1721" s="1084"/>
      <c r="E1721" s="1092"/>
      <c r="F1721" s="1204"/>
      <c r="G1721" s="1092"/>
      <c r="H1721" s="1284"/>
      <c r="I1721" s="217"/>
      <c r="J1721" s="1470"/>
      <c r="L1721" s="1471"/>
      <c r="R1721" s="1204"/>
      <c r="S1721" s="1457"/>
    </row>
    <row r="1722" spans="1:19" ht="9.75" hidden="1" customHeight="1">
      <c r="A1722" s="1084"/>
      <c r="B1722" s="1281"/>
      <c r="C1722" s="1083"/>
      <c r="D1722" s="1084"/>
      <c r="E1722" s="1092"/>
      <c r="F1722" s="1205"/>
      <c r="G1722" s="1092"/>
      <c r="H1722" s="1284"/>
      <c r="I1722" s="217"/>
      <c r="J1722" s="1470"/>
      <c r="L1722" s="1471"/>
      <c r="R1722" s="1205"/>
      <c r="S1722" s="1458"/>
    </row>
    <row r="1723" spans="1:19" ht="9.75" hidden="1" customHeight="1">
      <c r="A1723" s="1084"/>
      <c r="B1723" s="1281"/>
      <c r="C1723" s="1083"/>
      <c r="D1723" s="1084"/>
      <c r="E1723" s="1092"/>
      <c r="F1723" s="1203">
        <v>0</v>
      </c>
      <c r="G1723" s="1092">
        <f>+L1723</f>
        <v>0</v>
      </c>
      <c r="H1723" s="1284">
        <f>E1723*G1723</f>
        <v>0</v>
      </c>
      <c r="I1723" s="217"/>
      <c r="J1723" s="1469">
        <f>+F1723</f>
        <v>0</v>
      </c>
      <c r="L1723" s="1471">
        <f>J1723*$L$3</f>
        <v>0</v>
      </c>
      <c r="R1723" s="1203"/>
      <c r="S1723" s="1456">
        <f t="shared" ref="S1723" si="756">+F1723</f>
        <v>0</v>
      </c>
    </row>
    <row r="1724" spans="1:19" ht="9.75" hidden="1" customHeight="1">
      <c r="A1724" s="1084"/>
      <c r="B1724" s="1281"/>
      <c r="C1724" s="1083"/>
      <c r="D1724" s="1084"/>
      <c r="E1724" s="1092"/>
      <c r="F1724" s="1204"/>
      <c r="G1724" s="1092"/>
      <c r="H1724" s="1284"/>
      <c r="I1724" s="217"/>
      <c r="J1724" s="1470"/>
      <c r="L1724" s="1471"/>
      <c r="R1724" s="1204"/>
      <c r="S1724" s="1457"/>
    </row>
    <row r="1725" spans="1:19" ht="9.75" hidden="1" customHeight="1">
      <c r="A1725" s="1084"/>
      <c r="B1725" s="1281"/>
      <c r="C1725" s="1083"/>
      <c r="D1725" s="1084"/>
      <c r="E1725" s="1092"/>
      <c r="F1725" s="1204"/>
      <c r="G1725" s="1092"/>
      <c r="H1725" s="1284"/>
      <c r="I1725" s="217"/>
      <c r="J1725" s="1470"/>
      <c r="L1725" s="1471"/>
      <c r="R1725" s="1204"/>
      <c r="S1725" s="1457"/>
    </row>
    <row r="1726" spans="1:19" ht="9.75" hidden="1" customHeight="1">
      <c r="A1726" s="1084"/>
      <c r="B1726" s="1281"/>
      <c r="C1726" s="1083"/>
      <c r="D1726" s="1084"/>
      <c r="E1726" s="1092"/>
      <c r="F1726" s="1204"/>
      <c r="G1726" s="1092"/>
      <c r="H1726" s="1284"/>
      <c r="I1726" s="217"/>
      <c r="J1726" s="1470"/>
      <c r="L1726" s="1471"/>
      <c r="R1726" s="1204"/>
      <c r="S1726" s="1457"/>
    </row>
    <row r="1727" spans="1:19" ht="9.75" hidden="1" customHeight="1">
      <c r="A1727" s="1084"/>
      <c r="B1727" s="1281"/>
      <c r="C1727" s="1083"/>
      <c r="D1727" s="1084"/>
      <c r="E1727" s="1092"/>
      <c r="F1727" s="1205"/>
      <c r="G1727" s="1092"/>
      <c r="H1727" s="1284"/>
      <c r="I1727" s="217"/>
      <c r="J1727" s="1470"/>
      <c r="L1727" s="1471"/>
      <c r="R1727" s="1205"/>
      <c r="S1727" s="1458"/>
    </row>
    <row r="1728" spans="1:19" ht="9.75" hidden="1" customHeight="1">
      <c r="A1728" s="1084"/>
      <c r="B1728" s="1281"/>
      <c r="C1728" s="1599"/>
      <c r="D1728" s="1084"/>
      <c r="E1728" s="1092"/>
      <c r="F1728" s="1203">
        <v>0</v>
      </c>
      <c r="G1728" s="1092">
        <f>+L1728</f>
        <v>0</v>
      </c>
      <c r="H1728" s="1284">
        <f>E1728*G1728</f>
        <v>0</v>
      </c>
      <c r="I1728" s="217"/>
      <c r="J1728" s="1469">
        <f>+F1728</f>
        <v>0</v>
      </c>
      <c r="L1728" s="1471">
        <f>J1728*$L$3</f>
        <v>0</v>
      </c>
      <c r="R1728" s="1203"/>
      <c r="S1728" s="1456">
        <f t="shared" ref="S1728" si="757">+F1728</f>
        <v>0</v>
      </c>
    </row>
    <row r="1729" spans="1:19" ht="9.75" hidden="1" customHeight="1">
      <c r="A1729" s="1084"/>
      <c r="B1729" s="1281"/>
      <c r="C1729" s="1599"/>
      <c r="D1729" s="1084"/>
      <c r="E1729" s="1092"/>
      <c r="F1729" s="1204"/>
      <c r="G1729" s="1092"/>
      <c r="H1729" s="1284"/>
      <c r="I1729" s="217"/>
      <c r="J1729" s="1470"/>
      <c r="L1729" s="1471"/>
      <c r="R1729" s="1204"/>
      <c r="S1729" s="1457"/>
    </row>
    <row r="1730" spans="1:19" ht="9.75" hidden="1" customHeight="1">
      <c r="A1730" s="1084"/>
      <c r="B1730" s="1281"/>
      <c r="C1730" s="1599"/>
      <c r="D1730" s="1084"/>
      <c r="E1730" s="1092"/>
      <c r="F1730" s="1204"/>
      <c r="G1730" s="1092"/>
      <c r="H1730" s="1284"/>
      <c r="I1730" s="217"/>
      <c r="J1730" s="1470"/>
      <c r="L1730" s="1471"/>
      <c r="R1730" s="1204"/>
      <c r="S1730" s="1457"/>
    </row>
    <row r="1731" spans="1:19" ht="9.75" hidden="1" customHeight="1">
      <c r="A1731" s="1084"/>
      <c r="B1731" s="1281"/>
      <c r="C1731" s="1599"/>
      <c r="D1731" s="1084"/>
      <c r="E1731" s="1092"/>
      <c r="F1731" s="1204"/>
      <c r="G1731" s="1092"/>
      <c r="H1731" s="1284"/>
      <c r="I1731" s="217"/>
      <c r="J1731" s="1470"/>
      <c r="L1731" s="1471"/>
      <c r="R1731" s="1204"/>
      <c r="S1731" s="1457"/>
    </row>
    <row r="1732" spans="1:19" ht="9.75" hidden="1" customHeight="1">
      <c r="A1732" s="1084"/>
      <c r="B1732" s="1281"/>
      <c r="C1732" s="1599"/>
      <c r="D1732" s="1084"/>
      <c r="E1732" s="1092"/>
      <c r="F1732" s="1205"/>
      <c r="G1732" s="1092"/>
      <c r="H1732" s="1284"/>
      <c r="I1732" s="217"/>
      <c r="J1732" s="1470"/>
      <c r="L1732" s="1471"/>
      <c r="R1732" s="1205"/>
      <c r="S1732" s="1458"/>
    </row>
    <row r="1733" spans="1:19" ht="9.75" hidden="1" customHeight="1">
      <c r="A1733" s="1084"/>
      <c r="B1733" s="1281"/>
      <c r="C1733" s="1599"/>
      <c r="D1733" s="1084"/>
      <c r="E1733" s="1092"/>
      <c r="F1733" s="1203">
        <v>0</v>
      </c>
      <c r="G1733" s="1092">
        <f>+L1733</f>
        <v>0</v>
      </c>
      <c r="H1733" s="1284">
        <f>E1733*G1733</f>
        <v>0</v>
      </c>
      <c r="I1733" s="217"/>
      <c r="J1733" s="1469">
        <f>+F1733</f>
        <v>0</v>
      </c>
      <c r="L1733" s="1471">
        <f>J1733*$L$3</f>
        <v>0</v>
      </c>
      <c r="R1733" s="1203"/>
      <c r="S1733" s="1456">
        <f t="shared" ref="S1733" si="758">+F1733</f>
        <v>0</v>
      </c>
    </row>
    <row r="1734" spans="1:19" ht="9.75" hidden="1" customHeight="1">
      <c r="A1734" s="1084"/>
      <c r="B1734" s="1281"/>
      <c r="C1734" s="1599"/>
      <c r="D1734" s="1084"/>
      <c r="E1734" s="1092"/>
      <c r="F1734" s="1204"/>
      <c r="G1734" s="1092"/>
      <c r="H1734" s="1284"/>
      <c r="I1734" s="217"/>
      <c r="J1734" s="1470"/>
      <c r="L1734" s="1471"/>
      <c r="R1734" s="1204"/>
      <c r="S1734" s="1457"/>
    </row>
    <row r="1735" spans="1:19" ht="9.75" hidden="1" customHeight="1">
      <c r="A1735" s="1084"/>
      <c r="B1735" s="1281"/>
      <c r="C1735" s="1599"/>
      <c r="D1735" s="1084"/>
      <c r="E1735" s="1092"/>
      <c r="F1735" s="1204"/>
      <c r="G1735" s="1092"/>
      <c r="H1735" s="1284"/>
      <c r="I1735" s="217"/>
      <c r="J1735" s="1470"/>
      <c r="L1735" s="1471"/>
      <c r="R1735" s="1204"/>
      <c r="S1735" s="1457"/>
    </row>
    <row r="1736" spans="1:19" ht="9.75" hidden="1" customHeight="1">
      <c r="A1736" s="1084"/>
      <c r="B1736" s="1281"/>
      <c r="C1736" s="1599"/>
      <c r="D1736" s="1084"/>
      <c r="E1736" s="1092"/>
      <c r="F1736" s="1204"/>
      <c r="G1736" s="1092"/>
      <c r="H1736" s="1284"/>
      <c r="I1736" s="217"/>
      <c r="J1736" s="1470"/>
      <c r="L1736" s="1471"/>
      <c r="R1736" s="1204"/>
      <c r="S1736" s="1457"/>
    </row>
    <row r="1737" spans="1:19" ht="9.75" hidden="1" customHeight="1">
      <c r="A1737" s="1084"/>
      <c r="B1737" s="1281"/>
      <c r="C1737" s="1599"/>
      <c r="D1737" s="1084"/>
      <c r="E1737" s="1092"/>
      <c r="F1737" s="1205"/>
      <c r="G1737" s="1092"/>
      <c r="H1737" s="1284"/>
      <c r="I1737" s="217"/>
      <c r="J1737" s="1470"/>
      <c r="L1737" s="1471"/>
      <c r="R1737" s="1205"/>
      <c r="S1737" s="1458"/>
    </row>
    <row r="1738" spans="1:19" ht="9.75" hidden="1" customHeight="1">
      <c r="A1738" s="1084"/>
      <c r="B1738" s="1281"/>
      <c r="C1738" s="1083"/>
      <c r="D1738" s="1084"/>
      <c r="E1738" s="1092"/>
      <c r="F1738" s="1203">
        <v>0</v>
      </c>
      <c r="G1738" s="1092">
        <f>+L1738</f>
        <v>0</v>
      </c>
      <c r="H1738" s="1284">
        <f>E1738*G1738</f>
        <v>0</v>
      </c>
      <c r="I1738" s="217"/>
      <c r="J1738" s="1469">
        <f>+F1738</f>
        <v>0</v>
      </c>
      <c r="L1738" s="1471">
        <f>J1738*$L$3</f>
        <v>0</v>
      </c>
      <c r="R1738" s="1203"/>
      <c r="S1738" s="1456">
        <f t="shared" ref="S1738" si="759">+F1738</f>
        <v>0</v>
      </c>
    </row>
    <row r="1739" spans="1:19" ht="9.75" hidden="1" customHeight="1">
      <c r="A1739" s="1084"/>
      <c r="B1739" s="1281"/>
      <c r="C1739" s="1083"/>
      <c r="D1739" s="1084"/>
      <c r="E1739" s="1092"/>
      <c r="F1739" s="1204"/>
      <c r="G1739" s="1092"/>
      <c r="H1739" s="1284"/>
      <c r="I1739" s="217"/>
      <c r="J1739" s="1470"/>
      <c r="L1739" s="1471"/>
      <c r="R1739" s="1204"/>
      <c r="S1739" s="1457"/>
    </row>
    <row r="1740" spans="1:19" ht="9.75" hidden="1" customHeight="1">
      <c r="A1740" s="1084"/>
      <c r="B1740" s="1281"/>
      <c r="C1740" s="1083"/>
      <c r="D1740" s="1084"/>
      <c r="E1740" s="1092"/>
      <c r="F1740" s="1204"/>
      <c r="G1740" s="1092"/>
      <c r="H1740" s="1284"/>
      <c r="I1740" s="217"/>
      <c r="J1740" s="1470"/>
      <c r="L1740" s="1471"/>
      <c r="R1740" s="1204"/>
      <c r="S1740" s="1457"/>
    </row>
    <row r="1741" spans="1:19" ht="9.75" hidden="1" customHeight="1">
      <c r="A1741" s="1084"/>
      <c r="B1741" s="1281"/>
      <c r="C1741" s="1083"/>
      <c r="D1741" s="1084"/>
      <c r="E1741" s="1092"/>
      <c r="F1741" s="1204"/>
      <c r="G1741" s="1092"/>
      <c r="H1741" s="1284"/>
      <c r="I1741" s="217"/>
      <c r="J1741" s="1470"/>
      <c r="L1741" s="1471"/>
      <c r="R1741" s="1204"/>
      <c r="S1741" s="1457"/>
    </row>
    <row r="1742" spans="1:19" ht="7.5" hidden="1" customHeight="1">
      <c r="A1742" s="1084"/>
      <c r="B1742" s="1281"/>
      <c r="C1742" s="1083"/>
      <c r="D1742" s="1084"/>
      <c r="E1742" s="1092"/>
      <c r="F1742" s="1205"/>
      <c r="G1742" s="1092"/>
      <c r="H1742" s="1284"/>
      <c r="I1742" s="217"/>
      <c r="J1742" s="1470"/>
      <c r="L1742" s="1471"/>
      <c r="R1742" s="1205"/>
      <c r="S1742" s="1458"/>
    </row>
    <row r="1743" spans="1:19" ht="9.75" hidden="1" customHeight="1">
      <c r="A1743" s="1084"/>
      <c r="B1743" s="1281"/>
      <c r="C1743" s="1083"/>
      <c r="D1743" s="1084"/>
      <c r="E1743" s="1092"/>
      <c r="F1743" s="1203">
        <v>0</v>
      </c>
      <c r="G1743" s="1092">
        <f>+L1743</f>
        <v>0</v>
      </c>
      <c r="H1743" s="1284">
        <f>E1743*G1743</f>
        <v>0</v>
      </c>
      <c r="I1743" s="217"/>
      <c r="J1743" s="1469">
        <f>+F1743</f>
        <v>0</v>
      </c>
      <c r="L1743" s="1471">
        <f>J1743*$L$3</f>
        <v>0</v>
      </c>
      <c r="R1743" s="1203"/>
      <c r="S1743" s="1456">
        <f t="shared" ref="S1743" si="760">+F1743</f>
        <v>0</v>
      </c>
    </row>
    <row r="1744" spans="1:19" ht="9.75" hidden="1" customHeight="1">
      <c r="A1744" s="1084"/>
      <c r="B1744" s="1281"/>
      <c r="C1744" s="1083"/>
      <c r="D1744" s="1084"/>
      <c r="E1744" s="1092"/>
      <c r="F1744" s="1204"/>
      <c r="G1744" s="1092"/>
      <c r="H1744" s="1284"/>
      <c r="I1744" s="217"/>
      <c r="J1744" s="1470"/>
      <c r="L1744" s="1471"/>
      <c r="R1744" s="1204"/>
      <c r="S1744" s="1457"/>
    </row>
    <row r="1745" spans="1:19" ht="9.75" hidden="1" customHeight="1">
      <c r="A1745" s="1084"/>
      <c r="B1745" s="1281"/>
      <c r="C1745" s="1083"/>
      <c r="D1745" s="1084"/>
      <c r="E1745" s="1092"/>
      <c r="F1745" s="1204"/>
      <c r="G1745" s="1092"/>
      <c r="H1745" s="1284"/>
      <c r="I1745" s="217"/>
      <c r="J1745" s="1470"/>
      <c r="L1745" s="1471"/>
      <c r="R1745" s="1204"/>
      <c r="S1745" s="1457"/>
    </row>
    <row r="1746" spans="1:19" ht="9.75" hidden="1" customHeight="1">
      <c r="A1746" s="1084"/>
      <c r="B1746" s="1281"/>
      <c r="C1746" s="1083"/>
      <c r="D1746" s="1084"/>
      <c r="E1746" s="1092"/>
      <c r="F1746" s="1204"/>
      <c r="G1746" s="1092"/>
      <c r="H1746" s="1284"/>
      <c r="I1746" s="217"/>
      <c r="J1746" s="1470"/>
      <c r="L1746" s="1471"/>
      <c r="R1746" s="1204"/>
      <c r="S1746" s="1457"/>
    </row>
    <row r="1747" spans="1:19" ht="9.75" hidden="1" customHeight="1">
      <c r="A1747" s="1084"/>
      <c r="B1747" s="1281"/>
      <c r="C1747" s="1083"/>
      <c r="D1747" s="1084"/>
      <c r="E1747" s="1092"/>
      <c r="F1747" s="1205"/>
      <c r="G1747" s="1092"/>
      <c r="H1747" s="1284"/>
      <c r="I1747" s="217"/>
      <c r="J1747" s="1470"/>
      <c r="L1747" s="1471"/>
      <c r="R1747" s="1205"/>
      <c r="S1747" s="1458"/>
    </row>
    <row r="1748" spans="1:19" ht="9.75" hidden="1" customHeight="1">
      <c r="A1748" s="1084"/>
      <c r="B1748" s="1281"/>
      <c r="C1748" s="1083"/>
      <c r="D1748" s="1084"/>
      <c r="E1748" s="1092"/>
      <c r="F1748" s="1203">
        <v>0</v>
      </c>
      <c r="G1748" s="1092">
        <f>+L1748</f>
        <v>0</v>
      </c>
      <c r="H1748" s="1284">
        <f>E1748*G1748</f>
        <v>0</v>
      </c>
      <c r="I1748" s="217"/>
      <c r="J1748" s="1469">
        <f>+F1748</f>
        <v>0</v>
      </c>
      <c r="L1748" s="1471">
        <f>J1748*$L$3</f>
        <v>0</v>
      </c>
      <c r="R1748" s="1203"/>
      <c r="S1748" s="1456">
        <f t="shared" ref="S1748" si="761">+F1748</f>
        <v>0</v>
      </c>
    </row>
    <row r="1749" spans="1:19" ht="9.75" hidden="1" customHeight="1">
      <c r="A1749" s="1084"/>
      <c r="B1749" s="1281"/>
      <c r="C1749" s="1083"/>
      <c r="D1749" s="1084"/>
      <c r="E1749" s="1092"/>
      <c r="F1749" s="1204"/>
      <c r="G1749" s="1092"/>
      <c r="H1749" s="1284"/>
      <c r="I1749" s="217"/>
      <c r="J1749" s="1470"/>
      <c r="L1749" s="1471"/>
      <c r="R1749" s="1204"/>
      <c r="S1749" s="1457"/>
    </row>
    <row r="1750" spans="1:19" ht="9.75" hidden="1" customHeight="1">
      <c r="A1750" s="1084"/>
      <c r="B1750" s="1281"/>
      <c r="C1750" s="1083"/>
      <c r="D1750" s="1084"/>
      <c r="E1750" s="1092"/>
      <c r="F1750" s="1204"/>
      <c r="G1750" s="1092"/>
      <c r="H1750" s="1284"/>
      <c r="I1750" s="217"/>
      <c r="J1750" s="1470"/>
      <c r="L1750" s="1471"/>
      <c r="R1750" s="1204"/>
      <c r="S1750" s="1457"/>
    </row>
    <row r="1751" spans="1:19" ht="9.75" hidden="1" customHeight="1">
      <c r="A1751" s="1084"/>
      <c r="B1751" s="1281"/>
      <c r="C1751" s="1083"/>
      <c r="D1751" s="1084"/>
      <c r="E1751" s="1092"/>
      <c r="F1751" s="1204"/>
      <c r="G1751" s="1092"/>
      <c r="H1751" s="1284"/>
      <c r="I1751" s="217"/>
      <c r="J1751" s="1470"/>
      <c r="L1751" s="1471"/>
      <c r="R1751" s="1204"/>
      <c r="S1751" s="1457"/>
    </row>
    <row r="1752" spans="1:19" ht="9.75" hidden="1" customHeight="1">
      <c r="A1752" s="1084"/>
      <c r="B1752" s="1281"/>
      <c r="C1752" s="1083"/>
      <c r="D1752" s="1084"/>
      <c r="E1752" s="1092"/>
      <c r="F1752" s="1205"/>
      <c r="G1752" s="1092"/>
      <c r="H1752" s="1284"/>
      <c r="I1752" s="217"/>
      <c r="J1752" s="1470"/>
      <c r="L1752" s="1471"/>
      <c r="R1752" s="1205"/>
      <c r="S1752" s="1458"/>
    </row>
    <row r="1753" spans="1:19" ht="9.75" hidden="1" customHeight="1">
      <c r="A1753" s="1084"/>
      <c r="B1753" s="1281"/>
      <c r="C1753" s="1083"/>
      <c r="D1753" s="1084"/>
      <c r="E1753" s="1092"/>
      <c r="F1753" s="1203">
        <v>0</v>
      </c>
      <c r="G1753" s="1092">
        <f>+L1753</f>
        <v>0</v>
      </c>
      <c r="H1753" s="1284">
        <f>E1753*G1753</f>
        <v>0</v>
      </c>
      <c r="I1753" s="217"/>
      <c r="J1753" s="1469">
        <f>+F1753</f>
        <v>0</v>
      </c>
      <c r="L1753" s="1471">
        <f>J1753*$L$3</f>
        <v>0</v>
      </c>
      <c r="R1753" s="1203"/>
      <c r="S1753" s="1456">
        <f t="shared" ref="S1753" si="762">+F1753</f>
        <v>0</v>
      </c>
    </row>
    <row r="1754" spans="1:19" ht="9.75" hidden="1" customHeight="1">
      <c r="A1754" s="1084"/>
      <c r="B1754" s="1281"/>
      <c r="C1754" s="1083"/>
      <c r="D1754" s="1084"/>
      <c r="E1754" s="1092"/>
      <c r="F1754" s="1204"/>
      <c r="G1754" s="1092"/>
      <c r="H1754" s="1284"/>
      <c r="I1754" s="217"/>
      <c r="J1754" s="1470"/>
      <c r="L1754" s="1471"/>
      <c r="R1754" s="1204"/>
      <c r="S1754" s="1457"/>
    </row>
    <row r="1755" spans="1:19" ht="9.75" hidden="1" customHeight="1">
      <c r="A1755" s="1084"/>
      <c r="B1755" s="1281"/>
      <c r="C1755" s="1083"/>
      <c r="D1755" s="1084"/>
      <c r="E1755" s="1092"/>
      <c r="F1755" s="1204"/>
      <c r="G1755" s="1092"/>
      <c r="H1755" s="1284"/>
      <c r="I1755" s="217"/>
      <c r="J1755" s="1470"/>
      <c r="L1755" s="1471"/>
      <c r="R1755" s="1204"/>
      <c r="S1755" s="1457"/>
    </row>
    <row r="1756" spans="1:19" ht="9.75" hidden="1" customHeight="1">
      <c r="A1756" s="1084"/>
      <c r="B1756" s="1281"/>
      <c r="C1756" s="1083"/>
      <c r="D1756" s="1084"/>
      <c r="E1756" s="1092"/>
      <c r="F1756" s="1204"/>
      <c r="G1756" s="1092"/>
      <c r="H1756" s="1284"/>
      <c r="I1756" s="217"/>
      <c r="J1756" s="1470"/>
      <c r="L1756" s="1471"/>
      <c r="R1756" s="1204"/>
      <c r="S1756" s="1457"/>
    </row>
    <row r="1757" spans="1:19" ht="9.75" hidden="1" customHeight="1">
      <c r="A1757" s="1084"/>
      <c r="B1757" s="1281"/>
      <c r="C1757" s="1083"/>
      <c r="D1757" s="1084"/>
      <c r="E1757" s="1092"/>
      <c r="F1757" s="1205"/>
      <c r="G1757" s="1092"/>
      <c r="H1757" s="1284"/>
      <c r="I1757" s="217"/>
      <c r="J1757" s="1470"/>
      <c r="L1757" s="1471"/>
      <c r="R1757" s="1205"/>
      <c r="S1757" s="1458"/>
    </row>
    <row r="1758" spans="1:19" ht="9.75" hidden="1" customHeight="1">
      <c r="A1758" s="1084"/>
      <c r="B1758" s="1281"/>
      <c r="C1758" s="1083"/>
      <c r="D1758" s="1084"/>
      <c r="E1758" s="1092"/>
      <c r="F1758" s="1203">
        <v>0</v>
      </c>
      <c r="G1758" s="1092">
        <f>+L1758</f>
        <v>0</v>
      </c>
      <c r="H1758" s="1284">
        <f>E1758*G1758</f>
        <v>0</v>
      </c>
      <c r="I1758" s="217"/>
      <c r="J1758" s="1469">
        <f>+F1758</f>
        <v>0</v>
      </c>
      <c r="L1758" s="1471">
        <f>J1758*$L$3</f>
        <v>0</v>
      </c>
      <c r="R1758" s="1203"/>
      <c r="S1758" s="1456">
        <f t="shared" ref="S1758" si="763">+F1758</f>
        <v>0</v>
      </c>
    </row>
    <row r="1759" spans="1:19" ht="9.75" hidden="1" customHeight="1">
      <c r="A1759" s="1084"/>
      <c r="B1759" s="1281"/>
      <c r="C1759" s="1083"/>
      <c r="D1759" s="1084"/>
      <c r="E1759" s="1092"/>
      <c r="F1759" s="1204"/>
      <c r="G1759" s="1092"/>
      <c r="H1759" s="1284"/>
      <c r="I1759" s="217"/>
      <c r="J1759" s="1470"/>
      <c r="L1759" s="1471"/>
      <c r="R1759" s="1204"/>
      <c r="S1759" s="1457"/>
    </row>
    <row r="1760" spans="1:19" ht="9.75" hidden="1" customHeight="1">
      <c r="A1760" s="1084"/>
      <c r="B1760" s="1281"/>
      <c r="C1760" s="1083"/>
      <c r="D1760" s="1084"/>
      <c r="E1760" s="1092"/>
      <c r="F1760" s="1204"/>
      <c r="G1760" s="1092"/>
      <c r="H1760" s="1284"/>
      <c r="I1760" s="217"/>
      <c r="J1760" s="1470"/>
      <c r="L1760" s="1471"/>
      <c r="R1760" s="1204"/>
      <c r="S1760" s="1457"/>
    </row>
    <row r="1761" spans="1:19" ht="9.75" hidden="1" customHeight="1">
      <c r="A1761" s="1084"/>
      <c r="B1761" s="1281"/>
      <c r="C1761" s="1083"/>
      <c r="D1761" s="1084"/>
      <c r="E1761" s="1092"/>
      <c r="F1761" s="1204"/>
      <c r="G1761" s="1092"/>
      <c r="H1761" s="1284"/>
      <c r="I1761" s="217"/>
      <c r="J1761" s="1470"/>
      <c r="L1761" s="1471"/>
      <c r="R1761" s="1204"/>
      <c r="S1761" s="1457"/>
    </row>
    <row r="1762" spans="1:19" ht="9.75" hidden="1" customHeight="1">
      <c r="A1762" s="1084"/>
      <c r="B1762" s="1281"/>
      <c r="C1762" s="1083"/>
      <c r="D1762" s="1084"/>
      <c r="E1762" s="1092"/>
      <c r="F1762" s="1205"/>
      <c r="G1762" s="1092"/>
      <c r="H1762" s="1284"/>
      <c r="I1762" s="217"/>
      <c r="J1762" s="1470"/>
      <c r="L1762" s="1471"/>
      <c r="R1762" s="1205"/>
      <c r="S1762" s="1458"/>
    </row>
    <row r="1763" spans="1:19" ht="9.75" hidden="1" customHeight="1">
      <c r="A1763" s="1084"/>
      <c r="B1763" s="1281"/>
      <c r="C1763" s="1599"/>
      <c r="D1763" s="1084"/>
      <c r="E1763" s="1092"/>
      <c r="F1763" s="1203">
        <v>0</v>
      </c>
      <c r="G1763" s="1092">
        <f>+L1763</f>
        <v>0</v>
      </c>
      <c r="H1763" s="1284">
        <f>E1763*G1763</f>
        <v>0</v>
      </c>
      <c r="I1763" s="217"/>
      <c r="J1763" s="1469">
        <f>+F1763</f>
        <v>0</v>
      </c>
      <c r="L1763" s="1471">
        <f>J1763*$L$3</f>
        <v>0</v>
      </c>
      <c r="R1763" s="1203"/>
      <c r="S1763" s="1456">
        <f t="shared" ref="S1763" si="764">+F1763</f>
        <v>0</v>
      </c>
    </row>
    <row r="1764" spans="1:19" ht="9.75" hidden="1" customHeight="1">
      <c r="A1764" s="1084"/>
      <c r="B1764" s="1281"/>
      <c r="C1764" s="1599"/>
      <c r="D1764" s="1084"/>
      <c r="E1764" s="1092"/>
      <c r="F1764" s="1204"/>
      <c r="G1764" s="1092"/>
      <c r="H1764" s="1284"/>
      <c r="I1764" s="217"/>
      <c r="J1764" s="1470"/>
      <c r="L1764" s="1471"/>
      <c r="R1764" s="1204"/>
      <c r="S1764" s="1457"/>
    </row>
    <row r="1765" spans="1:19" ht="9.75" hidden="1" customHeight="1">
      <c r="A1765" s="1084"/>
      <c r="B1765" s="1281"/>
      <c r="C1765" s="1599"/>
      <c r="D1765" s="1084"/>
      <c r="E1765" s="1092"/>
      <c r="F1765" s="1204"/>
      <c r="G1765" s="1092"/>
      <c r="H1765" s="1284"/>
      <c r="I1765" s="217"/>
      <c r="J1765" s="1470"/>
      <c r="L1765" s="1471"/>
      <c r="R1765" s="1204"/>
      <c r="S1765" s="1457"/>
    </row>
    <row r="1766" spans="1:19" ht="9.75" hidden="1" customHeight="1">
      <c r="A1766" s="1084"/>
      <c r="B1766" s="1281"/>
      <c r="C1766" s="1599"/>
      <c r="D1766" s="1084"/>
      <c r="E1766" s="1092"/>
      <c r="F1766" s="1204"/>
      <c r="G1766" s="1092"/>
      <c r="H1766" s="1284"/>
      <c r="I1766" s="217"/>
      <c r="J1766" s="1470"/>
      <c r="L1766" s="1471"/>
      <c r="R1766" s="1204"/>
      <c r="S1766" s="1457"/>
    </row>
    <row r="1767" spans="1:19" ht="9.75" hidden="1" customHeight="1">
      <c r="A1767" s="1084"/>
      <c r="B1767" s="1281"/>
      <c r="C1767" s="1599"/>
      <c r="D1767" s="1084"/>
      <c r="E1767" s="1092"/>
      <c r="F1767" s="1205"/>
      <c r="G1767" s="1092"/>
      <c r="H1767" s="1284"/>
      <c r="I1767" s="217"/>
      <c r="J1767" s="1470"/>
      <c r="L1767" s="1471"/>
      <c r="R1767" s="1205"/>
      <c r="S1767" s="1458"/>
    </row>
    <row r="1768" spans="1:19" ht="9.75" hidden="1" customHeight="1">
      <c r="A1768" s="1084"/>
      <c r="B1768" s="1281"/>
      <c r="C1768" s="1599"/>
      <c r="D1768" s="1084"/>
      <c r="E1768" s="1092"/>
      <c r="F1768" s="1203">
        <v>0</v>
      </c>
      <c r="G1768" s="1092">
        <f>+L1768</f>
        <v>0</v>
      </c>
      <c r="H1768" s="1284">
        <f>E1768*G1768</f>
        <v>0</v>
      </c>
      <c r="I1768" s="217"/>
      <c r="J1768" s="1469">
        <f>+F1768</f>
        <v>0</v>
      </c>
      <c r="L1768" s="1471">
        <f>J1768*$L$3</f>
        <v>0</v>
      </c>
      <c r="R1768" s="1203"/>
      <c r="S1768" s="1456">
        <f t="shared" ref="S1768" si="765">+F1768</f>
        <v>0</v>
      </c>
    </row>
    <row r="1769" spans="1:19" ht="9.75" hidden="1" customHeight="1">
      <c r="A1769" s="1084"/>
      <c r="B1769" s="1281"/>
      <c r="C1769" s="1599"/>
      <c r="D1769" s="1084"/>
      <c r="E1769" s="1092"/>
      <c r="F1769" s="1204"/>
      <c r="G1769" s="1092"/>
      <c r="H1769" s="1284"/>
      <c r="I1769" s="217"/>
      <c r="J1769" s="1470"/>
      <c r="L1769" s="1471"/>
      <c r="R1769" s="1204"/>
      <c r="S1769" s="1457"/>
    </row>
    <row r="1770" spans="1:19" ht="9.75" hidden="1" customHeight="1">
      <c r="A1770" s="1084"/>
      <c r="B1770" s="1281"/>
      <c r="C1770" s="1599"/>
      <c r="D1770" s="1084"/>
      <c r="E1770" s="1092"/>
      <c r="F1770" s="1204"/>
      <c r="G1770" s="1092"/>
      <c r="H1770" s="1284"/>
      <c r="I1770" s="217"/>
      <c r="J1770" s="1470"/>
      <c r="L1770" s="1471"/>
      <c r="R1770" s="1204"/>
      <c r="S1770" s="1457"/>
    </row>
    <row r="1771" spans="1:19" ht="9.75" hidden="1" customHeight="1">
      <c r="A1771" s="1084"/>
      <c r="B1771" s="1281"/>
      <c r="C1771" s="1599"/>
      <c r="D1771" s="1084"/>
      <c r="E1771" s="1092"/>
      <c r="F1771" s="1204"/>
      <c r="G1771" s="1092"/>
      <c r="H1771" s="1284"/>
      <c r="I1771" s="217"/>
      <c r="J1771" s="1470"/>
      <c r="L1771" s="1471"/>
      <c r="R1771" s="1204"/>
      <c r="S1771" s="1457"/>
    </row>
    <row r="1772" spans="1:19" ht="9.75" hidden="1" customHeight="1">
      <c r="A1772" s="1084"/>
      <c r="B1772" s="1281"/>
      <c r="C1772" s="1599"/>
      <c r="D1772" s="1084"/>
      <c r="E1772" s="1092"/>
      <c r="F1772" s="1205"/>
      <c r="G1772" s="1092"/>
      <c r="H1772" s="1284"/>
      <c r="I1772" s="217"/>
      <c r="J1772" s="1470"/>
      <c r="L1772" s="1471"/>
      <c r="R1772" s="1205"/>
      <c r="S1772" s="1458"/>
    </row>
    <row r="1773" spans="1:19" ht="9.75" hidden="1" customHeight="1">
      <c r="A1773" s="1084"/>
      <c r="B1773" s="1281"/>
      <c r="C1773" s="1083"/>
      <c r="D1773" s="1084"/>
      <c r="E1773" s="1092"/>
      <c r="F1773" s="1203">
        <v>0</v>
      </c>
      <c r="G1773" s="1092">
        <f>+L1773</f>
        <v>0</v>
      </c>
      <c r="H1773" s="1284">
        <f>E1773*G1773</f>
        <v>0</v>
      </c>
      <c r="I1773" s="217"/>
      <c r="J1773" s="1469">
        <f>+F1773</f>
        <v>0</v>
      </c>
      <c r="L1773" s="1471">
        <f>J1773*$L$3</f>
        <v>0</v>
      </c>
      <c r="R1773" s="1203"/>
      <c r="S1773" s="1456">
        <f t="shared" ref="S1773" si="766">+F1773</f>
        <v>0</v>
      </c>
    </row>
    <row r="1774" spans="1:19" ht="9.75" hidden="1" customHeight="1">
      <c r="A1774" s="1084"/>
      <c r="B1774" s="1281"/>
      <c r="C1774" s="1083"/>
      <c r="D1774" s="1084"/>
      <c r="E1774" s="1092"/>
      <c r="F1774" s="1204"/>
      <c r="G1774" s="1092"/>
      <c r="H1774" s="1284"/>
      <c r="I1774" s="217"/>
      <c r="J1774" s="1470"/>
      <c r="L1774" s="1471"/>
      <c r="R1774" s="1204"/>
      <c r="S1774" s="1457"/>
    </row>
    <row r="1775" spans="1:19" ht="9.75" hidden="1" customHeight="1">
      <c r="A1775" s="1084"/>
      <c r="B1775" s="1281"/>
      <c r="C1775" s="1083"/>
      <c r="D1775" s="1084"/>
      <c r="E1775" s="1092"/>
      <c r="F1775" s="1204"/>
      <c r="G1775" s="1092"/>
      <c r="H1775" s="1284"/>
      <c r="I1775" s="217"/>
      <c r="J1775" s="1470"/>
      <c r="L1775" s="1471"/>
      <c r="R1775" s="1204"/>
      <c r="S1775" s="1457"/>
    </row>
    <row r="1776" spans="1:19" ht="9.75" hidden="1" customHeight="1">
      <c r="A1776" s="1084"/>
      <c r="B1776" s="1281"/>
      <c r="C1776" s="1083"/>
      <c r="D1776" s="1084"/>
      <c r="E1776" s="1092"/>
      <c r="F1776" s="1204"/>
      <c r="G1776" s="1092"/>
      <c r="H1776" s="1284"/>
      <c r="I1776" s="217"/>
      <c r="J1776" s="1470"/>
      <c r="L1776" s="1471"/>
      <c r="R1776" s="1204"/>
      <c r="S1776" s="1457"/>
    </row>
    <row r="1777" spans="1:19" ht="9.75" hidden="1" customHeight="1">
      <c r="A1777" s="1084"/>
      <c r="B1777" s="1281"/>
      <c r="C1777" s="1083"/>
      <c r="D1777" s="1084"/>
      <c r="E1777" s="1092"/>
      <c r="F1777" s="1205"/>
      <c r="G1777" s="1092"/>
      <c r="H1777" s="1284"/>
      <c r="I1777" s="217"/>
      <c r="J1777" s="1470"/>
      <c r="L1777" s="1471"/>
      <c r="R1777" s="1205"/>
      <c r="S1777" s="1458"/>
    </row>
    <row r="1778" spans="1:19" ht="9.75" hidden="1" customHeight="1">
      <c r="A1778" s="1084"/>
      <c r="B1778" s="1281"/>
      <c r="C1778" s="1083"/>
      <c r="D1778" s="1084"/>
      <c r="E1778" s="1092"/>
      <c r="F1778" s="1203">
        <v>0</v>
      </c>
      <c r="G1778" s="1092">
        <f>+L1778</f>
        <v>0</v>
      </c>
      <c r="H1778" s="1284">
        <f>E1778*G1778</f>
        <v>0</v>
      </c>
      <c r="I1778" s="217"/>
      <c r="J1778" s="1469">
        <f>+F1778</f>
        <v>0</v>
      </c>
      <c r="L1778" s="1471">
        <f>J1778*$L$3</f>
        <v>0</v>
      </c>
      <c r="R1778" s="1203"/>
      <c r="S1778" s="1456">
        <f t="shared" ref="S1778" si="767">+F1778</f>
        <v>0</v>
      </c>
    </row>
    <row r="1779" spans="1:19" ht="9.75" hidden="1" customHeight="1">
      <c r="A1779" s="1084"/>
      <c r="B1779" s="1281"/>
      <c r="C1779" s="1083"/>
      <c r="D1779" s="1084"/>
      <c r="E1779" s="1092"/>
      <c r="F1779" s="1204"/>
      <c r="G1779" s="1092"/>
      <c r="H1779" s="1284"/>
      <c r="I1779" s="217"/>
      <c r="J1779" s="1470"/>
      <c r="L1779" s="1471"/>
      <c r="R1779" s="1204"/>
      <c r="S1779" s="1457"/>
    </row>
    <row r="1780" spans="1:19" ht="9.75" hidden="1" customHeight="1">
      <c r="A1780" s="1084"/>
      <c r="B1780" s="1281"/>
      <c r="C1780" s="1083"/>
      <c r="D1780" s="1084"/>
      <c r="E1780" s="1092"/>
      <c r="F1780" s="1204"/>
      <c r="G1780" s="1092"/>
      <c r="H1780" s="1284"/>
      <c r="I1780" s="217"/>
      <c r="J1780" s="1470"/>
      <c r="L1780" s="1471"/>
      <c r="R1780" s="1204"/>
      <c r="S1780" s="1457"/>
    </row>
    <row r="1781" spans="1:19" ht="9.75" hidden="1" customHeight="1">
      <c r="A1781" s="1084"/>
      <c r="B1781" s="1281"/>
      <c r="C1781" s="1083"/>
      <c r="D1781" s="1084"/>
      <c r="E1781" s="1092"/>
      <c r="F1781" s="1204"/>
      <c r="G1781" s="1092"/>
      <c r="H1781" s="1284"/>
      <c r="I1781" s="217"/>
      <c r="J1781" s="1470"/>
      <c r="L1781" s="1471"/>
      <c r="R1781" s="1204"/>
      <c r="S1781" s="1457"/>
    </row>
    <row r="1782" spans="1:19" ht="9.75" hidden="1" customHeight="1">
      <c r="A1782" s="1084"/>
      <c r="B1782" s="1281"/>
      <c r="C1782" s="1083"/>
      <c r="D1782" s="1084"/>
      <c r="E1782" s="1092"/>
      <c r="F1782" s="1205"/>
      <c r="G1782" s="1092"/>
      <c r="H1782" s="1284"/>
      <c r="I1782" s="217"/>
      <c r="J1782" s="1470"/>
      <c r="L1782" s="1471"/>
      <c r="R1782" s="1205"/>
      <c r="S1782" s="1458"/>
    </row>
    <row r="1783" spans="1:19" ht="9.75" hidden="1" customHeight="1">
      <c r="A1783" s="1084"/>
      <c r="B1783" s="1281"/>
      <c r="C1783" s="1083"/>
      <c r="D1783" s="1084"/>
      <c r="E1783" s="1092"/>
      <c r="F1783" s="1203">
        <v>0</v>
      </c>
      <c r="G1783" s="1092">
        <f>+L1783</f>
        <v>0</v>
      </c>
      <c r="H1783" s="1284">
        <f>E1783*G1783</f>
        <v>0</v>
      </c>
      <c r="I1783" s="217"/>
      <c r="J1783" s="1469">
        <f>+F1783</f>
        <v>0</v>
      </c>
      <c r="L1783" s="1471">
        <f>J1783*$L$3</f>
        <v>0</v>
      </c>
      <c r="R1783" s="1203"/>
      <c r="S1783" s="1456">
        <f t="shared" ref="S1783" si="768">+F1783</f>
        <v>0</v>
      </c>
    </row>
    <row r="1784" spans="1:19" ht="9.75" hidden="1" customHeight="1">
      <c r="A1784" s="1084"/>
      <c r="B1784" s="1281"/>
      <c r="C1784" s="1083"/>
      <c r="D1784" s="1084"/>
      <c r="E1784" s="1092"/>
      <c r="F1784" s="1204"/>
      <c r="G1784" s="1092"/>
      <c r="H1784" s="1284"/>
      <c r="I1784" s="217"/>
      <c r="J1784" s="1470"/>
      <c r="L1784" s="1471"/>
      <c r="R1784" s="1204"/>
      <c r="S1784" s="1457"/>
    </row>
    <row r="1785" spans="1:19" ht="9.75" hidden="1" customHeight="1">
      <c r="A1785" s="1084"/>
      <c r="B1785" s="1281"/>
      <c r="C1785" s="1083"/>
      <c r="D1785" s="1084"/>
      <c r="E1785" s="1092"/>
      <c r="F1785" s="1204"/>
      <c r="G1785" s="1092"/>
      <c r="H1785" s="1284"/>
      <c r="I1785" s="217"/>
      <c r="J1785" s="1470"/>
      <c r="L1785" s="1471"/>
      <c r="R1785" s="1204"/>
      <c r="S1785" s="1457"/>
    </row>
    <row r="1786" spans="1:19" ht="9.75" hidden="1" customHeight="1">
      <c r="A1786" s="1084"/>
      <c r="B1786" s="1281"/>
      <c r="C1786" s="1083"/>
      <c r="D1786" s="1084"/>
      <c r="E1786" s="1092"/>
      <c r="F1786" s="1204"/>
      <c r="G1786" s="1092"/>
      <c r="H1786" s="1284"/>
      <c r="I1786" s="217"/>
      <c r="J1786" s="1470"/>
      <c r="L1786" s="1471"/>
      <c r="R1786" s="1204"/>
      <c r="S1786" s="1457"/>
    </row>
    <row r="1787" spans="1:19" ht="9.75" hidden="1" customHeight="1">
      <c r="A1787" s="1084"/>
      <c r="B1787" s="1281"/>
      <c r="C1787" s="1083"/>
      <c r="D1787" s="1084"/>
      <c r="E1787" s="1092"/>
      <c r="F1787" s="1205"/>
      <c r="G1787" s="1092"/>
      <c r="H1787" s="1284"/>
      <c r="I1787" s="217"/>
      <c r="J1787" s="1470"/>
      <c r="L1787" s="1471"/>
      <c r="R1787" s="1205"/>
      <c r="S1787" s="1458"/>
    </row>
    <row r="1788" spans="1:19" ht="9.75" hidden="1" customHeight="1">
      <c r="A1788" s="1084"/>
      <c r="B1788" s="1281"/>
      <c r="C1788" s="1083"/>
      <c r="D1788" s="1084"/>
      <c r="E1788" s="1092"/>
      <c r="F1788" s="1203">
        <v>0</v>
      </c>
      <c r="G1788" s="1092">
        <f>+L1788</f>
        <v>0</v>
      </c>
      <c r="H1788" s="1284">
        <f>E1788*G1788</f>
        <v>0</v>
      </c>
      <c r="I1788" s="217"/>
      <c r="J1788" s="1469">
        <f>+F1788</f>
        <v>0</v>
      </c>
      <c r="L1788" s="1471">
        <f>J1788*$L$3</f>
        <v>0</v>
      </c>
      <c r="R1788" s="1203"/>
      <c r="S1788" s="1456">
        <f t="shared" ref="S1788" si="769">+F1788</f>
        <v>0</v>
      </c>
    </row>
    <row r="1789" spans="1:19" ht="9.75" hidden="1" customHeight="1">
      <c r="A1789" s="1084"/>
      <c r="B1789" s="1281"/>
      <c r="C1789" s="1083"/>
      <c r="D1789" s="1084"/>
      <c r="E1789" s="1092"/>
      <c r="F1789" s="1204"/>
      <c r="G1789" s="1092"/>
      <c r="H1789" s="1284"/>
      <c r="I1789" s="217"/>
      <c r="J1789" s="1470"/>
      <c r="L1789" s="1471"/>
      <c r="R1789" s="1204"/>
      <c r="S1789" s="1457"/>
    </row>
    <row r="1790" spans="1:19" ht="9.75" hidden="1" customHeight="1">
      <c r="A1790" s="1084"/>
      <c r="B1790" s="1281"/>
      <c r="C1790" s="1083"/>
      <c r="D1790" s="1084"/>
      <c r="E1790" s="1092"/>
      <c r="F1790" s="1204"/>
      <c r="G1790" s="1092"/>
      <c r="H1790" s="1284"/>
      <c r="I1790" s="217"/>
      <c r="J1790" s="1470"/>
      <c r="L1790" s="1471"/>
      <c r="R1790" s="1204"/>
      <c r="S1790" s="1457"/>
    </row>
    <row r="1791" spans="1:19" ht="9.75" hidden="1" customHeight="1">
      <c r="A1791" s="1084"/>
      <c r="B1791" s="1281"/>
      <c r="C1791" s="1083"/>
      <c r="D1791" s="1084"/>
      <c r="E1791" s="1092"/>
      <c r="F1791" s="1204"/>
      <c r="G1791" s="1092"/>
      <c r="H1791" s="1284"/>
      <c r="I1791" s="217"/>
      <c r="J1791" s="1470"/>
      <c r="L1791" s="1471"/>
      <c r="R1791" s="1204"/>
      <c r="S1791" s="1457"/>
    </row>
    <row r="1792" spans="1:19" ht="9.75" hidden="1" customHeight="1">
      <c r="A1792" s="1084"/>
      <c r="B1792" s="1281"/>
      <c r="C1792" s="1083"/>
      <c r="D1792" s="1084"/>
      <c r="E1792" s="1092"/>
      <c r="F1792" s="1205"/>
      <c r="G1792" s="1092"/>
      <c r="H1792" s="1284"/>
      <c r="I1792" s="217"/>
      <c r="J1792" s="1470"/>
      <c r="L1792" s="1471"/>
      <c r="R1792" s="1205"/>
      <c r="S1792" s="1458"/>
    </row>
    <row r="1793" spans="1:19" ht="9.75" hidden="1" customHeight="1">
      <c r="A1793" s="1084"/>
      <c r="B1793" s="1281"/>
      <c r="C1793" s="1083"/>
      <c r="D1793" s="1084"/>
      <c r="E1793" s="1092"/>
      <c r="F1793" s="1203">
        <v>0</v>
      </c>
      <c r="G1793" s="1092">
        <f>+L1793</f>
        <v>0</v>
      </c>
      <c r="H1793" s="1284">
        <f>E1793*G1793</f>
        <v>0</v>
      </c>
      <c r="I1793" s="217"/>
      <c r="J1793" s="1469">
        <f>+F1793</f>
        <v>0</v>
      </c>
      <c r="L1793" s="1471">
        <f>J1793*$L$3</f>
        <v>0</v>
      </c>
      <c r="R1793" s="1203"/>
      <c r="S1793" s="1456">
        <f t="shared" ref="S1793" si="770">+F1793</f>
        <v>0</v>
      </c>
    </row>
    <row r="1794" spans="1:19" ht="9.75" hidden="1" customHeight="1">
      <c r="A1794" s="1084"/>
      <c r="B1794" s="1281"/>
      <c r="C1794" s="1083"/>
      <c r="D1794" s="1084"/>
      <c r="E1794" s="1092"/>
      <c r="F1794" s="1204"/>
      <c r="G1794" s="1092"/>
      <c r="H1794" s="1284"/>
      <c r="I1794" s="217"/>
      <c r="J1794" s="1470"/>
      <c r="L1794" s="1471"/>
      <c r="R1794" s="1204"/>
      <c r="S1794" s="1457"/>
    </row>
    <row r="1795" spans="1:19" ht="9.75" hidden="1" customHeight="1">
      <c r="A1795" s="1084"/>
      <c r="B1795" s="1281"/>
      <c r="C1795" s="1083"/>
      <c r="D1795" s="1084"/>
      <c r="E1795" s="1092"/>
      <c r="F1795" s="1204"/>
      <c r="G1795" s="1092"/>
      <c r="H1795" s="1284"/>
      <c r="I1795" s="217"/>
      <c r="J1795" s="1470"/>
      <c r="L1795" s="1471"/>
      <c r="R1795" s="1204"/>
      <c r="S1795" s="1457"/>
    </row>
    <row r="1796" spans="1:19" ht="9.75" hidden="1" customHeight="1">
      <c r="A1796" s="1084"/>
      <c r="B1796" s="1281"/>
      <c r="C1796" s="1083"/>
      <c r="D1796" s="1084"/>
      <c r="E1796" s="1092"/>
      <c r="F1796" s="1204"/>
      <c r="G1796" s="1092"/>
      <c r="H1796" s="1284"/>
      <c r="I1796" s="217"/>
      <c r="J1796" s="1470"/>
      <c r="L1796" s="1471"/>
      <c r="R1796" s="1204"/>
      <c r="S1796" s="1457"/>
    </row>
    <row r="1797" spans="1:19" ht="9.75" hidden="1" customHeight="1">
      <c r="A1797" s="1084"/>
      <c r="B1797" s="1281"/>
      <c r="C1797" s="1083"/>
      <c r="D1797" s="1084"/>
      <c r="E1797" s="1092"/>
      <c r="F1797" s="1205"/>
      <c r="G1797" s="1092"/>
      <c r="H1797" s="1284"/>
      <c r="I1797" s="217"/>
      <c r="J1797" s="1470"/>
      <c r="L1797" s="1471"/>
      <c r="R1797" s="1205"/>
      <c r="S1797" s="1458"/>
    </row>
    <row r="1798" spans="1:19" ht="9.75" hidden="1" customHeight="1">
      <c r="A1798" s="1084"/>
      <c r="B1798" s="1281"/>
      <c r="C1798" s="1083"/>
      <c r="D1798" s="1084"/>
      <c r="E1798" s="1092"/>
      <c r="F1798" s="1203">
        <v>0</v>
      </c>
      <c r="G1798" s="1092">
        <f>+L1798</f>
        <v>0</v>
      </c>
      <c r="H1798" s="1284">
        <f>E1798*G1798</f>
        <v>0</v>
      </c>
      <c r="I1798" s="217"/>
      <c r="J1798" s="1469">
        <f>+F1798</f>
        <v>0</v>
      </c>
      <c r="L1798" s="1471">
        <f>J1798*$L$3</f>
        <v>0</v>
      </c>
      <c r="R1798" s="1203"/>
      <c r="S1798" s="1456">
        <f t="shared" ref="S1798" si="771">+F1798</f>
        <v>0</v>
      </c>
    </row>
    <row r="1799" spans="1:19" ht="9.75" hidden="1" customHeight="1">
      <c r="A1799" s="1084"/>
      <c r="B1799" s="1281"/>
      <c r="C1799" s="1083"/>
      <c r="D1799" s="1084"/>
      <c r="E1799" s="1092"/>
      <c r="F1799" s="1204"/>
      <c r="G1799" s="1092"/>
      <c r="H1799" s="1284"/>
      <c r="I1799" s="217"/>
      <c r="J1799" s="1470"/>
      <c r="L1799" s="1471"/>
      <c r="R1799" s="1204"/>
      <c r="S1799" s="1457"/>
    </row>
    <row r="1800" spans="1:19" ht="9.75" hidden="1" customHeight="1">
      <c r="A1800" s="1084"/>
      <c r="B1800" s="1281"/>
      <c r="C1800" s="1083"/>
      <c r="D1800" s="1084"/>
      <c r="E1800" s="1092"/>
      <c r="F1800" s="1204"/>
      <c r="G1800" s="1092"/>
      <c r="H1800" s="1284"/>
      <c r="I1800" s="217"/>
      <c r="J1800" s="1470"/>
      <c r="L1800" s="1471"/>
      <c r="R1800" s="1204"/>
      <c r="S1800" s="1457"/>
    </row>
    <row r="1801" spans="1:19" ht="9.75" hidden="1" customHeight="1">
      <c r="A1801" s="1084"/>
      <c r="B1801" s="1281"/>
      <c r="C1801" s="1083"/>
      <c r="D1801" s="1084"/>
      <c r="E1801" s="1092"/>
      <c r="F1801" s="1204"/>
      <c r="G1801" s="1092"/>
      <c r="H1801" s="1284"/>
      <c r="I1801" s="217"/>
      <c r="J1801" s="1470"/>
      <c r="L1801" s="1471"/>
      <c r="R1801" s="1204"/>
      <c r="S1801" s="1457"/>
    </row>
    <row r="1802" spans="1:19" ht="9.75" hidden="1" customHeight="1">
      <c r="A1802" s="1084"/>
      <c r="B1802" s="1281"/>
      <c r="C1802" s="1083"/>
      <c r="D1802" s="1084"/>
      <c r="E1802" s="1092"/>
      <c r="F1802" s="1205"/>
      <c r="G1802" s="1092"/>
      <c r="H1802" s="1284"/>
      <c r="I1802" s="217"/>
      <c r="J1802" s="1470"/>
      <c r="L1802" s="1471"/>
      <c r="R1802" s="1205"/>
      <c r="S1802" s="1458"/>
    </row>
    <row r="1803" spans="1:19" ht="9.75" hidden="1" customHeight="1">
      <c r="A1803" s="1084"/>
      <c r="B1803" s="1281"/>
      <c r="C1803" s="1083"/>
      <c r="D1803" s="1084"/>
      <c r="E1803" s="1092"/>
      <c r="F1803" s="1203">
        <v>0</v>
      </c>
      <c r="G1803" s="1092">
        <f>+L1803</f>
        <v>0</v>
      </c>
      <c r="H1803" s="1284">
        <f>E1803*G1803</f>
        <v>0</v>
      </c>
      <c r="I1803" s="217"/>
      <c r="J1803" s="1469">
        <f>+F1803</f>
        <v>0</v>
      </c>
      <c r="L1803" s="1471">
        <f>J1803*$L$3</f>
        <v>0</v>
      </c>
      <c r="R1803" s="1203"/>
      <c r="S1803" s="1456">
        <f t="shared" ref="S1803" si="772">+F1803</f>
        <v>0</v>
      </c>
    </row>
    <row r="1804" spans="1:19" ht="9.75" hidden="1" customHeight="1">
      <c r="A1804" s="1084"/>
      <c r="B1804" s="1281"/>
      <c r="C1804" s="1083"/>
      <c r="D1804" s="1084"/>
      <c r="E1804" s="1092"/>
      <c r="F1804" s="1204"/>
      <c r="G1804" s="1092"/>
      <c r="H1804" s="1284"/>
      <c r="I1804" s="217"/>
      <c r="J1804" s="1470"/>
      <c r="L1804" s="1471"/>
      <c r="R1804" s="1204"/>
      <c r="S1804" s="1457"/>
    </row>
    <row r="1805" spans="1:19" ht="9.75" hidden="1" customHeight="1">
      <c r="A1805" s="1084"/>
      <c r="B1805" s="1281"/>
      <c r="C1805" s="1083"/>
      <c r="D1805" s="1084"/>
      <c r="E1805" s="1092"/>
      <c r="F1805" s="1204"/>
      <c r="G1805" s="1092"/>
      <c r="H1805" s="1284"/>
      <c r="I1805" s="217"/>
      <c r="J1805" s="1470"/>
      <c r="L1805" s="1471"/>
      <c r="R1805" s="1204"/>
      <c r="S1805" s="1457"/>
    </row>
    <row r="1806" spans="1:19" ht="9.75" hidden="1" customHeight="1">
      <c r="A1806" s="1084"/>
      <c r="B1806" s="1281"/>
      <c r="C1806" s="1083"/>
      <c r="D1806" s="1084"/>
      <c r="E1806" s="1092"/>
      <c r="F1806" s="1204"/>
      <c r="G1806" s="1092"/>
      <c r="H1806" s="1284"/>
      <c r="I1806" s="217"/>
      <c r="J1806" s="1470"/>
      <c r="L1806" s="1471"/>
      <c r="R1806" s="1204"/>
      <c r="S1806" s="1457"/>
    </row>
    <row r="1807" spans="1:19" ht="9.75" hidden="1" customHeight="1">
      <c r="A1807" s="1084"/>
      <c r="B1807" s="1281"/>
      <c r="C1807" s="1083"/>
      <c r="D1807" s="1084"/>
      <c r="E1807" s="1092"/>
      <c r="F1807" s="1205"/>
      <c r="G1807" s="1092"/>
      <c r="H1807" s="1284"/>
      <c r="I1807" s="217"/>
      <c r="J1807" s="1470"/>
      <c r="L1807" s="1471"/>
      <c r="R1807" s="1205"/>
      <c r="S1807" s="1458"/>
    </row>
    <row r="1808" spans="1:19" ht="9.75" hidden="1" customHeight="1">
      <c r="A1808" s="1084"/>
      <c r="B1808" s="1281"/>
      <c r="C1808" s="1083"/>
      <c r="D1808" s="1084"/>
      <c r="E1808" s="1092"/>
      <c r="F1808" s="1203">
        <v>0</v>
      </c>
      <c r="G1808" s="1092">
        <f>+L1808</f>
        <v>0</v>
      </c>
      <c r="H1808" s="1284">
        <f>E1808*G1808</f>
        <v>0</v>
      </c>
      <c r="I1808" s="217"/>
      <c r="J1808" s="1469">
        <f>+F1808</f>
        <v>0</v>
      </c>
      <c r="L1808" s="1471">
        <f>J1808*$L$3</f>
        <v>0</v>
      </c>
      <c r="R1808" s="1203"/>
      <c r="S1808" s="1456">
        <f t="shared" ref="S1808" si="773">+F1808</f>
        <v>0</v>
      </c>
    </row>
    <row r="1809" spans="1:19" ht="9.75" hidden="1" customHeight="1">
      <c r="A1809" s="1084"/>
      <c r="B1809" s="1281"/>
      <c r="C1809" s="1083"/>
      <c r="D1809" s="1084"/>
      <c r="E1809" s="1092"/>
      <c r="F1809" s="1204"/>
      <c r="G1809" s="1092"/>
      <c r="H1809" s="1284"/>
      <c r="I1809" s="217"/>
      <c r="J1809" s="1470"/>
      <c r="L1809" s="1471"/>
      <c r="R1809" s="1204"/>
      <c r="S1809" s="1457"/>
    </row>
    <row r="1810" spans="1:19" ht="9.75" hidden="1" customHeight="1">
      <c r="A1810" s="1084"/>
      <c r="B1810" s="1281"/>
      <c r="C1810" s="1083"/>
      <c r="D1810" s="1084"/>
      <c r="E1810" s="1092"/>
      <c r="F1810" s="1204"/>
      <c r="G1810" s="1092"/>
      <c r="H1810" s="1284"/>
      <c r="I1810" s="217"/>
      <c r="J1810" s="1470"/>
      <c r="L1810" s="1471"/>
      <c r="R1810" s="1204"/>
      <c r="S1810" s="1457"/>
    </row>
    <row r="1811" spans="1:19" ht="9.75" hidden="1" customHeight="1">
      <c r="A1811" s="1084"/>
      <c r="B1811" s="1281"/>
      <c r="C1811" s="1083"/>
      <c r="D1811" s="1084"/>
      <c r="E1811" s="1092"/>
      <c r="F1811" s="1204"/>
      <c r="G1811" s="1092"/>
      <c r="H1811" s="1284"/>
      <c r="I1811" s="217"/>
      <c r="J1811" s="1470"/>
      <c r="L1811" s="1471"/>
      <c r="R1811" s="1204"/>
      <c r="S1811" s="1457"/>
    </row>
    <row r="1812" spans="1:19" ht="7.5" hidden="1" customHeight="1">
      <c r="A1812" s="1084"/>
      <c r="B1812" s="1281"/>
      <c r="C1812" s="1083"/>
      <c r="D1812" s="1084"/>
      <c r="E1812" s="1092"/>
      <c r="F1812" s="1205"/>
      <c r="G1812" s="1092"/>
      <c r="H1812" s="1284"/>
      <c r="I1812" s="217"/>
      <c r="J1812" s="1470"/>
      <c r="L1812" s="1471"/>
      <c r="R1812" s="1205"/>
      <c r="S1812" s="1458"/>
    </row>
    <row r="1813" spans="1:19" ht="9.75" hidden="1" customHeight="1">
      <c r="A1813" s="1084"/>
      <c r="B1813" s="1281"/>
      <c r="C1813" s="1083"/>
      <c r="D1813" s="1084"/>
      <c r="E1813" s="1092"/>
      <c r="F1813" s="1203">
        <v>0</v>
      </c>
      <c r="G1813" s="1092">
        <f>+L1813</f>
        <v>0</v>
      </c>
      <c r="H1813" s="1284">
        <f>E1813*G1813</f>
        <v>0</v>
      </c>
      <c r="I1813" s="217"/>
      <c r="J1813" s="1469">
        <f>+F1813</f>
        <v>0</v>
      </c>
      <c r="L1813" s="1471">
        <f>J1813*$L$3</f>
        <v>0</v>
      </c>
      <c r="R1813" s="1203"/>
      <c r="S1813" s="1456">
        <f t="shared" ref="S1813" si="774">+F1813</f>
        <v>0</v>
      </c>
    </row>
    <row r="1814" spans="1:19" ht="9.75" hidden="1" customHeight="1">
      <c r="A1814" s="1084"/>
      <c r="B1814" s="1281"/>
      <c r="C1814" s="1083"/>
      <c r="D1814" s="1084"/>
      <c r="E1814" s="1092"/>
      <c r="F1814" s="1204"/>
      <c r="G1814" s="1092"/>
      <c r="H1814" s="1284"/>
      <c r="I1814" s="217"/>
      <c r="J1814" s="1470"/>
      <c r="L1814" s="1471"/>
      <c r="R1814" s="1204"/>
      <c r="S1814" s="1457"/>
    </row>
    <row r="1815" spans="1:19" ht="9.75" hidden="1" customHeight="1">
      <c r="A1815" s="1084"/>
      <c r="B1815" s="1281"/>
      <c r="C1815" s="1083"/>
      <c r="D1815" s="1084"/>
      <c r="E1815" s="1092"/>
      <c r="F1815" s="1204"/>
      <c r="G1815" s="1092"/>
      <c r="H1815" s="1284"/>
      <c r="I1815" s="217"/>
      <c r="J1815" s="1470"/>
      <c r="L1815" s="1471"/>
      <c r="R1815" s="1204"/>
      <c r="S1815" s="1457"/>
    </row>
    <row r="1816" spans="1:19" ht="9.75" hidden="1" customHeight="1">
      <c r="A1816" s="1084"/>
      <c r="B1816" s="1281"/>
      <c r="C1816" s="1083"/>
      <c r="D1816" s="1084"/>
      <c r="E1816" s="1092"/>
      <c r="F1816" s="1204"/>
      <c r="G1816" s="1092"/>
      <c r="H1816" s="1284"/>
      <c r="I1816" s="217"/>
      <c r="J1816" s="1470"/>
      <c r="L1816" s="1471"/>
      <c r="R1816" s="1204"/>
      <c r="S1816" s="1457"/>
    </row>
    <row r="1817" spans="1:19" ht="9.75" hidden="1" customHeight="1">
      <c r="A1817" s="1084"/>
      <c r="B1817" s="1281"/>
      <c r="C1817" s="1083"/>
      <c r="D1817" s="1084"/>
      <c r="E1817" s="1092"/>
      <c r="F1817" s="1205"/>
      <c r="G1817" s="1092"/>
      <c r="H1817" s="1284"/>
      <c r="I1817" s="217"/>
      <c r="J1817" s="1470"/>
      <c r="L1817" s="1471"/>
      <c r="R1817" s="1205"/>
      <c r="S1817" s="1458"/>
    </row>
    <row r="1818" spans="1:19" ht="9.75" hidden="1" customHeight="1">
      <c r="A1818" s="1084"/>
      <c r="B1818" s="1281"/>
      <c r="C1818" s="1083"/>
      <c r="D1818" s="1084"/>
      <c r="E1818" s="1092"/>
      <c r="F1818" s="1203">
        <v>0</v>
      </c>
      <c r="G1818" s="1092">
        <f>+L1818</f>
        <v>0</v>
      </c>
      <c r="H1818" s="1284">
        <f>E1818*G1818</f>
        <v>0</v>
      </c>
      <c r="I1818" s="217"/>
      <c r="J1818" s="1469">
        <f>+F1818</f>
        <v>0</v>
      </c>
      <c r="L1818" s="1471">
        <f>J1818*$L$3</f>
        <v>0</v>
      </c>
      <c r="R1818" s="1203"/>
      <c r="S1818" s="1456">
        <f t="shared" ref="S1818" si="775">+F1818</f>
        <v>0</v>
      </c>
    </row>
    <row r="1819" spans="1:19" ht="9.75" hidden="1" customHeight="1">
      <c r="A1819" s="1084"/>
      <c r="B1819" s="1281"/>
      <c r="C1819" s="1083"/>
      <c r="D1819" s="1084"/>
      <c r="E1819" s="1092"/>
      <c r="F1819" s="1204"/>
      <c r="G1819" s="1092"/>
      <c r="H1819" s="1284"/>
      <c r="I1819" s="217"/>
      <c r="J1819" s="1470"/>
      <c r="L1819" s="1471"/>
      <c r="R1819" s="1204"/>
      <c r="S1819" s="1457"/>
    </row>
    <row r="1820" spans="1:19" ht="9.75" hidden="1" customHeight="1">
      <c r="A1820" s="1084"/>
      <c r="B1820" s="1281"/>
      <c r="C1820" s="1083"/>
      <c r="D1820" s="1084"/>
      <c r="E1820" s="1092"/>
      <c r="F1820" s="1204"/>
      <c r="G1820" s="1092"/>
      <c r="H1820" s="1284"/>
      <c r="I1820" s="217"/>
      <c r="J1820" s="1470"/>
      <c r="L1820" s="1471"/>
      <c r="R1820" s="1204"/>
      <c r="S1820" s="1457"/>
    </row>
    <row r="1821" spans="1:19" ht="9.75" hidden="1" customHeight="1">
      <c r="A1821" s="1084"/>
      <c r="B1821" s="1281"/>
      <c r="C1821" s="1083"/>
      <c r="D1821" s="1084"/>
      <c r="E1821" s="1092"/>
      <c r="F1821" s="1204"/>
      <c r="G1821" s="1092"/>
      <c r="H1821" s="1284"/>
      <c r="I1821" s="217"/>
      <c r="J1821" s="1470"/>
      <c r="L1821" s="1471"/>
      <c r="R1821" s="1204"/>
      <c r="S1821" s="1457"/>
    </row>
    <row r="1822" spans="1:19" ht="9.75" hidden="1" customHeight="1">
      <c r="A1822" s="1084"/>
      <c r="B1822" s="1281"/>
      <c r="C1822" s="1083"/>
      <c r="D1822" s="1084"/>
      <c r="E1822" s="1092"/>
      <c r="F1822" s="1205"/>
      <c r="G1822" s="1092"/>
      <c r="H1822" s="1284"/>
      <c r="I1822" s="217"/>
      <c r="J1822" s="1470"/>
      <c r="L1822" s="1471"/>
      <c r="R1822" s="1205"/>
      <c r="S1822" s="1458"/>
    </row>
    <row r="1823" spans="1:19" ht="9.75" hidden="1" customHeight="1">
      <c r="A1823" s="1084"/>
      <c r="B1823" s="1281"/>
      <c r="C1823" s="1083"/>
      <c r="D1823" s="1084"/>
      <c r="E1823" s="1092"/>
      <c r="F1823" s="1203">
        <v>0</v>
      </c>
      <c r="G1823" s="1092">
        <f>+L1823</f>
        <v>0</v>
      </c>
      <c r="H1823" s="1284">
        <f>E1823*G1823</f>
        <v>0</v>
      </c>
      <c r="I1823" s="217"/>
      <c r="J1823" s="1469">
        <f>+F1823</f>
        <v>0</v>
      </c>
      <c r="L1823" s="1471">
        <f>J1823*$L$3</f>
        <v>0</v>
      </c>
      <c r="R1823" s="1203"/>
      <c r="S1823" s="1456">
        <f t="shared" ref="S1823" si="776">+F1823</f>
        <v>0</v>
      </c>
    </row>
    <row r="1824" spans="1:19" ht="9.75" hidden="1" customHeight="1">
      <c r="A1824" s="1084"/>
      <c r="B1824" s="1281"/>
      <c r="C1824" s="1083"/>
      <c r="D1824" s="1084"/>
      <c r="E1824" s="1092"/>
      <c r="F1824" s="1204"/>
      <c r="G1824" s="1092"/>
      <c r="H1824" s="1284"/>
      <c r="I1824" s="217"/>
      <c r="J1824" s="1470"/>
      <c r="L1824" s="1471"/>
      <c r="R1824" s="1204"/>
      <c r="S1824" s="1457"/>
    </row>
    <row r="1825" spans="1:19" ht="9.75" hidden="1" customHeight="1">
      <c r="A1825" s="1084"/>
      <c r="B1825" s="1281"/>
      <c r="C1825" s="1083"/>
      <c r="D1825" s="1084"/>
      <c r="E1825" s="1092"/>
      <c r="F1825" s="1204"/>
      <c r="G1825" s="1092"/>
      <c r="H1825" s="1284"/>
      <c r="I1825" s="217"/>
      <c r="J1825" s="1470"/>
      <c r="L1825" s="1471"/>
      <c r="R1825" s="1204"/>
      <c r="S1825" s="1457"/>
    </row>
    <row r="1826" spans="1:19" ht="9.75" hidden="1" customHeight="1">
      <c r="A1826" s="1084"/>
      <c r="B1826" s="1281"/>
      <c r="C1826" s="1083"/>
      <c r="D1826" s="1084"/>
      <c r="E1826" s="1092"/>
      <c r="F1826" s="1204"/>
      <c r="G1826" s="1092"/>
      <c r="H1826" s="1284"/>
      <c r="I1826" s="217"/>
      <c r="J1826" s="1470"/>
      <c r="L1826" s="1471"/>
      <c r="R1826" s="1204"/>
      <c r="S1826" s="1457"/>
    </row>
    <row r="1827" spans="1:19" ht="9.75" hidden="1" customHeight="1">
      <c r="A1827" s="1084"/>
      <c r="B1827" s="1281"/>
      <c r="C1827" s="1083"/>
      <c r="D1827" s="1084"/>
      <c r="E1827" s="1092"/>
      <c r="F1827" s="1205"/>
      <c r="G1827" s="1092"/>
      <c r="H1827" s="1284"/>
      <c r="I1827" s="217"/>
      <c r="J1827" s="1470"/>
      <c r="L1827" s="1471"/>
      <c r="R1827" s="1205"/>
      <c r="S1827" s="1458"/>
    </row>
    <row r="1828" spans="1:19" ht="9.75" hidden="1" customHeight="1">
      <c r="A1828" s="1084"/>
      <c r="B1828" s="1281"/>
      <c r="C1828" s="1083"/>
      <c r="D1828" s="1084"/>
      <c r="E1828" s="1092"/>
      <c r="F1828" s="1203">
        <v>0</v>
      </c>
      <c r="G1828" s="1092">
        <f>+L1828</f>
        <v>0</v>
      </c>
      <c r="H1828" s="1284">
        <f>E1828*G1828</f>
        <v>0</v>
      </c>
      <c r="I1828" s="217"/>
      <c r="J1828" s="1469">
        <f>+F1828</f>
        <v>0</v>
      </c>
      <c r="L1828" s="1471">
        <f>J1828*$L$3</f>
        <v>0</v>
      </c>
      <c r="R1828" s="1203"/>
      <c r="S1828" s="1456">
        <f t="shared" ref="S1828" si="777">+F1828</f>
        <v>0</v>
      </c>
    </row>
    <row r="1829" spans="1:19" ht="9.75" hidden="1" customHeight="1">
      <c r="A1829" s="1084"/>
      <c r="B1829" s="1281"/>
      <c r="C1829" s="1083"/>
      <c r="D1829" s="1084"/>
      <c r="E1829" s="1092"/>
      <c r="F1829" s="1204"/>
      <c r="G1829" s="1092"/>
      <c r="H1829" s="1284"/>
      <c r="I1829" s="217"/>
      <c r="J1829" s="1470"/>
      <c r="L1829" s="1471"/>
      <c r="R1829" s="1204"/>
      <c r="S1829" s="1457"/>
    </row>
    <row r="1830" spans="1:19" ht="9.75" hidden="1" customHeight="1">
      <c r="A1830" s="1084"/>
      <c r="B1830" s="1281"/>
      <c r="C1830" s="1083"/>
      <c r="D1830" s="1084"/>
      <c r="E1830" s="1092"/>
      <c r="F1830" s="1204"/>
      <c r="G1830" s="1092"/>
      <c r="H1830" s="1284"/>
      <c r="I1830" s="217"/>
      <c r="J1830" s="1470"/>
      <c r="L1830" s="1471"/>
      <c r="R1830" s="1204"/>
      <c r="S1830" s="1457"/>
    </row>
    <row r="1831" spans="1:19" ht="9.75" hidden="1" customHeight="1">
      <c r="A1831" s="1084"/>
      <c r="B1831" s="1281"/>
      <c r="C1831" s="1083"/>
      <c r="D1831" s="1084"/>
      <c r="E1831" s="1092"/>
      <c r="F1831" s="1204"/>
      <c r="G1831" s="1092"/>
      <c r="H1831" s="1284"/>
      <c r="I1831" s="217"/>
      <c r="J1831" s="1470"/>
      <c r="L1831" s="1471"/>
      <c r="R1831" s="1204"/>
      <c r="S1831" s="1457"/>
    </row>
    <row r="1832" spans="1:19" ht="9.75" hidden="1" customHeight="1">
      <c r="A1832" s="1084"/>
      <c r="B1832" s="1281"/>
      <c r="C1832" s="1083"/>
      <c r="D1832" s="1084"/>
      <c r="E1832" s="1092"/>
      <c r="F1832" s="1205"/>
      <c r="G1832" s="1092"/>
      <c r="H1832" s="1284"/>
      <c r="I1832" s="217"/>
      <c r="J1832" s="1470"/>
      <c r="L1832" s="1471"/>
      <c r="R1832" s="1205"/>
      <c r="S1832" s="1458"/>
    </row>
    <row r="1833" spans="1:19" ht="9.75" hidden="1" customHeight="1">
      <c r="A1833" s="1084"/>
      <c r="B1833" s="1281"/>
      <c r="C1833" s="1083"/>
      <c r="D1833" s="1084"/>
      <c r="E1833" s="1092"/>
      <c r="F1833" s="1203">
        <v>0</v>
      </c>
      <c r="G1833" s="1092">
        <f>+L1833</f>
        <v>0</v>
      </c>
      <c r="H1833" s="1284">
        <f>E1833*G1833</f>
        <v>0</v>
      </c>
      <c r="I1833" s="217"/>
      <c r="J1833" s="1469">
        <f>+F1833</f>
        <v>0</v>
      </c>
      <c r="L1833" s="1471">
        <f>J1833*$L$3</f>
        <v>0</v>
      </c>
      <c r="R1833" s="1203"/>
      <c r="S1833" s="1456">
        <f t="shared" ref="S1833" si="778">+F1833</f>
        <v>0</v>
      </c>
    </row>
    <row r="1834" spans="1:19" ht="9.75" hidden="1" customHeight="1">
      <c r="A1834" s="1084"/>
      <c r="B1834" s="1281"/>
      <c r="C1834" s="1083"/>
      <c r="D1834" s="1084"/>
      <c r="E1834" s="1092"/>
      <c r="F1834" s="1204"/>
      <c r="G1834" s="1092"/>
      <c r="H1834" s="1284"/>
      <c r="I1834" s="217"/>
      <c r="J1834" s="1470"/>
      <c r="L1834" s="1471"/>
      <c r="R1834" s="1204"/>
      <c r="S1834" s="1457"/>
    </row>
    <row r="1835" spans="1:19" ht="9.75" hidden="1" customHeight="1">
      <c r="A1835" s="1084"/>
      <c r="B1835" s="1281"/>
      <c r="C1835" s="1083"/>
      <c r="D1835" s="1084"/>
      <c r="E1835" s="1092"/>
      <c r="F1835" s="1204"/>
      <c r="G1835" s="1092"/>
      <c r="H1835" s="1284"/>
      <c r="I1835" s="217"/>
      <c r="J1835" s="1470"/>
      <c r="L1835" s="1471"/>
      <c r="R1835" s="1204"/>
      <c r="S1835" s="1457"/>
    </row>
    <row r="1836" spans="1:19" ht="9.75" hidden="1" customHeight="1">
      <c r="A1836" s="1084"/>
      <c r="B1836" s="1281"/>
      <c r="C1836" s="1083"/>
      <c r="D1836" s="1084"/>
      <c r="E1836" s="1092"/>
      <c r="F1836" s="1204"/>
      <c r="G1836" s="1092"/>
      <c r="H1836" s="1284"/>
      <c r="I1836" s="217"/>
      <c r="J1836" s="1470"/>
      <c r="L1836" s="1471"/>
      <c r="R1836" s="1204"/>
      <c r="S1836" s="1457"/>
    </row>
    <row r="1837" spans="1:19" ht="9.75" hidden="1" customHeight="1">
      <c r="A1837" s="1084"/>
      <c r="B1837" s="1281"/>
      <c r="C1837" s="1083"/>
      <c r="D1837" s="1084"/>
      <c r="E1837" s="1092"/>
      <c r="F1837" s="1205"/>
      <c r="G1837" s="1092"/>
      <c r="H1837" s="1284"/>
      <c r="I1837" s="217"/>
      <c r="J1837" s="1470"/>
      <c r="L1837" s="1471"/>
      <c r="R1837" s="1205"/>
      <c r="S1837" s="1458"/>
    </row>
    <row r="1838" spans="1:19" ht="9.75" hidden="1" customHeight="1">
      <c r="A1838" s="1084"/>
      <c r="B1838" s="1281"/>
      <c r="C1838" s="1083"/>
      <c r="D1838" s="1084"/>
      <c r="E1838" s="1092"/>
      <c r="F1838" s="1203">
        <v>0</v>
      </c>
      <c r="G1838" s="1092">
        <f>+L1838</f>
        <v>0</v>
      </c>
      <c r="H1838" s="1284">
        <f>E1838*G1838</f>
        <v>0</v>
      </c>
      <c r="I1838" s="217"/>
      <c r="J1838" s="1469">
        <f>+F1838</f>
        <v>0</v>
      </c>
      <c r="L1838" s="1471">
        <f>J1838*$L$3</f>
        <v>0</v>
      </c>
      <c r="R1838" s="1203"/>
      <c r="S1838" s="1456">
        <f t="shared" ref="S1838" si="779">+F1838</f>
        <v>0</v>
      </c>
    </row>
    <row r="1839" spans="1:19" ht="9.75" hidden="1" customHeight="1">
      <c r="A1839" s="1084"/>
      <c r="B1839" s="1281"/>
      <c r="C1839" s="1083"/>
      <c r="D1839" s="1084"/>
      <c r="E1839" s="1092"/>
      <c r="F1839" s="1204"/>
      <c r="G1839" s="1092"/>
      <c r="H1839" s="1284"/>
      <c r="I1839" s="217"/>
      <c r="J1839" s="1470"/>
      <c r="L1839" s="1471"/>
      <c r="R1839" s="1204"/>
      <c r="S1839" s="1457"/>
    </row>
    <row r="1840" spans="1:19" ht="9.75" hidden="1" customHeight="1">
      <c r="A1840" s="1084"/>
      <c r="B1840" s="1281"/>
      <c r="C1840" s="1083"/>
      <c r="D1840" s="1084"/>
      <c r="E1840" s="1092"/>
      <c r="F1840" s="1204"/>
      <c r="G1840" s="1092"/>
      <c r="H1840" s="1284"/>
      <c r="I1840" s="217"/>
      <c r="J1840" s="1470"/>
      <c r="L1840" s="1471"/>
      <c r="R1840" s="1204"/>
      <c r="S1840" s="1457"/>
    </row>
    <row r="1841" spans="1:19" ht="9.75" hidden="1" customHeight="1">
      <c r="A1841" s="1084"/>
      <c r="B1841" s="1281"/>
      <c r="C1841" s="1083"/>
      <c r="D1841" s="1084"/>
      <c r="E1841" s="1092"/>
      <c r="F1841" s="1204"/>
      <c r="G1841" s="1092"/>
      <c r="H1841" s="1284"/>
      <c r="I1841" s="217"/>
      <c r="J1841" s="1470"/>
      <c r="L1841" s="1471"/>
      <c r="R1841" s="1204"/>
      <c r="S1841" s="1457"/>
    </row>
    <row r="1842" spans="1:19" ht="9.75" hidden="1" customHeight="1">
      <c r="A1842" s="1084"/>
      <c r="B1842" s="1281"/>
      <c r="C1842" s="1083"/>
      <c r="D1842" s="1084"/>
      <c r="E1842" s="1092"/>
      <c r="F1842" s="1205"/>
      <c r="G1842" s="1092"/>
      <c r="H1842" s="1284"/>
      <c r="I1842" s="217"/>
      <c r="J1842" s="1470"/>
      <c r="L1842" s="1471"/>
      <c r="R1842" s="1205"/>
      <c r="S1842" s="1458"/>
    </row>
    <row r="1843" spans="1:19" ht="9.75" hidden="1" customHeight="1">
      <c r="A1843" s="1084"/>
      <c r="B1843" s="1281"/>
      <c r="C1843" s="1083"/>
      <c r="D1843" s="1084"/>
      <c r="E1843" s="1092"/>
      <c r="F1843" s="1203">
        <v>0</v>
      </c>
      <c r="G1843" s="1092">
        <f>+L1843</f>
        <v>0</v>
      </c>
      <c r="H1843" s="1284">
        <f>E1843*G1843</f>
        <v>0</v>
      </c>
      <c r="I1843" s="217"/>
      <c r="J1843" s="1469">
        <f>+F1843</f>
        <v>0</v>
      </c>
      <c r="L1843" s="1471">
        <f>J1843*$L$3</f>
        <v>0</v>
      </c>
      <c r="R1843" s="1203"/>
      <c r="S1843" s="1456">
        <f t="shared" ref="S1843" si="780">+F1843</f>
        <v>0</v>
      </c>
    </row>
    <row r="1844" spans="1:19" ht="9.75" hidden="1" customHeight="1">
      <c r="A1844" s="1084"/>
      <c r="B1844" s="1281"/>
      <c r="C1844" s="1083"/>
      <c r="D1844" s="1084"/>
      <c r="E1844" s="1092"/>
      <c r="F1844" s="1204"/>
      <c r="G1844" s="1092"/>
      <c r="H1844" s="1284"/>
      <c r="I1844" s="217"/>
      <c r="J1844" s="1470"/>
      <c r="L1844" s="1471"/>
      <c r="R1844" s="1204"/>
      <c r="S1844" s="1457"/>
    </row>
    <row r="1845" spans="1:19" ht="9.75" hidden="1" customHeight="1">
      <c r="A1845" s="1084"/>
      <c r="B1845" s="1281"/>
      <c r="C1845" s="1083"/>
      <c r="D1845" s="1084"/>
      <c r="E1845" s="1092"/>
      <c r="F1845" s="1204"/>
      <c r="G1845" s="1092"/>
      <c r="H1845" s="1284"/>
      <c r="I1845" s="217"/>
      <c r="J1845" s="1470"/>
      <c r="L1845" s="1471"/>
      <c r="R1845" s="1204"/>
      <c r="S1845" s="1457"/>
    </row>
    <row r="1846" spans="1:19" ht="9.75" hidden="1" customHeight="1">
      <c r="A1846" s="1084"/>
      <c r="B1846" s="1281"/>
      <c r="C1846" s="1083"/>
      <c r="D1846" s="1084"/>
      <c r="E1846" s="1092"/>
      <c r="F1846" s="1204"/>
      <c r="G1846" s="1092"/>
      <c r="H1846" s="1284"/>
      <c r="I1846" s="217"/>
      <c r="J1846" s="1470"/>
      <c r="L1846" s="1471"/>
      <c r="R1846" s="1204"/>
      <c r="S1846" s="1457"/>
    </row>
    <row r="1847" spans="1:19" ht="9.75" hidden="1" customHeight="1">
      <c r="A1847" s="1084"/>
      <c r="B1847" s="1281"/>
      <c r="C1847" s="1083"/>
      <c r="D1847" s="1084"/>
      <c r="E1847" s="1092"/>
      <c r="F1847" s="1205"/>
      <c r="G1847" s="1092"/>
      <c r="H1847" s="1284"/>
      <c r="I1847" s="217"/>
      <c r="J1847" s="1470"/>
      <c r="L1847" s="1471"/>
      <c r="R1847" s="1205"/>
      <c r="S1847" s="1458"/>
    </row>
    <row r="1848" spans="1:19" ht="9.75" hidden="1" customHeight="1">
      <c r="A1848" s="1084"/>
      <c r="B1848" s="1281"/>
      <c r="C1848" s="1599"/>
      <c r="D1848" s="1084"/>
      <c r="E1848" s="1092"/>
      <c r="F1848" s="1203">
        <v>0</v>
      </c>
      <c r="G1848" s="1092">
        <f>+L1848</f>
        <v>0</v>
      </c>
      <c r="H1848" s="1284">
        <f>E1848*G1848</f>
        <v>0</v>
      </c>
      <c r="I1848" s="217"/>
      <c r="J1848" s="1469">
        <f>+F1848</f>
        <v>0</v>
      </c>
      <c r="L1848" s="1471">
        <f>J1848*$L$3</f>
        <v>0</v>
      </c>
      <c r="R1848" s="1203"/>
      <c r="S1848" s="1456">
        <f t="shared" ref="S1848" si="781">+F1848</f>
        <v>0</v>
      </c>
    </row>
    <row r="1849" spans="1:19" ht="9.75" hidden="1" customHeight="1">
      <c r="A1849" s="1084"/>
      <c r="B1849" s="1281"/>
      <c r="C1849" s="1599"/>
      <c r="D1849" s="1084"/>
      <c r="E1849" s="1092"/>
      <c r="F1849" s="1204"/>
      <c r="G1849" s="1092"/>
      <c r="H1849" s="1284"/>
      <c r="I1849" s="217"/>
      <c r="J1849" s="1470"/>
      <c r="L1849" s="1471"/>
      <c r="R1849" s="1204"/>
      <c r="S1849" s="1457"/>
    </row>
    <row r="1850" spans="1:19" ht="9.75" hidden="1" customHeight="1">
      <c r="A1850" s="1084"/>
      <c r="B1850" s="1281"/>
      <c r="C1850" s="1599"/>
      <c r="D1850" s="1084"/>
      <c r="E1850" s="1092"/>
      <c r="F1850" s="1204"/>
      <c r="G1850" s="1092"/>
      <c r="H1850" s="1284"/>
      <c r="I1850" s="217"/>
      <c r="J1850" s="1470"/>
      <c r="L1850" s="1471"/>
      <c r="R1850" s="1204"/>
      <c r="S1850" s="1457"/>
    </row>
    <row r="1851" spans="1:19" ht="9.75" hidden="1" customHeight="1">
      <c r="A1851" s="1084"/>
      <c r="B1851" s="1281"/>
      <c r="C1851" s="1599"/>
      <c r="D1851" s="1084"/>
      <c r="E1851" s="1092"/>
      <c r="F1851" s="1204"/>
      <c r="G1851" s="1092"/>
      <c r="H1851" s="1284"/>
      <c r="I1851" s="217"/>
      <c r="J1851" s="1470"/>
      <c r="L1851" s="1471"/>
      <c r="R1851" s="1204"/>
      <c r="S1851" s="1457"/>
    </row>
    <row r="1852" spans="1:19" ht="9.75" hidden="1" customHeight="1">
      <c r="A1852" s="1084"/>
      <c r="B1852" s="1281"/>
      <c r="C1852" s="1599"/>
      <c r="D1852" s="1084"/>
      <c r="E1852" s="1092"/>
      <c r="F1852" s="1205"/>
      <c r="G1852" s="1092"/>
      <c r="H1852" s="1284"/>
      <c r="I1852" s="217"/>
      <c r="J1852" s="1470"/>
      <c r="L1852" s="1471"/>
      <c r="R1852" s="1205"/>
      <c r="S1852" s="1458"/>
    </row>
    <row r="1853" spans="1:19" ht="9.75" hidden="1" customHeight="1">
      <c r="A1853" s="1084"/>
      <c r="B1853" s="1281"/>
      <c r="C1853" s="1599"/>
      <c r="D1853" s="1084"/>
      <c r="E1853" s="1092"/>
      <c r="F1853" s="1203">
        <v>0</v>
      </c>
      <c r="G1853" s="1092">
        <f>+L1853</f>
        <v>0</v>
      </c>
      <c r="H1853" s="1284">
        <f>E1853*G1853</f>
        <v>0</v>
      </c>
      <c r="I1853" s="217"/>
      <c r="J1853" s="1469">
        <f>+F1853</f>
        <v>0</v>
      </c>
      <c r="L1853" s="1471">
        <f>J1853*$L$3</f>
        <v>0</v>
      </c>
      <c r="R1853" s="1203"/>
      <c r="S1853" s="1456">
        <f t="shared" ref="S1853" si="782">+F1853</f>
        <v>0</v>
      </c>
    </row>
    <row r="1854" spans="1:19" ht="9.75" hidden="1" customHeight="1">
      <c r="A1854" s="1084"/>
      <c r="B1854" s="1281"/>
      <c r="C1854" s="1599"/>
      <c r="D1854" s="1084"/>
      <c r="E1854" s="1092"/>
      <c r="F1854" s="1204"/>
      <c r="G1854" s="1092"/>
      <c r="H1854" s="1284"/>
      <c r="I1854" s="217"/>
      <c r="J1854" s="1470"/>
      <c r="L1854" s="1471"/>
      <c r="R1854" s="1204"/>
      <c r="S1854" s="1457"/>
    </row>
    <row r="1855" spans="1:19" ht="9.75" hidden="1" customHeight="1">
      <c r="A1855" s="1084"/>
      <c r="B1855" s="1281"/>
      <c r="C1855" s="1599"/>
      <c r="D1855" s="1084"/>
      <c r="E1855" s="1092"/>
      <c r="F1855" s="1204"/>
      <c r="G1855" s="1092"/>
      <c r="H1855" s="1284"/>
      <c r="I1855" s="217"/>
      <c r="J1855" s="1470"/>
      <c r="L1855" s="1471"/>
      <c r="R1855" s="1204"/>
      <c r="S1855" s="1457"/>
    </row>
    <row r="1856" spans="1:19" ht="9.75" hidden="1" customHeight="1">
      <c r="A1856" s="1084"/>
      <c r="B1856" s="1281"/>
      <c r="C1856" s="1599"/>
      <c r="D1856" s="1084"/>
      <c r="E1856" s="1092"/>
      <c r="F1856" s="1204"/>
      <c r="G1856" s="1092"/>
      <c r="H1856" s="1284"/>
      <c r="I1856" s="217"/>
      <c r="J1856" s="1470"/>
      <c r="L1856" s="1471"/>
      <c r="R1856" s="1204"/>
      <c r="S1856" s="1457"/>
    </row>
    <row r="1857" spans="1:19" ht="9.75" hidden="1" customHeight="1">
      <c r="A1857" s="1084"/>
      <c r="B1857" s="1281"/>
      <c r="C1857" s="1599"/>
      <c r="D1857" s="1084"/>
      <c r="E1857" s="1092"/>
      <c r="F1857" s="1205"/>
      <c r="G1857" s="1092"/>
      <c r="H1857" s="1284"/>
      <c r="I1857" s="217"/>
      <c r="J1857" s="1470"/>
      <c r="L1857" s="1471"/>
      <c r="R1857" s="1205"/>
      <c r="S1857" s="1458"/>
    </row>
    <row r="1858" spans="1:19" ht="9.75" hidden="1" customHeight="1">
      <c r="A1858" s="1084"/>
      <c r="B1858" s="1281"/>
      <c r="C1858" s="1083"/>
      <c r="D1858" s="1084"/>
      <c r="E1858" s="1092"/>
      <c r="F1858" s="1203">
        <v>0</v>
      </c>
      <c r="G1858" s="1092">
        <f>+L1858</f>
        <v>0</v>
      </c>
      <c r="H1858" s="1284">
        <f>E1858*G1858</f>
        <v>0</v>
      </c>
      <c r="I1858" s="217"/>
      <c r="J1858" s="1469">
        <f>+F1858</f>
        <v>0</v>
      </c>
      <c r="L1858" s="1471">
        <f>J1858*$L$3</f>
        <v>0</v>
      </c>
      <c r="R1858" s="1203"/>
      <c r="S1858" s="1456">
        <f t="shared" ref="S1858" si="783">+F1858</f>
        <v>0</v>
      </c>
    </row>
    <row r="1859" spans="1:19" ht="9.75" hidden="1" customHeight="1">
      <c r="A1859" s="1084"/>
      <c r="B1859" s="1281"/>
      <c r="C1859" s="1083"/>
      <c r="D1859" s="1084"/>
      <c r="E1859" s="1092"/>
      <c r="F1859" s="1204"/>
      <c r="G1859" s="1092"/>
      <c r="H1859" s="1284"/>
      <c r="I1859" s="217"/>
      <c r="J1859" s="1470"/>
      <c r="L1859" s="1471"/>
      <c r="R1859" s="1204"/>
      <c r="S1859" s="1457"/>
    </row>
    <row r="1860" spans="1:19" ht="9.75" hidden="1" customHeight="1">
      <c r="A1860" s="1084"/>
      <c r="B1860" s="1281"/>
      <c r="C1860" s="1083"/>
      <c r="D1860" s="1084"/>
      <c r="E1860" s="1092"/>
      <c r="F1860" s="1204"/>
      <c r="G1860" s="1092"/>
      <c r="H1860" s="1284"/>
      <c r="I1860" s="217"/>
      <c r="J1860" s="1470"/>
      <c r="L1860" s="1471"/>
      <c r="R1860" s="1204"/>
      <c r="S1860" s="1457"/>
    </row>
    <row r="1861" spans="1:19" ht="9.75" hidden="1" customHeight="1">
      <c r="A1861" s="1084"/>
      <c r="B1861" s="1281"/>
      <c r="C1861" s="1083"/>
      <c r="D1861" s="1084"/>
      <c r="E1861" s="1092"/>
      <c r="F1861" s="1204"/>
      <c r="G1861" s="1092"/>
      <c r="H1861" s="1284"/>
      <c r="I1861" s="217"/>
      <c r="J1861" s="1470"/>
      <c r="L1861" s="1471"/>
      <c r="R1861" s="1204"/>
      <c r="S1861" s="1457"/>
    </row>
    <row r="1862" spans="1:19" ht="9.75" hidden="1" customHeight="1">
      <c r="A1862" s="1084"/>
      <c r="B1862" s="1281"/>
      <c r="C1862" s="1083"/>
      <c r="D1862" s="1084"/>
      <c r="E1862" s="1092"/>
      <c r="F1862" s="1205"/>
      <c r="G1862" s="1092"/>
      <c r="H1862" s="1284"/>
      <c r="I1862" s="217"/>
      <c r="J1862" s="1470"/>
      <c r="L1862" s="1471"/>
      <c r="R1862" s="1205"/>
      <c r="S1862" s="1458"/>
    </row>
    <row r="1863" spans="1:19" ht="9.75" hidden="1" customHeight="1">
      <c r="A1863" s="1084"/>
      <c r="B1863" s="1281"/>
      <c r="C1863" s="1083"/>
      <c r="D1863" s="1084"/>
      <c r="E1863" s="1092"/>
      <c r="F1863" s="1203">
        <v>0</v>
      </c>
      <c r="G1863" s="1092">
        <f>+L1863</f>
        <v>0</v>
      </c>
      <c r="H1863" s="1284">
        <f>E1863*G1863</f>
        <v>0</v>
      </c>
      <c r="I1863" s="217"/>
      <c r="J1863" s="1469">
        <f>+F1863</f>
        <v>0</v>
      </c>
      <c r="L1863" s="1471">
        <f>J1863*$L$3</f>
        <v>0</v>
      </c>
      <c r="R1863" s="1203"/>
      <c r="S1863" s="1456">
        <f t="shared" ref="S1863" si="784">+F1863</f>
        <v>0</v>
      </c>
    </row>
    <row r="1864" spans="1:19" ht="9.75" hidden="1" customHeight="1">
      <c r="A1864" s="1084"/>
      <c r="B1864" s="1281"/>
      <c r="C1864" s="1083"/>
      <c r="D1864" s="1084"/>
      <c r="E1864" s="1092"/>
      <c r="F1864" s="1204"/>
      <c r="G1864" s="1092"/>
      <c r="H1864" s="1284"/>
      <c r="I1864" s="217"/>
      <c r="J1864" s="1470"/>
      <c r="L1864" s="1471"/>
      <c r="R1864" s="1204"/>
      <c r="S1864" s="1457"/>
    </row>
    <row r="1865" spans="1:19" ht="9.75" hidden="1" customHeight="1">
      <c r="A1865" s="1084"/>
      <c r="B1865" s="1281"/>
      <c r="C1865" s="1083"/>
      <c r="D1865" s="1084"/>
      <c r="E1865" s="1092"/>
      <c r="F1865" s="1204"/>
      <c r="G1865" s="1092"/>
      <c r="H1865" s="1284"/>
      <c r="I1865" s="217"/>
      <c r="J1865" s="1470"/>
      <c r="L1865" s="1471"/>
      <c r="R1865" s="1204"/>
      <c r="S1865" s="1457"/>
    </row>
    <row r="1866" spans="1:19" ht="9.75" hidden="1" customHeight="1">
      <c r="A1866" s="1084"/>
      <c r="B1866" s="1281"/>
      <c r="C1866" s="1083"/>
      <c r="D1866" s="1084"/>
      <c r="E1866" s="1092"/>
      <c r="F1866" s="1204"/>
      <c r="G1866" s="1092"/>
      <c r="H1866" s="1284"/>
      <c r="I1866" s="217"/>
      <c r="J1866" s="1470"/>
      <c r="L1866" s="1471"/>
      <c r="R1866" s="1204"/>
      <c r="S1866" s="1457"/>
    </row>
    <row r="1867" spans="1:19" ht="9.75" hidden="1" customHeight="1">
      <c r="A1867" s="1084"/>
      <c r="B1867" s="1281"/>
      <c r="C1867" s="1083"/>
      <c r="D1867" s="1084"/>
      <c r="E1867" s="1092"/>
      <c r="F1867" s="1205"/>
      <c r="G1867" s="1092"/>
      <c r="H1867" s="1284"/>
      <c r="I1867" s="217"/>
      <c r="J1867" s="1470"/>
      <c r="L1867" s="1471"/>
      <c r="R1867" s="1205"/>
      <c r="S1867" s="1458"/>
    </row>
    <row r="1868" spans="1:19" ht="9.75" hidden="1" customHeight="1">
      <c r="A1868" s="1084"/>
      <c r="B1868" s="1281"/>
      <c r="C1868" s="1083"/>
      <c r="D1868" s="1084"/>
      <c r="E1868" s="1092"/>
      <c r="F1868" s="1203">
        <v>0</v>
      </c>
      <c r="G1868" s="1092">
        <f>+L1868</f>
        <v>0</v>
      </c>
      <c r="H1868" s="1284">
        <f>E1868*G1868</f>
        <v>0</v>
      </c>
      <c r="I1868" s="217"/>
      <c r="J1868" s="1469">
        <f>+F1868</f>
        <v>0</v>
      </c>
      <c r="L1868" s="1471">
        <f>J1868*$L$3</f>
        <v>0</v>
      </c>
      <c r="R1868" s="1203"/>
      <c r="S1868" s="1456">
        <f t="shared" ref="S1868" si="785">+F1868</f>
        <v>0</v>
      </c>
    </row>
    <row r="1869" spans="1:19" ht="9.75" hidden="1" customHeight="1">
      <c r="A1869" s="1084"/>
      <c r="B1869" s="1281"/>
      <c r="C1869" s="1083"/>
      <c r="D1869" s="1084"/>
      <c r="E1869" s="1092"/>
      <c r="F1869" s="1204"/>
      <c r="G1869" s="1092"/>
      <c r="H1869" s="1284"/>
      <c r="I1869" s="217"/>
      <c r="J1869" s="1470"/>
      <c r="L1869" s="1471"/>
      <c r="R1869" s="1204"/>
      <c r="S1869" s="1457"/>
    </row>
    <row r="1870" spans="1:19" ht="9.75" hidden="1" customHeight="1">
      <c r="A1870" s="1084"/>
      <c r="B1870" s="1281"/>
      <c r="C1870" s="1083"/>
      <c r="D1870" s="1084"/>
      <c r="E1870" s="1092"/>
      <c r="F1870" s="1204"/>
      <c r="G1870" s="1092"/>
      <c r="H1870" s="1284"/>
      <c r="I1870" s="217"/>
      <c r="J1870" s="1470"/>
      <c r="L1870" s="1471"/>
      <c r="R1870" s="1204"/>
      <c r="S1870" s="1457"/>
    </row>
    <row r="1871" spans="1:19" ht="9.75" hidden="1" customHeight="1">
      <c r="A1871" s="1084"/>
      <c r="B1871" s="1281"/>
      <c r="C1871" s="1083"/>
      <c r="D1871" s="1084"/>
      <c r="E1871" s="1092"/>
      <c r="F1871" s="1204"/>
      <c r="G1871" s="1092"/>
      <c r="H1871" s="1284"/>
      <c r="I1871" s="217"/>
      <c r="J1871" s="1470"/>
      <c r="L1871" s="1471"/>
      <c r="R1871" s="1204"/>
      <c r="S1871" s="1457"/>
    </row>
    <row r="1872" spans="1:19" ht="9.75" hidden="1" customHeight="1">
      <c r="A1872" s="1084"/>
      <c r="B1872" s="1281"/>
      <c r="C1872" s="1083"/>
      <c r="D1872" s="1084"/>
      <c r="E1872" s="1092"/>
      <c r="F1872" s="1205"/>
      <c r="G1872" s="1092"/>
      <c r="H1872" s="1284"/>
      <c r="I1872" s="217"/>
      <c r="J1872" s="1470"/>
      <c r="L1872" s="1471"/>
      <c r="R1872" s="1205"/>
      <c r="S1872" s="1458"/>
    </row>
    <row r="1873" spans="1:19" ht="9.75" hidden="1" customHeight="1">
      <c r="A1873" s="1084"/>
      <c r="B1873" s="1281"/>
      <c r="C1873" s="1083"/>
      <c r="D1873" s="1084"/>
      <c r="E1873" s="1092"/>
      <c r="F1873" s="1203">
        <v>0</v>
      </c>
      <c r="G1873" s="1092">
        <f>+L1873</f>
        <v>0</v>
      </c>
      <c r="H1873" s="1284">
        <f>E1873*G1873</f>
        <v>0</v>
      </c>
      <c r="I1873" s="217"/>
      <c r="J1873" s="1469">
        <f>+F1873</f>
        <v>0</v>
      </c>
      <c r="L1873" s="1471">
        <f>J1873*$L$3</f>
        <v>0</v>
      </c>
      <c r="R1873" s="1203"/>
      <c r="S1873" s="1456">
        <f t="shared" ref="S1873" si="786">+F1873</f>
        <v>0</v>
      </c>
    </row>
    <row r="1874" spans="1:19" ht="9.75" hidden="1" customHeight="1">
      <c r="A1874" s="1084"/>
      <c r="B1874" s="1281"/>
      <c r="C1874" s="1083"/>
      <c r="D1874" s="1084"/>
      <c r="E1874" s="1092"/>
      <c r="F1874" s="1204"/>
      <c r="G1874" s="1092"/>
      <c r="H1874" s="1284"/>
      <c r="I1874" s="217"/>
      <c r="J1874" s="1470"/>
      <c r="L1874" s="1471"/>
      <c r="R1874" s="1204"/>
      <c r="S1874" s="1457"/>
    </row>
    <row r="1875" spans="1:19" ht="9.75" hidden="1" customHeight="1">
      <c r="A1875" s="1084"/>
      <c r="B1875" s="1281"/>
      <c r="C1875" s="1083"/>
      <c r="D1875" s="1084"/>
      <c r="E1875" s="1092"/>
      <c r="F1875" s="1204"/>
      <c r="G1875" s="1092"/>
      <c r="H1875" s="1284"/>
      <c r="I1875" s="217"/>
      <c r="J1875" s="1470"/>
      <c r="L1875" s="1471"/>
      <c r="R1875" s="1204"/>
      <c r="S1875" s="1457"/>
    </row>
    <row r="1876" spans="1:19" ht="9.75" hidden="1" customHeight="1">
      <c r="A1876" s="1084"/>
      <c r="B1876" s="1281"/>
      <c r="C1876" s="1083"/>
      <c r="D1876" s="1084"/>
      <c r="E1876" s="1092"/>
      <c r="F1876" s="1204"/>
      <c r="G1876" s="1092"/>
      <c r="H1876" s="1284"/>
      <c r="I1876" s="217"/>
      <c r="J1876" s="1470"/>
      <c r="L1876" s="1471"/>
      <c r="R1876" s="1204"/>
      <c r="S1876" s="1457"/>
    </row>
    <row r="1877" spans="1:19" ht="9.75" hidden="1" customHeight="1">
      <c r="A1877" s="1084"/>
      <c r="B1877" s="1281"/>
      <c r="C1877" s="1083"/>
      <c r="D1877" s="1084"/>
      <c r="E1877" s="1092"/>
      <c r="F1877" s="1205"/>
      <c r="G1877" s="1092"/>
      <c r="H1877" s="1284"/>
      <c r="I1877" s="217"/>
      <c r="J1877" s="1470"/>
      <c r="L1877" s="1471"/>
      <c r="R1877" s="1205"/>
      <c r="S1877" s="1458"/>
    </row>
    <row r="1878" spans="1:19" ht="9.75" hidden="1" customHeight="1">
      <c r="A1878" s="1084"/>
      <c r="B1878" s="1281"/>
      <c r="C1878" s="1083"/>
      <c r="D1878" s="1084"/>
      <c r="E1878" s="1092"/>
      <c r="F1878" s="1203">
        <v>0</v>
      </c>
      <c r="G1878" s="1092">
        <f>+L1878</f>
        <v>0</v>
      </c>
      <c r="H1878" s="1284">
        <f>E1878*G1878</f>
        <v>0</v>
      </c>
      <c r="I1878" s="217"/>
      <c r="J1878" s="1469">
        <f>+F1878</f>
        <v>0</v>
      </c>
      <c r="L1878" s="1471">
        <f>J1878*$L$3</f>
        <v>0</v>
      </c>
      <c r="R1878" s="1203"/>
      <c r="S1878" s="1456">
        <f t="shared" ref="S1878" si="787">+F1878</f>
        <v>0</v>
      </c>
    </row>
    <row r="1879" spans="1:19" ht="9.75" hidden="1" customHeight="1">
      <c r="A1879" s="1084"/>
      <c r="B1879" s="1281"/>
      <c r="C1879" s="1083"/>
      <c r="D1879" s="1084"/>
      <c r="E1879" s="1092"/>
      <c r="F1879" s="1204"/>
      <c r="G1879" s="1092"/>
      <c r="H1879" s="1284"/>
      <c r="I1879" s="217"/>
      <c r="J1879" s="1470"/>
      <c r="L1879" s="1471"/>
      <c r="R1879" s="1204"/>
      <c r="S1879" s="1457"/>
    </row>
    <row r="1880" spans="1:19" ht="9.75" hidden="1" customHeight="1">
      <c r="A1880" s="1084"/>
      <c r="B1880" s="1281"/>
      <c r="C1880" s="1083"/>
      <c r="D1880" s="1084"/>
      <c r="E1880" s="1092"/>
      <c r="F1880" s="1204"/>
      <c r="G1880" s="1092"/>
      <c r="H1880" s="1284"/>
      <c r="I1880" s="217"/>
      <c r="J1880" s="1470"/>
      <c r="L1880" s="1471"/>
      <c r="R1880" s="1204"/>
      <c r="S1880" s="1457"/>
    </row>
    <row r="1881" spans="1:19" ht="9.75" hidden="1" customHeight="1">
      <c r="A1881" s="1084"/>
      <c r="B1881" s="1281"/>
      <c r="C1881" s="1083"/>
      <c r="D1881" s="1084"/>
      <c r="E1881" s="1092"/>
      <c r="F1881" s="1204"/>
      <c r="G1881" s="1092"/>
      <c r="H1881" s="1284"/>
      <c r="I1881" s="217"/>
      <c r="J1881" s="1470"/>
      <c r="L1881" s="1471"/>
      <c r="R1881" s="1204"/>
      <c r="S1881" s="1457"/>
    </row>
    <row r="1882" spans="1:19" ht="5.25" hidden="1" customHeight="1">
      <c r="A1882" s="1084"/>
      <c r="B1882" s="1281"/>
      <c r="C1882" s="1083"/>
      <c r="D1882" s="1084"/>
      <c r="E1882" s="1092"/>
      <c r="F1882" s="1205"/>
      <c r="G1882" s="1092"/>
      <c r="H1882" s="1284"/>
      <c r="I1882" s="217"/>
      <c r="J1882" s="1470"/>
      <c r="L1882" s="1471"/>
      <c r="R1882" s="1205"/>
      <c r="S1882" s="1458"/>
    </row>
    <row r="1883" spans="1:19" ht="9.75" hidden="1" customHeight="1">
      <c r="A1883" s="1084"/>
      <c r="B1883" s="1281"/>
      <c r="C1883" s="1083"/>
      <c r="D1883" s="1084"/>
      <c r="E1883" s="1092"/>
      <c r="F1883" s="1203">
        <v>0</v>
      </c>
      <c r="G1883" s="1092">
        <f>+L1883</f>
        <v>0</v>
      </c>
      <c r="H1883" s="1284">
        <f>E1883*G1883</f>
        <v>0</v>
      </c>
      <c r="I1883" s="217"/>
      <c r="J1883" s="1469">
        <f>+F1883</f>
        <v>0</v>
      </c>
      <c r="L1883" s="1471">
        <f>J1883*$L$3</f>
        <v>0</v>
      </c>
      <c r="R1883" s="1203"/>
      <c r="S1883" s="1456">
        <f t="shared" ref="S1883" si="788">+F1883</f>
        <v>0</v>
      </c>
    </row>
    <row r="1884" spans="1:19" ht="9.75" hidden="1" customHeight="1">
      <c r="A1884" s="1084"/>
      <c r="B1884" s="1281"/>
      <c r="C1884" s="1083"/>
      <c r="D1884" s="1084"/>
      <c r="E1884" s="1092"/>
      <c r="F1884" s="1204"/>
      <c r="G1884" s="1092"/>
      <c r="H1884" s="1284"/>
      <c r="I1884" s="217"/>
      <c r="J1884" s="1470"/>
      <c r="L1884" s="1471"/>
      <c r="R1884" s="1204"/>
      <c r="S1884" s="1457"/>
    </row>
    <row r="1885" spans="1:19" ht="9.75" hidden="1" customHeight="1">
      <c r="A1885" s="1084"/>
      <c r="B1885" s="1281"/>
      <c r="C1885" s="1083"/>
      <c r="D1885" s="1084"/>
      <c r="E1885" s="1092"/>
      <c r="F1885" s="1204"/>
      <c r="G1885" s="1092"/>
      <c r="H1885" s="1284"/>
      <c r="I1885" s="217"/>
      <c r="J1885" s="1470"/>
      <c r="L1885" s="1471"/>
      <c r="R1885" s="1204"/>
      <c r="S1885" s="1457"/>
    </row>
    <row r="1886" spans="1:19" ht="9.75" hidden="1" customHeight="1">
      <c r="A1886" s="1084"/>
      <c r="B1886" s="1281"/>
      <c r="C1886" s="1083"/>
      <c r="D1886" s="1084"/>
      <c r="E1886" s="1092"/>
      <c r="F1886" s="1204"/>
      <c r="G1886" s="1092"/>
      <c r="H1886" s="1284"/>
      <c r="I1886" s="217"/>
      <c r="J1886" s="1470"/>
      <c r="L1886" s="1471"/>
      <c r="R1886" s="1204"/>
      <c r="S1886" s="1457"/>
    </row>
    <row r="1887" spans="1:19" ht="9.75" hidden="1" customHeight="1">
      <c r="A1887" s="1084"/>
      <c r="B1887" s="1281"/>
      <c r="C1887" s="1083"/>
      <c r="D1887" s="1084"/>
      <c r="E1887" s="1092"/>
      <c r="F1887" s="1205"/>
      <c r="G1887" s="1092"/>
      <c r="H1887" s="1284"/>
      <c r="I1887" s="217"/>
      <c r="J1887" s="1470"/>
      <c r="L1887" s="1471"/>
      <c r="R1887" s="1205"/>
      <c r="S1887" s="1458"/>
    </row>
    <row r="1888" spans="1:19" ht="9.75" hidden="1" customHeight="1">
      <c r="A1888" s="1084"/>
      <c r="B1888" s="1281"/>
      <c r="C1888" s="1083"/>
      <c r="D1888" s="1084"/>
      <c r="E1888" s="1092"/>
      <c r="F1888" s="1203">
        <v>0</v>
      </c>
      <c r="G1888" s="1092">
        <f>+L1888</f>
        <v>0</v>
      </c>
      <c r="H1888" s="1284">
        <f>E1888*G1888</f>
        <v>0</v>
      </c>
      <c r="I1888" s="217"/>
      <c r="J1888" s="1469">
        <f>+F1888</f>
        <v>0</v>
      </c>
      <c r="L1888" s="1471">
        <f>J1888*$L$3</f>
        <v>0</v>
      </c>
      <c r="R1888" s="1203"/>
      <c r="S1888" s="1456">
        <f t="shared" ref="S1888" si="789">+F1888</f>
        <v>0</v>
      </c>
    </row>
    <row r="1889" spans="1:19" ht="9.75" hidden="1" customHeight="1">
      <c r="A1889" s="1084"/>
      <c r="B1889" s="1281"/>
      <c r="C1889" s="1083"/>
      <c r="D1889" s="1084"/>
      <c r="E1889" s="1092"/>
      <c r="F1889" s="1204"/>
      <c r="G1889" s="1092"/>
      <c r="H1889" s="1284"/>
      <c r="I1889" s="217"/>
      <c r="J1889" s="1470"/>
      <c r="L1889" s="1471"/>
      <c r="R1889" s="1204"/>
      <c r="S1889" s="1457"/>
    </row>
    <row r="1890" spans="1:19" ht="9.75" hidden="1" customHeight="1">
      <c r="A1890" s="1084"/>
      <c r="B1890" s="1281"/>
      <c r="C1890" s="1083"/>
      <c r="D1890" s="1084"/>
      <c r="E1890" s="1092"/>
      <c r="F1890" s="1204"/>
      <c r="G1890" s="1092"/>
      <c r="H1890" s="1284"/>
      <c r="I1890" s="217"/>
      <c r="J1890" s="1470"/>
      <c r="L1890" s="1471"/>
      <c r="R1890" s="1204"/>
      <c r="S1890" s="1457"/>
    </row>
    <row r="1891" spans="1:19" ht="9.75" hidden="1" customHeight="1">
      <c r="A1891" s="1084"/>
      <c r="B1891" s="1281"/>
      <c r="C1891" s="1083"/>
      <c r="D1891" s="1084"/>
      <c r="E1891" s="1092"/>
      <c r="F1891" s="1204"/>
      <c r="G1891" s="1092"/>
      <c r="H1891" s="1284"/>
      <c r="I1891" s="217"/>
      <c r="J1891" s="1470"/>
      <c r="L1891" s="1471"/>
      <c r="R1891" s="1204"/>
      <c r="S1891" s="1457"/>
    </row>
    <row r="1892" spans="1:19" ht="8.25" hidden="1" customHeight="1">
      <c r="A1892" s="1084"/>
      <c r="B1892" s="1281"/>
      <c r="C1892" s="1083"/>
      <c r="D1892" s="1084"/>
      <c r="E1892" s="1092"/>
      <c r="F1892" s="1205"/>
      <c r="G1892" s="1092"/>
      <c r="H1892" s="1284"/>
      <c r="I1892" s="217"/>
      <c r="J1892" s="1470"/>
      <c r="L1892" s="1471"/>
      <c r="R1892" s="1205"/>
      <c r="S1892" s="1458"/>
    </row>
    <row r="1893" spans="1:19" ht="9.75" hidden="1" customHeight="1">
      <c r="A1893" s="1084"/>
      <c r="B1893" s="1281"/>
      <c r="C1893" s="1083"/>
      <c r="D1893" s="1084"/>
      <c r="E1893" s="1092"/>
      <c r="F1893" s="1203">
        <v>0</v>
      </c>
      <c r="G1893" s="1092">
        <f>+L1893</f>
        <v>0</v>
      </c>
      <c r="H1893" s="1284">
        <f>E1893*G1893</f>
        <v>0</v>
      </c>
      <c r="I1893" s="217"/>
      <c r="J1893" s="1469">
        <f>+F1893</f>
        <v>0</v>
      </c>
      <c r="L1893" s="1471">
        <f>J1893*$L$3</f>
        <v>0</v>
      </c>
      <c r="R1893" s="1203"/>
      <c r="S1893" s="1456">
        <f t="shared" ref="S1893" si="790">+F1893</f>
        <v>0</v>
      </c>
    </row>
    <row r="1894" spans="1:19" ht="9.75" hidden="1" customHeight="1">
      <c r="A1894" s="1084"/>
      <c r="B1894" s="1281"/>
      <c r="C1894" s="1083"/>
      <c r="D1894" s="1084"/>
      <c r="E1894" s="1092"/>
      <c r="F1894" s="1204"/>
      <c r="G1894" s="1092"/>
      <c r="H1894" s="1284"/>
      <c r="I1894" s="217"/>
      <c r="J1894" s="1470"/>
      <c r="L1894" s="1471"/>
      <c r="R1894" s="1204"/>
      <c r="S1894" s="1457"/>
    </row>
    <row r="1895" spans="1:19" ht="9.75" hidden="1" customHeight="1">
      <c r="A1895" s="1084"/>
      <c r="B1895" s="1281"/>
      <c r="C1895" s="1083"/>
      <c r="D1895" s="1084"/>
      <c r="E1895" s="1092"/>
      <c r="F1895" s="1204"/>
      <c r="G1895" s="1092"/>
      <c r="H1895" s="1284"/>
      <c r="I1895" s="217"/>
      <c r="J1895" s="1470"/>
      <c r="L1895" s="1471"/>
      <c r="R1895" s="1204"/>
      <c r="S1895" s="1457"/>
    </row>
    <row r="1896" spans="1:19" ht="9.75" hidden="1" customHeight="1">
      <c r="A1896" s="1084"/>
      <c r="B1896" s="1281"/>
      <c r="C1896" s="1083"/>
      <c r="D1896" s="1084"/>
      <c r="E1896" s="1092"/>
      <c r="F1896" s="1204"/>
      <c r="G1896" s="1092"/>
      <c r="H1896" s="1284"/>
      <c r="I1896" s="217"/>
      <c r="J1896" s="1470"/>
      <c r="L1896" s="1471"/>
      <c r="R1896" s="1204"/>
      <c r="S1896" s="1457"/>
    </row>
    <row r="1897" spans="1:19" ht="6.75" hidden="1" customHeight="1">
      <c r="A1897" s="1084"/>
      <c r="B1897" s="1281"/>
      <c r="C1897" s="1083"/>
      <c r="D1897" s="1084"/>
      <c r="E1897" s="1092"/>
      <c r="F1897" s="1205"/>
      <c r="G1897" s="1092"/>
      <c r="H1897" s="1284"/>
      <c r="I1897" s="217"/>
      <c r="J1897" s="1470"/>
      <c r="L1897" s="1471"/>
      <c r="R1897" s="1205"/>
      <c r="S1897" s="1458"/>
    </row>
    <row r="1898" spans="1:19" ht="9.75" hidden="1" customHeight="1">
      <c r="A1898" s="1084"/>
      <c r="B1898" s="1281"/>
      <c r="C1898" s="1083"/>
      <c r="D1898" s="1084"/>
      <c r="E1898" s="1085"/>
      <c r="F1898" s="1125">
        <v>0</v>
      </c>
      <c r="G1898" s="1092">
        <f>+L1898</f>
        <v>0</v>
      </c>
      <c r="H1898" s="1284">
        <f>E1898*G1898</f>
        <v>0</v>
      </c>
      <c r="I1898" s="217"/>
      <c r="J1898" s="1469">
        <f>+F1898</f>
        <v>0</v>
      </c>
      <c r="L1898" s="1471">
        <f>J1898*$L$3</f>
        <v>0</v>
      </c>
      <c r="R1898" s="1125"/>
      <c r="S1898" s="1456">
        <f t="shared" ref="S1898" si="791">+F1898</f>
        <v>0</v>
      </c>
    </row>
    <row r="1899" spans="1:19" ht="9.75" hidden="1" customHeight="1">
      <c r="A1899" s="1084"/>
      <c r="B1899" s="1281"/>
      <c r="C1899" s="1083"/>
      <c r="D1899" s="1084"/>
      <c r="E1899" s="1085"/>
      <c r="F1899" s="1126"/>
      <c r="G1899" s="1092"/>
      <c r="H1899" s="1284"/>
      <c r="I1899" s="217"/>
      <c r="J1899" s="1470"/>
      <c r="L1899" s="1471"/>
      <c r="R1899" s="1126"/>
      <c r="S1899" s="1457"/>
    </row>
    <row r="1900" spans="1:19" ht="9.75" hidden="1" customHeight="1">
      <c r="A1900" s="1084"/>
      <c r="B1900" s="1281"/>
      <c r="C1900" s="1083"/>
      <c r="D1900" s="1084"/>
      <c r="E1900" s="1085"/>
      <c r="F1900" s="1126"/>
      <c r="G1900" s="1092"/>
      <c r="H1900" s="1284"/>
      <c r="I1900" s="217"/>
      <c r="J1900" s="1470"/>
      <c r="L1900" s="1471"/>
      <c r="R1900" s="1126"/>
      <c r="S1900" s="1457"/>
    </row>
    <row r="1901" spans="1:19" ht="9.75" hidden="1" customHeight="1">
      <c r="A1901" s="1084"/>
      <c r="B1901" s="1281"/>
      <c r="C1901" s="1083"/>
      <c r="D1901" s="1084"/>
      <c r="E1901" s="1085"/>
      <c r="F1901" s="1126"/>
      <c r="G1901" s="1092"/>
      <c r="H1901" s="1284"/>
      <c r="I1901" s="217"/>
      <c r="J1901" s="1470"/>
      <c r="L1901" s="1471"/>
      <c r="R1901" s="1126"/>
      <c r="S1901" s="1457"/>
    </row>
    <row r="1902" spans="1:19" ht="9.75" hidden="1" customHeight="1">
      <c r="A1902" s="1084"/>
      <c r="B1902" s="1281"/>
      <c r="C1902" s="1083"/>
      <c r="D1902" s="1084"/>
      <c r="E1902" s="1085"/>
      <c r="F1902" s="1127"/>
      <c r="G1902" s="1092"/>
      <c r="H1902" s="1284"/>
      <c r="I1902" s="217"/>
      <c r="J1902" s="1470"/>
      <c r="L1902" s="1471"/>
      <c r="R1902" s="1127"/>
      <c r="S1902" s="1458"/>
    </row>
    <row r="1903" spans="1:19" ht="9.75" hidden="1" customHeight="1">
      <c r="A1903" s="1084"/>
      <c r="B1903" s="1281"/>
      <c r="C1903" s="1083"/>
      <c r="D1903" s="1084"/>
      <c r="E1903" s="1092"/>
      <c r="F1903" s="1203">
        <v>0</v>
      </c>
      <c r="G1903" s="1092">
        <f>+L1903</f>
        <v>0</v>
      </c>
      <c r="H1903" s="1284">
        <f>E1903*G1903</f>
        <v>0</v>
      </c>
      <c r="I1903" s="217"/>
      <c r="J1903" s="1469">
        <f>+F1903</f>
        <v>0</v>
      </c>
      <c r="L1903" s="1471">
        <f>J1903*$L$3</f>
        <v>0</v>
      </c>
      <c r="R1903" s="1203"/>
      <c r="S1903" s="1456">
        <f t="shared" ref="S1903" si="792">+F1903</f>
        <v>0</v>
      </c>
    </row>
    <row r="1904" spans="1:19" ht="9.75" hidden="1" customHeight="1">
      <c r="A1904" s="1084"/>
      <c r="B1904" s="1281"/>
      <c r="C1904" s="1083"/>
      <c r="D1904" s="1084"/>
      <c r="E1904" s="1092"/>
      <c r="F1904" s="1204"/>
      <c r="G1904" s="1092"/>
      <c r="H1904" s="1284"/>
      <c r="I1904" s="217"/>
      <c r="J1904" s="1470"/>
      <c r="L1904" s="1471"/>
      <c r="R1904" s="1204"/>
      <c r="S1904" s="1457"/>
    </row>
    <row r="1905" spans="1:19" ht="9.75" hidden="1" customHeight="1">
      <c r="A1905" s="1084"/>
      <c r="B1905" s="1281"/>
      <c r="C1905" s="1083"/>
      <c r="D1905" s="1084"/>
      <c r="E1905" s="1092"/>
      <c r="F1905" s="1204"/>
      <c r="G1905" s="1092"/>
      <c r="H1905" s="1284"/>
      <c r="I1905" s="217"/>
      <c r="J1905" s="1470"/>
      <c r="L1905" s="1471"/>
      <c r="R1905" s="1204"/>
      <c r="S1905" s="1457"/>
    </row>
    <row r="1906" spans="1:19" ht="9.75" hidden="1" customHeight="1">
      <c r="A1906" s="1084"/>
      <c r="B1906" s="1281"/>
      <c r="C1906" s="1083"/>
      <c r="D1906" s="1084"/>
      <c r="E1906" s="1092"/>
      <c r="F1906" s="1204"/>
      <c r="G1906" s="1092"/>
      <c r="H1906" s="1284"/>
      <c r="I1906" s="217"/>
      <c r="J1906" s="1470"/>
      <c r="L1906" s="1471"/>
      <c r="R1906" s="1204"/>
      <c r="S1906" s="1457"/>
    </row>
    <row r="1907" spans="1:19" ht="9.75" hidden="1" customHeight="1">
      <c r="A1907" s="1084"/>
      <c r="B1907" s="1281"/>
      <c r="C1907" s="1083"/>
      <c r="D1907" s="1084"/>
      <c r="E1907" s="1092"/>
      <c r="F1907" s="1205"/>
      <c r="G1907" s="1092"/>
      <c r="H1907" s="1284"/>
      <c r="I1907" s="217"/>
      <c r="J1907" s="1470"/>
      <c r="L1907" s="1471"/>
      <c r="R1907" s="1205"/>
      <c r="S1907" s="1458"/>
    </row>
    <row r="1908" spans="1:19" ht="9.75" hidden="1" customHeight="1">
      <c r="A1908" s="1084"/>
      <c r="B1908" s="1281"/>
      <c r="C1908" s="1599"/>
      <c r="D1908" s="1084"/>
      <c r="E1908" s="1092"/>
      <c r="F1908" s="1203">
        <v>0</v>
      </c>
      <c r="G1908" s="1092">
        <f>+L1908</f>
        <v>0</v>
      </c>
      <c r="H1908" s="1284">
        <f>E1908*G1908</f>
        <v>0</v>
      </c>
      <c r="I1908" s="217"/>
      <c r="J1908" s="1469">
        <f>+F1908</f>
        <v>0</v>
      </c>
      <c r="L1908" s="1471">
        <f>J1908*$L$3</f>
        <v>0</v>
      </c>
      <c r="R1908" s="1203"/>
      <c r="S1908" s="1456">
        <f t="shared" ref="S1908" si="793">+F1908</f>
        <v>0</v>
      </c>
    </row>
    <row r="1909" spans="1:19" ht="9.75" hidden="1" customHeight="1">
      <c r="A1909" s="1084"/>
      <c r="B1909" s="1281"/>
      <c r="C1909" s="1599"/>
      <c r="D1909" s="1084"/>
      <c r="E1909" s="1092"/>
      <c r="F1909" s="1204"/>
      <c r="G1909" s="1092"/>
      <c r="H1909" s="1284"/>
      <c r="I1909" s="217"/>
      <c r="J1909" s="1470"/>
      <c r="L1909" s="1471"/>
      <c r="R1909" s="1204"/>
      <c r="S1909" s="1457"/>
    </row>
    <row r="1910" spans="1:19" ht="9.75" hidden="1" customHeight="1">
      <c r="A1910" s="1084"/>
      <c r="B1910" s="1281"/>
      <c r="C1910" s="1599"/>
      <c r="D1910" s="1084"/>
      <c r="E1910" s="1092"/>
      <c r="F1910" s="1204"/>
      <c r="G1910" s="1092"/>
      <c r="H1910" s="1284"/>
      <c r="I1910" s="217"/>
      <c r="J1910" s="1470"/>
      <c r="L1910" s="1471"/>
      <c r="R1910" s="1204"/>
      <c r="S1910" s="1457"/>
    </row>
    <row r="1911" spans="1:19" ht="9.75" hidden="1" customHeight="1">
      <c r="A1911" s="1084"/>
      <c r="B1911" s="1281"/>
      <c r="C1911" s="1599"/>
      <c r="D1911" s="1084"/>
      <c r="E1911" s="1092"/>
      <c r="F1911" s="1204"/>
      <c r="G1911" s="1092"/>
      <c r="H1911" s="1284"/>
      <c r="I1911" s="217"/>
      <c r="J1911" s="1470"/>
      <c r="L1911" s="1471"/>
      <c r="R1911" s="1204"/>
      <c r="S1911" s="1457"/>
    </row>
    <row r="1912" spans="1:19" ht="9.75" hidden="1" customHeight="1">
      <c r="A1912" s="1084"/>
      <c r="B1912" s="1281"/>
      <c r="C1912" s="1599"/>
      <c r="D1912" s="1084"/>
      <c r="E1912" s="1092"/>
      <c r="F1912" s="1205"/>
      <c r="G1912" s="1092"/>
      <c r="H1912" s="1284"/>
      <c r="I1912" s="217"/>
      <c r="J1912" s="1470"/>
      <c r="L1912" s="1471"/>
      <c r="R1912" s="1205"/>
      <c r="S1912" s="1458"/>
    </row>
    <row r="1913" spans="1:19" ht="9.75" hidden="1" customHeight="1">
      <c r="A1913" s="1084"/>
      <c r="B1913" s="1281"/>
      <c r="C1913" s="1083"/>
      <c r="D1913" s="1084"/>
      <c r="E1913" s="1092"/>
      <c r="F1913" s="1203">
        <v>0</v>
      </c>
      <c r="G1913" s="1092">
        <f>+L1913</f>
        <v>0</v>
      </c>
      <c r="H1913" s="1284">
        <f>E1913*G1913</f>
        <v>0</v>
      </c>
      <c r="I1913" s="217"/>
      <c r="J1913" s="1469">
        <f>+F1913</f>
        <v>0</v>
      </c>
      <c r="L1913" s="1471">
        <f>J1913*$L$3</f>
        <v>0</v>
      </c>
      <c r="R1913" s="1203"/>
      <c r="S1913" s="1456">
        <f t="shared" ref="S1913" si="794">+F1913</f>
        <v>0</v>
      </c>
    </row>
    <row r="1914" spans="1:19" ht="9.75" hidden="1" customHeight="1">
      <c r="A1914" s="1084"/>
      <c r="B1914" s="1281"/>
      <c r="C1914" s="1083"/>
      <c r="D1914" s="1084"/>
      <c r="E1914" s="1092"/>
      <c r="F1914" s="1204"/>
      <c r="G1914" s="1092"/>
      <c r="H1914" s="1284"/>
      <c r="I1914" s="217"/>
      <c r="J1914" s="1470"/>
      <c r="L1914" s="1471"/>
      <c r="R1914" s="1204"/>
      <c r="S1914" s="1457"/>
    </row>
    <row r="1915" spans="1:19" ht="9.75" hidden="1" customHeight="1">
      <c r="A1915" s="1084"/>
      <c r="B1915" s="1281"/>
      <c r="C1915" s="1083"/>
      <c r="D1915" s="1084"/>
      <c r="E1915" s="1092"/>
      <c r="F1915" s="1204"/>
      <c r="G1915" s="1092"/>
      <c r="H1915" s="1284"/>
      <c r="I1915" s="217"/>
      <c r="J1915" s="1470"/>
      <c r="L1915" s="1471"/>
      <c r="R1915" s="1204"/>
      <c r="S1915" s="1457"/>
    </row>
    <row r="1916" spans="1:19" ht="9.75" hidden="1" customHeight="1">
      <c r="A1916" s="1084"/>
      <c r="B1916" s="1281"/>
      <c r="C1916" s="1083"/>
      <c r="D1916" s="1084"/>
      <c r="E1916" s="1092"/>
      <c r="F1916" s="1204"/>
      <c r="G1916" s="1092"/>
      <c r="H1916" s="1284"/>
      <c r="I1916" s="217"/>
      <c r="J1916" s="1470"/>
      <c r="L1916" s="1471"/>
      <c r="R1916" s="1204"/>
      <c r="S1916" s="1457"/>
    </row>
    <row r="1917" spans="1:19" ht="9.75" hidden="1" customHeight="1">
      <c r="A1917" s="1084"/>
      <c r="B1917" s="1281"/>
      <c r="C1917" s="1083"/>
      <c r="D1917" s="1084"/>
      <c r="E1917" s="1092"/>
      <c r="F1917" s="1205"/>
      <c r="G1917" s="1092"/>
      <c r="H1917" s="1284"/>
      <c r="I1917" s="217"/>
      <c r="J1917" s="1470"/>
      <c r="L1917" s="1471"/>
      <c r="R1917" s="1205"/>
      <c r="S1917" s="1458"/>
    </row>
    <row r="1918" spans="1:19" ht="9.75" hidden="1" customHeight="1">
      <c r="A1918" s="1084"/>
      <c r="B1918" s="1281"/>
      <c r="C1918" s="1083"/>
      <c r="D1918" s="1084"/>
      <c r="E1918" s="1092"/>
      <c r="F1918" s="1203">
        <v>0</v>
      </c>
      <c r="G1918" s="1092">
        <f>+L1918</f>
        <v>0</v>
      </c>
      <c r="H1918" s="1284">
        <f>E1918*G1918</f>
        <v>0</v>
      </c>
      <c r="I1918" s="217"/>
      <c r="J1918" s="1469">
        <f>+F1918</f>
        <v>0</v>
      </c>
      <c r="L1918" s="1471">
        <f>J1918*$L$3</f>
        <v>0</v>
      </c>
      <c r="R1918" s="1203"/>
      <c r="S1918" s="1456">
        <f t="shared" ref="S1918" si="795">+F1918</f>
        <v>0</v>
      </c>
    </row>
    <row r="1919" spans="1:19" ht="9.75" hidden="1" customHeight="1">
      <c r="A1919" s="1084"/>
      <c r="B1919" s="1281"/>
      <c r="C1919" s="1083"/>
      <c r="D1919" s="1084"/>
      <c r="E1919" s="1092"/>
      <c r="F1919" s="1204"/>
      <c r="G1919" s="1092"/>
      <c r="H1919" s="1284"/>
      <c r="I1919" s="217"/>
      <c r="J1919" s="1470"/>
      <c r="L1919" s="1471"/>
      <c r="R1919" s="1204"/>
      <c r="S1919" s="1457"/>
    </row>
    <row r="1920" spans="1:19" ht="9.75" hidden="1" customHeight="1">
      <c r="A1920" s="1084"/>
      <c r="B1920" s="1281"/>
      <c r="C1920" s="1083"/>
      <c r="D1920" s="1084"/>
      <c r="E1920" s="1092"/>
      <c r="F1920" s="1204"/>
      <c r="G1920" s="1092"/>
      <c r="H1920" s="1284"/>
      <c r="I1920" s="217"/>
      <c r="J1920" s="1470"/>
      <c r="L1920" s="1471"/>
      <c r="R1920" s="1204"/>
      <c r="S1920" s="1457"/>
    </row>
    <row r="1921" spans="1:19" ht="9.75" hidden="1" customHeight="1">
      <c r="A1921" s="1084"/>
      <c r="B1921" s="1281"/>
      <c r="C1921" s="1083"/>
      <c r="D1921" s="1084"/>
      <c r="E1921" s="1092"/>
      <c r="F1921" s="1204"/>
      <c r="G1921" s="1092"/>
      <c r="H1921" s="1284"/>
      <c r="I1921" s="217"/>
      <c r="J1921" s="1470"/>
      <c r="L1921" s="1471"/>
      <c r="R1921" s="1204"/>
      <c r="S1921" s="1457"/>
    </row>
    <row r="1922" spans="1:19" ht="9.75" hidden="1" customHeight="1">
      <c r="A1922" s="1084"/>
      <c r="B1922" s="1281"/>
      <c r="C1922" s="1083"/>
      <c r="D1922" s="1084"/>
      <c r="E1922" s="1092"/>
      <c r="F1922" s="1205"/>
      <c r="G1922" s="1092"/>
      <c r="H1922" s="1284"/>
      <c r="I1922" s="217"/>
      <c r="J1922" s="1470"/>
      <c r="L1922" s="1471"/>
      <c r="R1922" s="1205"/>
      <c r="S1922" s="1458"/>
    </row>
    <row r="1923" spans="1:19" ht="9.75" hidden="1" customHeight="1">
      <c r="A1923" s="1084"/>
      <c r="B1923" s="1281"/>
      <c r="C1923" s="1083"/>
      <c r="D1923" s="1084"/>
      <c r="E1923" s="1092"/>
      <c r="F1923" s="1203">
        <v>0</v>
      </c>
      <c r="G1923" s="1092">
        <f>+L1923</f>
        <v>0</v>
      </c>
      <c r="H1923" s="1284">
        <f>E1923*G1923</f>
        <v>0</v>
      </c>
      <c r="I1923" s="217"/>
      <c r="J1923" s="1469">
        <f>+F1923</f>
        <v>0</v>
      </c>
      <c r="L1923" s="1471">
        <f>J1923*$L$3</f>
        <v>0</v>
      </c>
      <c r="R1923" s="1203"/>
      <c r="S1923" s="1456">
        <f t="shared" ref="S1923" si="796">+F1923</f>
        <v>0</v>
      </c>
    </row>
    <row r="1924" spans="1:19" ht="9.75" hidden="1" customHeight="1">
      <c r="A1924" s="1084"/>
      <c r="B1924" s="1281"/>
      <c r="C1924" s="1083"/>
      <c r="D1924" s="1084"/>
      <c r="E1924" s="1092"/>
      <c r="F1924" s="1204"/>
      <c r="G1924" s="1092"/>
      <c r="H1924" s="1284"/>
      <c r="I1924" s="217"/>
      <c r="J1924" s="1470"/>
      <c r="L1924" s="1471"/>
      <c r="R1924" s="1204"/>
      <c r="S1924" s="1457"/>
    </row>
    <row r="1925" spans="1:19" ht="9.75" hidden="1" customHeight="1">
      <c r="A1925" s="1084"/>
      <c r="B1925" s="1281"/>
      <c r="C1925" s="1083"/>
      <c r="D1925" s="1084"/>
      <c r="E1925" s="1092"/>
      <c r="F1925" s="1204"/>
      <c r="G1925" s="1092"/>
      <c r="H1925" s="1284"/>
      <c r="I1925" s="217"/>
      <c r="J1925" s="1470"/>
      <c r="L1925" s="1471"/>
      <c r="R1925" s="1204"/>
      <c r="S1925" s="1457"/>
    </row>
    <row r="1926" spans="1:19" ht="9.75" hidden="1" customHeight="1">
      <c r="A1926" s="1084"/>
      <c r="B1926" s="1281"/>
      <c r="C1926" s="1083"/>
      <c r="D1926" s="1084"/>
      <c r="E1926" s="1092"/>
      <c r="F1926" s="1204"/>
      <c r="G1926" s="1092"/>
      <c r="H1926" s="1284"/>
      <c r="I1926" s="217"/>
      <c r="J1926" s="1470"/>
      <c r="L1926" s="1471"/>
      <c r="R1926" s="1204"/>
      <c r="S1926" s="1457"/>
    </row>
    <row r="1927" spans="1:19" ht="9.75" hidden="1" customHeight="1">
      <c r="A1927" s="1084"/>
      <c r="B1927" s="1281"/>
      <c r="C1927" s="1083"/>
      <c r="D1927" s="1084"/>
      <c r="E1927" s="1092"/>
      <c r="F1927" s="1205"/>
      <c r="G1927" s="1092"/>
      <c r="H1927" s="1284"/>
      <c r="I1927" s="217"/>
      <c r="J1927" s="1470"/>
      <c r="L1927" s="1471"/>
      <c r="R1927" s="1205"/>
      <c r="S1927" s="1458"/>
    </row>
    <row r="1928" spans="1:19" ht="9.75" hidden="1" customHeight="1">
      <c r="A1928" s="1084"/>
      <c r="B1928" s="1281"/>
      <c r="C1928" s="1083"/>
      <c r="D1928" s="1084"/>
      <c r="E1928" s="1092"/>
      <c r="F1928" s="1203">
        <v>0</v>
      </c>
      <c r="G1928" s="1092">
        <f>+L1928</f>
        <v>0</v>
      </c>
      <c r="H1928" s="1284">
        <f>E1928*G1928</f>
        <v>0</v>
      </c>
      <c r="I1928" s="217"/>
      <c r="J1928" s="1469">
        <f>+F1928</f>
        <v>0</v>
      </c>
      <c r="L1928" s="1471">
        <f>J1928*$L$3</f>
        <v>0</v>
      </c>
      <c r="R1928" s="1203"/>
      <c r="S1928" s="1456">
        <f t="shared" ref="S1928" si="797">+F1928</f>
        <v>0</v>
      </c>
    </row>
    <row r="1929" spans="1:19" ht="9.75" hidden="1" customHeight="1">
      <c r="A1929" s="1084"/>
      <c r="B1929" s="1281"/>
      <c r="C1929" s="1083"/>
      <c r="D1929" s="1084"/>
      <c r="E1929" s="1092"/>
      <c r="F1929" s="1204"/>
      <c r="G1929" s="1092"/>
      <c r="H1929" s="1284"/>
      <c r="I1929" s="217"/>
      <c r="J1929" s="1470"/>
      <c r="L1929" s="1471"/>
      <c r="R1929" s="1204"/>
      <c r="S1929" s="1457"/>
    </row>
    <row r="1930" spans="1:19" ht="9.75" hidden="1" customHeight="1">
      <c r="A1930" s="1084"/>
      <c r="B1930" s="1281"/>
      <c r="C1930" s="1083"/>
      <c r="D1930" s="1084"/>
      <c r="E1930" s="1092"/>
      <c r="F1930" s="1204"/>
      <c r="G1930" s="1092"/>
      <c r="H1930" s="1284"/>
      <c r="I1930" s="217"/>
      <c r="J1930" s="1470"/>
      <c r="L1930" s="1471"/>
      <c r="R1930" s="1204"/>
      <c r="S1930" s="1457"/>
    </row>
    <row r="1931" spans="1:19" ht="9.75" hidden="1" customHeight="1">
      <c r="A1931" s="1084"/>
      <c r="B1931" s="1281"/>
      <c r="C1931" s="1083"/>
      <c r="D1931" s="1084"/>
      <c r="E1931" s="1092"/>
      <c r="F1931" s="1204"/>
      <c r="G1931" s="1092"/>
      <c r="H1931" s="1284"/>
      <c r="I1931" s="217"/>
      <c r="J1931" s="1470"/>
      <c r="L1931" s="1471"/>
      <c r="R1931" s="1204"/>
      <c r="S1931" s="1457"/>
    </row>
    <row r="1932" spans="1:19" ht="9.75" hidden="1" customHeight="1">
      <c r="A1932" s="1084"/>
      <c r="B1932" s="1281"/>
      <c r="C1932" s="1083"/>
      <c r="D1932" s="1084"/>
      <c r="E1932" s="1092"/>
      <c r="F1932" s="1205"/>
      <c r="G1932" s="1092"/>
      <c r="H1932" s="1284"/>
      <c r="I1932" s="217"/>
      <c r="J1932" s="1470"/>
      <c r="L1932" s="1471"/>
      <c r="R1932" s="1205"/>
      <c r="S1932" s="1458"/>
    </row>
    <row r="1933" spans="1:19" ht="9.75" hidden="1" customHeight="1">
      <c r="A1933" s="1084"/>
      <c r="B1933" s="1281"/>
      <c r="C1933" s="1083"/>
      <c r="D1933" s="1084"/>
      <c r="E1933" s="1092"/>
      <c r="F1933" s="1203">
        <v>0</v>
      </c>
      <c r="G1933" s="1092">
        <f>+L1933</f>
        <v>0</v>
      </c>
      <c r="H1933" s="1284">
        <f>E1933*G1933</f>
        <v>0</v>
      </c>
      <c r="I1933" s="217"/>
      <c r="J1933" s="1469">
        <f>+F1933</f>
        <v>0</v>
      </c>
      <c r="L1933" s="1471">
        <f>J1933*$L$3</f>
        <v>0</v>
      </c>
      <c r="R1933" s="1203"/>
      <c r="S1933" s="1456">
        <f t="shared" ref="S1933" si="798">+F1933</f>
        <v>0</v>
      </c>
    </row>
    <row r="1934" spans="1:19" ht="9.75" hidden="1" customHeight="1">
      <c r="A1934" s="1084"/>
      <c r="B1934" s="1281"/>
      <c r="C1934" s="1083"/>
      <c r="D1934" s="1084"/>
      <c r="E1934" s="1092"/>
      <c r="F1934" s="1204"/>
      <c r="G1934" s="1092"/>
      <c r="H1934" s="1284"/>
      <c r="I1934" s="217"/>
      <c r="J1934" s="1470"/>
      <c r="L1934" s="1471"/>
      <c r="R1934" s="1204"/>
      <c r="S1934" s="1457"/>
    </row>
    <row r="1935" spans="1:19" ht="9.75" hidden="1" customHeight="1">
      <c r="A1935" s="1084"/>
      <c r="B1935" s="1281"/>
      <c r="C1935" s="1083"/>
      <c r="D1935" s="1084"/>
      <c r="E1935" s="1092"/>
      <c r="F1935" s="1204"/>
      <c r="G1935" s="1092"/>
      <c r="H1935" s="1284"/>
      <c r="I1935" s="217"/>
      <c r="J1935" s="1470"/>
      <c r="L1935" s="1471"/>
      <c r="R1935" s="1204"/>
      <c r="S1935" s="1457"/>
    </row>
    <row r="1936" spans="1:19" ht="9.75" hidden="1" customHeight="1">
      <c r="A1936" s="1084"/>
      <c r="B1936" s="1281"/>
      <c r="C1936" s="1083"/>
      <c r="D1936" s="1084"/>
      <c r="E1936" s="1092"/>
      <c r="F1936" s="1204"/>
      <c r="G1936" s="1092"/>
      <c r="H1936" s="1284"/>
      <c r="I1936" s="217"/>
      <c r="J1936" s="1470"/>
      <c r="L1936" s="1471"/>
      <c r="R1936" s="1204"/>
      <c r="S1936" s="1457"/>
    </row>
    <row r="1937" spans="1:19" ht="9.75" hidden="1" customHeight="1">
      <c r="A1937" s="1084"/>
      <c r="B1937" s="1281"/>
      <c r="C1937" s="1083"/>
      <c r="D1937" s="1084"/>
      <c r="E1937" s="1092"/>
      <c r="F1937" s="1205"/>
      <c r="G1937" s="1092"/>
      <c r="H1937" s="1284"/>
      <c r="I1937" s="217"/>
      <c r="J1937" s="1470"/>
      <c r="L1937" s="1471"/>
      <c r="R1937" s="1205"/>
      <c r="S1937" s="1458"/>
    </row>
    <row r="1938" spans="1:19" ht="9.75" hidden="1" customHeight="1">
      <c r="A1938" s="1084"/>
      <c r="B1938" s="1281"/>
      <c r="C1938" s="1083"/>
      <c r="D1938" s="1084"/>
      <c r="E1938" s="1092"/>
      <c r="F1938" s="1203">
        <v>0</v>
      </c>
      <c r="G1938" s="1092">
        <f>+L1938</f>
        <v>0</v>
      </c>
      <c r="H1938" s="1284">
        <f>E1938*G1938</f>
        <v>0</v>
      </c>
      <c r="I1938" s="217"/>
      <c r="J1938" s="1469">
        <f>+F1938</f>
        <v>0</v>
      </c>
      <c r="L1938" s="1471">
        <f>J1938*$L$3</f>
        <v>0</v>
      </c>
      <c r="R1938" s="1203"/>
      <c r="S1938" s="1456">
        <f t="shared" ref="S1938" si="799">+F1938</f>
        <v>0</v>
      </c>
    </row>
    <row r="1939" spans="1:19" ht="9.75" hidden="1" customHeight="1">
      <c r="A1939" s="1084"/>
      <c r="B1939" s="1281"/>
      <c r="C1939" s="1083"/>
      <c r="D1939" s="1084"/>
      <c r="E1939" s="1092"/>
      <c r="F1939" s="1204"/>
      <c r="G1939" s="1092"/>
      <c r="H1939" s="1284"/>
      <c r="I1939" s="217"/>
      <c r="J1939" s="1470"/>
      <c r="L1939" s="1471"/>
      <c r="R1939" s="1204"/>
      <c r="S1939" s="1457"/>
    </row>
    <row r="1940" spans="1:19" ht="9.75" hidden="1" customHeight="1">
      <c r="A1940" s="1084"/>
      <c r="B1940" s="1281"/>
      <c r="C1940" s="1083"/>
      <c r="D1940" s="1084"/>
      <c r="E1940" s="1092"/>
      <c r="F1940" s="1204"/>
      <c r="G1940" s="1092"/>
      <c r="H1940" s="1284"/>
      <c r="I1940" s="217"/>
      <c r="J1940" s="1470"/>
      <c r="L1940" s="1471"/>
      <c r="R1940" s="1204"/>
      <c r="S1940" s="1457"/>
    </row>
    <row r="1941" spans="1:19" ht="9.75" hidden="1" customHeight="1">
      <c r="A1941" s="1084"/>
      <c r="B1941" s="1281"/>
      <c r="C1941" s="1083"/>
      <c r="D1941" s="1084"/>
      <c r="E1941" s="1092"/>
      <c r="F1941" s="1204"/>
      <c r="G1941" s="1092"/>
      <c r="H1941" s="1284"/>
      <c r="I1941" s="217"/>
      <c r="J1941" s="1470"/>
      <c r="L1941" s="1471"/>
      <c r="R1941" s="1204"/>
      <c r="S1941" s="1457"/>
    </row>
    <row r="1942" spans="1:19" ht="9.75" hidden="1" customHeight="1">
      <c r="A1942" s="1084"/>
      <c r="B1942" s="1281"/>
      <c r="C1942" s="1083"/>
      <c r="D1942" s="1084"/>
      <c r="E1942" s="1092"/>
      <c r="F1942" s="1205"/>
      <c r="G1942" s="1092"/>
      <c r="H1942" s="1284"/>
      <c r="I1942" s="217"/>
      <c r="J1942" s="1470"/>
      <c r="L1942" s="1471"/>
      <c r="R1942" s="1205"/>
      <c r="S1942" s="1458"/>
    </row>
    <row r="1943" spans="1:19" ht="9.75" hidden="1" customHeight="1">
      <c r="A1943" s="1084"/>
      <c r="B1943" s="1281"/>
      <c r="C1943" s="1083"/>
      <c r="D1943" s="1084"/>
      <c r="E1943" s="1092"/>
      <c r="F1943" s="1203">
        <v>0</v>
      </c>
      <c r="G1943" s="1092">
        <f>+L1943</f>
        <v>0</v>
      </c>
      <c r="H1943" s="1284">
        <f>E1943*G1943</f>
        <v>0</v>
      </c>
      <c r="I1943" s="217"/>
      <c r="J1943" s="1469">
        <f>+F1943</f>
        <v>0</v>
      </c>
      <c r="L1943" s="1471">
        <f>J1943*$L$3</f>
        <v>0</v>
      </c>
      <c r="R1943" s="1203"/>
      <c r="S1943" s="1456">
        <f t="shared" ref="S1943" si="800">+F1943</f>
        <v>0</v>
      </c>
    </row>
    <row r="1944" spans="1:19" ht="9.75" hidden="1" customHeight="1">
      <c r="A1944" s="1084"/>
      <c r="B1944" s="1281"/>
      <c r="C1944" s="1083"/>
      <c r="D1944" s="1084"/>
      <c r="E1944" s="1092"/>
      <c r="F1944" s="1204"/>
      <c r="G1944" s="1092"/>
      <c r="H1944" s="1284"/>
      <c r="I1944" s="217"/>
      <c r="J1944" s="1470"/>
      <c r="L1944" s="1471"/>
      <c r="R1944" s="1204"/>
      <c r="S1944" s="1457"/>
    </row>
    <row r="1945" spans="1:19" ht="9.75" hidden="1" customHeight="1">
      <c r="A1945" s="1084"/>
      <c r="B1945" s="1281"/>
      <c r="C1945" s="1083"/>
      <c r="D1945" s="1084"/>
      <c r="E1945" s="1092"/>
      <c r="F1945" s="1204"/>
      <c r="G1945" s="1092"/>
      <c r="H1945" s="1284"/>
      <c r="I1945" s="217"/>
      <c r="J1945" s="1470"/>
      <c r="L1945" s="1471"/>
      <c r="R1945" s="1204"/>
      <c r="S1945" s="1457"/>
    </row>
    <row r="1946" spans="1:19" ht="9.75" hidden="1" customHeight="1">
      <c r="A1946" s="1084"/>
      <c r="B1946" s="1281"/>
      <c r="C1946" s="1083"/>
      <c r="D1946" s="1084"/>
      <c r="E1946" s="1092"/>
      <c r="F1946" s="1204"/>
      <c r="G1946" s="1092"/>
      <c r="H1946" s="1284"/>
      <c r="I1946" s="217"/>
      <c r="J1946" s="1470"/>
      <c r="L1946" s="1471"/>
      <c r="R1946" s="1204"/>
      <c r="S1946" s="1457"/>
    </row>
    <row r="1947" spans="1:19" ht="9.75" hidden="1" customHeight="1">
      <c r="A1947" s="1084"/>
      <c r="B1947" s="1281"/>
      <c r="C1947" s="1083"/>
      <c r="D1947" s="1084"/>
      <c r="E1947" s="1092"/>
      <c r="F1947" s="1205"/>
      <c r="G1947" s="1092"/>
      <c r="H1947" s="1284"/>
      <c r="I1947" s="217"/>
      <c r="J1947" s="1470"/>
      <c r="L1947" s="1471"/>
      <c r="R1947" s="1205"/>
      <c r="S1947" s="1458"/>
    </row>
    <row r="1948" spans="1:19" ht="9.75" hidden="1" customHeight="1">
      <c r="A1948" s="1084"/>
      <c r="B1948" s="1281"/>
      <c r="C1948" s="1083"/>
      <c r="D1948" s="1084"/>
      <c r="E1948" s="1092"/>
      <c r="F1948" s="1203">
        <v>0</v>
      </c>
      <c r="G1948" s="1092">
        <f>+L1948</f>
        <v>0</v>
      </c>
      <c r="H1948" s="1284">
        <f>E1948*G1948</f>
        <v>0</v>
      </c>
      <c r="I1948" s="217"/>
      <c r="J1948" s="1469">
        <f>+F1948</f>
        <v>0</v>
      </c>
      <c r="L1948" s="1471">
        <f>J1948*$L$3</f>
        <v>0</v>
      </c>
      <c r="R1948" s="1203"/>
      <c r="S1948" s="1456">
        <f t="shared" ref="S1948" si="801">+F1948</f>
        <v>0</v>
      </c>
    </row>
    <row r="1949" spans="1:19" ht="9.75" hidden="1" customHeight="1">
      <c r="A1949" s="1084"/>
      <c r="B1949" s="1281"/>
      <c r="C1949" s="1083"/>
      <c r="D1949" s="1084"/>
      <c r="E1949" s="1092"/>
      <c r="F1949" s="1204"/>
      <c r="G1949" s="1092"/>
      <c r="H1949" s="1284"/>
      <c r="I1949" s="217"/>
      <c r="J1949" s="1470"/>
      <c r="L1949" s="1471"/>
      <c r="R1949" s="1204"/>
      <c r="S1949" s="1457"/>
    </row>
    <row r="1950" spans="1:19" ht="9.75" hidden="1" customHeight="1">
      <c r="A1950" s="1084"/>
      <c r="B1950" s="1281"/>
      <c r="C1950" s="1083"/>
      <c r="D1950" s="1084"/>
      <c r="E1950" s="1092"/>
      <c r="F1950" s="1204"/>
      <c r="G1950" s="1092"/>
      <c r="H1950" s="1284"/>
      <c r="I1950" s="217"/>
      <c r="J1950" s="1470"/>
      <c r="L1950" s="1471"/>
      <c r="R1950" s="1204"/>
      <c r="S1950" s="1457"/>
    </row>
    <row r="1951" spans="1:19" ht="9.75" hidden="1" customHeight="1">
      <c r="A1951" s="1084"/>
      <c r="B1951" s="1281"/>
      <c r="C1951" s="1083"/>
      <c r="D1951" s="1084"/>
      <c r="E1951" s="1092"/>
      <c r="F1951" s="1204"/>
      <c r="G1951" s="1092"/>
      <c r="H1951" s="1284"/>
      <c r="I1951" s="217"/>
      <c r="J1951" s="1470"/>
      <c r="L1951" s="1471"/>
      <c r="R1951" s="1204"/>
      <c r="S1951" s="1457"/>
    </row>
    <row r="1952" spans="1:19" ht="9.75" hidden="1" customHeight="1">
      <c r="A1952" s="1084"/>
      <c r="B1952" s="1281"/>
      <c r="C1952" s="1083"/>
      <c r="D1952" s="1084"/>
      <c r="E1952" s="1092"/>
      <c r="F1952" s="1205"/>
      <c r="G1952" s="1092"/>
      <c r="H1952" s="1284"/>
      <c r="I1952" s="217"/>
      <c r="J1952" s="1470"/>
      <c r="L1952" s="1471"/>
      <c r="R1952" s="1205"/>
      <c r="S1952" s="1458"/>
    </row>
    <row r="1953" spans="1:19" ht="9.75" hidden="1" customHeight="1">
      <c r="A1953" s="1084"/>
      <c r="B1953" s="1281"/>
      <c r="C1953" s="1083"/>
      <c r="D1953" s="1084"/>
      <c r="E1953" s="1092"/>
      <c r="F1953" s="1203">
        <v>0</v>
      </c>
      <c r="G1953" s="1092">
        <f>+L1953</f>
        <v>0</v>
      </c>
      <c r="H1953" s="1284">
        <f>E1953*G1953</f>
        <v>0</v>
      </c>
      <c r="I1953" s="217"/>
      <c r="J1953" s="1469">
        <f>+F1953</f>
        <v>0</v>
      </c>
      <c r="L1953" s="1471">
        <f>J1953*$L$3</f>
        <v>0</v>
      </c>
      <c r="R1953" s="1203"/>
      <c r="S1953" s="1456">
        <f t="shared" ref="S1953" si="802">+F1953</f>
        <v>0</v>
      </c>
    </row>
    <row r="1954" spans="1:19" ht="9.75" hidden="1" customHeight="1">
      <c r="A1954" s="1084"/>
      <c r="B1954" s="1281"/>
      <c r="C1954" s="1083"/>
      <c r="D1954" s="1084"/>
      <c r="E1954" s="1092"/>
      <c r="F1954" s="1204"/>
      <c r="G1954" s="1092"/>
      <c r="H1954" s="1284"/>
      <c r="I1954" s="217"/>
      <c r="J1954" s="1470"/>
      <c r="L1954" s="1471"/>
      <c r="R1954" s="1204"/>
      <c r="S1954" s="1457"/>
    </row>
    <row r="1955" spans="1:19" ht="9.75" hidden="1" customHeight="1">
      <c r="A1955" s="1084"/>
      <c r="B1955" s="1281"/>
      <c r="C1955" s="1083"/>
      <c r="D1955" s="1084"/>
      <c r="E1955" s="1092"/>
      <c r="F1955" s="1204"/>
      <c r="G1955" s="1092"/>
      <c r="H1955" s="1284"/>
      <c r="I1955" s="217"/>
      <c r="J1955" s="1470"/>
      <c r="L1955" s="1471"/>
      <c r="R1955" s="1204"/>
      <c r="S1955" s="1457"/>
    </row>
    <row r="1956" spans="1:19" ht="9.75" hidden="1" customHeight="1">
      <c r="A1956" s="1084"/>
      <c r="B1956" s="1281"/>
      <c r="C1956" s="1083"/>
      <c r="D1956" s="1084"/>
      <c r="E1956" s="1092"/>
      <c r="F1956" s="1204"/>
      <c r="G1956" s="1092"/>
      <c r="H1956" s="1284"/>
      <c r="I1956" s="217"/>
      <c r="J1956" s="1470"/>
      <c r="L1956" s="1471"/>
      <c r="R1956" s="1204"/>
      <c r="S1956" s="1457"/>
    </row>
    <row r="1957" spans="1:19" ht="9.75" hidden="1" customHeight="1">
      <c r="A1957" s="1084"/>
      <c r="B1957" s="1281"/>
      <c r="C1957" s="1083"/>
      <c r="D1957" s="1084"/>
      <c r="E1957" s="1092"/>
      <c r="F1957" s="1205"/>
      <c r="G1957" s="1092"/>
      <c r="H1957" s="1284"/>
      <c r="I1957" s="217"/>
      <c r="J1957" s="1470"/>
      <c r="L1957" s="1471"/>
      <c r="R1957" s="1205"/>
      <c r="S1957" s="1458"/>
    </row>
    <row r="1958" spans="1:19" ht="9.75" hidden="1" customHeight="1">
      <c r="A1958" s="1084"/>
      <c r="B1958" s="1281"/>
      <c r="C1958" s="1599"/>
      <c r="D1958" s="1084"/>
      <c r="E1958" s="1092"/>
      <c r="F1958" s="1203">
        <v>0</v>
      </c>
      <c r="G1958" s="1092">
        <f>+L1958</f>
        <v>0</v>
      </c>
      <c r="H1958" s="1284">
        <f>E1958*G1958</f>
        <v>0</v>
      </c>
      <c r="I1958" s="217"/>
      <c r="J1958" s="1469">
        <f>+F1958</f>
        <v>0</v>
      </c>
      <c r="L1958" s="1471">
        <f>J1958*$L$3</f>
        <v>0</v>
      </c>
      <c r="R1958" s="1203"/>
      <c r="S1958" s="1456">
        <f t="shared" ref="S1958" si="803">+F1958</f>
        <v>0</v>
      </c>
    </row>
    <row r="1959" spans="1:19" ht="9.75" hidden="1" customHeight="1">
      <c r="A1959" s="1084"/>
      <c r="B1959" s="1281"/>
      <c r="C1959" s="1599"/>
      <c r="D1959" s="1084"/>
      <c r="E1959" s="1092"/>
      <c r="F1959" s="1204"/>
      <c r="G1959" s="1092"/>
      <c r="H1959" s="1284"/>
      <c r="I1959" s="217"/>
      <c r="J1959" s="1470"/>
      <c r="L1959" s="1471"/>
      <c r="R1959" s="1204"/>
      <c r="S1959" s="1457"/>
    </row>
    <row r="1960" spans="1:19" ht="9.75" hidden="1" customHeight="1">
      <c r="A1960" s="1084"/>
      <c r="B1960" s="1281"/>
      <c r="C1960" s="1599"/>
      <c r="D1960" s="1084"/>
      <c r="E1960" s="1092"/>
      <c r="F1960" s="1204"/>
      <c r="G1960" s="1092"/>
      <c r="H1960" s="1284"/>
      <c r="I1960" s="217"/>
      <c r="J1960" s="1470"/>
      <c r="L1960" s="1471"/>
      <c r="R1960" s="1204"/>
      <c r="S1960" s="1457"/>
    </row>
    <row r="1961" spans="1:19" ht="9.75" hidden="1" customHeight="1">
      <c r="A1961" s="1084"/>
      <c r="B1961" s="1281"/>
      <c r="C1961" s="1599"/>
      <c r="D1961" s="1084"/>
      <c r="E1961" s="1092"/>
      <c r="F1961" s="1204"/>
      <c r="G1961" s="1092"/>
      <c r="H1961" s="1284"/>
      <c r="I1961" s="217"/>
      <c r="J1961" s="1470"/>
      <c r="L1961" s="1471"/>
      <c r="R1961" s="1204"/>
      <c r="S1961" s="1457"/>
    </row>
    <row r="1962" spans="1:19" ht="9.75" hidden="1" customHeight="1">
      <c r="A1962" s="1084"/>
      <c r="B1962" s="1281"/>
      <c r="C1962" s="1599"/>
      <c r="D1962" s="1084"/>
      <c r="E1962" s="1092"/>
      <c r="F1962" s="1205"/>
      <c r="G1962" s="1092"/>
      <c r="H1962" s="1284"/>
      <c r="I1962" s="217"/>
      <c r="J1962" s="1470"/>
      <c r="L1962" s="1471"/>
      <c r="R1962" s="1205"/>
      <c r="S1962" s="1458"/>
    </row>
    <row r="1963" spans="1:19" ht="9.75" hidden="1" customHeight="1">
      <c r="A1963" s="1084"/>
      <c r="B1963" s="1281"/>
      <c r="C1963" s="1599"/>
      <c r="D1963" s="1084"/>
      <c r="E1963" s="1092"/>
      <c r="F1963" s="1203">
        <v>0</v>
      </c>
      <c r="G1963" s="1092">
        <f>+L1963</f>
        <v>0</v>
      </c>
      <c r="H1963" s="1284">
        <f>E1963*G1963</f>
        <v>0</v>
      </c>
      <c r="I1963" s="217"/>
      <c r="J1963" s="1469">
        <f>+F1963</f>
        <v>0</v>
      </c>
      <c r="L1963" s="1471">
        <f>J1963*$L$3</f>
        <v>0</v>
      </c>
      <c r="R1963" s="1203"/>
      <c r="S1963" s="1456">
        <f t="shared" ref="S1963" si="804">+F1963</f>
        <v>0</v>
      </c>
    </row>
    <row r="1964" spans="1:19" ht="9.75" hidden="1" customHeight="1">
      <c r="A1964" s="1084"/>
      <c r="B1964" s="1281"/>
      <c r="C1964" s="1599"/>
      <c r="D1964" s="1084"/>
      <c r="E1964" s="1092"/>
      <c r="F1964" s="1204"/>
      <c r="G1964" s="1092"/>
      <c r="H1964" s="1284"/>
      <c r="I1964" s="217"/>
      <c r="J1964" s="1470"/>
      <c r="L1964" s="1471"/>
      <c r="R1964" s="1204"/>
      <c r="S1964" s="1457"/>
    </row>
    <row r="1965" spans="1:19" ht="9.75" hidden="1" customHeight="1">
      <c r="A1965" s="1084"/>
      <c r="B1965" s="1281"/>
      <c r="C1965" s="1599"/>
      <c r="D1965" s="1084"/>
      <c r="E1965" s="1092"/>
      <c r="F1965" s="1204"/>
      <c r="G1965" s="1092"/>
      <c r="H1965" s="1284"/>
      <c r="I1965" s="217"/>
      <c r="J1965" s="1470"/>
      <c r="L1965" s="1471"/>
      <c r="R1965" s="1204"/>
      <c r="S1965" s="1457"/>
    </row>
    <row r="1966" spans="1:19" ht="9.75" hidden="1" customHeight="1">
      <c r="A1966" s="1084"/>
      <c r="B1966" s="1281"/>
      <c r="C1966" s="1599"/>
      <c r="D1966" s="1084"/>
      <c r="E1966" s="1092"/>
      <c r="F1966" s="1204"/>
      <c r="G1966" s="1092"/>
      <c r="H1966" s="1284"/>
      <c r="I1966" s="217"/>
      <c r="J1966" s="1470"/>
      <c r="L1966" s="1471"/>
      <c r="R1966" s="1204"/>
      <c r="S1966" s="1457"/>
    </row>
    <row r="1967" spans="1:19" ht="9.75" hidden="1" customHeight="1">
      <c r="A1967" s="1084"/>
      <c r="B1967" s="1281"/>
      <c r="C1967" s="1599"/>
      <c r="D1967" s="1084"/>
      <c r="E1967" s="1092"/>
      <c r="F1967" s="1205"/>
      <c r="G1967" s="1092"/>
      <c r="H1967" s="1284"/>
      <c r="I1967" s="217"/>
      <c r="J1967" s="1470"/>
      <c r="L1967" s="1471"/>
      <c r="R1967" s="1205"/>
      <c r="S1967" s="1458"/>
    </row>
    <row r="1968" spans="1:19" ht="9.75" hidden="1" customHeight="1">
      <c r="A1968" s="1084"/>
      <c r="B1968" s="1281"/>
      <c r="C1968" s="1083"/>
      <c r="D1968" s="1084"/>
      <c r="E1968" s="1092"/>
      <c r="F1968" s="1203">
        <v>0</v>
      </c>
      <c r="G1968" s="1092">
        <f>+L1968</f>
        <v>0</v>
      </c>
      <c r="H1968" s="1284">
        <f>E1968*G1968</f>
        <v>0</v>
      </c>
      <c r="I1968" s="217"/>
      <c r="J1968" s="1469">
        <f>+F1968</f>
        <v>0</v>
      </c>
      <c r="L1968" s="1471">
        <f>J1968*$L$3</f>
        <v>0</v>
      </c>
      <c r="R1968" s="1203"/>
      <c r="S1968" s="1456">
        <f t="shared" ref="S1968" si="805">+F1968</f>
        <v>0</v>
      </c>
    </row>
    <row r="1969" spans="1:19" ht="9.75" hidden="1" customHeight="1">
      <c r="A1969" s="1084"/>
      <c r="B1969" s="1281"/>
      <c r="C1969" s="1083"/>
      <c r="D1969" s="1084"/>
      <c r="E1969" s="1092"/>
      <c r="F1969" s="1204"/>
      <c r="G1969" s="1092"/>
      <c r="H1969" s="1284"/>
      <c r="I1969" s="217"/>
      <c r="J1969" s="1470"/>
      <c r="L1969" s="1471"/>
      <c r="R1969" s="1204"/>
      <c r="S1969" s="1457"/>
    </row>
    <row r="1970" spans="1:19" ht="9.75" hidden="1" customHeight="1">
      <c r="A1970" s="1084"/>
      <c r="B1970" s="1281"/>
      <c r="C1970" s="1083"/>
      <c r="D1970" s="1084"/>
      <c r="E1970" s="1092"/>
      <c r="F1970" s="1204"/>
      <c r="G1970" s="1092"/>
      <c r="H1970" s="1284"/>
      <c r="I1970" s="217"/>
      <c r="J1970" s="1470"/>
      <c r="L1970" s="1471"/>
      <c r="R1970" s="1204"/>
      <c r="S1970" s="1457"/>
    </row>
    <row r="1971" spans="1:19" ht="9.75" hidden="1" customHeight="1">
      <c r="A1971" s="1084"/>
      <c r="B1971" s="1281"/>
      <c r="C1971" s="1083"/>
      <c r="D1971" s="1084"/>
      <c r="E1971" s="1092"/>
      <c r="F1971" s="1204"/>
      <c r="G1971" s="1092"/>
      <c r="H1971" s="1284"/>
      <c r="I1971" s="217"/>
      <c r="J1971" s="1470"/>
      <c r="L1971" s="1471"/>
      <c r="R1971" s="1204"/>
      <c r="S1971" s="1457"/>
    </row>
    <row r="1972" spans="1:19" ht="7.5" hidden="1" customHeight="1">
      <c r="A1972" s="1084"/>
      <c r="B1972" s="1281"/>
      <c r="C1972" s="1083"/>
      <c r="D1972" s="1084"/>
      <c r="E1972" s="1092"/>
      <c r="F1972" s="1205"/>
      <c r="G1972" s="1092"/>
      <c r="H1972" s="1284"/>
      <c r="I1972" s="217"/>
      <c r="J1972" s="1470"/>
      <c r="L1972" s="1471"/>
      <c r="R1972" s="1205"/>
      <c r="S1972" s="1458"/>
    </row>
    <row r="1973" spans="1:19" ht="9.75" hidden="1" customHeight="1">
      <c r="A1973" s="1084"/>
      <c r="B1973" s="1281"/>
      <c r="C1973" s="1083"/>
      <c r="D1973" s="1084"/>
      <c r="E1973" s="1092"/>
      <c r="F1973" s="1203">
        <v>0</v>
      </c>
      <c r="G1973" s="1092">
        <f>+L1973</f>
        <v>0</v>
      </c>
      <c r="H1973" s="1284">
        <f>E1973*G1973</f>
        <v>0</v>
      </c>
      <c r="I1973" s="217"/>
      <c r="J1973" s="1469">
        <f>+F1973</f>
        <v>0</v>
      </c>
      <c r="L1973" s="1471">
        <f>J1973*$L$3</f>
        <v>0</v>
      </c>
      <c r="R1973" s="1203"/>
      <c r="S1973" s="1456">
        <f t="shared" ref="S1973" si="806">+F1973</f>
        <v>0</v>
      </c>
    </row>
    <row r="1974" spans="1:19" ht="9.75" hidden="1" customHeight="1">
      <c r="A1974" s="1084"/>
      <c r="B1974" s="1281"/>
      <c r="C1974" s="1083"/>
      <c r="D1974" s="1084"/>
      <c r="E1974" s="1092"/>
      <c r="F1974" s="1204"/>
      <c r="G1974" s="1092"/>
      <c r="H1974" s="1284"/>
      <c r="I1974" s="217"/>
      <c r="J1974" s="1470"/>
      <c r="L1974" s="1471"/>
      <c r="R1974" s="1204"/>
      <c r="S1974" s="1457"/>
    </row>
    <row r="1975" spans="1:19" ht="9.75" hidden="1" customHeight="1">
      <c r="A1975" s="1084"/>
      <c r="B1975" s="1281"/>
      <c r="C1975" s="1083"/>
      <c r="D1975" s="1084"/>
      <c r="E1975" s="1092"/>
      <c r="F1975" s="1204"/>
      <c r="G1975" s="1092"/>
      <c r="H1975" s="1284"/>
      <c r="I1975" s="217"/>
      <c r="J1975" s="1470"/>
      <c r="L1975" s="1471"/>
      <c r="R1975" s="1204"/>
      <c r="S1975" s="1457"/>
    </row>
    <row r="1976" spans="1:19" ht="9.75" hidden="1" customHeight="1">
      <c r="A1976" s="1084"/>
      <c r="B1976" s="1281"/>
      <c r="C1976" s="1083"/>
      <c r="D1976" s="1084"/>
      <c r="E1976" s="1092"/>
      <c r="F1976" s="1204"/>
      <c r="G1976" s="1092"/>
      <c r="H1976" s="1284"/>
      <c r="I1976" s="217"/>
      <c r="J1976" s="1470"/>
      <c r="L1976" s="1471"/>
      <c r="R1976" s="1204"/>
      <c r="S1976" s="1457"/>
    </row>
    <row r="1977" spans="1:19" ht="9.75" hidden="1" customHeight="1">
      <c r="A1977" s="1084"/>
      <c r="B1977" s="1281"/>
      <c r="C1977" s="1083"/>
      <c r="D1977" s="1084"/>
      <c r="E1977" s="1092"/>
      <c r="F1977" s="1205"/>
      <c r="G1977" s="1092"/>
      <c r="H1977" s="1284"/>
      <c r="I1977" s="217"/>
      <c r="J1977" s="1470"/>
      <c r="L1977" s="1471"/>
      <c r="R1977" s="1205"/>
      <c r="S1977" s="1458"/>
    </row>
    <row r="1978" spans="1:19" ht="9.75" hidden="1" customHeight="1">
      <c r="A1978" s="1084"/>
      <c r="B1978" s="1281"/>
      <c r="C1978" s="1083"/>
      <c r="D1978" s="1084"/>
      <c r="E1978" s="1092"/>
      <c r="F1978" s="1203">
        <v>0</v>
      </c>
      <c r="G1978" s="1092">
        <f>+L1978</f>
        <v>0</v>
      </c>
      <c r="H1978" s="1284">
        <f>E1978*G1978</f>
        <v>0</v>
      </c>
      <c r="I1978" s="217"/>
      <c r="J1978" s="1469">
        <f>+F1978</f>
        <v>0</v>
      </c>
      <c r="L1978" s="1471">
        <f>J1978*$L$3</f>
        <v>0</v>
      </c>
      <c r="R1978" s="1203"/>
      <c r="S1978" s="1456">
        <f t="shared" ref="S1978" si="807">+F1978</f>
        <v>0</v>
      </c>
    </row>
    <row r="1979" spans="1:19" ht="9.75" hidden="1" customHeight="1">
      <c r="A1979" s="1084"/>
      <c r="B1979" s="1281"/>
      <c r="C1979" s="1083"/>
      <c r="D1979" s="1084"/>
      <c r="E1979" s="1092"/>
      <c r="F1979" s="1204"/>
      <c r="G1979" s="1092"/>
      <c r="H1979" s="1284"/>
      <c r="I1979" s="217"/>
      <c r="J1979" s="1470"/>
      <c r="L1979" s="1471"/>
      <c r="R1979" s="1204"/>
      <c r="S1979" s="1457"/>
    </row>
    <row r="1980" spans="1:19" ht="9.75" hidden="1" customHeight="1">
      <c r="A1980" s="1084"/>
      <c r="B1980" s="1281"/>
      <c r="C1980" s="1083"/>
      <c r="D1980" s="1084"/>
      <c r="E1980" s="1092"/>
      <c r="F1980" s="1204"/>
      <c r="G1980" s="1092"/>
      <c r="H1980" s="1284"/>
      <c r="I1980" s="217"/>
      <c r="J1980" s="1470"/>
      <c r="L1980" s="1471"/>
      <c r="R1980" s="1204"/>
      <c r="S1980" s="1457"/>
    </row>
    <row r="1981" spans="1:19" ht="9.75" hidden="1" customHeight="1">
      <c r="A1981" s="1084"/>
      <c r="B1981" s="1281"/>
      <c r="C1981" s="1083"/>
      <c r="D1981" s="1084"/>
      <c r="E1981" s="1092"/>
      <c r="F1981" s="1204"/>
      <c r="G1981" s="1092"/>
      <c r="H1981" s="1284"/>
      <c r="I1981" s="217"/>
      <c r="J1981" s="1470"/>
      <c r="L1981" s="1471"/>
      <c r="R1981" s="1204"/>
      <c r="S1981" s="1457"/>
    </row>
    <row r="1982" spans="1:19" ht="9.75" hidden="1" customHeight="1">
      <c r="A1982" s="1084"/>
      <c r="B1982" s="1281"/>
      <c r="C1982" s="1083"/>
      <c r="D1982" s="1084"/>
      <c r="E1982" s="1092"/>
      <c r="F1982" s="1205"/>
      <c r="G1982" s="1092"/>
      <c r="H1982" s="1284"/>
      <c r="I1982" s="217"/>
      <c r="J1982" s="1470"/>
      <c r="L1982" s="1471"/>
      <c r="R1982" s="1205"/>
      <c r="S1982" s="1458"/>
    </row>
    <row r="1983" spans="1:19" ht="9.75" hidden="1" customHeight="1">
      <c r="A1983" s="1084"/>
      <c r="B1983" s="1281"/>
      <c r="C1983" s="1083"/>
      <c r="D1983" s="1084"/>
      <c r="E1983" s="1092"/>
      <c r="F1983" s="1203">
        <v>0</v>
      </c>
      <c r="G1983" s="1092">
        <f>+L1983</f>
        <v>0</v>
      </c>
      <c r="H1983" s="1284">
        <f>E1983*G1983</f>
        <v>0</v>
      </c>
      <c r="I1983" s="217"/>
      <c r="J1983" s="1469">
        <f>+F1983</f>
        <v>0</v>
      </c>
      <c r="L1983" s="1471">
        <f>J1983*$L$3</f>
        <v>0</v>
      </c>
      <c r="R1983" s="1203"/>
      <c r="S1983" s="1456">
        <f t="shared" ref="S1983" si="808">+F1983</f>
        <v>0</v>
      </c>
    </row>
    <row r="1984" spans="1:19" ht="9.75" hidden="1" customHeight="1">
      <c r="A1984" s="1084"/>
      <c r="B1984" s="1281"/>
      <c r="C1984" s="1083"/>
      <c r="D1984" s="1084"/>
      <c r="E1984" s="1092"/>
      <c r="F1984" s="1204"/>
      <c r="G1984" s="1092"/>
      <c r="H1984" s="1284"/>
      <c r="I1984" s="217"/>
      <c r="J1984" s="1470"/>
      <c r="L1984" s="1471"/>
      <c r="R1984" s="1204"/>
      <c r="S1984" s="1457"/>
    </row>
    <row r="1985" spans="1:19" ht="9.75" hidden="1" customHeight="1">
      <c r="A1985" s="1084"/>
      <c r="B1985" s="1281"/>
      <c r="C1985" s="1083"/>
      <c r="D1985" s="1084"/>
      <c r="E1985" s="1092"/>
      <c r="F1985" s="1204"/>
      <c r="G1985" s="1092"/>
      <c r="H1985" s="1284"/>
      <c r="I1985" s="217"/>
      <c r="J1985" s="1470"/>
      <c r="L1985" s="1471"/>
      <c r="R1985" s="1204"/>
      <c r="S1985" s="1457"/>
    </row>
    <row r="1986" spans="1:19" ht="9.75" hidden="1" customHeight="1">
      <c r="A1986" s="1084"/>
      <c r="B1986" s="1281"/>
      <c r="C1986" s="1083"/>
      <c r="D1986" s="1084"/>
      <c r="E1986" s="1092"/>
      <c r="F1986" s="1204"/>
      <c r="G1986" s="1092"/>
      <c r="H1986" s="1284"/>
      <c r="I1986" s="217"/>
      <c r="J1986" s="1470"/>
      <c r="L1986" s="1471"/>
      <c r="R1986" s="1204"/>
      <c r="S1986" s="1457"/>
    </row>
    <row r="1987" spans="1:19" ht="9.75" hidden="1" customHeight="1">
      <c r="A1987" s="1084"/>
      <c r="B1987" s="1281"/>
      <c r="C1987" s="1083"/>
      <c r="D1987" s="1084"/>
      <c r="E1987" s="1092"/>
      <c r="F1987" s="1205"/>
      <c r="G1987" s="1092"/>
      <c r="H1987" s="1284"/>
      <c r="I1987" s="217"/>
      <c r="J1987" s="1470"/>
      <c r="L1987" s="1471"/>
      <c r="R1987" s="1205"/>
      <c r="S1987" s="1458"/>
    </row>
    <row r="1988" spans="1:19" ht="9.75" hidden="1" customHeight="1">
      <c r="A1988" s="1084"/>
      <c r="B1988" s="1281"/>
      <c r="C1988" s="1083"/>
      <c r="D1988" s="1084"/>
      <c r="E1988" s="1092"/>
      <c r="F1988" s="1203">
        <v>0</v>
      </c>
      <c r="G1988" s="1092">
        <f>+L1988</f>
        <v>0</v>
      </c>
      <c r="H1988" s="1284">
        <f>E1988*G1988</f>
        <v>0</v>
      </c>
      <c r="I1988" s="217"/>
      <c r="J1988" s="1469">
        <f>+F1988</f>
        <v>0</v>
      </c>
      <c r="L1988" s="1471">
        <f>J1988*$L$3</f>
        <v>0</v>
      </c>
      <c r="R1988" s="1203"/>
      <c r="S1988" s="1456">
        <f t="shared" ref="S1988" si="809">+F1988</f>
        <v>0</v>
      </c>
    </row>
    <row r="1989" spans="1:19" ht="9.75" hidden="1" customHeight="1">
      <c r="A1989" s="1084"/>
      <c r="B1989" s="1281"/>
      <c r="C1989" s="1083"/>
      <c r="D1989" s="1084"/>
      <c r="E1989" s="1092"/>
      <c r="F1989" s="1204"/>
      <c r="G1989" s="1092"/>
      <c r="H1989" s="1284"/>
      <c r="I1989" s="217"/>
      <c r="J1989" s="1470"/>
      <c r="L1989" s="1471"/>
      <c r="R1989" s="1204"/>
      <c r="S1989" s="1457"/>
    </row>
    <row r="1990" spans="1:19" ht="9.75" hidden="1" customHeight="1">
      <c r="A1990" s="1084"/>
      <c r="B1990" s="1281"/>
      <c r="C1990" s="1083"/>
      <c r="D1990" s="1084"/>
      <c r="E1990" s="1092"/>
      <c r="F1990" s="1204"/>
      <c r="G1990" s="1092"/>
      <c r="H1990" s="1284"/>
      <c r="I1990" s="217"/>
      <c r="J1990" s="1470"/>
      <c r="L1990" s="1471"/>
      <c r="R1990" s="1204"/>
      <c r="S1990" s="1457"/>
    </row>
    <row r="1991" spans="1:19" ht="9.75" hidden="1" customHeight="1">
      <c r="A1991" s="1084"/>
      <c r="B1991" s="1281"/>
      <c r="C1991" s="1083"/>
      <c r="D1991" s="1084"/>
      <c r="E1991" s="1092"/>
      <c r="F1991" s="1204"/>
      <c r="G1991" s="1092"/>
      <c r="H1991" s="1284"/>
      <c r="I1991" s="217"/>
      <c r="J1991" s="1470"/>
      <c r="L1991" s="1471"/>
      <c r="R1991" s="1204"/>
      <c r="S1991" s="1457"/>
    </row>
    <row r="1992" spans="1:19" ht="9.75" hidden="1" customHeight="1">
      <c r="A1992" s="1084"/>
      <c r="B1992" s="1281"/>
      <c r="C1992" s="1083"/>
      <c r="D1992" s="1084"/>
      <c r="E1992" s="1092"/>
      <c r="F1992" s="1205"/>
      <c r="G1992" s="1092"/>
      <c r="H1992" s="1284"/>
      <c r="I1992" s="217"/>
      <c r="J1992" s="1470"/>
      <c r="L1992" s="1471"/>
      <c r="R1992" s="1205"/>
      <c r="S1992" s="1458"/>
    </row>
    <row r="1993" spans="1:19" ht="9.75" hidden="1" customHeight="1">
      <c r="A1993" s="1084"/>
      <c r="B1993" s="1281"/>
      <c r="C1993" s="1599"/>
      <c r="D1993" s="1084"/>
      <c r="E1993" s="1092"/>
      <c r="F1993" s="1203">
        <v>0</v>
      </c>
      <c r="G1993" s="1092">
        <f>+L1993</f>
        <v>0</v>
      </c>
      <c r="H1993" s="1284">
        <f>E1993*G1993</f>
        <v>0</v>
      </c>
      <c r="I1993" s="217"/>
      <c r="J1993" s="1469">
        <f>+F1993</f>
        <v>0</v>
      </c>
      <c r="L1993" s="1471">
        <f>J1993*$L$3</f>
        <v>0</v>
      </c>
      <c r="R1993" s="1203"/>
      <c r="S1993" s="1456">
        <f t="shared" ref="S1993" si="810">+F1993</f>
        <v>0</v>
      </c>
    </row>
    <row r="1994" spans="1:19" ht="9.75" hidden="1" customHeight="1">
      <c r="A1994" s="1084"/>
      <c r="B1994" s="1281"/>
      <c r="C1994" s="1599"/>
      <c r="D1994" s="1084"/>
      <c r="E1994" s="1092"/>
      <c r="F1994" s="1204"/>
      <c r="G1994" s="1092"/>
      <c r="H1994" s="1284"/>
      <c r="I1994" s="217"/>
      <c r="J1994" s="1470"/>
      <c r="L1994" s="1471"/>
      <c r="R1994" s="1204"/>
      <c r="S1994" s="1457"/>
    </row>
    <row r="1995" spans="1:19" ht="9.75" hidden="1" customHeight="1">
      <c r="A1995" s="1084"/>
      <c r="B1995" s="1281"/>
      <c r="C1995" s="1599"/>
      <c r="D1995" s="1084"/>
      <c r="E1995" s="1092"/>
      <c r="F1995" s="1204"/>
      <c r="G1995" s="1092"/>
      <c r="H1995" s="1284"/>
      <c r="I1995" s="217"/>
      <c r="J1995" s="1470"/>
      <c r="L1995" s="1471"/>
      <c r="R1995" s="1204"/>
      <c r="S1995" s="1457"/>
    </row>
    <row r="1996" spans="1:19" ht="9.75" hidden="1" customHeight="1">
      <c r="A1996" s="1084"/>
      <c r="B1996" s="1281"/>
      <c r="C1996" s="1599"/>
      <c r="D1996" s="1084"/>
      <c r="E1996" s="1092"/>
      <c r="F1996" s="1204"/>
      <c r="G1996" s="1092"/>
      <c r="H1996" s="1284"/>
      <c r="I1996" s="217"/>
      <c r="J1996" s="1470"/>
      <c r="L1996" s="1471"/>
      <c r="R1996" s="1204"/>
      <c r="S1996" s="1457"/>
    </row>
    <row r="1997" spans="1:19" ht="9.75" hidden="1" customHeight="1">
      <c r="A1997" s="1084"/>
      <c r="B1997" s="1281"/>
      <c r="C1997" s="1599"/>
      <c r="D1997" s="1084"/>
      <c r="E1997" s="1092"/>
      <c r="F1997" s="1205"/>
      <c r="G1997" s="1092"/>
      <c r="H1997" s="1284"/>
      <c r="I1997" s="217"/>
      <c r="J1997" s="1470"/>
      <c r="L1997" s="1471"/>
      <c r="R1997" s="1205"/>
      <c r="S1997" s="1458"/>
    </row>
    <row r="1998" spans="1:19" ht="9.75" hidden="1" customHeight="1">
      <c r="A1998" s="1084"/>
      <c r="B1998" s="1281"/>
      <c r="C1998" s="1599"/>
      <c r="D1998" s="1084"/>
      <c r="E1998" s="1092"/>
      <c r="F1998" s="1203">
        <v>0</v>
      </c>
      <c r="G1998" s="1092">
        <f>+L1998</f>
        <v>0</v>
      </c>
      <c r="H1998" s="1284">
        <f>E1998*G1998</f>
        <v>0</v>
      </c>
      <c r="I1998" s="217"/>
      <c r="J1998" s="1469">
        <f>+F1998</f>
        <v>0</v>
      </c>
      <c r="L1998" s="1471">
        <f>J1998*$L$3</f>
        <v>0</v>
      </c>
      <c r="R1998" s="1203"/>
      <c r="S1998" s="1456">
        <f t="shared" ref="S1998" si="811">+F1998</f>
        <v>0</v>
      </c>
    </row>
    <row r="1999" spans="1:19" ht="9.75" hidden="1" customHeight="1">
      <c r="A1999" s="1084"/>
      <c r="B1999" s="1281"/>
      <c r="C1999" s="1599"/>
      <c r="D1999" s="1084"/>
      <c r="E1999" s="1092"/>
      <c r="F1999" s="1204"/>
      <c r="G1999" s="1092"/>
      <c r="H1999" s="1284"/>
      <c r="I1999" s="217"/>
      <c r="J1999" s="1470"/>
      <c r="L1999" s="1471"/>
      <c r="R1999" s="1204"/>
      <c r="S1999" s="1457"/>
    </row>
    <row r="2000" spans="1:19" ht="9.75" hidden="1" customHeight="1">
      <c r="A2000" s="1084"/>
      <c r="B2000" s="1281"/>
      <c r="C2000" s="1599"/>
      <c r="D2000" s="1084"/>
      <c r="E2000" s="1092"/>
      <c r="F2000" s="1204"/>
      <c r="G2000" s="1092"/>
      <c r="H2000" s="1284"/>
      <c r="I2000" s="217"/>
      <c r="J2000" s="1470"/>
      <c r="L2000" s="1471"/>
      <c r="R2000" s="1204"/>
      <c r="S2000" s="1457"/>
    </row>
    <row r="2001" spans="1:19" ht="9.75" hidden="1" customHeight="1">
      <c r="A2001" s="1084"/>
      <c r="B2001" s="1281"/>
      <c r="C2001" s="1599"/>
      <c r="D2001" s="1084"/>
      <c r="E2001" s="1092"/>
      <c r="F2001" s="1204"/>
      <c r="G2001" s="1092"/>
      <c r="H2001" s="1284"/>
      <c r="I2001" s="217"/>
      <c r="J2001" s="1470"/>
      <c r="L2001" s="1471"/>
      <c r="R2001" s="1204"/>
      <c r="S2001" s="1457"/>
    </row>
    <row r="2002" spans="1:19" ht="9.75" hidden="1" customHeight="1">
      <c r="A2002" s="1084"/>
      <c r="B2002" s="1281"/>
      <c r="C2002" s="1599"/>
      <c r="D2002" s="1084"/>
      <c r="E2002" s="1092"/>
      <c r="F2002" s="1205"/>
      <c r="G2002" s="1092"/>
      <c r="H2002" s="1284"/>
      <c r="I2002" s="217"/>
      <c r="J2002" s="1470"/>
      <c r="L2002" s="1471"/>
      <c r="R2002" s="1205"/>
      <c r="S2002" s="1458"/>
    </row>
    <row r="2003" spans="1:19" ht="9.75" hidden="1" customHeight="1">
      <c r="A2003" s="1084"/>
      <c r="B2003" s="1281"/>
      <c r="C2003" s="1083"/>
      <c r="D2003" s="1084"/>
      <c r="E2003" s="1092"/>
      <c r="F2003" s="1203">
        <v>0</v>
      </c>
      <c r="G2003" s="1092">
        <f>+L2003</f>
        <v>0</v>
      </c>
      <c r="H2003" s="1284">
        <f>E2003*G2003</f>
        <v>0</v>
      </c>
      <c r="I2003" s="217"/>
      <c r="J2003" s="1469">
        <f>+F2003</f>
        <v>0</v>
      </c>
      <c r="L2003" s="1471">
        <f>J2003*$L$3</f>
        <v>0</v>
      </c>
      <c r="R2003" s="1203"/>
      <c r="S2003" s="1456">
        <f t="shared" ref="S2003" si="812">+F2003</f>
        <v>0</v>
      </c>
    </row>
    <row r="2004" spans="1:19" ht="9.75" hidden="1" customHeight="1">
      <c r="A2004" s="1084"/>
      <c r="B2004" s="1281"/>
      <c r="C2004" s="1083"/>
      <c r="D2004" s="1084"/>
      <c r="E2004" s="1092"/>
      <c r="F2004" s="1204"/>
      <c r="G2004" s="1092"/>
      <c r="H2004" s="1284"/>
      <c r="I2004" s="217"/>
      <c r="J2004" s="1470"/>
      <c r="L2004" s="1471"/>
      <c r="R2004" s="1204"/>
      <c r="S2004" s="1457"/>
    </row>
    <row r="2005" spans="1:19" ht="9.75" hidden="1" customHeight="1">
      <c r="A2005" s="1084"/>
      <c r="B2005" s="1281"/>
      <c r="C2005" s="1083"/>
      <c r="D2005" s="1084"/>
      <c r="E2005" s="1092"/>
      <c r="F2005" s="1204"/>
      <c r="G2005" s="1092"/>
      <c r="H2005" s="1284"/>
      <c r="I2005" s="217"/>
      <c r="J2005" s="1470"/>
      <c r="L2005" s="1471"/>
      <c r="R2005" s="1204"/>
      <c r="S2005" s="1457"/>
    </row>
    <row r="2006" spans="1:19" ht="9.75" hidden="1" customHeight="1">
      <c r="A2006" s="1084"/>
      <c r="B2006" s="1281"/>
      <c r="C2006" s="1083"/>
      <c r="D2006" s="1084"/>
      <c r="E2006" s="1092"/>
      <c r="F2006" s="1204"/>
      <c r="G2006" s="1092"/>
      <c r="H2006" s="1284"/>
      <c r="I2006" s="217"/>
      <c r="J2006" s="1470"/>
      <c r="L2006" s="1471"/>
      <c r="R2006" s="1204"/>
      <c r="S2006" s="1457"/>
    </row>
    <row r="2007" spans="1:19" ht="9.75" hidden="1" customHeight="1">
      <c r="A2007" s="1084"/>
      <c r="B2007" s="1281"/>
      <c r="C2007" s="1083"/>
      <c r="D2007" s="1084"/>
      <c r="E2007" s="1092"/>
      <c r="F2007" s="1205"/>
      <c r="G2007" s="1092"/>
      <c r="H2007" s="1284"/>
      <c r="I2007" s="217"/>
      <c r="J2007" s="1470"/>
      <c r="L2007" s="1471"/>
      <c r="R2007" s="1205"/>
      <c r="S2007" s="1458"/>
    </row>
    <row r="2008" spans="1:19" ht="9.75" hidden="1" customHeight="1">
      <c r="A2008" s="1084"/>
      <c r="B2008" s="1281"/>
      <c r="C2008" s="1083"/>
      <c r="D2008" s="1084"/>
      <c r="E2008" s="1092"/>
      <c r="F2008" s="1203">
        <v>0</v>
      </c>
      <c r="G2008" s="1092">
        <f>+L2008</f>
        <v>0</v>
      </c>
      <c r="H2008" s="1284">
        <f>E2008*G2008</f>
        <v>0</v>
      </c>
      <c r="I2008" s="217"/>
      <c r="J2008" s="1469">
        <f>+F2008</f>
        <v>0</v>
      </c>
      <c r="L2008" s="1471">
        <f>J2008*$L$3</f>
        <v>0</v>
      </c>
      <c r="R2008" s="1203"/>
      <c r="S2008" s="1456">
        <f t="shared" ref="S2008" si="813">+F2008</f>
        <v>0</v>
      </c>
    </row>
    <row r="2009" spans="1:19" ht="9.75" hidden="1" customHeight="1">
      <c r="A2009" s="1084"/>
      <c r="B2009" s="1281"/>
      <c r="C2009" s="1083"/>
      <c r="D2009" s="1084"/>
      <c r="E2009" s="1092"/>
      <c r="F2009" s="1204"/>
      <c r="G2009" s="1092"/>
      <c r="H2009" s="1284"/>
      <c r="I2009" s="217"/>
      <c r="J2009" s="1470"/>
      <c r="L2009" s="1471"/>
      <c r="R2009" s="1204"/>
      <c r="S2009" s="1457"/>
    </row>
    <row r="2010" spans="1:19" ht="9.75" hidden="1" customHeight="1">
      <c r="A2010" s="1084"/>
      <c r="B2010" s="1281"/>
      <c r="C2010" s="1083"/>
      <c r="D2010" s="1084"/>
      <c r="E2010" s="1092"/>
      <c r="F2010" s="1204"/>
      <c r="G2010" s="1092"/>
      <c r="H2010" s="1284"/>
      <c r="I2010" s="217"/>
      <c r="J2010" s="1470"/>
      <c r="L2010" s="1471"/>
      <c r="R2010" s="1204"/>
      <c r="S2010" s="1457"/>
    </row>
    <row r="2011" spans="1:19" ht="9.75" hidden="1" customHeight="1">
      <c r="A2011" s="1084"/>
      <c r="B2011" s="1281"/>
      <c r="C2011" s="1083"/>
      <c r="D2011" s="1084"/>
      <c r="E2011" s="1092"/>
      <c r="F2011" s="1204"/>
      <c r="G2011" s="1092"/>
      <c r="H2011" s="1284"/>
      <c r="I2011" s="217"/>
      <c r="J2011" s="1470"/>
      <c r="L2011" s="1471"/>
      <c r="R2011" s="1204"/>
      <c r="S2011" s="1457"/>
    </row>
    <row r="2012" spans="1:19" ht="9.75" hidden="1" customHeight="1">
      <c r="A2012" s="1084"/>
      <c r="B2012" s="1281"/>
      <c r="C2012" s="1083"/>
      <c r="D2012" s="1084"/>
      <c r="E2012" s="1092"/>
      <c r="F2012" s="1205"/>
      <c r="G2012" s="1092"/>
      <c r="H2012" s="1284"/>
      <c r="I2012" s="217"/>
      <c r="J2012" s="1470"/>
      <c r="L2012" s="1471"/>
      <c r="R2012" s="1205"/>
      <c r="S2012" s="1458"/>
    </row>
    <row r="2013" spans="1:19" ht="9.75" hidden="1" customHeight="1">
      <c r="A2013" s="1084"/>
      <c r="B2013" s="1281"/>
      <c r="C2013" s="1083"/>
      <c r="D2013" s="1084"/>
      <c r="E2013" s="1092"/>
      <c r="F2013" s="1203">
        <v>0</v>
      </c>
      <c r="G2013" s="1092">
        <f>+L2013</f>
        <v>0</v>
      </c>
      <c r="H2013" s="1284">
        <f>E2013*G2013</f>
        <v>0</v>
      </c>
      <c r="I2013" s="217"/>
      <c r="J2013" s="1469">
        <f>+F2013</f>
        <v>0</v>
      </c>
      <c r="L2013" s="1471">
        <f>J2013*$L$3</f>
        <v>0</v>
      </c>
      <c r="R2013" s="1203"/>
      <c r="S2013" s="1456">
        <f t="shared" ref="S2013" si="814">+F2013</f>
        <v>0</v>
      </c>
    </row>
    <row r="2014" spans="1:19" ht="9.75" hidden="1" customHeight="1">
      <c r="A2014" s="1084"/>
      <c r="B2014" s="1281"/>
      <c r="C2014" s="1083"/>
      <c r="D2014" s="1084"/>
      <c r="E2014" s="1092"/>
      <c r="F2014" s="1204"/>
      <c r="G2014" s="1092"/>
      <c r="H2014" s="1284"/>
      <c r="I2014" s="217"/>
      <c r="J2014" s="1470"/>
      <c r="L2014" s="1471"/>
      <c r="R2014" s="1204"/>
      <c r="S2014" s="1457"/>
    </row>
    <row r="2015" spans="1:19" ht="9.75" hidden="1" customHeight="1">
      <c r="A2015" s="1084"/>
      <c r="B2015" s="1281"/>
      <c r="C2015" s="1083"/>
      <c r="D2015" s="1084"/>
      <c r="E2015" s="1092"/>
      <c r="F2015" s="1204"/>
      <c r="G2015" s="1092"/>
      <c r="H2015" s="1284"/>
      <c r="I2015" s="217"/>
      <c r="J2015" s="1470"/>
      <c r="L2015" s="1471"/>
      <c r="R2015" s="1204"/>
      <c r="S2015" s="1457"/>
    </row>
    <row r="2016" spans="1:19" ht="9.75" hidden="1" customHeight="1">
      <c r="A2016" s="1084"/>
      <c r="B2016" s="1281"/>
      <c r="C2016" s="1083"/>
      <c r="D2016" s="1084"/>
      <c r="E2016" s="1092"/>
      <c r="F2016" s="1204"/>
      <c r="G2016" s="1092"/>
      <c r="H2016" s="1284"/>
      <c r="I2016" s="217"/>
      <c r="J2016" s="1470"/>
      <c r="L2016" s="1471"/>
      <c r="R2016" s="1204"/>
      <c r="S2016" s="1457"/>
    </row>
    <row r="2017" spans="1:19" ht="9.75" hidden="1" customHeight="1">
      <c r="A2017" s="1084"/>
      <c r="B2017" s="1281"/>
      <c r="C2017" s="1083"/>
      <c r="D2017" s="1084"/>
      <c r="E2017" s="1092"/>
      <c r="F2017" s="1205"/>
      <c r="G2017" s="1092"/>
      <c r="H2017" s="1284"/>
      <c r="I2017" s="217"/>
      <c r="J2017" s="1470"/>
      <c r="L2017" s="1471"/>
      <c r="R2017" s="1205"/>
      <c r="S2017" s="1458"/>
    </row>
    <row r="2018" spans="1:19" ht="9.75" hidden="1" customHeight="1">
      <c r="A2018" s="1084"/>
      <c r="B2018" s="1281"/>
      <c r="C2018" s="1083"/>
      <c r="D2018" s="1084"/>
      <c r="E2018" s="1092"/>
      <c r="F2018" s="1203">
        <v>0</v>
      </c>
      <c r="G2018" s="1092">
        <f>+L2018</f>
        <v>0</v>
      </c>
      <c r="H2018" s="1284">
        <f>E2018*G2018</f>
        <v>0</v>
      </c>
      <c r="I2018" s="217"/>
      <c r="J2018" s="1469">
        <f>+F2018</f>
        <v>0</v>
      </c>
      <c r="L2018" s="1471">
        <f>J2018*$L$3</f>
        <v>0</v>
      </c>
      <c r="R2018" s="1203"/>
      <c r="S2018" s="1456">
        <f t="shared" ref="S2018" si="815">+F2018</f>
        <v>0</v>
      </c>
    </row>
    <row r="2019" spans="1:19" ht="9.75" hidden="1" customHeight="1">
      <c r="A2019" s="1084"/>
      <c r="B2019" s="1281"/>
      <c r="C2019" s="1083"/>
      <c r="D2019" s="1084"/>
      <c r="E2019" s="1092"/>
      <c r="F2019" s="1204"/>
      <c r="G2019" s="1092"/>
      <c r="H2019" s="1284"/>
      <c r="I2019" s="217"/>
      <c r="J2019" s="1470"/>
      <c r="L2019" s="1471"/>
      <c r="R2019" s="1204"/>
      <c r="S2019" s="1457"/>
    </row>
    <row r="2020" spans="1:19" ht="9.75" hidden="1" customHeight="1">
      <c r="A2020" s="1084"/>
      <c r="B2020" s="1281"/>
      <c r="C2020" s="1083"/>
      <c r="D2020" s="1084"/>
      <c r="E2020" s="1092"/>
      <c r="F2020" s="1204"/>
      <c r="G2020" s="1092"/>
      <c r="H2020" s="1284"/>
      <c r="I2020" s="217"/>
      <c r="J2020" s="1470"/>
      <c r="L2020" s="1471"/>
      <c r="R2020" s="1204"/>
      <c r="S2020" s="1457"/>
    </row>
    <row r="2021" spans="1:19" ht="9.75" hidden="1" customHeight="1">
      <c r="A2021" s="1084"/>
      <c r="B2021" s="1281"/>
      <c r="C2021" s="1083"/>
      <c r="D2021" s="1084"/>
      <c r="E2021" s="1092"/>
      <c r="F2021" s="1204"/>
      <c r="G2021" s="1092"/>
      <c r="H2021" s="1284"/>
      <c r="I2021" s="217"/>
      <c r="J2021" s="1470"/>
      <c r="L2021" s="1471"/>
      <c r="R2021" s="1204"/>
      <c r="S2021" s="1457"/>
    </row>
    <row r="2022" spans="1:19" ht="9.75" hidden="1" customHeight="1">
      <c r="A2022" s="1084"/>
      <c r="B2022" s="1281"/>
      <c r="C2022" s="1083"/>
      <c r="D2022" s="1084"/>
      <c r="E2022" s="1092"/>
      <c r="F2022" s="1205"/>
      <c r="G2022" s="1092"/>
      <c r="H2022" s="1284"/>
      <c r="I2022" s="217"/>
      <c r="J2022" s="1470"/>
      <c r="L2022" s="1471"/>
      <c r="R2022" s="1205"/>
      <c r="S2022" s="1458"/>
    </row>
    <row r="2023" spans="1:19" ht="9.75" hidden="1" customHeight="1">
      <c r="A2023" s="1084"/>
      <c r="B2023" s="1281"/>
      <c r="C2023" s="1083"/>
      <c r="D2023" s="1084"/>
      <c r="E2023" s="1092"/>
      <c r="F2023" s="1203">
        <v>0</v>
      </c>
      <c r="G2023" s="1092">
        <f>+L2023</f>
        <v>0</v>
      </c>
      <c r="H2023" s="1284">
        <f>E2023*G2023</f>
        <v>0</v>
      </c>
      <c r="I2023" s="217"/>
      <c r="J2023" s="1469">
        <f>+F2023</f>
        <v>0</v>
      </c>
      <c r="L2023" s="1471">
        <f>J2023*$L$3</f>
        <v>0</v>
      </c>
      <c r="R2023" s="1203"/>
      <c r="S2023" s="1456">
        <f t="shared" ref="S2023" si="816">+F2023</f>
        <v>0</v>
      </c>
    </row>
    <row r="2024" spans="1:19" ht="9.75" hidden="1" customHeight="1">
      <c r="A2024" s="1084"/>
      <c r="B2024" s="1281"/>
      <c r="C2024" s="1083"/>
      <c r="D2024" s="1084"/>
      <c r="E2024" s="1092"/>
      <c r="F2024" s="1204"/>
      <c r="G2024" s="1092"/>
      <c r="H2024" s="1284"/>
      <c r="I2024" s="217"/>
      <c r="J2024" s="1470"/>
      <c r="L2024" s="1471"/>
      <c r="R2024" s="1204"/>
      <c r="S2024" s="1457"/>
    </row>
    <row r="2025" spans="1:19" ht="9.75" hidden="1" customHeight="1">
      <c r="A2025" s="1084"/>
      <c r="B2025" s="1281"/>
      <c r="C2025" s="1083"/>
      <c r="D2025" s="1084"/>
      <c r="E2025" s="1092"/>
      <c r="F2025" s="1204"/>
      <c r="G2025" s="1092"/>
      <c r="H2025" s="1284"/>
      <c r="I2025" s="217"/>
      <c r="J2025" s="1470"/>
      <c r="L2025" s="1471"/>
      <c r="R2025" s="1204"/>
      <c r="S2025" s="1457"/>
    </row>
    <row r="2026" spans="1:19" ht="9.75" hidden="1" customHeight="1">
      <c r="A2026" s="1084"/>
      <c r="B2026" s="1281"/>
      <c r="C2026" s="1083"/>
      <c r="D2026" s="1084"/>
      <c r="E2026" s="1092"/>
      <c r="F2026" s="1204"/>
      <c r="G2026" s="1092"/>
      <c r="H2026" s="1284"/>
      <c r="I2026" s="217"/>
      <c r="J2026" s="1470"/>
      <c r="L2026" s="1471"/>
      <c r="R2026" s="1204"/>
      <c r="S2026" s="1457"/>
    </row>
    <row r="2027" spans="1:19" ht="9.75" hidden="1" customHeight="1">
      <c r="A2027" s="1084"/>
      <c r="B2027" s="1281"/>
      <c r="C2027" s="1083"/>
      <c r="D2027" s="1084"/>
      <c r="E2027" s="1092"/>
      <c r="F2027" s="1205"/>
      <c r="G2027" s="1092"/>
      <c r="H2027" s="1284"/>
      <c r="I2027" s="217"/>
      <c r="J2027" s="1470"/>
      <c r="L2027" s="1471"/>
      <c r="R2027" s="1205"/>
      <c r="S2027" s="1458"/>
    </row>
    <row r="2028" spans="1:19" ht="9.75" hidden="1" customHeight="1">
      <c r="A2028" s="1084"/>
      <c r="B2028" s="1281"/>
      <c r="C2028" s="1083"/>
      <c r="D2028" s="1084"/>
      <c r="E2028" s="1092"/>
      <c r="F2028" s="1203">
        <v>0</v>
      </c>
      <c r="G2028" s="1092">
        <f>+L2028</f>
        <v>0</v>
      </c>
      <c r="H2028" s="1284">
        <f>E2028*G2028</f>
        <v>0</v>
      </c>
      <c r="I2028" s="217"/>
      <c r="J2028" s="1469">
        <f>+F2028</f>
        <v>0</v>
      </c>
      <c r="L2028" s="1471">
        <f>J2028*$L$3</f>
        <v>0</v>
      </c>
      <c r="R2028" s="1203"/>
      <c r="S2028" s="1456">
        <f t="shared" ref="S2028" si="817">+F2028</f>
        <v>0</v>
      </c>
    </row>
    <row r="2029" spans="1:19" ht="9.75" hidden="1" customHeight="1">
      <c r="A2029" s="1084"/>
      <c r="B2029" s="1281"/>
      <c r="C2029" s="1083"/>
      <c r="D2029" s="1084"/>
      <c r="E2029" s="1092"/>
      <c r="F2029" s="1204"/>
      <c r="G2029" s="1092"/>
      <c r="H2029" s="1284"/>
      <c r="I2029" s="217"/>
      <c r="J2029" s="1470"/>
      <c r="L2029" s="1471"/>
      <c r="R2029" s="1204"/>
      <c r="S2029" s="1457"/>
    </row>
    <row r="2030" spans="1:19" ht="9.75" hidden="1" customHeight="1">
      <c r="A2030" s="1084"/>
      <c r="B2030" s="1281"/>
      <c r="C2030" s="1083"/>
      <c r="D2030" s="1084"/>
      <c r="E2030" s="1092"/>
      <c r="F2030" s="1204"/>
      <c r="G2030" s="1092"/>
      <c r="H2030" s="1284"/>
      <c r="I2030" s="217"/>
      <c r="J2030" s="1470"/>
      <c r="L2030" s="1471"/>
      <c r="R2030" s="1204"/>
      <c r="S2030" s="1457"/>
    </row>
    <row r="2031" spans="1:19" ht="9.75" hidden="1" customHeight="1">
      <c r="A2031" s="1084"/>
      <c r="B2031" s="1281"/>
      <c r="C2031" s="1083"/>
      <c r="D2031" s="1084"/>
      <c r="E2031" s="1092"/>
      <c r="F2031" s="1204"/>
      <c r="G2031" s="1092"/>
      <c r="H2031" s="1284"/>
      <c r="I2031" s="217"/>
      <c r="J2031" s="1470"/>
      <c r="L2031" s="1471"/>
      <c r="R2031" s="1204"/>
      <c r="S2031" s="1457"/>
    </row>
    <row r="2032" spans="1:19" ht="9.75" hidden="1" customHeight="1">
      <c r="A2032" s="1084"/>
      <c r="B2032" s="1281"/>
      <c r="C2032" s="1083"/>
      <c r="D2032" s="1084"/>
      <c r="E2032" s="1092"/>
      <c r="F2032" s="1205"/>
      <c r="G2032" s="1092"/>
      <c r="H2032" s="1284"/>
      <c r="I2032" s="217"/>
      <c r="J2032" s="1470"/>
      <c r="L2032" s="1471"/>
      <c r="R2032" s="1205"/>
      <c r="S2032" s="1458"/>
    </row>
    <row r="2033" spans="1:19" ht="9.75" hidden="1" customHeight="1">
      <c r="A2033" s="1084"/>
      <c r="B2033" s="1281"/>
      <c r="C2033" s="1083"/>
      <c r="D2033" s="1084"/>
      <c r="E2033" s="1092"/>
      <c r="F2033" s="1203">
        <v>0</v>
      </c>
      <c r="G2033" s="1092">
        <f>+L2033</f>
        <v>0</v>
      </c>
      <c r="H2033" s="1284">
        <f>E2033*G2033</f>
        <v>0</v>
      </c>
      <c r="I2033" s="217"/>
      <c r="J2033" s="1469">
        <f>+F2033</f>
        <v>0</v>
      </c>
      <c r="L2033" s="1471">
        <f>J2033*$L$3</f>
        <v>0</v>
      </c>
      <c r="R2033" s="1203"/>
      <c r="S2033" s="1456">
        <f t="shared" ref="S2033" si="818">+F2033</f>
        <v>0</v>
      </c>
    </row>
    <row r="2034" spans="1:19" ht="9.75" hidden="1" customHeight="1">
      <c r="A2034" s="1084"/>
      <c r="B2034" s="1281"/>
      <c r="C2034" s="1083"/>
      <c r="D2034" s="1084"/>
      <c r="E2034" s="1092"/>
      <c r="F2034" s="1204"/>
      <c r="G2034" s="1092"/>
      <c r="H2034" s="1284"/>
      <c r="I2034" s="217"/>
      <c r="J2034" s="1470"/>
      <c r="L2034" s="1471"/>
      <c r="R2034" s="1204"/>
      <c r="S2034" s="1457"/>
    </row>
    <row r="2035" spans="1:19" ht="9.75" hidden="1" customHeight="1">
      <c r="A2035" s="1084"/>
      <c r="B2035" s="1281"/>
      <c r="C2035" s="1083"/>
      <c r="D2035" s="1084"/>
      <c r="E2035" s="1092"/>
      <c r="F2035" s="1204"/>
      <c r="G2035" s="1092"/>
      <c r="H2035" s="1284"/>
      <c r="I2035" s="217"/>
      <c r="J2035" s="1470"/>
      <c r="L2035" s="1471"/>
      <c r="R2035" s="1204"/>
      <c r="S2035" s="1457"/>
    </row>
    <row r="2036" spans="1:19" ht="9.75" hidden="1" customHeight="1">
      <c r="A2036" s="1084"/>
      <c r="B2036" s="1281"/>
      <c r="C2036" s="1083"/>
      <c r="D2036" s="1084"/>
      <c r="E2036" s="1092"/>
      <c r="F2036" s="1204"/>
      <c r="G2036" s="1092"/>
      <c r="H2036" s="1284"/>
      <c r="I2036" s="217"/>
      <c r="J2036" s="1470"/>
      <c r="L2036" s="1471"/>
      <c r="R2036" s="1204"/>
      <c r="S2036" s="1457"/>
    </row>
    <row r="2037" spans="1:19" ht="9.75" hidden="1" customHeight="1">
      <c r="A2037" s="1084"/>
      <c r="B2037" s="1281"/>
      <c r="C2037" s="1083"/>
      <c r="D2037" s="1084"/>
      <c r="E2037" s="1092"/>
      <c r="F2037" s="1205"/>
      <c r="G2037" s="1092"/>
      <c r="H2037" s="1284"/>
      <c r="I2037" s="217"/>
      <c r="J2037" s="1470"/>
      <c r="L2037" s="1471"/>
      <c r="R2037" s="1205"/>
      <c r="S2037" s="1458"/>
    </row>
    <row r="2038" spans="1:19" ht="9.75" hidden="1" customHeight="1">
      <c r="A2038" s="1084"/>
      <c r="B2038" s="1281"/>
      <c r="C2038" s="1083"/>
      <c r="D2038" s="1084"/>
      <c r="E2038" s="1092"/>
      <c r="F2038" s="1203">
        <v>0</v>
      </c>
      <c r="G2038" s="1092">
        <f>+L2038</f>
        <v>0</v>
      </c>
      <c r="H2038" s="1284">
        <f>E2038*G2038</f>
        <v>0</v>
      </c>
      <c r="I2038" s="217"/>
      <c r="J2038" s="1469">
        <f>+F2038</f>
        <v>0</v>
      </c>
      <c r="L2038" s="1471">
        <f>J2038*$L$3</f>
        <v>0</v>
      </c>
      <c r="R2038" s="1203"/>
      <c r="S2038" s="1456">
        <f t="shared" ref="S2038" si="819">+F2038</f>
        <v>0</v>
      </c>
    </row>
    <row r="2039" spans="1:19" ht="9.75" hidden="1" customHeight="1">
      <c r="A2039" s="1084"/>
      <c r="B2039" s="1281"/>
      <c r="C2039" s="1083"/>
      <c r="D2039" s="1084"/>
      <c r="E2039" s="1092"/>
      <c r="F2039" s="1204"/>
      <c r="G2039" s="1092"/>
      <c r="H2039" s="1284"/>
      <c r="I2039" s="217"/>
      <c r="J2039" s="1470"/>
      <c r="L2039" s="1471"/>
      <c r="R2039" s="1204"/>
      <c r="S2039" s="1457"/>
    </row>
    <row r="2040" spans="1:19" ht="9.75" hidden="1" customHeight="1">
      <c r="A2040" s="1084"/>
      <c r="B2040" s="1281"/>
      <c r="C2040" s="1083"/>
      <c r="D2040" s="1084"/>
      <c r="E2040" s="1092"/>
      <c r="F2040" s="1204"/>
      <c r="G2040" s="1092"/>
      <c r="H2040" s="1284"/>
      <c r="I2040" s="217"/>
      <c r="J2040" s="1470"/>
      <c r="L2040" s="1471"/>
      <c r="R2040" s="1204"/>
      <c r="S2040" s="1457"/>
    </row>
    <row r="2041" spans="1:19" ht="9.75" hidden="1" customHeight="1">
      <c r="A2041" s="1084"/>
      <c r="B2041" s="1281"/>
      <c r="C2041" s="1083"/>
      <c r="D2041" s="1084"/>
      <c r="E2041" s="1092"/>
      <c r="F2041" s="1204"/>
      <c r="G2041" s="1092"/>
      <c r="H2041" s="1284"/>
      <c r="I2041" s="217"/>
      <c r="J2041" s="1470"/>
      <c r="L2041" s="1471"/>
      <c r="R2041" s="1204"/>
      <c r="S2041" s="1457"/>
    </row>
    <row r="2042" spans="1:19" ht="9.75" hidden="1" customHeight="1">
      <c r="A2042" s="1084"/>
      <c r="B2042" s="1281"/>
      <c r="C2042" s="1083"/>
      <c r="D2042" s="1084"/>
      <c r="E2042" s="1092"/>
      <c r="F2042" s="1205"/>
      <c r="G2042" s="1092"/>
      <c r="H2042" s="1284"/>
      <c r="I2042" s="217"/>
      <c r="J2042" s="1470"/>
      <c r="L2042" s="1471"/>
      <c r="R2042" s="1205"/>
      <c r="S2042" s="1458"/>
    </row>
    <row r="2043" spans="1:19" ht="9.75" hidden="1" customHeight="1">
      <c r="A2043" s="1084"/>
      <c r="B2043" s="1281"/>
      <c r="C2043" s="1083"/>
      <c r="D2043" s="1084"/>
      <c r="E2043" s="1092"/>
      <c r="F2043" s="1203">
        <v>0</v>
      </c>
      <c r="G2043" s="1092">
        <f>+L2043</f>
        <v>0</v>
      </c>
      <c r="H2043" s="1284">
        <f>E2043*G2043</f>
        <v>0</v>
      </c>
      <c r="I2043" s="217"/>
      <c r="J2043" s="1469">
        <f>+F2043</f>
        <v>0</v>
      </c>
      <c r="L2043" s="1471">
        <f>J2043*$L$3</f>
        <v>0</v>
      </c>
      <c r="R2043" s="1203"/>
      <c r="S2043" s="1456">
        <f t="shared" ref="S2043" si="820">+F2043</f>
        <v>0</v>
      </c>
    </row>
    <row r="2044" spans="1:19" ht="9.75" hidden="1" customHeight="1">
      <c r="A2044" s="1084"/>
      <c r="B2044" s="1281"/>
      <c r="C2044" s="1083"/>
      <c r="D2044" s="1084"/>
      <c r="E2044" s="1092"/>
      <c r="F2044" s="1204"/>
      <c r="G2044" s="1092"/>
      <c r="H2044" s="1284"/>
      <c r="I2044" s="217"/>
      <c r="J2044" s="1470"/>
      <c r="L2044" s="1471"/>
      <c r="R2044" s="1204"/>
      <c r="S2044" s="1457"/>
    </row>
    <row r="2045" spans="1:19" ht="9.75" hidden="1" customHeight="1">
      <c r="A2045" s="1084"/>
      <c r="B2045" s="1281"/>
      <c r="C2045" s="1083"/>
      <c r="D2045" s="1084"/>
      <c r="E2045" s="1092"/>
      <c r="F2045" s="1204"/>
      <c r="G2045" s="1092"/>
      <c r="H2045" s="1284"/>
      <c r="I2045" s="217"/>
      <c r="J2045" s="1470"/>
      <c r="L2045" s="1471"/>
      <c r="R2045" s="1204"/>
      <c r="S2045" s="1457"/>
    </row>
    <row r="2046" spans="1:19" ht="9.75" hidden="1" customHeight="1">
      <c r="A2046" s="1084"/>
      <c r="B2046" s="1281"/>
      <c r="C2046" s="1083"/>
      <c r="D2046" s="1084"/>
      <c r="E2046" s="1092"/>
      <c r="F2046" s="1204"/>
      <c r="G2046" s="1092"/>
      <c r="H2046" s="1284"/>
      <c r="I2046" s="217"/>
      <c r="J2046" s="1470"/>
      <c r="L2046" s="1471"/>
      <c r="R2046" s="1204"/>
      <c r="S2046" s="1457"/>
    </row>
    <row r="2047" spans="1:19" ht="9.75" hidden="1" customHeight="1">
      <c r="A2047" s="1084"/>
      <c r="B2047" s="1281"/>
      <c r="C2047" s="1083"/>
      <c r="D2047" s="1084"/>
      <c r="E2047" s="1092"/>
      <c r="F2047" s="1205"/>
      <c r="G2047" s="1092"/>
      <c r="H2047" s="1284"/>
      <c r="I2047" s="217"/>
      <c r="J2047" s="1470"/>
      <c r="L2047" s="1471"/>
      <c r="R2047" s="1205"/>
      <c r="S2047" s="1458"/>
    </row>
    <row r="2048" spans="1:19" ht="9.75" hidden="1" customHeight="1">
      <c r="A2048" s="1084"/>
      <c r="B2048" s="1281"/>
      <c r="C2048" s="1083"/>
      <c r="D2048" s="1084"/>
      <c r="E2048" s="1092"/>
      <c r="F2048" s="1203">
        <v>0</v>
      </c>
      <c r="G2048" s="1092">
        <f>+L2048</f>
        <v>0</v>
      </c>
      <c r="H2048" s="1284">
        <f>E2048*G2048</f>
        <v>0</v>
      </c>
      <c r="I2048" s="217"/>
      <c r="J2048" s="1469">
        <f>+F2048</f>
        <v>0</v>
      </c>
      <c r="L2048" s="1471">
        <f>J2048*$L$3</f>
        <v>0</v>
      </c>
      <c r="R2048" s="1203"/>
      <c r="S2048" s="1456">
        <f t="shared" ref="S2048" si="821">+F2048</f>
        <v>0</v>
      </c>
    </row>
    <row r="2049" spans="1:19" ht="9.75" hidden="1" customHeight="1">
      <c r="A2049" s="1084"/>
      <c r="B2049" s="1281"/>
      <c r="C2049" s="1083"/>
      <c r="D2049" s="1084"/>
      <c r="E2049" s="1092"/>
      <c r="F2049" s="1204"/>
      <c r="G2049" s="1092"/>
      <c r="H2049" s="1284"/>
      <c r="I2049" s="217"/>
      <c r="J2049" s="1470"/>
      <c r="L2049" s="1471"/>
      <c r="R2049" s="1204"/>
      <c r="S2049" s="1457"/>
    </row>
    <row r="2050" spans="1:19" ht="9.75" hidden="1" customHeight="1">
      <c r="A2050" s="1084"/>
      <c r="B2050" s="1281"/>
      <c r="C2050" s="1083"/>
      <c r="D2050" s="1084"/>
      <c r="E2050" s="1092"/>
      <c r="F2050" s="1204"/>
      <c r="G2050" s="1092"/>
      <c r="H2050" s="1284"/>
      <c r="I2050" s="217"/>
      <c r="J2050" s="1470"/>
      <c r="L2050" s="1471"/>
      <c r="R2050" s="1204"/>
      <c r="S2050" s="1457"/>
    </row>
    <row r="2051" spans="1:19" ht="9.75" hidden="1" customHeight="1">
      <c r="A2051" s="1084"/>
      <c r="B2051" s="1281"/>
      <c r="C2051" s="1083"/>
      <c r="D2051" s="1084"/>
      <c r="E2051" s="1092"/>
      <c r="F2051" s="1204"/>
      <c r="G2051" s="1092"/>
      <c r="H2051" s="1284"/>
      <c r="I2051" s="217"/>
      <c r="J2051" s="1470"/>
      <c r="L2051" s="1471"/>
      <c r="R2051" s="1204"/>
      <c r="S2051" s="1457"/>
    </row>
    <row r="2052" spans="1:19" ht="9.75" hidden="1" customHeight="1">
      <c r="A2052" s="1084"/>
      <c r="B2052" s="1281"/>
      <c r="C2052" s="1083"/>
      <c r="D2052" s="1084"/>
      <c r="E2052" s="1092"/>
      <c r="F2052" s="1205"/>
      <c r="G2052" s="1092"/>
      <c r="H2052" s="1284"/>
      <c r="I2052" s="217"/>
      <c r="J2052" s="1470"/>
      <c r="L2052" s="1471"/>
      <c r="R2052" s="1205"/>
      <c r="S2052" s="1458"/>
    </row>
    <row r="2053" spans="1:19" ht="9.75" hidden="1" customHeight="1">
      <c r="A2053" s="1084"/>
      <c r="B2053" s="1281"/>
      <c r="C2053" s="1083"/>
      <c r="D2053" s="1084"/>
      <c r="E2053" s="1092"/>
      <c r="F2053" s="1203">
        <v>0</v>
      </c>
      <c r="G2053" s="1092">
        <f>+L2053</f>
        <v>0</v>
      </c>
      <c r="H2053" s="1284">
        <f>E2053*G2053</f>
        <v>0</v>
      </c>
      <c r="I2053" s="217"/>
      <c r="J2053" s="1469">
        <f>+F2053</f>
        <v>0</v>
      </c>
      <c r="L2053" s="1471">
        <f>J2053*$L$3</f>
        <v>0</v>
      </c>
      <c r="R2053" s="1203"/>
      <c r="S2053" s="1456">
        <f t="shared" ref="S2053" si="822">+F2053</f>
        <v>0</v>
      </c>
    </row>
    <row r="2054" spans="1:19" ht="9.75" hidden="1" customHeight="1">
      <c r="A2054" s="1084"/>
      <c r="B2054" s="1281"/>
      <c r="C2054" s="1083"/>
      <c r="D2054" s="1084"/>
      <c r="E2054" s="1092"/>
      <c r="F2054" s="1204"/>
      <c r="G2054" s="1092"/>
      <c r="H2054" s="1284"/>
      <c r="I2054" s="217"/>
      <c r="J2054" s="1470"/>
      <c r="L2054" s="1471"/>
      <c r="R2054" s="1204"/>
      <c r="S2054" s="1457"/>
    </row>
    <row r="2055" spans="1:19" ht="9.75" hidden="1" customHeight="1">
      <c r="A2055" s="1084"/>
      <c r="B2055" s="1281"/>
      <c r="C2055" s="1083"/>
      <c r="D2055" s="1084"/>
      <c r="E2055" s="1092"/>
      <c r="F2055" s="1204"/>
      <c r="G2055" s="1092"/>
      <c r="H2055" s="1284"/>
      <c r="I2055" s="217"/>
      <c r="J2055" s="1470"/>
      <c r="L2055" s="1471"/>
      <c r="R2055" s="1204"/>
      <c r="S2055" s="1457"/>
    </row>
    <row r="2056" spans="1:19" ht="9.75" hidden="1" customHeight="1">
      <c r="A2056" s="1084"/>
      <c r="B2056" s="1281"/>
      <c r="C2056" s="1083"/>
      <c r="D2056" s="1084"/>
      <c r="E2056" s="1092"/>
      <c r="F2056" s="1204"/>
      <c r="G2056" s="1092"/>
      <c r="H2056" s="1284"/>
      <c r="I2056" s="217"/>
      <c r="J2056" s="1470"/>
      <c r="L2056" s="1471"/>
      <c r="R2056" s="1204"/>
      <c r="S2056" s="1457"/>
    </row>
    <row r="2057" spans="1:19" ht="9.75" hidden="1" customHeight="1">
      <c r="A2057" s="1084"/>
      <c r="B2057" s="1281"/>
      <c r="C2057" s="1083"/>
      <c r="D2057" s="1084"/>
      <c r="E2057" s="1092"/>
      <c r="F2057" s="1205"/>
      <c r="G2057" s="1092"/>
      <c r="H2057" s="1284"/>
      <c r="I2057" s="217"/>
      <c r="J2057" s="1470"/>
      <c r="L2057" s="1471"/>
      <c r="R2057" s="1205"/>
      <c r="S2057" s="1458"/>
    </row>
    <row r="2058" spans="1:19" ht="9.75" hidden="1" customHeight="1">
      <c r="A2058" s="1084"/>
      <c r="B2058" s="1281"/>
      <c r="C2058" s="1083"/>
      <c r="D2058" s="1084"/>
      <c r="E2058" s="1092"/>
      <c r="F2058" s="1203">
        <v>0</v>
      </c>
      <c r="G2058" s="1092">
        <f>+L2058</f>
        <v>0</v>
      </c>
      <c r="H2058" s="1284">
        <f>E2058*G2058</f>
        <v>0</v>
      </c>
      <c r="I2058" s="217"/>
      <c r="J2058" s="1469">
        <f>+F2058</f>
        <v>0</v>
      </c>
      <c r="L2058" s="1471">
        <f>J2058*$L$3</f>
        <v>0</v>
      </c>
      <c r="R2058" s="1203"/>
      <c r="S2058" s="1456">
        <f t="shared" ref="S2058" si="823">+F2058</f>
        <v>0</v>
      </c>
    </row>
    <row r="2059" spans="1:19" ht="9.75" hidden="1" customHeight="1">
      <c r="A2059" s="1084"/>
      <c r="B2059" s="1281"/>
      <c r="C2059" s="1083"/>
      <c r="D2059" s="1084"/>
      <c r="E2059" s="1092"/>
      <c r="F2059" s="1204"/>
      <c r="G2059" s="1092"/>
      <c r="H2059" s="1284"/>
      <c r="I2059" s="217"/>
      <c r="J2059" s="1470"/>
      <c r="L2059" s="1471"/>
      <c r="R2059" s="1204"/>
      <c r="S2059" s="1457"/>
    </row>
    <row r="2060" spans="1:19" ht="9.75" hidden="1" customHeight="1">
      <c r="A2060" s="1084"/>
      <c r="B2060" s="1281"/>
      <c r="C2060" s="1083"/>
      <c r="D2060" s="1084"/>
      <c r="E2060" s="1092"/>
      <c r="F2060" s="1204"/>
      <c r="G2060" s="1092"/>
      <c r="H2060" s="1284"/>
      <c r="I2060" s="217"/>
      <c r="J2060" s="1470"/>
      <c r="L2060" s="1471"/>
      <c r="R2060" s="1204"/>
      <c r="S2060" s="1457"/>
    </row>
    <row r="2061" spans="1:19" ht="9.75" hidden="1" customHeight="1">
      <c r="A2061" s="1084"/>
      <c r="B2061" s="1281"/>
      <c r="C2061" s="1083"/>
      <c r="D2061" s="1084"/>
      <c r="E2061" s="1092"/>
      <c r="F2061" s="1204"/>
      <c r="G2061" s="1092"/>
      <c r="H2061" s="1284"/>
      <c r="I2061" s="217"/>
      <c r="J2061" s="1470"/>
      <c r="L2061" s="1471"/>
      <c r="R2061" s="1204"/>
      <c r="S2061" s="1457"/>
    </row>
    <row r="2062" spans="1:19" ht="9.75" hidden="1" customHeight="1">
      <c r="A2062" s="1084"/>
      <c r="B2062" s="1281"/>
      <c r="C2062" s="1083"/>
      <c r="D2062" s="1084"/>
      <c r="E2062" s="1092"/>
      <c r="F2062" s="1205"/>
      <c r="G2062" s="1092"/>
      <c r="H2062" s="1284"/>
      <c r="I2062" s="217"/>
      <c r="J2062" s="1470"/>
      <c r="L2062" s="1471"/>
      <c r="R2062" s="1205"/>
      <c r="S2062" s="1458"/>
    </row>
    <row r="2063" spans="1:19" ht="9.75" hidden="1" customHeight="1">
      <c r="A2063" s="1084"/>
      <c r="B2063" s="1281"/>
      <c r="C2063" s="1083"/>
      <c r="D2063" s="1084"/>
      <c r="E2063" s="1092"/>
      <c r="F2063" s="1203">
        <v>0</v>
      </c>
      <c r="G2063" s="1092">
        <f>+L2063</f>
        <v>0</v>
      </c>
      <c r="H2063" s="1284">
        <f>E2063*G2063</f>
        <v>0</v>
      </c>
      <c r="I2063" s="217"/>
      <c r="J2063" s="1469">
        <f>+F2063</f>
        <v>0</v>
      </c>
      <c r="L2063" s="1471">
        <f>J2063*$L$3</f>
        <v>0</v>
      </c>
      <c r="R2063" s="1203"/>
      <c r="S2063" s="1456">
        <f t="shared" ref="S2063" si="824">+F2063</f>
        <v>0</v>
      </c>
    </row>
    <row r="2064" spans="1:19" ht="9.75" hidden="1" customHeight="1">
      <c r="A2064" s="1084"/>
      <c r="B2064" s="1281"/>
      <c r="C2064" s="1083"/>
      <c r="D2064" s="1084"/>
      <c r="E2064" s="1092"/>
      <c r="F2064" s="1204"/>
      <c r="G2064" s="1092"/>
      <c r="H2064" s="1284"/>
      <c r="I2064" s="217"/>
      <c r="J2064" s="1470"/>
      <c r="L2064" s="1471"/>
      <c r="R2064" s="1204"/>
      <c r="S2064" s="1457"/>
    </row>
    <row r="2065" spans="1:19" ht="9.75" hidden="1" customHeight="1">
      <c r="A2065" s="1084"/>
      <c r="B2065" s="1281"/>
      <c r="C2065" s="1083"/>
      <c r="D2065" s="1084"/>
      <c r="E2065" s="1092"/>
      <c r="F2065" s="1204"/>
      <c r="G2065" s="1092"/>
      <c r="H2065" s="1284"/>
      <c r="I2065" s="217"/>
      <c r="J2065" s="1470"/>
      <c r="L2065" s="1471"/>
      <c r="R2065" s="1204"/>
      <c r="S2065" s="1457"/>
    </row>
    <row r="2066" spans="1:19" ht="9.75" hidden="1" customHeight="1">
      <c r="A2066" s="1084"/>
      <c r="B2066" s="1281"/>
      <c r="C2066" s="1083"/>
      <c r="D2066" s="1084"/>
      <c r="E2066" s="1092"/>
      <c r="F2066" s="1204"/>
      <c r="G2066" s="1092"/>
      <c r="H2066" s="1284"/>
      <c r="I2066" s="217"/>
      <c r="J2066" s="1470"/>
      <c r="L2066" s="1471"/>
      <c r="R2066" s="1204"/>
      <c r="S2066" s="1457"/>
    </row>
    <row r="2067" spans="1:19" ht="9.75" hidden="1" customHeight="1">
      <c r="A2067" s="1084"/>
      <c r="B2067" s="1281"/>
      <c r="C2067" s="1083"/>
      <c r="D2067" s="1084"/>
      <c r="E2067" s="1092"/>
      <c r="F2067" s="1205"/>
      <c r="G2067" s="1092"/>
      <c r="H2067" s="1284"/>
      <c r="I2067" s="217"/>
      <c r="J2067" s="1470"/>
      <c r="L2067" s="1471"/>
      <c r="R2067" s="1205"/>
      <c r="S2067" s="1458"/>
    </row>
    <row r="2068" spans="1:19" ht="9.75" hidden="1" customHeight="1">
      <c r="A2068" s="1084"/>
      <c r="B2068" s="1281"/>
      <c r="C2068" s="1083"/>
      <c r="D2068" s="1084"/>
      <c r="E2068" s="1092"/>
      <c r="F2068" s="1203">
        <v>0</v>
      </c>
      <c r="G2068" s="1092">
        <f>+L2068</f>
        <v>0</v>
      </c>
      <c r="H2068" s="1284">
        <f>E2068*G2068</f>
        <v>0</v>
      </c>
      <c r="I2068" s="217"/>
      <c r="J2068" s="1469">
        <f>+F2068</f>
        <v>0</v>
      </c>
      <c r="L2068" s="1471">
        <f>J2068*$L$3</f>
        <v>0</v>
      </c>
      <c r="R2068" s="1203"/>
      <c r="S2068" s="1456">
        <f t="shared" ref="S2068" si="825">+F2068</f>
        <v>0</v>
      </c>
    </row>
    <row r="2069" spans="1:19" ht="9.75" hidden="1" customHeight="1">
      <c r="A2069" s="1084"/>
      <c r="B2069" s="1281"/>
      <c r="C2069" s="1083"/>
      <c r="D2069" s="1084"/>
      <c r="E2069" s="1092"/>
      <c r="F2069" s="1204"/>
      <c r="G2069" s="1092"/>
      <c r="H2069" s="1284"/>
      <c r="I2069" s="217"/>
      <c r="J2069" s="1470"/>
      <c r="L2069" s="1471"/>
      <c r="R2069" s="1204"/>
      <c r="S2069" s="1457"/>
    </row>
    <row r="2070" spans="1:19" ht="9.75" hidden="1" customHeight="1">
      <c r="A2070" s="1084"/>
      <c r="B2070" s="1281"/>
      <c r="C2070" s="1083"/>
      <c r="D2070" s="1084"/>
      <c r="E2070" s="1092"/>
      <c r="F2070" s="1204"/>
      <c r="G2070" s="1092"/>
      <c r="H2070" s="1284"/>
      <c r="I2070" s="217"/>
      <c r="J2070" s="1470"/>
      <c r="L2070" s="1471"/>
      <c r="R2070" s="1204"/>
      <c r="S2070" s="1457"/>
    </row>
    <row r="2071" spans="1:19" ht="9.75" hidden="1" customHeight="1">
      <c r="A2071" s="1084"/>
      <c r="B2071" s="1281"/>
      <c r="C2071" s="1083"/>
      <c r="D2071" s="1084"/>
      <c r="E2071" s="1092"/>
      <c r="F2071" s="1204"/>
      <c r="G2071" s="1092"/>
      <c r="H2071" s="1284"/>
      <c r="I2071" s="217"/>
      <c r="J2071" s="1470"/>
      <c r="L2071" s="1471"/>
      <c r="R2071" s="1204"/>
      <c r="S2071" s="1457"/>
    </row>
    <row r="2072" spans="1:19" ht="9.75" hidden="1" customHeight="1">
      <c r="A2072" s="1084"/>
      <c r="B2072" s="1281"/>
      <c r="C2072" s="1083"/>
      <c r="D2072" s="1084"/>
      <c r="E2072" s="1092"/>
      <c r="F2072" s="1205"/>
      <c r="G2072" s="1092"/>
      <c r="H2072" s="1284"/>
      <c r="I2072" s="217"/>
      <c r="J2072" s="1470"/>
      <c r="L2072" s="1471"/>
      <c r="R2072" s="1205"/>
      <c r="S2072" s="1458"/>
    </row>
    <row r="2073" spans="1:19" ht="9.75" hidden="1" customHeight="1">
      <c r="A2073" s="1084"/>
      <c r="B2073" s="1281"/>
      <c r="C2073" s="1083"/>
      <c r="D2073" s="1084"/>
      <c r="E2073" s="1092"/>
      <c r="F2073" s="1203">
        <v>0</v>
      </c>
      <c r="G2073" s="1092">
        <f>+L2073</f>
        <v>0</v>
      </c>
      <c r="H2073" s="1284">
        <f>E2073*G2073</f>
        <v>0</v>
      </c>
      <c r="I2073" s="217"/>
      <c r="J2073" s="1469">
        <f>+F2073</f>
        <v>0</v>
      </c>
      <c r="L2073" s="1471">
        <f>J2073*$L$3</f>
        <v>0</v>
      </c>
      <c r="R2073" s="1203"/>
      <c r="S2073" s="1456">
        <f t="shared" ref="S2073" si="826">+F2073</f>
        <v>0</v>
      </c>
    </row>
    <row r="2074" spans="1:19" ht="9.75" hidden="1" customHeight="1">
      <c r="A2074" s="1084"/>
      <c r="B2074" s="1281"/>
      <c r="C2074" s="1083"/>
      <c r="D2074" s="1084"/>
      <c r="E2074" s="1092"/>
      <c r="F2074" s="1204"/>
      <c r="G2074" s="1092"/>
      <c r="H2074" s="1284"/>
      <c r="I2074" s="217"/>
      <c r="J2074" s="1470"/>
      <c r="L2074" s="1471"/>
      <c r="R2074" s="1204"/>
      <c r="S2074" s="1457"/>
    </row>
    <row r="2075" spans="1:19" ht="9.75" hidden="1" customHeight="1">
      <c r="A2075" s="1084"/>
      <c r="B2075" s="1281"/>
      <c r="C2075" s="1083"/>
      <c r="D2075" s="1084"/>
      <c r="E2075" s="1092"/>
      <c r="F2075" s="1204"/>
      <c r="G2075" s="1092"/>
      <c r="H2075" s="1284"/>
      <c r="I2075" s="217"/>
      <c r="J2075" s="1470"/>
      <c r="L2075" s="1471"/>
      <c r="R2075" s="1204"/>
      <c r="S2075" s="1457"/>
    </row>
    <row r="2076" spans="1:19" ht="9.75" hidden="1" customHeight="1">
      <c r="A2076" s="1084"/>
      <c r="B2076" s="1281"/>
      <c r="C2076" s="1083"/>
      <c r="D2076" s="1084"/>
      <c r="E2076" s="1092"/>
      <c r="F2076" s="1204"/>
      <c r="G2076" s="1092"/>
      <c r="H2076" s="1284"/>
      <c r="I2076" s="217"/>
      <c r="J2076" s="1470"/>
      <c r="L2076" s="1471"/>
      <c r="R2076" s="1204"/>
      <c r="S2076" s="1457"/>
    </row>
    <row r="2077" spans="1:19" ht="9.75" hidden="1" customHeight="1">
      <c r="A2077" s="1084"/>
      <c r="B2077" s="1281"/>
      <c r="C2077" s="1083"/>
      <c r="D2077" s="1084"/>
      <c r="E2077" s="1092"/>
      <c r="F2077" s="1205"/>
      <c r="G2077" s="1092"/>
      <c r="H2077" s="1284"/>
      <c r="I2077" s="217"/>
      <c r="J2077" s="1470"/>
      <c r="L2077" s="1471"/>
      <c r="R2077" s="1205"/>
      <c r="S2077" s="1458"/>
    </row>
    <row r="2078" spans="1:19" ht="9.75" hidden="1" customHeight="1">
      <c r="A2078" s="1084"/>
      <c r="B2078" s="1281"/>
      <c r="C2078" s="1599"/>
      <c r="D2078" s="1084"/>
      <c r="E2078" s="1092"/>
      <c r="F2078" s="1203">
        <v>0</v>
      </c>
      <c r="G2078" s="1092">
        <f>+L2078</f>
        <v>0</v>
      </c>
      <c r="H2078" s="1284">
        <f>E2078*G2078</f>
        <v>0</v>
      </c>
      <c r="I2078" s="217"/>
      <c r="J2078" s="1469">
        <f>+F2078</f>
        <v>0</v>
      </c>
      <c r="L2078" s="1471">
        <f>J2078*$L$3</f>
        <v>0</v>
      </c>
      <c r="R2078" s="1203"/>
      <c r="S2078" s="1456">
        <f t="shared" ref="S2078" si="827">+F2078</f>
        <v>0</v>
      </c>
    </row>
    <row r="2079" spans="1:19" ht="9.75" hidden="1" customHeight="1">
      <c r="A2079" s="1084"/>
      <c r="B2079" s="1281"/>
      <c r="C2079" s="1599"/>
      <c r="D2079" s="1084"/>
      <c r="E2079" s="1092"/>
      <c r="F2079" s="1204"/>
      <c r="G2079" s="1092"/>
      <c r="H2079" s="1284"/>
      <c r="I2079" s="217"/>
      <c r="J2079" s="1470"/>
      <c r="L2079" s="1471"/>
      <c r="R2079" s="1204"/>
      <c r="S2079" s="1457"/>
    </row>
    <row r="2080" spans="1:19" ht="9.75" hidden="1" customHeight="1">
      <c r="A2080" s="1084"/>
      <c r="B2080" s="1281"/>
      <c r="C2080" s="1599"/>
      <c r="D2080" s="1084"/>
      <c r="E2080" s="1092"/>
      <c r="F2080" s="1204"/>
      <c r="G2080" s="1092"/>
      <c r="H2080" s="1284"/>
      <c r="I2080" s="217"/>
      <c r="J2080" s="1470"/>
      <c r="L2080" s="1471"/>
      <c r="R2080" s="1204"/>
      <c r="S2080" s="1457"/>
    </row>
    <row r="2081" spans="1:19" ht="9.75" hidden="1" customHeight="1">
      <c r="A2081" s="1084"/>
      <c r="B2081" s="1281"/>
      <c r="C2081" s="1599"/>
      <c r="D2081" s="1084"/>
      <c r="E2081" s="1092"/>
      <c r="F2081" s="1204"/>
      <c r="G2081" s="1092"/>
      <c r="H2081" s="1284"/>
      <c r="I2081" s="217"/>
      <c r="J2081" s="1470"/>
      <c r="L2081" s="1471"/>
      <c r="R2081" s="1204"/>
      <c r="S2081" s="1457"/>
    </row>
    <row r="2082" spans="1:19" ht="9.75" hidden="1" customHeight="1">
      <c r="A2082" s="1084"/>
      <c r="B2082" s="1281"/>
      <c r="C2082" s="1599"/>
      <c r="D2082" s="1084"/>
      <c r="E2082" s="1092"/>
      <c r="F2082" s="1205"/>
      <c r="G2082" s="1092"/>
      <c r="H2082" s="1284"/>
      <c r="I2082" s="217"/>
      <c r="J2082" s="1470"/>
      <c r="L2082" s="1471"/>
      <c r="R2082" s="1205"/>
      <c r="S2082" s="1458"/>
    </row>
    <row r="2083" spans="1:19" ht="9.75" hidden="1" customHeight="1">
      <c r="A2083" s="1084"/>
      <c r="B2083" s="1281"/>
      <c r="C2083" s="1599"/>
      <c r="D2083" s="1084"/>
      <c r="E2083" s="1092"/>
      <c r="F2083" s="1203">
        <v>0</v>
      </c>
      <c r="G2083" s="1092">
        <f>+L2083</f>
        <v>0</v>
      </c>
      <c r="H2083" s="1284">
        <f>E2083*G2083</f>
        <v>0</v>
      </c>
      <c r="I2083" s="217"/>
      <c r="J2083" s="1469">
        <f>+F2083</f>
        <v>0</v>
      </c>
      <c r="L2083" s="1471">
        <f>J2083*$L$3</f>
        <v>0</v>
      </c>
      <c r="R2083" s="1203"/>
      <c r="S2083" s="1456">
        <f t="shared" ref="S2083" si="828">+F2083</f>
        <v>0</v>
      </c>
    </row>
    <row r="2084" spans="1:19" ht="9.75" hidden="1" customHeight="1">
      <c r="A2084" s="1084"/>
      <c r="B2084" s="1281"/>
      <c r="C2084" s="1599"/>
      <c r="D2084" s="1084"/>
      <c r="E2084" s="1092"/>
      <c r="F2084" s="1204"/>
      <c r="G2084" s="1092"/>
      <c r="H2084" s="1284"/>
      <c r="I2084" s="217"/>
      <c r="J2084" s="1470"/>
      <c r="L2084" s="1471"/>
      <c r="R2084" s="1204"/>
      <c r="S2084" s="1457"/>
    </row>
    <row r="2085" spans="1:19" ht="9.75" hidden="1" customHeight="1">
      <c r="A2085" s="1084"/>
      <c r="B2085" s="1281"/>
      <c r="C2085" s="1599"/>
      <c r="D2085" s="1084"/>
      <c r="E2085" s="1092"/>
      <c r="F2085" s="1204"/>
      <c r="G2085" s="1092"/>
      <c r="H2085" s="1284"/>
      <c r="I2085" s="217"/>
      <c r="J2085" s="1470"/>
      <c r="L2085" s="1471"/>
      <c r="R2085" s="1204"/>
      <c r="S2085" s="1457"/>
    </row>
    <row r="2086" spans="1:19" ht="9.75" hidden="1" customHeight="1">
      <c r="A2086" s="1084"/>
      <c r="B2086" s="1281"/>
      <c r="C2086" s="1599"/>
      <c r="D2086" s="1084"/>
      <c r="E2086" s="1092"/>
      <c r="F2086" s="1204"/>
      <c r="G2086" s="1092"/>
      <c r="H2086" s="1284"/>
      <c r="I2086" s="217"/>
      <c r="J2086" s="1470"/>
      <c r="L2086" s="1471"/>
      <c r="R2086" s="1204"/>
      <c r="S2086" s="1457"/>
    </row>
    <row r="2087" spans="1:19" ht="6" hidden="1" customHeight="1">
      <c r="A2087" s="1084"/>
      <c r="B2087" s="1281"/>
      <c r="C2087" s="1599"/>
      <c r="D2087" s="1084"/>
      <c r="E2087" s="1092"/>
      <c r="F2087" s="1205"/>
      <c r="G2087" s="1092"/>
      <c r="H2087" s="1284"/>
      <c r="I2087" s="217"/>
      <c r="J2087" s="1470"/>
      <c r="L2087" s="1471"/>
      <c r="R2087" s="1205"/>
      <c r="S2087" s="1458"/>
    </row>
    <row r="2088" spans="1:19" ht="9.75" hidden="1" customHeight="1">
      <c r="A2088" s="1084"/>
      <c r="B2088" s="1281"/>
      <c r="C2088" s="1083"/>
      <c r="D2088" s="1084"/>
      <c r="E2088" s="1092"/>
      <c r="F2088" s="1203">
        <v>0</v>
      </c>
      <c r="G2088" s="1092">
        <f>+L2088</f>
        <v>0</v>
      </c>
      <c r="H2088" s="1284">
        <f>E2088*G2088</f>
        <v>0</v>
      </c>
      <c r="I2088" s="217"/>
      <c r="J2088" s="1469">
        <f>+F2088</f>
        <v>0</v>
      </c>
      <c r="L2088" s="1471">
        <f>J2088*$L$3</f>
        <v>0</v>
      </c>
      <c r="R2088" s="1203"/>
      <c r="S2088" s="1456">
        <f t="shared" ref="S2088" si="829">+F2088</f>
        <v>0</v>
      </c>
    </row>
    <row r="2089" spans="1:19" ht="9.75" hidden="1" customHeight="1">
      <c r="A2089" s="1084"/>
      <c r="B2089" s="1281"/>
      <c r="C2089" s="1083"/>
      <c r="D2089" s="1084"/>
      <c r="E2089" s="1092"/>
      <c r="F2089" s="1204"/>
      <c r="G2089" s="1092"/>
      <c r="H2089" s="1284"/>
      <c r="I2089" s="217"/>
      <c r="J2089" s="1470"/>
      <c r="L2089" s="1471"/>
      <c r="R2089" s="1204"/>
      <c r="S2089" s="1457"/>
    </row>
    <row r="2090" spans="1:19" ht="9.75" hidden="1" customHeight="1">
      <c r="A2090" s="1084"/>
      <c r="B2090" s="1281"/>
      <c r="C2090" s="1083"/>
      <c r="D2090" s="1084"/>
      <c r="E2090" s="1092"/>
      <c r="F2090" s="1204"/>
      <c r="G2090" s="1092"/>
      <c r="H2090" s="1284"/>
      <c r="I2090" s="217"/>
      <c r="J2090" s="1470"/>
      <c r="L2090" s="1471"/>
      <c r="R2090" s="1204"/>
      <c r="S2090" s="1457"/>
    </row>
    <row r="2091" spans="1:19" ht="9.75" hidden="1" customHeight="1">
      <c r="A2091" s="1084"/>
      <c r="B2091" s="1281"/>
      <c r="C2091" s="1083"/>
      <c r="D2091" s="1084"/>
      <c r="E2091" s="1092"/>
      <c r="F2091" s="1204"/>
      <c r="G2091" s="1092"/>
      <c r="H2091" s="1284"/>
      <c r="I2091" s="217"/>
      <c r="J2091" s="1470"/>
      <c r="L2091" s="1471"/>
      <c r="R2091" s="1204"/>
      <c r="S2091" s="1457"/>
    </row>
    <row r="2092" spans="1:19" ht="9.75" hidden="1" customHeight="1">
      <c r="A2092" s="1084"/>
      <c r="B2092" s="1281"/>
      <c r="C2092" s="1083"/>
      <c r="D2092" s="1084"/>
      <c r="E2092" s="1092"/>
      <c r="F2092" s="1205"/>
      <c r="G2092" s="1092"/>
      <c r="H2092" s="1284"/>
      <c r="I2092" s="217"/>
      <c r="J2092" s="1470"/>
      <c r="L2092" s="1471"/>
      <c r="R2092" s="1205"/>
      <c r="S2092" s="1458"/>
    </row>
    <row r="2093" spans="1:19" ht="9.75" hidden="1" customHeight="1">
      <c r="A2093" s="1084"/>
      <c r="B2093" s="1281"/>
      <c r="C2093" s="1083"/>
      <c r="D2093" s="1084"/>
      <c r="E2093" s="1092"/>
      <c r="F2093" s="1203">
        <v>0</v>
      </c>
      <c r="G2093" s="1092">
        <f>+L2093</f>
        <v>0</v>
      </c>
      <c r="H2093" s="1284">
        <f>E2093*G2093</f>
        <v>0</v>
      </c>
      <c r="I2093" s="217"/>
      <c r="J2093" s="1469">
        <f>+F2093</f>
        <v>0</v>
      </c>
      <c r="L2093" s="1471">
        <f>J2093*$L$3</f>
        <v>0</v>
      </c>
      <c r="R2093" s="1203"/>
      <c r="S2093" s="1456">
        <f t="shared" ref="S2093" si="830">+F2093</f>
        <v>0</v>
      </c>
    </row>
    <row r="2094" spans="1:19" ht="9.75" hidden="1" customHeight="1">
      <c r="A2094" s="1084"/>
      <c r="B2094" s="1281"/>
      <c r="C2094" s="1083"/>
      <c r="D2094" s="1084"/>
      <c r="E2094" s="1092"/>
      <c r="F2094" s="1204"/>
      <c r="G2094" s="1092"/>
      <c r="H2094" s="1284"/>
      <c r="I2094" s="217"/>
      <c r="J2094" s="1470"/>
      <c r="L2094" s="1471"/>
      <c r="R2094" s="1204"/>
      <c r="S2094" s="1457"/>
    </row>
    <row r="2095" spans="1:19" ht="9.75" hidden="1" customHeight="1">
      <c r="A2095" s="1084"/>
      <c r="B2095" s="1281"/>
      <c r="C2095" s="1083"/>
      <c r="D2095" s="1084"/>
      <c r="E2095" s="1092"/>
      <c r="F2095" s="1204"/>
      <c r="G2095" s="1092"/>
      <c r="H2095" s="1284"/>
      <c r="I2095" s="217"/>
      <c r="J2095" s="1470"/>
      <c r="L2095" s="1471"/>
      <c r="R2095" s="1204"/>
      <c r="S2095" s="1457"/>
    </row>
    <row r="2096" spans="1:19" ht="9.75" hidden="1" customHeight="1">
      <c r="A2096" s="1084"/>
      <c r="B2096" s="1281"/>
      <c r="C2096" s="1083"/>
      <c r="D2096" s="1084"/>
      <c r="E2096" s="1092"/>
      <c r="F2096" s="1204"/>
      <c r="G2096" s="1092"/>
      <c r="H2096" s="1284"/>
      <c r="I2096" s="217"/>
      <c r="J2096" s="1470"/>
      <c r="L2096" s="1471"/>
      <c r="R2096" s="1204"/>
      <c r="S2096" s="1457"/>
    </row>
    <row r="2097" spans="1:19" ht="9.75" hidden="1" customHeight="1">
      <c r="A2097" s="1084"/>
      <c r="B2097" s="1281"/>
      <c r="C2097" s="1083"/>
      <c r="D2097" s="1084"/>
      <c r="E2097" s="1092"/>
      <c r="F2097" s="1205"/>
      <c r="G2097" s="1092"/>
      <c r="H2097" s="1284"/>
      <c r="I2097" s="217"/>
      <c r="J2097" s="1470"/>
      <c r="L2097" s="1471"/>
      <c r="R2097" s="1205"/>
      <c r="S2097" s="1458"/>
    </row>
    <row r="2098" spans="1:19" ht="9.75" hidden="1" customHeight="1">
      <c r="A2098" s="1084"/>
      <c r="B2098" s="1281"/>
      <c r="C2098" s="1083"/>
      <c r="D2098" s="1084"/>
      <c r="E2098" s="1092"/>
      <c r="F2098" s="1203">
        <v>0</v>
      </c>
      <c r="G2098" s="1092">
        <f>+L2098</f>
        <v>0</v>
      </c>
      <c r="H2098" s="1284">
        <f>E2098*G2098</f>
        <v>0</v>
      </c>
      <c r="I2098" s="217"/>
      <c r="J2098" s="1469">
        <f>+F2098</f>
        <v>0</v>
      </c>
      <c r="L2098" s="1471">
        <f>J2098*$L$3</f>
        <v>0</v>
      </c>
      <c r="R2098" s="1203"/>
      <c r="S2098" s="1456">
        <f t="shared" ref="S2098" si="831">+F2098</f>
        <v>0</v>
      </c>
    </row>
    <row r="2099" spans="1:19" ht="9.75" hidden="1" customHeight="1">
      <c r="A2099" s="1084"/>
      <c r="B2099" s="1281"/>
      <c r="C2099" s="1083"/>
      <c r="D2099" s="1084"/>
      <c r="E2099" s="1092"/>
      <c r="F2099" s="1204"/>
      <c r="G2099" s="1092"/>
      <c r="H2099" s="1284"/>
      <c r="I2099" s="217"/>
      <c r="J2099" s="1470"/>
      <c r="L2099" s="1471"/>
      <c r="R2099" s="1204"/>
      <c r="S2099" s="1457"/>
    </row>
    <row r="2100" spans="1:19" ht="9.75" hidden="1" customHeight="1">
      <c r="A2100" s="1084"/>
      <c r="B2100" s="1281"/>
      <c r="C2100" s="1083"/>
      <c r="D2100" s="1084"/>
      <c r="E2100" s="1092"/>
      <c r="F2100" s="1204"/>
      <c r="G2100" s="1092"/>
      <c r="H2100" s="1284"/>
      <c r="I2100" s="217"/>
      <c r="J2100" s="1470"/>
      <c r="L2100" s="1471"/>
      <c r="R2100" s="1204"/>
      <c r="S2100" s="1457"/>
    </row>
    <row r="2101" spans="1:19" ht="9.75" hidden="1" customHeight="1">
      <c r="A2101" s="1084"/>
      <c r="B2101" s="1281"/>
      <c r="C2101" s="1083"/>
      <c r="D2101" s="1084"/>
      <c r="E2101" s="1092"/>
      <c r="F2101" s="1204"/>
      <c r="G2101" s="1092"/>
      <c r="H2101" s="1284"/>
      <c r="I2101" s="217"/>
      <c r="J2101" s="1470"/>
      <c r="L2101" s="1471"/>
      <c r="R2101" s="1204"/>
      <c r="S2101" s="1457"/>
    </row>
    <row r="2102" spans="1:19" ht="9.75" hidden="1" customHeight="1">
      <c r="A2102" s="1084"/>
      <c r="B2102" s="1281"/>
      <c r="C2102" s="1083"/>
      <c r="D2102" s="1084"/>
      <c r="E2102" s="1092"/>
      <c r="F2102" s="1205"/>
      <c r="G2102" s="1092"/>
      <c r="H2102" s="1284"/>
      <c r="I2102" s="217"/>
      <c r="J2102" s="1470"/>
      <c r="L2102" s="1471"/>
      <c r="R2102" s="1205"/>
      <c r="S2102" s="1458"/>
    </row>
    <row r="2103" spans="1:19" ht="9.75" hidden="1" customHeight="1">
      <c r="A2103" s="1084"/>
      <c r="B2103" s="1281"/>
      <c r="C2103" s="1083"/>
      <c r="D2103" s="1084"/>
      <c r="E2103" s="1092"/>
      <c r="F2103" s="1203">
        <v>0</v>
      </c>
      <c r="G2103" s="1092">
        <f>+L2103</f>
        <v>0</v>
      </c>
      <c r="H2103" s="1284">
        <f>E2103*G2103</f>
        <v>0</v>
      </c>
      <c r="I2103" s="217"/>
      <c r="J2103" s="1469">
        <f>+F2103</f>
        <v>0</v>
      </c>
      <c r="L2103" s="1471">
        <f>J2103*$L$3</f>
        <v>0</v>
      </c>
      <c r="R2103" s="1203"/>
      <c r="S2103" s="1456">
        <f t="shared" ref="S2103" si="832">+F2103</f>
        <v>0</v>
      </c>
    </row>
    <row r="2104" spans="1:19" ht="9.75" hidden="1" customHeight="1">
      <c r="A2104" s="1084"/>
      <c r="B2104" s="1281"/>
      <c r="C2104" s="1083"/>
      <c r="D2104" s="1084"/>
      <c r="E2104" s="1092"/>
      <c r="F2104" s="1204"/>
      <c r="G2104" s="1092"/>
      <c r="H2104" s="1284"/>
      <c r="I2104" s="217"/>
      <c r="J2104" s="1470"/>
      <c r="L2104" s="1471"/>
      <c r="R2104" s="1204"/>
      <c r="S2104" s="1457"/>
    </row>
    <row r="2105" spans="1:19" ht="9.75" hidden="1" customHeight="1">
      <c r="A2105" s="1084"/>
      <c r="B2105" s="1281"/>
      <c r="C2105" s="1083"/>
      <c r="D2105" s="1084"/>
      <c r="E2105" s="1092"/>
      <c r="F2105" s="1204"/>
      <c r="G2105" s="1092"/>
      <c r="H2105" s="1284"/>
      <c r="I2105" s="217"/>
      <c r="J2105" s="1470"/>
      <c r="L2105" s="1471"/>
      <c r="R2105" s="1204"/>
      <c r="S2105" s="1457"/>
    </row>
    <row r="2106" spans="1:19" ht="9.75" hidden="1" customHeight="1">
      <c r="A2106" s="1084"/>
      <c r="B2106" s="1281"/>
      <c r="C2106" s="1083"/>
      <c r="D2106" s="1084"/>
      <c r="E2106" s="1092"/>
      <c r="F2106" s="1204"/>
      <c r="G2106" s="1092"/>
      <c r="H2106" s="1284"/>
      <c r="I2106" s="217"/>
      <c r="J2106" s="1470"/>
      <c r="L2106" s="1471"/>
      <c r="R2106" s="1204"/>
      <c r="S2106" s="1457"/>
    </row>
    <row r="2107" spans="1:19" ht="9.75" hidden="1" customHeight="1">
      <c r="A2107" s="1084"/>
      <c r="B2107" s="1281"/>
      <c r="C2107" s="1083"/>
      <c r="D2107" s="1084"/>
      <c r="E2107" s="1092"/>
      <c r="F2107" s="1205"/>
      <c r="G2107" s="1092"/>
      <c r="H2107" s="1284"/>
      <c r="I2107" s="217"/>
      <c r="J2107" s="1470"/>
      <c r="L2107" s="1471"/>
      <c r="R2107" s="1205"/>
      <c r="S2107" s="1458"/>
    </row>
    <row r="2108" spans="1:19" ht="9.75" hidden="1" customHeight="1">
      <c r="A2108" s="1084"/>
      <c r="B2108" s="1281"/>
      <c r="C2108" s="1083"/>
      <c r="D2108" s="1084"/>
      <c r="E2108" s="1092"/>
      <c r="F2108" s="1203">
        <v>0</v>
      </c>
      <c r="G2108" s="1092">
        <f>+L2108</f>
        <v>0</v>
      </c>
      <c r="H2108" s="1284">
        <f>E2108*G2108</f>
        <v>0</v>
      </c>
      <c r="I2108" s="217"/>
      <c r="J2108" s="1469">
        <f>+F2108</f>
        <v>0</v>
      </c>
      <c r="L2108" s="1471">
        <f>J2108*$L$3</f>
        <v>0</v>
      </c>
      <c r="R2108" s="1203"/>
      <c r="S2108" s="1456">
        <f t="shared" ref="S2108" si="833">+F2108</f>
        <v>0</v>
      </c>
    </row>
    <row r="2109" spans="1:19" ht="9.75" hidden="1" customHeight="1">
      <c r="A2109" s="1084"/>
      <c r="B2109" s="1281"/>
      <c r="C2109" s="1083"/>
      <c r="D2109" s="1084"/>
      <c r="E2109" s="1092"/>
      <c r="F2109" s="1204"/>
      <c r="G2109" s="1092"/>
      <c r="H2109" s="1284"/>
      <c r="I2109" s="217"/>
      <c r="J2109" s="1470"/>
      <c r="L2109" s="1471"/>
      <c r="R2109" s="1204"/>
      <c r="S2109" s="1457"/>
    </row>
    <row r="2110" spans="1:19" ht="9.75" hidden="1" customHeight="1">
      <c r="A2110" s="1084"/>
      <c r="B2110" s="1281"/>
      <c r="C2110" s="1083"/>
      <c r="D2110" s="1084"/>
      <c r="E2110" s="1092"/>
      <c r="F2110" s="1204"/>
      <c r="G2110" s="1092"/>
      <c r="H2110" s="1284"/>
      <c r="I2110" s="217"/>
      <c r="J2110" s="1470"/>
      <c r="L2110" s="1471"/>
      <c r="R2110" s="1204"/>
      <c r="S2110" s="1457"/>
    </row>
    <row r="2111" spans="1:19" ht="9.75" hidden="1" customHeight="1">
      <c r="A2111" s="1084"/>
      <c r="B2111" s="1281"/>
      <c r="C2111" s="1083"/>
      <c r="D2111" s="1084"/>
      <c r="E2111" s="1092"/>
      <c r="F2111" s="1204"/>
      <c r="G2111" s="1092"/>
      <c r="H2111" s="1284"/>
      <c r="I2111" s="217"/>
      <c r="J2111" s="1470"/>
      <c r="L2111" s="1471"/>
      <c r="R2111" s="1204"/>
      <c r="S2111" s="1457"/>
    </row>
    <row r="2112" spans="1:19" ht="9.75" hidden="1" customHeight="1">
      <c r="A2112" s="1084"/>
      <c r="B2112" s="1281"/>
      <c r="C2112" s="1083"/>
      <c r="D2112" s="1084"/>
      <c r="E2112" s="1092"/>
      <c r="F2112" s="1205"/>
      <c r="G2112" s="1092"/>
      <c r="H2112" s="1284"/>
      <c r="I2112" s="217"/>
      <c r="J2112" s="1470"/>
      <c r="L2112" s="1471"/>
      <c r="R2112" s="1205"/>
      <c r="S2112" s="1458"/>
    </row>
    <row r="2113" spans="1:19" ht="9.75" hidden="1" customHeight="1">
      <c r="A2113" s="1084"/>
      <c r="B2113" s="1281"/>
      <c r="C2113" s="1083"/>
      <c r="D2113" s="1084"/>
      <c r="E2113" s="1092"/>
      <c r="F2113" s="1203">
        <v>0</v>
      </c>
      <c r="G2113" s="1092">
        <f>+L2113</f>
        <v>0</v>
      </c>
      <c r="H2113" s="1284">
        <f>E2113*G2113</f>
        <v>0</v>
      </c>
      <c r="I2113" s="217"/>
      <c r="J2113" s="1469">
        <f>+F2113</f>
        <v>0</v>
      </c>
      <c r="L2113" s="1471">
        <f>J2113*$L$3</f>
        <v>0</v>
      </c>
      <c r="R2113" s="1203"/>
      <c r="S2113" s="1456">
        <f t="shared" ref="S2113" si="834">+F2113</f>
        <v>0</v>
      </c>
    </row>
    <row r="2114" spans="1:19" ht="9.75" hidden="1" customHeight="1">
      <c r="A2114" s="1084"/>
      <c r="B2114" s="1281"/>
      <c r="C2114" s="1083"/>
      <c r="D2114" s="1084"/>
      <c r="E2114" s="1092"/>
      <c r="F2114" s="1204"/>
      <c r="G2114" s="1092"/>
      <c r="H2114" s="1284"/>
      <c r="I2114" s="217"/>
      <c r="J2114" s="1470"/>
      <c r="L2114" s="1471"/>
      <c r="R2114" s="1204"/>
      <c r="S2114" s="1457"/>
    </row>
    <row r="2115" spans="1:19" ht="9.75" hidden="1" customHeight="1">
      <c r="A2115" s="1084"/>
      <c r="B2115" s="1281"/>
      <c r="C2115" s="1083"/>
      <c r="D2115" s="1084"/>
      <c r="E2115" s="1092"/>
      <c r="F2115" s="1204"/>
      <c r="G2115" s="1092"/>
      <c r="H2115" s="1284"/>
      <c r="I2115" s="217"/>
      <c r="J2115" s="1470"/>
      <c r="L2115" s="1471"/>
      <c r="R2115" s="1204"/>
      <c r="S2115" s="1457"/>
    </row>
    <row r="2116" spans="1:19" ht="9.75" hidden="1" customHeight="1">
      <c r="A2116" s="1084"/>
      <c r="B2116" s="1281"/>
      <c r="C2116" s="1083"/>
      <c r="D2116" s="1084"/>
      <c r="E2116" s="1092"/>
      <c r="F2116" s="1204"/>
      <c r="G2116" s="1092"/>
      <c r="H2116" s="1284"/>
      <c r="I2116" s="217"/>
      <c r="J2116" s="1470"/>
      <c r="L2116" s="1471"/>
      <c r="R2116" s="1204"/>
      <c r="S2116" s="1457"/>
    </row>
    <row r="2117" spans="1:19" ht="7.5" hidden="1" customHeight="1">
      <c r="A2117" s="1084"/>
      <c r="B2117" s="1281"/>
      <c r="C2117" s="1083"/>
      <c r="D2117" s="1084"/>
      <c r="E2117" s="1092"/>
      <c r="F2117" s="1205"/>
      <c r="G2117" s="1092"/>
      <c r="H2117" s="1284"/>
      <c r="I2117" s="217"/>
      <c r="J2117" s="1470"/>
      <c r="L2117" s="1471"/>
      <c r="R2117" s="1205"/>
      <c r="S2117" s="1458"/>
    </row>
    <row r="2118" spans="1:19" ht="9.75" hidden="1" customHeight="1">
      <c r="A2118" s="1084"/>
      <c r="B2118" s="1281"/>
      <c r="C2118" s="1083"/>
      <c r="D2118" s="1084"/>
      <c r="E2118" s="1092"/>
      <c r="F2118" s="1203">
        <v>0</v>
      </c>
      <c r="G2118" s="1092">
        <f>+L2118</f>
        <v>0</v>
      </c>
      <c r="H2118" s="1284">
        <f>E2118*G2118</f>
        <v>0</v>
      </c>
      <c r="I2118" s="217"/>
      <c r="J2118" s="1469">
        <f>+F2118</f>
        <v>0</v>
      </c>
      <c r="L2118" s="1471">
        <f>J2118*$L$3</f>
        <v>0</v>
      </c>
      <c r="R2118" s="1203"/>
      <c r="S2118" s="1456">
        <f t="shared" ref="S2118" si="835">+F2118</f>
        <v>0</v>
      </c>
    </row>
    <row r="2119" spans="1:19" ht="9.75" hidden="1" customHeight="1">
      <c r="A2119" s="1084"/>
      <c r="B2119" s="1281"/>
      <c r="C2119" s="1083"/>
      <c r="D2119" s="1084"/>
      <c r="E2119" s="1092"/>
      <c r="F2119" s="1204"/>
      <c r="G2119" s="1092"/>
      <c r="H2119" s="1284"/>
      <c r="I2119" s="217"/>
      <c r="J2119" s="1470"/>
      <c r="L2119" s="1471"/>
      <c r="R2119" s="1204"/>
      <c r="S2119" s="1457"/>
    </row>
    <row r="2120" spans="1:19" ht="9.75" hidden="1" customHeight="1">
      <c r="A2120" s="1084"/>
      <c r="B2120" s="1281"/>
      <c r="C2120" s="1083"/>
      <c r="D2120" s="1084"/>
      <c r="E2120" s="1092"/>
      <c r="F2120" s="1204"/>
      <c r="G2120" s="1092"/>
      <c r="H2120" s="1284"/>
      <c r="I2120" s="217"/>
      <c r="J2120" s="1470"/>
      <c r="L2120" s="1471"/>
      <c r="R2120" s="1204"/>
      <c r="S2120" s="1457"/>
    </row>
    <row r="2121" spans="1:19" ht="9.75" hidden="1" customHeight="1">
      <c r="A2121" s="1084"/>
      <c r="B2121" s="1281"/>
      <c r="C2121" s="1083"/>
      <c r="D2121" s="1084"/>
      <c r="E2121" s="1092"/>
      <c r="F2121" s="1204"/>
      <c r="G2121" s="1092"/>
      <c r="H2121" s="1284"/>
      <c r="I2121" s="217"/>
      <c r="J2121" s="1470"/>
      <c r="L2121" s="1471"/>
      <c r="R2121" s="1204"/>
      <c r="S2121" s="1457"/>
    </row>
    <row r="2122" spans="1:19" ht="9.75" hidden="1" customHeight="1">
      <c r="A2122" s="1084"/>
      <c r="B2122" s="1281"/>
      <c r="C2122" s="1083"/>
      <c r="D2122" s="1084"/>
      <c r="E2122" s="1092"/>
      <c r="F2122" s="1205"/>
      <c r="G2122" s="1092"/>
      <c r="H2122" s="1284"/>
      <c r="I2122" s="217"/>
      <c r="J2122" s="1470"/>
      <c r="L2122" s="1471"/>
      <c r="R2122" s="1205"/>
      <c r="S2122" s="1458"/>
    </row>
    <row r="2123" spans="1:19" ht="9.75" hidden="1" customHeight="1">
      <c r="A2123" s="1084"/>
      <c r="B2123" s="1281"/>
      <c r="C2123" s="1083"/>
      <c r="D2123" s="1084"/>
      <c r="E2123" s="1092"/>
      <c r="F2123" s="1203">
        <v>0</v>
      </c>
      <c r="G2123" s="1092">
        <f>+L2123</f>
        <v>0</v>
      </c>
      <c r="H2123" s="1284">
        <f>E2123*G2123</f>
        <v>0</v>
      </c>
      <c r="I2123" s="217"/>
      <c r="J2123" s="1469">
        <f>+F2123</f>
        <v>0</v>
      </c>
      <c r="L2123" s="1471">
        <f>J2123*$L$3</f>
        <v>0</v>
      </c>
      <c r="R2123" s="1203"/>
      <c r="S2123" s="1456">
        <f t="shared" ref="S2123" si="836">+F2123</f>
        <v>0</v>
      </c>
    </row>
    <row r="2124" spans="1:19" ht="9.75" hidden="1" customHeight="1">
      <c r="A2124" s="1084"/>
      <c r="B2124" s="1281"/>
      <c r="C2124" s="1083"/>
      <c r="D2124" s="1084"/>
      <c r="E2124" s="1092"/>
      <c r="F2124" s="1204"/>
      <c r="G2124" s="1092"/>
      <c r="H2124" s="1284"/>
      <c r="I2124" s="217"/>
      <c r="J2124" s="1470"/>
      <c r="L2124" s="1471"/>
      <c r="R2124" s="1204"/>
      <c r="S2124" s="1457"/>
    </row>
    <row r="2125" spans="1:19" ht="9.75" hidden="1" customHeight="1">
      <c r="A2125" s="1084"/>
      <c r="B2125" s="1281"/>
      <c r="C2125" s="1083"/>
      <c r="D2125" s="1084"/>
      <c r="E2125" s="1092"/>
      <c r="F2125" s="1204"/>
      <c r="G2125" s="1092"/>
      <c r="H2125" s="1284"/>
      <c r="I2125" s="217"/>
      <c r="J2125" s="1470"/>
      <c r="L2125" s="1471"/>
      <c r="R2125" s="1204"/>
      <c r="S2125" s="1457"/>
    </row>
    <row r="2126" spans="1:19" ht="9.75" hidden="1" customHeight="1">
      <c r="A2126" s="1084"/>
      <c r="B2126" s="1281"/>
      <c r="C2126" s="1083"/>
      <c r="D2126" s="1084"/>
      <c r="E2126" s="1092"/>
      <c r="F2126" s="1204"/>
      <c r="G2126" s="1092"/>
      <c r="H2126" s="1284"/>
      <c r="I2126" s="217"/>
      <c r="J2126" s="1470"/>
      <c r="L2126" s="1471"/>
      <c r="R2126" s="1204"/>
      <c r="S2126" s="1457"/>
    </row>
    <row r="2127" spans="1:19" ht="6.75" hidden="1" customHeight="1">
      <c r="A2127" s="1084"/>
      <c r="B2127" s="1281"/>
      <c r="C2127" s="1083"/>
      <c r="D2127" s="1084"/>
      <c r="E2127" s="1092"/>
      <c r="F2127" s="1205"/>
      <c r="G2127" s="1092"/>
      <c r="H2127" s="1284"/>
      <c r="I2127" s="217"/>
      <c r="J2127" s="1470"/>
      <c r="L2127" s="1471"/>
      <c r="R2127" s="1205"/>
      <c r="S2127" s="1458"/>
    </row>
    <row r="2128" spans="1:19" ht="9.75" hidden="1" customHeight="1">
      <c r="A2128" s="1084"/>
      <c r="B2128" s="1281"/>
      <c r="C2128" s="1083"/>
      <c r="D2128" s="1084"/>
      <c r="E2128" s="1085"/>
      <c r="F2128" s="1125">
        <v>0</v>
      </c>
      <c r="G2128" s="1092">
        <f>+L2128</f>
        <v>0</v>
      </c>
      <c r="H2128" s="1284">
        <f>E2128*G2128</f>
        <v>0</v>
      </c>
      <c r="I2128" s="217"/>
      <c r="J2128" s="1469">
        <f>+F2128</f>
        <v>0</v>
      </c>
      <c r="L2128" s="1471">
        <f>J2128*$L$3</f>
        <v>0</v>
      </c>
      <c r="R2128" s="1125"/>
      <c r="S2128" s="1456">
        <f t="shared" ref="S2128" si="837">+F2128</f>
        <v>0</v>
      </c>
    </row>
    <row r="2129" spans="1:19" ht="9.75" hidden="1" customHeight="1">
      <c r="A2129" s="1084"/>
      <c r="B2129" s="1281"/>
      <c r="C2129" s="1083"/>
      <c r="D2129" s="1084"/>
      <c r="E2129" s="1085"/>
      <c r="F2129" s="1126"/>
      <c r="G2129" s="1092"/>
      <c r="H2129" s="1284"/>
      <c r="I2129" s="217"/>
      <c r="J2129" s="1470"/>
      <c r="L2129" s="1471"/>
      <c r="R2129" s="1126"/>
      <c r="S2129" s="1457"/>
    </row>
    <row r="2130" spans="1:19" ht="9.75" hidden="1" customHeight="1">
      <c r="A2130" s="1084"/>
      <c r="B2130" s="1281"/>
      <c r="C2130" s="1083"/>
      <c r="D2130" s="1084"/>
      <c r="E2130" s="1085"/>
      <c r="F2130" s="1126"/>
      <c r="G2130" s="1092"/>
      <c r="H2130" s="1284"/>
      <c r="I2130" s="217"/>
      <c r="J2130" s="1470"/>
      <c r="L2130" s="1471"/>
      <c r="R2130" s="1126"/>
      <c r="S2130" s="1457"/>
    </row>
    <row r="2131" spans="1:19" ht="9.75" hidden="1" customHeight="1">
      <c r="A2131" s="1084"/>
      <c r="B2131" s="1281"/>
      <c r="C2131" s="1083"/>
      <c r="D2131" s="1084"/>
      <c r="E2131" s="1085"/>
      <c r="F2131" s="1126"/>
      <c r="G2131" s="1092"/>
      <c r="H2131" s="1284"/>
      <c r="I2131" s="217"/>
      <c r="J2131" s="1470"/>
      <c r="L2131" s="1471"/>
      <c r="R2131" s="1126"/>
      <c r="S2131" s="1457"/>
    </row>
    <row r="2132" spans="1:19" ht="9.75" hidden="1" customHeight="1">
      <c r="A2132" s="1084"/>
      <c r="B2132" s="1281"/>
      <c r="C2132" s="1083"/>
      <c r="D2132" s="1084"/>
      <c r="E2132" s="1085"/>
      <c r="F2132" s="1127"/>
      <c r="G2132" s="1092"/>
      <c r="H2132" s="1284"/>
      <c r="I2132" s="217"/>
      <c r="J2132" s="1470"/>
      <c r="L2132" s="1471"/>
      <c r="R2132" s="1127"/>
      <c r="S2132" s="1458"/>
    </row>
    <row r="2133" spans="1:19" ht="9.75" hidden="1" customHeight="1">
      <c r="A2133" s="1084"/>
      <c r="B2133" s="1281"/>
      <c r="C2133" s="1083"/>
      <c r="D2133" s="1084"/>
      <c r="E2133" s="1092"/>
      <c r="F2133" s="1203">
        <v>0</v>
      </c>
      <c r="G2133" s="1092">
        <f>+L2133</f>
        <v>0</v>
      </c>
      <c r="H2133" s="1284">
        <f>E2133*G2133</f>
        <v>0</v>
      </c>
      <c r="I2133" s="217"/>
      <c r="J2133" s="1469">
        <f>+F2133</f>
        <v>0</v>
      </c>
      <c r="L2133" s="1471">
        <f>J2133*$L$3</f>
        <v>0</v>
      </c>
      <c r="R2133" s="1203"/>
      <c r="S2133" s="1456">
        <f t="shared" ref="S2133" si="838">+F2133</f>
        <v>0</v>
      </c>
    </row>
    <row r="2134" spans="1:19" ht="9.75" hidden="1" customHeight="1">
      <c r="A2134" s="1084"/>
      <c r="B2134" s="1281"/>
      <c r="C2134" s="1083"/>
      <c r="D2134" s="1084"/>
      <c r="E2134" s="1092"/>
      <c r="F2134" s="1204"/>
      <c r="G2134" s="1092"/>
      <c r="H2134" s="1284"/>
      <c r="I2134" s="217"/>
      <c r="J2134" s="1470"/>
      <c r="L2134" s="1471"/>
      <c r="R2134" s="1204"/>
      <c r="S2134" s="1457"/>
    </row>
    <row r="2135" spans="1:19" ht="9.75" hidden="1" customHeight="1">
      <c r="A2135" s="1084"/>
      <c r="B2135" s="1281"/>
      <c r="C2135" s="1083"/>
      <c r="D2135" s="1084"/>
      <c r="E2135" s="1092"/>
      <c r="F2135" s="1204"/>
      <c r="G2135" s="1092"/>
      <c r="H2135" s="1284"/>
      <c r="I2135" s="217"/>
      <c r="J2135" s="1470"/>
      <c r="L2135" s="1471"/>
      <c r="R2135" s="1204"/>
      <c r="S2135" s="1457"/>
    </row>
    <row r="2136" spans="1:19" ht="9.75" hidden="1" customHeight="1">
      <c r="A2136" s="1084"/>
      <c r="B2136" s="1281"/>
      <c r="C2136" s="1083"/>
      <c r="D2136" s="1084"/>
      <c r="E2136" s="1092"/>
      <c r="F2136" s="1204"/>
      <c r="G2136" s="1092"/>
      <c r="H2136" s="1284"/>
      <c r="I2136" s="217"/>
      <c r="J2136" s="1470"/>
      <c r="L2136" s="1471"/>
      <c r="R2136" s="1204"/>
      <c r="S2136" s="1457"/>
    </row>
    <row r="2137" spans="1:19" ht="9.75" hidden="1" customHeight="1">
      <c r="A2137" s="1084"/>
      <c r="B2137" s="1281"/>
      <c r="C2137" s="1083"/>
      <c r="D2137" s="1084"/>
      <c r="E2137" s="1092"/>
      <c r="F2137" s="1205"/>
      <c r="G2137" s="1092"/>
      <c r="H2137" s="1284"/>
      <c r="I2137" s="217"/>
      <c r="J2137" s="1470"/>
      <c r="L2137" s="1471"/>
      <c r="R2137" s="1205"/>
      <c r="S2137" s="1458"/>
    </row>
    <row r="2138" spans="1:19" ht="9.75" hidden="1" customHeight="1">
      <c r="A2138" s="1084"/>
      <c r="B2138" s="1281"/>
      <c r="C2138" s="1599"/>
      <c r="D2138" s="1084"/>
      <c r="E2138" s="1092"/>
      <c r="F2138" s="1203">
        <v>0</v>
      </c>
      <c r="G2138" s="1092">
        <f>+L2138</f>
        <v>0</v>
      </c>
      <c r="H2138" s="1284">
        <f>E2138*G2138</f>
        <v>0</v>
      </c>
      <c r="I2138" s="217"/>
      <c r="J2138" s="1469">
        <f>+F2138</f>
        <v>0</v>
      </c>
      <c r="L2138" s="1471">
        <f>J2138*$L$3</f>
        <v>0</v>
      </c>
      <c r="R2138" s="1203"/>
      <c r="S2138" s="1456">
        <f t="shared" ref="S2138" si="839">+F2138</f>
        <v>0</v>
      </c>
    </row>
    <row r="2139" spans="1:19" ht="9.75" hidden="1" customHeight="1">
      <c r="A2139" s="1084"/>
      <c r="B2139" s="1281"/>
      <c r="C2139" s="1599"/>
      <c r="D2139" s="1084"/>
      <c r="E2139" s="1092"/>
      <c r="F2139" s="1204"/>
      <c r="G2139" s="1092"/>
      <c r="H2139" s="1284"/>
      <c r="I2139" s="217"/>
      <c r="J2139" s="1470"/>
      <c r="L2139" s="1471"/>
      <c r="R2139" s="1204"/>
      <c r="S2139" s="1457"/>
    </row>
    <row r="2140" spans="1:19" ht="9.75" hidden="1" customHeight="1">
      <c r="A2140" s="1084"/>
      <c r="B2140" s="1281"/>
      <c r="C2140" s="1599"/>
      <c r="D2140" s="1084"/>
      <c r="E2140" s="1092"/>
      <c r="F2140" s="1204"/>
      <c r="G2140" s="1092"/>
      <c r="H2140" s="1284"/>
      <c r="I2140" s="217"/>
      <c r="J2140" s="1470"/>
      <c r="L2140" s="1471"/>
      <c r="R2140" s="1204"/>
      <c r="S2140" s="1457"/>
    </row>
    <row r="2141" spans="1:19" ht="9.75" hidden="1" customHeight="1">
      <c r="A2141" s="1084"/>
      <c r="B2141" s="1281"/>
      <c r="C2141" s="1599"/>
      <c r="D2141" s="1084"/>
      <c r="E2141" s="1092"/>
      <c r="F2141" s="1204"/>
      <c r="G2141" s="1092"/>
      <c r="H2141" s="1284"/>
      <c r="I2141" s="217"/>
      <c r="J2141" s="1470"/>
      <c r="L2141" s="1471"/>
      <c r="R2141" s="1204"/>
      <c r="S2141" s="1457"/>
    </row>
    <row r="2142" spans="1:19" ht="9.75" hidden="1" customHeight="1">
      <c r="A2142" s="1084"/>
      <c r="B2142" s="1281"/>
      <c r="C2142" s="1599"/>
      <c r="D2142" s="1084"/>
      <c r="E2142" s="1092"/>
      <c r="F2142" s="1205"/>
      <c r="G2142" s="1092"/>
      <c r="H2142" s="1284"/>
      <c r="I2142" s="217"/>
      <c r="J2142" s="1470"/>
      <c r="L2142" s="1471"/>
      <c r="R2142" s="1205"/>
      <c r="S2142" s="1458"/>
    </row>
    <row r="2143" spans="1:19" ht="9.75" hidden="1" customHeight="1">
      <c r="A2143" s="1084"/>
      <c r="B2143" s="1281"/>
      <c r="C2143" s="1083"/>
      <c r="D2143" s="1084"/>
      <c r="E2143" s="1092"/>
      <c r="F2143" s="1203">
        <v>0</v>
      </c>
      <c r="G2143" s="1092">
        <f>+L2143</f>
        <v>0</v>
      </c>
      <c r="H2143" s="1284">
        <f>E2143*G2143</f>
        <v>0</v>
      </c>
      <c r="I2143" s="217"/>
      <c r="J2143" s="1469">
        <f>+F2143</f>
        <v>0</v>
      </c>
      <c r="L2143" s="1471">
        <f>J2143*$L$3</f>
        <v>0</v>
      </c>
      <c r="R2143" s="1203"/>
      <c r="S2143" s="1456">
        <f t="shared" ref="S2143" si="840">+F2143</f>
        <v>0</v>
      </c>
    </row>
    <row r="2144" spans="1:19" ht="9.75" hidden="1" customHeight="1">
      <c r="A2144" s="1084"/>
      <c r="B2144" s="1281"/>
      <c r="C2144" s="1083"/>
      <c r="D2144" s="1084"/>
      <c r="E2144" s="1092"/>
      <c r="F2144" s="1204"/>
      <c r="G2144" s="1092"/>
      <c r="H2144" s="1284"/>
      <c r="I2144" s="217"/>
      <c r="J2144" s="1470"/>
      <c r="L2144" s="1471"/>
      <c r="R2144" s="1204"/>
      <c r="S2144" s="1457"/>
    </row>
    <row r="2145" spans="1:19" ht="9.75" hidden="1" customHeight="1">
      <c r="A2145" s="1084"/>
      <c r="B2145" s="1281"/>
      <c r="C2145" s="1083"/>
      <c r="D2145" s="1084"/>
      <c r="E2145" s="1092"/>
      <c r="F2145" s="1204"/>
      <c r="G2145" s="1092"/>
      <c r="H2145" s="1284"/>
      <c r="I2145" s="217"/>
      <c r="J2145" s="1470"/>
      <c r="L2145" s="1471"/>
      <c r="R2145" s="1204"/>
      <c r="S2145" s="1457"/>
    </row>
    <row r="2146" spans="1:19" ht="9.75" hidden="1" customHeight="1">
      <c r="A2146" s="1084"/>
      <c r="B2146" s="1281"/>
      <c r="C2146" s="1083"/>
      <c r="D2146" s="1084"/>
      <c r="E2146" s="1092"/>
      <c r="F2146" s="1204"/>
      <c r="G2146" s="1092"/>
      <c r="H2146" s="1284"/>
      <c r="I2146" s="217"/>
      <c r="J2146" s="1470"/>
      <c r="L2146" s="1471"/>
      <c r="R2146" s="1204"/>
      <c r="S2146" s="1457"/>
    </row>
    <row r="2147" spans="1:19" ht="9.75" hidden="1" customHeight="1">
      <c r="A2147" s="1084"/>
      <c r="B2147" s="1281"/>
      <c r="C2147" s="1083"/>
      <c r="D2147" s="1084"/>
      <c r="E2147" s="1092"/>
      <c r="F2147" s="1205"/>
      <c r="G2147" s="1092"/>
      <c r="H2147" s="1284"/>
      <c r="I2147" s="217"/>
      <c r="J2147" s="1470"/>
      <c r="L2147" s="1471"/>
      <c r="R2147" s="1205"/>
      <c r="S2147" s="1458"/>
    </row>
    <row r="2148" spans="1:19" ht="9.75" hidden="1" customHeight="1">
      <c r="A2148" s="1084"/>
      <c r="B2148" s="1281"/>
      <c r="C2148" s="1083"/>
      <c r="D2148" s="1084"/>
      <c r="E2148" s="1092"/>
      <c r="F2148" s="1203">
        <v>0</v>
      </c>
      <c r="G2148" s="1092">
        <f>+L2148</f>
        <v>0</v>
      </c>
      <c r="H2148" s="1284">
        <f>E2148*G2148</f>
        <v>0</v>
      </c>
      <c r="I2148" s="217"/>
      <c r="J2148" s="1469">
        <f>+F2148</f>
        <v>0</v>
      </c>
      <c r="L2148" s="1471">
        <f>J2148*$L$3</f>
        <v>0</v>
      </c>
      <c r="R2148" s="1203"/>
      <c r="S2148" s="1456">
        <f t="shared" ref="S2148" si="841">+F2148</f>
        <v>0</v>
      </c>
    </row>
    <row r="2149" spans="1:19" ht="9.75" hidden="1" customHeight="1">
      <c r="A2149" s="1084"/>
      <c r="B2149" s="1281"/>
      <c r="C2149" s="1083"/>
      <c r="D2149" s="1084"/>
      <c r="E2149" s="1092"/>
      <c r="F2149" s="1204"/>
      <c r="G2149" s="1092"/>
      <c r="H2149" s="1284"/>
      <c r="I2149" s="217"/>
      <c r="J2149" s="1470"/>
      <c r="L2149" s="1471"/>
      <c r="R2149" s="1204"/>
      <c r="S2149" s="1457"/>
    </row>
    <row r="2150" spans="1:19" ht="9.75" hidden="1" customHeight="1">
      <c r="A2150" s="1084"/>
      <c r="B2150" s="1281"/>
      <c r="C2150" s="1083"/>
      <c r="D2150" s="1084"/>
      <c r="E2150" s="1092"/>
      <c r="F2150" s="1204"/>
      <c r="G2150" s="1092"/>
      <c r="H2150" s="1284"/>
      <c r="I2150" s="217"/>
      <c r="J2150" s="1470"/>
      <c r="L2150" s="1471"/>
      <c r="R2150" s="1204"/>
      <c r="S2150" s="1457"/>
    </row>
    <row r="2151" spans="1:19" ht="9.75" hidden="1" customHeight="1">
      <c r="A2151" s="1084"/>
      <c r="B2151" s="1281"/>
      <c r="C2151" s="1083"/>
      <c r="D2151" s="1084"/>
      <c r="E2151" s="1092"/>
      <c r="F2151" s="1204"/>
      <c r="G2151" s="1092"/>
      <c r="H2151" s="1284"/>
      <c r="I2151" s="217"/>
      <c r="J2151" s="1470"/>
      <c r="L2151" s="1471"/>
      <c r="R2151" s="1204"/>
      <c r="S2151" s="1457"/>
    </row>
    <row r="2152" spans="1:19" ht="9.75" hidden="1" customHeight="1">
      <c r="A2152" s="1084"/>
      <c r="B2152" s="1281"/>
      <c r="C2152" s="1083"/>
      <c r="D2152" s="1084"/>
      <c r="E2152" s="1092"/>
      <c r="F2152" s="1205"/>
      <c r="G2152" s="1092"/>
      <c r="H2152" s="1284"/>
      <c r="I2152" s="217"/>
      <c r="J2152" s="1470"/>
      <c r="L2152" s="1471"/>
      <c r="R2152" s="1205"/>
      <c r="S2152" s="1458"/>
    </row>
    <row r="2153" spans="1:19" ht="9.75" hidden="1" customHeight="1">
      <c r="A2153" s="1084"/>
      <c r="B2153" s="1281"/>
      <c r="C2153" s="1083"/>
      <c r="D2153" s="1084"/>
      <c r="E2153" s="1092"/>
      <c r="F2153" s="1203">
        <v>0</v>
      </c>
      <c r="G2153" s="1092">
        <f>+L2153</f>
        <v>0</v>
      </c>
      <c r="H2153" s="1284">
        <f>E2153*G2153</f>
        <v>0</v>
      </c>
      <c r="I2153" s="217"/>
      <c r="J2153" s="1469">
        <f>+F2153</f>
        <v>0</v>
      </c>
      <c r="L2153" s="1471">
        <f>J2153*$L$3</f>
        <v>0</v>
      </c>
      <c r="R2153" s="1203"/>
      <c r="S2153" s="1456">
        <f t="shared" ref="S2153" si="842">+F2153</f>
        <v>0</v>
      </c>
    </row>
    <row r="2154" spans="1:19" ht="9.75" hidden="1" customHeight="1">
      <c r="A2154" s="1084"/>
      <c r="B2154" s="1281"/>
      <c r="C2154" s="1083"/>
      <c r="D2154" s="1084"/>
      <c r="E2154" s="1092"/>
      <c r="F2154" s="1204"/>
      <c r="G2154" s="1092"/>
      <c r="H2154" s="1284"/>
      <c r="I2154" s="217"/>
      <c r="J2154" s="1470"/>
      <c r="L2154" s="1471"/>
      <c r="R2154" s="1204"/>
      <c r="S2154" s="1457"/>
    </row>
    <row r="2155" spans="1:19" ht="9.75" hidden="1" customHeight="1">
      <c r="A2155" s="1084"/>
      <c r="B2155" s="1281"/>
      <c r="C2155" s="1083"/>
      <c r="D2155" s="1084"/>
      <c r="E2155" s="1092"/>
      <c r="F2155" s="1204"/>
      <c r="G2155" s="1092"/>
      <c r="H2155" s="1284"/>
      <c r="I2155" s="217"/>
      <c r="J2155" s="1470"/>
      <c r="L2155" s="1471"/>
      <c r="R2155" s="1204"/>
      <c r="S2155" s="1457"/>
    </row>
    <row r="2156" spans="1:19" ht="9.75" hidden="1" customHeight="1">
      <c r="A2156" s="1084"/>
      <c r="B2156" s="1281"/>
      <c r="C2156" s="1083"/>
      <c r="D2156" s="1084"/>
      <c r="E2156" s="1092"/>
      <c r="F2156" s="1204"/>
      <c r="G2156" s="1092"/>
      <c r="H2156" s="1284"/>
      <c r="I2156" s="217"/>
      <c r="J2156" s="1470"/>
      <c r="L2156" s="1471"/>
      <c r="R2156" s="1204"/>
      <c r="S2156" s="1457"/>
    </row>
    <row r="2157" spans="1:19" ht="9.75" hidden="1" customHeight="1">
      <c r="A2157" s="1084"/>
      <c r="B2157" s="1281"/>
      <c r="C2157" s="1083"/>
      <c r="D2157" s="1084"/>
      <c r="E2157" s="1092"/>
      <c r="F2157" s="1205"/>
      <c r="G2157" s="1092"/>
      <c r="H2157" s="1284"/>
      <c r="I2157" s="217"/>
      <c r="J2157" s="1470"/>
      <c r="L2157" s="1471"/>
      <c r="R2157" s="1205"/>
      <c r="S2157" s="1458"/>
    </row>
    <row r="2158" spans="1:19" ht="9.75" hidden="1" customHeight="1">
      <c r="A2158" s="1084"/>
      <c r="B2158" s="1281"/>
      <c r="C2158" s="1083"/>
      <c r="D2158" s="1084"/>
      <c r="E2158" s="1092"/>
      <c r="F2158" s="1203">
        <v>0</v>
      </c>
      <c r="G2158" s="1092">
        <f>+L2158</f>
        <v>0</v>
      </c>
      <c r="H2158" s="1284">
        <f>E2158*G2158</f>
        <v>0</v>
      </c>
      <c r="I2158" s="217"/>
      <c r="J2158" s="1469">
        <f>+F2158</f>
        <v>0</v>
      </c>
      <c r="L2158" s="1471">
        <f>J2158*$L$3</f>
        <v>0</v>
      </c>
      <c r="R2158" s="1203"/>
      <c r="S2158" s="1456">
        <f t="shared" ref="S2158" si="843">+F2158</f>
        <v>0</v>
      </c>
    </row>
    <row r="2159" spans="1:19" ht="9.75" hidden="1" customHeight="1">
      <c r="A2159" s="1084"/>
      <c r="B2159" s="1281"/>
      <c r="C2159" s="1083"/>
      <c r="D2159" s="1084"/>
      <c r="E2159" s="1092"/>
      <c r="F2159" s="1204"/>
      <c r="G2159" s="1092"/>
      <c r="H2159" s="1284"/>
      <c r="I2159" s="217"/>
      <c r="J2159" s="1470"/>
      <c r="L2159" s="1471"/>
      <c r="R2159" s="1204"/>
      <c r="S2159" s="1457"/>
    </row>
    <row r="2160" spans="1:19" ht="9.75" hidden="1" customHeight="1">
      <c r="A2160" s="1084"/>
      <c r="B2160" s="1281"/>
      <c r="C2160" s="1083"/>
      <c r="D2160" s="1084"/>
      <c r="E2160" s="1092"/>
      <c r="F2160" s="1204"/>
      <c r="G2160" s="1092"/>
      <c r="H2160" s="1284"/>
      <c r="I2160" s="217"/>
      <c r="J2160" s="1470"/>
      <c r="L2160" s="1471"/>
      <c r="R2160" s="1204"/>
      <c r="S2160" s="1457"/>
    </row>
    <row r="2161" spans="1:19" ht="9.75" hidden="1" customHeight="1">
      <c r="A2161" s="1084"/>
      <c r="B2161" s="1281"/>
      <c r="C2161" s="1083"/>
      <c r="D2161" s="1084"/>
      <c r="E2161" s="1092"/>
      <c r="F2161" s="1204"/>
      <c r="G2161" s="1092"/>
      <c r="H2161" s="1284"/>
      <c r="I2161" s="217"/>
      <c r="J2161" s="1470"/>
      <c r="L2161" s="1471"/>
      <c r="R2161" s="1204"/>
      <c r="S2161" s="1457"/>
    </row>
    <row r="2162" spans="1:19" ht="9.75" hidden="1" customHeight="1">
      <c r="A2162" s="1084"/>
      <c r="B2162" s="1281"/>
      <c r="C2162" s="1083"/>
      <c r="D2162" s="1084"/>
      <c r="E2162" s="1092"/>
      <c r="F2162" s="1205"/>
      <c r="G2162" s="1092"/>
      <c r="H2162" s="1284"/>
      <c r="I2162" s="217"/>
      <c r="J2162" s="1470"/>
      <c r="L2162" s="1471"/>
      <c r="R2162" s="1205"/>
      <c r="S2162" s="1458"/>
    </row>
    <row r="2163" spans="1:19" ht="9.75" hidden="1" customHeight="1">
      <c r="A2163" s="1084"/>
      <c r="B2163" s="1281"/>
      <c r="C2163" s="1083"/>
      <c r="D2163" s="1084"/>
      <c r="E2163" s="1092"/>
      <c r="F2163" s="1203">
        <v>0</v>
      </c>
      <c r="G2163" s="1092">
        <f>+L2163</f>
        <v>0</v>
      </c>
      <c r="H2163" s="1284">
        <f>E2163*G2163</f>
        <v>0</v>
      </c>
      <c r="I2163" s="217"/>
      <c r="J2163" s="1469">
        <f>+F2163</f>
        <v>0</v>
      </c>
      <c r="L2163" s="1471">
        <f>J2163*$L$3</f>
        <v>0</v>
      </c>
      <c r="R2163" s="1203"/>
      <c r="S2163" s="1456">
        <f t="shared" ref="S2163" si="844">+F2163</f>
        <v>0</v>
      </c>
    </row>
    <row r="2164" spans="1:19" ht="9.75" hidden="1" customHeight="1">
      <c r="A2164" s="1084"/>
      <c r="B2164" s="1281"/>
      <c r="C2164" s="1083"/>
      <c r="D2164" s="1084"/>
      <c r="E2164" s="1092"/>
      <c r="F2164" s="1204"/>
      <c r="G2164" s="1092"/>
      <c r="H2164" s="1284"/>
      <c r="I2164" s="217"/>
      <c r="J2164" s="1470"/>
      <c r="L2164" s="1471"/>
      <c r="R2164" s="1204"/>
      <c r="S2164" s="1457"/>
    </row>
    <row r="2165" spans="1:19" ht="9.75" hidden="1" customHeight="1">
      <c r="A2165" s="1084"/>
      <c r="B2165" s="1281"/>
      <c r="C2165" s="1083"/>
      <c r="D2165" s="1084"/>
      <c r="E2165" s="1092"/>
      <c r="F2165" s="1204"/>
      <c r="G2165" s="1092"/>
      <c r="H2165" s="1284"/>
      <c r="I2165" s="217"/>
      <c r="J2165" s="1470"/>
      <c r="L2165" s="1471"/>
      <c r="R2165" s="1204"/>
      <c r="S2165" s="1457"/>
    </row>
    <row r="2166" spans="1:19" ht="9.75" hidden="1" customHeight="1">
      <c r="A2166" s="1084"/>
      <c r="B2166" s="1281"/>
      <c r="C2166" s="1083"/>
      <c r="D2166" s="1084"/>
      <c r="E2166" s="1092"/>
      <c r="F2166" s="1204"/>
      <c r="G2166" s="1092"/>
      <c r="H2166" s="1284"/>
      <c r="I2166" s="217"/>
      <c r="J2166" s="1470"/>
      <c r="L2166" s="1471"/>
      <c r="R2166" s="1204"/>
      <c r="S2166" s="1457"/>
    </row>
    <row r="2167" spans="1:19" ht="9.75" hidden="1" customHeight="1">
      <c r="A2167" s="1084"/>
      <c r="B2167" s="1281"/>
      <c r="C2167" s="1083"/>
      <c r="D2167" s="1084"/>
      <c r="E2167" s="1092"/>
      <c r="F2167" s="1205"/>
      <c r="G2167" s="1092"/>
      <c r="H2167" s="1284"/>
      <c r="I2167" s="217"/>
      <c r="J2167" s="1470"/>
      <c r="L2167" s="1471"/>
      <c r="R2167" s="1205"/>
      <c r="S2167" s="1458"/>
    </row>
    <row r="2168" spans="1:19" ht="9.75" hidden="1" customHeight="1">
      <c r="A2168" s="1084"/>
      <c r="B2168" s="1281"/>
      <c r="C2168" s="1083"/>
      <c r="D2168" s="1084"/>
      <c r="E2168" s="1092"/>
      <c r="F2168" s="1203">
        <v>0</v>
      </c>
      <c r="G2168" s="1092">
        <f>+L2168</f>
        <v>0</v>
      </c>
      <c r="H2168" s="1284">
        <f>E2168*G2168</f>
        <v>0</v>
      </c>
      <c r="I2168" s="217"/>
      <c r="J2168" s="1469">
        <f>+F2168</f>
        <v>0</v>
      </c>
      <c r="L2168" s="1471">
        <f>J2168*$L$3</f>
        <v>0</v>
      </c>
      <c r="R2168" s="1203"/>
      <c r="S2168" s="1456">
        <f t="shared" ref="S2168" si="845">+F2168</f>
        <v>0</v>
      </c>
    </row>
    <row r="2169" spans="1:19" ht="9.75" hidden="1" customHeight="1">
      <c r="A2169" s="1084"/>
      <c r="B2169" s="1281"/>
      <c r="C2169" s="1083"/>
      <c r="D2169" s="1084"/>
      <c r="E2169" s="1092"/>
      <c r="F2169" s="1204"/>
      <c r="G2169" s="1092"/>
      <c r="H2169" s="1284"/>
      <c r="I2169" s="217"/>
      <c r="J2169" s="1470"/>
      <c r="L2169" s="1471"/>
      <c r="R2169" s="1204"/>
      <c r="S2169" s="1457"/>
    </row>
    <row r="2170" spans="1:19" ht="9.75" hidden="1" customHeight="1">
      <c r="A2170" s="1084"/>
      <c r="B2170" s="1281"/>
      <c r="C2170" s="1083"/>
      <c r="D2170" s="1084"/>
      <c r="E2170" s="1092"/>
      <c r="F2170" s="1204"/>
      <c r="G2170" s="1092"/>
      <c r="H2170" s="1284"/>
      <c r="I2170" s="217"/>
      <c r="J2170" s="1470"/>
      <c r="L2170" s="1471"/>
      <c r="R2170" s="1204"/>
      <c r="S2170" s="1457"/>
    </row>
    <row r="2171" spans="1:19" ht="9.75" hidden="1" customHeight="1">
      <c r="A2171" s="1084"/>
      <c r="B2171" s="1281"/>
      <c r="C2171" s="1083"/>
      <c r="D2171" s="1084"/>
      <c r="E2171" s="1092"/>
      <c r="F2171" s="1204"/>
      <c r="G2171" s="1092"/>
      <c r="H2171" s="1284"/>
      <c r="I2171" s="217"/>
      <c r="J2171" s="1470"/>
      <c r="L2171" s="1471"/>
      <c r="R2171" s="1204"/>
      <c r="S2171" s="1457"/>
    </row>
    <row r="2172" spans="1:19" ht="9.75" hidden="1" customHeight="1">
      <c r="A2172" s="1084"/>
      <c r="B2172" s="1281"/>
      <c r="C2172" s="1083"/>
      <c r="D2172" s="1084"/>
      <c r="E2172" s="1092"/>
      <c r="F2172" s="1205"/>
      <c r="G2172" s="1092"/>
      <c r="H2172" s="1284"/>
      <c r="I2172" s="217"/>
      <c r="J2172" s="1470"/>
      <c r="L2172" s="1471"/>
      <c r="R2172" s="1205"/>
      <c r="S2172" s="1458"/>
    </row>
    <row r="2173" spans="1:19" ht="9.75" hidden="1" customHeight="1">
      <c r="A2173" s="1084"/>
      <c r="B2173" s="1281"/>
      <c r="C2173" s="1083"/>
      <c r="D2173" s="1084"/>
      <c r="E2173" s="1092"/>
      <c r="F2173" s="1203">
        <v>0</v>
      </c>
      <c r="G2173" s="1092">
        <f>+L2173</f>
        <v>0</v>
      </c>
      <c r="H2173" s="1284">
        <f>E2173*G2173</f>
        <v>0</v>
      </c>
      <c r="I2173" s="217"/>
      <c r="J2173" s="1469">
        <f>+F2173</f>
        <v>0</v>
      </c>
      <c r="L2173" s="1471">
        <f>J2173*$L$3</f>
        <v>0</v>
      </c>
      <c r="R2173" s="1203"/>
      <c r="S2173" s="1456">
        <f t="shared" ref="S2173" si="846">+F2173</f>
        <v>0</v>
      </c>
    </row>
    <row r="2174" spans="1:19" ht="9.75" hidden="1" customHeight="1">
      <c r="A2174" s="1084"/>
      <c r="B2174" s="1281"/>
      <c r="C2174" s="1083"/>
      <c r="D2174" s="1084"/>
      <c r="E2174" s="1092"/>
      <c r="F2174" s="1204"/>
      <c r="G2174" s="1092"/>
      <c r="H2174" s="1284"/>
      <c r="I2174" s="217"/>
      <c r="J2174" s="1470"/>
      <c r="L2174" s="1471"/>
      <c r="R2174" s="1204"/>
      <c r="S2174" s="1457"/>
    </row>
    <row r="2175" spans="1:19" ht="9.75" hidden="1" customHeight="1">
      <c r="A2175" s="1084"/>
      <c r="B2175" s="1281"/>
      <c r="C2175" s="1083"/>
      <c r="D2175" s="1084"/>
      <c r="E2175" s="1092"/>
      <c r="F2175" s="1204"/>
      <c r="G2175" s="1092"/>
      <c r="H2175" s="1284"/>
      <c r="I2175" s="217"/>
      <c r="J2175" s="1470"/>
      <c r="L2175" s="1471"/>
      <c r="R2175" s="1204"/>
      <c r="S2175" s="1457"/>
    </row>
    <row r="2176" spans="1:19" ht="9.75" hidden="1" customHeight="1">
      <c r="A2176" s="1084"/>
      <c r="B2176" s="1281"/>
      <c r="C2176" s="1083"/>
      <c r="D2176" s="1084"/>
      <c r="E2176" s="1092"/>
      <c r="F2176" s="1204"/>
      <c r="G2176" s="1092"/>
      <c r="H2176" s="1284"/>
      <c r="I2176" s="217"/>
      <c r="J2176" s="1470"/>
      <c r="L2176" s="1471"/>
      <c r="R2176" s="1204"/>
      <c r="S2176" s="1457"/>
    </row>
    <row r="2177" spans="1:19" ht="9.75" hidden="1" customHeight="1">
      <c r="A2177" s="1084"/>
      <c r="B2177" s="1281"/>
      <c r="C2177" s="1083"/>
      <c r="D2177" s="1084"/>
      <c r="E2177" s="1092"/>
      <c r="F2177" s="1205"/>
      <c r="G2177" s="1092"/>
      <c r="H2177" s="1284"/>
      <c r="I2177" s="217"/>
      <c r="J2177" s="1470"/>
      <c r="L2177" s="1471"/>
      <c r="R2177" s="1205"/>
      <c r="S2177" s="1458"/>
    </row>
    <row r="2178" spans="1:19" ht="9.75" hidden="1" customHeight="1">
      <c r="A2178" s="1084"/>
      <c r="B2178" s="1281"/>
      <c r="C2178" s="1083"/>
      <c r="D2178" s="1084"/>
      <c r="E2178" s="1092"/>
      <c r="F2178" s="1203">
        <v>0</v>
      </c>
      <c r="G2178" s="1092">
        <f>+L2178</f>
        <v>0</v>
      </c>
      <c r="H2178" s="1284">
        <f>E2178*G2178</f>
        <v>0</v>
      </c>
      <c r="I2178" s="217"/>
      <c r="J2178" s="1469">
        <f>+F2178</f>
        <v>0</v>
      </c>
      <c r="L2178" s="1471">
        <f>J2178*$L$3</f>
        <v>0</v>
      </c>
      <c r="R2178" s="1203"/>
      <c r="S2178" s="1456">
        <f t="shared" ref="S2178" si="847">+F2178</f>
        <v>0</v>
      </c>
    </row>
    <row r="2179" spans="1:19" ht="9.75" hidden="1" customHeight="1">
      <c r="A2179" s="1084"/>
      <c r="B2179" s="1281"/>
      <c r="C2179" s="1083"/>
      <c r="D2179" s="1084"/>
      <c r="E2179" s="1092"/>
      <c r="F2179" s="1204"/>
      <c r="G2179" s="1092"/>
      <c r="H2179" s="1284"/>
      <c r="I2179" s="217"/>
      <c r="J2179" s="1470"/>
      <c r="L2179" s="1471"/>
      <c r="R2179" s="1204"/>
      <c r="S2179" s="1457"/>
    </row>
    <row r="2180" spans="1:19" ht="9.75" hidden="1" customHeight="1">
      <c r="A2180" s="1084"/>
      <c r="B2180" s="1281"/>
      <c r="C2180" s="1083"/>
      <c r="D2180" s="1084"/>
      <c r="E2180" s="1092"/>
      <c r="F2180" s="1204"/>
      <c r="G2180" s="1092"/>
      <c r="H2180" s="1284"/>
      <c r="I2180" s="217"/>
      <c r="J2180" s="1470"/>
      <c r="L2180" s="1471"/>
      <c r="R2180" s="1204"/>
      <c r="S2180" s="1457"/>
    </row>
    <row r="2181" spans="1:19" ht="9.75" hidden="1" customHeight="1">
      <c r="A2181" s="1084"/>
      <c r="B2181" s="1281"/>
      <c r="C2181" s="1083"/>
      <c r="D2181" s="1084"/>
      <c r="E2181" s="1092"/>
      <c r="F2181" s="1204"/>
      <c r="G2181" s="1092"/>
      <c r="H2181" s="1284"/>
      <c r="I2181" s="217"/>
      <c r="J2181" s="1470"/>
      <c r="L2181" s="1471"/>
      <c r="R2181" s="1204"/>
      <c r="S2181" s="1457"/>
    </row>
    <row r="2182" spans="1:19" ht="9.75" hidden="1" customHeight="1">
      <c r="A2182" s="1084"/>
      <c r="B2182" s="1281"/>
      <c r="C2182" s="1083"/>
      <c r="D2182" s="1084"/>
      <c r="E2182" s="1092"/>
      <c r="F2182" s="1205"/>
      <c r="G2182" s="1092"/>
      <c r="H2182" s="1284"/>
      <c r="I2182" s="217"/>
      <c r="J2182" s="1470"/>
      <c r="L2182" s="1471"/>
      <c r="R2182" s="1205"/>
      <c r="S2182" s="1458"/>
    </row>
    <row r="2183" spans="1:19" ht="9.75" hidden="1" customHeight="1">
      <c r="A2183" s="1084"/>
      <c r="B2183" s="1281"/>
      <c r="C2183" s="1083"/>
      <c r="D2183" s="1084"/>
      <c r="E2183" s="1092"/>
      <c r="F2183" s="1203">
        <v>0</v>
      </c>
      <c r="G2183" s="1092">
        <f>+L2183</f>
        <v>0</v>
      </c>
      <c r="H2183" s="1284">
        <f>E2183*G2183</f>
        <v>0</v>
      </c>
      <c r="I2183" s="217"/>
      <c r="J2183" s="1469">
        <f>+F2183</f>
        <v>0</v>
      </c>
      <c r="L2183" s="1471">
        <f>J2183*$L$3</f>
        <v>0</v>
      </c>
      <c r="R2183" s="1203"/>
      <c r="S2183" s="1456">
        <f t="shared" ref="S2183" si="848">+F2183</f>
        <v>0</v>
      </c>
    </row>
    <row r="2184" spans="1:19" ht="9.75" hidden="1" customHeight="1">
      <c r="A2184" s="1084"/>
      <c r="B2184" s="1281"/>
      <c r="C2184" s="1083"/>
      <c r="D2184" s="1084"/>
      <c r="E2184" s="1092"/>
      <c r="F2184" s="1204"/>
      <c r="G2184" s="1092"/>
      <c r="H2184" s="1284"/>
      <c r="I2184" s="217"/>
      <c r="J2184" s="1470"/>
      <c r="L2184" s="1471"/>
      <c r="R2184" s="1204"/>
      <c r="S2184" s="1457"/>
    </row>
    <row r="2185" spans="1:19" ht="9.75" hidden="1" customHeight="1">
      <c r="A2185" s="1084"/>
      <c r="B2185" s="1281"/>
      <c r="C2185" s="1083"/>
      <c r="D2185" s="1084"/>
      <c r="E2185" s="1092"/>
      <c r="F2185" s="1204"/>
      <c r="G2185" s="1092"/>
      <c r="H2185" s="1284"/>
      <c r="I2185" s="217"/>
      <c r="J2185" s="1470"/>
      <c r="L2185" s="1471"/>
      <c r="R2185" s="1204"/>
      <c r="S2185" s="1457"/>
    </row>
    <row r="2186" spans="1:19" ht="9.75" hidden="1" customHeight="1">
      <c r="A2186" s="1084"/>
      <c r="B2186" s="1281"/>
      <c r="C2186" s="1083"/>
      <c r="D2186" s="1084"/>
      <c r="E2186" s="1092"/>
      <c r="F2186" s="1204"/>
      <c r="G2186" s="1092"/>
      <c r="H2186" s="1284"/>
      <c r="I2186" s="217"/>
      <c r="J2186" s="1470"/>
      <c r="L2186" s="1471"/>
      <c r="R2186" s="1204"/>
      <c r="S2186" s="1457"/>
    </row>
    <row r="2187" spans="1:19" ht="9.75" hidden="1" customHeight="1">
      <c r="A2187" s="1084"/>
      <c r="B2187" s="1281"/>
      <c r="C2187" s="1083"/>
      <c r="D2187" s="1084"/>
      <c r="E2187" s="1092"/>
      <c r="F2187" s="1205"/>
      <c r="G2187" s="1092"/>
      <c r="H2187" s="1284"/>
      <c r="I2187" s="217"/>
      <c r="J2187" s="1470"/>
      <c r="L2187" s="1471"/>
      <c r="R2187" s="1205"/>
      <c r="S2187" s="1458"/>
    </row>
    <row r="2188" spans="1:19" ht="9.75" hidden="1" customHeight="1">
      <c r="A2188" s="1084"/>
      <c r="B2188" s="1281"/>
      <c r="C2188" s="1599"/>
      <c r="D2188" s="1084"/>
      <c r="E2188" s="1092"/>
      <c r="F2188" s="1203">
        <v>0</v>
      </c>
      <c r="G2188" s="1092">
        <f>+L2188</f>
        <v>0</v>
      </c>
      <c r="H2188" s="1284">
        <f>E2188*G2188</f>
        <v>0</v>
      </c>
      <c r="I2188" s="217"/>
      <c r="J2188" s="1469">
        <f>+F2188</f>
        <v>0</v>
      </c>
      <c r="L2188" s="1471">
        <f>J2188*$L$3</f>
        <v>0</v>
      </c>
      <c r="R2188" s="1203"/>
      <c r="S2188" s="1456">
        <f t="shared" ref="S2188" si="849">+F2188</f>
        <v>0</v>
      </c>
    </row>
    <row r="2189" spans="1:19" ht="9.75" hidden="1" customHeight="1">
      <c r="A2189" s="1084"/>
      <c r="B2189" s="1281"/>
      <c r="C2189" s="1599"/>
      <c r="D2189" s="1084"/>
      <c r="E2189" s="1092"/>
      <c r="F2189" s="1204"/>
      <c r="G2189" s="1092"/>
      <c r="H2189" s="1284"/>
      <c r="I2189" s="217"/>
      <c r="J2189" s="1470"/>
      <c r="L2189" s="1471"/>
      <c r="R2189" s="1204"/>
      <c r="S2189" s="1457"/>
    </row>
    <row r="2190" spans="1:19" ht="9.75" hidden="1" customHeight="1">
      <c r="A2190" s="1084"/>
      <c r="B2190" s="1281"/>
      <c r="C2190" s="1599"/>
      <c r="D2190" s="1084"/>
      <c r="E2190" s="1092"/>
      <c r="F2190" s="1204"/>
      <c r="G2190" s="1092"/>
      <c r="H2190" s="1284"/>
      <c r="I2190" s="217"/>
      <c r="J2190" s="1470"/>
      <c r="L2190" s="1471"/>
      <c r="R2190" s="1204"/>
      <c r="S2190" s="1457"/>
    </row>
    <row r="2191" spans="1:19" ht="9.75" hidden="1" customHeight="1">
      <c r="A2191" s="1084"/>
      <c r="B2191" s="1281"/>
      <c r="C2191" s="1599"/>
      <c r="D2191" s="1084"/>
      <c r="E2191" s="1092"/>
      <c r="F2191" s="1204"/>
      <c r="G2191" s="1092"/>
      <c r="H2191" s="1284"/>
      <c r="I2191" s="217"/>
      <c r="J2191" s="1470"/>
      <c r="L2191" s="1471"/>
      <c r="R2191" s="1204"/>
      <c r="S2191" s="1457"/>
    </row>
    <row r="2192" spans="1:19" ht="9.75" hidden="1" customHeight="1">
      <c r="A2192" s="1084"/>
      <c r="B2192" s="1281"/>
      <c r="C2192" s="1599"/>
      <c r="D2192" s="1084"/>
      <c r="E2192" s="1092"/>
      <c r="F2192" s="1205"/>
      <c r="G2192" s="1092"/>
      <c r="H2192" s="1284"/>
      <c r="I2192" s="217"/>
      <c r="J2192" s="1470"/>
      <c r="L2192" s="1471"/>
      <c r="R2192" s="1205"/>
      <c r="S2192" s="1458"/>
    </row>
    <row r="2193" spans="1:19" ht="9.75" hidden="1" customHeight="1">
      <c r="A2193" s="1084"/>
      <c r="B2193" s="1281"/>
      <c r="C2193" s="1599"/>
      <c r="D2193" s="1084"/>
      <c r="E2193" s="1092"/>
      <c r="F2193" s="1203">
        <v>0</v>
      </c>
      <c r="G2193" s="1092">
        <f>+L2193</f>
        <v>0</v>
      </c>
      <c r="H2193" s="1284">
        <f>E2193*G2193</f>
        <v>0</v>
      </c>
      <c r="I2193" s="217"/>
      <c r="J2193" s="1469">
        <f>+F2193</f>
        <v>0</v>
      </c>
      <c r="L2193" s="1471">
        <f>J2193*$L$3</f>
        <v>0</v>
      </c>
      <c r="R2193" s="1203"/>
      <c r="S2193" s="1456">
        <f t="shared" ref="S2193" si="850">+F2193</f>
        <v>0</v>
      </c>
    </row>
    <row r="2194" spans="1:19" ht="9.75" hidden="1" customHeight="1">
      <c r="A2194" s="1084"/>
      <c r="B2194" s="1281"/>
      <c r="C2194" s="1599"/>
      <c r="D2194" s="1084"/>
      <c r="E2194" s="1092"/>
      <c r="F2194" s="1204"/>
      <c r="G2194" s="1092"/>
      <c r="H2194" s="1284"/>
      <c r="I2194" s="217"/>
      <c r="J2194" s="1470"/>
      <c r="L2194" s="1471"/>
      <c r="R2194" s="1204"/>
      <c r="S2194" s="1457"/>
    </row>
    <row r="2195" spans="1:19" ht="9.75" hidden="1" customHeight="1">
      <c r="A2195" s="1084"/>
      <c r="B2195" s="1281"/>
      <c r="C2195" s="1599"/>
      <c r="D2195" s="1084"/>
      <c r="E2195" s="1092"/>
      <c r="F2195" s="1204"/>
      <c r="G2195" s="1092"/>
      <c r="H2195" s="1284"/>
      <c r="I2195" s="217"/>
      <c r="J2195" s="1470"/>
      <c r="L2195" s="1471"/>
      <c r="R2195" s="1204"/>
      <c r="S2195" s="1457"/>
    </row>
    <row r="2196" spans="1:19" ht="9.75" hidden="1" customHeight="1">
      <c r="A2196" s="1084"/>
      <c r="B2196" s="1281"/>
      <c r="C2196" s="1599"/>
      <c r="D2196" s="1084"/>
      <c r="E2196" s="1092"/>
      <c r="F2196" s="1204"/>
      <c r="G2196" s="1092"/>
      <c r="H2196" s="1284"/>
      <c r="I2196" s="217"/>
      <c r="J2196" s="1470"/>
      <c r="L2196" s="1471"/>
      <c r="R2196" s="1204"/>
      <c r="S2196" s="1457"/>
    </row>
    <row r="2197" spans="1:19" ht="9.75" hidden="1" customHeight="1">
      <c r="A2197" s="1084"/>
      <c r="B2197" s="1281"/>
      <c r="C2197" s="1599"/>
      <c r="D2197" s="1084"/>
      <c r="E2197" s="1092"/>
      <c r="F2197" s="1205"/>
      <c r="G2197" s="1092"/>
      <c r="H2197" s="1284"/>
      <c r="I2197" s="217"/>
      <c r="J2197" s="1470"/>
      <c r="L2197" s="1471"/>
      <c r="R2197" s="1205"/>
      <c r="S2197" s="1458"/>
    </row>
    <row r="2198" spans="1:19" ht="9.75" hidden="1" customHeight="1">
      <c r="A2198" s="1084"/>
      <c r="B2198" s="1281"/>
      <c r="C2198" s="1083"/>
      <c r="D2198" s="1084"/>
      <c r="E2198" s="1092"/>
      <c r="F2198" s="1203">
        <v>0</v>
      </c>
      <c r="G2198" s="1092">
        <f>+L2198</f>
        <v>0</v>
      </c>
      <c r="H2198" s="1284">
        <f>E2198*G2198</f>
        <v>0</v>
      </c>
      <c r="I2198" s="217"/>
      <c r="J2198" s="1469">
        <f>+F2198</f>
        <v>0</v>
      </c>
      <c r="L2198" s="1471">
        <f>J2198*$L$3</f>
        <v>0</v>
      </c>
      <c r="R2198" s="1203"/>
      <c r="S2198" s="1456">
        <f t="shared" ref="S2198" si="851">+F2198</f>
        <v>0</v>
      </c>
    </row>
    <row r="2199" spans="1:19" ht="9.75" hidden="1" customHeight="1">
      <c r="A2199" s="1084"/>
      <c r="B2199" s="1281"/>
      <c r="C2199" s="1083"/>
      <c r="D2199" s="1084"/>
      <c r="E2199" s="1092"/>
      <c r="F2199" s="1204"/>
      <c r="G2199" s="1092"/>
      <c r="H2199" s="1284"/>
      <c r="I2199" s="217"/>
      <c r="J2199" s="1470"/>
      <c r="L2199" s="1471"/>
      <c r="R2199" s="1204"/>
      <c r="S2199" s="1457"/>
    </row>
    <row r="2200" spans="1:19" ht="9.75" hidden="1" customHeight="1">
      <c r="A2200" s="1084"/>
      <c r="B2200" s="1281"/>
      <c r="C2200" s="1083"/>
      <c r="D2200" s="1084"/>
      <c r="E2200" s="1092"/>
      <c r="F2200" s="1204"/>
      <c r="G2200" s="1092"/>
      <c r="H2200" s="1284"/>
      <c r="I2200" s="217"/>
      <c r="J2200" s="1470"/>
      <c r="L2200" s="1471"/>
      <c r="R2200" s="1204"/>
      <c r="S2200" s="1457"/>
    </row>
    <row r="2201" spans="1:19" ht="9.75" hidden="1" customHeight="1">
      <c r="A2201" s="1084"/>
      <c r="B2201" s="1281"/>
      <c r="C2201" s="1083"/>
      <c r="D2201" s="1084"/>
      <c r="E2201" s="1092"/>
      <c r="F2201" s="1204"/>
      <c r="G2201" s="1092"/>
      <c r="H2201" s="1284"/>
      <c r="I2201" s="217"/>
      <c r="J2201" s="1470"/>
      <c r="L2201" s="1471"/>
      <c r="R2201" s="1204"/>
      <c r="S2201" s="1457"/>
    </row>
    <row r="2202" spans="1:19" ht="7.5" hidden="1" customHeight="1">
      <c r="A2202" s="1084"/>
      <c r="B2202" s="1281"/>
      <c r="C2202" s="1083"/>
      <c r="D2202" s="1084"/>
      <c r="E2202" s="1092"/>
      <c r="F2202" s="1205"/>
      <c r="G2202" s="1092"/>
      <c r="H2202" s="1284"/>
      <c r="I2202" s="217"/>
      <c r="J2202" s="1470"/>
      <c r="L2202" s="1471"/>
      <c r="R2202" s="1205"/>
      <c r="S2202" s="1458"/>
    </row>
    <row r="2203" spans="1:19" ht="9.75" hidden="1" customHeight="1">
      <c r="A2203" s="1084"/>
      <c r="B2203" s="1281"/>
      <c r="C2203" s="1083"/>
      <c r="D2203" s="1084"/>
      <c r="E2203" s="1092"/>
      <c r="F2203" s="1203">
        <v>0</v>
      </c>
      <c r="G2203" s="1092">
        <f>+L2203</f>
        <v>0</v>
      </c>
      <c r="H2203" s="1284">
        <f>E2203*G2203</f>
        <v>0</v>
      </c>
      <c r="I2203" s="217"/>
      <c r="J2203" s="1469">
        <f>+F2203</f>
        <v>0</v>
      </c>
      <c r="L2203" s="1471">
        <f>J2203*$L$3</f>
        <v>0</v>
      </c>
      <c r="R2203" s="1203"/>
      <c r="S2203" s="1456">
        <f t="shared" ref="S2203" si="852">+F2203</f>
        <v>0</v>
      </c>
    </row>
    <row r="2204" spans="1:19" ht="9.75" hidden="1" customHeight="1">
      <c r="A2204" s="1084"/>
      <c r="B2204" s="1281"/>
      <c r="C2204" s="1083"/>
      <c r="D2204" s="1084"/>
      <c r="E2204" s="1092"/>
      <c r="F2204" s="1204"/>
      <c r="G2204" s="1092"/>
      <c r="H2204" s="1284"/>
      <c r="I2204" s="217"/>
      <c r="J2204" s="1470"/>
      <c r="L2204" s="1471"/>
      <c r="R2204" s="1204"/>
      <c r="S2204" s="1457"/>
    </row>
    <row r="2205" spans="1:19" ht="9.75" hidden="1" customHeight="1">
      <c r="A2205" s="1084"/>
      <c r="B2205" s="1281"/>
      <c r="C2205" s="1083"/>
      <c r="D2205" s="1084"/>
      <c r="E2205" s="1092"/>
      <c r="F2205" s="1204"/>
      <c r="G2205" s="1092"/>
      <c r="H2205" s="1284"/>
      <c r="I2205" s="217"/>
      <c r="J2205" s="1470"/>
      <c r="L2205" s="1471"/>
      <c r="R2205" s="1204"/>
      <c r="S2205" s="1457"/>
    </row>
    <row r="2206" spans="1:19" ht="9.75" hidden="1" customHeight="1">
      <c r="A2206" s="1084"/>
      <c r="B2206" s="1281"/>
      <c r="C2206" s="1083"/>
      <c r="D2206" s="1084"/>
      <c r="E2206" s="1092"/>
      <c r="F2206" s="1204"/>
      <c r="G2206" s="1092"/>
      <c r="H2206" s="1284"/>
      <c r="I2206" s="217"/>
      <c r="J2206" s="1470"/>
      <c r="L2206" s="1471"/>
      <c r="R2206" s="1204"/>
      <c r="S2206" s="1457"/>
    </row>
    <row r="2207" spans="1:19" ht="9.75" hidden="1" customHeight="1">
      <c r="A2207" s="1084"/>
      <c r="B2207" s="1281"/>
      <c r="C2207" s="1083"/>
      <c r="D2207" s="1084"/>
      <c r="E2207" s="1092"/>
      <c r="F2207" s="1205"/>
      <c r="G2207" s="1092"/>
      <c r="H2207" s="1284"/>
      <c r="I2207" s="217"/>
      <c r="J2207" s="1470"/>
      <c r="L2207" s="1471"/>
      <c r="R2207" s="1205"/>
      <c r="S2207" s="1458"/>
    </row>
    <row r="2208" spans="1:19" ht="9.75" hidden="1" customHeight="1">
      <c r="A2208" s="1084"/>
      <c r="B2208" s="1281"/>
      <c r="C2208" s="1083"/>
      <c r="D2208" s="1084"/>
      <c r="E2208" s="1092"/>
      <c r="F2208" s="1203">
        <v>0</v>
      </c>
      <c r="G2208" s="1092">
        <f>+L2208</f>
        <v>0</v>
      </c>
      <c r="H2208" s="1284">
        <f>E2208*G2208</f>
        <v>0</v>
      </c>
      <c r="I2208" s="217"/>
      <c r="J2208" s="1469">
        <f>+F2208</f>
        <v>0</v>
      </c>
      <c r="L2208" s="1471">
        <f>J2208*$L$3</f>
        <v>0</v>
      </c>
      <c r="R2208" s="1203"/>
      <c r="S2208" s="1456">
        <f t="shared" ref="S2208" si="853">+F2208</f>
        <v>0</v>
      </c>
    </row>
    <row r="2209" spans="1:19" ht="9.75" hidden="1" customHeight="1">
      <c r="A2209" s="1084"/>
      <c r="B2209" s="1281"/>
      <c r="C2209" s="1083"/>
      <c r="D2209" s="1084"/>
      <c r="E2209" s="1092"/>
      <c r="F2209" s="1204"/>
      <c r="G2209" s="1092"/>
      <c r="H2209" s="1284"/>
      <c r="I2209" s="217"/>
      <c r="J2209" s="1470"/>
      <c r="L2209" s="1471"/>
      <c r="R2209" s="1204"/>
      <c r="S2209" s="1457"/>
    </row>
    <row r="2210" spans="1:19" ht="9.75" hidden="1" customHeight="1">
      <c r="A2210" s="1084"/>
      <c r="B2210" s="1281"/>
      <c r="C2210" s="1083"/>
      <c r="D2210" s="1084"/>
      <c r="E2210" s="1092"/>
      <c r="F2210" s="1204"/>
      <c r="G2210" s="1092"/>
      <c r="H2210" s="1284"/>
      <c r="I2210" s="217"/>
      <c r="J2210" s="1470"/>
      <c r="L2210" s="1471"/>
      <c r="R2210" s="1204"/>
      <c r="S2210" s="1457"/>
    </row>
    <row r="2211" spans="1:19" ht="9.75" hidden="1" customHeight="1">
      <c r="A2211" s="1084"/>
      <c r="B2211" s="1281"/>
      <c r="C2211" s="1083"/>
      <c r="D2211" s="1084"/>
      <c r="E2211" s="1092"/>
      <c r="F2211" s="1204"/>
      <c r="G2211" s="1092"/>
      <c r="H2211" s="1284"/>
      <c r="I2211" s="217"/>
      <c r="J2211" s="1470"/>
      <c r="L2211" s="1471"/>
      <c r="R2211" s="1204"/>
      <c r="S2211" s="1457"/>
    </row>
    <row r="2212" spans="1:19" ht="9.75" hidden="1" customHeight="1">
      <c r="A2212" s="1084"/>
      <c r="B2212" s="1281"/>
      <c r="C2212" s="1083"/>
      <c r="D2212" s="1084"/>
      <c r="E2212" s="1092"/>
      <c r="F2212" s="1205"/>
      <c r="G2212" s="1092"/>
      <c r="H2212" s="1284"/>
      <c r="I2212" s="217"/>
      <c r="J2212" s="1470"/>
      <c r="L2212" s="1471"/>
      <c r="R2212" s="1205"/>
      <c r="S2212" s="1458"/>
    </row>
    <row r="2213" spans="1:19" ht="9.75" hidden="1" customHeight="1">
      <c r="A2213" s="1084"/>
      <c r="B2213" s="1281"/>
      <c r="C2213" s="1083"/>
      <c r="D2213" s="1084"/>
      <c r="E2213" s="1092"/>
      <c r="F2213" s="1203">
        <v>0</v>
      </c>
      <c r="G2213" s="1092">
        <f>+L2213</f>
        <v>0</v>
      </c>
      <c r="H2213" s="1284">
        <f>E2213*G2213</f>
        <v>0</v>
      </c>
      <c r="I2213" s="217"/>
      <c r="J2213" s="1469">
        <f>+F2213</f>
        <v>0</v>
      </c>
      <c r="L2213" s="1471">
        <f>J2213*$L$3</f>
        <v>0</v>
      </c>
      <c r="R2213" s="1203"/>
      <c r="S2213" s="1456">
        <f t="shared" ref="S2213" si="854">+F2213</f>
        <v>0</v>
      </c>
    </row>
    <row r="2214" spans="1:19" ht="9.75" hidden="1" customHeight="1">
      <c r="A2214" s="1084"/>
      <c r="B2214" s="1281"/>
      <c r="C2214" s="1083"/>
      <c r="D2214" s="1084"/>
      <c r="E2214" s="1092"/>
      <c r="F2214" s="1204"/>
      <c r="G2214" s="1092"/>
      <c r="H2214" s="1284"/>
      <c r="I2214" s="217"/>
      <c r="J2214" s="1470"/>
      <c r="L2214" s="1471"/>
      <c r="R2214" s="1204"/>
      <c r="S2214" s="1457"/>
    </row>
    <row r="2215" spans="1:19" ht="9.75" hidden="1" customHeight="1">
      <c r="A2215" s="1084"/>
      <c r="B2215" s="1281"/>
      <c r="C2215" s="1083"/>
      <c r="D2215" s="1084"/>
      <c r="E2215" s="1092"/>
      <c r="F2215" s="1204"/>
      <c r="G2215" s="1092"/>
      <c r="H2215" s="1284"/>
      <c r="I2215" s="217"/>
      <c r="J2215" s="1470"/>
      <c r="L2215" s="1471"/>
      <c r="R2215" s="1204"/>
      <c r="S2215" s="1457"/>
    </row>
    <row r="2216" spans="1:19" ht="9.75" hidden="1" customHeight="1">
      <c r="A2216" s="1084"/>
      <c r="B2216" s="1281"/>
      <c r="C2216" s="1083"/>
      <c r="D2216" s="1084"/>
      <c r="E2216" s="1092"/>
      <c r="F2216" s="1204"/>
      <c r="G2216" s="1092"/>
      <c r="H2216" s="1284"/>
      <c r="I2216" s="217"/>
      <c r="J2216" s="1470"/>
      <c r="L2216" s="1471"/>
      <c r="R2216" s="1204"/>
      <c r="S2216" s="1457"/>
    </row>
    <row r="2217" spans="1:19" ht="9.75" hidden="1" customHeight="1">
      <c r="A2217" s="1084"/>
      <c r="B2217" s="1281"/>
      <c r="C2217" s="1083"/>
      <c r="D2217" s="1084"/>
      <c r="E2217" s="1092"/>
      <c r="F2217" s="1205"/>
      <c r="G2217" s="1092"/>
      <c r="H2217" s="1284"/>
      <c r="I2217" s="217"/>
      <c r="J2217" s="1470"/>
      <c r="L2217" s="1471"/>
      <c r="R2217" s="1205"/>
      <c r="S2217" s="1458"/>
    </row>
    <row r="2218" spans="1:19" ht="9.75" hidden="1" customHeight="1">
      <c r="A2218" s="1084"/>
      <c r="B2218" s="1281"/>
      <c r="C2218" s="1083"/>
      <c r="D2218" s="1084"/>
      <c r="E2218" s="1092"/>
      <c r="F2218" s="1203">
        <v>0</v>
      </c>
      <c r="G2218" s="1092">
        <f>+L2218</f>
        <v>0</v>
      </c>
      <c r="H2218" s="1284">
        <f>E2218*G2218</f>
        <v>0</v>
      </c>
      <c r="I2218" s="217"/>
      <c r="J2218" s="1469">
        <f>+F2218</f>
        <v>0</v>
      </c>
      <c r="L2218" s="1471">
        <f>J2218*$L$3</f>
        <v>0</v>
      </c>
      <c r="R2218" s="1203"/>
      <c r="S2218" s="1456">
        <f t="shared" ref="S2218" si="855">+F2218</f>
        <v>0</v>
      </c>
    </row>
    <row r="2219" spans="1:19" ht="9.75" hidden="1" customHeight="1">
      <c r="A2219" s="1084"/>
      <c r="B2219" s="1281"/>
      <c r="C2219" s="1083"/>
      <c r="D2219" s="1084"/>
      <c r="E2219" s="1092"/>
      <c r="F2219" s="1204"/>
      <c r="G2219" s="1092"/>
      <c r="H2219" s="1284"/>
      <c r="I2219" s="217"/>
      <c r="J2219" s="1470"/>
      <c r="L2219" s="1471"/>
      <c r="R2219" s="1204"/>
      <c r="S2219" s="1457"/>
    </row>
    <row r="2220" spans="1:19" ht="9.75" hidden="1" customHeight="1">
      <c r="A2220" s="1084"/>
      <c r="B2220" s="1281"/>
      <c r="C2220" s="1083"/>
      <c r="D2220" s="1084"/>
      <c r="E2220" s="1092"/>
      <c r="F2220" s="1204"/>
      <c r="G2220" s="1092"/>
      <c r="H2220" s="1284"/>
      <c r="I2220" s="217"/>
      <c r="J2220" s="1470"/>
      <c r="L2220" s="1471"/>
      <c r="R2220" s="1204"/>
      <c r="S2220" s="1457"/>
    </row>
    <row r="2221" spans="1:19" ht="9.75" hidden="1" customHeight="1">
      <c r="A2221" s="1084"/>
      <c r="B2221" s="1281"/>
      <c r="C2221" s="1083"/>
      <c r="D2221" s="1084"/>
      <c r="E2221" s="1092"/>
      <c r="F2221" s="1204"/>
      <c r="G2221" s="1092"/>
      <c r="H2221" s="1284"/>
      <c r="I2221" s="217"/>
      <c r="J2221" s="1470"/>
      <c r="L2221" s="1471"/>
      <c r="R2221" s="1204"/>
      <c r="S2221" s="1457"/>
    </row>
    <row r="2222" spans="1:19" ht="9.75" hidden="1" customHeight="1">
      <c r="A2222" s="1084"/>
      <c r="B2222" s="1281"/>
      <c r="C2222" s="1083"/>
      <c r="D2222" s="1084"/>
      <c r="E2222" s="1092"/>
      <c r="F2222" s="1205"/>
      <c r="G2222" s="1092"/>
      <c r="H2222" s="1284"/>
      <c r="I2222" s="217"/>
      <c r="J2222" s="1470"/>
      <c r="L2222" s="1471"/>
      <c r="R2222" s="1205"/>
      <c r="S2222" s="1458"/>
    </row>
    <row r="2223" spans="1:19" ht="9.75" hidden="1" customHeight="1">
      <c r="A2223" s="1084"/>
      <c r="B2223" s="1281"/>
      <c r="C2223" s="1599"/>
      <c r="D2223" s="1084"/>
      <c r="E2223" s="1092"/>
      <c r="F2223" s="1203">
        <v>0</v>
      </c>
      <c r="G2223" s="1092">
        <f>+L2223</f>
        <v>0</v>
      </c>
      <c r="H2223" s="1284">
        <f>E2223*G2223</f>
        <v>0</v>
      </c>
      <c r="I2223" s="217"/>
      <c r="J2223" s="1469">
        <f>+F2223</f>
        <v>0</v>
      </c>
      <c r="L2223" s="1471">
        <f>J2223*$L$3</f>
        <v>0</v>
      </c>
      <c r="R2223" s="1203"/>
      <c r="S2223" s="1456">
        <f t="shared" ref="S2223" si="856">+F2223</f>
        <v>0</v>
      </c>
    </row>
    <row r="2224" spans="1:19" ht="9.75" hidden="1" customHeight="1">
      <c r="A2224" s="1084"/>
      <c r="B2224" s="1281"/>
      <c r="C2224" s="1599"/>
      <c r="D2224" s="1084"/>
      <c r="E2224" s="1092"/>
      <c r="F2224" s="1204"/>
      <c r="G2224" s="1092"/>
      <c r="H2224" s="1284"/>
      <c r="I2224" s="217"/>
      <c r="J2224" s="1470"/>
      <c r="L2224" s="1471"/>
      <c r="R2224" s="1204"/>
      <c r="S2224" s="1457"/>
    </row>
    <row r="2225" spans="1:19" ht="9.75" hidden="1" customHeight="1">
      <c r="A2225" s="1084"/>
      <c r="B2225" s="1281"/>
      <c r="C2225" s="1599"/>
      <c r="D2225" s="1084"/>
      <c r="E2225" s="1092"/>
      <c r="F2225" s="1204"/>
      <c r="G2225" s="1092"/>
      <c r="H2225" s="1284"/>
      <c r="I2225" s="217"/>
      <c r="J2225" s="1470"/>
      <c r="L2225" s="1471"/>
      <c r="R2225" s="1204"/>
      <c r="S2225" s="1457"/>
    </row>
    <row r="2226" spans="1:19" ht="9.75" hidden="1" customHeight="1">
      <c r="A2226" s="1084"/>
      <c r="B2226" s="1281"/>
      <c r="C2226" s="1599"/>
      <c r="D2226" s="1084"/>
      <c r="E2226" s="1092"/>
      <c r="F2226" s="1204"/>
      <c r="G2226" s="1092"/>
      <c r="H2226" s="1284"/>
      <c r="I2226" s="217"/>
      <c r="J2226" s="1470"/>
      <c r="L2226" s="1471"/>
      <c r="R2226" s="1204"/>
      <c r="S2226" s="1457"/>
    </row>
    <row r="2227" spans="1:19" ht="9.75" hidden="1" customHeight="1">
      <c r="A2227" s="1084"/>
      <c r="B2227" s="1281"/>
      <c r="C2227" s="1599"/>
      <c r="D2227" s="1084"/>
      <c r="E2227" s="1092"/>
      <c r="F2227" s="1205"/>
      <c r="G2227" s="1092"/>
      <c r="H2227" s="1284"/>
      <c r="I2227" s="217"/>
      <c r="J2227" s="1470"/>
      <c r="L2227" s="1471"/>
      <c r="R2227" s="1205"/>
      <c r="S2227" s="1458"/>
    </row>
    <row r="2228" spans="1:19" ht="9.75" hidden="1" customHeight="1">
      <c r="A2228" s="1084"/>
      <c r="B2228" s="1281"/>
      <c r="C2228" s="1599"/>
      <c r="D2228" s="1084"/>
      <c r="E2228" s="1092"/>
      <c r="F2228" s="1203">
        <v>0</v>
      </c>
      <c r="G2228" s="1092">
        <f>+L2228</f>
        <v>0</v>
      </c>
      <c r="H2228" s="1284">
        <f>E2228*G2228</f>
        <v>0</v>
      </c>
      <c r="I2228" s="217"/>
      <c r="J2228" s="1469">
        <f>+F2228</f>
        <v>0</v>
      </c>
      <c r="L2228" s="1471">
        <f>J2228*$L$3</f>
        <v>0</v>
      </c>
      <c r="R2228" s="1203"/>
      <c r="S2228" s="1456">
        <f t="shared" ref="S2228" si="857">+F2228</f>
        <v>0</v>
      </c>
    </row>
    <row r="2229" spans="1:19" ht="9.75" hidden="1" customHeight="1">
      <c r="A2229" s="1084"/>
      <c r="B2229" s="1281"/>
      <c r="C2229" s="1599"/>
      <c r="D2229" s="1084"/>
      <c r="E2229" s="1092"/>
      <c r="F2229" s="1204"/>
      <c r="G2229" s="1092"/>
      <c r="H2229" s="1284"/>
      <c r="I2229" s="217"/>
      <c r="J2229" s="1470"/>
      <c r="L2229" s="1471"/>
      <c r="R2229" s="1204"/>
      <c r="S2229" s="1457"/>
    </row>
    <row r="2230" spans="1:19" ht="9.75" hidden="1" customHeight="1">
      <c r="A2230" s="1084"/>
      <c r="B2230" s="1281"/>
      <c r="C2230" s="1599"/>
      <c r="D2230" s="1084"/>
      <c r="E2230" s="1092"/>
      <c r="F2230" s="1204"/>
      <c r="G2230" s="1092"/>
      <c r="H2230" s="1284"/>
      <c r="I2230" s="217"/>
      <c r="J2230" s="1470"/>
      <c r="L2230" s="1471"/>
      <c r="R2230" s="1204"/>
      <c r="S2230" s="1457"/>
    </row>
    <row r="2231" spans="1:19" ht="9.75" hidden="1" customHeight="1">
      <c r="A2231" s="1084"/>
      <c r="B2231" s="1281"/>
      <c r="C2231" s="1599"/>
      <c r="D2231" s="1084"/>
      <c r="E2231" s="1092"/>
      <c r="F2231" s="1204"/>
      <c r="G2231" s="1092"/>
      <c r="H2231" s="1284"/>
      <c r="I2231" s="217"/>
      <c r="J2231" s="1470"/>
      <c r="L2231" s="1471"/>
      <c r="R2231" s="1204"/>
      <c r="S2231" s="1457"/>
    </row>
    <row r="2232" spans="1:19" ht="9.75" hidden="1" customHeight="1">
      <c r="A2232" s="1084"/>
      <c r="B2232" s="1281"/>
      <c r="C2232" s="1599"/>
      <c r="D2232" s="1084"/>
      <c r="E2232" s="1092"/>
      <c r="F2232" s="1205"/>
      <c r="G2232" s="1092"/>
      <c r="H2232" s="1284"/>
      <c r="I2232" s="217"/>
      <c r="J2232" s="1470"/>
      <c r="L2232" s="1471"/>
      <c r="R2232" s="1205"/>
      <c r="S2232" s="1458"/>
    </row>
    <row r="2233" spans="1:19" ht="9.75" hidden="1" customHeight="1">
      <c r="A2233" s="1084"/>
      <c r="B2233" s="1281"/>
      <c r="C2233" s="1083"/>
      <c r="D2233" s="1084"/>
      <c r="E2233" s="1092"/>
      <c r="F2233" s="1203">
        <v>0</v>
      </c>
      <c r="G2233" s="1092">
        <f>+L2233</f>
        <v>0</v>
      </c>
      <c r="H2233" s="1284">
        <f>E2233*G2233</f>
        <v>0</v>
      </c>
      <c r="I2233" s="217"/>
      <c r="J2233" s="1469">
        <f>+F2233</f>
        <v>0</v>
      </c>
      <c r="L2233" s="1471">
        <f>J2233*$L$3</f>
        <v>0</v>
      </c>
      <c r="R2233" s="1203"/>
      <c r="S2233" s="1456">
        <f t="shared" ref="S2233" si="858">+F2233</f>
        <v>0</v>
      </c>
    </row>
    <row r="2234" spans="1:19" ht="9.75" hidden="1" customHeight="1">
      <c r="A2234" s="1084"/>
      <c r="B2234" s="1281"/>
      <c r="C2234" s="1083"/>
      <c r="D2234" s="1084"/>
      <c r="E2234" s="1092"/>
      <c r="F2234" s="1204"/>
      <c r="G2234" s="1092"/>
      <c r="H2234" s="1284"/>
      <c r="I2234" s="217"/>
      <c r="J2234" s="1470"/>
      <c r="L2234" s="1471"/>
      <c r="R2234" s="1204"/>
      <c r="S2234" s="1457"/>
    </row>
    <row r="2235" spans="1:19" ht="9.75" hidden="1" customHeight="1">
      <c r="A2235" s="1084"/>
      <c r="B2235" s="1281"/>
      <c r="C2235" s="1083"/>
      <c r="D2235" s="1084"/>
      <c r="E2235" s="1092"/>
      <c r="F2235" s="1204"/>
      <c r="G2235" s="1092"/>
      <c r="H2235" s="1284"/>
      <c r="I2235" s="217"/>
      <c r="J2235" s="1470"/>
      <c r="L2235" s="1471"/>
      <c r="R2235" s="1204"/>
      <c r="S2235" s="1457"/>
    </row>
    <row r="2236" spans="1:19" ht="9.75" hidden="1" customHeight="1">
      <c r="A2236" s="1084"/>
      <c r="B2236" s="1281"/>
      <c r="C2236" s="1083"/>
      <c r="D2236" s="1084"/>
      <c r="E2236" s="1092"/>
      <c r="F2236" s="1204"/>
      <c r="G2236" s="1092"/>
      <c r="H2236" s="1284"/>
      <c r="I2236" s="217"/>
      <c r="J2236" s="1470"/>
      <c r="L2236" s="1471"/>
      <c r="R2236" s="1204"/>
      <c r="S2236" s="1457"/>
    </row>
    <row r="2237" spans="1:19" ht="9.75" hidden="1" customHeight="1">
      <c r="A2237" s="1084"/>
      <c r="B2237" s="1281"/>
      <c r="C2237" s="1083"/>
      <c r="D2237" s="1084"/>
      <c r="E2237" s="1092"/>
      <c r="F2237" s="1205"/>
      <c r="G2237" s="1092"/>
      <c r="H2237" s="1284"/>
      <c r="I2237" s="217"/>
      <c r="J2237" s="1470"/>
      <c r="L2237" s="1471"/>
      <c r="R2237" s="1205"/>
      <c r="S2237" s="1458"/>
    </row>
    <row r="2238" spans="1:19" ht="9.75" hidden="1" customHeight="1">
      <c r="A2238" s="1084"/>
      <c r="B2238" s="1281"/>
      <c r="C2238" s="1083"/>
      <c r="D2238" s="1084"/>
      <c r="E2238" s="1092"/>
      <c r="F2238" s="1203">
        <v>0</v>
      </c>
      <c r="G2238" s="1092">
        <f>+L2238</f>
        <v>0</v>
      </c>
      <c r="H2238" s="1284">
        <f>E2238*G2238</f>
        <v>0</v>
      </c>
      <c r="I2238" s="217"/>
      <c r="J2238" s="1469">
        <f>+F2238</f>
        <v>0</v>
      </c>
      <c r="L2238" s="1471">
        <f>J2238*$L$3</f>
        <v>0</v>
      </c>
      <c r="R2238" s="1203"/>
      <c r="S2238" s="1456">
        <f t="shared" ref="S2238" si="859">+F2238</f>
        <v>0</v>
      </c>
    </row>
    <row r="2239" spans="1:19" ht="9.75" hidden="1" customHeight="1">
      <c r="A2239" s="1084"/>
      <c r="B2239" s="1281"/>
      <c r="C2239" s="1083"/>
      <c r="D2239" s="1084"/>
      <c r="E2239" s="1092"/>
      <c r="F2239" s="1204"/>
      <c r="G2239" s="1092"/>
      <c r="H2239" s="1284"/>
      <c r="I2239" s="217"/>
      <c r="J2239" s="1470"/>
      <c r="L2239" s="1471"/>
      <c r="R2239" s="1204"/>
      <c r="S2239" s="1457"/>
    </row>
    <row r="2240" spans="1:19" ht="9.75" hidden="1" customHeight="1">
      <c r="A2240" s="1084"/>
      <c r="B2240" s="1281"/>
      <c r="C2240" s="1083"/>
      <c r="D2240" s="1084"/>
      <c r="E2240" s="1092"/>
      <c r="F2240" s="1204"/>
      <c r="G2240" s="1092"/>
      <c r="H2240" s="1284"/>
      <c r="I2240" s="217"/>
      <c r="J2240" s="1470"/>
      <c r="L2240" s="1471"/>
      <c r="R2240" s="1204"/>
      <c r="S2240" s="1457"/>
    </row>
    <row r="2241" spans="1:19" ht="9.75" hidden="1" customHeight="1">
      <c r="A2241" s="1084"/>
      <c r="B2241" s="1281"/>
      <c r="C2241" s="1083"/>
      <c r="D2241" s="1084"/>
      <c r="E2241" s="1092"/>
      <c r="F2241" s="1204"/>
      <c r="G2241" s="1092"/>
      <c r="H2241" s="1284"/>
      <c r="I2241" s="217"/>
      <c r="J2241" s="1470"/>
      <c r="L2241" s="1471"/>
      <c r="R2241" s="1204"/>
      <c r="S2241" s="1457"/>
    </row>
    <row r="2242" spans="1:19" ht="9.75" hidden="1" customHeight="1">
      <c r="A2242" s="1084"/>
      <c r="B2242" s="1281"/>
      <c r="C2242" s="1083"/>
      <c r="D2242" s="1084"/>
      <c r="E2242" s="1092"/>
      <c r="F2242" s="1205"/>
      <c r="G2242" s="1092"/>
      <c r="H2242" s="1284"/>
      <c r="I2242" s="217"/>
      <c r="J2242" s="1470"/>
      <c r="L2242" s="1471"/>
      <c r="R2242" s="1205"/>
      <c r="S2242" s="1458"/>
    </row>
    <row r="2243" spans="1:19" ht="9.75" hidden="1" customHeight="1">
      <c r="A2243" s="1084"/>
      <c r="B2243" s="1281"/>
      <c r="C2243" s="1083"/>
      <c r="D2243" s="1084"/>
      <c r="E2243" s="1092"/>
      <c r="F2243" s="1203">
        <v>0</v>
      </c>
      <c r="G2243" s="1092">
        <f>+L2243</f>
        <v>0</v>
      </c>
      <c r="H2243" s="1284">
        <f>E2243*G2243</f>
        <v>0</v>
      </c>
      <c r="I2243" s="217"/>
      <c r="J2243" s="1469">
        <f>+F2243</f>
        <v>0</v>
      </c>
      <c r="L2243" s="1471">
        <f>J2243*$L$3</f>
        <v>0</v>
      </c>
      <c r="R2243" s="1203"/>
      <c r="S2243" s="1456">
        <f t="shared" ref="S2243" si="860">+F2243</f>
        <v>0</v>
      </c>
    </row>
    <row r="2244" spans="1:19" ht="9.75" hidden="1" customHeight="1">
      <c r="A2244" s="1084"/>
      <c r="B2244" s="1281"/>
      <c r="C2244" s="1083"/>
      <c r="D2244" s="1084"/>
      <c r="E2244" s="1092"/>
      <c r="F2244" s="1204"/>
      <c r="G2244" s="1092"/>
      <c r="H2244" s="1284"/>
      <c r="I2244" s="217"/>
      <c r="J2244" s="1470"/>
      <c r="L2244" s="1471"/>
      <c r="R2244" s="1204"/>
      <c r="S2244" s="1457"/>
    </row>
    <row r="2245" spans="1:19" ht="9.75" hidden="1" customHeight="1">
      <c r="A2245" s="1084"/>
      <c r="B2245" s="1281"/>
      <c r="C2245" s="1083"/>
      <c r="D2245" s="1084"/>
      <c r="E2245" s="1092"/>
      <c r="F2245" s="1204"/>
      <c r="G2245" s="1092"/>
      <c r="H2245" s="1284"/>
      <c r="I2245" s="217"/>
      <c r="J2245" s="1470"/>
      <c r="L2245" s="1471"/>
      <c r="R2245" s="1204"/>
      <c r="S2245" s="1457"/>
    </row>
    <row r="2246" spans="1:19" ht="9.75" hidden="1" customHeight="1">
      <c r="A2246" s="1084"/>
      <c r="B2246" s="1281"/>
      <c r="C2246" s="1083"/>
      <c r="D2246" s="1084"/>
      <c r="E2246" s="1092"/>
      <c r="F2246" s="1204"/>
      <c r="G2246" s="1092"/>
      <c r="H2246" s="1284"/>
      <c r="I2246" s="217"/>
      <c r="J2246" s="1470"/>
      <c r="L2246" s="1471"/>
      <c r="R2246" s="1204"/>
      <c r="S2246" s="1457"/>
    </row>
    <row r="2247" spans="1:19" ht="9.75" hidden="1" customHeight="1">
      <c r="A2247" s="1084"/>
      <c r="B2247" s="1281"/>
      <c r="C2247" s="1083"/>
      <c r="D2247" s="1084"/>
      <c r="E2247" s="1092"/>
      <c r="F2247" s="1205"/>
      <c r="G2247" s="1092"/>
      <c r="H2247" s="1284"/>
      <c r="I2247" s="217"/>
      <c r="J2247" s="1470"/>
      <c r="L2247" s="1471"/>
      <c r="R2247" s="1205"/>
      <c r="S2247" s="1458"/>
    </row>
    <row r="2248" spans="1:19" ht="9.75" hidden="1" customHeight="1">
      <c r="A2248" s="1084"/>
      <c r="B2248" s="1281"/>
      <c r="C2248" s="1083"/>
      <c r="D2248" s="1084"/>
      <c r="E2248" s="1092"/>
      <c r="F2248" s="1203">
        <v>0</v>
      </c>
      <c r="G2248" s="1092">
        <f>+L2248</f>
        <v>0</v>
      </c>
      <c r="H2248" s="1284">
        <f>E2248*G2248</f>
        <v>0</v>
      </c>
      <c r="I2248" s="217"/>
      <c r="J2248" s="1469">
        <f>+F2248</f>
        <v>0</v>
      </c>
      <c r="L2248" s="1471">
        <f>J2248*$L$3</f>
        <v>0</v>
      </c>
      <c r="R2248" s="1203"/>
      <c r="S2248" s="1456">
        <f t="shared" ref="S2248" si="861">+F2248</f>
        <v>0</v>
      </c>
    </row>
    <row r="2249" spans="1:19" ht="9.75" hidden="1" customHeight="1">
      <c r="A2249" s="1084"/>
      <c r="B2249" s="1281"/>
      <c r="C2249" s="1083"/>
      <c r="D2249" s="1084"/>
      <c r="E2249" s="1092"/>
      <c r="F2249" s="1204"/>
      <c r="G2249" s="1092"/>
      <c r="H2249" s="1284"/>
      <c r="I2249" s="217"/>
      <c r="J2249" s="1470"/>
      <c r="L2249" s="1471"/>
      <c r="R2249" s="1204"/>
      <c r="S2249" s="1457"/>
    </row>
    <row r="2250" spans="1:19" ht="9.75" hidden="1" customHeight="1">
      <c r="A2250" s="1084"/>
      <c r="B2250" s="1281"/>
      <c r="C2250" s="1083"/>
      <c r="D2250" s="1084"/>
      <c r="E2250" s="1092"/>
      <c r="F2250" s="1204"/>
      <c r="G2250" s="1092"/>
      <c r="H2250" s="1284"/>
      <c r="I2250" s="217"/>
      <c r="J2250" s="1470"/>
      <c r="L2250" s="1471"/>
      <c r="R2250" s="1204"/>
      <c r="S2250" s="1457"/>
    </row>
    <row r="2251" spans="1:19" ht="9.75" hidden="1" customHeight="1">
      <c r="A2251" s="1084"/>
      <c r="B2251" s="1281"/>
      <c r="C2251" s="1083"/>
      <c r="D2251" s="1084"/>
      <c r="E2251" s="1092"/>
      <c r="F2251" s="1204"/>
      <c r="G2251" s="1092"/>
      <c r="H2251" s="1284"/>
      <c r="I2251" s="217"/>
      <c r="J2251" s="1470"/>
      <c r="L2251" s="1471"/>
      <c r="R2251" s="1204"/>
      <c r="S2251" s="1457"/>
    </row>
    <row r="2252" spans="1:19" ht="9.75" hidden="1" customHeight="1">
      <c r="A2252" s="1084"/>
      <c r="B2252" s="1281"/>
      <c r="C2252" s="1083"/>
      <c r="D2252" s="1084"/>
      <c r="E2252" s="1092"/>
      <c r="F2252" s="1205"/>
      <c r="G2252" s="1092"/>
      <c r="H2252" s="1284"/>
      <c r="I2252" s="217"/>
      <c r="J2252" s="1470"/>
      <c r="L2252" s="1471"/>
      <c r="R2252" s="1205"/>
      <c r="S2252" s="1458"/>
    </row>
    <row r="2253" spans="1:19" ht="9.75" hidden="1" customHeight="1">
      <c r="A2253" s="1084"/>
      <c r="B2253" s="1281"/>
      <c r="C2253" s="1083"/>
      <c r="D2253" s="1084"/>
      <c r="E2253" s="1092"/>
      <c r="F2253" s="1203">
        <v>0</v>
      </c>
      <c r="G2253" s="1092">
        <f>+L2253</f>
        <v>0</v>
      </c>
      <c r="H2253" s="1284">
        <f>E2253*G2253</f>
        <v>0</v>
      </c>
      <c r="I2253" s="217"/>
      <c r="J2253" s="1469">
        <f>+F2253</f>
        <v>0</v>
      </c>
      <c r="L2253" s="1471">
        <f>J2253*$L$3</f>
        <v>0</v>
      </c>
      <c r="R2253" s="1203"/>
      <c r="S2253" s="1456">
        <f t="shared" ref="S2253" si="862">+F2253</f>
        <v>0</v>
      </c>
    </row>
    <row r="2254" spans="1:19" ht="9.75" hidden="1" customHeight="1">
      <c r="A2254" s="1084"/>
      <c r="B2254" s="1281"/>
      <c r="C2254" s="1083"/>
      <c r="D2254" s="1084"/>
      <c r="E2254" s="1092"/>
      <c r="F2254" s="1204"/>
      <c r="G2254" s="1092"/>
      <c r="H2254" s="1284"/>
      <c r="I2254" s="217"/>
      <c r="J2254" s="1470"/>
      <c r="L2254" s="1471"/>
      <c r="R2254" s="1204"/>
      <c r="S2254" s="1457"/>
    </row>
    <row r="2255" spans="1:19" ht="9.75" hidden="1" customHeight="1">
      <c r="A2255" s="1084"/>
      <c r="B2255" s="1281"/>
      <c r="C2255" s="1083"/>
      <c r="D2255" s="1084"/>
      <c r="E2255" s="1092"/>
      <c r="F2255" s="1204"/>
      <c r="G2255" s="1092"/>
      <c r="H2255" s="1284"/>
      <c r="I2255" s="217"/>
      <c r="J2255" s="1470"/>
      <c r="L2255" s="1471"/>
      <c r="R2255" s="1204"/>
      <c r="S2255" s="1457"/>
    </row>
    <row r="2256" spans="1:19" ht="9.75" hidden="1" customHeight="1">
      <c r="A2256" s="1084"/>
      <c r="B2256" s="1281"/>
      <c r="C2256" s="1083"/>
      <c r="D2256" s="1084"/>
      <c r="E2256" s="1092"/>
      <c r="F2256" s="1204"/>
      <c r="G2256" s="1092"/>
      <c r="H2256" s="1284"/>
      <c r="I2256" s="217"/>
      <c r="J2256" s="1470"/>
      <c r="L2256" s="1471"/>
      <c r="R2256" s="1204"/>
      <c r="S2256" s="1457"/>
    </row>
    <row r="2257" spans="1:19" ht="9.75" hidden="1" customHeight="1">
      <c r="A2257" s="1084"/>
      <c r="B2257" s="1281"/>
      <c r="C2257" s="1083"/>
      <c r="D2257" s="1084"/>
      <c r="E2257" s="1092"/>
      <c r="F2257" s="1205"/>
      <c r="G2257" s="1092"/>
      <c r="H2257" s="1284"/>
      <c r="I2257" s="217"/>
      <c r="J2257" s="1470"/>
      <c r="L2257" s="1471"/>
      <c r="R2257" s="1205"/>
      <c r="S2257" s="1458"/>
    </row>
    <row r="2258" spans="1:19" ht="9.75" hidden="1" customHeight="1">
      <c r="A2258" s="1084"/>
      <c r="B2258" s="1281"/>
      <c r="C2258" s="1083"/>
      <c r="D2258" s="1084"/>
      <c r="E2258" s="1092"/>
      <c r="F2258" s="1203">
        <v>0</v>
      </c>
      <c r="G2258" s="1092">
        <f>+L2258</f>
        <v>0</v>
      </c>
      <c r="H2258" s="1284">
        <f>E2258*G2258</f>
        <v>0</v>
      </c>
      <c r="I2258" s="217"/>
      <c r="J2258" s="1469">
        <f>+F2258</f>
        <v>0</v>
      </c>
      <c r="L2258" s="1471">
        <f>J2258*$L$3</f>
        <v>0</v>
      </c>
      <c r="R2258" s="1203"/>
      <c r="S2258" s="1456">
        <f t="shared" ref="S2258" si="863">+F2258</f>
        <v>0</v>
      </c>
    </row>
    <row r="2259" spans="1:19" ht="9.75" hidden="1" customHeight="1">
      <c r="A2259" s="1084"/>
      <c r="B2259" s="1281"/>
      <c r="C2259" s="1083"/>
      <c r="D2259" s="1084"/>
      <c r="E2259" s="1092"/>
      <c r="F2259" s="1204"/>
      <c r="G2259" s="1092"/>
      <c r="H2259" s="1284"/>
      <c r="I2259" s="217"/>
      <c r="J2259" s="1470"/>
      <c r="L2259" s="1471"/>
      <c r="R2259" s="1204"/>
      <c r="S2259" s="1457"/>
    </row>
    <row r="2260" spans="1:19" ht="9.75" hidden="1" customHeight="1">
      <c r="A2260" s="1084"/>
      <c r="B2260" s="1281"/>
      <c r="C2260" s="1083"/>
      <c r="D2260" s="1084"/>
      <c r="E2260" s="1092"/>
      <c r="F2260" s="1204"/>
      <c r="G2260" s="1092"/>
      <c r="H2260" s="1284"/>
      <c r="I2260" s="217"/>
      <c r="J2260" s="1470"/>
      <c r="L2260" s="1471"/>
      <c r="R2260" s="1204"/>
      <c r="S2260" s="1457"/>
    </row>
    <row r="2261" spans="1:19" ht="9.75" hidden="1" customHeight="1">
      <c r="A2261" s="1084"/>
      <c r="B2261" s="1281"/>
      <c r="C2261" s="1083"/>
      <c r="D2261" s="1084"/>
      <c r="E2261" s="1092"/>
      <c r="F2261" s="1204"/>
      <c r="G2261" s="1092"/>
      <c r="H2261" s="1284"/>
      <c r="I2261" s="217"/>
      <c r="J2261" s="1470"/>
      <c r="L2261" s="1471"/>
      <c r="R2261" s="1204"/>
      <c r="S2261" s="1457"/>
    </row>
    <row r="2262" spans="1:19" ht="9.75" hidden="1" customHeight="1">
      <c r="A2262" s="1084"/>
      <c r="B2262" s="1281"/>
      <c r="C2262" s="1083"/>
      <c r="D2262" s="1084"/>
      <c r="E2262" s="1092"/>
      <c r="F2262" s="1205"/>
      <c r="G2262" s="1092"/>
      <c r="H2262" s="1284"/>
      <c r="I2262" s="217"/>
      <c r="J2262" s="1470"/>
      <c r="L2262" s="1471"/>
      <c r="R2262" s="1205"/>
      <c r="S2262" s="1458"/>
    </row>
    <row r="2263" spans="1:19" ht="9.75" hidden="1" customHeight="1">
      <c r="A2263" s="1084"/>
      <c r="B2263" s="1281"/>
      <c r="C2263" s="1083"/>
      <c r="D2263" s="1084"/>
      <c r="E2263" s="1092"/>
      <c r="F2263" s="1203">
        <v>0</v>
      </c>
      <c r="G2263" s="1092">
        <f>+L2263</f>
        <v>0</v>
      </c>
      <c r="H2263" s="1284">
        <f>E2263*G2263</f>
        <v>0</v>
      </c>
      <c r="I2263" s="217"/>
      <c r="J2263" s="1469">
        <f>+F2263</f>
        <v>0</v>
      </c>
      <c r="L2263" s="1471">
        <f>J2263*$L$3</f>
        <v>0</v>
      </c>
      <c r="R2263" s="1203"/>
      <c r="S2263" s="1456">
        <f t="shared" ref="S2263" si="864">+F2263</f>
        <v>0</v>
      </c>
    </row>
    <row r="2264" spans="1:19" ht="9.75" hidden="1" customHeight="1">
      <c r="A2264" s="1084"/>
      <c r="B2264" s="1281"/>
      <c r="C2264" s="1083"/>
      <c r="D2264" s="1084"/>
      <c r="E2264" s="1092"/>
      <c r="F2264" s="1204"/>
      <c r="G2264" s="1092"/>
      <c r="H2264" s="1284"/>
      <c r="I2264" s="217"/>
      <c r="J2264" s="1470"/>
      <c r="L2264" s="1471"/>
      <c r="R2264" s="1204"/>
      <c r="S2264" s="1457"/>
    </row>
    <row r="2265" spans="1:19" ht="9.75" hidden="1" customHeight="1">
      <c r="A2265" s="1084"/>
      <c r="B2265" s="1281"/>
      <c r="C2265" s="1083"/>
      <c r="D2265" s="1084"/>
      <c r="E2265" s="1092"/>
      <c r="F2265" s="1204"/>
      <c r="G2265" s="1092"/>
      <c r="H2265" s="1284"/>
      <c r="I2265" s="217"/>
      <c r="J2265" s="1470"/>
      <c r="L2265" s="1471"/>
      <c r="R2265" s="1204"/>
      <c r="S2265" s="1457"/>
    </row>
    <row r="2266" spans="1:19" ht="9.75" hidden="1" customHeight="1">
      <c r="A2266" s="1084"/>
      <c r="B2266" s="1281"/>
      <c r="C2266" s="1083"/>
      <c r="D2266" s="1084"/>
      <c r="E2266" s="1092"/>
      <c r="F2266" s="1204"/>
      <c r="G2266" s="1092"/>
      <c r="H2266" s="1284"/>
      <c r="I2266" s="217"/>
      <c r="J2266" s="1470"/>
      <c r="L2266" s="1471"/>
      <c r="R2266" s="1204"/>
      <c r="S2266" s="1457"/>
    </row>
    <row r="2267" spans="1:19" ht="9.75" hidden="1" customHeight="1">
      <c r="A2267" s="1084"/>
      <c r="B2267" s="1281"/>
      <c r="C2267" s="1083"/>
      <c r="D2267" s="1084"/>
      <c r="E2267" s="1092"/>
      <c r="F2267" s="1205"/>
      <c r="G2267" s="1092"/>
      <c r="H2267" s="1284"/>
      <c r="I2267" s="217"/>
      <c r="J2267" s="1470"/>
      <c r="L2267" s="1471"/>
      <c r="R2267" s="1205"/>
      <c r="S2267" s="1458"/>
    </row>
    <row r="2268" spans="1:19" ht="9.75" hidden="1" customHeight="1">
      <c r="A2268" s="1084"/>
      <c r="B2268" s="1281"/>
      <c r="C2268" s="1083"/>
      <c r="D2268" s="1084"/>
      <c r="E2268" s="1092"/>
      <c r="F2268" s="1203">
        <v>0</v>
      </c>
      <c r="G2268" s="1092">
        <f>+L2268</f>
        <v>0</v>
      </c>
      <c r="H2268" s="1284">
        <f>E2268*G2268</f>
        <v>0</v>
      </c>
      <c r="I2268" s="217"/>
      <c r="J2268" s="1469">
        <f>+F2268</f>
        <v>0</v>
      </c>
      <c r="L2268" s="1471">
        <f>J2268*$L$3</f>
        <v>0</v>
      </c>
      <c r="R2268" s="1203"/>
      <c r="S2268" s="1456">
        <f t="shared" ref="S2268" si="865">+F2268</f>
        <v>0</v>
      </c>
    </row>
    <row r="2269" spans="1:19" ht="9.75" hidden="1" customHeight="1">
      <c r="A2269" s="1084"/>
      <c r="B2269" s="1281"/>
      <c r="C2269" s="1083"/>
      <c r="D2269" s="1084"/>
      <c r="E2269" s="1092"/>
      <c r="F2269" s="1204"/>
      <c r="G2269" s="1092"/>
      <c r="H2269" s="1284"/>
      <c r="I2269" s="217"/>
      <c r="J2269" s="1470"/>
      <c r="L2269" s="1471"/>
      <c r="R2269" s="1204"/>
      <c r="S2269" s="1457"/>
    </row>
    <row r="2270" spans="1:19" ht="9.75" hidden="1" customHeight="1">
      <c r="A2270" s="1084"/>
      <c r="B2270" s="1281"/>
      <c r="C2270" s="1083"/>
      <c r="D2270" s="1084"/>
      <c r="E2270" s="1092"/>
      <c r="F2270" s="1204"/>
      <c r="G2270" s="1092"/>
      <c r="H2270" s="1284"/>
      <c r="I2270" s="217"/>
      <c r="J2270" s="1470"/>
      <c r="L2270" s="1471"/>
      <c r="R2270" s="1204"/>
      <c r="S2270" s="1457"/>
    </row>
    <row r="2271" spans="1:19" ht="9.75" hidden="1" customHeight="1">
      <c r="A2271" s="1084"/>
      <c r="B2271" s="1281"/>
      <c r="C2271" s="1083"/>
      <c r="D2271" s="1084"/>
      <c r="E2271" s="1092"/>
      <c r="F2271" s="1204"/>
      <c r="G2271" s="1092"/>
      <c r="H2271" s="1284"/>
      <c r="I2271" s="217"/>
      <c r="J2271" s="1470"/>
      <c r="L2271" s="1471"/>
      <c r="R2271" s="1204"/>
      <c r="S2271" s="1457"/>
    </row>
    <row r="2272" spans="1:19" ht="9.75" hidden="1" customHeight="1">
      <c r="A2272" s="1084"/>
      <c r="B2272" s="1281"/>
      <c r="C2272" s="1083"/>
      <c r="D2272" s="1084"/>
      <c r="E2272" s="1092"/>
      <c r="F2272" s="1205"/>
      <c r="G2272" s="1092"/>
      <c r="H2272" s="1284"/>
      <c r="I2272" s="217"/>
      <c r="J2272" s="1470"/>
      <c r="L2272" s="1471"/>
      <c r="R2272" s="1205"/>
      <c r="S2272" s="1458"/>
    </row>
    <row r="2273" spans="1:19" ht="9.75" hidden="1" customHeight="1">
      <c r="A2273" s="1084"/>
      <c r="B2273" s="1281"/>
      <c r="C2273" s="1083"/>
      <c r="D2273" s="1084"/>
      <c r="E2273" s="1092"/>
      <c r="F2273" s="1203">
        <v>0</v>
      </c>
      <c r="G2273" s="1092">
        <f>+L2273</f>
        <v>0</v>
      </c>
      <c r="H2273" s="1284">
        <f>E2273*G2273</f>
        <v>0</v>
      </c>
      <c r="I2273" s="217"/>
      <c r="J2273" s="1469">
        <f>+F2273</f>
        <v>0</v>
      </c>
      <c r="L2273" s="1471">
        <f>J2273*$L$3</f>
        <v>0</v>
      </c>
      <c r="R2273" s="1203"/>
      <c r="S2273" s="1456">
        <f t="shared" ref="S2273" si="866">+F2273</f>
        <v>0</v>
      </c>
    </row>
    <row r="2274" spans="1:19" ht="9.75" hidden="1" customHeight="1">
      <c r="A2274" s="1084"/>
      <c r="B2274" s="1281"/>
      <c r="C2274" s="1083"/>
      <c r="D2274" s="1084"/>
      <c r="E2274" s="1092"/>
      <c r="F2274" s="1204"/>
      <c r="G2274" s="1092"/>
      <c r="H2274" s="1284"/>
      <c r="I2274" s="217"/>
      <c r="J2274" s="1470"/>
      <c r="L2274" s="1471"/>
      <c r="R2274" s="1204"/>
      <c r="S2274" s="1457"/>
    </row>
    <row r="2275" spans="1:19" ht="9.75" hidden="1" customHeight="1">
      <c r="A2275" s="1084"/>
      <c r="B2275" s="1281"/>
      <c r="C2275" s="1083"/>
      <c r="D2275" s="1084"/>
      <c r="E2275" s="1092"/>
      <c r="F2275" s="1204"/>
      <c r="G2275" s="1092"/>
      <c r="H2275" s="1284"/>
      <c r="I2275" s="217"/>
      <c r="J2275" s="1470"/>
      <c r="L2275" s="1471"/>
      <c r="R2275" s="1204"/>
      <c r="S2275" s="1457"/>
    </row>
    <row r="2276" spans="1:19" ht="9.75" hidden="1" customHeight="1">
      <c r="A2276" s="1084"/>
      <c r="B2276" s="1281"/>
      <c r="C2276" s="1083"/>
      <c r="D2276" s="1084"/>
      <c r="E2276" s="1092"/>
      <c r="F2276" s="1204"/>
      <c r="G2276" s="1092"/>
      <c r="H2276" s="1284"/>
      <c r="I2276" s="217"/>
      <c r="J2276" s="1470"/>
      <c r="L2276" s="1471"/>
      <c r="R2276" s="1204"/>
      <c r="S2276" s="1457"/>
    </row>
    <row r="2277" spans="1:19" ht="9.75" hidden="1" customHeight="1">
      <c r="A2277" s="1084"/>
      <c r="B2277" s="1281"/>
      <c r="C2277" s="1083"/>
      <c r="D2277" s="1084"/>
      <c r="E2277" s="1092"/>
      <c r="F2277" s="1205"/>
      <c r="G2277" s="1092"/>
      <c r="H2277" s="1284"/>
      <c r="I2277" s="217"/>
      <c r="J2277" s="1470"/>
      <c r="L2277" s="1471"/>
      <c r="R2277" s="1205"/>
      <c r="S2277" s="1458"/>
    </row>
    <row r="2278" spans="1:19" ht="9.75" hidden="1" customHeight="1">
      <c r="A2278" s="1084"/>
      <c r="B2278" s="1281"/>
      <c r="C2278" s="1083"/>
      <c r="D2278" s="1084"/>
      <c r="E2278" s="1092"/>
      <c r="F2278" s="1203">
        <v>0</v>
      </c>
      <c r="G2278" s="1092">
        <f>+L2278</f>
        <v>0</v>
      </c>
      <c r="H2278" s="1284">
        <f>E2278*G2278</f>
        <v>0</v>
      </c>
      <c r="I2278" s="217"/>
      <c r="J2278" s="1469">
        <f>+F2278</f>
        <v>0</v>
      </c>
      <c r="L2278" s="1471">
        <f>J2278*$L$3</f>
        <v>0</v>
      </c>
      <c r="R2278" s="1203"/>
      <c r="S2278" s="1456">
        <f t="shared" ref="S2278" si="867">+F2278</f>
        <v>0</v>
      </c>
    </row>
    <row r="2279" spans="1:19" ht="9.75" hidden="1" customHeight="1">
      <c r="A2279" s="1084"/>
      <c r="B2279" s="1281"/>
      <c r="C2279" s="1083"/>
      <c r="D2279" s="1084"/>
      <c r="E2279" s="1092"/>
      <c r="F2279" s="1204"/>
      <c r="G2279" s="1092"/>
      <c r="H2279" s="1284"/>
      <c r="I2279" s="217"/>
      <c r="J2279" s="1470"/>
      <c r="L2279" s="1471"/>
      <c r="R2279" s="1204"/>
      <c r="S2279" s="1457"/>
    </row>
    <row r="2280" spans="1:19" ht="9.75" hidden="1" customHeight="1">
      <c r="A2280" s="1084"/>
      <c r="B2280" s="1281"/>
      <c r="C2280" s="1083"/>
      <c r="D2280" s="1084"/>
      <c r="E2280" s="1092"/>
      <c r="F2280" s="1204"/>
      <c r="G2280" s="1092"/>
      <c r="H2280" s="1284"/>
      <c r="I2280" s="217"/>
      <c r="J2280" s="1470"/>
      <c r="L2280" s="1471"/>
      <c r="R2280" s="1204"/>
      <c r="S2280" s="1457"/>
    </row>
    <row r="2281" spans="1:19" ht="9.75" hidden="1" customHeight="1">
      <c r="A2281" s="1084"/>
      <c r="B2281" s="1281"/>
      <c r="C2281" s="1083"/>
      <c r="D2281" s="1084"/>
      <c r="E2281" s="1092"/>
      <c r="F2281" s="1204"/>
      <c r="G2281" s="1092"/>
      <c r="H2281" s="1284"/>
      <c r="I2281" s="217"/>
      <c r="J2281" s="1470"/>
      <c r="L2281" s="1471"/>
      <c r="R2281" s="1204"/>
      <c r="S2281" s="1457"/>
    </row>
    <row r="2282" spans="1:19" ht="8.25" hidden="1" customHeight="1">
      <c r="A2282" s="1084"/>
      <c r="B2282" s="1281"/>
      <c r="C2282" s="1083"/>
      <c r="D2282" s="1084"/>
      <c r="E2282" s="1092"/>
      <c r="F2282" s="1205"/>
      <c r="G2282" s="1092"/>
      <c r="H2282" s="1284"/>
      <c r="I2282" s="217"/>
      <c r="J2282" s="1470"/>
      <c r="L2282" s="1471"/>
      <c r="R2282" s="1205"/>
      <c r="S2282" s="1458"/>
    </row>
    <row r="2283" spans="1:19" ht="9.75" hidden="1" customHeight="1">
      <c r="A2283" s="1084"/>
      <c r="B2283" s="1281"/>
      <c r="C2283" s="1083"/>
      <c r="D2283" s="1084"/>
      <c r="E2283" s="1092"/>
      <c r="F2283" s="1203">
        <v>0</v>
      </c>
      <c r="G2283" s="1092">
        <f>+L2283</f>
        <v>0</v>
      </c>
      <c r="H2283" s="1284">
        <f>E2283*G2283</f>
        <v>0</v>
      </c>
      <c r="I2283" s="217"/>
      <c r="J2283" s="1469">
        <f>+F2283</f>
        <v>0</v>
      </c>
      <c r="L2283" s="1471">
        <f>J2283*$L$3</f>
        <v>0</v>
      </c>
      <c r="R2283" s="1203"/>
      <c r="S2283" s="1456">
        <f t="shared" ref="S2283" si="868">+F2283</f>
        <v>0</v>
      </c>
    </row>
    <row r="2284" spans="1:19" ht="9.75" hidden="1" customHeight="1">
      <c r="A2284" s="1084"/>
      <c r="B2284" s="1281"/>
      <c r="C2284" s="1083"/>
      <c r="D2284" s="1084"/>
      <c r="E2284" s="1092"/>
      <c r="F2284" s="1204"/>
      <c r="G2284" s="1092"/>
      <c r="H2284" s="1284"/>
      <c r="I2284" s="217"/>
      <c r="J2284" s="1470"/>
      <c r="L2284" s="1471"/>
      <c r="R2284" s="1204"/>
      <c r="S2284" s="1457"/>
    </row>
    <row r="2285" spans="1:19" ht="9.75" hidden="1" customHeight="1">
      <c r="A2285" s="1084"/>
      <c r="B2285" s="1281"/>
      <c r="C2285" s="1083"/>
      <c r="D2285" s="1084"/>
      <c r="E2285" s="1092"/>
      <c r="F2285" s="1204"/>
      <c r="G2285" s="1092"/>
      <c r="H2285" s="1284"/>
      <c r="I2285" s="217"/>
      <c r="J2285" s="1470"/>
      <c r="L2285" s="1471"/>
      <c r="R2285" s="1204"/>
      <c r="S2285" s="1457"/>
    </row>
    <row r="2286" spans="1:19" ht="9.75" hidden="1" customHeight="1">
      <c r="A2286" s="1084"/>
      <c r="B2286" s="1281"/>
      <c r="C2286" s="1083"/>
      <c r="D2286" s="1084"/>
      <c r="E2286" s="1092"/>
      <c r="F2286" s="1204"/>
      <c r="G2286" s="1092"/>
      <c r="H2286" s="1284"/>
      <c r="I2286" s="217"/>
      <c r="J2286" s="1470"/>
      <c r="L2286" s="1471"/>
      <c r="R2286" s="1204"/>
      <c r="S2286" s="1457"/>
    </row>
    <row r="2287" spans="1:19" ht="9.75" hidden="1" customHeight="1">
      <c r="A2287" s="1084"/>
      <c r="B2287" s="1281"/>
      <c r="C2287" s="1083"/>
      <c r="D2287" s="1084"/>
      <c r="E2287" s="1092"/>
      <c r="F2287" s="1205"/>
      <c r="G2287" s="1092"/>
      <c r="H2287" s="1284"/>
      <c r="I2287" s="217"/>
      <c r="J2287" s="1470"/>
      <c r="L2287" s="1471"/>
      <c r="R2287" s="1205"/>
      <c r="S2287" s="1458"/>
    </row>
    <row r="2288" spans="1:19" ht="9.75" hidden="1" customHeight="1">
      <c r="A2288" s="1084"/>
      <c r="B2288" s="1281"/>
      <c r="C2288" s="1083"/>
      <c r="D2288" s="1084"/>
      <c r="E2288" s="1092"/>
      <c r="F2288" s="1203">
        <v>0</v>
      </c>
      <c r="G2288" s="1092">
        <f>+L2288</f>
        <v>0</v>
      </c>
      <c r="H2288" s="1284">
        <f>E2288*G2288</f>
        <v>0</v>
      </c>
      <c r="I2288" s="217"/>
      <c r="J2288" s="1469">
        <f>+F2288</f>
        <v>0</v>
      </c>
      <c r="L2288" s="1471">
        <f>J2288*$L$3</f>
        <v>0</v>
      </c>
      <c r="R2288" s="1203"/>
      <c r="S2288" s="1456">
        <f t="shared" ref="S2288" si="869">+F2288</f>
        <v>0</v>
      </c>
    </row>
    <row r="2289" spans="1:19" ht="9.75" hidden="1" customHeight="1">
      <c r="A2289" s="1084"/>
      <c r="B2289" s="1281"/>
      <c r="C2289" s="1083"/>
      <c r="D2289" s="1084"/>
      <c r="E2289" s="1092"/>
      <c r="F2289" s="1204"/>
      <c r="G2289" s="1092"/>
      <c r="H2289" s="1284"/>
      <c r="I2289" s="217"/>
      <c r="J2289" s="1470"/>
      <c r="L2289" s="1471"/>
      <c r="R2289" s="1204"/>
      <c r="S2289" s="1457"/>
    </row>
    <row r="2290" spans="1:19" ht="9.75" hidden="1" customHeight="1">
      <c r="A2290" s="1084"/>
      <c r="B2290" s="1281"/>
      <c r="C2290" s="1083"/>
      <c r="D2290" s="1084"/>
      <c r="E2290" s="1092"/>
      <c r="F2290" s="1204"/>
      <c r="G2290" s="1092"/>
      <c r="H2290" s="1284"/>
      <c r="I2290" s="217"/>
      <c r="J2290" s="1470"/>
      <c r="L2290" s="1471"/>
      <c r="R2290" s="1204"/>
      <c r="S2290" s="1457"/>
    </row>
    <row r="2291" spans="1:19" ht="9.75" hidden="1" customHeight="1">
      <c r="A2291" s="1084"/>
      <c r="B2291" s="1281"/>
      <c r="C2291" s="1083"/>
      <c r="D2291" s="1084"/>
      <c r="E2291" s="1092"/>
      <c r="F2291" s="1204"/>
      <c r="G2291" s="1092"/>
      <c r="H2291" s="1284"/>
      <c r="I2291" s="217"/>
      <c r="J2291" s="1470"/>
      <c r="L2291" s="1471"/>
      <c r="R2291" s="1204"/>
      <c r="S2291" s="1457"/>
    </row>
    <row r="2292" spans="1:19" ht="9.75" hidden="1" customHeight="1">
      <c r="A2292" s="1084"/>
      <c r="B2292" s="1281"/>
      <c r="C2292" s="1083"/>
      <c r="D2292" s="1084"/>
      <c r="E2292" s="1092"/>
      <c r="F2292" s="1205"/>
      <c r="G2292" s="1092"/>
      <c r="H2292" s="1284"/>
      <c r="I2292" s="217"/>
      <c r="J2292" s="1470"/>
      <c r="L2292" s="1471"/>
      <c r="R2292" s="1205"/>
      <c r="S2292" s="1458"/>
    </row>
    <row r="2293" spans="1:19" ht="9.75" hidden="1" customHeight="1">
      <c r="A2293" s="1084"/>
      <c r="B2293" s="1281"/>
      <c r="C2293" s="1083"/>
      <c r="D2293" s="1084"/>
      <c r="E2293" s="1092"/>
      <c r="F2293" s="1203">
        <v>0</v>
      </c>
      <c r="G2293" s="1092">
        <f>+L2293</f>
        <v>0</v>
      </c>
      <c r="H2293" s="1284">
        <f>E2293*G2293</f>
        <v>0</v>
      </c>
      <c r="I2293" s="217"/>
      <c r="J2293" s="1469">
        <f>+F2293</f>
        <v>0</v>
      </c>
      <c r="L2293" s="1471">
        <f>J2293*$L$3</f>
        <v>0</v>
      </c>
      <c r="R2293" s="1203"/>
      <c r="S2293" s="1456">
        <f t="shared" ref="S2293" si="870">+F2293</f>
        <v>0</v>
      </c>
    </row>
    <row r="2294" spans="1:19" ht="9.75" hidden="1" customHeight="1">
      <c r="A2294" s="1084"/>
      <c r="B2294" s="1281"/>
      <c r="C2294" s="1083"/>
      <c r="D2294" s="1084"/>
      <c r="E2294" s="1092"/>
      <c r="F2294" s="1204"/>
      <c r="G2294" s="1092"/>
      <c r="H2294" s="1284"/>
      <c r="I2294" s="217"/>
      <c r="J2294" s="1470"/>
      <c r="L2294" s="1471"/>
      <c r="R2294" s="1204"/>
      <c r="S2294" s="1457"/>
    </row>
    <row r="2295" spans="1:19" ht="9.75" hidden="1" customHeight="1">
      <c r="A2295" s="1084"/>
      <c r="B2295" s="1281"/>
      <c r="C2295" s="1083"/>
      <c r="D2295" s="1084"/>
      <c r="E2295" s="1092"/>
      <c r="F2295" s="1204"/>
      <c r="G2295" s="1092"/>
      <c r="H2295" s="1284"/>
      <c r="I2295" s="217"/>
      <c r="J2295" s="1470"/>
      <c r="L2295" s="1471"/>
      <c r="R2295" s="1204"/>
      <c r="S2295" s="1457"/>
    </row>
    <row r="2296" spans="1:19" ht="9.75" hidden="1" customHeight="1">
      <c r="A2296" s="1084"/>
      <c r="B2296" s="1281"/>
      <c r="C2296" s="1083"/>
      <c r="D2296" s="1084"/>
      <c r="E2296" s="1092"/>
      <c r="F2296" s="1204"/>
      <c r="G2296" s="1092"/>
      <c r="H2296" s="1284"/>
      <c r="I2296" s="217"/>
      <c r="J2296" s="1470"/>
      <c r="L2296" s="1471"/>
      <c r="R2296" s="1204"/>
      <c r="S2296" s="1457"/>
    </row>
    <row r="2297" spans="1:19" ht="9.75" hidden="1" customHeight="1">
      <c r="A2297" s="1084"/>
      <c r="B2297" s="1281"/>
      <c r="C2297" s="1083"/>
      <c r="D2297" s="1084"/>
      <c r="E2297" s="1092"/>
      <c r="F2297" s="1205"/>
      <c r="G2297" s="1092"/>
      <c r="H2297" s="1284"/>
      <c r="I2297" s="217"/>
      <c r="J2297" s="1470"/>
      <c r="L2297" s="1471"/>
      <c r="R2297" s="1205"/>
      <c r="S2297" s="1458"/>
    </row>
    <row r="2298" spans="1:19" ht="9.75" hidden="1" customHeight="1">
      <c r="A2298" s="1084"/>
      <c r="B2298" s="1281"/>
      <c r="C2298" s="1083"/>
      <c r="D2298" s="1084"/>
      <c r="E2298" s="1092"/>
      <c r="F2298" s="1203">
        <v>0</v>
      </c>
      <c r="G2298" s="1092">
        <f>+L2298</f>
        <v>0</v>
      </c>
      <c r="H2298" s="1284">
        <f>E2298*G2298</f>
        <v>0</v>
      </c>
      <c r="I2298" s="217"/>
      <c r="J2298" s="1469">
        <f>+F2298</f>
        <v>0</v>
      </c>
      <c r="L2298" s="1471">
        <f>J2298*$L$3</f>
        <v>0</v>
      </c>
      <c r="R2298" s="1203"/>
      <c r="S2298" s="1456">
        <f t="shared" ref="S2298" si="871">+F2298</f>
        <v>0</v>
      </c>
    </row>
    <row r="2299" spans="1:19" ht="9.75" hidden="1" customHeight="1">
      <c r="A2299" s="1084"/>
      <c r="B2299" s="1281"/>
      <c r="C2299" s="1083"/>
      <c r="D2299" s="1084"/>
      <c r="E2299" s="1092"/>
      <c r="F2299" s="1204"/>
      <c r="G2299" s="1092"/>
      <c r="H2299" s="1284"/>
      <c r="I2299" s="217"/>
      <c r="J2299" s="1470"/>
      <c r="L2299" s="1471"/>
      <c r="R2299" s="1204"/>
      <c r="S2299" s="1457"/>
    </row>
    <row r="2300" spans="1:19" ht="9.75" hidden="1" customHeight="1">
      <c r="A2300" s="1084"/>
      <c r="B2300" s="1281"/>
      <c r="C2300" s="1083"/>
      <c r="D2300" s="1084"/>
      <c r="E2300" s="1092"/>
      <c r="F2300" s="1204"/>
      <c r="G2300" s="1092"/>
      <c r="H2300" s="1284"/>
      <c r="I2300" s="217"/>
      <c r="J2300" s="1470"/>
      <c r="L2300" s="1471"/>
      <c r="R2300" s="1204"/>
      <c r="S2300" s="1457"/>
    </row>
    <row r="2301" spans="1:19" ht="9.75" hidden="1" customHeight="1">
      <c r="A2301" s="1084"/>
      <c r="B2301" s="1281"/>
      <c r="C2301" s="1083"/>
      <c r="D2301" s="1084"/>
      <c r="E2301" s="1092"/>
      <c r="F2301" s="1204"/>
      <c r="G2301" s="1092"/>
      <c r="H2301" s="1284"/>
      <c r="I2301" s="217"/>
      <c r="J2301" s="1470"/>
      <c r="L2301" s="1471"/>
      <c r="R2301" s="1204"/>
      <c r="S2301" s="1457"/>
    </row>
    <row r="2302" spans="1:19" ht="9.75" hidden="1" customHeight="1">
      <c r="A2302" s="1084"/>
      <c r="B2302" s="1281"/>
      <c r="C2302" s="1083"/>
      <c r="D2302" s="1084"/>
      <c r="E2302" s="1092"/>
      <c r="F2302" s="1205"/>
      <c r="G2302" s="1092"/>
      <c r="H2302" s="1284"/>
      <c r="I2302" s="217"/>
      <c r="J2302" s="1470"/>
      <c r="L2302" s="1471"/>
      <c r="R2302" s="1205"/>
      <c r="S2302" s="1458"/>
    </row>
    <row r="2303" spans="1:19" ht="9.75" hidden="1" customHeight="1">
      <c r="A2303" s="1084"/>
      <c r="B2303" s="1281"/>
      <c r="C2303" s="1083"/>
      <c r="D2303" s="1084"/>
      <c r="E2303" s="1092"/>
      <c r="F2303" s="1203">
        <v>0</v>
      </c>
      <c r="G2303" s="1092">
        <f>+L2303</f>
        <v>0</v>
      </c>
      <c r="H2303" s="1284">
        <f>E2303*G2303</f>
        <v>0</v>
      </c>
      <c r="I2303" s="217"/>
      <c r="J2303" s="1469">
        <f>+F2303</f>
        <v>0</v>
      </c>
      <c r="L2303" s="1471">
        <f>J2303*$L$3</f>
        <v>0</v>
      </c>
      <c r="R2303" s="1203"/>
      <c r="S2303" s="1456">
        <f t="shared" ref="S2303" si="872">+F2303</f>
        <v>0</v>
      </c>
    </row>
    <row r="2304" spans="1:19" ht="9.75" hidden="1" customHeight="1">
      <c r="A2304" s="1084"/>
      <c r="B2304" s="1281"/>
      <c r="C2304" s="1083"/>
      <c r="D2304" s="1084"/>
      <c r="E2304" s="1092"/>
      <c r="F2304" s="1204"/>
      <c r="G2304" s="1092"/>
      <c r="H2304" s="1284"/>
      <c r="I2304" s="217"/>
      <c r="J2304" s="1470"/>
      <c r="L2304" s="1471"/>
      <c r="R2304" s="1204"/>
      <c r="S2304" s="1457"/>
    </row>
    <row r="2305" spans="1:19" ht="9.75" hidden="1" customHeight="1">
      <c r="A2305" s="1084"/>
      <c r="B2305" s="1281"/>
      <c r="C2305" s="1083"/>
      <c r="D2305" s="1084"/>
      <c r="E2305" s="1092"/>
      <c r="F2305" s="1204"/>
      <c r="G2305" s="1092"/>
      <c r="H2305" s="1284"/>
      <c r="I2305" s="217"/>
      <c r="J2305" s="1470"/>
      <c r="L2305" s="1471"/>
      <c r="R2305" s="1204"/>
      <c r="S2305" s="1457"/>
    </row>
    <row r="2306" spans="1:19" ht="9.75" hidden="1" customHeight="1">
      <c r="A2306" s="1084"/>
      <c r="B2306" s="1281"/>
      <c r="C2306" s="1083"/>
      <c r="D2306" s="1084"/>
      <c r="E2306" s="1092"/>
      <c r="F2306" s="1204"/>
      <c r="G2306" s="1092"/>
      <c r="H2306" s="1284"/>
      <c r="I2306" s="217"/>
      <c r="J2306" s="1470"/>
      <c r="L2306" s="1471"/>
      <c r="R2306" s="1204"/>
      <c r="S2306" s="1457"/>
    </row>
    <row r="2307" spans="1:19" ht="9.75" hidden="1" customHeight="1">
      <c r="A2307" s="1084"/>
      <c r="B2307" s="1281"/>
      <c r="C2307" s="1083"/>
      <c r="D2307" s="1084"/>
      <c r="E2307" s="1092"/>
      <c r="F2307" s="1205"/>
      <c r="G2307" s="1092"/>
      <c r="H2307" s="1284"/>
      <c r="I2307" s="217"/>
      <c r="J2307" s="1470"/>
      <c r="L2307" s="1471"/>
      <c r="R2307" s="1205"/>
      <c r="S2307" s="1458"/>
    </row>
    <row r="2308" spans="1:19" ht="9.75" hidden="1" customHeight="1">
      <c r="A2308" s="1084"/>
      <c r="B2308" s="1281"/>
      <c r="C2308" s="1599"/>
      <c r="D2308" s="1084"/>
      <c r="E2308" s="1092"/>
      <c r="F2308" s="1203">
        <v>0</v>
      </c>
      <c r="G2308" s="1092">
        <f>+L2308</f>
        <v>0</v>
      </c>
      <c r="H2308" s="1284">
        <f>E2308*G2308</f>
        <v>0</v>
      </c>
      <c r="I2308" s="217"/>
      <c r="J2308" s="1469">
        <f>+F2308</f>
        <v>0</v>
      </c>
      <c r="L2308" s="1471">
        <f>J2308*$L$3</f>
        <v>0</v>
      </c>
      <c r="R2308" s="1203"/>
      <c r="S2308" s="1456">
        <f t="shared" ref="S2308" si="873">+F2308</f>
        <v>0</v>
      </c>
    </row>
    <row r="2309" spans="1:19" ht="9.75" hidden="1" customHeight="1">
      <c r="A2309" s="1084"/>
      <c r="B2309" s="1281"/>
      <c r="C2309" s="1599"/>
      <c r="D2309" s="1084"/>
      <c r="E2309" s="1092"/>
      <c r="F2309" s="1204"/>
      <c r="G2309" s="1092"/>
      <c r="H2309" s="1284"/>
      <c r="I2309" s="217"/>
      <c r="J2309" s="1470"/>
      <c r="L2309" s="1471"/>
      <c r="R2309" s="1204"/>
      <c r="S2309" s="1457"/>
    </row>
    <row r="2310" spans="1:19" ht="9.75" hidden="1" customHeight="1">
      <c r="A2310" s="1084"/>
      <c r="B2310" s="1281"/>
      <c r="C2310" s="1599"/>
      <c r="D2310" s="1084"/>
      <c r="E2310" s="1092"/>
      <c r="F2310" s="1204"/>
      <c r="G2310" s="1092"/>
      <c r="H2310" s="1284"/>
      <c r="I2310" s="217"/>
      <c r="J2310" s="1470"/>
      <c r="L2310" s="1471"/>
      <c r="R2310" s="1204"/>
      <c r="S2310" s="1457"/>
    </row>
    <row r="2311" spans="1:19" ht="9.75" hidden="1" customHeight="1">
      <c r="A2311" s="1084"/>
      <c r="B2311" s="1281"/>
      <c r="C2311" s="1599"/>
      <c r="D2311" s="1084"/>
      <c r="E2311" s="1092"/>
      <c r="F2311" s="1204"/>
      <c r="G2311" s="1092"/>
      <c r="H2311" s="1284"/>
      <c r="I2311" s="217"/>
      <c r="J2311" s="1470"/>
      <c r="L2311" s="1471"/>
      <c r="R2311" s="1204"/>
      <c r="S2311" s="1457"/>
    </row>
    <row r="2312" spans="1:19" ht="9.75" hidden="1" customHeight="1">
      <c r="A2312" s="1084"/>
      <c r="B2312" s="1281"/>
      <c r="C2312" s="1599"/>
      <c r="D2312" s="1084"/>
      <c r="E2312" s="1092"/>
      <c r="F2312" s="1205"/>
      <c r="G2312" s="1092"/>
      <c r="H2312" s="1284"/>
      <c r="I2312" s="217"/>
      <c r="J2312" s="1470"/>
      <c r="L2312" s="1471"/>
      <c r="R2312" s="1205"/>
      <c r="S2312" s="1458"/>
    </row>
    <row r="2313" spans="1:19" ht="9.75" hidden="1" customHeight="1">
      <c r="A2313" s="1084"/>
      <c r="B2313" s="1281"/>
      <c r="C2313" s="1599"/>
      <c r="D2313" s="1084"/>
      <c r="E2313" s="1092"/>
      <c r="F2313" s="1203">
        <v>0</v>
      </c>
      <c r="G2313" s="1092">
        <f>+L2313</f>
        <v>0</v>
      </c>
      <c r="H2313" s="1284">
        <f>E2313*G2313</f>
        <v>0</v>
      </c>
      <c r="I2313" s="217"/>
      <c r="J2313" s="1469">
        <f>+F2313</f>
        <v>0</v>
      </c>
      <c r="L2313" s="1471">
        <f>J2313*$L$3</f>
        <v>0</v>
      </c>
      <c r="R2313" s="1203"/>
      <c r="S2313" s="1456">
        <f t="shared" ref="S2313" si="874">+F2313</f>
        <v>0</v>
      </c>
    </row>
    <row r="2314" spans="1:19" ht="9.75" hidden="1" customHeight="1">
      <c r="A2314" s="1084"/>
      <c r="B2314" s="1281"/>
      <c r="C2314" s="1599"/>
      <c r="D2314" s="1084"/>
      <c r="E2314" s="1092"/>
      <c r="F2314" s="1204"/>
      <c r="G2314" s="1092"/>
      <c r="H2314" s="1284"/>
      <c r="I2314" s="217"/>
      <c r="J2314" s="1470"/>
      <c r="L2314" s="1471"/>
      <c r="R2314" s="1204"/>
      <c r="S2314" s="1457"/>
    </row>
    <row r="2315" spans="1:19" ht="9.75" hidden="1" customHeight="1">
      <c r="A2315" s="1084"/>
      <c r="B2315" s="1281"/>
      <c r="C2315" s="1599"/>
      <c r="D2315" s="1084"/>
      <c r="E2315" s="1092"/>
      <c r="F2315" s="1204"/>
      <c r="G2315" s="1092"/>
      <c r="H2315" s="1284"/>
      <c r="I2315" s="217"/>
      <c r="J2315" s="1470"/>
      <c r="L2315" s="1471"/>
      <c r="R2315" s="1204"/>
      <c r="S2315" s="1457"/>
    </row>
    <row r="2316" spans="1:19" ht="9.75" hidden="1" customHeight="1">
      <c r="A2316" s="1084"/>
      <c r="B2316" s="1281"/>
      <c r="C2316" s="1599"/>
      <c r="D2316" s="1084"/>
      <c r="E2316" s="1092"/>
      <c r="F2316" s="1204"/>
      <c r="G2316" s="1092"/>
      <c r="H2316" s="1284"/>
      <c r="I2316" s="217"/>
      <c r="J2316" s="1470"/>
      <c r="L2316" s="1471"/>
      <c r="R2316" s="1204"/>
      <c r="S2316" s="1457"/>
    </row>
    <row r="2317" spans="1:19" ht="9.75" hidden="1" customHeight="1">
      <c r="A2317" s="1084"/>
      <c r="B2317" s="1281"/>
      <c r="C2317" s="1599"/>
      <c r="D2317" s="1084"/>
      <c r="E2317" s="1092"/>
      <c r="F2317" s="1205"/>
      <c r="G2317" s="1092"/>
      <c r="H2317" s="1284"/>
      <c r="I2317" s="217"/>
      <c r="J2317" s="1470"/>
      <c r="L2317" s="1471"/>
      <c r="R2317" s="1205"/>
      <c r="S2317" s="1458"/>
    </row>
    <row r="2318" spans="1:19" ht="9.75" hidden="1" customHeight="1">
      <c r="A2318" s="1084"/>
      <c r="B2318" s="1281"/>
      <c r="C2318" s="1083"/>
      <c r="D2318" s="1084"/>
      <c r="E2318" s="1092"/>
      <c r="F2318" s="1203">
        <v>0</v>
      </c>
      <c r="G2318" s="1092">
        <f>+L2318</f>
        <v>0</v>
      </c>
      <c r="H2318" s="1284">
        <f>E2318*G2318</f>
        <v>0</v>
      </c>
      <c r="I2318" s="217"/>
      <c r="J2318" s="1469">
        <f>+F2318</f>
        <v>0</v>
      </c>
      <c r="L2318" s="1471">
        <f>J2318*$L$3</f>
        <v>0</v>
      </c>
      <c r="R2318" s="1203"/>
      <c r="S2318" s="1456">
        <f t="shared" ref="S2318" si="875">+F2318</f>
        <v>0</v>
      </c>
    </row>
    <row r="2319" spans="1:19" ht="9.75" hidden="1" customHeight="1">
      <c r="A2319" s="1084"/>
      <c r="B2319" s="1281"/>
      <c r="C2319" s="1083"/>
      <c r="D2319" s="1084"/>
      <c r="E2319" s="1092"/>
      <c r="F2319" s="1204"/>
      <c r="G2319" s="1092"/>
      <c r="H2319" s="1284"/>
      <c r="I2319" s="217"/>
      <c r="J2319" s="1470"/>
      <c r="L2319" s="1471"/>
      <c r="R2319" s="1204"/>
      <c r="S2319" s="1457"/>
    </row>
    <row r="2320" spans="1:19" ht="9.75" hidden="1" customHeight="1">
      <c r="A2320" s="1084"/>
      <c r="B2320" s="1281"/>
      <c r="C2320" s="1083"/>
      <c r="D2320" s="1084"/>
      <c r="E2320" s="1092"/>
      <c r="F2320" s="1204"/>
      <c r="G2320" s="1092"/>
      <c r="H2320" s="1284"/>
      <c r="I2320" s="217"/>
      <c r="J2320" s="1470"/>
      <c r="L2320" s="1471"/>
      <c r="R2320" s="1204"/>
      <c r="S2320" s="1457"/>
    </row>
    <row r="2321" spans="1:19" ht="9.75" hidden="1" customHeight="1">
      <c r="A2321" s="1084"/>
      <c r="B2321" s="1281"/>
      <c r="C2321" s="1083"/>
      <c r="D2321" s="1084"/>
      <c r="E2321" s="1092"/>
      <c r="F2321" s="1204"/>
      <c r="G2321" s="1092"/>
      <c r="H2321" s="1284"/>
      <c r="I2321" s="217"/>
      <c r="J2321" s="1470"/>
      <c r="L2321" s="1471"/>
      <c r="R2321" s="1204"/>
      <c r="S2321" s="1457"/>
    </row>
    <row r="2322" spans="1:19" ht="9.75" hidden="1" customHeight="1">
      <c r="A2322" s="1084"/>
      <c r="B2322" s="1281"/>
      <c r="C2322" s="1083"/>
      <c r="D2322" s="1084"/>
      <c r="E2322" s="1092"/>
      <c r="F2322" s="1205"/>
      <c r="G2322" s="1092"/>
      <c r="H2322" s="1284"/>
      <c r="I2322" s="217"/>
      <c r="J2322" s="1470"/>
      <c r="L2322" s="1471"/>
      <c r="R2322" s="1205"/>
      <c r="S2322" s="1458"/>
    </row>
    <row r="2323" spans="1:19" ht="9.75" hidden="1" customHeight="1">
      <c r="A2323" s="1084"/>
      <c r="B2323" s="1281"/>
      <c r="C2323" s="1083"/>
      <c r="D2323" s="1084"/>
      <c r="E2323" s="1092"/>
      <c r="F2323" s="1203">
        <v>0</v>
      </c>
      <c r="G2323" s="1092">
        <f>+L2323</f>
        <v>0</v>
      </c>
      <c r="H2323" s="1284">
        <f>E2323*G2323</f>
        <v>0</v>
      </c>
      <c r="I2323" s="217"/>
      <c r="J2323" s="1469">
        <f>+F2323</f>
        <v>0</v>
      </c>
      <c r="L2323" s="1471">
        <f>J2323*$L$3</f>
        <v>0</v>
      </c>
      <c r="R2323" s="1203"/>
      <c r="S2323" s="1456">
        <f t="shared" ref="S2323" si="876">+F2323</f>
        <v>0</v>
      </c>
    </row>
    <row r="2324" spans="1:19" ht="9.75" hidden="1" customHeight="1">
      <c r="A2324" s="1084"/>
      <c r="B2324" s="1281"/>
      <c r="C2324" s="1083"/>
      <c r="D2324" s="1084"/>
      <c r="E2324" s="1092"/>
      <c r="F2324" s="1204"/>
      <c r="G2324" s="1092"/>
      <c r="H2324" s="1284"/>
      <c r="I2324" s="217"/>
      <c r="J2324" s="1470"/>
      <c r="L2324" s="1471"/>
      <c r="R2324" s="1204"/>
      <c r="S2324" s="1457"/>
    </row>
    <row r="2325" spans="1:19" ht="9.75" hidden="1" customHeight="1">
      <c r="A2325" s="1084"/>
      <c r="B2325" s="1281"/>
      <c r="C2325" s="1083"/>
      <c r="D2325" s="1084"/>
      <c r="E2325" s="1092"/>
      <c r="F2325" s="1204"/>
      <c r="G2325" s="1092"/>
      <c r="H2325" s="1284"/>
      <c r="I2325" s="217"/>
      <c r="J2325" s="1470"/>
      <c r="L2325" s="1471"/>
      <c r="R2325" s="1204"/>
      <c r="S2325" s="1457"/>
    </row>
    <row r="2326" spans="1:19" ht="9.75" hidden="1" customHeight="1">
      <c r="A2326" s="1084"/>
      <c r="B2326" s="1281"/>
      <c r="C2326" s="1083"/>
      <c r="D2326" s="1084"/>
      <c r="E2326" s="1092"/>
      <c r="F2326" s="1204"/>
      <c r="G2326" s="1092"/>
      <c r="H2326" s="1284"/>
      <c r="I2326" s="217"/>
      <c r="J2326" s="1470"/>
      <c r="L2326" s="1471"/>
      <c r="R2326" s="1204"/>
      <c r="S2326" s="1457"/>
    </row>
    <row r="2327" spans="1:19" ht="9.75" hidden="1" customHeight="1">
      <c r="A2327" s="1084"/>
      <c r="B2327" s="1281"/>
      <c r="C2327" s="1083"/>
      <c r="D2327" s="1084"/>
      <c r="E2327" s="1092"/>
      <c r="F2327" s="1205"/>
      <c r="G2327" s="1092"/>
      <c r="H2327" s="1284"/>
      <c r="I2327" s="217"/>
      <c r="J2327" s="1470"/>
      <c r="L2327" s="1471"/>
      <c r="R2327" s="1205"/>
      <c r="S2327" s="1458"/>
    </row>
    <row r="2328" spans="1:19" ht="9.75" hidden="1" customHeight="1">
      <c r="A2328" s="1084"/>
      <c r="B2328" s="1281"/>
      <c r="C2328" s="1083"/>
      <c r="D2328" s="1084"/>
      <c r="E2328" s="1092"/>
      <c r="F2328" s="1203">
        <v>0</v>
      </c>
      <c r="G2328" s="1092">
        <f>+L2328</f>
        <v>0</v>
      </c>
      <c r="H2328" s="1284">
        <f>E2328*G2328</f>
        <v>0</v>
      </c>
      <c r="I2328" s="217"/>
      <c r="J2328" s="1469">
        <f>+F2328</f>
        <v>0</v>
      </c>
      <c r="L2328" s="1471">
        <f>J2328*$L$3</f>
        <v>0</v>
      </c>
      <c r="R2328" s="1203"/>
      <c r="S2328" s="1456">
        <f t="shared" ref="S2328" si="877">+F2328</f>
        <v>0</v>
      </c>
    </row>
    <row r="2329" spans="1:19" ht="9.75" hidden="1" customHeight="1">
      <c r="A2329" s="1084"/>
      <c r="B2329" s="1281"/>
      <c r="C2329" s="1083"/>
      <c r="D2329" s="1084"/>
      <c r="E2329" s="1092"/>
      <c r="F2329" s="1204"/>
      <c r="G2329" s="1092"/>
      <c r="H2329" s="1284"/>
      <c r="I2329" s="217"/>
      <c r="J2329" s="1470"/>
      <c r="L2329" s="1471"/>
      <c r="R2329" s="1204"/>
      <c r="S2329" s="1457"/>
    </row>
    <row r="2330" spans="1:19" ht="9.75" hidden="1" customHeight="1">
      <c r="A2330" s="1084"/>
      <c r="B2330" s="1281"/>
      <c r="C2330" s="1083"/>
      <c r="D2330" s="1084"/>
      <c r="E2330" s="1092"/>
      <c r="F2330" s="1204"/>
      <c r="G2330" s="1092"/>
      <c r="H2330" s="1284"/>
      <c r="I2330" s="217"/>
      <c r="J2330" s="1470"/>
      <c r="L2330" s="1471"/>
      <c r="R2330" s="1204"/>
      <c r="S2330" s="1457"/>
    </row>
    <row r="2331" spans="1:19" ht="9.75" hidden="1" customHeight="1">
      <c r="A2331" s="1084"/>
      <c r="B2331" s="1281"/>
      <c r="C2331" s="1083"/>
      <c r="D2331" s="1084"/>
      <c r="E2331" s="1092"/>
      <c r="F2331" s="1204"/>
      <c r="G2331" s="1092"/>
      <c r="H2331" s="1284"/>
      <c r="I2331" s="217"/>
      <c r="J2331" s="1470"/>
      <c r="L2331" s="1471"/>
      <c r="R2331" s="1204"/>
      <c r="S2331" s="1457"/>
    </row>
    <row r="2332" spans="1:19" ht="9.75" hidden="1" customHeight="1">
      <c r="A2332" s="1084"/>
      <c r="B2332" s="1281"/>
      <c r="C2332" s="1083"/>
      <c r="D2332" s="1084"/>
      <c r="E2332" s="1092"/>
      <c r="F2332" s="1205"/>
      <c r="G2332" s="1092"/>
      <c r="H2332" s="1284"/>
      <c r="I2332" s="217"/>
      <c r="J2332" s="1470"/>
      <c r="L2332" s="1471"/>
      <c r="R2332" s="1205"/>
      <c r="S2332" s="1458"/>
    </row>
    <row r="2333" spans="1:19" ht="9.75" hidden="1" customHeight="1">
      <c r="A2333" s="1084"/>
      <c r="B2333" s="1281"/>
      <c r="C2333" s="1083"/>
      <c r="D2333" s="1084"/>
      <c r="E2333" s="1092"/>
      <c r="F2333" s="1203">
        <v>0</v>
      </c>
      <c r="G2333" s="1092">
        <f>+L2333</f>
        <v>0</v>
      </c>
      <c r="H2333" s="1284">
        <f>E2333*G2333</f>
        <v>0</v>
      </c>
      <c r="I2333" s="217"/>
      <c r="J2333" s="1469">
        <f>+F2333</f>
        <v>0</v>
      </c>
      <c r="L2333" s="1471">
        <f>J2333*$L$3</f>
        <v>0</v>
      </c>
      <c r="R2333" s="1203"/>
      <c r="S2333" s="1456">
        <f t="shared" ref="S2333" si="878">+F2333</f>
        <v>0</v>
      </c>
    </row>
    <row r="2334" spans="1:19" ht="9.75" hidden="1" customHeight="1">
      <c r="A2334" s="1084"/>
      <c r="B2334" s="1281"/>
      <c r="C2334" s="1083"/>
      <c r="D2334" s="1084"/>
      <c r="E2334" s="1092"/>
      <c r="F2334" s="1204"/>
      <c r="G2334" s="1092"/>
      <c r="H2334" s="1284"/>
      <c r="I2334" s="217"/>
      <c r="J2334" s="1470"/>
      <c r="L2334" s="1471"/>
      <c r="R2334" s="1204"/>
      <c r="S2334" s="1457"/>
    </row>
    <row r="2335" spans="1:19" ht="9.75" hidden="1" customHeight="1">
      <c r="A2335" s="1084"/>
      <c r="B2335" s="1281"/>
      <c r="C2335" s="1083"/>
      <c r="D2335" s="1084"/>
      <c r="E2335" s="1092"/>
      <c r="F2335" s="1204"/>
      <c r="G2335" s="1092"/>
      <c r="H2335" s="1284"/>
      <c r="I2335" s="217"/>
      <c r="J2335" s="1470"/>
      <c r="L2335" s="1471"/>
      <c r="R2335" s="1204"/>
      <c r="S2335" s="1457"/>
    </row>
    <row r="2336" spans="1:19" ht="9.75" hidden="1" customHeight="1">
      <c r="A2336" s="1084"/>
      <c r="B2336" s="1281"/>
      <c r="C2336" s="1083"/>
      <c r="D2336" s="1084"/>
      <c r="E2336" s="1092"/>
      <c r="F2336" s="1204"/>
      <c r="G2336" s="1092"/>
      <c r="H2336" s="1284"/>
      <c r="I2336" s="217"/>
      <c r="J2336" s="1470"/>
      <c r="L2336" s="1471"/>
      <c r="R2336" s="1204"/>
      <c r="S2336" s="1457"/>
    </row>
    <row r="2337" spans="1:19" ht="9.75" hidden="1" customHeight="1">
      <c r="A2337" s="1084"/>
      <c r="B2337" s="1281"/>
      <c r="C2337" s="1083"/>
      <c r="D2337" s="1084"/>
      <c r="E2337" s="1092"/>
      <c r="F2337" s="1205"/>
      <c r="G2337" s="1092"/>
      <c r="H2337" s="1284"/>
      <c r="I2337" s="217"/>
      <c r="J2337" s="1470"/>
      <c r="L2337" s="1471"/>
      <c r="R2337" s="1205"/>
      <c r="S2337" s="1458"/>
    </row>
    <row r="2338" spans="1:19" ht="9.75" hidden="1" customHeight="1">
      <c r="A2338" s="1084"/>
      <c r="B2338" s="1281"/>
      <c r="C2338" s="1083"/>
      <c r="D2338" s="1084"/>
      <c r="E2338" s="1092"/>
      <c r="F2338" s="1203">
        <v>0</v>
      </c>
      <c r="G2338" s="1092">
        <f>+L2338</f>
        <v>0</v>
      </c>
      <c r="H2338" s="1284">
        <f>E2338*G2338</f>
        <v>0</v>
      </c>
      <c r="I2338" s="217"/>
      <c r="J2338" s="1469">
        <f>+F2338</f>
        <v>0</v>
      </c>
      <c r="L2338" s="1471">
        <f>J2338*$L$3</f>
        <v>0</v>
      </c>
      <c r="R2338" s="1203"/>
      <c r="S2338" s="1456">
        <f t="shared" ref="S2338" si="879">+F2338</f>
        <v>0</v>
      </c>
    </row>
    <row r="2339" spans="1:19" ht="9.75" hidden="1" customHeight="1">
      <c r="A2339" s="1084"/>
      <c r="B2339" s="1281"/>
      <c r="C2339" s="1083"/>
      <c r="D2339" s="1084"/>
      <c r="E2339" s="1092"/>
      <c r="F2339" s="1204"/>
      <c r="G2339" s="1092"/>
      <c r="H2339" s="1284"/>
      <c r="I2339" s="217"/>
      <c r="J2339" s="1470"/>
      <c r="L2339" s="1471"/>
      <c r="R2339" s="1204"/>
      <c r="S2339" s="1457"/>
    </row>
    <row r="2340" spans="1:19" ht="9.75" hidden="1" customHeight="1">
      <c r="A2340" s="1084"/>
      <c r="B2340" s="1281"/>
      <c r="C2340" s="1083"/>
      <c r="D2340" s="1084"/>
      <c r="E2340" s="1092"/>
      <c r="F2340" s="1204"/>
      <c r="G2340" s="1092"/>
      <c r="H2340" s="1284"/>
      <c r="I2340" s="217"/>
      <c r="J2340" s="1470"/>
      <c r="L2340" s="1471"/>
      <c r="R2340" s="1204"/>
      <c r="S2340" s="1457"/>
    </row>
    <row r="2341" spans="1:19" ht="9.75" hidden="1" customHeight="1">
      <c r="A2341" s="1084"/>
      <c r="B2341" s="1281"/>
      <c r="C2341" s="1083"/>
      <c r="D2341" s="1084"/>
      <c r="E2341" s="1092"/>
      <c r="F2341" s="1204"/>
      <c r="G2341" s="1092"/>
      <c r="H2341" s="1284"/>
      <c r="I2341" s="217"/>
      <c r="J2341" s="1470"/>
      <c r="L2341" s="1471"/>
      <c r="R2341" s="1204"/>
      <c r="S2341" s="1457"/>
    </row>
    <row r="2342" spans="1:19" ht="9.75" hidden="1" customHeight="1">
      <c r="A2342" s="1084"/>
      <c r="B2342" s="1281"/>
      <c r="C2342" s="1083"/>
      <c r="D2342" s="1084"/>
      <c r="E2342" s="1092"/>
      <c r="F2342" s="1205"/>
      <c r="G2342" s="1092"/>
      <c r="H2342" s="1284"/>
      <c r="I2342" s="217"/>
      <c r="J2342" s="1470"/>
      <c r="L2342" s="1471"/>
      <c r="R2342" s="1205"/>
      <c r="S2342" s="1458"/>
    </row>
    <row r="2343" spans="1:19" ht="9.75" hidden="1" customHeight="1">
      <c r="A2343" s="1084"/>
      <c r="B2343" s="1281"/>
      <c r="C2343" s="1083"/>
      <c r="D2343" s="1084"/>
      <c r="E2343" s="1092"/>
      <c r="F2343" s="1203">
        <v>0</v>
      </c>
      <c r="G2343" s="1092">
        <f>+L2343</f>
        <v>0</v>
      </c>
      <c r="H2343" s="1284">
        <f>E2343*G2343</f>
        <v>0</v>
      </c>
      <c r="I2343" s="217"/>
      <c r="J2343" s="1469">
        <f>+F2343</f>
        <v>0</v>
      </c>
      <c r="L2343" s="1471">
        <f>J2343*$L$3</f>
        <v>0</v>
      </c>
      <c r="R2343" s="1203"/>
      <c r="S2343" s="1456">
        <f t="shared" ref="S2343" si="880">+F2343</f>
        <v>0</v>
      </c>
    </row>
    <row r="2344" spans="1:19" ht="9.75" hidden="1" customHeight="1">
      <c r="A2344" s="1084"/>
      <c r="B2344" s="1281"/>
      <c r="C2344" s="1083"/>
      <c r="D2344" s="1084"/>
      <c r="E2344" s="1092"/>
      <c r="F2344" s="1204"/>
      <c r="G2344" s="1092"/>
      <c r="H2344" s="1284"/>
      <c r="I2344" s="217"/>
      <c r="J2344" s="1470"/>
      <c r="L2344" s="1471"/>
      <c r="R2344" s="1204"/>
      <c r="S2344" s="1457"/>
    </row>
    <row r="2345" spans="1:19" ht="9.75" hidden="1" customHeight="1">
      <c r="A2345" s="1084"/>
      <c r="B2345" s="1281"/>
      <c r="C2345" s="1083"/>
      <c r="D2345" s="1084"/>
      <c r="E2345" s="1092"/>
      <c r="F2345" s="1204"/>
      <c r="G2345" s="1092"/>
      <c r="H2345" s="1284"/>
      <c r="I2345" s="217"/>
      <c r="J2345" s="1470"/>
      <c r="L2345" s="1471"/>
      <c r="R2345" s="1204"/>
      <c r="S2345" s="1457"/>
    </row>
    <row r="2346" spans="1:19" ht="9.75" hidden="1" customHeight="1">
      <c r="A2346" s="1084"/>
      <c r="B2346" s="1281"/>
      <c r="C2346" s="1083"/>
      <c r="D2346" s="1084"/>
      <c r="E2346" s="1092"/>
      <c r="F2346" s="1204"/>
      <c r="G2346" s="1092"/>
      <c r="H2346" s="1284"/>
      <c r="I2346" s="217"/>
      <c r="J2346" s="1470"/>
      <c r="L2346" s="1471"/>
      <c r="R2346" s="1204"/>
      <c r="S2346" s="1457"/>
    </row>
    <row r="2347" spans="1:19" ht="9.75" hidden="1" customHeight="1">
      <c r="A2347" s="1084"/>
      <c r="B2347" s="1281"/>
      <c r="C2347" s="1083"/>
      <c r="D2347" s="1084"/>
      <c r="E2347" s="1092"/>
      <c r="F2347" s="1205"/>
      <c r="G2347" s="1092"/>
      <c r="H2347" s="1284"/>
      <c r="I2347" s="217"/>
      <c r="J2347" s="1470"/>
      <c r="L2347" s="1471"/>
      <c r="R2347" s="1205"/>
      <c r="S2347" s="1458"/>
    </row>
    <row r="2348" spans="1:19" ht="9.75" hidden="1" customHeight="1">
      <c r="A2348" s="1084"/>
      <c r="B2348" s="1281"/>
      <c r="C2348" s="1083"/>
      <c r="D2348" s="1084"/>
      <c r="E2348" s="1092"/>
      <c r="F2348" s="1203">
        <v>0</v>
      </c>
      <c r="G2348" s="1092">
        <f>+L2348</f>
        <v>0</v>
      </c>
      <c r="H2348" s="1284">
        <f>E2348*G2348</f>
        <v>0</v>
      </c>
      <c r="I2348" s="217"/>
      <c r="J2348" s="1469">
        <f>+F2348</f>
        <v>0</v>
      </c>
      <c r="L2348" s="1471">
        <f>J2348*$L$3</f>
        <v>0</v>
      </c>
      <c r="R2348" s="1203"/>
      <c r="S2348" s="1456">
        <f t="shared" ref="S2348" si="881">+F2348</f>
        <v>0</v>
      </c>
    </row>
    <row r="2349" spans="1:19" ht="9.75" hidden="1" customHeight="1">
      <c r="A2349" s="1084"/>
      <c r="B2349" s="1281"/>
      <c r="C2349" s="1083"/>
      <c r="D2349" s="1084"/>
      <c r="E2349" s="1092"/>
      <c r="F2349" s="1204"/>
      <c r="G2349" s="1092"/>
      <c r="H2349" s="1284"/>
      <c r="I2349" s="217"/>
      <c r="J2349" s="1470"/>
      <c r="L2349" s="1471"/>
      <c r="R2349" s="1204"/>
      <c r="S2349" s="1457"/>
    </row>
    <row r="2350" spans="1:19" ht="9.75" hidden="1" customHeight="1">
      <c r="A2350" s="1084"/>
      <c r="B2350" s="1281"/>
      <c r="C2350" s="1083"/>
      <c r="D2350" s="1084"/>
      <c r="E2350" s="1092"/>
      <c r="F2350" s="1204"/>
      <c r="G2350" s="1092"/>
      <c r="H2350" s="1284"/>
      <c r="I2350" s="217"/>
      <c r="J2350" s="1470"/>
      <c r="L2350" s="1471"/>
      <c r="R2350" s="1204"/>
      <c r="S2350" s="1457"/>
    </row>
    <row r="2351" spans="1:19" ht="9.75" hidden="1" customHeight="1">
      <c r="A2351" s="1084"/>
      <c r="B2351" s="1281"/>
      <c r="C2351" s="1083"/>
      <c r="D2351" s="1084"/>
      <c r="E2351" s="1092"/>
      <c r="F2351" s="1204"/>
      <c r="G2351" s="1092"/>
      <c r="H2351" s="1284"/>
      <c r="I2351" s="217"/>
      <c r="J2351" s="1470"/>
      <c r="L2351" s="1471"/>
      <c r="R2351" s="1204"/>
      <c r="S2351" s="1457"/>
    </row>
    <row r="2352" spans="1:19" ht="9.75" hidden="1" customHeight="1">
      <c r="A2352" s="1084"/>
      <c r="B2352" s="1281"/>
      <c r="C2352" s="1083"/>
      <c r="D2352" s="1084"/>
      <c r="E2352" s="1092"/>
      <c r="F2352" s="1205"/>
      <c r="G2352" s="1092"/>
      <c r="H2352" s="1284"/>
      <c r="I2352" s="217"/>
      <c r="J2352" s="1470"/>
      <c r="L2352" s="1471"/>
      <c r="R2352" s="1205"/>
      <c r="S2352" s="1458"/>
    </row>
    <row r="2353" spans="1:19" ht="9.75" hidden="1" customHeight="1">
      <c r="A2353" s="1084"/>
      <c r="B2353" s="1281"/>
      <c r="C2353" s="1083"/>
      <c r="D2353" s="1084"/>
      <c r="E2353" s="1092"/>
      <c r="F2353" s="1203">
        <v>0</v>
      </c>
      <c r="G2353" s="1092">
        <f>+L2353</f>
        <v>0</v>
      </c>
      <c r="H2353" s="1284">
        <f>E2353*G2353</f>
        <v>0</v>
      </c>
      <c r="I2353" s="217"/>
      <c r="J2353" s="1469">
        <f>+F2353</f>
        <v>0</v>
      </c>
      <c r="L2353" s="1471">
        <f>J2353*$L$3</f>
        <v>0</v>
      </c>
      <c r="R2353" s="1203"/>
      <c r="S2353" s="1456">
        <f t="shared" ref="S2353" si="882">+F2353</f>
        <v>0</v>
      </c>
    </row>
    <row r="2354" spans="1:19" ht="9.75" hidden="1" customHeight="1">
      <c r="A2354" s="1084"/>
      <c r="B2354" s="1281"/>
      <c r="C2354" s="1083"/>
      <c r="D2354" s="1084"/>
      <c r="E2354" s="1092"/>
      <c r="F2354" s="1204"/>
      <c r="G2354" s="1092"/>
      <c r="H2354" s="1284"/>
      <c r="I2354" s="217"/>
      <c r="J2354" s="1470"/>
      <c r="L2354" s="1471"/>
      <c r="R2354" s="1204"/>
      <c r="S2354" s="1457"/>
    </row>
    <row r="2355" spans="1:19" ht="9.75" hidden="1" customHeight="1">
      <c r="A2355" s="1084"/>
      <c r="B2355" s="1281"/>
      <c r="C2355" s="1083"/>
      <c r="D2355" s="1084"/>
      <c r="E2355" s="1092"/>
      <c r="F2355" s="1204"/>
      <c r="G2355" s="1092"/>
      <c r="H2355" s="1284"/>
      <c r="I2355" s="217"/>
      <c r="J2355" s="1470"/>
      <c r="L2355" s="1471"/>
      <c r="R2355" s="1204"/>
      <c r="S2355" s="1457"/>
    </row>
    <row r="2356" spans="1:19" ht="9.75" hidden="1" customHeight="1">
      <c r="A2356" s="1084"/>
      <c r="B2356" s="1281"/>
      <c r="C2356" s="1083"/>
      <c r="D2356" s="1084"/>
      <c r="E2356" s="1092"/>
      <c r="F2356" s="1204"/>
      <c r="G2356" s="1092"/>
      <c r="H2356" s="1284"/>
      <c r="I2356" s="217"/>
      <c r="J2356" s="1470"/>
      <c r="L2356" s="1471"/>
      <c r="R2356" s="1204"/>
      <c r="S2356" s="1457"/>
    </row>
    <row r="2357" spans="1:19" ht="6.75" hidden="1" customHeight="1">
      <c r="A2357" s="1084"/>
      <c r="B2357" s="1281"/>
      <c r="C2357" s="1083"/>
      <c r="D2357" s="1084"/>
      <c r="E2357" s="1092"/>
      <c r="F2357" s="1205"/>
      <c r="G2357" s="1092"/>
      <c r="H2357" s="1284"/>
      <c r="I2357" s="217"/>
      <c r="J2357" s="1470"/>
      <c r="L2357" s="1471"/>
      <c r="R2357" s="1205"/>
      <c r="S2357" s="1458"/>
    </row>
    <row r="2358" spans="1:19" ht="9.75" hidden="1" customHeight="1">
      <c r="A2358" s="1084"/>
      <c r="B2358" s="1281"/>
      <c r="C2358" s="1083"/>
      <c r="D2358" s="1084"/>
      <c r="E2358" s="1085"/>
      <c r="F2358" s="1125">
        <v>0</v>
      </c>
      <c r="G2358" s="1092">
        <f>+L2358</f>
        <v>0</v>
      </c>
      <c r="H2358" s="1284">
        <f>E2358*G2358</f>
        <v>0</v>
      </c>
      <c r="I2358" s="217"/>
      <c r="J2358" s="1469">
        <f>+F2358</f>
        <v>0</v>
      </c>
      <c r="L2358" s="1471">
        <f>J2358*$L$3</f>
        <v>0</v>
      </c>
      <c r="R2358" s="1125"/>
      <c r="S2358" s="1456">
        <f t="shared" ref="S2358" si="883">+F2358</f>
        <v>0</v>
      </c>
    </row>
    <row r="2359" spans="1:19" ht="9.75" hidden="1" customHeight="1">
      <c r="A2359" s="1084"/>
      <c r="B2359" s="1281"/>
      <c r="C2359" s="1083"/>
      <c r="D2359" s="1084"/>
      <c r="E2359" s="1085"/>
      <c r="F2359" s="1126"/>
      <c r="G2359" s="1092"/>
      <c r="H2359" s="1284"/>
      <c r="I2359" s="217"/>
      <c r="J2359" s="1470"/>
      <c r="L2359" s="1471"/>
      <c r="R2359" s="1126"/>
      <c r="S2359" s="1457"/>
    </row>
    <row r="2360" spans="1:19" ht="9.75" hidden="1" customHeight="1">
      <c r="A2360" s="1084"/>
      <c r="B2360" s="1281"/>
      <c r="C2360" s="1083"/>
      <c r="D2360" s="1084"/>
      <c r="E2360" s="1085"/>
      <c r="F2360" s="1126"/>
      <c r="G2360" s="1092"/>
      <c r="H2360" s="1284"/>
      <c r="I2360" s="217"/>
      <c r="J2360" s="1470"/>
      <c r="L2360" s="1471"/>
      <c r="R2360" s="1126"/>
      <c r="S2360" s="1457"/>
    </row>
    <row r="2361" spans="1:19" ht="9.75" hidden="1" customHeight="1">
      <c r="A2361" s="1084"/>
      <c r="B2361" s="1281"/>
      <c r="C2361" s="1083"/>
      <c r="D2361" s="1084"/>
      <c r="E2361" s="1085"/>
      <c r="F2361" s="1126"/>
      <c r="G2361" s="1092"/>
      <c r="H2361" s="1284"/>
      <c r="I2361" s="217"/>
      <c r="J2361" s="1470"/>
      <c r="L2361" s="1471"/>
      <c r="R2361" s="1126"/>
      <c r="S2361" s="1457"/>
    </row>
    <row r="2362" spans="1:19" ht="9.75" hidden="1" customHeight="1">
      <c r="A2362" s="1084"/>
      <c r="B2362" s="1281"/>
      <c r="C2362" s="1083"/>
      <c r="D2362" s="1084"/>
      <c r="E2362" s="1085"/>
      <c r="F2362" s="1127"/>
      <c r="G2362" s="1092"/>
      <c r="H2362" s="1284"/>
      <c r="I2362" s="217"/>
      <c r="J2362" s="1470"/>
      <c r="L2362" s="1471"/>
      <c r="R2362" s="1127"/>
      <c r="S2362" s="1458"/>
    </row>
    <row r="2363" spans="1:19" ht="9.75" hidden="1" customHeight="1">
      <c r="A2363" s="1084"/>
      <c r="B2363" s="1281"/>
      <c r="C2363" s="1083"/>
      <c r="D2363" s="1084"/>
      <c r="E2363" s="1092"/>
      <c r="F2363" s="1203">
        <v>0</v>
      </c>
      <c r="G2363" s="1092">
        <f>+L2363</f>
        <v>0</v>
      </c>
      <c r="H2363" s="1284">
        <f>E2363*G2363</f>
        <v>0</v>
      </c>
      <c r="I2363" s="217"/>
      <c r="J2363" s="1469">
        <f>+F2363</f>
        <v>0</v>
      </c>
      <c r="L2363" s="1471">
        <f>J2363*$L$3</f>
        <v>0</v>
      </c>
      <c r="R2363" s="1203"/>
      <c r="S2363" s="1456">
        <f t="shared" ref="S2363" si="884">+F2363</f>
        <v>0</v>
      </c>
    </row>
    <row r="2364" spans="1:19" ht="9.75" hidden="1" customHeight="1">
      <c r="A2364" s="1084"/>
      <c r="B2364" s="1281"/>
      <c r="C2364" s="1083"/>
      <c r="D2364" s="1084"/>
      <c r="E2364" s="1092"/>
      <c r="F2364" s="1204"/>
      <c r="G2364" s="1092"/>
      <c r="H2364" s="1284"/>
      <c r="I2364" s="217"/>
      <c r="J2364" s="1470"/>
      <c r="L2364" s="1471"/>
      <c r="R2364" s="1204"/>
      <c r="S2364" s="1457"/>
    </row>
    <row r="2365" spans="1:19" ht="9.75" hidden="1" customHeight="1">
      <c r="A2365" s="1084"/>
      <c r="B2365" s="1281"/>
      <c r="C2365" s="1083"/>
      <c r="D2365" s="1084"/>
      <c r="E2365" s="1092"/>
      <c r="F2365" s="1204"/>
      <c r="G2365" s="1092"/>
      <c r="H2365" s="1284"/>
      <c r="I2365" s="217"/>
      <c r="J2365" s="1470"/>
      <c r="L2365" s="1471"/>
      <c r="R2365" s="1204"/>
      <c r="S2365" s="1457"/>
    </row>
    <row r="2366" spans="1:19" ht="9.75" hidden="1" customHeight="1">
      <c r="A2366" s="1084"/>
      <c r="B2366" s="1281"/>
      <c r="C2366" s="1083"/>
      <c r="D2366" s="1084"/>
      <c r="E2366" s="1092"/>
      <c r="F2366" s="1204"/>
      <c r="G2366" s="1092"/>
      <c r="H2366" s="1284"/>
      <c r="I2366" s="217"/>
      <c r="J2366" s="1470"/>
      <c r="L2366" s="1471"/>
      <c r="R2366" s="1204"/>
      <c r="S2366" s="1457"/>
    </row>
    <row r="2367" spans="1:19" ht="9.75" hidden="1" customHeight="1">
      <c r="A2367" s="1084"/>
      <c r="B2367" s="1281"/>
      <c r="C2367" s="1083"/>
      <c r="D2367" s="1084"/>
      <c r="E2367" s="1092"/>
      <c r="F2367" s="1205"/>
      <c r="G2367" s="1092"/>
      <c r="H2367" s="1284"/>
      <c r="I2367" s="217"/>
      <c r="J2367" s="1470"/>
      <c r="L2367" s="1471"/>
      <c r="R2367" s="1205"/>
      <c r="S2367" s="1458"/>
    </row>
    <row r="2368" spans="1:19" ht="9.75" hidden="1" customHeight="1">
      <c r="A2368" s="1084"/>
      <c r="B2368" s="1281"/>
      <c r="C2368" s="1599"/>
      <c r="D2368" s="1084"/>
      <c r="E2368" s="1092"/>
      <c r="F2368" s="1203">
        <v>0</v>
      </c>
      <c r="G2368" s="1092">
        <f>+L2368</f>
        <v>0</v>
      </c>
      <c r="H2368" s="1284">
        <f>E2368*G2368</f>
        <v>0</v>
      </c>
      <c r="I2368" s="217"/>
      <c r="J2368" s="1469">
        <f>+F2368</f>
        <v>0</v>
      </c>
      <c r="L2368" s="1471">
        <f>J2368*$L$3</f>
        <v>0</v>
      </c>
      <c r="R2368" s="1203"/>
      <c r="S2368" s="1456">
        <f t="shared" ref="S2368" si="885">+F2368</f>
        <v>0</v>
      </c>
    </row>
    <row r="2369" spans="1:19" ht="9.75" hidden="1" customHeight="1">
      <c r="A2369" s="1084"/>
      <c r="B2369" s="1281"/>
      <c r="C2369" s="1599"/>
      <c r="D2369" s="1084"/>
      <c r="E2369" s="1092"/>
      <c r="F2369" s="1204"/>
      <c r="G2369" s="1092"/>
      <c r="H2369" s="1284"/>
      <c r="I2369" s="217"/>
      <c r="J2369" s="1470"/>
      <c r="L2369" s="1471"/>
      <c r="R2369" s="1204"/>
      <c r="S2369" s="1457"/>
    </row>
    <row r="2370" spans="1:19" ht="9.75" hidden="1" customHeight="1">
      <c r="A2370" s="1084"/>
      <c r="B2370" s="1281"/>
      <c r="C2370" s="1599"/>
      <c r="D2370" s="1084"/>
      <c r="E2370" s="1092"/>
      <c r="F2370" s="1204"/>
      <c r="G2370" s="1092"/>
      <c r="H2370" s="1284"/>
      <c r="I2370" s="217"/>
      <c r="J2370" s="1470"/>
      <c r="L2370" s="1471"/>
      <c r="R2370" s="1204"/>
      <c r="S2370" s="1457"/>
    </row>
    <row r="2371" spans="1:19" ht="9.75" hidden="1" customHeight="1">
      <c r="A2371" s="1084"/>
      <c r="B2371" s="1281"/>
      <c r="C2371" s="1599"/>
      <c r="D2371" s="1084"/>
      <c r="E2371" s="1092"/>
      <c r="F2371" s="1204"/>
      <c r="G2371" s="1092"/>
      <c r="H2371" s="1284"/>
      <c r="I2371" s="217"/>
      <c r="J2371" s="1470"/>
      <c r="L2371" s="1471"/>
      <c r="R2371" s="1204"/>
      <c r="S2371" s="1457"/>
    </row>
    <row r="2372" spans="1:19" ht="9.75" hidden="1" customHeight="1">
      <c r="A2372" s="1084"/>
      <c r="B2372" s="1281"/>
      <c r="C2372" s="1599"/>
      <c r="D2372" s="1084"/>
      <c r="E2372" s="1092"/>
      <c r="F2372" s="1205"/>
      <c r="G2372" s="1092"/>
      <c r="H2372" s="1284"/>
      <c r="I2372" s="217"/>
      <c r="J2372" s="1470"/>
      <c r="L2372" s="1471"/>
      <c r="R2372" s="1205"/>
      <c r="S2372" s="1458"/>
    </row>
    <row r="2373" spans="1:19" ht="9.75" hidden="1" customHeight="1">
      <c r="A2373" s="1084"/>
      <c r="B2373" s="1281"/>
      <c r="C2373" s="1083"/>
      <c r="D2373" s="1084"/>
      <c r="E2373" s="1092"/>
      <c r="F2373" s="1203">
        <v>0</v>
      </c>
      <c r="G2373" s="1092">
        <f>+L2373</f>
        <v>0</v>
      </c>
      <c r="H2373" s="1284">
        <f>E2373*G2373</f>
        <v>0</v>
      </c>
      <c r="I2373" s="217"/>
      <c r="J2373" s="1469">
        <f>+F2373</f>
        <v>0</v>
      </c>
      <c r="L2373" s="1471">
        <f>J2373*$L$3</f>
        <v>0</v>
      </c>
      <c r="R2373" s="1203"/>
      <c r="S2373" s="1456">
        <f t="shared" ref="S2373" si="886">+F2373</f>
        <v>0</v>
      </c>
    </row>
    <row r="2374" spans="1:19" ht="9.75" hidden="1" customHeight="1">
      <c r="A2374" s="1084"/>
      <c r="B2374" s="1281"/>
      <c r="C2374" s="1083"/>
      <c r="D2374" s="1084"/>
      <c r="E2374" s="1092"/>
      <c r="F2374" s="1204"/>
      <c r="G2374" s="1092"/>
      <c r="H2374" s="1284"/>
      <c r="I2374" s="217"/>
      <c r="J2374" s="1470"/>
      <c r="L2374" s="1471"/>
      <c r="R2374" s="1204"/>
      <c r="S2374" s="1457"/>
    </row>
    <row r="2375" spans="1:19" ht="9.75" hidden="1" customHeight="1">
      <c r="A2375" s="1084"/>
      <c r="B2375" s="1281"/>
      <c r="C2375" s="1083"/>
      <c r="D2375" s="1084"/>
      <c r="E2375" s="1092"/>
      <c r="F2375" s="1204"/>
      <c r="G2375" s="1092"/>
      <c r="H2375" s="1284"/>
      <c r="I2375" s="217"/>
      <c r="J2375" s="1470"/>
      <c r="L2375" s="1471"/>
      <c r="R2375" s="1204"/>
      <c r="S2375" s="1457"/>
    </row>
    <row r="2376" spans="1:19" ht="9.75" hidden="1" customHeight="1">
      <c r="A2376" s="1084"/>
      <c r="B2376" s="1281"/>
      <c r="C2376" s="1083"/>
      <c r="D2376" s="1084"/>
      <c r="E2376" s="1092"/>
      <c r="F2376" s="1204"/>
      <c r="G2376" s="1092"/>
      <c r="H2376" s="1284"/>
      <c r="I2376" s="217"/>
      <c r="J2376" s="1470"/>
      <c r="L2376" s="1471"/>
      <c r="R2376" s="1204"/>
      <c r="S2376" s="1457"/>
    </row>
    <row r="2377" spans="1:19" ht="9.75" hidden="1" customHeight="1">
      <c r="A2377" s="1084"/>
      <c r="B2377" s="1281"/>
      <c r="C2377" s="1083"/>
      <c r="D2377" s="1084"/>
      <c r="E2377" s="1092"/>
      <c r="F2377" s="1205"/>
      <c r="G2377" s="1092"/>
      <c r="H2377" s="1284"/>
      <c r="I2377" s="217"/>
      <c r="J2377" s="1470"/>
      <c r="L2377" s="1471"/>
      <c r="R2377" s="1205"/>
      <c r="S2377" s="1458"/>
    </row>
    <row r="2378" spans="1:19" ht="9.75" hidden="1" customHeight="1">
      <c r="A2378" s="1084"/>
      <c r="B2378" s="1281"/>
      <c r="C2378" s="1083"/>
      <c r="D2378" s="1084"/>
      <c r="E2378" s="1092"/>
      <c r="F2378" s="1203">
        <v>0</v>
      </c>
      <c r="G2378" s="1092">
        <f>+L2378</f>
        <v>0</v>
      </c>
      <c r="H2378" s="1284">
        <f>E2378*G2378</f>
        <v>0</v>
      </c>
      <c r="I2378" s="217"/>
      <c r="J2378" s="1469">
        <f>+F2378</f>
        <v>0</v>
      </c>
      <c r="L2378" s="1471">
        <f>J2378*$L$3</f>
        <v>0</v>
      </c>
      <c r="R2378" s="1203"/>
      <c r="S2378" s="1456">
        <f t="shared" ref="S2378" si="887">+F2378</f>
        <v>0</v>
      </c>
    </row>
    <row r="2379" spans="1:19" ht="9.75" hidden="1" customHeight="1">
      <c r="A2379" s="1084"/>
      <c r="B2379" s="1281"/>
      <c r="C2379" s="1083"/>
      <c r="D2379" s="1084"/>
      <c r="E2379" s="1092"/>
      <c r="F2379" s="1204"/>
      <c r="G2379" s="1092"/>
      <c r="H2379" s="1284"/>
      <c r="I2379" s="217"/>
      <c r="J2379" s="1470"/>
      <c r="L2379" s="1471"/>
      <c r="R2379" s="1204"/>
      <c r="S2379" s="1457"/>
    </row>
    <row r="2380" spans="1:19" ht="9.75" hidden="1" customHeight="1">
      <c r="A2380" s="1084"/>
      <c r="B2380" s="1281"/>
      <c r="C2380" s="1083"/>
      <c r="D2380" s="1084"/>
      <c r="E2380" s="1092"/>
      <c r="F2380" s="1204"/>
      <c r="G2380" s="1092"/>
      <c r="H2380" s="1284"/>
      <c r="I2380" s="217"/>
      <c r="J2380" s="1470"/>
      <c r="L2380" s="1471"/>
      <c r="R2380" s="1204"/>
      <c r="S2380" s="1457"/>
    </row>
    <row r="2381" spans="1:19" ht="9.75" hidden="1" customHeight="1">
      <c r="A2381" s="1084"/>
      <c r="B2381" s="1281"/>
      <c r="C2381" s="1083"/>
      <c r="D2381" s="1084"/>
      <c r="E2381" s="1092"/>
      <c r="F2381" s="1204"/>
      <c r="G2381" s="1092"/>
      <c r="H2381" s="1284"/>
      <c r="I2381" s="217"/>
      <c r="J2381" s="1470"/>
      <c r="L2381" s="1471"/>
      <c r="R2381" s="1204"/>
      <c r="S2381" s="1457"/>
    </row>
    <row r="2382" spans="1:19" ht="9.75" hidden="1" customHeight="1">
      <c r="A2382" s="1084"/>
      <c r="B2382" s="1281"/>
      <c r="C2382" s="1083"/>
      <c r="D2382" s="1084"/>
      <c r="E2382" s="1092"/>
      <c r="F2382" s="1205"/>
      <c r="G2382" s="1092"/>
      <c r="H2382" s="1284"/>
      <c r="I2382" s="217"/>
      <c r="J2382" s="1470"/>
      <c r="L2382" s="1471"/>
      <c r="R2382" s="1205"/>
      <c r="S2382" s="1458"/>
    </row>
    <row r="2383" spans="1:19" ht="9.75" hidden="1" customHeight="1">
      <c r="A2383" s="1084"/>
      <c r="B2383" s="1281"/>
      <c r="C2383" s="1083"/>
      <c r="D2383" s="1084"/>
      <c r="E2383" s="1092"/>
      <c r="F2383" s="1203">
        <v>0</v>
      </c>
      <c r="G2383" s="1092">
        <f>+L2383</f>
        <v>0</v>
      </c>
      <c r="H2383" s="1284">
        <f>E2383*G2383</f>
        <v>0</v>
      </c>
      <c r="I2383" s="217"/>
      <c r="J2383" s="1469">
        <f>+F2383</f>
        <v>0</v>
      </c>
      <c r="L2383" s="1471">
        <f>J2383*$L$3</f>
        <v>0</v>
      </c>
      <c r="R2383" s="1203"/>
      <c r="S2383" s="1456">
        <f t="shared" ref="S2383" si="888">+F2383</f>
        <v>0</v>
      </c>
    </row>
    <row r="2384" spans="1:19" ht="9.75" hidden="1" customHeight="1">
      <c r="A2384" s="1084"/>
      <c r="B2384" s="1281"/>
      <c r="C2384" s="1083"/>
      <c r="D2384" s="1084"/>
      <c r="E2384" s="1092"/>
      <c r="F2384" s="1204"/>
      <c r="G2384" s="1092"/>
      <c r="H2384" s="1284"/>
      <c r="I2384" s="217"/>
      <c r="J2384" s="1470"/>
      <c r="L2384" s="1471"/>
      <c r="R2384" s="1204"/>
      <c r="S2384" s="1457"/>
    </row>
    <row r="2385" spans="1:19" ht="9.75" hidden="1" customHeight="1">
      <c r="A2385" s="1084"/>
      <c r="B2385" s="1281"/>
      <c r="C2385" s="1083"/>
      <c r="D2385" s="1084"/>
      <c r="E2385" s="1092"/>
      <c r="F2385" s="1204"/>
      <c r="G2385" s="1092"/>
      <c r="H2385" s="1284"/>
      <c r="I2385" s="217"/>
      <c r="J2385" s="1470"/>
      <c r="L2385" s="1471"/>
      <c r="R2385" s="1204"/>
      <c r="S2385" s="1457"/>
    </row>
    <row r="2386" spans="1:19" ht="9.75" hidden="1" customHeight="1">
      <c r="A2386" s="1084"/>
      <c r="B2386" s="1281"/>
      <c r="C2386" s="1083"/>
      <c r="D2386" s="1084"/>
      <c r="E2386" s="1092"/>
      <c r="F2386" s="1204"/>
      <c r="G2386" s="1092"/>
      <c r="H2386" s="1284"/>
      <c r="I2386" s="217"/>
      <c r="J2386" s="1470"/>
      <c r="L2386" s="1471"/>
      <c r="R2386" s="1204"/>
      <c r="S2386" s="1457"/>
    </row>
    <row r="2387" spans="1:19" ht="9.75" hidden="1" customHeight="1">
      <c r="A2387" s="1084"/>
      <c r="B2387" s="1281"/>
      <c r="C2387" s="1083"/>
      <c r="D2387" s="1084"/>
      <c r="E2387" s="1092"/>
      <c r="F2387" s="1205"/>
      <c r="G2387" s="1092"/>
      <c r="H2387" s="1284"/>
      <c r="I2387" s="217"/>
      <c r="J2387" s="1470"/>
      <c r="L2387" s="1471"/>
      <c r="R2387" s="1205"/>
      <c r="S2387" s="1458"/>
    </row>
    <row r="2388" spans="1:19" ht="9.75" hidden="1" customHeight="1">
      <c r="A2388" s="1084"/>
      <c r="B2388" s="1281"/>
      <c r="C2388" s="1083"/>
      <c r="D2388" s="1084"/>
      <c r="E2388" s="1092"/>
      <c r="F2388" s="1203">
        <v>0</v>
      </c>
      <c r="G2388" s="1092">
        <f>+L2388</f>
        <v>0</v>
      </c>
      <c r="H2388" s="1284">
        <f>E2388*G2388</f>
        <v>0</v>
      </c>
      <c r="I2388" s="217"/>
      <c r="J2388" s="1469">
        <f>+F2388</f>
        <v>0</v>
      </c>
      <c r="L2388" s="1471">
        <f>J2388*$L$3</f>
        <v>0</v>
      </c>
      <c r="R2388" s="1203"/>
      <c r="S2388" s="1456">
        <f t="shared" ref="S2388" si="889">+F2388</f>
        <v>0</v>
      </c>
    </row>
    <row r="2389" spans="1:19" ht="9.75" hidden="1" customHeight="1">
      <c r="A2389" s="1084"/>
      <c r="B2389" s="1281"/>
      <c r="C2389" s="1083"/>
      <c r="D2389" s="1084"/>
      <c r="E2389" s="1092"/>
      <c r="F2389" s="1204"/>
      <c r="G2389" s="1092"/>
      <c r="H2389" s="1284"/>
      <c r="I2389" s="217"/>
      <c r="J2389" s="1470"/>
      <c r="L2389" s="1471"/>
      <c r="R2389" s="1204"/>
      <c r="S2389" s="1457"/>
    </row>
    <row r="2390" spans="1:19" ht="9.75" hidden="1" customHeight="1">
      <c r="A2390" s="1084"/>
      <c r="B2390" s="1281"/>
      <c r="C2390" s="1083"/>
      <c r="D2390" s="1084"/>
      <c r="E2390" s="1092"/>
      <c r="F2390" s="1204"/>
      <c r="G2390" s="1092"/>
      <c r="H2390" s="1284"/>
      <c r="I2390" s="217"/>
      <c r="J2390" s="1470"/>
      <c r="L2390" s="1471"/>
      <c r="R2390" s="1204"/>
      <c r="S2390" s="1457"/>
    </row>
    <row r="2391" spans="1:19" ht="9.75" hidden="1" customHeight="1">
      <c r="A2391" s="1084"/>
      <c r="B2391" s="1281"/>
      <c r="C2391" s="1083"/>
      <c r="D2391" s="1084"/>
      <c r="E2391" s="1092"/>
      <c r="F2391" s="1204"/>
      <c r="G2391" s="1092"/>
      <c r="H2391" s="1284"/>
      <c r="I2391" s="217"/>
      <c r="J2391" s="1470"/>
      <c r="L2391" s="1471"/>
      <c r="R2391" s="1204"/>
      <c r="S2391" s="1457"/>
    </row>
    <row r="2392" spans="1:19" ht="9.75" hidden="1" customHeight="1">
      <c r="A2392" s="1084"/>
      <c r="B2392" s="1281"/>
      <c r="C2392" s="1083"/>
      <c r="D2392" s="1084"/>
      <c r="E2392" s="1092"/>
      <c r="F2392" s="1205"/>
      <c r="G2392" s="1092"/>
      <c r="H2392" s="1284"/>
      <c r="I2392" s="217"/>
      <c r="J2392" s="1470"/>
      <c r="L2392" s="1471"/>
      <c r="R2392" s="1205"/>
      <c r="S2392" s="1458"/>
    </row>
    <row r="2393" spans="1:19" ht="9.75" hidden="1" customHeight="1">
      <c r="A2393" s="1084"/>
      <c r="B2393" s="1281"/>
      <c r="C2393" s="1083"/>
      <c r="D2393" s="1084"/>
      <c r="E2393" s="1092"/>
      <c r="F2393" s="1203">
        <v>0</v>
      </c>
      <c r="G2393" s="1092">
        <f>+L2393</f>
        <v>0</v>
      </c>
      <c r="H2393" s="1284">
        <f>E2393*G2393</f>
        <v>0</v>
      </c>
      <c r="I2393" s="217"/>
      <c r="J2393" s="1469">
        <f>+F2393</f>
        <v>0</v>
      </c>
      <c r="L2393" s="1471">
        <f>J2393*$L$3</f>
        <v>0</v>
      </c>
      <c r="R2393" s="1203"/>
      <c r="S2393" s="1456">
        <f t="shared" ref="S2393" si="890">+F2393</f>
        <v>0</v>
      </c>
    </row>
    <row r="2394" spans="1:19" ht="9.75" hidden="1" customHeight="1">
      <c r="A2394" s="1084"/>
      <c r="B2394" s="1281"/>
      <c r="C2394" s="1083"/>
      <c r="D2394" s="1084"/>
      <c r="E2394" s="1092"/>
      <c r="F2394" s="1204"/>
      <c r="G2394" s="1092"/>
      <c r="H2394" s="1284"/>
      <c r="I2394" s="217"/>
      <c r="J2394" s="1470"/>
      <c r="L2394" s="1471"/>
      <c r="R2394" s="1204"/>
      <c r="S2394" s="1457"/>
    </row>
    <row r="2395" spans="1:19" ht="9.75" hidden="1" customHeight="1">
      <c r="A2395" s="1084"/>
      <c r="B2395" s="1281"/>
      <c r="C2395" s="1083"/>
      <c r="D2395" s="1084"/>
      <c r="E2395" s="1092"/>
      <c r="F2395" s="1204"/>
      <c r="G2395" s="1092"/>
      <c r="H2395" s="1284"/>
      <c r="I2395" s="217"/>
      <c r="J2395" s="1470"/>
      <c r="L2395" s="1471"/>
      <c r="R2395" s="1204"/>
      <c r="S2395" s="1457"/>
    </row>
    <row r="2396" spans="1:19" ht="9.75" hidden="1" customHeight="1">
      <c r="A2396" s="1084"/>
      <c r="B2396" s="1281"/>
      <c r="C2396" s="1083"/>
      <c r="D2396" s="1084"/>
      <c r="E2396" s="1092"/>
      <c r="F2396" s="1204"/>
      <c r="G2396" s="1092"/>
      <c r="H2396" s="1284"/>
      <c r="I2396" s="217"/>
      <c r="J2396" s="1470"/>
      <c r="L2396" s="1471"/>
      <c r="R2396" s="1204"/>
      <c r="S2396" s="1457"/>
    </row>
    <row r="2397" spans="1:19" ht="9.75" hidden="1" customHeight="1">
      <c r="A2397" s="1084"/>
      <c r="B2397" s="1281"/>
      <c r="C2397" s="1083"/>
      <c r="D2397" s="1084"/>
      <c r="E2397" s="1092"/>
      <c r="F2397" s="1205"/>
      <c r="G2397" s="1092"/>
      <c r="H2397" s="1284"/>
      <c r="I2397" s="217"/>
      <c r="J2397" s="1470"/>
      <c r="L2397" s="1471"/>
      <c r="R2397" s="1205"/>
      <c r="S2397" s="1458"/>
    </row>
    <row r="2398" spans="1:19" ht="9.75" hidden="1" customHeight="1">
      <c r="A2398" s="1084"/>
      <c r="B2398" s="1281"/>
      <c r="C2398" s="1083"/>
      <c r="D2398" s="1084"/>
      <c r="E2398" s="1092"/>
      <c r="F2398" s="1203">
        <v>0</v>
      </c>
      <c r="G2398" s="1092">
        <f>+L2398</f>
        <v>0</v>
      </c>
      <c r="H2398" s="1284">
        <f>E2398*G2398</f>
        <v>0</v>
      </c>
      <c r="I2398" s="217"/>
      <c r="J2398" s="1469">
        <f>+F2398</f>
        <v>0</v>
      </c>
      <c r="L2398" s="1471">
        <f>J2398*$L$3</f>
        <v>0</v>
      </c>
      <c r="R2398" s="1203"/>
      <c r="S2398" s="1456">
        <f t="shared" ref="S2398" si="891">+F2398</f>
        <v>0</v>
      </c>
    </row>
    <row r="2399" spans="1:19" ht="9.75" hidden="1" customHeight="1">
      <c r="A2399" s="1084"/>
      <c r="B2399" s="1281"/>
      <c r="C2399" s="1083"/>
      <c r="D2399" s="1084"/>
      <c r="E2399" s="1092"/>
      <c r="F2399" s="1204"/>
      <c r="G2399" s="1092"/>
      <c r="H2399" s="1284"/>
      <c r="I2399" s="217"/>
      <c r="J2399" s="1470"/>
      <c r="L2399" s="1471"/>
      <c r="R2399" s="1204"/>
      <c r="S2399" s="1457"/>
    </row>
    <row r="2400" spans="1:19" ht="9.75" hidden="1" customHeight="1">
      <c r="A2400" s="1084"/>
      <c r="B2400" s="1281"/>
      <c r="C2400" s="1083"/>
      <c r="D2400" s="1084"/>
      <c r="E2400" s="1092"/>
      <c r="F2400" s="1204"/>
      <c r="G2400" s="1092"/>
      <c r="H2400" s="1284"/>
      <c r="I2400" s="217"/>
      <c r="J2400" s="1470"/>
      <c r="L2400" s="1471"/>
      <c r="R2400" s="1204"/>
      <c r="S2400" s="1457"/>
    </row>
    <row r="2401" spans="1:19" ht="9.75" hidden="1" customHeight="1">
      <c r="A2401" s="1084"/>
      <c r="B2401" s="1281"/>
      <c r="C2401" s="1083"/>
      <c r="D2401" s="1084"/>
      <c r="E2401" s="1092"/>
      <c r="F2401" s="1204"/>
      <c r="G2401" s="1092"/>
      <c r="H2401" s="1284"/>
      <c r="I2401" s="217"/>
      <c r="J2401" s="1470"/>
      <c r="L2401" s="1471"/>
      <c r="R2401" s="1204"/>
      <c r="S2401" s="1457"/>
    </row>
    <row r="2402" spans="1:19" ht="9.75" hidden="1" customHeight="1">
      <c r="A2402" s="1084"/>
      <c r="B2402" s="1281"/>
      <c r="C2402" s="1083"/>
      <c r="D2402" s="1084"/>
      <c r="E2402" s="1092"/>
      <c r="F2402" s="1205"/>
      <c r="G2402" s="1092"/>
      <c r="H2402" s="1284"/>
      <c r="I2402" s="217"/>
      <c r="J2402" s="1470"/>
      <c r="L2402" s="1471"/>
      <c r="R2402" s="1205"/>
      <c r="S2402" s="1458"/>
    </row>
    <row r="2403" spans="1:19" ht="9.75" hidden="1" customHeight="1">
      <c r="A2403" s="1084"/>
      <c r="B2403" s="1281"/>
      <c r="C2403" s="1083"/>
      <c r="D2403" s="1084"/>
      <c r="E2403" s="1092"/>
      <c r="F2403" s="1203">
        <v>0</v>
      </c>
      <c r="G2403" s="1092">
        <f>+L2403</f>
        <v>0</v>
      </c>
      <c r="H2403" s="1284">
        <f>E2403*G2403</f>
        <v>0</v>
      </c>
      <c r="I2403" s="217"/>
      <c r="J2403" s="1469">
        <f>+F2403</f>
        <v>0</v>
      </c>
      <c r="L2403" s="1471">
        <f>J2403*$L$3</f>
        <v>0</v>
      </c>
      <c r="R2403" s="1203"/>
      <c r="S2403" s="1456">
        <f t="shared" ref="S2403" si="892">+F2403</f>
        <v>0</v>
      </c>
    </row>
    <row r="2404" spans="1:19" ht="9.75" hidden="1" customHeight="1">
      <c r="A2404" s="1084"/>
      <c r="B2404" s="1281"/>
      <c r="C2404" s="1083"/>
      <c r="D2404" s="1084"/>
      <c r="E2404" s="1092"/>
      <c r="F2404" s="1204"/>
      <c r="G2404" s="1092"/>
      <c r="H2404" s="1284"/>
      <c r="I2404" s="217"/>
      <c r="J2404" s="1470"/>
      <c r="L2404" s="1471"/>
      <c r="R2404" s="1204"/>
      <c r="S2404" s="1457"/>
    </row>
    <row r="2405" spans="1:19" ht="9.75" hidden="1" customHeight="1">
      <c r="A2405" s="1084"/>
      <c r="B2405" s="1281"/>
      <c r="C2405" s="1083"/>
      <c r="D2405" s="1084"/>
      <c r="E2405" s="1092"/>
      <c r="F2405" s="1204"/>
      <c r="G2405" s="1092"/>
      <c r="H2405" s="1284"/>
      <c r="I2405" s="217"/>
      <c r="J2405" s="1470"/>
      <c r="L2405" s="1471"/>
      <c r="R2405" s="1204"/>
      <c r="S2405" s="1457"/>
    </row>
    <row r="2406" spans="1:19" ht="9.75" hidden="1" customHeight="1">
      <c r="A2406" s="1084"/>
      <c r="B2406" s="1281"/>
      <c r="C2406" s="1083"/>
      <c r="D2406" s="1084"/>
      <c r="E2406" s="1092"/>
      <c r="F2406" s="1204"/>
      <c r="G2406" s="1092"/>
      <c r="H2406" s="1284"/>
      <c r="I2406" s="217"/>
      <c r="J2406" s="1470"/>
      <c r="L2406" s="1471"/>
      <c r="R2406" s="1204"/>
      <c r="S2406" s="1457"/>
    </row>
    <row r="2407" spans="1:19" ht="9.75" hidden="1" customHeight="1">
      <c r="A2407" s="1084"/>
      <c r="B2407" s="1281"/>
      <c r="C2407" s="1083"/>
      <c r="D2407" s="1084"/>
      <c r="E2407" s="1092"/>
      <c r="F2407" s="1205"/>
      <c r="G2407" s="1092"/>
      <c r="H2407" s="1284"/>
      <c r="I2407" s="217"/>
      <c r="J2407" s="1470"/>
      <c r="L2407" s="1471"/>
      <c r="R2407" s="1205"/>
      <c r="S2407" s="1458"/>
    </row>
    <row r="2408" spans="1:19" ht="9.75" hidden="1" customHeight="1">
      <c r="A2408" s="1084"/>
      <c r="B2408" s="1281"/>
      <c r="C2408" s="1083"/>
      <c r="D2408" s="1084"/>
      <c r="E2408" s="1092"/>
      <c r="F2408" s="1203">
        <v>0</v>
      </c>
      <c r="G2408" s="1092">
        <f>+L2408</f>
        <v>0</v>
      </c>
      <c r="H2408" s="1284">
        <f>E2408*G2408</f>
        <v>0</v>
      </c>
      <c r="I2408" s="217"/>
      <c r="J2408" s="1469">
        <f>+F2408</f>
        <v>0</v>
      </c>
      <c r="L2408" s="1471">
        <f>J2408*$L$3</f>
        <v>0</v>
      </c>
      <c r="R2408" s="1203"/>
      <c r="S2408" s="1456">
        <f t="shared" ref="S2408" si="893">+F2408</f>
        <v>0</v>
      </c>
    </row>
    <row r="2409" spans="1:19" ht="9.75" hidden="1" customHeight="1">
      <c r="A2409" s="1084"/>
      <c r="B2409" s="1281"/>
      <c r="C2409" s="1083"/>
      <c r="D2409" s="1084"/>
      <c r="E2409" s="1092"/>
      <c r="F2409" s="1204"/>
      <c r="G2409" s="1092"/>
      <c r="H2409" s="1284"/>
      <c r="I2409" s="217"/>
      <c r="J2409" s="1470"/>
      <c r="L2409" s="1471"/>
      <c r="R2409" s="1204"/>
      <c r="S2409" s="1457"/>
    </row>
    <row r="2410" spans="1:19" ht="9.75" hidden="1" customHeight="1">
      <c r="A2410" s="1084"/>
      <c r="B2410" s="1281"/>
      <c r="C2410" s="1083"/>
      <c r="D2410" s="1084"/>
      <c r="E2410" s="1092"/>
      <c r="F2410" s="1204"/>
      <c r="G2410" s="1092"/>
      <c r="H2410" s="1284"/>
      <c r="I2410" s="217"/>
      <c r="J2410" s="1470"/>
      <c r="L2410" s="1471"/>
      <c r="R2410" s="1204"/>
      <c r="S2410" s="1457"/>
    </row>
    <row r="2411" spans="1:19" ht="9.75" hidden="1" customHeight="1">
      <c r="A2411" s="1084"/>
      <c r="B2411" s="1281"/>
      <c r="C2411" s="1083"/>
      <c r="D2411" s="1084"/>
      <c r="E2411" s="1092"/>
      <c r="F2411" s="1204"/>
      <c r="G2411" s="1092"/>
      <c r="H2411" s="1284"/>
      <c r="I2411" s="217"/>
      <c r="J2411" s="1470"/>
      <c r="L2411" s="1471"/>
      <c r="R2411" s="1204"/>
      <c r="S2411" s="1457"/>
    </row>
    <row r="2412" spans="1:19" ht="9.75" hidden="1" customHeight="1">
      <c r="A2412" s="1084"/>
      <c r="B2412" s="1281"/>
      <c r="C2412" s="1083"/>
      <c r="D2412" s="1084"/>
      <c r="E2412" s="1092"/>
      <c r="F2412" s="1205"/>
      <c r="G2412" s="1092"/>
      <c r="H2412" s="1284"/>
      <c r="I2412" s="217"/>
      <c r="J2412" s="1470"/>
      <c r="L2412" s="1471"/>
      <c r="R2412" s="1205"/>
      <c r="S2412" s="1458"/>
    </row>
    <row r="2413" spans="1:19" ht="9.75" hidden="1" customHeight="1">
      <c r="A2413" s="1084"/>
      <c r="B2413" s="1281"/>
      <c r="C2413" s="1083"/>
      <c r="D2413" s="1084"/>
      <c r="E2413" s="1092"/>
      <c r="F2413" s="1203">
        <v>0</v>
      </c>
      <c r="G2413" s="1092">
        <f>+L2413</f>
        <v>0</v>
      </c>
      <c r="H2413" s="1284">
        <f>E2413*G2413</f>
        <v>0</v>
      </c>
      <c r="I2413" s="217"/>
      <c r="J2413" s="1469">
        <f>+F2413</f>
        <v>0</v>
      </c>
      <c r="L2413" s="1471">
        <f>J2413*$L$3</f>
        <v>0</v>
      </c>
      <c r="R2413" s="1203"/>
      <c r="S2413" s="1456">
        <f t="shared" ref="S2413" si="894">+F2413</f>
        <v>0</v>
      </c>
    </row>
    <row r="2414" spans="1:19" ht="9.75" hidden="1" customHeight="1">
      <c r="A2414" s="1084"/>
      <c r="B2414" s="1281"/>
      <c r="C2414" s="1083"/>
      <c r="D2414" s="1084"/>
      <c r="E2414" s="1092"/>
      <c r="F2414" s="1204"/>
      <c r="G2414" s="1092"/>
      <c r="H2414" s="1284"/>
      <c r="I2414" s="217"/>
      <c r="J2414" s="1470"/>
      <c r="L2414" s="1471"/>
      <c r="R2414" s="1204"/>
      <c r="S2414" s="1457"/>
    </row>
    <row r="2415" spans="1:19" ht="9.75" hidden="1" customHeight="1">
      <c r="A2415" s="1084"/>
      <c r="B2415" s="1281"/>
      <c r="C2415" s="1083"/>
      <c r="D2415" s="1084"/>
      <c r="E2415" s="1092"/>
      <c r="F2415" s="1204"/>
      <c r="G2415" s="1092"/>
      <c r="H2415" s="1284"/>
      <c r="I2415" s="217"/>
      <c r="J2415" s="1470"/>
      <c r="L2415" s="1471"/>
      <c r="R2415" s="1204"/>
      <c r="S2415" s="1457"/>
    </row>
    <row r="2416" spans="1:19" ht="9.75" hidden="1" customHeight="1">
      <c r="A2416" s="1084"/>
      <c r="B2416" s="1281"/>
      <c r="C2416" s="1083"/>
      <c r="D2416" s="1084"/>
      <c r="E2416" s="1092"/>
      <c r="F2416" s="1204"/>
      <c r="G2416" s="1092"/>
      <c r="H2416" s="1284"/>
      <c r="I2416" s="217"/>
      <c r="J2416" s="1470"/>
      <c r="L2416" s="1471"/>
      <c r="R2416" s="1204"/>
      <c r="S2416" s="1457"/>
    </row>
    <row r="2417" spans="1:19" ht="9.75" hidden="1" customHeight="1">
      <c r="A2417" s="1084"/>
      <c r="B2417" s="1281"/>
      <c r="C2417" s="1083"/>
      <c r="D2417" s="1084"/>
      <c r="E2417" s="1092"/>
      <c r="F2417" s="1205"/>
      <c r="G2417" s="1092"/>
      <c r="H2417" s="1284"/>
      <c r="I2417" s="217"/>
      <c r="J2417" s="1470"/>
      <c r="L2417" s="1471"/>
      <c r="R2417" s="1205"/>
      <c r="S2417" s="1458"/>
    </row>
    <row r="2418" spans="1:19" ht="9.75" hidden="1" customHeight="1">
      <c r="A2418" s="1084"/>
      <c r="B2418" s="1281"/>
      <c r="C2418" s="1599"/>
      <c r="D2418" s="1084"/>
      <c r="E2418" s="1092"/>
      <c r="F2418" s="1203">
        <v>0</v>
      </c>
      <c r="G2418" s="1092">
        <f>+L2418</f>
        <v>0</v>
      </c>
      <c r="H2418" s="1284">
        <f>E2418*G2418</f>
        <v>0</v>
      </c>
      <c r="I2418" s="217"/>
      <c r="J2418" s="1469">
        <f>+F2418</f>
        <v>0</v>
      </c>
      <c r="L2418" s="1471">
        <f>J2418*$L$3</f>
        <v>0</v>
      </c>
      <c r="R2418" s="1203"/>
      <c r="S2418" s="1456">
        <f t="shared" ref="S2418" si="895">+F2418</f>
        <v>0</v>
      </c>
    </row>
    <row r="2419" spans="1:19" ht="9.75" hidden="1" customHeight="1">
      <c r="A2419" s="1084"/>
      <c r="B2419" s="1281"/>
      <c r="C2419" s="1599"/>
      <c r="D2419" s="1084"/>
      <c r="E2419" s="1092"/>
      <c r="F2419" s="1204"/>
      <c r="G2419" s="1092"/>
      <c r="H2419" s="1284"/>
      <c r="I2419" s="217"/>
      <c r="J2419" s="1470"/>
      <c r="L2419" s="1471"/>
      <c r="R2419" s="1204"/>
      <c r="S2419" s="1457"/>
    </row>
    <row r="2420" spans="1:19" ht="9.75" hidden="1" customHeight="1">
      <c r="A2420" s="1084"/>
      <c r="B2420" s="1281"/>
      <c r="C2420" s="1599"/>
      <c r="D2420" s="1084"/>
      <c r="E2420" s="1092"/>
      <c r="F2420" s="1204"/>
      <c r="G2420" s="1092"/>
      <c r="H2420" s="1284"/>
      <c r="I2420" s="217"/>
      <c r="J2420" s="1470"/>
      <c r="L2420" s="1471"/>
      <c r="R2420" s="1204"/>
      <c r="S2420" s="1457"/>
    </row>
    <row r="2421" spans="1:19" ht="9.75" hidden="1" customHeight="1">
      <c r="A2421" s="1084"/>
      <c r="B2421" s="1281"/>
      <c r="C2421" s="1599"/>
      <c r="D2421" s="1084"/>
      <c r="E2421" s="1092"/>
      <c r="F2421" s="1204"/>
      <c r="G2421" s="1092"/>
      <c r="H2421" s="1284"/>
      <c r="I2421" s="217"/>
      <c r="J2421" s="1470"/>
      <c r="L2421" s="1471"/>
      <c r="R2421" s="1204"/>
      <c r="S2421" s="1457"/>
    </row>
    <row r="2422" spans="1:19" ht="9.75" hidden="1" customHeight="1">
      <c r="A2422" s="1084"/>
      <c r="B2422" s="1281"/>
      <c r="C2422" s="1599"/>
      <c r="D2422" s="1084"/>
      <c r="E2422" s="1092"/>
      <c r="F2422" s="1205"/>
      <c r="G2422" s="1092"/>
      <c r="H2422" s="1284"/>
      <c r="I2422" s="217"/>
      <c r="J2422" s="1470"/>
      <c r="L2422" s="1471"/>
      <c r="R2422" s="1205"/>
      <c r="S2422" s="1458"/>
    </row>
    <row r="2423" spans="1:19" ht="9.75" hidden="1" customHeight="1">
      <c r="A2423" s="1084"/>
      <c r="B2423" s="1281"/>
      <c r="C2423" s="1599"/>
      <c r="D2423" s="1084"/>
      <c r="E2423" s="1092"/>
      <c r="F2423" s="1203">
        <v>0</v>
      </c>
      <c r="G2423" s="1092">
        <f>+L2423</f>
        <v>0</v>
      </c>
      <c r="H2423" s="1284">
        <f>E2423*G2423</f>
        <v>0</v>
      </c>
      <c r="I2423" s="217"/>
      <c r="J2423" s="1469">
        <f>+F2423</f>
        <v>0</v>
      </c>
      <c r="L2423" s="1471">
        <f>J2423*$L$3</f>
        <v>0</v>
      </c>
      <c r="R2423" s="1203"/>
      <c r="S2423" s="1456">
        <f t="shared" ref="S2423" si="896">+F2423</f>
        <v>0</v>
      </c>
    </row>
    <row r="2424" spans="1:19" ht="9.75" hidden="1" customHeight="1">
      <c r="A2424" s="1084"/>
      <c r="B2424" s="1281"/>
      <c r="C2424" s="1599"/>
      <c r="D2424" s="1084"/>
      <c r="E2424" s="1092"/>
      <c r="F2424" s="1204"/>
      <c r="G2424" s="1092"/>
      <c r="H2424" s="1284"/>
      <c r="I2424" s="217"/>
      <c r="J2424" s="1470"/>
      <c r="L2424" s="1471"/>
      <c r="R2424" s="1204"/>
      <c r="S2424" s="1457"/>
    </row>
    <row r="2425" spans="1:19" ht="9.75" hidden="1" customHeight="1">
      <c r="A2425" s="1084"/>
      <c r="B2425" s="1281"/>
      <c r="C2425" s="1599"/>
      <c r="D2425" s="1084"/>
      <c r="E2425" s="1092"/>
      <c r="F2425" s="1204"/>
      <c r="G2425" s="1092"/>
      <c r="H2425" s="1284"/>
      <c r="I2425" s="217"/>
      <c r="J2425" s="1470"/>
      <c r="L2425" s="1471"/>
      <c r="R2425" s="1204"/>
      <c r="S2425" s="1457"/>
    </row>
    <row r="2426" spans="1:19" ht="9.75" hidden="1" customHeight="1">
      <c r="A2426" s="1084"/>
      <c r="B2426" s="1281"/>
      <c r="C2426" s="1599"/>
      <c r="D2426" s="1084"/>
      <c r="E2426" s="1092"/>
      <c r="F2426" s="1204"/>
      <c r="G2426" s="1092"/>
      <c r="H2426" s="1284"/>
      <c r="I2426" s="217"/>
      <c r="J2426" s="1470"/>
      <c r="L2426" s="1471"/>
      <c r="R2426" s="1204"/>
      <c r="S2426" s="1457"/>
    </row>
    <row r="2427" spans="1:19" ht="9.75" hidden="1" customHeight="1">
      <c r="A2427" s="1084"/>
      <c r="B2427" s="1281"/>
      <c r="C2427" s="1599"/>
      <c r="D2427" s="1084"/>
      <c r="E2427" s="1092"/>
      <c r="F2427" s="1205"/>
      <c r="G2427" s="1092"/>
      <c r="H2427" s="1284"/>
      <c r="I2427" s="217"/>
      <c r="J2427" s="1470"/>
      <c r="L2427" s="1471"/>
      <c r="R2427" s="1205"/>
      <c r="S2427" s="1458"/>
    </row>
    <row r="2428" spans="1:19" ht="9.75" hidden="1" customHeight="1">
      <c r="A2428" s="1084"/>
      <c r="B2428" s="1281"/>
      <c r="C2428" s="1083"/>
      <c r="D2428" s="1084"/>
      <c r="E2428" s="1092"/>
      <c r="F2428" s="1203">
        <v>0</v>
      </c>
      <c r="G2428" s="1092">
        <f>+L2428</f>
        <v>0</v>
      </c>
      <c r="H2428" s="1284">
        <f>E2428*G2428</f>
        <v>0</v>
      </c>
      <c r="I2428" s="217"/>
      <c r="J2428" s="1469">
        <f>+F2428</f>
        <v>0</v>
      </c>
      <c r="L2428" s="1471">
        <f>J2428*$L$3</f>
        <v>0</v>
      </c>
      <c r="R2428" s="1203"/>
      <c r="S2428" s="1456">
        <f t="shared" ref="S2428" si="897">+F2428</f>
        <v>0</v>
      </c>
    </row>
    <row r="2429" spans="1:19" ht="9.75" hidden="1" customHeight="1">
      <c r="A2429" s="1084"/>
      <c r="B2429" s="1281"/>
      <c r="C2429" s="1083"/>
      <c r="D2429" s="1084"/>
      <c r="E2429" s="1092"/>
      <c r="F2429" s="1204"/>
      <c r="G2429" s="1092"/>
      <c r="H2429" s="1284"/>
      <c r="I2429" s="217"/>
      <c r="J2429" s="1470"/>
      <c r="L2429" s="1471"/>
      <c r="R2429" s="1204"/>
      <c r="S2429" s="1457"/>
    </row>
    <row r="2430" spans="1:19" ht="9.75" hidden="1" customHeight="1">
      <c r="A2430" s="1084"/>
      <c r="B2430" s="1281"/>
      <c r="C2430" s="1083"/>
      <c r="D2430" s="1084"/>
      <c r="E2430" s="1092"/>
      <c r="F2430" s="1204"/>
      <c r="G2430" s="1092"/>
      <c r="H2430" s="1284"/>
      <c r="I2430" s="217"/>
      <c r="J2430" s="1470"/>
      <c r="L2430" s="1471"/>
      <c r="R2430" s="1204"/>
      <c r="S2430" s="1457"/>
    </row>
    <row r="2431" spans="1:19" ht="9.75" hidden="1" customHeight="1">
      <c r="A2431" s="1084"/>
      <c r="B2431" s="1281"/>
      <c r="C2431" s="1083"/>
      <c r="D2431" s="1084"/>
      <c r="E2431" s="1092"/>
      <c r="F2431" s="1204"/>
      <c r="G2431" s="1092"/>
      <c r="H2431" s="1284"/>
      <c r="I2431" s="217"/>
      <c r="J2431" s="1470"/>
      <c r="L2431" s="1471"/>
      <c r="R2431" s="1204"/>
      <c r="S2431" s="1457"/>
    </row>
    <row r="2432" spans="1:19" ht="7.5" hidden="1" customHeight="1">
      <c r="A2432" s="1084"/>
      <c r="B2432" s="1281"/>
      <c r="C2432" s="1083"/>
      <c r="D2432" s="1084"/>
      <c r="E2432" s="1092"/>
      <c r="F2432" s="1205"/>
      <c r="G2432" s="1092"/>
      <c r="H2432" s="1284"/>
      <c r="I2432" s="217"/>
      <c r="J2432" s="1470"/>
      <c r="L2432" s="1471"/>
      <c r="R2432" s="1205"/>
      <c r="S2432" s="1458"/>
    </row>
    <row r="2433" spans="1:19" ht="9.75" hidden="1" customHeight="1">
      <c r="A2433" s="1084"/>
      <c r="B2433" s="1281"/>
      <c r="C2433" s="1083"/>
      <c r="D2433" s="1084"/>
      <c r="E2433" s="1092"/>
      <c r="F2433" s="1203">
        <v>0</v>
      </c>
      <c r="G2433" s="1092">
        <f>+L2433</f>
        <v>0</v>
      </c>
      <c r="H2433" s="1284">
        <f>E2433*G2433</f>
        <v>0</v>
      </c>
      <c r="I2433" s="217"/>
      <c r="J2433" s="1469">
        <f>+F2433</f>
        <v>0</v>
      </c>
      <c r="L2433" s="1471">
        <f>J2433*$L$3</f>
        <v>0</v>
      </c>
      <c r="R2433" s="1203"/>
      <c r="S2433" s="1456">
        <f t="shared" ref="S2433" si="898">+F2433</f>
        <v>0</v>
      </c>
    </row>
    <row r="2434" spans="1:19" ht="9.75" hidden="1" customHeight="1">
      <c r="A2434" s="1084"/>
      <c r="B2434" s="1281"/>
      <c r="C2434" s="1083"/>
      <c r="D2434" s="1084"/>
      <c r="E2434" s="1092"/>
      <c r="F2434" s="1204"/>
      <c r="G2434" s="1092"/>
      <c r="H2434" s="1284"/>
      <c r="I2434" s="217"/>
      <c r="J2434" s="1470"/>
      <c r="L2434" s="1471"/>
      <c r="R2434" s="1204"/>
      <c r="S2434" s="1457"/>
    </row>
    <row r="2435" spans="1:19" ht="9.75" hidden="1" customHeight="1">
      <c r="A2435" s="1084"/>
      <c r="B2435" s="1281"/>
      <c r="C2435" s="1083"/>
      <c r="D2435" s="1084"/>
      <c r="E2435" s="1092"/>
      <c r="F2435" s="1204"/>
      <c r="G2435" s="1092"/>
      <c r="H2435" s="1284"/>
      <c r="I2435" s="217"/>
      <c r="J2435" s="1470"/>
      <c r="L2435" s="1471"/>
      <c r="R2435" s="1204"/>
      <c r="S2435" s="1457"/>
    </row>
    <row r="2436" spans="1:19" ht="9.75" hidden="1" customHeight="1">
      <c r="A2436" s="1084"/>
      <c r="B2436" s="1281"/>
      <c r="C2436" s="1083"/>
      <c r="D2436" s="1084"/>
      <c r="E2436" s="1092"/>
      <c r="F2436" s="1204"/>
      <c r="G2436" s="1092"/>
      <c r="H2436" s="1284"/>
      <c r="I2436" s="217"/>
      <c r="J2436" s="1470"/>
      <c r="L2436" s="1471"/>
      <c r="R2436" s="1204"/>
      <c r="S2436" s="1457"/>
    </row>
    <row r="2437" spans="1:19" ht="9.75" hidden="1" customHeight="1">
      <c r="A2437" s="1084"/>
      <c r="B2437" s="1281"/>
      <c r="C2437" s="1083"/>
      <c r="D2437" s="1084"/>
      <c r="E2437" s="1092"/>
      <c r="F2437" s="1205"/>
      <c r="G2437" s="1092"/>
      <c r="H2437" s="1284"/>
      <c r="I2437" s="217"/>
      <c r="J2437" s="1470"/>
      <c r="L2437" s="1471"/>
      <c r="R2437" s="1205"/>
      <c r="S2437" s="1458"/>
    </row>
    <row r="2438" spans="1:19" ht="9.75" hidden="1" customHeight="1">
      <c r="A2438" s="1084"/>
      <c r="B2438" s="1281"/>
      <c r="C2438" s="1083"/>
      <c r="D2438" s="1084"/>
      <c r="E2438" s="1092"/>
      <c r="F2438" s="1203">
        <v>0</v>
      </c>
      <c r="G2438" s="1092">
        <f>+L2438</f>
        <v>0</v>
      </c>
      <c r="H2438" s="1284">
        <f>E2438*G2438</f>
        <v>0</v>
      </c>
      <c r="I2438" s="217"/>
      <c r="J2438" s="1469">
        <f>+F2438</f>
        <v>0</v>
      </c>
      <c r="L2438" s="1471">
        <f>J2438*$L$3</f>
        <v>0</v>
      </c>
      <c r="R2438" s="1203"/>
      <c r="S2438" s="1456">
        <f t="shared" ref="S2438" si="899">+F2438</f>
        <v>0</v>
      </c>
    </row>
    <row r="2439" spans="1:19" ht="9.75" hidden="1" customHeight="1">
      <c r="A2439" s="1084"/>
      <c r="B2439" s="1281"/>
      <c r="C2439" s="1083"/>
      <c r="D2439" s="1084"/>
      <c r="E2439" s="1092"/>
      <c r="F2439" s="1204"/>
      <c r="G2439" s="1092"/>
      <c r="H2439" s="1284"/>
      <c r="I2439" s="217"/>
      <c r="J2439" s="1470"/>
      <c r="L2439" s="1471"/>
      <c r="R2439" s="1204"/>
      <c r="S2439" s="1457"/>
    </row>
    <row r="2440" spans="1:19" ht="9.75" hidden="1" customHeight="1">
      <c r="A2440" s="1084"/>
      <c r="B2440" s="1281"/>
      <c r="C2440" s="1083"/>
      <c r="D2440" s="1084"/>
      <c r="E2440" s="1092"/>
      <c r="F2440" s="1204"/>
      <c r="G2440" s="1092"/>
      <c r="H2440" s="1284"/>
      <c r="I2440" s="217"/>
      <c r="J2440" s="1470"/>
      <c r="L2440" s="1471"/>
      <c r="R2440" s="1204"/>
      <c r="S2440" s="1457"/>
    </row>
    <row r="2441" spans="1:19" ht="9.75" hidden="1" customHeight="1">
      <c r="A2441" s="1084"/>
      <c r="B2441" s="1281"/>
      <c r="C2441" s="1083"/>
      <c r="D2441" s="1084"/>
      <c r="E2441" s="1092"/>
      <c r="F2441" s="1204"/>
      <c r="G2441" s="1092"/>
      <c r="H2441" s="1284"/>
      <c r="I2441" s="217"/>
      <c r="J2441" s="1470"/>
      <c r="L2441" s="1471"/>
      <c r="R2441" s="1204"/>
      <c r="S2441" s="1457"/>
    </row>
    <row r="2442" spans="1:19" ht="9.75" hidden="1" customHeight="1">
      <c r="A2442" s="1084"/>
      <c r="B2442" s="1281"/>
      <c r="C2442" s="1083"/>
      <c r="D2442" s="1084"/>
      <c r="E2442" s="1092"/>
      <c r="F2442" s="1205"/>
      <c r="G2442" s="1092"/>
      <c r="H2442" s="1284"/>
      <c r="I2442" s="217"/>
      <c r="J2442" s="1470"/>
      <c r="L2442" s="1471"/>
      <c r="R2442" s="1205"/>
      <c r="S2442" s="1458"/>
    </row>
    <row r="2443" spans="1:19" ht="9.75" hidden="1" customHeight="1">
      <c r="A2443" s="1084"/>
      <c r="B2443" s="1281"/>
      <c r="C2443" s="1083"/>
      <c r="D2443" s="1084"/>
      <c r="E2443" s="1092"/>
      <c r="F2443" s="1203">
        <v>0</v>
      </c>
      <c r="G2443" s="1092">
        <f>+L2443</f>
        <v>0</v>
      </c>
      <c r="H2443" s="1284">
        <f>E2443*G2443</f>
        <v>0</v>
      </c>
      <c r="I2443" s="217"/>
      <c r="J2443" s="1469">
        <f>+F2443</f>
        <v>0</v>
      </c>
      <c r="L2443" s="1471">
        <f>J2443*$L$3</f>
        <v>0</v>
      </c>
      <c r="R2443" s="1203"/>
      <c r="S2443" s="1456">
        <f t="shared" ref="S2443" si="900">+F2443</f>
        <v>0</v>
      </c>
    </row>
    <row r="2444" spans="1:19" ht="9.75" hidden="1" customHeight="1">
      <c r="A2444" s="1084"/>
      <c r="B2444" s="1281"/>
      <c r="C2444" s="1083"/>
      <c r="D2444" s="1084"/>
      <c r="E2444" s="1092"/>
      <c r="F2444" s="1204"/>
      <c r="G2444" s="1092"/>
      <c r="H2444" s="1284"/>
      <c r="I2444" s="217"/>
      <c r="J2444" s="1470"/>
      <c r="L2444" s="1471"/>
      <c r="R2444" s="1204"/>
      <c r="S2444" s="1457"/>
    </row>
    <row r="2445" spans="1:19" ht="9.75" hidden="1" customHeight="1">
      <c r="A2445" s="1084"/>
      <c r="B2445" s="1281"/>
      <c r="C2445" s="1083"/>
      <c r="D2445" s="1084"/>
      <c r="E2445" s="1092"/>
      <c r="F2445" s="1204"/>
      <c r="G2445" s="1092"/>
      <c r="H2445" s="1284"/>
      <c r="I2445" s="217"/>
      <c r="J2445" s="1470"/>
      <c r="L2445" s="1471"/>
      <c r="R2445" s="1204"/>
      <c r="S2445" s="1457"/>
    </row>
    <row r="2446" spans="1:19" ht="9.75" hidden="1" customHeight="1">
      <c r="A2446" s="1084"/>
      <c r="B2446" s="1281"/>
      <c r="C2446" s="1083"/>
      <c r="D2446" s="1084"/>
      <c r="E2446" s="1092"/>
      <c r="F2446" s="1204"/>
      <c r="G2446" s="1092"/>
      <c r="H2446" s="1284"/>
      <c r="I2446" s="217"/>
      <c r="J2446" s="1470"/>
      <c r="L2446" s="1471"/>
      <c r="R2446" s="1204"/>
      <c r="S2446" s="1457"/>
    </row>
    <row r="2447" spans="1:19" ht="9.75" hidden="1" customHeight="1">
      <c r="A2447" s="1084"/>
      <c r="B2447" s="1281"/>
      <c r="C2447" s="1083"/>
      <c r="D2447" s="1084"/>
      <c r="E2447" s="1092"/>
      <c r="F2447" s="1205"/>
      <c r="G2447" s="1092"/>
      <c r="H2447" s="1284"/>
      <c r="I2447" s="217"/>
      <c r="J2447" s="1470"/>
      <c r="L2447" s="1471"/>
      <c r="R2447" s="1205"/>
      <c r="S2447" s="1458"/>
    </row>
    <row r="2448" spans="1:19" ht="9.75" hidden="1" customHeight="1">
      <c r="A2448" s="1084"/>
      <c r="B2448" s="1281"/>
      <c r="C2448" s="1083"/>
      <c r="D2448" s="1084"/>
      <c r="E2448" s="1092"/>
      <c r="F2448" s="1203">
        <v>0</v>
      </c>
      <c r="G2448" s="1092">
        <f>+L2448</f>
        <v>0</v>
      </c>
      <c r="H2448" s="1284">
        <f>E2448*G2448</f>
        <v>0</v>
      </c>
      <c r="I2448" s="217"/>
      <c r="J2448" s="1469">
        <f>+F2448</f>
        <v>0</v>
      </c>
      <c r="L2448" s="1471">
        <f>J2448*$L$3</f>
        <v>0</v>
      </c>
      <c r="R2448" s="1203"/>
      <c r="S2448" s="1456">
        <f t="shared" ref="S2448" si="901">+F2448</f>
        <v>0</v>
      </c>
    </row>
    <row r="2449" spans="1:19" ht="9.75" hidden="1" customHeight="1">
      <c r="A2449" s="1084"/>
      <c r="B2449" s="1281"/>
      <c r="C2449" s="1083"/>
      <c r="D2449" s="1084"/>
      <c r="E2449" s="1092"/>
      <c r="F2449" s="1204"/>
      <c r="G2449" s="1092"/>
      <c r="H2449" s="1284"/>
      <c r="I2449" s="217"/>
      <c r="J2449" s="1470"/>
      <c r="L2449" s="1471"/>
      <c r="R2449" s="1204"/>
      <c r="S2449" s="1457"/>
    </row>
    <row r="2450" spans="1:19" ht="9.75" hidden="1" customHeight="1">
      <c r="A2450" s="1084"/>
      <c r="B2450" s="1281"/>
      <c r="C2450" s="1083"/>
      <c r="D2450" s="1084"/>
      <c r="E2450" s="1092"/>
      <c r="F2450" s="1204"/>
      <c r="G2450" s="1092"/>
      <c r="H2450" s="1284"/>
      <c r="I2450" s="217"/>
      <c r="J2450" s="1470"/>
      <c r="L2450" s="1471"/>
      <c r="R2450" s="1204"/>
      <c r="S2450" s="1457"/>
    </row>
    <row r="2451" spans="1:19" ht="9.75" hidden="1" customHeight="1">
      <c r="A2451" s="1084"/>
      <c r="B2451" s="1281"/>
      <c r="C2451" s="1083"/>
      <c r="D2451" s="1084"/>
      <c r="E2451" s="1092"/>
      <c r="F2451" s="1204"/>
      <c r="G2451" s="1092"/>
      <c r="H2451" s="1284"/>
      <c r="I2451" s="217"/>
      <c r="J2451" s="1470"/>
      <c r="L2451" s="1471"/>
      <c r="R2451" s="1204"/>
      <c r="S2451" s="1457"/>
    </row>
    <row r="2452" spans="1:19" ht="9.75" hidden="1" customHeight="1">
      <c r="A2452" s="1084"/>
      <c r="B2452" s="1281"/>
      <c r="C2452" s="1083"/>
      <c r="D2452" s="1084"/>
      <c r="E2452" s="1092"/>
      <c r="F2452" s="1205"/>
      <c r="G2452" s="1092"/>
      <c r="H2452" s="1284"/>
      <c r="I2452" s="217"/>
      <c r="J2452" s="1470"/>
      <c r="L2452" s="1471"/>
      <c r="R2452" s="1205"/>
      <c r="S2452" s="1458"/>
    </row>
    <row r="2453" spans="1:19" ht="9.75" hidden="1" customHeight="1">
      <c r="A2453" s="1084"/>
      <c r="B2453" s="1281"/>
      <c r="C2453" s="1599"/>
      <c r="D2453" s="1084"/>
      <c r="E2453" s="1092"/>
      <c r="F2453" s="1203">
        <v>0</v>
      </c>
      <c r="G2453" s="1092">
        <f>+L2453</f>
        <v>0</v>
      </c>
      <c r="H2453" s="1284">
        <f>E2453*G2453</f>
        <v>0</v>
      </c>
      <c r="I2453" s="217"/>
      <c r="J2453" s="1469">
        <f>+F2453</f>
        <v>0</v>
      </c>
      <c r="L2453" s="1471">
        <f>J2453*$L$3</f>
        <v>0</v>
      </c>
      <c r="R2453" s="1203"/>
      <c r="S2453" s="1456">
        <f t="shared" ref="S2453" si="902">+F2453</f>
        <v>0</v>
      </c>
    </row>
    <row r="2454" spans="1:19" ht="9.75" hidden="1" customHeight="1">
      <c r="A2454" s="1084"/>
      <c r="B2454" s="1281"/>
      <c r="C2454" s="1599"/>
      <c r="D2454" s="1084"/>
      <c r="E2454" s="1092"/>
      <c r="F2454" s="1204"/>
      <c r="G2454" s="1092"/>
      <c r="H2454" s="1284"/>
      <c r="I2454" s="217"/>
      <c r="J2454" s="1470"/>
      <c r="L2454" s="1471"/>
      <c r="R2454" s="1204"/>
      <c r="S2454" s="1457"/>
    </row>
    <row r="2455" spans="1:19" ht="9.75" hidden="1" customHeight="1">
      <c r="A2455" s="1084"/>
      <c r="B2455" s="1281"/>
      <c r="C2455" s="1599"/>
      <c r="D2455" s="1084"/>
      <c r="E2455" s="1092"/>
      <c r="F2455" s="1204"/>
      <c r="G2455" s="1092"/>
      <c r="H2455" s="1284"/>
      <c r="I2455" s="217"/>
      <c r="J2455" s="1470"/>
      <c r="L2455" s="1471"/>
      <c r="R2455" s="1204"/>
      <c r="S2455" s="1457"/>
    </row>
    <row r="2456" spans="1:19" ht="9.75" hidden="1" customHeight="1">
      <c r="A2456" s="1084"/>
      <c r="B2456" s="1281"/>
      <c r="C2456" s="1599"/>
      <c r="D2456" s="1084"/>
      <c r="E2456" s="1092"/>
      <c r="F2456" s="1204"/>
      <c r="G2456" s="1092"/>
      <c r="H2456" s="1284"/>
      <c r="I2456" s="217"/>
      <c r="J2456" s="1470"/>
      <c r="L2456" s="1471"/>
      <c r="R2456" s="1204"/>
      <c r="S2456" s="1457"/>
    </row>
    <row r="2457" spans="1:19" ht="9.75" hidden="1" customHeight="1">
      <c r="A2457" s="1084"/>
      <c r="B2457" s="1281"/>
      <c r="C2457" s="1599"/>
      <c r="D2457" s="1084"/>
      <c r="E2457" s="1092"/>
      <c r="F2457" s="1205"/>
      <c r="G2457" s="1092"/>
      <c r="H2457" s="1284"/>
      <c r="I2457" s="217"/>
      <c r="J2457" s="1470"/>
      <c r="L2457" s="1471"/>
      <c r="R2457" s="1205"/>
      <c r="S2457" s="1458"/>
    </row>
    <row r="2458" spans="1:19" ht="9.75" hidden="1" customHeight="1">
      <c r="A2458" s="1084"/>
      <c r="B2458" s="1281"/>
      <c r="C2458" s="1599"/>
      <c r="D2458" s="1084"/>
      <c r="E2458" s="1092"/>
      <c r="F2458" s="1203">
        <v>0</v>
      </c>
      <c r="G2458" s="1092">
        <f>+L2458</f>
        <v>0</v>
      </c>
      <c r="H2458" s="1284">
        <f>E2458*G2458</f>
        <v>0</v>
      </c>
      <c r="I2458" s="217"/>
      <c r="J2458" s="1469">
        <f>+F2458</f>
        <v>0</v>
      </c>
      <c r="L2458" s="1471">
        <f>J2458*$L$3</f>
        <v>0</v>
      </c>
      <c r="R2458" s="1203"/>
      <c r="S2458" s="1456">
        <f t="shared" ref="S2458" si="903">+F2458</f>
        <v>0</v>
      </c>
    </row>
    <row r="2459" spans="1:19" ht="9.75" hidden="1" customHeight="1">
      <c r="A2459" s="1084"/>
      <c r="B2459" s="1281"/>
      <c r="C2459" s="1599"/>
      <c r="D2459" s="1084"/>
      <c r="E2459" s="1092"/>
      <c r="F2459" s="1204"/>
      <c r="G2459" s="1092"/>
      <c r="H2459" s="1284"/>
      <c r="I2459" s="217"/>
      <c r="J2459" s="1470"/>
      <c r="L2459" s="1471"/>
      <c r="R2459" s="1204"/>
      <c r="S2459" s="1457"/>
    </row>
    <row r="2460" spans="1:19" ht="9.75" hidden="1" customHeight="1">
      <c r="A2460" s="1084"/>
      <c r="B2460" s="1281"/>
      <c r="C2460" s="1599"/>
      <c r="D2460" s="1084"/>
      <c r="E2460" s="1092"/>
      <c r="F2460" s="1204"/>
      <c r="G2460" s="1092"/>
      <c r="H2460" s="1284"/>
      <c r="I2460" s="217"/>
      <c r="J2460" s="1470"/>
      <c r="L2460" s="1471"/>
      <c r="R2460" s="1204"/>
      <c r="S2460" s="1457"/>
    </row>
    <row r="2461" spans="1:19" ht="9.75" hidden="1" customHeight="1">
      <c r="A2461" s="1084"/>
      <c r="B2461" s="1281"/>
      <c r="C2461" s="1599"/>
      <c r="D2461" s="1084"/>
      <c r="E2461" s="1092"/>
      <c r="F2461" s="1204"/>
      <c r="G2461" s="1092"/>
      <c r="H2461" s="1284"/>
      <c r="I2461" s="217"/>
      <c r="J2461" s="1470"/>
      <c r="L2461" s="1471"/>
      <c r="R2461" s="1204"/>
      <c r="S2461" s="1457"/>
    </row>
    <row r="2462" spans="1:19" ht="9.75" hidden="1" customHeight="1">
      <c r="A2462" s="1084"/>
      <c r="B2462" s="1281"/>
      <c r="C2462" s="1599"/>
      <c r="D2462" s="1084"/>
      <c r="E2462" s="1092"/>
      <c r="F2462" s="1205"/>
      <c r="G2462" s="1092"/>
      <c r="H2462" s="1284"/>
      <c r="I2462" s="217"/>
      <c r="J2462" s="1470"/>
      <c r="L2462" s="1471"/>
      <c r="R2462" s="1205"/>
      <c r="S2462" s="1458"/>
    </row>
    <row r="2463" spans="1:19" ht="9.75" hidden="1" customHeight="1">
      <c r="A2463" s="1084"/>
      <c r="B2463" s="1281"/>
      <c r="C2463" s="1083"/>
      <c r="D2463" s="1084"/>
      <c r="E2463" s="1092"/>
      <c r="F2463" s="1203">
        <v>0</v>
      </c>
      <c r="G2463" s="1092">
        <f>+L2463</f>
        <v>0</v>
      </c>
      <c r="H2463" s="1284">
        <f>E2463*G2463</f>
        <v>0</v>
      </c>
      <c r="I2463" s="217"/>
      <c r="J2463" s="1469">
        <f>+F2463</f>
        <v>0</v>
      </c>
      <c r="L2463" s="1471">
        <f>J2463*$L$3</f>
        <v>0</v>
      </c>
      <c r="R2463" s="1203"/>
      <c r="S2463" s="1456">
        <f t="shared" ref="S2463" si="904">+F2463</f>
        <v>0</v>
      </c>
    </row>
    <row r="2464" spans="1:19" ht="9.75" hidden="1" customHeight="1">
      <c r="A2464" s="1084"/>
      <c r="B2464" s="1281"/>
      <c r="C2464" s="1083"/>
      <c r="D2464" s="1084"/>
      <c r="E2464" s="1092"/>
      <c r="F2464" s="1204"/>
      <c r="G2464" s="1092"/>
      <c r="H2464" s="1284"/>
      <c r="I2464" s="217"/>
      <c r="J2464" s="1470"/>
      <c r="L2464" s="1471"/>
      <c r="R2464" s="1204"/>
      <c r="S2464" s="1457"/>
    </row>
    <row r="2465" spans="1:19" ht="9.75" hidden="1" customHeight="1">
      <c r="A2465" s="1084"/>
      <c r="B2465" s="1281"/>
      <c r="C2465" s="1083"/>
      <c r="D2465" s="1084"/>
      <c r="E2465" s="1092"/>
      <c r="F2465" s="1204"/>
      <c r="G2465" s="1092"/>
      <c r="H2465" s="1284"/>
      <c r="I2465" s="217"/>
      <c r="J2465" s="1470"/>
      <c r="L2465" s="1471"/>
      <c r="R2465" s="1204"/>
      <c r="S2465" s="1457"/>
    </row>
    <row r="2466" spans="1:19" ht="9.75" hidden="1" customHeight="1">
      <c r="A2466" s="1084"/>
      <c r="B2466" s="1281"/>
      <c r="C2466" s="1083"/>
      <c r="D2466" s="1084"/>
      <c r="E2466" s="1092"/>
      <c r="F2466" s="1204"/>
      <c r="G2466" s="1092"/>
      <c r="H2466" s="1284"/>
      <c r="I2466" s="217"/>
      <c r="J2466" s="1470"/>
      <c r="L2466" s="1471"/>
      <c r="R2466" s="1204"/>
      <c r="S2466" s="1457"/>
    </row>
    <row r="2467" spans="1:19" ht="9.75" hidden="1" customHeight="1">
      <c r="A2467" s="1084"/>
      <c r="B2467" s="1281"/>
      <c r="C2467" s="1083"/>
      <c r="D2467" s="1084"/>
      <c r="E2467" s="1092"/>
      <c r="F2467" s="1205"/>
      <c r="G2467" s="1092"/>
      <c r="H2467" s="1284"/>
      <c r="I2467" s="217"/>
      <c r="J2467" s="1470"/>
      <c r="L2467" s="1471"/>
      <c r="R2467" s="1205"/>
      <c r="S2467" s="1458"/>
    </row>
    <row r="2468" spans="1:19" ht="9.75" hidden="1" customHeight="1">
      <c r="A2468" s="1084"/>
      <c r="B2468" s="1281"/>
      <c r="C2468" s="1083"/>
      <c r="D2468" s="1084"/>
      <c r="E2468" s="1092"/>
      <c r="F2468" s="1203">
        <v>0</v>
      </c>
      <c r="G2468" s="1092">
        <f>+L2468</f>
        <v>0</v>
      </c>
      <c r="H2468" s="1284">
        <f>E2468*G2468</f>
        <v>0</v>
      </c>
      <c r="I2468" s="217"/>
      <c r="J2468" s="1469">
        <f>+F2468</f>
        <v>0</v>
      </c>
      <c r="L2468" s="1471">
        <f>J2468*$L$3</f>
        <v>0</v>
      </c>
      <c r="R2468" s="1203"/>
      <c r="S2468" s="1456">
        <f t="shared" ref="S2468" si="905">+F2468</f>
        <v>0</v>
      </c>
    </row>
    <row r="2469" spans="1:19" ht="9.75" hidden="1" customHeight="1">
      <c r="A2469" s="1084"/>
      <c r="B2469" s="1281"/>
      <c r="C2469" s="1083"/>
      <c r="D2469" s="1084"/>
      <c r="E2469" s="1092"/>
      <c r="F2469" s="1204"/>
      <c r="G2469" s="1092"/>
      <c r="H2469" s="1284"/>
      <c r="I2469" s="217"/>
      <c r="J2469" s="1470"/>
      <c r="L2469" s="1471"/>
      <c r="R2469" s="1204"/>
      <c r="S2469" s="1457"/>
    </row>
    <row r="2470" spans="1:19" ht="9.75" hidden="1" customHeight="1">
      <c r="A2470" s="1084"/>
      <c r="B2470" s="1281"/>
      <c r="C2470" s="1083"/>
      <c r="D2470" s="1084"/>
      <c r="E2470" s="1092"/>
      <c r="F2470" s="1204"/>
      <c r="G2470" s="1092"/>
      <c r="H2470" s="1284"/>
      <c r="I2470" s="217"/>
      <c r="J2470" s="1470"/>
      <c r="L2470" s="1471"/>
      <c r="R2470" s="1204"/>
      <c r="S2470" s="1457"/>
    </row>
    <row r="2471" spans="1:19" ht="9.75" hidden="1" customHeight="1">
      <c r="A2471" s="1084"/>
      <c r="B2471" s="1281"/>
      <c r="C2471" s="1083"/>
      <c r="D2471" s="1084"/>
      <c r="E2471" s="1092"/>
      <c r="F2471" s="1204"/>
      <c r="G2471" s="1092"/>
      <c r="H2471" s="1284"/>
      <c r="I2471" s="217"/>
      <c r="J2471" s="1470"/>
      <c r="L2471" s="1471"/>
      <c r="R2471" s="1204"/>
      <c r="S2471" s="1457"/>
    </row>
    <row r="2472" spans="1:19" ht="9.75" hidden="1" customHeight="1">
      <c r="A2472" s="1084"/>
      <c r="B2472" s="1281"/>
      <c r="C2472" s="1083"/>
      <c r="D2472" s="1084"/>
      <c r="E2472" s="1092"/>
      <c r="F2472" s="1205"/>
      <c r="G2472" s="1092"/>
      <c r="H2472" s="1284"/>
      <c r="I2472" s="217"/>
      <c r="J2472" s="1470"/>
      <c r="L2472" s="1471"/>
      <c r="R2472" s="1205"/>
      <c r="S2472" s="1458"/>
    </row>
    <row r="2473" spans="1:19" ht="9.75" hidden="1" customHeight="1">
      <c r="A2473" s="1084"/>
      <c r="B2473" s="1281"/>
      <c r="C2473" s="1083"/>
      <c r="D2473" s="1084"/>
      <c r="E2473" s="1092"/>
      <c r="F2473" s="1203">
        <v>0</v>
      </c>
      <c r="G2473" s="1092">
        <f>+L2473</f>
        <v>0</v>
      </c>
      <c r="H2473" s="1284">
        <f>E2473*G2473</f>
        <v>0</v>
      </c>
      <c r="I2473" s="217"/>
      <c r="J2473" s="1469">
        <f>+F2473</f>
        <v>0</v>
      </c>
      <c r="L2473" s="1471">
        <f>J2473*$L$3</f>
        <v>0</v>
      </c>
      <c r="R2473" s="1203"/>
      <c r="S2473" s="1456">
        <f t="shared" ref="S2473" si="906">+F2473</f>
        <v>0</v>
      </c>
    </row>
    <row r="2474" spans="1:19" ht="9.75" hidden="1" customHeight="1">
      <c r="A2474" s="1084"/>
      <c r="B2474" s="1281"/>
      <c r="C2474" s="1083"/>
      <c r="D2474" s="1084"/>
      <c r="E2474" s="1092"/>
      <c r="F2474" s="1204"/>
      <c r="G2474" s="1092"/>
      <c r="H2474" s="1284"/>
      <c r="I2474" s="217"/>
      <c r="J2474" s="1470"/>
      <c r="L2474" s="1471"/>
      <c r="R2474" s="1204"/>
      <c r="S2474" s="1457"/>
    </row>
    <row r="2475" spans="1:19" ht="9.75" hidden="1" customHeight="1">
      <c r="A2475" s="1084"/>
      <c r="B2475" s="1281"/>
      <c r="C2475" s="1083"/>
      <c r="D2475" s="1084"/>
      <c r="E2475" s="1092"/>
      <c r="F2475" s="1204"/>
      <c r="G2475" s="1092"/>
      <c r="H2475" s="1284"/>
      <c r="I2475" s="217"/>
      <c r="J2475" s="1470"/>
      <c r="L2475" s="1471"/>
      <c r="R2475" s="1204"/>
      <c r="S2475" s="1457"/>
    </row>
    <row r="2476" spans="1:19" ht="9.75" hidden="1" customHeight="1">
      <c r="A2476" s="1084"/>
      <c r="B2476" s="1281"/>
      <c r="C2476" s="1083"/>
      <c r="D2476" s="1084"/>
      <c r="E2476" s="1092"/>
      <c r="F2476" s="1204"/>
      <c r="G2476" s="1092"/>
      <c r="H2476" s="1284"/>
      <c r="I2476" s="217"/>
      <c r="J2476" s="1470"/>
      <c r="L2476" s="1471"/>
      <c r="R2476" s="1204"/>
      <c r="S2476" s="1457"/>
    </row>
    <row r="2477" spans="1:19" ht="9.75" hidden="1" customHeight="1">
      <c r="A2477" s="1084"/>
      <c r="B2477" s="1281"/>
      <c r="C2477" s="1083"/>
      <c r="D2477" s="1084"/>
      <c r="E2477" s="1092"/>
      <c r="F2477" s="1205"/>
      <c r="G2477" s="1092"/>
      <c r="H2477" s="1284"/>
      <c r="I2477" s="217"/>
      <c r="J2477" s="1470"/>
      <c r="L2477" s="1471"/>
      <c r="R2477" s="1205"/>
      <c r="S2477" s="1458"/>
    </row>
    <row r="2478" spans="1:19" ht="9.75" hidden="1" customHeight="1">
      <c r="A2478" s="1084"/>
      <c r="B2478" s="1281"/>
      <c r="C2478" s="1083"/>
      <c r="D2478" s="1084"/>
      <c r="E2478" s="1092"/>
      <c r="F2478" s="1203">
        <v>0</v>
      </c>
      <c r="G2478" s="1092">
        <f>+L2478</f>
        <v>0</v>
      </c>
      <c r="H2478" s="1284">
        <f>E2478*G2478</f>
        <v>0</v>
      </c>
      <c r="I2478" s="217"/>
      <c r="J2478" s="1469">
        <f>+F2478</f>
        <v>0</v>
      </c>
      <c r="L2478" s="1471">
        <f>J2478*$L$3</f>
        <v>0</v>
      </c>
      <c r="R2478" s="1203"/>
      <c r="S2478" s="1456">
        <f t="shared" ref="S2478" si="907">+F2478</f>
        <v>0</v>
      </c>
    </row>
    <row r="2479" spans="1:19" ht="9.75" hidden="1" customHeight="1">
      <c r="A2479" s="1084"/>
      <c r="B2479" s="1281"/>
      <c r="C2479" s="1083"/>
      <c r="D2479" s="1084"/>
      <c r="E2479" s="1092"/>
      <c r="F2479" s="1204"/>
      <c r="G2479" s="1092"/>
      <c r="H2479" s="1284"/>
      <c r="I2479" s="217"/>
      <c r="J2479" s="1470"/>
      <c r="L2479" s="1471"/>
      <c r="R2479" s="1204"/>
      <c r="S2479" s="1457"/>
    </row>
    <row r="2480" spans="1:19" ht="9.75" hidden="1" customHeight="1">
      <c r="A2480" s="1084"/>
      <c r="B2480" s="1281"/>
      <c r="C2480" s="1083"/>
      <c r="D2480" s="1084"/>
      <c r="E2480" s="1092"/>
      <c r="F2480" s="1204"/>
      <c r="G2480" s="1092"/>
      <c r="H2480" s="1284"/>
      <c r="I2480" s="217"/>
      <c r="J2480" s="1470"/>
      <c r="L2480" s="1471"/>
      <c r="R2480" s="1204"/>
      <c r="S2480" s="1457"/>
    </row>
    <row r="2481" spans="1:19" ht="9.75" hidden="1" customHeight="1">
      <c r="A2481" s="1084"/>
      <c r="B2481" s="1281"/>
      <c r="C2481" s="1083"/>
      <c r="D2481" s="1084"/>
      <c r="E2481" s="1092"/>
      <c r="F2481" s="1204"/>
      <c r="G2481" s="1092"/>
      <c r="H2481" s="1284"/>
      <c r="I2481" s="217"/>
      <c r="J2481" s="1470"/>
      <c r="L2481" s="1471"/>
      <c r="R2481" s="1204"/>
      <c r="S2481" s="1457"/>
    </row>
    <row r="2482" spans="1:19" ht="9.75" hidden="1" customHeight="1">
      <c r="A2482" s="1084"/>
      <c r="B2482" s="1281"/>
      <c r="C2482" s="1083"/>
      <c r="D2482" s="1084"/>
      <c r="E2482" s="1092"/>
      <c r="F2482" s="1205"/>
      <c r="G2482" s="1092"/>
      <c r="H2482" s="1284"/>
      <c r="I2482" s="217"/>
      <c r="J2482" s="1470"/>
      <c r="L2482" s="1471"/>
      <c r="R2482" s="1205"/>
      <c r="S2482" s="1458"/>
    </row>
    <row r="2483" spans="1:19" ht="9.75" hidden="1" customHeight="1">
      <c r="A2483" s="1084"/>
      <c r="B2483" s="1281"/>
      <c r="C2483" s="1083"/>
      <c r="D2483" s="1084"/>
      <c r="E2483" s="1092"/>
      <c r="F2483" s="1203">
        <v>0</v>
      </c>
      <c r="G2483" s="1092">
        <f>+L2483</f>
        <v>0</v>
      </c>
      <c r="H2483" s="1284">
        <f>E2483*G2483</f>
        <v>0</v>
      </c>
      <c r="I2483" s="217"/>
      <c r="J2483" s="1469">
        <f>+F2483</f>
        <v>0</v>
      </c>
      <c r="L2483" s="1471">
        <f>J2483*$L$3</f>
        <v>0</v>
      </c>
      <c r="R2483" s="1203"/>
      <c r="S2483" s="1456">
        <f t="shared" ref="S2483" si="908">+F2483</f>
        <v>0</v>
      </c>
    </row>
    <row r="2484" spans="1:19" ht="9.75" hidden="1" customHeight="1">
      <c r="A2484" s="1084"/>
      <c r="B2484" s="1281"/>
      <c r="C2484" s="1083"/>
      <c r="D2484" s="1084"/>
      <c r="E2484" s="1092"/>
      <c r="F2484" s="1204"/>
      <c r="G2484" s="1092"/>
      <c r="H2484" s="1284"/>
      <c r="I2484" s="217"/>
      <c r="J2484" s="1470"/>
      <c r="L2484" s="1471"/>
      <c r="R2484" s="1204"/>
      <c r="S2484" s="1457"/>
    </row>
    <row r="2485" spans="1:19" ht="9.75" hidden="1" customHeight="1">
      <c r="A2485" s="1084"/>
      <c r="B2485" s="1281"/>
      <c r="C2485" s="1083"/>
      <c r="D2485" s="1084"/>
      <c r="E2485" s="1092"/>
      <c r="F2485" s="1204"/>
      <c r="G2485" s="1092"/>
      <c r="H2485" s="1284"/>
      <c r="I2485" s="217"/>
      <c r="J2485" s="1470"/>
      <c r="L2485" s="1471"/>
      <c r="R2485" s="1204"/>
      <c r="S2485" s="1457"/>
    </row>
    <row r="2486" spans="1:19" ht="9.75" hidden="1" customHeight="1">
      <c r="A2486" s="1084"/>
      <c r="B2486" s="1281"/>
      <c r="C2486" s="1083"/>
      <c r="D2486" s="1084"/>
      <c r="E2486" s="1092"/>
      <c r="F2486" s="1204"/>
      <c r="G2486" s="1092"/>
      <c r="H2486" s="1284"/>
      <c r="I2486" s="217"/>
      <c r="J2486" s="1470"/>
      <c r="L2486" s="1471"/>
      <c r="R2486" s="1204"/>
      <c r="S2486" s="1457"/>
    </row>
    <row r="2487" spans="1:19" ht="9.75" hidden="1" customHeight="1">
      <c r="A2487" s="1084"/>
      <c r="B2487" s="1281"/>
      <c r="C2487" s="1083"/>
      <c r="D2487" s="1084"/>
      <c r="E2487" s="1092"/>
      <c r="F2487" s="1205"/>
      <c r="G2487" s="1092"/>
      <c r="H2487" s="1284"/>
      <c r="I2487" s="217"/>
      <c r="J2487" s="1470"/>
      <c r="L2487" s="1471"/>
      <c r="R2487" s="1205"/>
      <c r="S2487" s="1458"/>
    </row>
    <row r="2488" spans="1:19" ht="9.75" hidden="1" customHeight="1">
      <c r="A2488" s="1084"/>
      <c r="B2488" s="1281"/>
      <c r="C2488" s="1083"/>
      <c r="D2488" s="1084"/>
      <c r="E2488" s="1092"/>
      <c r="F2488" s="1203">
        <v>0</v>
      </c>
      <c r="G2488" s="1092">
        <f>+L2488</f>
        <v>0</v>
      </c>
      <c r="H2488" s="1284">
        <f>E2488*G2488</f>
        <v>0</v>
      </c>
      <c r="I2488" s="217"/>
      <c r="J2488" s="1469">
        <f>+F2488</f>
        <v>0</v>
      </c>
      <c r="L2488" s="1471">
        <f>J2488*$L$3</f>
        <v>0</v>
      </c>
      <c r="R2488" s="1203"/>
      <c r="S2488" s="1456">
        <f t="shared" ref="S2488" si="909">+F2488</f>
        <v>0</v>
      </c>
    </row>
    <row r="2489" spans="1:19" ht="9.75" hidden="1" customHeight="1">
      <c r="A2489" s="1084"/>
      <c r="B2489" s="1281"/>
      <c r="C2489" s="1083"/>
      <c r="D2489" s="1084"/>
      <c r="E2489" s="1092"/>
      <c r="F2489" s="1204"/>
      <c r="G2489" s="1092"/>
      <c r="H2489" s="1284"/>
      <c r="I2489" s="217"/>
      <c r="J2489" s="1470"/>
      <c r="L2489" s="1471"/>
      <c r="R2489" s="1204"/>
      <c r="S2489" s="1457"/>
    </row>
    <row r="2490" spans="1:19" ht="9.75" hidden="1" customHeight="1">
      <c r="A2490" s="1084"/>
      <c r="B2490" s="1281"/>
      <c r="C2490" s="1083"/>
      <c r="D2490" s="1084"/>
      <c r="E2490" s="1092"/>
      <c r="F2490" s="1204"/>
      <c r="G2490" s="1092"/>
      <c r="H2490" s="1284"/>
      <c r="I2490" s="217"/>
      <c r="J2490" s="1470"/>
      <c r="L2490" s="1471"/>
      <c r="R2490" s="1204"/>
      <c r="S2490" s="1457"/>
    </row>
    <row r="2491" spans="1:19" ht="9.75" hidden="1" customHeight="1">
      <c r="A2491" s="1084"/>
      <c r="B2491" s="1281"/>
      <c r="C2491" s="1083"/>
      <c r="D2491" s="1084"/>
      <c r="E2491" s="1092"/>
      <c r="F2491" s="1204"/>
      <c r="G2491" s="1092"/>
      <c r="H2491" s="1284"/>
      <c r="I2491" s="217"/>
      <c r="J2491" s="1470"/>
      <c r="L2491" s="1471"/>
      <c r="R2491" s="1204"/>
      <c r="S2491" s="1457"/>
    </row>
    <row r="2492" spans="1:19" ht="9.75" hidden="1" customHeight="1">
      <c r="A2492" s="1084"/>
      <c r="B2492" s="1281"/>
      <c r="C2492" s="1083"/>
      <c r="D2492" s="1084"/>
      <c r="E2492" s="1092"/>
      <c r="F2492" s="1205"/>
      <c r="G2492" s="1092"/>
      <c r="H2492" s="1284"/>
      <c r="I2492" s="217"/>
      <c r="J2492" s="1470"/>
      <c r="L2492" s="1471"/>
      <c r="R2492" s="1205"/>
      <c r="S2492" s="1458"/>
    </row>
    <row r="2493" spans="1:19" ht="9.75" hidden="1" customHeight="1">
      <c r="A2493" s="1084"/>
      <c r="B2493" s="1281"/>
      <c r="C2493" s="1083"/>
      <c r="D2493" s="1084"/>
      <c r="E2493" s="1092"/>
      <c r="F2493" s="1203">
        <v>0</v>
      </c>
      <c r="G2493" s="1092">
        <f>+L2493</f>
        <v>0</v>
      </c>
      <c r="H2493" s="1284">
        <f>E2493*G2493</f>
        <v>0</v>
      </c>
      <c r="I2493" s="217"/>
      <c r="J2493" s="1469">
        <f>+F2493</f>
        <v>0</v>
      </c>
      <c r="L2493" s="1471">
        <f>J2493*$L$3</f>
        <v>0</v>
      </c>
      <c r="R2493" s="1203"/>
      <c r="S2493" s="1456">
        <f t="shared" ref="S2493" si="910">+F2493</f>
        <v>0</v>
      </c>
    </row>
    <row r="2494" spans="1:19" ht="9.75" hidden="1" customHeight="1">
      <c r="A2494" s="1084"/>
      <c r="B2494" s="1281"/>
      <c r="C2494" s="1083"/>
      <c r="D2494" s="1084"/>
      <c r="E2494" s="1092"/>
      <c r="F2494" s="1204"/>
      <c r="G2494" s="1092"/>
      <c r="H2494" s="1284"/>
      <c r="I2494" s="217"/>
      <c r="J2494" s="1470"/>
      <c r="L2494" s="1471"/>
      <c r="R2494" s="1204"/>
      <c r="S2494" s="1457"/>
    </row>
    <row r="2495" spans="1:19" ht="9.75" hidden="1" customHeight="1">
      <c r="A2495" s="1084"/>
      <c r="B2495" s="1281"/>
      <c r="C2495" s="1083"/>
      <c r="D2495" s="1084"/>
      <c r="E2495" s="1092"/>
      <c r="F2495" s="1204"/>
      <c r="G2495" s="1092"/>
      <c r="H2495" s="1284"/>
      <c r="I2495" s="217"/>
      <c r="J2495" s="1470"/>
      <c r="L2495" s="1471"/>
      <c r="R2495" s="1204"/>
      <c r="S2495" s="1457"/>
    </row>
    <row r="2496" spans="1:19" ht="9.75" hidden="1" customHeight="1">
      <c r="A2496" s="1084"/>
      <c r="B2496" s="1281"/>
      <c r="C2496" s="1083"/>
      <c r="D2496" s="1084"/>
      <c r="E2496" s="1092"/>
      <c r="F2496" s="1204"/>
      <c r="G2496" s="1092"/>
      <c r="H2496" s="1284"/>
      <c r="I2496" s="217"/>
      <c r="J2496" s="1470"/>
      <c r="L2496" s="1471"/>
      <c r="R2496" s="1204"/>
      <c r="S2496" s="1457"/>
    </row>
    <row r="2497" spans="1:19" ht="9.75" hidden="1" customHeight="1">
      <c r="A2497" s="1084"/>
      <c r="B2497" s="1281"/>
      <c r="C2497" s="1083"/>
      <c r="D2497" s="1084"/>
      <c r="E2497" s="1092"/>
      <c r="F2497" s="1205"/>
      <c r="G2497" s="1092"/>
      <c r="H2497" s="1284"/>
      <c r="I2497" s="217"/>
      <c r="J2497" s="1470"/>
      <c r="L2497" s="1471"/>
      <c r="R2497" s="1205"/>
      <c r="S2497" s="1458"/>
    </row>
    <row r="2498" spans="1:19" ht="9.75" hidden="1" customHeight="1">
      <c r="A2498" s="1084"/>
      <c r="B2498" s="1281"/>
      <c r="C2498" s="1083"/>
      <c r="D2498" s="1084"/>
      <c r="E2498" s="1092"/>
      <c r="F2498" s="1203">
        <v>0</v>
      </c>
      <c r="G2498" s="1092">
        <f>+L2498</f>
        <v>0</v>
      </c>
      <c r="H2498" s="1284">
        <f>E2498*G2498</f>
        <v>0</v>
      </c>
      <c r="I2498" s="217"/>
      <c r="J2498" s="1469">
        <f>+F2498</f>
        <v>0</v>
      </c>
      <c r="L2498" s="1471">
        <f>J2498*$L$3</f>
        <v>0</v>
      </c>
      <c r="R2498" s="1203"/>
      <c r="S2498" s="1456">
        <f t="shared" ref="S2498" si="911">+F2498</f>
        <v>0</v>
      </c>
    </row>
    <row r="2499" spans="1:19" ht="9.75" hidden="1" customHeight="1">
      <c r="A2499" s="1084"/>
      <c r="B2499" s="1281"/>
      <c r="C2499" s="1083"/>
      <c r="D2499" s="1084"/>
      <c r="E2499" s="1092"/>
      <c r="F2499" s="1204"/>
      <c r="G2499" s="1092"/>
      <c r="H2499" s="1284"/>
      <c r="I2499" s="217"/>
      <c r="J2499" s="1470"/>
      <c r="L2499" s="1471"/>
      <c r="R2499" s="1204"/>
      <c r="S2499" s="1457"/>
    </row>
    <row r="2500" spans="1:19" ht="9.75" hidden="1" customHeight="1">
      <c r="A2500" s="1084"/>
      <c r="B2500" s="1281"/>
      <c r="C2500" s="1083"/>
      <c r="D2500" s="1084"/>
      <c r="E2500" s="1092"/>
      <c r="F2500" s="1204"/>
      <c r="G2500" s="1092"/>
      <c r="H2500" s="1284"/>
      <c r="I2500" s="217"/>
      <c r="J2500" s="1470"/>
      <c r="L2500" s="1471"/>
      <c r="R2500" s="1204"/>
      <c r="S2500" s="1457"/>
    </row>
    <row r="2501" spans="1:19" ht="9.75" hidden="1" customHeight="1">
      <c r="A2501" s="1084"/>
      <c r="B2501" s="1281"/>
      <c r="C2501" s="1083"/>
      <c r="D2501" s="1084"/>
      <c r="E2501" s="1092"/>
      <c r="F2501" s="1204"/>
      <c r="G2501" s="1092"/>
      <c r="H2501" s="1284"/>
      <c r="I2501" s="217"/>
      <c r="J2501" s="1470"/>
      <c r="L2501" s="1471"/>
      <c r="R2501" s="1204"/>
      <c r="S2501" s="1457"/>
    </row>
    <row r="2502" spans="1:19" ht="7.5" hidden="1" customHeight="1">
      <c r="A2502" s="1084"/>
      <c r="B2502" s="1281"/>
      <c r="C2502" s="1083"/>
      <c r="D2502" s="1084"/>
      <c r="E2502" s="1092"/>
      <c r="F2502" s="1205"/>
      <c r="G2502" s="1092"/>
      <c r="H2502" s="1284"/>
      <c r="I2502" s="217"/>
      <c r="J2502" s="1470"/>
      <c r="L2502" s="1471"/>
      <c r="R2502" s="1205"/>
      <c r="S2502" s="1458"/>
    </row>
    <row r="2503" spans="1:19" ht="9.75" hidden="1" customHeight="1">
      <c r="A2503" s="1084"/>
      <c r="B2503" s="1281"/>
      <c r="C2503" s="1083"/>
      <c r="D2503" s="1084"/>
      <c r="E2503" s="1092"/>
      <c r="F2503" s="1203">
        <v>0</v>
      </c>
      <c r="G2503" s="1092">
        <f>+L2503</f>
        <v>0</v>
      </c>
      <c r="H2503" s="1284">
        <f>E2503*G2503</f>
        <v>0</v>
      </c>
      <c r="I2503" s="217"/>
      <c r="J2503" s="1469">
        <f>+F2503</f>
        <v>0</v>
      </c>
      <c r="L2503" s="1471">
        <f>J2503*$L$3</f>
        <v>0</v>
      </c>
      <c r="R2503" s="1203"/>
      <c r="S2503" s="1456">
        <f t="shared" ref="S2503" si="912">+F2503</f>
        <v>0</v>
      </c>
    </row>
    <row r="2504" spans="1:19" ht="9.75" hidden="1" customHeight="1">
      <c r="A2504" s="1084"/>
      <c r="B2504" s="1281"/>
      <c r="C2504" s="1083"/>
      <c r="D2504" s="1084"/>
      <c r="E2504" s="1092"/>
      <c r="F2504" s="1204"/>
      <c r="G2504" s="1092"/>
      <c r="H2504" s="1284"/>
      <c r="I2504" s="217"/>
      <c r="J2504" s="1470"/>
      <c r="L2504" s="1471"/>
      <c r="R2504" s="1204"/>
      <c r="S2504" s="1457"/>
    </row>
    <row r="2505" spans="1:19" ht="9.75" hidden="1" customHeight="1">
      <c r="A2505" s="1084"/>
      <c r="B2505" s="1281"/>
      <c r="C2505" s="1083"/>
      <c r="D2505" s="1084"/>
      <c r="E2505" s="1092"/>
      <c r="F2505" s="1204"/>
      <c r="G2505" s="1092"/>
      <c r="H2505" s="1284"/>
      <c r="I2505" s="217"/>
      <c r="J2505" s="1470"/>
      <c r="L2505" s="1471"/>
      <c r="R2505" s="1204"/>
      <c r="S2505" s="1457"/>
    </row>
    <row r="2506" spans="1:19" ht="9.75" hidden="1" customHeight="1">
      <c r="A2506" s="1084"/>
      <c r="B2506" s="1281"/>
      <c r="C2506" s="1083"/>
      <c r="D2506" s="1084"/>
      <c r="E2506" s="1092"/>
      <c r="F2506" s="1204"/>
      <c r="G2506" s="1092"/>
      <c r="H2506" s="1284"/>
      <c r="I2506" s="217"/>
      <c r="J2506" s="1470"/>
      <c r="L2506" s="1471"/>
      <c r="R2506" s="1204"/>
      <c r="S2506" s="1457"/>
    </row>
    <row r="2507" spans="1:19" ht="9.75" hidden="1" customHeight="1">
      <c r="A2507" s="1084"/>
      <c r="B2507" s="1281"/>
      <c r="C2507" s="1083"/>
      <c r="D2507" s="1084"/>
      <c r="E2507" s="1092"/>
      <c r="F2507" s="1205"/>
      <c r="G2507" s="1092"/>
      <c r="H2507" s="1284"/>
      <c r="I2507" s="217"/>
      <c r="J2507" s="1470"/>
      <c r="L2507" s="1471"/>
      <c r="R2507" s="1205"/>
      <c r="S2507" s="1458"/>
    </row>
    <row r="2508" spans="1:19" ht="9.75" hidden="1" customHeight="1">
      <c r="A2508" s="1084"/>
      <c r="B2508" s="1281"/>
      <c r="C2508" s="1083"/>
      <c r="D2508" s="1084"/>
      <c r="E2508" s="1092"/>
      <c r="F2508" s="1203">
        <v>0</v>
      </c>
      <c r="G2508" s="1092">
        <f>+L2508</f>
        <v>0</v>
      </c>
      <c r="H2508" s="1284">
        <f>E2508*G2508</f>
        <v>0</v>
      </c>
      <c r="I2508" s="217"/>
      <c r="J2508" s="1469">
        <f>+F2508</f>
        <v>0</v>
      </c>
      <c r="L2508" s="1471">
        <f>J2508*$L$3</f>
        <v>0</v>
      </c>
      <c r="R2508" s="1203"/>
      <c r="S2508" s="1456">
        <f t="shared" ref="S2508" si="913">+F2508</f>
        <v>0</v>
      </c>
    </row>
    <row r="2509" spans="1:19" ht="9.75" hidden="1" customHeight="1">
      <c r="A2509" s="1084"/>
      <c r="B2509" s="1281"/>
      <c r="C2509" s="1083"/>
      <c r="D2509" s="1084"/>
      <c r="E2509" s="1092"/>
      <c r="F2509" s="1204"/>
      <c r="G2509" s="1092"/>
      <c r="H2509" s="1284"/>
      <c r="I2509" s="217"/>
      <c r="J2509" s="1470"/>
      <c r="L2509" s="1471"/>
      <c r="R2509" s="1204"/>
      <c r="S2509" s="1457"/>
    </row>
    <row r="2510" spans="1:19" ht="9.75" hidden="1" customHeight="1">
      <c r="A2510" s="1084"/>
      <c r="B2510" s="1281"/>
      <c r="C2510" s="1083"/>
      <c r="D2510" s="1084"/>
      <c r="E2510" s="1092"/>
      <c r="F2510" s="1204"/>
      <c r="G2510" s="1092"/>
      <c r="H2510" s="1284"/>
      <c r="I2510" s="217"/>
      <c r="J2510" s="1470"/>
      <c r="L2510" s="1471"/>
      <c r="R2510" s="1204"/>
      <c r="S2510" s="1457"/>
    </row>
    <row r="2511" spans="1:19" ht="9.75" hidden="1" customHeight="1">
      <c r="A2511" s="1084"/>
      <c r="B2511" s="1281"/>
      <c r="C2511" s="1083"/>
      <c r="D2511" s="1084"/>
      <c r="E2511" s="1092"/>
      <c r="F2511" s="1204"/>
      <c r="G2511" s="1092"/>
      <c r="H2511" s="1284"/>
      <c r="I2511" s="217"/>
      <c r="J2511" s="1470"/>
      <c r="L2511" s="1471"/>
      <c r="R2511" s="1204"/>
      <c r="S2511" s="1457"/>
    </row>
    <row r="2512" spans="1:19" ht="9.75" hidden="1" customHeight="1">
      <c r="A2512" s="1084"/>
      <c r="B2512" s="1281"/>
      <c r="C2512" s="1083"/>
      <c r="D2512" s="1084"/>
      <c r="E2512" s="1092"/>
      <c r="F2512" s="1205"/>
      <c r="G2512" s="1092"/>
      <c r="H2512" s="1284"/>
      <c r="I2512" s="217"/>
      <c r="J2512" s="1470"/>
      <c r="L2512" s="1471"/>
      <c r="R2512" s="1205"/>
      <c r="S2512" s="1458"/>
    </row>
    <row r="2513" spans="1:19" ht="9.75" hidden="1" customHeight="1">
      <c r="A2513" s="1084"/>
      <c r="B2513" s="1281"/>
      <c r="C2513" s="1083"/>
      <c r="D2513" s="1084"/>
      <c r="E2513" s="1092"/>
      <c r="F2513" s="1203">
        <v>0</v>
      </c>
      <c r="G2513" s="1092">
        <f>+L2513</f>
        <v>0</v>
      </c>
      <c r="H2513" s="1284">
        <f>E2513*G2513</f>
        <v>0</v>
      </c>
      <c r="I2513" s="217"/>
      <c r="J2513" s="1469">
        <f>+F2513</f>
        <v>0</v>
      </c>
      <c r="L2513" s="1471">
        <f>J2513*$L$3</f>
        <v>0</v>
      </c>
      <c r="R2513" s="1203"/>
      <c r="S2513" s="1456">
        <f t="shared" ref="S2513" si="914">+F2513</f>
        <v>0</v>
      </c>
    </row>
    <row r="2514" spans="1:19" ht="9.75" hidden="1" customHeight="1">
      <c r="A2514" s="1084"/>
      <c r="B2514" s="1281"/>
      <c r="C2514" s="1083"/>
      <c r="D2514" s="1084"/>
      <c r="E2514" s="1092"/>
      <c r="F2514" s="1204"/>
      <c r="G2514" s="1092"/>
      <c r="H2514" s="1284"/>
      <c r="I2514" s="217"/>
      <c r="J2514" s="1470"/>
      <c r="L2514" s="1471"/>
      <c r="R2514" s="1204"/>
      <c r="S2514" s="1457"/>
    </row>
    <row r="2515" spans="1:19" ht="9.75" hidden="1" customHeight="1">
      <c r="A2515" s="1084"/>
      <c r="B2515" s="1281"/>
      <c r="C2515" s="1083"/>
      <c r="D2515" s="1084"/>
      <c r="E2515" s="1092"/>
      <c r="F2515" s="1204"/>
      <c r="G2515" s="1092"/>
      <c r="H2515" s="1284"/>
      <c r="I2515" s="217"/>
      <c r="J2515" s="1470"/>
      <c r="L2515" s="1471"/>
      <c r="R2515" s="1204"/>
      <c r="S2515" s="1457"/>
    </row>
    <row r="2516" spans="1:19" ht="9.75" hidden="1" customHeight="1">
      <c r="A2516" s="1084"/>
      <c r="B2516" s="1281"/>
      <c r="C2516" s="1083"/>
      <c r="D2516" s="1084"/>
      <c r="E2516" s="1092"/>
      <c r="F2516" s="1204"/>
      <c r="G2516" s="1092"/>
      <c r="H2516" s="1284"/>
      <c r="I2516" s="217"/>
      <c r="J2516" s="1470"/>
      <c r="L2516" s="1471"/>
      <c r="R2516" s="1204"/>
      <c r="S2516" s="1457"/>
    </row>
    <row r="2517" spans="1:19" ht="9.75" hidden="1" customHeight="1">
      <c r="A2517" s="1084"/>
      <c r="B2517" s="1281"/>
      <c r="C2517" s="1083"/>
      <c r="D2517" s="1084"/>
      <c r="E2517" s="1092"/>
      <c r="F2517" s="1205"/>
      <c r="G2517" s="1092"/>
      <c r="H2517" s="1284"/>
      <c r="I2517" s="217"/>
      <c r="J2517" s="1470"/>
      <c r="L2517" s="1471"/>
      <c r="R2517" s="1205"/>
      <c r="S2517" s="1458"/>
    </row>
    <row r="2518" spans="1:19" ht="9.75" hidden="1" customHeight="1">
      <c r="A2518" s="1084"/>
      <c r="B2518" s="1281"/>
      <c r="C2518" s="1083"/>
      <c r="D2518" s="1084"/>
      <c r="E2518" s="1092"/>
      <c r="F2518" s="1203">
        <v>0</v>
      </c>
      <c r="G2518" s="1092">
        <f>+L2518</f>
        <v>0</v>
      </c>
      <c r="H2518" s="1284">
        <f>E2518*G2518</f>
        <v>0</v>
      </c>
      <c r="I2518" s="217"/>
      <c r="J2518" s="1469">
        <f>+F2518</f>
        <v>0</v>
      </c>
      <c r="L2518" s="1471">
        <f>J2518*$L$3</f>
        <v>0</v>
      </c>
      <c r="R2518" s="1203"/>
      <c r="S2518" s="1456">
        <f t="shared" ref="S2518" si="915">+F2518</f>
        <v>0</v>
      </c>
    </row>
    <row r="2519" spans="1:19" ht="9.75" hidden="1" customHeight="1">
      <c r="A2519" s="1084"/>
      <c r="B2519" s="1281"/>
      <c r="C2519" s="1083"/>
      <c r="D2519" s="1084"/>
      <c r="E2519" s="1092"/>
      <c r="F2519" s="1204"/>
      <c r="G2519" s="1092"/>
      <c r="H2519" s="1284"/>
      <c r="I2519" s="217"/>
      <c r="J2519" s="1470"/>
      <c r="L2519" s="1471"/>
      <c r="R2519" s="1204"/>
      <c r="S2519" s="1457"/>
    </row>
    <row r="2520" spans="1:19" ht="9.75" hidden="1" customHeight="1">
      <c r="A2520" s="1084"/>
      <c r="B2520" s="1281"/>
      <c r="C2520" s="1083"/>
      <c r="D2520" s="1084"/>
      <c r="E2520" s="1092"/>
      <c r="F2520" s="1204"/>
      <c r="G2520" s="1092"/>
      <c r="H2520" s="1284"/>
      <c r="I2520" s="217"/>
      <c r="J2520" s="1470"/>
      <c r="L2520" s="1471"/>
      <c r="R2520" s="1204"/>
      <c r="S2520" s="1457"/>
    </row>
    <row r="2521" spans="1:19" ht="9.75" hidden="1" customHeight="1">
      <c r="A2521" s="1084"/>
      <c r="B2521" s="1281"/>
      <c r="C2521" s="1083"/>
      <c r="D2521" s="1084"/>
      <c r="E2521" s="1092"/>
      <c r="F2521" s="1204"/>
      <c r="G2521" s="1092"/>
      <c r="H2521" s="1284"/>
      <c r="I2521" s="217"/>
      <c r="J2521" s="1470"/>
      <c r="L2521" s="1471"/>
      <c r="R2521" s="1204"/>
      <c r="S2521" s="1457"/>
    </row>
    <row r="2522" spans="1:19" ht="9.75" hidden="1" customHeight="1">
      <c r="A2522" s="1084"/>
      <c r="B2522" s="1281"/>
      <c r="C2522" s="1083"/>
      <c r="D2522" s="1084"/>
      <c r="E2522" s="1092"/>
      <c r="F2522" s="1205"/>
      <c r="G2522" s="1092"/>
      <c r="H2522" s="1284"/>
      <c r="I2522" s="217"/>
      <c r="J2522" s="1470"/>
      <c r="L2522" s="1471"/>
      <c r="R2522" s="1205"/>
      <c r="S2522" s="1458"/>
    </row>
    <row r="2523" spans="1:19" ht="9.75" hidden="1" customHeight="1">
      <c r="A2523" s="1084"/>
      <c r="B2523" s="1281"/>
      <c r="C2523" s="1083"/>
      <c r="D2523" s="1084"/>
      <c r="E2523" s="1092"/>
      <c r="F2523" s="1203">
        <v>0</v>
      </c>
      <c r="G2523" s="1092">
        <f>+L2523</f>
        <v>0</v>
      </c>
      <c r="H2523" s="1284">
        <f>E2523*G2523</f>
        <v>0</v>
      </c>
      <c r="I2523" s="217"/>
      <c r="J2523" s="1469">
        <f>+F2523</f>
        <v>0</v>
      </c>
      <c r="L2523" s="1471">
        <f>J2523*$L$3</f>
        <v>0</v>
      </c>
      <c r="R2523" s="1203"/>
      <c r="S2523" s="1456">
        <f t="shared" ref="S2523" si="916">+F2523</f>
        <v>0</v>
      </c>
    </row>
    <row r="2524" spans="1:19" ht="9.75" hidden="1" customHeight="1">
      <c r="A2524" s="1084"/>
      <c r="B2524" s="1281"/>
      <c r="C2524" s="1083"/>
      <c r="D2524" s="1084"/>
      <c r="E2524" s="1092"/>
      <c r="F2524" s="1204"/>
      <c r="G2524" s="1092"/>
      <c r="H2524" s="1284"/>
      <c r="I2524" s="217"/>
      <c r="J2524" s="1470"/>
      <c r="L2524" s="1471"/>
      <c r="R2524" s="1204"/>
      <c r="S2524" s="1457"/>
    </row>
    <row r="2525" spans="1:19" ht="9.75" hidden="1" customHeight="1">
      <c r="A2525" s="1084"/>
      <c r="B2525" s="1281"/>
      <c r="C2525" s="1083"/>
      <c r="D2525" s="1084"/>
      <c r="E2525" s="1092"/>
      <c r="F2525" s="1204"/>
      <c r="G2525" s="1092"/>
      <c r="H2525" s="1284"/>
      <c r="I2525" s="217"/>
      <c r="J2525" s="1470"/>
      <c r="L2525" s="1471"/>
      <c r="R2525" s="1204"/>
      <c r="S2525" s="1457"/>
    </row>
    <row r="2526" spans="1:19" ht="9.75" hidden="1" customHeight="1">
      <c r="A2526" s="1084"/>
      <c r="B2526" s="1281"/>
      <c r="C2526" s="1083"/>
      <c r="D2526" s="1084"/>
      <c r="E2526" s="1092"/>
      <c r="F2526" s="1204"/>
      <c r="G2526" s="1092"/>
      <c r="H2526" s="1284"/>
      <c r="I2526" s="217"/>
      <c r="J2526" s="1470"/>
      <c r="L2526" s="1471"/>
      <c r="R2526" s="1204"/>
      <c r="S2526" s="1457"/>
    </row>
    <row r="2527" spans="1:19" ht="9.75" hidden="1" customHeight="1">
      <c r="A2527" s="1084"/>
      <c r="B2527" s="1281"/>
      <c r="C2527" s="1083"/>
      <c r="D2527" s="1084"/>
      <c r="E2527" s="1092"/>
      <c r="F2527" s="1205"/>
      <c r="G2527" s="1092"/>
      <c r="H2527" s="1284"/>
      <c r="I2527" s="217"/>
      <c r="J2527" s="1470"/>
      <c r="L2527" s="1471"/>
      <c r="R2527" s="1205"/>
      <c r="S2527" s="1458"/>
    </row>
    <row r="2528" spans="1:19" ht="9.75" hidden="1" customHeight="1">
      <c r="A2528" s="1084"/>
      <c r="B2528" s="1281"/>
      <c r="C2528" s="1083"/>
      <c r="D2528" s="1084"/>
      <c r="E2528" s="1092"/>
      <c r="F2528" s="1203">
        <v>0</v>
      </c>
      <c r="G2528" s="1092">
        <f>+L2528</f>
        <v>0</v>
      </c>
      <c r="H2528" s="1284">
        <f>E2528*G2528</f>
        <v>0</v>
      </c>
      <c r="I2528" s="217"/>
      <c r="J2528" s="1469">
        <f>+F2528</f>
        <v>0</v>
      </c>
      <c r="L2528" s="1471">
        <f>J2528*$L$3</f>
        <v>0</v>
      </c>
      <c r="R2528" s="1203"/>
      <c r="S2528" s="1456">
        <f t="shared" ref="S2528" si="917">+F2528</f>
        <v>0</v>
      </c>
    </row>
    <row r="2529" spans="1:19" ht="9.75" hidden="1" customHeight="1">
      <c r="A2529" s="1084"/>
      <c r="B2529" s="1281"/>
      <c r="C2529" s="1083"/>
      <c r="D2529" s="1084"/>
      <c r="E2529" s="1092"/>
      <c r="F2529" s="1204"/>
      <c r="G2529" s="1092"/>
      <c r="H2529" s="1284"/>
      <c r="I2529" s="217"/>
      <c r="J2529" s="1470"/>
      <c r="L2529" s="1471"/>
      <c r="R2529" s="1204"/>
      <c r="S2529" s="1457"/>
    </row>
    <row r="2530" spans="1:19" ht="9.75" hidden="1" customHeight="1">
      <c r="A2530" s="1084"/>
      <c r="B2530" s="1281"/>
      <c r="C2530" s="1083"/>
      <c r="D2530" s="1084"/>
      <c r="E2530" s="1092"/>
      <c r="F2530" s="1204"/>
      <c r="G2530" s="1092"/>
      <c r="H2530" s="1284"/>
      <c r="I2530" s="217"/>
      <c r="J2530" s="1470"/>
      <c r="L2530" s="1471"/>
      <c r="R2530" s="1204"/>
      <c r="S2530" s="1457"/>
    </row>
    <row r="2531" spans="1:19" ht="9.75" hidden="1" customHeight="1">
      <c r="A2531" s="1084"/>
      <c r="B2531" s="1281"/>
      <c r="C2531" s="1083"/>
      <c r="D2531" s="1084"/>
      <c r="E2531" s="1092"/>
      <c r="F2531" s="1204"/>
      <c r="G2531" s="1092"/>
      <c r="H2531" s="1284"/>
      <c r="I2531" s="217"/>
      <c r="J2531" s="1470"/>
      <c r="L2531" s="1471"/>
      <c r="R2531" s="1204"/>
      <c r="S2531" s="1457"/>
    </row>
    <row r="2532" spans="1:19" ht="9.75" hidden="1" customHeight="1">
      <c r="A2532" s="1084"/>
      <c r="B2532" s="1281"/>
      <c r="C2532" s="1083"/>
      <c r="D2532" s="1084"/>
      <c r="E2532" s="1092"/>
      <c r="F2532" s="1205"/>
      <c r="G2532" s="1092"/>
      <c r="H2532" s="1284"/>
      <c r="I2532" s="217"/>
      <c r="J2532" s="1470"/>
      <c r="L2532" s="1471"/>
      <c r="R2532" s="1205"/>
      <c r="S2532" s="1458"/>
    </row>
    <row r="2533" spans="1:19" ht="9.75" hidden="1" customHeight="1">
      <c r="A2533" s="1084"/>
      <c r="B2533" s="1281"/>
      <c r="C2533" s="1083"/>
      <c r="D2533" s="1084"/>
      <c r="E2533" s="1092"/>
      <c r="F2533" s="1203">
        <v>0</v>
      </c>
      <c r="G2533" s="1092">
        <f>+L2533</f>
        <v>0</v>
      </c>
      <c r="H2533" s="1284">
        <f>E2533*G2533</f>
        <v>0</v>
      </c>
      <c r="I2533" s="217"/>
      <c r="J2533" s="1469">
        <f>+F2533</f>
        <v>0</v>
      </c>
      <c r="L2533" s="1471">
        <f>J2533*$L$3</f>
        <v>0</v>
      </c>
      <c r="R2533" s="1203"/>
      <c r="S2533" s="1456">
        <f t="shared" ref="S2533" si="918">+F2533</f>
        <v>0</v>
      </c>
    </row>
    <row r="2534" spans="1:19" ht="9.75" hidden="1" customHeight="1">
      <c r="A2534" s="1084"/>
      <c r="B2534" s="1281"/>
      <c r="C2534" s="1083"/>
      <c r="D2534" s="1084"/>
      <c r="E2534" s="1092"/>
      <c r="F2534" s="1204"/>
      <c r="G2534" s="1092"/>
      <c r="H2534" s="1284"/>
      <c r="I2534" s="217"/>
      <c r="J2534" s="1470"/>
      <c r="L2534" s="1471"/>
      <c r="R2534" s="1204"/>
      <c r="S2534" s="1457"/>
    </row>
    <row r="2535" spans="1:19" ht="9.75" hidden="1" customHeight="1">
      <c r="A2535" s="1084"/>
      <c r="B2535" s="1281"/>
      <c r="C2535" s="1083"/>
      <c r="D2535" s="1084"/>
      <c r="E2535" s="1092"/>
      <c r="F2535" s="1204"/>
      <c r="G2535" s="1092"/>
      <c r="H2535" s="1284"/>
      <c r="I2535" s="217"/>
      <c r="J2535" s="1470"/>
      <c r="L2535" s="1471"/>
      <c r="R2535" s="1204"/>
      <c r="S2535" s="1457"/>
    </row>
    <row r="2536" spans="1:19" ht="9.75" hidden="1" customHeight="1">
      <c r="A2536" s="1084"/>
      <c r="B2536" s="1281"/>
      <c r="C2536" s="1083"/>
      <c r="D2536" s="1084"/>
      <c r="E2536" s="1092"/>
      <c r="F2536" s="1204"/>
      <c r="G2536" s="1092"/>
      <c r="H2536" s="1284"/>
      <c r="I2536" s="217"/>
      <c r="J2536" s="1470"/>
      <c r="L2536" s="1471"/>
      <c r="R2536" s="1204"/>
      <c r="S2536" s="1457"/>
    </row>
    <row r="2537" spans="1:19" ht="9.75" hidden="1" customHeight="1">
      <c r="A2537" s="1084"/>
      <c r="B2537" s="1281"/>
      <c r="C2537" s="1083"/>
      <c r="D2537" s="1084"/>
      <c r="E2537" s="1092"/>
      <c r="F2537" s="1205"/>
      <c r="G2537" s="1092"/>
      <c r="H2537" s="1284"/>
      <c r="I2537" s="217"/>
      <c r="J2537" s="1470"/>
      <c r="L2537" s="1471"/>
      <c r="R2537" s="1205"/>
      <c r="S2537" s="1458"/>
    </row>
    <row r="2538" spans="1:19" ht="9.75" hidden="1" customHeight="1">
      <c r="A2538" s="1084"/>
      <c r="B2538" s="1281"/>
      <c r="C2538" s="1599"/>
      <c r="D2538" s="1084"/>
      <c r="E2538" s="1092"/>
      <c r="F2538" s="1203">
        <v>0</v>
      </c>
      <c r="G2538" s="1092">
        <f>+L2538</f>
        <v>0</v>
      </c>
      <c r="H2538" s="1284">
        <f>E2538*G2538</f>
        <v>0</v>
      </c>
      <c r="I2538" s="217"/>
      <c r="J2538" s="1469">
        <f>+F2538</f>
        <v>0</v>
      </c>
      <c r="L2538" s="1471">
        <f>J2538*$L$3</f>
        <v>0</v>
      </c>
      <c r="R2538" s="1203"/>
      <c r="S2538" s="1456">
        <f t="shared" ref="S2538" si="919">+F2538</f>
        <v>0</v>
      </c>
    </row>
    <row r="2539" spans="1:19" ht="9.75" hidden="1" customHeight="1">
      <c r="A2539" s="1084"/>
      <c r="B2539" s="1281"/>
      <c r="C2539" s="1599"/>
      <c r="D2539" s="1084"/>
      <c r="E2539" s="1092"/>
      <c r="F2539" s="1204"/>
      <c r="G2539" s="1092"/>
      <c r="H2539" s="1284"/>
      <c r="I2539" s="217"/>
      <c r="J2539" s="1470"/>
      <c r="L2539" s="1471"/>
      <c r="R2539" s="1204"/>
      <c r="S2539" s="1457"/>
    </row>
    <row r="2540" spans="1:19" ht="9.75" hidden="1" customHeight="1">
      <c r="A2540" s="1084"/>
      <c r="B2540" s="1281"/>
      <c r="C2540" s="1599"/>
      <c r="D2540" s="1084"/>
      <c r="E2540" s="1092"/>
      <c r="F2540" s="1204"/>
      <c r="G2540" s="1092"/>
      <c r="H2540" s="1284"/>
      <c r="I2540" s="217"/>
      <c r="J2540" s="1470"/>
      <c r="L2540" s="1471"/>
      <c r="R2540" s="1204"/>
      <c r="S2540" s="1457"/>
    </row>
    <row r="2541" spans="1:19" ht="9.75" hidden="1" customHeight="1">
      <c r="A2541" s="1084"/>
      <c r="B2541" s="1281"/>
      <c r="C2541" s="1599"/>
      <c r="D2541" s="1084"/>
      <c r="E2541" s="1092"/>
      <c r="F2541" s="1204"/>
      <c r="G2541" s="1092"/>
      <c r="H2541" s="1284"/>
      <c r="I2541" s="217"/>
      <c r="J2541" s="1470"/>
      <c r="L2541" s="1471"/>
      <c r="R2541" s="1204"/>
      <c r="S2541" s="1457"/>
    </row>
    <row r="2542" spans="1:19" ht="9.75" hidden="1" customHeight="1">
      <c r="A2542" s="1084"/>
      <c r="B2542" s="1281"/>
      <c r="C2542" s="1599"/>
      <c r="D2542" s="1084"/>
      <c r="E2542" s="1092"/>
      <c r="F2542" s="1205"/>
      <c r="G2542" s="1092"/>
      <c r="H2542" s="1284"/>
      <c r="I2542" s="217"/>
      <c r="J2542" s="1470"/>
      <c r="L2542" s="1471"/>
      <c r="R2542" s="1205"/>
      <c r="S2542" s="1458"/>
    </row>
    <row r="2543" spans="1:19" ht="9.75" hidden="1" customHeight="1">
      <c r="A2543" s="1084"/>
      <c r="B2543" s="1281"/>
      <c r="C2543" s="1599"/>
      <c r="D2543" s="1084"/>
      <c r="E2543" s="1092"/>
      <c r="F2543" s="1203">
        <v>0</v>
      </c>
      <c r="G2543" s="1092">
        <f>+L2543</f>
        <v>0</v>
      </c>
      <c r="H2543" s="1284">
        <f>E2543*G2543</f>
        <v>0</v>
      </c>
      <c r="I2543" s="217"/>
      <c r="J2543" s="1469">
        <f>+F2543</f>
        <v>0</v>
      </c>
      <c r="L2543" s="1471">
        <f>J2543*$L$3</f>
        <v>0</v>
      </c>
      <c r="R2543" s="1203"/>
      <c r="S2543" s="1456">
        <f t="shared" ref="S2543" si="920">+F2543</f>
        <v>0</v>
      </c>
    </row>
    <row r="2544" spans="1:19" ht="9.75" hidden="1" customHeight="1">
      <c r="A2544" s="1084"/>
      <c r="B2544" s="1281"/>
      <c r="C2544" s="1599"/>
      <c r="D2544" s="1084"/>
      <c r="E2544" s="1092"/>
      <c r="F2544" s="1204"/>
      <c r="G2544" s="1092"/>
      <c r="H2544" s="1284"/>
      <c r="I2544" s="217"/>
      <c r="J2544" s="1470"/>
      <c r="L2544" s="1471"/>
      <c r="R2544" s="1204"/>
      <c r="S2544" s="1457"/>
    </row>
    <row r="2545" spans="1:19" ht="9.75" hidden="1" customHeight="1">
      <c r="A2545" s="1084"/>
      <c r="B2545" s="1281"/>
      <c r="C2545" s="1599"/>
      <c r="D2545" s="1084"/>
      <c r="E2545" s="1092"/>
      <c r="F2545" s="1204"/>
      <c r="G2545" s="1092"/>
      <c r="H2545" s="1284"/>
      <c r="I2545" s="217"/>
      <c r="J2545" s="1470"/>
      <c r="L2545" s="1471"/>
      <c r="R2545" s="1204"/>
      <c r="S2545" s="1457"/>
    </row>
    <row r="2546" spans="1:19" ht="9.75" hidden="1" customHeight="1">
      <c r="A2546" s="1084"/>
      <c r="B2546" s="1281"/>
      <c r="C2546" s="1599"/>
      <c r="D2546" s="1084"/>
      <c r="E2546" s="1092"/>
      <c r="F2546" s="1204"/>
      <c r="G2546" s="1092"/>
      <c r="H2546" s="1284"/>
      <c r="I2546" s="217"/>
      <c r="J2546" s="1470"/>
      <c r="L2546" s="1471"/>
      <c r="R2546" s="1204"/>
      <c r="S2546" s="1457"/>
    </row>
    <row r="2547" spans="1:19" ht="9.75" hidden="1" customHeight="1">
      <c r="A2547" s="1084"/>
      <c r="B2547" s="1281"/>
      <c r="C2547" s="1599"/>
      <c r="D2547" s="1084"/>
      <c r="E2547" s="1092"/>
      <c r="F2547" s="1205"/>
      <c r="G2547" s="1092"/>
      <c r="H2547" s="1284"/>
      <c r="I2547" s="217"/>
      <c r="J2547" s="1470"/>
      <c r="L2547" s="1471"/>
      <c r="R2547" s="1205"/>
      <c r="S2547" s="1458"/>
    </row>
    <row r="2548" spans="1:19" ht="9.75" hidden="1" customHeight="1">
      <c r="A2548" s="1084"/>
      <c r="B2548" s="1281"/>
      <c r="C2548" s="1083"/>
      <c r="D2548" s="1084"/>
      <c r="E2548" s="1092"/>
      <c r="F2548" s="1203">
        <v>0</v>
      </c>
      <c r="G2548" s="1092">
        <f>+L2548</f>
        <v>0</v>
      </c>
      <c r="H2548" s="1284">
        <f>E2548*G2548</f>
        <v>0</v>
      </c>
      <c r="I2548" s="217"/>
      <c r="J2548" s="1469">
        <f>+F2548</f>
        <v>0</v>
      </c>
      <c r="L2548" s="1471">
        <f>J2548*$L$3</f>
        <v>0</v>
      </c>
      <c r="R2548" s="1203"/>
      <c r="S2548" s="1456">
        <f t="shared" ref="S2548" si="921">+F2548</f>
        <v>0</v>
      </c>
    </row>
    <row r="2549" spans="1:19" ht="9.75" hidden="1" customHeight="1">
      <c r="A2549" s="1084"/>
      <c r="B2549" s="1281"/>
      <c r="C2549" s="1083"/>
      <c r="D2549" s="1084"/>
      <c r="E2549" s="1092"/>
      <c r="F2549" s="1204"/>
      <c r="G2549" s="1092"/>
      <c r="H2549" s="1284"/>
      <c r="I2549" s="217"/>
      <c r="J2549" s="1470"/>
      <c r="L2549" s="1471"/>
      <c r="R2549" s="1204"/>
      <c r="S2549" s="1457"/>
    </row>
    <row r="2550" spans="1:19" ht="9.75" hidden="1" customHeight="1">
      <c r="A2550" s="1084"/>
      <c r="B2550" s="1281"/>
      <c r="C2550" s="1083"/>
      <c r="D2550" s="1084"/>
      <c r="E2550" s="1092"/>
      <c r="F2550" s="1204"/>
      <c r="G2550" s="1092"/>
      <c r="H2550" s="1284"/>
      <c r="I2550" s="217"/>
      <c r="J2550" s="1470"/>
      <c r="L2550" s="1471"/>
      <c r="R2550" s="1204"/>
      <c r="S2550" s="1457"/>
    </row>
    <row r="2551" spans="1:19" ht="9.75" hidden="1" customHeight="1">
      <c r="A2551" s="1084"/>
      <c r="B2551" s="1281"/>
      <c r="C2551" s="1083"/>
      <c r="D2551" s="1084"/>
      <c r="E2551" s="1092"/>
      <c r="F2551" s="1204"/>
      <c r="G2551" s="1092"/>
      <c r="H2551" s="1284"/>
      <c r="I2551" s="217"/>
      <c r="J2551" s="1470"/>
      <c r="L2551" s="1471"/>
      <c r="R2551" s="1204"/>
      <c r="S2551" s="1457"/>
    </row>
    <row r="2552" spans="1:19" ht="9.75" hidden="1" customHeight="1">
      <c r="A2552" s="1084"/>
      <c r="B2552" s="1281"/>
      <c r="C2552" s="1083"/>
      <c r="D2552" s="1084"/>
      <c r="E2552" s="1092"/>
      <c r="F2552" s="1205"/>
      <c r="G2552" s="1092"/>
      <c r="H2552" s="1284"/>
      <c r="I2552" s="217"/>
      <c r="J2552" s="1470"/>
      <c r="L2552" s="1471"/>
      <c r="R2552" s="1205"/>
      <c r="S2552" s="1458"/>
    </row>
    <row r="2553" spans="1:19" ht="9.75" hidden="1" customHeight="1">
      <c r="A2553" s="1084"/>
      <c r="B2553" s="1281"/>
      <c r="C2553" s="1083"/>
      <c r="D2553" s="1084"/>
      <c r="E2553" s="1092"/>
      <c r="F2553" s="1203">
        <v>0</v>
      </c>
      <c r="G2553" s="1092">
        <f>+L2553</f>
        <v>0</v>
      </c>
      <c r="H2553" s="1284">
        <f>E2553*G2553</f>
        <v>0</v>
      </c>
      <c r="I2553" s="217"/>
      <c r="J2553" s="1469">
        <f>+F2553</f>
        <v>0</v>
      </c>
      <c r="L2553" s="1471">
        <f>J2553*$L$3</f>
        <v>0</v>
      </c>
      <c r="R2553" s="1203"/>
      <c r="S2553" s="1456">
        <f t="shared" ref="S2553" si="922">+F2553</f>
        <v>0</v>
      </c>
    </row>
    <row r="2554" spans="1:19" ht="9.75" hidden="1" customHeight="1">
      <c r="A2554" s="1084"/>
      <c r="B2554" s="1281"/>
      <c r="C2554" s="1083"/>
      <c r="D2554" s="1084"/>
      <c r="E2554" s="1092"/>
      <c r="F2554" s="1204"/>
      <c r="G2554" s="1092"/>
      <c r="H2554" s="1284"/>
      <c r="I2554" s="217"/>
      <c r="J2554" s="1470"/>
      <c r="L2554" s="1471"/>
      <c r="R2554" s="1204"/>
      <c r="S2554" s="1457"/>
    </row>
    <row r="2555" spans="1:19" ht="9.75" hidden="1" customHeight="1">
      <c r="A2555" s="1084"/>
      <c r="B2555" s="1281"/>
      <c r="C2555" s="1083"/>
      <c r="D2555" s="1084"/>
      <c r="E2555" s="1092"/>
      <c r="F2555" s="1204"/>
      <c r="G2555" s="1092"/>
      <c r="H2555" s="1284"/>
      <c r="I2555" s="217"/>
      <c r="J2555" s="1470"/>
      <c r="L2555" s="1471"/>
      <c r="R2555" s="1204"/>
      <c r="S2555" s="1457"/>
    </row>
    <row r="2556" spans="1:19" ht="9.75" hidden="1" customHeight="1">
      <c r="A2556" s="1084"/>
      <c r="B2556" s="1281"/>
      <c r="C2556" s="1083"/>
      <c r="D2556" s="1084"/>
      <c r="E2556" s="1092"/>
      <c r="F2556" s="1204"/>
      <c r="G2556" s="1092"/>
      <c r="H2556" s="1284"/>
      <c r="I2556" s="217"/>
      <c r="J2556" s="1470"/>
      <c r="L2556" s="1471"/>
      <c r="R2556" s="1204"/>
      <c r="S2556" s="1457"/>
    </row>
    <row r="2557" spans="1:19" ht="9.75" hidden="1" customHeight="1">
      <c r="A2557" s="1084"/>
      <c r="B2557" s="1281"/>
      <c r="C2557" s="1083"/>
      <c r="D2557" s="1084"/>
      <c r="E2557" s="1092"/>
      <c r="F2557" s="1205"/>
      <c r="G2557" s="1092"/>
      <c r="H2557" s="1284"/>
      <c r="I2557" s="217"/>
      <c r="J2557" s="1470"/>
      <c r="L2557" s="1471"/>
      <c r="R2557" s="1205"/>
      <c r="S2557" s="1458"/>
    </row>
    <row r="2558" spans="1:19" ht="9.75" hidden="1" customHeight="1">
      <c r="A2558" s="1084"/>
      <c r="B2558" s="1281"/>
      <c r="C2558" s="1083"/>
      <c r="D2558" s="1084"/>
      <c r="E2558" s="1092"/>
      <c r="F2558" s="1203">
        <v>0</v>
      </c>
      <c r="G2558" s="1092">
        <f>+L2558</f>
        <v>0</v>
      </c>
      <c r="H2558" s="1284">
        <f>E2558*G2558</f>
        <v>0</v>
      </c>
      <c r="I2558" s="217"/>
      <c r="J2558" s="1469">
        <f>+F2558</f>
        <v>0</v>
      </c>
      <c r="L2558" s="1471">
        <f>J2558*$L$3</f>
        <v>0</v>
      </c>
      <c r="R2558" s="1203"/>
      <c r="S2558" s="1456">
        <f t="shared" ref="S2558" si="923">+F2558</f>
        <v>0</v>
      </c>
    </row>
    <row r="2559" spans="1:19" ht="9.75" hidden="1" customHeight="1">
      <c r="A2559" s="1084"/>
      <c r="B2559" s="1281"/>
      <c r="C2559" s="1083"/>
      <c r="D2559" s="1084"/>
      <c r="E2559" s="1092"/>
      <c r="F2559" s="1204"/>
      <c r="G2559" s="1092"/>
      <c r="H2559" s="1284"/>
      <c r="I2559" s="217"/>
      <c r="J2559" s="1470"/>
      <c r="L2559" s="1471"/>
      <c r="R2559" s="1204"/>
      <c r="S2559" s="1457"/>
    </row>
    <row r="2560" spans="1:19" ht="9.75" hidden="1" customHeight="1">
      <c r="A2560" s="1084"/>
      <c r="B2560" s="1281"/>
      <c r="C2560" s="1083"/>
      <c r="D2560" s="1084"/>
      <c r="E2560" s="1092"/>
      <c r="F2560" s="1204"/>
      <c r="G2560" s="1092"/>
      <c r="H2560" s="1284"/>
      <c r="I2560" s="217"/>
      <c r="J2560" s="1470"/>
      <c r="L2560" s="1471"/>
      <c r="R2560" s="1204"/>
      <c r="S2560" s="1457"/>
    </row>
    <row r="2561" spans="1:19" ht="9.75" hidden="1" customHeight="1">
      <c r="A2561" s="1084"/>
      <c r="B2561" s="1281"/>
      <c r="C2561" s="1083"/>
      <c r="D2561" s="1084"/>
      <c r="E2561" s="1092"/>
      <c r="F2561" s="1204"/>
      <c r="G2561" s="1092"/>
      <c r="H2561" s="1284"/>
      <c r="I2561" s="217"/>
      <c r="J2561" s="1470"/>
      <c r="L2561" s="1471"/>
      <c r="R2561" s="1204"/>
      <c r="S2561" s="1457"/>
    </row>
    <row r="2562" spans="1:19" ht="9.75" hidden="1" customHeight="1">
      <c r="A2562" s="1084"/>
      <c r="B2562" s="1281"/>
      <c r="C2562" s="1083"/>
      <c r="D2562" s="1084"/>
      <c r="E2562" s="1092"/>
      <c r="F2562" s="1205"/>
      <c r="G2562" s="1092"/>
      <c r="H2562" s="1284"/>
      <c r="I2562" s="217"/>
      <c r="J2562" s="1470"/>
      <c r="L2562" s="1471"/>
      <c r="R2562" s="1205"/>
      <c r="S2562" s="1458"/>
    </row>
    <row r="2563" spans="1:19" ht="9.75" hidden="1" customHeight="1">
      <c r="A2563" s="1084"/>
      <c r="B2563" s="1281"/>
      <c r="C2563" s="1083"/>
      <c r="D2563" s="1084"/>
      <c r="E2563" s="1092"/>
      <c r="F2563" s="1203">
        <v>0</v>
      </c>
      <c r="G2563" s="1092">
        <f>+L2563</f>
        <v>0</v>
      </c>
      <c r="H2563" s="1284">
        <f>E2563*G2563</f>
        <v>0</v>
      </c>
      <c r="I2563" s="217"/>
      <c r="J2563" s="1469">
        <f>+F2563</f>
        <v>0</v>
      </c>
      <c r="L2563" s="1471">
        <f>J2563*$L$3</f>
        <v>0</v>
      </c>
      <c r="R2563" s="1203"/>
      <c r="S2563" s="1456">
        <f t="shared" ref="S2563" si="924">+F2563</f>
        <v>0</v>
      </c>
    </row>
    <row r="2564" spans="1:19" ht="9.75" hidden="1" customHeight="1">
      <c r="A2564" s="1084"/>
      <c r="B2564" s="1281"/>
      <c r="C2564" s="1083"/>
      <c r="D2564" s="1084"/>
      <c r="E2564" s="1092"/>
      <c r="F2564" s="1204"/>
      <c r="G2564" s="1092"/>
      <c r="H2564" s="1284"/>
      <c r="I2564" s="217"/>
      <c r="J2564" s="1470"/>
      <c r="L2564" s="1471"/>
      <c r="R2564" s="1204"/>
      <c r="S2564" s="1457"/>
    </row>
    <row r="2565" spans="1:19" ht="9.75" hidden="1" customHeight="1">
      <c r="A2565" s="1084"/>
      <c r="B2565" s="1281"/>
      <c r="C2565" s="1083"/>
      <c r="D2565" s="1084"/>
      <c r="E2565" s="1092"/>
      <c r="F2565" s="1204"/>
      <c r="G2565" s="1092"/>
      <c r="H2565" s="1284"/>
      <c r="I2565" s="217"/>
      <c r="J2565" s="1470"/>
      <c r="L2565" s="1471"/>
      <c r="R2565" s="1204"/>
      <c r="S2565" s="1457"/>
    </row>
    <row r="2566" spans="1:19" ht="9.75" hidden="1" customHeight="1">
      <c r="A2566" s="1084"/>
      <c r="B2566" s="1281"/>
      <c r="C2566" s="1083"/>
      <c r="D2566" s="1084"/>
      <c r="E2566" s="1092"/>
      <c r="F2566" s="1204"/>
      <c r="G2566" s="1092"/>
      <c r="H2566" s="1284"/>
      <c r="I2566" s="217"/>
      <c r="J2566" s="1470"/>
      <c r="L2566" s="1471"/>
      <c r="R2566" s="1204"/>
      <c r="S2566" s="1457"/>
    </row>
    <row r="2567" spans="1:19" ht="9.75" hidden="1" customHeight="1">
      <c r="A2567" s="1084"/>
      <c r="B2567" s="1281"/>
      <c r="C2567" s="1083"/>
      <c r="D2567" s="1084"/>
      <c r="E2567" s="1092"/>
      <c r="F2567" s="1205"/>
      <c r="G2567" s="1092"/>
      <c r="H2567" s="1284"/>
      <c r="I2567" s="217"/>
      <c r="J2567" s="1470"/>
      <c r="L2567" s="1471"/>
      <c r="R2567" s="1205"/>
      <c r="S2567" s="1458"/>
    </row>
    <row r="2568" spans="1:19" ht="9.75" hidden="1" customHeight="1">
      <c r="A2568" s="1084"/>
      <c r="B2568" s="1281"/>
      <c r="C2568" s="1083"/>
      <c r="D2568" s="1084"/>
      <c r="E2568" s="1092"/>
      <c r="F2568" s="1203">
        <v>0</v>
      </c>
      <c r="G2568" s="1092">
        <f>+L2568</f>
        <v>0</v>
      </c>
      <c r="H2568" s="1284">
        <f>E2568*G2568</f>
        <v>0</v>
      </c>
      <c r="I2568" s="217"/>
      <c r="J2568" s="1469">
        <f>+F2568</f>
        <v>0</v>
      </c>
      <c r="L2568" s="1471">
        <f>J2568*$L$3</f>
        <v>0</v>
      </c>
      <c r="R2568" s="1203"/>
      <c r="S2568" s="1456">
        <f t="shared" ref="S2568" si="925">+F2568</f>
        <v>0</v>
      </c>
    </row>
    <row r="2569" spans="1:19" ht="9.75" hidden="1" customHeight="1">
      <c r="A2569" s="1084"/>
      <c r="B2569" s="1281"/>
      <c r="C2569" s="1083"/>
      <c r="D2569" s="1084"/>
      <c r="E2569" s="1092"/>
      <c r="F2569" s="1204"/>
      <c r="G2569" s="1092"/>
      <c r="H2569" s="1284"/>
      <c r="I2569" s="217"/>
      <c r="J2569" s="1470"/>
      <c r="L2569" s="1471"/>
      <c r="R2569" s="1204"/>
      <c r="S2569" s="1457"/>
    </row>
    <row r="2570" spans="1:19" ht="9.75" hidden="1" customHeight="1">
      <c r="A2570" s="1084"/>
      <c r="B2570" s="1281"/>
      <c r="C2570" s="1083"/>
      <c r="D2570" s="1084"/>
      <c r="E2570" s="1092"/>
      <c r="F2570" s="1204"/>
      <c r="G2570" s="1092"/>
      <c r="H2570" s="1284"/>
      <c r="I2570" s="217"/>
      <c r="J2570" s="1470"/>
      <c r="L2570" s="1471"/>
      <c r="R2570" s="1204"/>
      <c r="S2570" s="1457"/>
    </row>
    <row r="2571" spans="1:19" ht="9.75" hidden="1" customHeight="1">
      <c r="A2571" s="1084"/>
      <c r="B2571" s="1281"/>
      <c r="C2571" s="1083"/>
      <c r="D2571" s="1084"/>
      <c r="E2571" s="1092"/>
      <c r="F2571" s="1204"/>
      <c r="G2571" s="1092"/>
      <c r="H2571" s="1284"/>
      <c r="I2571" s="217"/>
      <c r="J2571" s="1470"/>
      <c r="L2571" s="1471"/>
      <c r="R2571" s="1204"/>
      <c r="S2571" s="1457"/>
    </row>
    <row r="2572" spans="1:19" ht="9.75" hidden="1" customHeight="1">
      <c r="A2572" s="1084"/>
      <c r="B2572" s="1281"/>
      <c r="C2572" s="1083"/>
      <c r="D2572" s="1084"/>
      <c r="E2572" s="1092"/>
      <c r="F2572" s="1205"/>
      <c r="G2572" s="1092"/>
      <c r="H2572" s="1284"/>
      <c r="I2572" s="217"/>
      <c r="J2572" s="1470"/>
      <c r="L2572" s="1471"/>
      <c r="R2572" s="1205"/>
      <c r="S2572" s="1458"/>
    </row>
    <row r="2573" spans="1:19" ht="9.75" hidden="1" customHeight="1">
      <c r="A2573" s="1084"/>
      <c r="B2573" s="1281"/>
      <c r="C2573" s="1083"/>
      <c r="D2573" s="1084"/>
      <c r="E2573" s="1092"/>
      <c r="F2573" s="1203">
        <v>0</v>
      </c>
      <c r="G2573" s="1092">
        <f>+L2573</f>
        <v>0</v>
      </c>
      <c r="H2573" s="1284">
        <f>E2573*G2573</f>
        <v>0</v>
      </c>
      <c r="I2573" s="217"/>
      <c r="J2573" s="1469">
        <f>+F2573</f>
        <v>0</v>
      </c>
      <c r="L2573" s="1471">
        <f>J2573*$L$3</f>
        <v>0</v>
      </c>
      <c r="R2573" s="1203"/>
      <c r="S2573" s="1456">
        <f t="shared" ref="S2573" si="926">+F2573</f>
        <v>0</v>
      </c>
    </row>
    <row r="2574" spans="1:19" ht="9.75" hidden="1" customHeight="1">
      <c r="A2574" s="1084"/>
      <c r="B2574" s="1281"/>
      <c r="C2574" s="1083"/>
      <c r="D2574" s="1084"/>
      <c r="E2574" s="1092"/>
      <c r="F2574" s="1204"/>
      <c r="G2574" s="1092"/>
      <c r="H2574" s="1284"/>
      <c r="I2574" s="217"/>
      <c r="J2574" s="1470"/>
      <c r="L2574" s="1471"/>
      <c r="R2574" s="1204"/>
      <c r="S2574" s="1457"/>
    </row>
    <row r="2575" spans="1:19" ht="9.75" hidden="1" customHeight="1">
      <c r="A2575" s="1084"/>
      <c r="B2575" s="1281"/>
      <c r="C2575" s="1083"/>
      <c r="D2575" s="1084"/>
      <c r="E2575" s="1092"/>
      <c r="F2575" s="1204"/>
      <c r="G2575" s="1092"/>
      <c r="H2575" s="1284"/>
      <c r="I2575" s="217"/>
      <c r="J2575" s="1470"/>
      <c r="L2575" s="1471"/>
      <c r="R2575" s="1204"/>
      <c r="S2575" s="1457"/>
    </row>
    <row r="2576" spans="1:19" ht="9.75" hidden="1" customHeight="1">
      <c r="A2576" s="1084"/>
      <c r="B2576" s="1281"/>
      <c r="C2576" s="1083"/>
      <c r="D2576" s="1084"/>
      <c r="E2576" s="1092"/>
      <c r="F2576" s="1204"/>
      <c r="G2576" s="1092"/>
      <c r="H2576" s="1284"/>
      <c r="I2576" s="217"/>
      <c r="J2576" s="1470"/>
      <c r="L2576" s="1471"/>
      <c r="R2576" s="1204"/>
      <c r="S2576" s="1457"/>
    </row>
    <row r="2577" spans="1:19" ht="9.75" hidden="1" customHeight="1">
      <c r="A2577" s="1084"/>
      <c r="B2577" s="1281"/>
      <c r="C2577" s="1083"/>
      <c r="D2577" s="1084"/>
      <c r="E2577" s="1092"/>
      <c r="F2577" s="1205"/>
      <c r="G2577" s="1092"/>
      <c r="H2577" s="1284"/>
      <c r="I2577" s="217"/>
      <c r="J2577" s="1470"/>
      <c r="L2577" s="1471"/>
      <c r="R2577" s="1205"/>
      <c r="S2577" s="1458"/>
    </row>
    <row r="2578" spans="1:19" ht="9.75" hidden="1" customHeight="1">
      <c r="A2578" s="1084"/>
      <c r="B2578" s="1281"/>
      <c r="C2578" s="1083"/>
      <c r="D2578" s="1084"/>
      <c r="E2578" s="1092"/>
      <c r="F2578" s="1203">
        <v>0</v>
      </c>
      <c r="G2578" s="1092">
        <f>+L2578</f>
        <v>0</v>
      </c>
      <c r="H2578" s="1284">
        <f>E2578*G2578</f>
        <v>0</v>
      </c>
      <c r="I2578" s="217"/>
      <c r="J2578" s="1469">
        <f>+F2578</f>
        <v>0</v>
      </c>
      <c r="L2578" s="1471">
        <f>J2578*$L$3</f>
        <v>0</v>
      </c>
      <c r="R2578" s="1203"/>
      <c r="S2578" s="1456">
        <f t="shared" ref="S2578" si="927">+F2578</f>
        <v>0</v>
      </c>
    </row>
    <row r="2579" spans="1:19" ht="9.75" hidden="1" customHeight="1">
      <c r="A2579" s="1084"/>
      <c r="B2579" s="1281"/>
      <c r="C2579" s="1083"/>
      <c r="D2579" s="1084"/>
      <c r="E2579" s="1092"/>
      <c r="F2579" s="1204"/>
      <c r="G2579" s="1092"/>
      <c r="H2579" s="1284"/>
      <c r="I2579" s="217"/>
      <c r="J2579" s="1470"/>
      <c r="L2579" s="1471"/>
      <c r="R2579" s="1204"/>
      <c r="S2579" s="1457"/>
    </row>
    <row r="2580" spans="1:19" ht="9.75" hidden="1" customHeight="1">
      <c r="A2580" s="1084"/>
      <c r="B2580" s="1281"/>
      <c r="C2580" s="1083"/>
      <c r="D2580" s="1084"/>
      <c r="E2580" s="1092"/>
      <c r="F2580" s="1204"/>
      <c r="G2580" s="1092"/>
      <c r="H2580" s="1284"/>
      <c r="I2580" s="217"/>
      <c r="J2580" s="1470"/>
      <c r="L2580" s="1471"/>
      <c r="R2580" s="1204"/>
      <c r="S2580" s="1457"/>
    </row>
    <row r="2581" spans="1:19" ht="9.75" hidden="1" customHeight="1">
      <c r="A2581" s="1084"/>
      <c r="B2581" s="1281"/>
      <c r="C2581" s="1083"/>
      <c r="D2581" s="1084"/>
      <c r="E2581" s="1092"/>
      <c r="F2581" s="1204"/>
      <c r="G2581" s="1092"/>
      <c r="H2581" s="1284"/>
      <c r="I2581" s="217"/>
      <c r="J2581" s="1470"/>
      <c r="L2581" s="1471"/>
      <c r="R2581" s="1204"/>
      <c r="S2581" s="1457"/>
    </row>
    <row r="2582" spans="1:19" ht="8.25" hidden="1" customHeight="1">
      <c r="A2582" s="1084"/>
      <c r="B2582" s="1281"/>
      <c r="C2582" s="1083"/>
      <c r="D2582" s="1084"/>
      <c r="E2582" s="1092"/>
      <c r="F2582" s="1205"/>
      <c r="G2582" s="1092"/>
      <c r="H2582" s="1284"/>
      <c r="I2582" s="217"/>
      <c r="J2582" s="1470"/>
      <c r="L2582" s="1471"/>
      <c r="R2582" s="1205"/>
      <c r="S2582" s="1458"/>
    </row>
    <row r="2583" spans="1:19" ht="9.75" hidden="1" customHeight="1">
      <c r="A2583" s="1084"/>
      <c r="B2583" s="1281"/>
      <c r="C2583" s="1083"/>
      <c r="D2583" s="1084"/>
      <c r="E2583" s="1092"/>
      <c r="F2583" s="1203">
        <v>0</v>
      </c>
      <c r="G2583" s="1092">
        <f>+L2583</f>
        <v>0</v>
      </c>
      <c r="H2583" s="1284">
        <f>E2583*G2583</f>
        <v>0</v>
      </c>
      <c r="I2583" s="217"/>
      <c r="J2583" s="1469">
        <f>+F2583</f>
        <v>0</v>
      </c>
      <c r="L2583" s="1471">
        <f>J2583*$L$3</f>
        <v>0</v>
      </c>
      <c r="R2583" s="1203"/>
      <c r="S2583" s="1456">
        <f t="shared" ref="S2583" si="928">+F2583</f>
        <v>0</v>
      </c>
    </row>
    <row r="2584" spans="1:19" ht="9.75" hidden="1" customHeight="1">
      <c r="A2584" s="1084"/>
      <c r="B2584" s="1281"/>
      <c r="C2584" s="1083"/>
      <c r="D2584" s="1084"/>
      <c r="E2584" s="1092"/>
      <c r="F2584" s="1204"/>
      <c r="G2584" s="1092"/>
      <c r="H2584" s="1284"/>
      <c r="I2584" s="217"/>
      <c r="J2584" s="1470"/>
      <c r="L2584" s="1471"/>
      <c r="R2584" s="1204"/>
      <c r="S2584" s="1457"/>
    </row>
    <row r="2585" spans="1:19" ht="9.75" hidden="1" customHeight="1">
      <c r="A2585" s="1084"/>
      <c r="B2585" s="1281"/>
      <c r="C2585" s="1083"/>
      <c r="D2585" s="1084"/>
      <c r="E2585" s="1092"/>
      <c r="F2585" s="1204"/>
      <c r="G2585" s="1092"/>
      <c r="H2585" s="1284"/>
      <c r="I2585" s="217"/>
      <c r="J2585" s="1470"/>
      <c r="L2585" s="1471"/>
      <c r="R2585" s="1204"/>
      <c r="S2585" s="1457"/>
    </row>
    <row r="2586" spans="1:19" ht="9.75" hidden="1" customHeight="1">
      <c r="A2586" s="1084"/>
      <c r="B2586" s="1281"/>
      <c r="C2586" s="1083"/>
      <c r="D2586" s="1084"/>
      <c r="E2586" s="1092"/>
      <c r="F2586" s="1204"/>
      <c r="G2586" s="1092"/>
      <c r="H2586" s="1284"/>
      <c r="I2586" s="217"/>
      <c r="J2586" s="1470"/>
      <c r="L2586" s="1471"/>
      <c r="R2586" s="1204"/>
      <c r="S2586" s="1457"/>
    </row>
    <row r="2587" spans="1:19" ht="6.75" hidden="1" customHeight="1">
      <c r="A2587" s="1084"/>
      <c r="B2587" s="1281"/>
      <c r="C2587" s="1083"/>
      <c r="D2587" s="1084"/>
      <c r="E2587" s="1092"/>
      <c r="F2587" s="1205"/>
      <c r="G2587" s="1092"/>
      <c r="H2587" s="1284"/>
      <c r="I2587" s="217"/>
      <c r="J2587" s="1470"/>
      <c r="L2587" s="1471"/>
      <c r="R2587" s="1205"/>
      <c r="S2587" s="1458"/>
    </row>
    <row r="2588" spans="1:19" ht="9.75" hidden="1" customHeight="1">
      <c r="A2588" s="1084"/>
      <c r="B2588" s="1281"/>
      <c r="C2588" s="1083"/>
      <c r="D2588" s="1084"/>
      <c r="E2588" s="1085"/>
      <c r="F2588" s="1125">
        <v>0</v>
      </c>
      <c r="G2588" s="1092">
        <f>+L2588</f>
        <v>0</v>
      </c>
      <c r="H2588" s="1284">
        <f>E2588*G2588</f>
        <v>0</v>
      </c>
      <c r="I2588" s="217"/>
      <c r="J2588" s="1469">
        <f>+F2588</f>
        <v>0</v>
      </c>
      <c r="L2588" s="1471">
        <f>J2588*$L$3</f>
        <v>0</v>
      </c>
      <c r="R2588" s="1125"/>
      <c r="S2588" s="1456">
        <f t="shared" ref="S2588" si="929">+F2588</f>
        <v>0</v>
      </c>
    </row>
    <row r="2589" spans="1:19" ht="9.75" hidden="1" customHeight="1">
      <c r="A2589" s="1084"/>
      <c r="B2589" s="1281"/>
      <c r="C2589" s="1083"/>
      <c r="D2589" s="1084"/>
      <c r="E2589" s="1085"/>
      <c r="F2589" s="1126"/>
      <c r="G2589" s="1092"/>
      <c r="H2589" s="1284"/>
      <c r="I2589" s="217"/>
      <c r="J2589" s="1470"/>
      <c r="L2589" s="1471"/>
      <c r="R2589" s="1126"/>
      <c r="S2589" s="1457"/>
    </row>
    <row r="2590" spans="1:19" ht="9.75" hidden="1" customHeight="1">
      <c r="A2590" s="1084"/>
      <c r="B2590" s="1281"/>
      <c r="C2590" s="1083"/>
      <c r="D2590" s="1084"/>
      <c r="E2590" s="1085"/>
      <c r="F2590" s="1126"/>
      <c r="G2590" s="1092"/>
      <c r="H2590" s="1284"/>
      <c r="I2590" s="217"/>
      <c r="J2590" s="1470"/>
      <c r="L2590" s="1471"/>
      <c r="R2590" s="1126"/>
      <c r="S2590" s="1457"/>
    </row>
    <row r="2591" spans="1:19" ht="9.75" hidden="1" customHeight="1">
      <c r="A2591" s="1084"/>
      <c r="B2591" s="1281"/>
      <c r="C2591" s="1083"/>
      <c r="D2591" s="1084"/>
      <c r="E2591" s="1085"/>
      <c r="F2591" s="1126"/>
      <c r="G2591" s="1092"/>
      <c r="H2591" s="1284"/>
      <c r="I2591" s="217"/>
      <c r="J2591" s="1470"/>
      <c r="L2591" s="1471"/>
      <c r="R2591" s="1126"/>
      <c r="S2591" s="1457"/>
    </row>
    <row r="2592" spans="1:19" ht="9.75" hidden="1" customHeight="1">
      <c r="A2592" s="1084"/>
      <c r="B2592" s="1281"/>
      <c r="C2592" s="1083"/>
      <c r="D2592" s="1084"/>
      <c r="E2592" s="1085"/>
      <c r="F2592" s="1127"/>
      <c r="G2592" s="1092"/>
      <c r="H2592" s="1284"/>
      <c r="I2592" s="217"/>
      <c r="J2592" s="1470"/>
      <c r="L2592" s="1471"/>
      <c r="R2592" s="1127"/>
      <c r="S2592" s="1458"/>
    </row>
    <row r="2593" spans="1:19" ht="9.75" hidden="1" customHeight="1">
      <c r="A2593" s="1084"/>
      <c r="B2593" s="1281"/>
      <c r="C2593" s="1083"/>
      <c r="D2593" s="1084"/>
      <c r="E2593" s="1092"/>
      <c r="F2593" s="1203">
        <v>0</v>
      </c>
      <c r="G2593" s="1092">
        <f>+L2593</f>
        <v>0</v>
      </c>
      <c r="H2593" s="1284">
        <f>E2593*G2593</f>
        <v>0</v>
      </c>
      <c r="I2593" s="217"/>
      <c r="J2593" s="1469">
        <f>+F2593</f>
        <v>0</v>
      </c>
      <c r="L2593" s="1471">
        <f>J2593*$L$3</f>
        <v>0</v>
      </c>
      <c r="R2593" s="1203"/>
      <c r="S2593" s="1456">
        <f t="shared" ref="S2593" si="930">+F2593</f>
        <v>0</v>
      </c>
    </row>
    <row r="2594" spans="1:19" ht="9.75" hidden="1" customHeight="1">
      <c r="A2594" s="1084"/>
      <c r="B2594" s="1281"/>
      <c r="C2594" s="1083"/>
      <c r="D2594" s="1084"/>
      <c r="E2594" s="1092"/>
      <c r="F2594" s="1204"/>
      <c r="G2594" s="1092"/>
      <c r="H2594" s="1284"/>
      <c r="I2594" s="217"/>
      <c r="J2594" s="1470"/>
      <c r="L2594" s="1471"/>
      <c r="R2594" s="1204"/>
      <c r="S2594" s="1457"/>
    </row>
    <row r="2595" spans="1:19" ht="9.75" hidden="1" customHeight="1">
      <c r="A2595" s="1084"/>
      <c r="B2595" s="1281"/>
      <c r="C2595" s="1083"/>
      <c r="D2595" s="1084"/>
      <c r="E2595" s="1092"/>
      <c r="F2595" s="1204"/>
      <c r="G2595" s="1092"/>
      <c r="H2595" s="1284"/>
      <c r="I2595" s="217"/>
      <c r="J2595" s="1470"/>
      <c r="L2595" s="1471"/>
      <c r="R2595" s="1204"/>
      <c r="S2595" s="1457"/>
    </row>
    <row r="2596" spans="1:19" ht="9.75" hidden="1" customHeight="1">
      <c r="A2596" s="1084"/>
      <c r="B2596" s="1281"/>
      <c r="C2596" s="1083"/>
      <c r="D2596" s="1084"/>
      <c r="E2596" s="1092"/>
      <c r="F2596" s="1204"/>
      <c r="G2596" s="1092"/>
      <c r="H2596" s="1284"/>
      <c r="I2596" s="217"/>
      <c r="J2596" s="1470"/>
      <c r="L2596" s="1471"/>
      <c r="R2596" s="1204"/>
      <c r="S2596" s="1457"/>
    </row>
    <row r="2597" spans="1:19" ht="9.75" hidden="1" customHeight="1">
      <c r="A2597" s="1084"/>
      <c r="B2597" s="1281"/>
      <c r="C2597" s="1083"/>
      <c r="D2597" s="1084"/>
      <c r="E2597" s="1092"/>
      <c r="F2597" s="1205"/>
      <c r="G2597" s="1092"/>
      <c r="H2597" s="1284"/>
      <c r="I2597" s="217"/>
      <c r="J2597" s="1470"/>
      <c r="L2597" s="1471"/>
      <c r="R2597" s="1205"/>
      <c r="S2597" s="1458"/>
    </row>
    <row r="2598" spans="1:19" ht="9.75" hidden="1" customHeight="1">
      <c r="A2598" s="1084"/>
      <c r="B2598" s="1281"/>
      <c r="C2598" s="1599"/>
      <c r="D2598" s="1084"/>
      <c r="E2598" s="1092"/>
      <c r="F2598" s="1203">
        <v>0</v>
      </c>
      <c r="G2598" s="1092">
        <f>+L2598</f>
        <v>0</v>
      </c>
      <c r="H2598" s="1284">
        <f>E2598*G2598</f>
        <v>0</v>
      </c>
      <c r="I2598" s="217"/>
      <c r="J2598" s="1469">
        <f>+F2598</f>
        <v>0</v>
      </c>
      <c r="L2598" s="1471">
        <f>J2598*$L$3</f>
        <v>0</v>
      </c>
      <c r="R2598" s="1203"/>
      <c r="S2598" s="1456">
        <f t="shared" ref="S2598" si="931">+F2598</f>
        <v>0</v>
      </c>
    </row>
    <row r="2599" spans="1:19" ht="9.75" hidden="1" customHeight="1">
      <c r="A2599" s="1084"/>
      <c r="B2599" s="1281"/>
      <c r="C2599" s="1599"/>
      <c r="D2599" s="1084"/>
      <c r="E2599" s="1092"/>
      <c r="F2599" s="1204"/>
      <c r="G2599" s="1092"/>
      <c r="H2599" s="1284"/>
      <c r="I2599" s="217"/>
      <c r="J2599" s="1470"/>
      <c r="L2599" s="1471"/>
      <c r="R2599" s="1204"/>
      <c r="S2599" s="1457"/>
    </row>
    <row r="2600" spans="1:19" ht="9.75" hidden="1" customHeight="1">
      <c r="A2600" s="1084"/>
      <c r="B2600" s="1281"/>
      <c r="C2600" s="1599"/>
      <c r="D2600" s="1084"/>
      <c r="E2600" s="1092"/>
      <c r="F2600" s="1204"/>
      <c r="G2600" s="1092"/>
      <c r="H2600" s="1284"/>
      <c r="I2600" s="217"/>
      <c r="J2600" s="1470"/>
      <c r="L2600" s="1471"/>
      <c r="R2600" s="1204"/>
      <c r="S2600" s="1457"/>
    </row>
    <row r="2601" spans="1:19" ht="9.75" hidden="1" customHeight="1">
      <c r="A2601" s="1084"/>
      <c r="B2601" s="1281"/>
      <c r="C2601" s="1599"/>
      <c r="D2601" s="1084"/>
      <c r="E2601" s="1092"/>
      <c r="F2601" s="1204"/>
      <c r="G2601" s="1092"/>
      <c r="H2601" s="1284"/>
      <c r="I2601" s="217"/>
      <c r="J2601" s="1470"/>
      <c r="L2601" s="1471"/>
      <c r="R2601" s="1204"/>
      <c r="S2601" s="1457"/>
    </row>
    <row r="2602" spans="1:19" ht="9.75" hidden="1" customHeight="1">
      <c r="A2602" s="1084"/>
      <c r="B2602" s="1281"/>
      <c r="C2602" s="1599"/>
      <c r="D2602" s="1084"/>
      <c r="E2602" s="1092"/>
      <c r="F2602" s="1205"/>
      <c r="G2602" s="1092"/>
      <c r="H2602" s="1284"/>
      <c r="I2602" s="217"/>
      <c r="J2602" s="1470"/>
      <c r="L2602" s="1471"/>
      <c r="R2602" s="1205"/>
      <c r="S2602" s="1458"/>
    </row>
    <row r="2603" spans="1:19" ht="9.75" hidden="1" customHeight="1">
      <c r="A2603" s="1084"/>
      <c r="B2603" s="1281"/>
      <c r="C2603" s="1083"/>
      <c r="D2603" s="1084"/>
      <c r="E2603" s="1092"/>
      <c r="F2603" s="1203">
        <v>0</v>
      </c>
      <c r="G2603" s="1092">
        <f>+L2603</f>
        <v>0</v>
      </c>
      <c r="H2603" s="1284">
        <f>E2603*G2603</f>
        <v>0</v>
      </c>
      <c r="I2603" s="217"/>
      <c r="J2603" s="1469">
        <f>+F2603</f>
        <v>0</v>
      </c>
      <c r="L2603" s="1471">
        <f>J2603*$L$3</f>
        <v>0</v>
      </c>
      <c r="R2603" s="1203"/>
      <c r="S2603" s="1456">
        <f t="shared" ref="S2603" si="932">+F2603</f>
        <v>0</v>
      </c>
    </row>
    <row r="2604" spans="1:19" ht="9.75" hidden="1" customHeight="1">
      <c r="A2604" s="1084"/>
      <c r="B2604" s="1281"/>
      <c r="C2604" s="1083"/>
      <c r="D2604" s="1084"/>
      <c r="E2604" s="1092"/>
      <c r="F2604" s="1204"/>
      <c r="G2604" s="1092"/>
      <c r="H2604" s="1284"/>
      <c r="I2604" s="217"/>
      <c r="J2604" s="1470"/>
      <c r="L2604" s="1471"/>
      <c r="R2604" s="1204"/>
      <c r="S2604" s="1457"/>
    </row>
    <row r="2605" spans="1:19" ht="9.75" hidden="1" customHeight="1">
      <c r="A2605" s="1084"/>
      <c r="B2605" s="1281"/>
      <c r="C2605" s="1083"/>
      <c r="D2605" s="1084"/>
      <c r="E2605" s="1092"/>
      <c r="F2605" s="1204"/>
      <c r="G2605" s="1092"/>
      <c r="H2605" s="1284"/>
      <c r="I2605" s="217"/>
      <c r="J2605" s="1470"/>
      <c r="L2605" s="1471"/>
      <c r="R2605" s="1204"/>
      <c r="S2605" s="1457"/>
    </row>
    <row r="2606" spans="1:19" ht="9.75" hidden="1" customHeight="1">
      <c r="A2606" s="1084"/>
      <c r="B2606" s="1281"/>
      <c r="C2606" s="1083"/>
      <c r="D2606" s="1084"/>
      <c r="E2606" s="1092"/>
      <c r="F2606" s="1204"/>
      <c r="G2606" s="1092"/>
      <c r="H2606" s="1284"/>
      <c r="I2606" s="217"/>
      <c r="J2606" s="1470"/>
      <c r="L2606" s="1471"/>
      <c r="R2606" s="1204"/>
      <c r="S2606" s="1457"/>
    </row>
    <row r="2607" spans="1:19" ht="9.75" hidden="1" customHeight="1">
      <c r="A2607" s="1084"/>
      <c r="B2607" s="1281"/>
      <c r="C2607" s="1083"/>
      <c r="D2607" s="1084"/>
      <c r="E2607" s="1092"/>
      <c r="F2607" s="1205"/>
      <c r="G2607" s="1092"/>
      <c r="H2607" s="1284"/>
      <c r="I2607" s="217"/>
      <c r="J2607" s="1470"/>
      <c r="L2607" s="1471"/>
      <c r="R2607" s="1205"/>
      <c r="S2607" s="1458"/>
    </row>
    <row r="2608" spans="1:19" ht="9.75" hidden="1" customHeight="1">
      <c r="A2608" s="1084"/>
      <c r="B2608" s="1281"/>
      <c r="C2608" s="1083"/>
      <c r="D2608" s="1084"/>
      <c r="E2608" s="1092"/>
      <c r="F2608" s="1203">
        <v>0</v>
      </c>
      <c r="G2608" s="1092">
        <f>+L2608</f>
        <v>0</v>
      </c>
      <c r="H2608" s="1284">
        <f>E2608*G2608</f>
        <v>0</v>
      </c>
      <c r="I2608" s="217"/>
      <c r="J2608" s="1469">
        <f>+F2608</f>
        <v>0</v>
      </c>
      <c r="L2608" s="1471">
        <f>J2608*$L$3</f>
        <v>0</v>
      </c>
      <c r="R2608" s="1203"/>
      <c r="S2608" s="1456">
        <f t="shared" ref="S2608" si="933">+F2608</f>
        <v>0</v>
      </c>
    </row>
    <row r="2609" spans="1:19" ht="9.75" hidden="1" customHeight="1">
      <c r="A2609" s="1084"/>
      <c r="B2609" s="1281"/>
      <c r="C2609" s="1083"/>
      <c r="D2609" s="1084"/>
      <c r="E2609" s="1092"/>
      <c r="F2609" s="1204"/>
      <c r="G2609" s="1092"/>
      <c r="H2609" s="1284"/>
      <c r="I2609" s="217"/>
      <c r="J2609" s="1470"/>
      <c r="L2609" s="1471"/>
      <c r="R2609" s="1204"/>
      <c r="S2609" s="1457"/>
    </row>
    <row r="2610" spans="1:19" ht="9.75" hidden="1" customHeight="1">
      <c r="A2610" s="1084"/>
      <c r="B2610" s="1281"/>
      <c r="C2610" s="1083"/>
      <c r="D2610" s="1084"/>
      <c r="E2610" s="1092"/>
      <c r="F2610" s="1204"/>
      <c r="G2610" s="1092"/>
      <c r="H2610" s="1284"/>
      <c r="I2610" s="217"/>
      <c r="J2610" s="1470"/>
      <c r="L2610" s="1471"/>
      <c r="R2610" s="1204"/>
      <c r="S2610" s="1457"/>
    </row>
    <row r="2611" spans="1:19" ht="9.75" hidden="1" customHeight="1">
      <c r="A2611" s="1084"/>
      <c r="B2611" s="1281"/>
      <c r="C2611" s="1083"/>
      <c r="D2611" s="1084"/>
      <c r="E2611" s="1092"/>
      <c r="F2611" s="1204"/>
      <c r="G2611" s="1092"/>
      <c r="H2611" s="1284"/>
      <c r="I2611" s="217"/>
      <c r="J2611" s="1470"/>
      <c r="L2611" s="1471"/>
      <c r="R2611" s="1204"/>
      <c r="S2611" s="1457"/>
    </row>
    <row r="2612" spans="1:19" ht="9.75" hidden="1" customHeight="1">
      <c r="A2612" s="1084"/>
      <c r="B2612" s="1281"/>
      <c r="C2612" s="1083"/>
      <c r="D2612" s="1084"/>
      <c r="E2612" s="1092"/>
      <c r="F2612" s="1205"/>
      <c r="G2612" s="1092"/>
      <c r="H2612" s="1284"/>
      <c r="I2612" s="217"/>
      <c r="J2612" s="1470"/>
      <c r="L2612" s="1471"/>
      <c r="R2612" s="1205"/>
      <c r="S2612" s="1458"/>
    </row>
    <row r="2613" spans="1:19" ht="9.75" hidden="1" customHeight="1">
      <c r="A2613" s="1084"/>
      <c r="B2613" s="1281"/>
      <c r="C2613" s="1083"/>
      <c r="D2613" s="1084"/>
      <c r="E2613" s="1092"/>
      <c r="F2613" s="1203">
        <v>0</v>
      </c>
      <c r="G2613" s="1092">
        <f>+L2613</f>
        <v>0</v>
      </c>
      <c r="H2613" s="1284">
        <f>E2613*G2613</f>
        <v>0</v>
      </c>
      <c r="I2613" s="217"/>
      <c r="J2613" s="1469">
        <f>+F2613</f>
        <v>0</v>
      </c>
      <c r="L2613" s="1471">
        <f>J2613*$L$3</f>
        <v>0</v>
      </c>
      <c r="R2613" s="1203"/>
      <c r="S2613" s="1456">
        <f t="shared" ref="S2613" si="934">+F2613</f>
        <v>0</v>
      </c>
    </row>
    <row r="2614" spans="1:19" ht="9.75" hidden="1" customHeight="1">
      <c r="A2614" s="1084"/>
      <c r="B2614" s="1281"/>
      <c r="C2614" s="1083"/>
      <c r="D2614" s="1084"/>
      <c r="E2614" s="1092"/>
      <c r="F2614" s="1204"/>
      <c r="G2614" s="1092"/>
      <c r="H2614" s="1284"/>
      <c r="I2614" s="217"/>
      <c r="J2614" s="1470"/>
      <c r="L2614" s="1471"/>
      <c r="R2614" s="1204"/>
      <c r="S2614" s="1457"/>
    </row>
    <row r="2615" spans="1:19" ht="9.75" hidden="1" customHeight="1">
      <c r="A2615" s="1084"/>
      <c r="B2615" s="1281"/>
      <c r="C2615" s="1083"/>
      <c r="D2615" s="1084"/>
      <c r="E2615" s="1092"/>
      <c r="F2615" s="1204"/>
      <c r="G2615" s="1092"/>
      <c r="H2615" s="1284"/>
      <c r="I2615" s="217"/>
      <c r="J2615" s="1470"/>
      <c r="L2615" s="1471"/>
      <c r="R2615" s="1204"/>
      <c r="S2615" s="1457"/>
    </row>
    <row r="2616" spans="1:19" ht="9.75" hidden="1" customHeight="1">
      <c r="A2616" s="1084"/>
      <c r="B2616" s="1281"/>
      <c r="C2616" s="1083"/>
      <c r="D2616" s="1084"/>
      <c r="E2616" s="1092"/>
      <c r="F2616" s="1204"/>
      <c r="G2616" s="1092"/>
      <c r="H2616" s="1284"/>
      <c r="I2616" s="217"/>
      <c r="J2616" s="1470"/>
      <c r="L2616" s="1471"/>
      <c r="R2616" s="1204"/>
      <c r="S2616" s="1457"/>
    </row>
    <row r="2617" spans="1:19" ht="9.75" hidden="1" customHeight="1">
      <c r="A2617" s="1084"/>
      <c r="B2617" s="1281"/>
      <c r="C2617" s="1083"/>
      <c r="D2617" s="1084"/>
      <c r="E2617" s="1092"/>
      <c r="F2617" s="1205"/>
      <c r="G2617" s="1092"/>
      <c r="H2617" s="1284"/>
      <c r="I2617" s="217"/>
      <c r="J2617" s="1470"/>
      <c r="L2617" s="1471"/>
      <c r="R2617" s="1205"/>
      <c r="S2617" s="1458"/>
    </row>
    <row r="2618" spans="1:19" ht="9.75" hidden="1" customHeight="1">
      <c r="A2618" s="1084"/>
      <c r="B2618" s="1281"/>
      <c r="C2618" s="1083"/>
      <c r="D2618" s="1084"/>
      <c r="E2618" s="1092"/>
      <c r="F2618" s="1203">
        <v>0</v>
      </c>
      <c r="G2618" s="1092">
        <f>+L2618</f>
        <v>0</v>
      </c>
      <c r="H2618" s="1284">
        <f>E2618*G2618</f>
        <v>0</v>
      </c>
      <c r="I2618" s="217"/>
      <c r="J2618" s="1469">
        <f>+F2618</f>
        <v>0</v>
      </c>
      <c r="L2618" s="1471">
        <f>J2618*$L$3</f>
        <v>0</v>
      </c>
      <c r="R2618" s="1203"/>
      <c r="S2618" s="1456">
        <f t="shared" ref="S2618" si="935">+F2618</f>
        <v>0</v>
      </c>
    </row>
    <row r="2619" spans="1:19" ht="9.75" hidden="1" customHeight="1">
      <c r="A2619" s="1084"/>
      <c r="B2619" s="1281"/>
      <c r="C2619" s="1083"/>
      <c r="D2619" s="1084"/>
      <c r="E2619" s="1092"/>
      <c r="F2619" s="1204"/>
      <c r="G2619" s="1092"/>
      <c r="H2619" s="1284"/>
      <c r="I2619" s="217"/>
      <c r="J2619" s="1470"/>
      <c r="L2619" s="1471"/>
      <c r="R2619" s="1204"/>
      <c r="S2619" s="1457"/>
    </row>
    <row r="2620" spans="1:19" ht="9.75" hidden="1" customHeight="1">
      <c r="A2620" s="1084"/>
      <c r="B2620" s="1281"/>
      <c r="C2620" s="1083"/>
      <c r="D2620" s="1084"/>
      <c r="E2620" s="1092"/>
      <c r="F2620" s="1204"/>
      <c r="G2620" s="1092"/>
      <c r="H2620" s="1284"/>
      <c r="I2620" s="217"/>
      <c r="J2620" s="1470"/>
      <c r="L2620" s="1471"/>
      <c r="R2620" s="1204"/>
      <c r="S2620" s="1457"/>
    </row>
    <row r="2621" spans="1:19" ht="9.75" hidden="1" customHeight="1">
      <c r="A2621" s="1084"/>
      <c r="B2621" s="1281"/>
      <c r="C2621" s="1083"/>
      <c r="D2621" s="1084"/>
      <c r="E2621" s="1092"/>
      <c r="F2621" s="1204"/>
      <c r="G2621" s="1092"/>
      <c r="H2621" s="1284"/>
      <c r="I2621" s="217"/>
      <c r="J2621" s="1470"/>
      <c r="L2621" s="1471"/>
      <c r="R2621" s="1204"/>
      <c r="S2621" s="1457"/>
    </row>
    <row r="2622" spans="1:19" ht="9.75" hidden="1" customHeight="1">
      <c r="A2622" s="1084"/>
      <c r="B2622" s="1281"/>
      <c r="C2622" s="1083"/>
      <c r="D2622" s="1084"/>
      <c r="E2622" s="1092"/>
      <c r="F2622" s="1205"/>
      <c r="G2622" s="1092"/>
      <c r="H2622" s="1284"/>
      <c r="I2622" s="217"/>
      <c r="J2622" s="1470"/>
      <c r="L2622" s="1471"/>
      <c r="R2622" s="1205"/>
      <c r="S2622" s="1458"/>
    </row>
    <row r="2623" spans="1:19" ht="9.75" hidden="1" customHeight="1">
      <c r="A2623" s="1084"/>
      <c r="B2623" s="1281"/>
      <c r="C2623" s="1083"/>
      <c r="D2623" s="1084"/>
      <c r="E2623" s="1092"/>
      <c r="F2623" s="1203">
        <v>0</v>
      </c>
      <c r="G2623" s="1092">
        <f>+L2623</f>
        <v>0</v>
      </c>
      <c r="H2623" s="1284">
        <f>E2623*G2623</f>
        <v>0</v>
      </c>
      <c r="I2623" s="217"/>
      <c r="J2623" s="1469">
        <f>+F2623</f>
        <v>0</v>
      </c>
      <c r="L2623" s="1471">
        <f>J2623*$L$3</f>
        <v>0</v>
      </c>
      <c r="R2623" s="1203"/>
      <c r="S2623" s="1456">
        <f t="shared" ref="S2623" si="936">+F2623</f>
        <v>0</v>
      </c>
    </row>
    <row r="2624" spans="1:19" ht="9.75" hidden="1" customHeight="1">
      <c r="A2624" s="1084"/>
      <c r="B2624" s="1281"/>
      <c r="C2624" s="1083"/>
      <c r="D2624" s="1084"/>
      <c r="E2624" s="1092"/>
      <c r="F2624" s="1204"/>
      <c r="G2624" s="1092"/>
      <c r="H2624" s="1284"/>
      <c r="I2624" s="217"/>
      <c r="J2624" s="1470"/>
      <c r="L2624" s="1471"/>
      <c r="R2624" s="1204"/>
      <c r="S2624" s="1457"/>
    </row>
    <row r="2625" spans="1:19" ht="9.75" hidden="1" customHeight="1">
      <c r="A2625" s="1084"/>
      <c r="B2625" s="1281"/>
      <c r="C2625" s="1083"/>
      <c r="D2625" s="1084"/>
      <c r="E2625" s="1092"/>
      <c r="F2625" s="1204"/>
      <c r="G2625" s="1092"/>
      <c r="H2625" s="1284"/>
      <c r="I2625" s="217"/>
      <c r="J2625" s="1470"/>
      <c r="L2625" s="1471"/>
      <c r="R2625" s="1204"/>
      <c r="S2625" s="1457"/>
    </row>
    <row r="2626" spans="1:19" ht="9.75" hidden="1" customHeight="1">
      <c r="A2626" s="1084"/>
      <c r="B2626" s="1281"/>
      <c r="C2626" s="1083"/>
      <c r="D2626" s="1084"/>
      <c r="E2626" s="1092"/>
      <c r="F2626" s="1204"/>
      <c r="G2626" s="1092"/>
      <c r="H2626" s="1284"/>
      <c r="I2626" s="217"/>
      <c r="J2626" s="1470"/>
      <c r="L2626" s="1471"/>
      <c r="R2626" s="1204"/>
      <c r="S2626" s="1457"/>
    </row>
    <row r="2627" spans="1:19" ht="9.75" hidden="1" customHeight="1">
      <c r="A2627" s="1084"/>
      <c r="B2627" s="1281"/>
      <c r="C2627" s="1083"/>
      <c r="D2627" s="1084"/>
      <c r="E2627" s="1092"/>
      <c r="F2627" s="1205"/>
      <c r="G2627" s="1092"/>
      <c r="H2627" s="1284"/>
      <c r="I2627" s="217"/>
      <c r="J2627" s="1470"/>
      <c r="L2627" s="1471"/>
      <c r="R2627" s="1205"/>
      <c r="S2627" s="1458"/>
    </row>
    <row r="2628" spans="1:19" ht="9.75" hidden="1" customHeight="1">
      <c r="A2628" s="1084"/>
      <c r="B2628" s="1281"/>
      <c r="C2628" s="1083"/>
      <c r="D2628" s="1084"/>
      <c r="E2628" s="1092"/>
      <c r="F2628" s="1203">
        <v>0</v>
      </c>
      <c r="G2628" s="1092">
        <f>+L2628</f>
        <v>0</v>
      </c>
      <c r="H2628" s="1284">
        <f>E2628*G2628</f>
        <v>0</v>
      </c>
      <c r="I2628" s="217"/>
      <c r="J2628" s="1469">
        <f>+F2628</f>
        <v>0</v>
      </c>
      <c r="L2628" s="1471">
        <f>J2628*$L$3</f>
        <v>0</v>
      </c>
      <c r="R2628" s="1203"/>
      <c r="S2628" s="1456">
        <f t="shared" ref="S2628" si="937">+F2628</f>
        <v>0</v>
      </c>
    </row>
    <row r="2629" spans="1:19" ht="9.75" hidden="1" customHeight="1">
      <c r="A2629" s="1084"/>
      <c r="B2629" s="1281"/>
      <c r="C2629" s="1083"/>
      <c r="D2629" s="1084"/>
      <c r="E2629" s="1092"/>
      <c r="F2629" s="1204"/>
      <c r="G2629" s="1092"/>
      <c r="H2629" s="1284"/>
      <c r="I2629" s="217"/>
      <c r="J2629" s="1470"/>
      <c r="L2629" s="1471"/>
      <c r="R2629" s="1204"/>
      <c r="S2629" s="1457"/>
    </row>
    <row r="2630" spans="1:19" ht="9.75" hidden="1" customHeight="1">
      <c r="A2630" s="1084"/>
      <c r="B2630" s="1281"/>
      <c r="C2630" s="1083"/>
      <c r="D2630" s="1084"/>
      <c r="E2630" s="1092"/>
      <c r="F2630" s="1204"/>
      <c r="G2630" s="1092"/>
      <c r="H2630" s="1284"/>
      <c r="I2630" s="217"/>
      <c r="J2630" s="1470"/>
      <c r="L2630" s="1471"/>
      <c r="R2630" s="1204"/>
      <c r="S2630" s="1457"/>
    </row>
    <row r="2631" spans="1:19" ht="9.75" hidden="1" customHeight="1">
      <c r="A2631" s="1084"/>
      <c r="B2631" s="1281"/>
      <c r="C2631" s="1083"/>
      <c r="D2631" s="1084"/>
      <c r="E2631" s="1092"/>
      <c r="F2631" s="1204"/>
      <c r="G2631" s="1092"/>
      <c r="H2631" s="1284"/>
      <c r="I2631" s="217"/>
      <c r="J2631" s="1470"/>
      <c r="L2631" s="1471"/>
      <c r="R2631" s="1204"/>
      <c r="S2631" s="1457"/>
    </row>
    <row r="2632" spans="1:19" ht="9.75" hidden="1" customHeight="1">
      <c r="A2632" s="1084"/>
      <c r="B2632" s="1281"/>
      <c r="C2632" s="1083"/>
      <c r="D2632" s="1084"/>
      <c r="E2632" s="1092"/>
      <c r="F2632" s="1205"/>
      <c r="G2632" s="1092"/>
      <c r="H2632" s="1284"/>
      <c r="I2632" s="217"/>
      <c r="J2632" s="1470"/>
      <c r="L2632" s="1471"/>
      <c r="R2632" s="1205"/>
      <c r="S2632" s="1458"/>
    </row>
    <row r="2633" spans="1:19" ht="9.75" hidden="1" customHeight="1">
      <c r="A2633" s="1084"/>
      <c r="B2633" s="1281"/>
      <c r="C2633" s="1083"/>
      <c r="D2633" s="1084"/>
      <c r="E2633" s="1092"/>
      <c r="F2633" s="1203">
        <v>0</v>
      </c>
      <c r="G2633" s="1092">
        <f>+L2633</f>
        <v>0</v>
      </c>
      <c r="H2633" s="1284">
        <f>E2633*G2633</f>
        <v>0</v>
      </c>
      <c r="I2633" s="217"/>
      <c r="J2633" s="1469">
        <f>+F2633</f>
        <v>0</v>
      </c>
      <c r="L2633" s="1471">
        <f>J2633*$L$3</f>
        <v>0</v>
      </c>
      <c r="R2633" s="1203"/>
      <c r="S2633" s="1456">
        <f t="shared" ref="S2633" si="938">+F2633</f>
        <v>0</v>
      </c>
    </row>
    <row r="2634" spans="1:19" ht="9.75" hidden="1" customHeight="1">
      <c r="A2634" s="1084"/>
      <c r="B2634" s="1281"/>
      <c r="C2634" s="1083"/>
      <c r="D2634" s="1084"/>
      <c r="E2634" s="1092"/>
      <c r="F2634" s="1204"/>
      <c r="G2634" s="1092"/>
      <c r="H2634" s="1284"/>
      <c r="I2634" s="217"/>
      <c r="J2634" s="1470"/>
      <c r="L2634" s="1471"/>
      <c r="R2634" s="1204"/>
      <c r="S2634" s="1457"/>
    </row>
    <row r="2635" spans="1:19" ht="9.75" hidden="1" customHeight="1">
      <c r="A2635" s="1084"/>
      <c r="B2635" s="1281"/>
      <c r="C2635" s="1083"/>
      <c r="D2635" s="1084"/>
      <c r="E2635" s="1092"/>
      <c r="F2635" s="1204"/>
      <c r="G2635" s="1092"/>
      <c r="H2635" s="1284"/>
      <c r="I2635" s="217"/>
      <c r="J2635" s="1470"/>
      <c r="L2635" s="1471"/>
      <c r="R2635" s="1204"/>
      <c r="S2635" s="1457"/>
    </row>
    <row r="2636" spans="1:19" ht="9.75" hidden="1" customHeight="1">
      <c r="A2636" s="1084"/>
      <c r="B2636" s="1281"/>
      <c r="C2636" s="1083"/>
      <c r="D2636" s="1084"/>
      <c r="E2636" s="1092"/>
      <c r="F2636" s="1204"/>
      <c r="G2636" s="1092"/>
      <c r="H2636" s="1284"/>
      <c r="I2636" s="217"/>
      <c r="J2636" s="1470"/>
      <c r="L2636" s="1471"/>
      <c r="R2636" s="1204"/>
      <c r="S2636" s="1457"/>
    </row>
    <row r="2637" spans="1:19" ht="9.75" hidden="1" customHeight="1">
      <c r="A2637" s="1084"/>
      <c r="B2637" s="1281"/>
      <c r="C2637" s="1083"/>
      <c r="D2637" s="1084"/>
      <c r="E2637" s="1092"/>
      <c r="F2637" s="1205"/>
      <c r="G2637" s="1092"/>
      <c r="H2637" s="1284"/>
      <c r="I2637" s="217"/>
      <c r="J2637" s="1470"/>
      <c r="L2637" s="1471"/>
      <c r="R2637" s="1205"/>
      <c r="S2637" s="1458"/>
    </row>
    <row r="2638" spans="1:19" ht="9.75" hidden="1" customHeight="1">
      <c r="A2638" s="1084"/>
      <c r="B2638" s="1281"/>
      <c r="C2638" s="1083"/>
      <c r="D2638" s="1084"/>
      <c r="E2638" s="1092"/>
      <c r="F2638" s="1203">
        <v>0</v>
      </c>
      <c r="G2638" s="1092">
        <f>+L2638</f>
        <v>0</v>
      </c>
      <c r="H2638" s="1284">
        <f>E2638*G2638</f>
        <v>0</v>
      </c>
      <c r="I2638" s="217"/>
      <c r="J2638" s="1469">
        <f>+F2638</f>
        <v>0</v>
      </c>
      <c r="L2638" s="1471">
        <f>J2638*$L$3</f>
        <v>0</v>
      </c>
      <c r="R2638" s="1203"/>
      <c r="S2638" s="1456">
        <f t="shared" ref="S2638" si="939">+F2638</f>
        <v>0</v>
      </c>
    </row>
    <row r="2639" spans="1:19" ht="9.75" hidden="1" customHeight="1">
      <c r="A2639" s="1084"/>
      <c r="B2639" s="1281"/>
      <c r="C2639" s="1083"/>
      <c r="D2639" s="1084"/>
      <c r="E2639" s="1092"/>
      <c r="F2639" s="1204"/>
      <c r="G2639" s="1092"/>
      <c r="H2639" s="1284"/>
      <c r="I2639" s="217"/>
      <c r="J2639" s="1470"/>
      <c r="L2639" s="1471"/>
      <c r="R2639" s="1204"/>
      <c r="S2639" s="1457"/>
    </row>
    <row r="2640" spans="1:19" ht="9.75" hidden="1" customHeight="1">
      <c r="A2640" s="1084"/>
      <c r="B2640" s="1281"/>
      <c r="C2640" s="1083"/>
      <c r="D2640" s="1084"/>
      <c r="E2640" s="1092"/>
      <c r="F2640" s="1204"/>
      <c r="G2640" s="1092"/>
      <c r="H2640" s="1284"/>
      <c r="I2640" s="217"/>
      <c r="J2640" s="1470"/>
      <c r="L2640" s="1471"/>
      <c r="R2640" s="1204"/>
      <c r="S2640" s="1457"/>
    </row>
    <row r="2641" spans="1:19" ht="9.75" hidden="1" customHeight="1">
      <c r="A2641" s="1084"/>
      <c r="B2641" s="1281"/>
      <c r="C2641" s="1083"/>
      <c r="D2641" s="1084"/>
      <c r="E2641" s="1092"/>
      <c r="F2641" s="1204"/>
      <c r="G2641" s="1092"/>
      <c r="H2641" s="1284"/>
      <c r="I2641" s="217"/>
      <c r="J2641" s="1470"/>
      <c r="L2641" s="1471"/>
      <c r="R2641" s="1204"/>
      <c r="S2641" s="1457"/>
    </row>
    <row r="2642" spans="1:19" ht="9.75" hidden="1" customHeight="1">
      <c r="A2642" s="1084"/>
      <c r="B2642" s="1281"/>
      <c r="C2642" s="1083"/>
      <c r="D2642" s="1084"/>
      <c r="E2642" s="1092"/>
      <c r="F2642" s="1205"/>
      <c r="G2642" s="1092"/>
      <c r="H2642" s="1284"/>
      <c r="I2642" s="217"/>
      <c r="J2642" s="1470"/>
      <c r="L2642" s="1471"/>
      <c r="R2642" s="1205"/>
      <c r="S2642" s="1458"/>
    </row>
    <row r="2643" spans="1:19" ht="9.75" hidden="1" customHeight="1">
      <c r="A2643" s="1084"/>
      <c r="B2643" s="1281"/>
      <c r="C2643" s="1083"/>
      <c r="D2643" s="1084"/>
      <c r="E2643" s="1092"/>
      <c r="F2643" s="1203">
        <v>0</v>
      </c>
      <c r="G2643" s="1092">
        <f>+L2643</f>
        <v>0</v>
      </c>
      <c r="H2643" s="1284">
        <f>E2643*G2643</f>
        <v>0</v>
      </c>
      <c r="I2643" s="217"/>
      <c r="J2643" s="1469">
        <f>+F2643</f>
        <v>0</v>
      </c>
      <c r="L2643" s="1471">
        <f>J2643*$L$3</f>
        <v>0</v>
      </c>
      <c r="R2643" s="1203"/>
      <c r="S2643" s="1456">
        <f t="shared" ref="S2643" si="940">+F2643</f>
        <v>0</v>
      </c>
    </row>
    <row r="2644" spans="1:19" ht="9.75" hidden="1" customHeight="1">
      <c r="A2644" s="1084"/>
      <c r="B2644" s="1281"/>
      <c r="C2644" s="1083"/>
      <c r="D2644" s="1084"/>
      <c r="E2644" s="1092"/>
      <c r="F2644" s="1204"/>
      <c r="G2644" s="1092"/>
      <c r="H2644" s="1284"/>
      <c r="I2644" s="217"/>
      <c r="J2644" s="1470"/>
      <c r="L2644" s="1471"/>
      <c r="R2644" s="1204"/>
      <c r="S2644" s="1457"/>
    </row>
    <row r="2645" spans="1:19" ht="9.75" hidden="1" customHeight="1">
      <c r="A2645" s="1084"/>
      <c r="B2645" s="1281"/>
      <c r="C2645" s="1083"/>
      <c r="D2645" s="1084"/>
      <c r="E2645" s="1092"/>
      <c r="F2645" s="1204"/>
      <c r="G2645" s="1092"/>
      <c r="H2645" s="1284"/>
      <c r="I2645" s="217"/>
      <c r="J2645" s="1470"/>
      <c r="L2645" s="1471"/>
      <c r="R2645" s="1204"/>
      <c r="S2645" s="1457"/>
    </row>
    <row r="2646" spans="1:19" ht="9.75" hidden="1" customHeight="1">
      <c r="A2646" s="1084"/>
      <c r="B2646" s="1281"/>
      <c r="C2646" s="1083"/>
      <c r="D2646" s="1084"/>
      <c r="E2646" s="1092"/>
      <c r="F2646" s="1204"/>
      <c r="G2646" s="1092"/>
      <c r="H2646" s="1284"/>
      <c r="I2646" s="217"/>
      <c r="J2646" s="1470"/>
      <c r="L2646" s="1471"/>
      <c r="R2646" s="1204"/>
      <c r="S2646" s="1457"/>
    </row>
    <row r="2647" spans="1:19" ht="9.75" hidden="1" customHeight="1">
      <c r="A2647" s="1084"/>
      <c r="B2647" s="1281"/>
      <c r="C2647" s="1083"/>
      <c r="D2647" s="1084"/>
      <c r="E2647" s="1092"/>
      <c r="F2647" s="1205"/>
      <c r="G2647" s="1092"/>
      <c r="H2647" s="1284"/>
      <c r="I2647" s="217"/>
      <c r="J2647" s="1470"/>
      <c r="L2647" s="1471"/>
      <c r="R2647" s="1205"/>
      <c r="S2647" s="1458"/>
    </row>
    <row r="2648" spans="1:19" ht="9.75" hidden="1" customHeight="1">
      <c r="A2648" s="1084"/>
      <c r="B2648" s="1281"/>
      <c r="C2648" s="1599"/>
      <c r="D2648" s="1084"/>
      <c r="E2648" s="1092"/>
      <c r="F2648" s="1203">
        <v>0</v>
      </c>
      <c r="G2648" s="1092">
        <f>+L2648</f>
        <v>0</v>
      </c>
      <c r="H2648" s="1284">
        <f>E2648*G2648</f>
        <v>0</v>
      </c>
      <c r="I2648" s="217"/>
      <c r="J2648" s="1469">
        <f>+F2648</f>
        <v>0</v>
      </c>
      <c r="L2648" s="1471">
        <f>J2648*$L$3</f>
        <v>0</v>
      </c>
      <c r="R2648" s="1203"/>
      <c r="S2648" s="1456">
        <f t="shared" ref="S2648" si="941">+F2648</f>
        <v>0</v>
      </c>
    </row>
    <row r="2649" spans="1:19" ht="9.75" hidden="1" customHeight="1">
      <c r="A2649" s="1084"/>
      <c r="B2649" s="1281"/>
      <c r="C2649" s="1599"/>
      <c r="D2649" s="1084"/>
      <c r="E2649" s="1092"/>
      <c r="F2649" s="1204"/>
      <c r="G2649" s="1092"/>
      <c r="H2649" s="1284"/>
      <c r="I2649" s="217"/>
      <c r="J2649" s="1470"/>
      <c r="L2649" s="1471"/>
      <c r="R2649" s="1204"/>
      <c r="S2649" s="1457"/>
    </row>
    <row r="2650" spans="1:19" ht="9.75" hidden="1" customHeight="1">
      <c r="A2650" s="1084"/>
      <c r="B2650" s="1281"/>
      <c r="C2650" s="1599"/>
      <c r="D2650" s="1084"/>
      <c r="E2650" s="1092"/>
      <c r="F2650" s="1204"/>
      <c r="G2650" s="1092"/>
      <c r="H2650" s="1284"/>
      <c r="I2650" s="217"/>
      <c r="J2650" s="1470"/>
      <c r="L2650" s="1471"/>
      <c r="R2650" s="1204"/>
      <c r="S2650" s="1457"/>
    </row>
    <row r="2651" spans="1:19" ht="9.75" hidden="1" customHeight="1">
      <c r="A2651" s="1084"/>
      <c r="B2651" s="1281"/>
      <c r="C2651" s="1599"/>
      <c r="D2651" s="1084"/>
      <c r="E2651" s="1092"/>
      <c r="F2651" s="1204"/>
      <c r="G2651" s="1092"/>
      <c r="H2651" s="1284"/>
      <c r="I2651" s="217"/>
      <c r="J2651" s="1470"/>
      <c r="L2651" s="1471"/>
      <c r="R2651" s="1204"/>
      <c r="S2651" s="1457"/>
    </row>
    <row r="2652" spans="1:19" ht="9.75" hidden="1" customHeight="1">
      <c r="A2652" s="1084"/>
      <c r="B2652" s="1281"/>
      <c r="C2652" s="1599"/>
      <c r="D2652" s="1084"/>
      <c r="E2652" s="1092"/>
      <c r="F2652" s="1205"/>
      <c r="G2652" s="1092"/>
      <c r="H2652" s="1284"/>
      <c r="I2652" s="217"/>
      <c r="J2652" s="1470"/>
      <c r="L2652" s="1471"/>
      <c r="R2652" s="1205"/>
      <c r="S2652" s="1458"/>
    </row>
    <row r="2653" spans="1:19" ht="9.75" hidden="1" customHeight="1">
      <c r="A2653" s="1084"/>
      <c r="B2653" s="1281"/>
      <c r="C2653" s="1599"/>
      <c r="D2653" s="1084"/>
      <c r="E2653" s="1092"/>
      <c r="F2653" s="1203">
        <v>0</v>
      </c>
      <c r="G2653" s="1092">
        <f>+L2653</f>
        <v>0</v>
      </c>
      <c r="H2653" s="1284">
        <f>E2653*G2653</f>
        <v>0</v>
      </c>
      <c r="I2653" s="217"/>
      <c r="J2653" s="1469">
        <f>+F2653</f>
        <v>0</v>
      </c>
      <c r="L2653" s="1471">
        <f>J2653*$L$3</f>
        <v>0</v>
      </c>
      <c r="R2653" s="1203"/>
      <c r="S2653" s="1456">
        <f t="shared" ref="S2653" si="942">+F2653</f>
        <v>0</v>
      </c>
    </row>
    <row r="2654" spans="1:19" ht="9.75" hidden="1" customHeight="1">
      <c r="A2654" s="1084"/>
      <c r="B2654" s="1281"/>
      <c r="C2654" s="1599"/>
      <c r="D2654" s="1084"/>
      <c r="E2654" s="1092"/>
      <c r="F2654" s="1204"/>
      <c r="G2654" s="1092"/>
      <c r="H2654" s="1284"/>
      <c r="I2654" s="217"/>
      <c r="J2654" s="1470"/>
      <c r="L2654" s="1471"/>
      <c r="R2654" s="1204"/>
      <c r="S2654" s="1457"/>
    </row>
    <row r="2655" spans="1:19" ht="9.75" hidden="1" customHeight="1">
      <c r="A2655" s="1084"/>
      <c r="B2655" s="1281"/>
      <c r="C2655" s="1599"/>
      <c r="D2655" s="1084"/>
      <c r="E2655" s="1092"/>
      <c r="F2655" s="1204"/>
      <c r="G2655" s="1092"/>
      <c r="H2655" s="1284"/>
      <c r="I2655" s="217"/>
      <c r="J2655" s="1470"/>
      <c r="L2655" s="1471"/>
      <c r="R2655" s="1204"/>
      <c r="S2655" s="1457"/>
    </row>
    <row r="2656" spans="1:19" ht="9.75" hidden="1" customHeight="1">
      <c r="A2656" s="1084"/>
      <c r="B2656" s="1281"/>
      <c r="C2656" s="1599"/>
      <c r="D2656" s="1084"/>
      <c r="E2656" s="1092"/>
      <c r="F2656" s="1204"/>
      <c r="G2656" s="1092"/>
      <c r="H2656" s="1284"/>
      <c r="I2656" s="217"/>
      <c r="J2656" s="1470"/>
      <c r="L2656" s="1471"/>
      <c r="R2656" s="1204"/>
      <c r="S2656" s="1457"/>
    </row>
    <row r="2657" spans="1:19" ht="9.75" hidden="1" customHeight="1">
      <c r="A2657" s="1084"/>
      <c r="B2657" s="1281"/>
      <c r="C2657" s="1599"/>
      <c r="D2657" s="1084"/>
      <c r="E2657" s="1092"/>
      <c r="F2657" s="1205"/>
      <c r="G2657" s="1092"/>
      <c r="H2657" s="1284"/>
      <c r="I2657" s="217"/>
      <c r="J2657" s="1470"/>
      <c r="L2657" s="1471"/>
      <c r="R2657" s="1205"/>
      <c r="S2657" s="1458"/>
    </row>
    <row r="2658" spans="1:19" ht="9.75" hidden="1" customHeight="1">
      <c r="A2658" s="1084"/>
      <c r="B2658" s="1281"/>
      <c r="C2658" s="1083"/>
      <c r="D2658" s="1084"/>
      <c r="E2658" s="1092"/>
      <c r="F2658" s="1203">
        <v>0</v>
      </c>
      <c r="G2658" s="1092">
        <f>+L2658</f>
        <v>0</v>
      </c>
      <c r="H2658" s="1284">
        <f>E2658*G2658</f>
        <v>0</v>
      </c>
      <c r="I2658" s="217"/>
      <c r="J2658" s="1469">
        <f>+F2658</f>
        <v>0</v>
      </c>
      <c r="L2658" s="1471">
        <f>J2658*$L$3</f>
        <v>0</v>
      </c>
      <c r="R2658" s="1203"/>
      <c r="S2658" s="1456">
        <f t="shared" ref="S2658" si="943">+F2658</f>
        <v>0</v>
      </c>
    </row>
    <row r="2659" spans="1:19" ht="9.75" hidden="1" customHeight="1">
      <c r="A2659" s="1084"/>
      <c r="B2659" s="1281"/>
      <c r="C2659" s="1083"/>
      <c r="D2659" s="1084"/>
      <c r="E2659" s="1092"/>
      <c r="F2659" s="1204"/>
      <c r="G2659" s="1092"/>
      <c r="H2659" s="1284"/>
      <c r="I2659" s="217"/>
      <c r="J2659" s="1470"/>
      <c r="L2659" s="1471"/>
      <c r="R2659" s="1204"/>
      <c r="S2659" s="1457"/>
    </row>
    <row r="2660" spans="1:19" ht="9.75" hidden="1" customHeight="1">
      <c r="A2660" s="1084"/>
      <c r="B2660" s="1281"/>
      <c r="C2660" s="1083"/>
      <c r="D2660" s="1084"/>
      <c r="E2660" s="1092"/>
      <c r="F2660" s="1204"/>
      <c r="G2660" s="1092"/>
      <c r="H2660" s="1284"/>
      <c r="I2660" s="217"/>
      <c r="J2660" s="1470"/>
      <c r="L2660" s="1471"/>
      <c r="R2660" s="1204"/>
      <c r="S2660" s="1457"/>
    </row>
    <row r="2661" spans="1:19" ht="9.75" hidden="1" customHeight="1">
      <c r="A2661" s="1084"/>
      <c r="B2661" s="1281"/>
      <c r="C2661" s="1083"/>
      <c r="D2661" s="1084"/>
      <c r="E2661" s="1092"/>
      <c r="F2661" s="1204"/>
      <c r="G2661" s="1092"/>
      <c r="H2661" s="1284"/>
      <c r="I2661" s="217"/>
      <c r="J2661" s="1470"/>
      <c r="L2661" s="1471"/>
      <c r="R2661" s="1204"/>
      <c r="S2661" s="1457"/>
    </row>
    <row r="2662" spans="1:19" ht="7.5" hidden="1" customHeight="1">
      <c r="A2662" s="1084"/>
      <c r="B2662" s="1281"/>
      <c r="C2662" s="1083"/>
      <c r="D2662" s="1084"/>
      <c r="E2662" s="1092"/>
      <c r="F2662" s="1205"/>
      <c r="G2662" s="1092"/>
      <c r="H2662" s="1284"/>
      <c r="I2662" s="217"/>
      <c r="J2662" s="1470"/>
      <c r="L2662" s="1471"/>
      <c r="R2662" s="1205"/>
      <c r="S2662" s="1458"/>
    </row>
    <row r="2663" spans="1:19" ht="9.75" hidden="1" customHeight="1">
      <c r="A2663" s="1084"/>
      <c r="B2663" s="1281"/>
      <c r="C2663" s="1083"/>
      <c r="D2663" s="1084"/>
      <c r="E2663" s="1092"/>
      <c r="F2663" s="1203">
        <v>0</v>
      </c>
      <c r="G2663" s="1092">
        <f>+L2663</f>
        <v>0</v>
      </c>
      <c r="H2663" s="1284">
        <f>E2663*G2663</f>
        <v>0</v>
      </c>
      <c r="I2663" s="217"/>
      <c r="J2663" s="1469">
        <f>+F2663</f>
        <v>0</v>
      </c>
      <c r="L2663" s="1471">
        <f>J2663*$L$3</f>
        <v>0</v>
      </c>
      <c r="R2663" s="1203"/>
      <c r="S2663" s="1456">
        <f t="shared" ref="S2663" si="944">+F2663</f>
        <v>0</v>
      </c>
    </row>
    <row r="2664" spans="1:19" ht="9.75" hidden="1" customHeight="1">
      <c r="A2664" s="1084"/>
      <c r="B2664" s="1281"/>
      <c r="C2664" s="1083"/>
      <c r="D2664" s="1084"/>
      <c r="E2664" s="1092"/>
      <c r="F2664" s="1204"/>
      <c r="G2664" s="1092"/>
      <c r="H2664" s="1284"/>
      <c r="I2664" s="217"/>
      <c r="J2664" s="1470"/>
      <c r="L2664" s="1471"/>
      <c r="R2664" s="1204"/>
      <c r="S2664" s="1457"/>
    </row>
    <row r="2665" spans="1:19" ht="9.75" hidden="1" customHeight="1">
      <c r="A2665" s="1084"/>
      <c r="B2665" s="1281"/>
      <c r="C2665" s="1083"/>
      <c r="D2665" s="1084"/>
      <c r="E2665" s="1092"/>
      <c r="F2665" s="1204"/>
      <c r="G2665" s="1092"/>
      <c r="H2665" s="1284"/>
      <c r="I2665" s="217"/>
      <c r="J2665" s="1470"/>
      <c r="L2665" s="1471"/>
      <c r="R2665" s="1204"/>
      <c r="S2665" s="1457"/>
    </row>
    <row r="2666" spans="1:19" ht="9.75" hidden="1" customHeight="1">
      <c r="A2666" s="1084"/>
      <c r="B2666" s="1281"/>
      <c r="C2666" s="1083"/>
      <c r="D2666" s="1084"/>
      <c r="E2666" s="1092"/>
      <c r="F2666" s="1204"/>
      <c r="G2666" s="1092"/>
      <c r="H2666" s="1284"/>
      <c r="I2666" s="217"/>
      <c r="J2666" s="1470"/>
      <c r="L2666" s="1471"/>
      <c r="R2666" s="1204"/>
      <c r="S2666" s="1457"/>
    </row>
    <row r="2667" spans="1:19" ht="9.75" hidden="1" customHeight="1">
      <c r="A2667" s="1084"/>
      <c r="B2667" s="1281"/>
      <c r="C2667" s="1083"/>
      <c r="D2667" s="1084"/>
      <c r="E2667" s="1092"/>
      <c r="F2667" s="1205"/>
      <c r="G2667" s="1092"/>
      <c r="H2667" s="1284"/>
      <c r="I2667" s="217"/>
      <c r="J2667" s="1470"/>
      <c r="L2667" s="1471"/>
      <c r="R2667" s="1205"/>
      <c r="S2667" s="1458"/>
    </row>
    <row r="2668" spans="1:19" ht="9.75" hidden="1" customHeight="1">
      <c r="A2668" s="1084"/>
      <c r="B2668" s="1281"/>
      <c r="C2668" s="1083"/>
      <c r="D2668" s="1084"/>
      <c r="E2668" s="1092"/>
      <c r="F2668" s="1203">
        <v>0</v>
      </c>
      <c r="G2668" s="1092">
        <f>+L2668</f>
        <v>0</v>
      </c>
      <c r="H2668" s="1284">
        <f>E2668*G2668</f>
        <v>0</v>
      </c>
      <c r="I2668" s="217"/>
      <c r="J2668" s="1469">
        <f>+F2668</f>
        <v>0</v>
      </c>
      <c r="L2668" s="1471">
        <f>J2668*$L$3</f>
        <v>0</v>
      </c>
      <c r="R2668" s="1203"/>
      <c r="S2668" s="1456">
        <f t="shared" ref="S2668" si="945">+F2668</f>
        <v>0</v>
      </c>
    </row>
    <row r="2669" spans="1:19" ht="9.75" hidden="1" customHeight="1">
      <c r="A2669" s="1084"/>
      <c r="B2669" s="1281"/>
      <c r="C2669" s="1083"/>
      <c r="D2669" s="1084"/>
      <c r="E2669" s="1092"/>
      <c r="F2669" s="1204"/>
      <c r="G2669" s="1092"/>
      <c r="H2669" s="1284"/>
      <c r="I2669" s="217"/>
      <c r="J2669" s="1470"/>
      <c r="L2669" s="1471"/>
      <c r="R2669" s="1204"/>
      <c r="S2669" s="1457"/>
    </row>
    <row r="2670" spans="1:19" ht="9.75" hidden="1" customHeight="1">
      <c r="A2670" s="1084"/>
      <c r="B2670" s="1281"/>
      <c r="C2670" s="1083"/>
      <c r="D2670" s="1084"/>
      <c r="E2670" s="1092"/>
      <c r="F2670" s="1204"/>
      <c r="G2670" s="1092"/>
      <c r="H2670" s="1284"/>
      <c r="I2670" s="217"/>
      <c r="J2670" s="1470"/>
      <c r="L2670" s="1471"/>
      <c r="R2670" s="1204"/>
      <c r="S2670" s="1457"/>
    </row>
    <row r="2671" spans="1:19" ht="9.75" hidden="1" customHeight="1">
      <c r="A2671" s="1084"/>
      <c r="B2671" s="1281"/>
      <c r="C2671" s="1083"/>
      <c r="D2671" s="1084"/>
      <c r="E2671" s="1092"/>
      <c r="F2671" s="1204"/>
      <c r="G2671" s="1092"/>
      <c r="H2671" s="1284"/>
      <c r="I2671" s="217"/>
      <c r="J2671" s="1470"/>
      <c r="L2671" s="1471"/>
      <c r="R2671" s="1204"/>
      <c r="S2671" s="1457"/>
    </row>
    <row r="2672" spans="1:19" ht="9.75" hidden="1" customHeight="1">
      <c r="A2672" s="1084"/>
      <c r="B2672" s="1281"/>
      <c r="C2672" s="1083"/>
      <c r="D2672" s="1084"/>
      <c r="E2672" s="1092"/>
      <c r="F2672" s="1205"/>
      <c r="G2672" s="1092"/>
      <c r="H2672" s="1284"/>
      <c r="I2672" s="217"/>
      <c r="J2672" s="1470"/>
      <c r="L2672" s="1471"/>
      <c r="R2672" s="1205"/>
      <c r="S2672" s="1458"/>
    </row>
    <row r="2673" spans="1:19" ht="9.75" hidden="1" customHeight="1">
      <c r="A2673" s="1084"/>
      <c r="B2673" s="1281"/>
      <c r="C2673" s="1083"/>
      <c r="D2673" s="1084"/>
      <c r="E2673" s="1092"/>
      <c r="F2673" s="1203">
        <v>0</v>
      </c>
      <c r="G2673" s="1092">
        <f>+L2673</f>
        <v>0</v>
      </c>
      <c r="H2673" s="1284">
        <f>E2673*G2673</f>
        <v>0</v>
      </c>
      <c r="I2673" s="217"/>
      <c r="J2673" s="1469">
        <f>+F2673</f>
        <v>0</v>
      </c>
      <c r="L2673" s="1471">
        <f>J2673*$L$3</f>
        <v>0</v>
      </c>
      <c r="R2673" s="1203"/>
      <c r="S2673" s="1456">
        <f t="shared" ref="S2673" si="946">+F2673</f>
        <v>0</v>
      </c>
    </row>
    <row r="2674" spans="1:19" ht="9.75" hidden="1" customHeight="1">
      <c r="A2674" s="1084"/>
      <c r="B2674" s="1281"/>
      <c r="C2674" s="1083"/>
      <c r="D2674" s="1084"/>
      <c r="E2674" s="1092"/>
      <c r="F2674" s="1204"/>
      <c r="G2674" s="1092"/>
      <c r="H2674" s="1284"/>
      <c r="I2674" s="217"/>
      <c r="J2674" s="1470"/>
      <c r="L2674" s="1471"/>
      <c r="R2674" s="1204"/>
      <c r="S2674" s="1457"/>
    </row>
    <row r="2675" spans="1:19" ht="9.75" hidden="1" customHeight="1">
      <c r="A2675" s="1084"/>
      <c r="B2675" s="1281"/>
      <c r="C2675" s="1083"/>
      <c r="D2675" s="1084"/>
      <c r="E2675" s="1092"/>
      <c r="F2675" s="1204"/>
      <c r="G2675" s="1092"/>
      <c r="H2675" s="1284"/>
      <c r="I2675" s="217"/>
      <c r="J2675" s="1470"/>
      <c r="L2675" s="1471"/>
      <c r="R2675" s="1204"/>
      <c r="S2675" s="1457"/>
    </row>
    <row r="2676" spans="1:19" ht="9.75" hidden="1" customHeight="1">
      <c r="A2676" s="1084"/>
      <c r="B2676" s="1281"/>
      <c r="C2676" s="1083"/>
      <c r="D2676" s="1084"/>
      <c r="E2676" s="1092"/>
      <c r="F2676" s="1204"/>
      <c r="G2676" s="1092"/>
      <c r="H2676" s="1284"/>
      <c r="I2676" s="217"/>
      <c r="J2676" s="1470"/>
      <c r="L2676" s="1471"/>
      <c r="R2676" s="1204"/>
      <c r="S2676" s="1457"/>
    </row>
    <row r="2677" spans="1:19" ht="9.75" hidden="1" customHeight="1">
      <c r="A2677" s="1084"/>
      <c r="B2677" s="1281"/>
      <c r="C2677" s="1083"/>
      <c r="D2677" s="1084"/>
      <c r="E2677" s="1092"/>
      <c r="F2677" s="1205"/>
      <c r="G2677" s="1092"/>
      <c r="H2677" s="1284"/>
      <c r="I2677" s="217"/>
      <c r="J2677" s="1470"/>
      <c r="L2677" s="1471"/>
      <c r="R2677" s="1205"/>
      <c r="S2677" s="1458"/>
    </row>
    <row r="2678" spans="1:19" ht="9.75" hidden="1" customHeight="1">
      <c r="A2678" s="1128"/>
      <c r="B2678" s="1600"/>
      <c r="C2678" s="1109"/>
      <c r="D2678" s="1128"/>
      <c r="E2678" s="1203"/>
      <c r="F2678" s="1203">
        <v>0</v>
      </c>
      <c r="G2678" s="1092">
        <f>+L2678</f>
        <v>0</v>
      </c>
      <c r="H2678" s="1284">
        <f>E2678*G2678</f>
        <v>0</v>
      </c>
      <c r="I2678" s="217"/>
      <c r="J2678" s="1469">
        <f>+F2678</f>
        <v>0</v>
      </c>
      <c r="L2678" s="1471">
        <f>J2678*$L$3</f>
        <v>0</v>
      </c>
      <c r="R2678" s="1203"/>
      <c r="S2678" s="1456">
        <f t="shared" ref="S2678" si="947">+F2678</f>
        <v>0</v>
      </c>
    </row>
    <row r="2679" spans="1:19" ht="9.75" hidden="1" customHeight="1">
      <c r="A2679" s="1129"/>
      <c r="B2679" s="1601"/>
      <c r="C2679" s="1110"/>
      <c r="D2679" s="1129"/>
      <c r="E2679" s="1204"/>
      <c r="F2679" s="1204"/>
      <c r="G2679" s="1092"/>
      <c r="H2679" s="1284"/>
      <c r="I2679" s="217"/>
      <c r="J2679" s="1470"/>
      <c r="L2679" s="1471"/>
      <c r="R2679" s="1204"/>
      <c r="S2679" s="1457"/>
    </row>
    <row r="2680" spans="1:19" ht="9.75" hidden="1" customHeight="1">
      <c r="A2680" s="1129"/>
      <c r="B2680" s="1601"/>
      <c r="C2680" s="1110"/>
      <c r="D2680" s="1129"/>
      <c r="E2680" s="1204"/>
      <c r="F2680" s="1204"/>
      <c r="G2680" s="1092"/>
      <c r="H2680" s="1284"/>
      <c r="I2680" s="217"/>
      <c r="J2680" s="1470"/>
      <c r="L2680" s="1471"/>
      <c r="R2680" s="1204"/>
      <c r="S2680" s="1457"/>
    </row>
    <row r="2681" spans="1:19" ht="9.75" hidden="1" customHeight="1">
      <c r="A2681" s="1129"/>
      <c r="B2681" s="1601"/>
      <c r="C2681" s="1110"/>
      <c r="D2681" s="1129"/>
      <c r="E2681" s="1204"/>
      <c r="F2681" s="1204"/>
      <c r="G2681" s="1092"/>
      <c r="H2681" s="1284"/>
      <c r="I2681" s="217"/>
      <c r="J2681" s="1470"/>
      <c r="L2681" s="1471"/>
      <c r="R2681" s="1204"/>
      <c r="S2681" s="1457"/>
    </row>
    <row r="2682" spans="1:19" ht="9.75" hidden="1" customHeight="1">
      <c r="A2682" s="1130"/>
      <c r="B2682" s="1602"/>
      <c r="C2682" s="1111"/>
      <c r="D2682" s="1130"/>
      <c r="E2682" s="1205"/>
      <c r="F2682" s="1205"/>
      <c r="G2682" s="1092"/>
      <c r="H2682" s="1284"/>
      <c r="I2682" s="217"/>
      <c r="J2682" s="1470"/>
      <c r="L2682" s="1471"/>
      <c r="R2682" s="1205"/>
      <c r="S2682" s="1458"/>
    </row>
    <row r="2683" spans="1:19" ht="9.75" hidden="1" customHeight="1">
      <c r="A2683" s="1128"/>
      <c r="B2683" s="1600"/>
      <c r="C2683" s="1109"/>
      <c r="D2683" s="1128"/>
      <c r="E2683" s="1203"/>
      <c r="F2683" s="1203">
        <v>0</v>
      </c>
      <c r="G2683" s="1092">
        <f>+L2683</f>
        <v>0</v>
      </c>
      <c r="H2683" s="1284">
        <f>E2683*G2683</f>
        <v>0</v>
      </c>
      <c r="I2683" s="217"/>
      <c r="J2683" s="1469">
        <f>+F2683</f>
        <v>0</v>
      </c>
      <c r="L2683" s="1471">
        <f>J2683*$L$3</f>
        <v>0</v>
      </c>
      <c r="R2683" s="1203"/>
      <c r="S2683" s="1456">
        <f t="shared" ref="S2683" si="948">+F2683</f>
        <v>0</v>
      </c>
    </row>
    <row r="2684" spans="1:19" ht="9.75" hidden="1" customHeight="1">
      <c r="A2684" s="1129"/>
      <c r="B2684" s="1601"/>
      <c r="C2684" s="1110"/>
      <c r="D2684" s="1129"/>
      <c r="E2684" s="1204"/>
      <c r="F2684" s="1204"/>
      <c r="G2684" s="1092"/>
      <c r="H2684" s="1284"/>
      <c r="I2684" s="217"/>
      <c r="J2684" s="1470"/>
      <c r="L2684" s="1471"/>
      <c r="R2684" s="1204"/>
      <c r="S2684" s="1457"/>
    </row>
    <row r="2685" spans="1:19" ht="9.75" hidden="1" customHeight="1">
      <c r="A2685" s="1129"/>
      <c r="B2685" s="1601"/>
      <c r="C2685" s="1110"/>
      <c r="D2685" s="1129"/>
      <c r="E2685" s="1204"/>
      <c r="F2685" s="1204"/>
      <c r="G2685" s="1092"/>
      <c r="H2685" s="1284"/>
      <c r="I2685" s="217"/>
      <c r="J2685" s="1470"/>
      <c r="L2685" s="1471"/>
      <c r="R2685" s="1204"/>
      <c r="S2685" s="1457"/>
    </row>
    <row r="2686" spans="1:19" ht="9.75" hidden="1" customHeight="1">
      <c r="A2686" s="1129"/>
      <c r="B2686" s="1601"/>
      <c r="C2686" s="1110"/>
      <c r="D2686" s="1129"/>
      <c r="E2686" s="1204"/>
      <c r="F2686" s="1204"/>
      <c r="G2686" s="1092"/>
      <c r="H2686" s="1284"/>
      <c r="I2686" s="217"/>
      <c r="J2686" s="1470"/>
      <c r="L2686" s="1471"/>
      <c r="R2686" s="1204"/>
      <c r="S2686" s="1457"/>
    </row>
    <row r="2687" spans="1:19" ht="9.75" hidden="1" customHeight="1">
      <c r="A2687" s="1130"/>
      <c r="B2687" s="1602"/>
      <c r="C2687" s="1111"/>
      <c r="D2687" s="1130"/>
      <c r="E2687" s="1205"/>
      <c r="F2687" s="1205"/>
      <c r="G2687" s="1092"/>
      <c r="H2687" s="1284"/>
      <c r="I2687" s="217"/>
      <c r="J2687" s="1470"/>
      <c r="L2687" s="1471"/>
      <c r="R2687" s="1205"/>
      <c r="S2687" s="1458"/>
    </row>
    <row r="2688" spans="1:19" ht="9.75" hidden="1" customHeight="1">
      <c r="A2688" s="1128"/>
      <c r="B2688" s="1600"/>
      <c r="C2688" s="1109"/>
      <c r="D2688" s="1128"/>
      <c r="E2688" s="1203"/>
      <c r="F2688" s="1203">
        <v>0</v>
      </c>
      <c r="G2688" s="1092">
        <f>+L2688</f>
        <v>0</v>
      </c>
      <c r="H2688" s="1284">
        <f>E2688*G2688</f>
        <v>0</v>
      </c>
      <c r="I2688" s="217"/>
      <c r="J2688" s="1469">
        <f>+F2688</f>
        <v>0</v>
      </c>
      <c r="L2688" s="1471">
        <f>J2688*$L$3</f>
        <v>0</v>
      </c>
      <c r="R2688" s="1203"/>
      <c r="S2688" s="1456">
        <f t="shared" ref="S2688" si="949">+F2688</f>
        <v>0</v>
      </c>
    </row>
    <row r="2689" spans="1:19" ht="9.75" hidden="1" customHeight="1">
      <c r="A2689" s="1129"/>
      <c r="B2689" s="1601"/>
      <c r="C2689" s="1110"/>
      <c r="D2689" s="1129"/>
      <c r="E2689" s="1204"/>
      <c r="F2689" s="1204"/>
      <c r="G2689" s="1092"/>
      <c r="H2689" s="1284"/>
      <c r="I2689" s="217"/>
      <c r="J2689" s="1470"/>
      <c r="L2689" s="1471"/>
      <c r="R2689" s="1204"/>
      <c r="S2689" s="1457"/>
    </row>
    <row r="2690" spans="1:19" ht="9.75" hidden="1" customHeight="1">
      <c r="A2690" s="1129"/>
      <c r="B2690" s="1601"/>
      <c r="C2690" s="1110"/>
      <c r="D2690" s="1129"/>
      <c r="E2690" s="1204"/>
      <c r="F2690" s="1204"/>
      <c r="G2690" s="1092"/>
      <c r="H2690" s="1284"/>
      <c r="I2690" s="217"/>
      <c r="J2690" s="1470"/>
      <c r="L2690" s="1471"/>
      <c r="R2690" s="1204"/>
      <c r="S2690" s="1457"/>
    </row>
    <row r="2691" spans="1:19" ht="9.75" hidden="1" customHeight="1">
      <c r="A2691" s="1129"/>
      <c r="B2691" s="1601"/>
      <c r="C2691" s="1110"/>
      <c r="D2691" s="1129"/>
      <c r="E2691" s="1204"/>
      <c r="F2691" s="1204"/>
      <c r="G2691" s="1092"/>
      <c r="H2691" s="1284"/>
      <c r="I2691" s="217"/>
      <c r="J2691" s="1470"/>
      <c r="L2691" s="1471"/>
      <c r="R2691" s="1204"/>
      <c r="S2691" s="1457"/>
    </row>
    <row r="2692" spans="1:19" ht="9.75" hidden="1" customHeight="1">
      <c r="A2692" s="1130"/>
      <c r="B2692" s="1602"/>
      <c r="C2692" s="1111"/>
      <c r="D2692" s="1130"/>
      <c r="E2692" s="1205"/>
      <c r="F2692" s="1205"/>
      <c r="G2692" s="1092"/>
      <c r="H2692" s="1284"/>
      <c r="I2692" s="217"/>
      <c r="J2692" s="1470"/>
      <c r="L2692" s="1471"/>
      <c r="P2692" s="69"/>
      <c r="R2692" s="1205"/>
      <c r="S2692" s="1458"/>
    </row>
    <row r="2693" spans="1:19" ht="9.75" hidden="1" customHeight="1">
      <c r="A2693" s="1084"/>
      <c r="B2693" s="1281"/>
      <c r="C2693" s="1083"/>
      <c r="D2693" s="1084"/>
      <c r="E2693" s="1092"/>
      <c r="F2693" s="1203">
        <v>0</v>
      </c>
      <c r="G2693" s="1092">
        <f>+L2693</f>
        <v>0</v>
      </c>
      <c r="H2693" s="1284">
        <f>E2693*G2693</f>
        <v>0</v>
      </c>
      <c r="I2693" s="217"/>
      <c r="J2693" s="1469">
        <f>+F2693</f>
        <v>0</v>
      </c>
      <c r="L2693" s="1471">
        <f>J2693*$L$3</f>
        <v>0</v>
      </c>
      <c r="R2693" s="1203"/>
      <c r="S2693" s="1456">
        <f t="shared" ref="S2693" si="950">+F2693</f>
        <v>0</v>
      </c>
    </row>
    <row r="2694" spans="1:19" ht="9.75" hidden="1" customHeight="1">
      <c r="A2694" s="1084"/>
      <c r="B2694" s="1281"/>
      <c r="C2694" s="1083"/>
      <c r="D2694" s="1084"/>
      <c r="E2694" s="1092"/>
      <c r="F2694" s="1204"/>
      <c r="G2694" s="1092"/>
      <c r="H2694" s="1284"/>
      <c r="I2694" s="217"/>
      <c r="J2694" s="1470"/>
      <c r="L2694" s="1471"/>
      <c r="R2694" s="1204"/>
      <c r="S2694" s="1457"/>
    </row>
    <row r="2695" spans="1:19" ht="9.75" hidden="1" customHeight="1">
      <c r="A2695" s="1084"/>
      <c r="B2695" s="1281"/>
      <c r="C2695" s="1083"/>
      <c r="D2695" s="1084"/>
      <c r="E2695" s="1092"/>
      <c r="F2695" s="1204"/>
      <c r="G2695" s="1092"/>
      <c r="H2695" s="1284"/>
      <c r="I2695" s="217"/>
      <c r="J2695" s="1470"/>
      <c r="L2695" s="1471"/>
      <c r="P2695" s="71"/>
      <c r="R2695" s="1204"/>
      <c r="S2695" s="1457"/>
    </row>
    <row r="2696" spans="1:19" ht="9.75" hidden="1" customHeight="1">
      <c r="A2696" s="1084"/>
      <c r="B2696" s="1281"/>
      <c r="C2696" s="1083"/>
      <c r="D2696" s="1084"/>
      <c r="E2696" s="1092"/>
      <c r="F2696" s="1204"/>
      <c r="G2696" s="1092"/>
      <c r="H2696" s="1284"/>
      <c r="I2696" s="217"/>
      <c r="J2696" s="1470"/>
      <c r="L2696" s="1471"/>
      <c r="R2696" s="1204"/>
      <c r="S2696" s="1457"/>
    </row>
    <row r="2697" spans="1:19" ht="9.75" hidden="1" customHeight="1">
      <c r="A2697" s="1084"/>
      <c r="B2697" s="1281"/>
      <c r="C2697" s="1083"/>
      <c r="D2697" s="1084"/>
      <c r="E2697" s="1092"/>
      <c r="F2697" s="1205"/>
      <c r="G2697" s="1092"/>
      <c r="H2697" s="1284"/>
      <c r="I2697" s="217"/>
      <c r="J2697" s="1470"/>
      <c r="L2697" s="1471"/>
      <c r="R2697" s="1205"/>
      <c r="S2697" s="1458"/>
    </row>
    <row r="2698" spans="1:19" ht="9.75" hidden="1" customHeight="1">
      <c r="A2698" s="1084"/>
      <c r="B2698" s="1281"/>
      <c r="C2698" s="1083"/>
      <c r="D2698" s="1084"/>
      <c r="E2698" s="1085"/>
      <c r="F2698" s="1125">
        <v>0</v>
      </c>
      <c r="G2698" s="1092">
        <f>+L2698</f>
        <v>0</v>
      </c>
      <c r="H2698" s="1284">
        <f>E2698*G2698</f>
        <v>0</v>
      </c>
      <c r="I2698" s="217"/>
      <c r="J2698" s="1469">
        <f>+F2698</f>
        <v>0</v>
      </c>
      <c r="L2698" s="1471">
        <f>J2698*$L$3</f>
        <v>0</v>
      </c>
      <c r="R2698" s="1125"/>
      <c r="S2698" s="1456">
        <f t="shared" ref="S2698" si="951">+F2698</f>
        <v>0</v>
      </c>
    </row>
    <row r="2699" spans="1:19" ht="9.75" hidden="1" customHeight="1">
      <c r="A2699" s="1084"/>
      <c r="B2699" s="1281"/>
      <c r="C2699" s="1083"/>
      <c r="D2699" s="1084"/>
      <c r="E2699" s="1085"/>
      <c r="F2699" s="1126"/>
      <c r="G2699" s="1092"/>
      <c r="H2699" s="1284"/>
      <c r="I2699" s="217"/>
      <c r="J2699" s="1470"/>
      <c r="L2699" s="1471"/>
      <c r="R2699" s="1126"/>
      <c r="S2699" s="1457"/>
    </row>
    <row r="2700" spans="1:19" ht="9.75" hidden="1" customHeight="1">
      <c r="A2700" s="1084"/>
      <c r="B2700" s="1281"/>
      <c r="C2700" s="1083"/>
      <c r="D2700" s="1084"/>
      <c r="E2700" s="1085"/>
      <c r="F2700" s="1126"/>
      <c r="G2700" s="1092"/>
      <c r="H2700" s="1284"/>
      <c r="I2700" s="217"/>
      <c r="J2700" s="1470"/>
      <c r="L2700" s="1471"/>
      <c r="R2700" s="1126"/>
      <c r="S2700" s="1457"/>
    </row>
    <row r="2701" spans="1:19" ht="9.75" hidden="1" customHeight="1">
      <c r="A2701" s="1084"/>
      <c r="B2701" s="1281"/>
      <c r="C2701" s="1083"/>
      <c r="D2701" s="1084"/>
      <c r="E2701" s="1085"/>
      <c r="F2701" s="1126"/>
      <c r="G2701" s="1092"/>
      <c r="H2701" s="1284"/>
      <c r="I2701" s="217"/>
      <c r="J2701" s="1470"/>
      <c r="L2701" s="1471"/>
      <c r="R2701" s="1126"/>
      <c r="S2701" s="1457"/>
    </row>
    <row r="2702" spans="1:19" ht="9.75" hidden="1" customHeight="1">
      <c r="A2702" s="1084"/>
      <c r="B2702" s="1281"/>
      <c r="C2702" s="1083"/>
      <c r="D2702" s="1084"/>
      <c r="E2702" s="1085"/>
      <c r="F2702" s="1127"/>
      <c r="G2702" s="1092"/>
      <c r="H2702" s="1284"/>
      <c r="I2702" s="217"/>
      <c r="J2702" s="1470"/>
      <c r="L2702" s="1471"/>
      <c r="R2702" s="1127"/>
      <c r="S2702" s="1458"/>
    </row>
    <row r="2703" spans="1:19" ht="9.75" hidden="1" customHeight="1">
      <c r="A2703" s="1084"/>
      <c r="B2703" s="1281"/>
      <c r="C2703" s="1083"/>
      <c r="D2703" s="1084"/>
      <c r="E2703" s="1092"/>
      <c r="F2703" s="1203">
        <v>0</v>
      </c>
      <c r="G2703" s="1092">
        <f>+L2703</f>
        <v>0</v>
      </c>
      <c r="H2703" s="1284">
        <f>E2703*G2703</f>
        <v>0</v>
      </c>
      <c r="I2703" s="217"/>
      <c r="J2703" s="1469">
        <f>+F2703</f>
        <v>0</v>
      </c>
      <c r="L2703" s="1471">
        <f>J2703*$L$3</f>
        <v>0</v>
      </c>
      <c r="R2703" s="1203"/>
      <c r="S2703" s="1456">
        <f t="shared" ref="S2703" si="952">+F2703</f>
        <v>0</v>
      </c>
    </row>
    <row r="2704" spans="1:19" ht="9.75" hidden="1" customHeight="1">
      <c r="A2704" s="1084"/>
      <c r="B2704" s="1281"/>
      <c r="C2704" s="1083"/>
      <c r="D2704" s="1084"/>
      <c r="E2704" s="1092"/>
      <c r="F2704" s="1204"/>
      <c r="G2704" s="1092"/>
      <c r="H2704" s="1284"/>
      <c r="I2704" s="217"/>
      <c r="J2704" s="1470"/>
      <c r="L2704" s="1471"/>
      <c r="R2704" s="1204"/>
      <c r="S2704" s="1457"/>
    </row>
    <row r="2705" spans="1:19" ht="9.75" hidden="1" customHeight="1">
      <c r="A2705" s="1084"/>
      <c r="B2705" s="1281"/>
      <c r="C2705" s="1083"/>
      <c r="D2705" s="1084"/>
      <c r="E2705" s="1092"/>
      <c r="F2705" s="1204"/>
      <c r="G2705" s="1092"/>
      <c r="H2705" s="1284"/>
      <c r="I2705" s="217"/>
      <c r="J2705" s="1470"/>
      <c r="L2705" s="1471"/>
      <c r="R2705" s="1204"/>
      <c r="S2705" s="1457"/>
    </row>
    <row r="2706" spans="1:19" ht="9.75" hidden="1" customHeight="1">
      <c r="A2706" s="1084"/>
      <c r="B2706" s="1281"/>
      <c r="C2706" s="1083"/>
      <c r="D2706" s="1084"/>
      <c r="E2706" s="1092"/>
      <c r="F2706" s="1204"/>
      <c r="G2706" s="1092"/>
      <c r="H2706" s="1284"/>
      <c r="I2706" s="217"/>
      <c r="J2706" s="1470"/>
      <c r="L2706" s="1471"/>
      <c r="R2706" s="1204"/>
      <c r="S2706" s="1457"/>
    </row>
    <row r="2707" spans="1:19" ht="9.75" hidden="1" customHeight="1">
      <c r="A2707" s="1084"/>
      <c r="B2707" s="1281"/>
      <c r="C2707" s="1083"/>
      <c r="D2707" s="1084"/>
      <c r="E2707" s="1092"/>
      <c r="F2707" s="1205"/>
      <c r="G2707" s="1092"/>
      <c r="H2707" s="1284"/>
      <c r="I2707" s="217"/>
      <c r="J2707" s="1470"/>
      <c r="L2707" s="1471"/>
      <c r="R2707" s="1205"/>
      <c r="S2707" s="1458"/>
    </row>
    <row r="2708" spans="1:19" ht="9.75" hidden="1" customHeight="1">
      <c r="A2708" s="1084"/>
      <c r="B2708" s="1281"/>
      <c r="C2708" s="1083"/>
      <c r="D2708" s="1084"/>
      <c r="E2708" s="1092"/>
      <c r="F2708" s="1203">
        <v>0</v>
      </c>
      <c r="G2708" s="1092">
        <f>+L2708</f>
        <v>0</v>
      </c>
      <c r="H2708" s="1284">
        <f>E2708*G2708</f>
        <v>0</v>
      </c>
      <c r="I2708" s="217"/>
      <c r="J2708" s="1469">
        <f>+F2708</f>
        <v>0</v>
      </c>
      <c r="L2708" s="1471">
        <f>J2708*$L$3</f>
        <v>0</v>
      </c>
      <c r="R2708" s="1203"/>
      <c r="S2708" s="1456">
        <f t="shared" ref="S2708" si="953">+F2708</f>
        <v>0</v>
      </c>
    </row>
    <row r="2709" spans="1:19" ht="9.75" hidden="1" customHeight="1">
      <c r="A2709" s="1084"/>
      <c r="B2709" s="1281"/>
      <c r="C2709" s="1083"/>
      <c r="D2709" s="1084"/>
      <c r="E2709" s="1092"/>
      <c r="F2709" s="1204"/>
      <c r="G2709" s="1092"/>
      <c r="H2709" s="1284"/>
      <c r="I2709" s="217"/>
      <c r="J2709" s="1470"/>
      <c r="L2709" s="1471"/>
      <c r="R2709" s="1204"/>
      <c r="S2709" s="1457"/>
    </row>
    <row r="2710" spans="1:19" ht="9.75" hidden="1" customHeight="1">
      <c r="A2710" s="1084"/>
      <c r="B2710" s="1281"/>
      <c r="C2710" s="1083"/>
      <c r="D2710" s="1084"/>
      <c r="E2710" s="1092"/>
      <c r="F2710" s="1204"/>
      <c r="G2710" s="1092"/>
      <c r="H2710" s="1284"/>
      <c r="I2710" s="217"/>
      <c r="J2710" s="1470"/>
      <c r="L2710" s="1471"/>
      <c r="R2710" s="1204"/>
      <c r="S2710" s="1457"/>
    </row>
    <row r="2711" spans="1:19" ht="9.75" hidden="1" customHeight="1">
      <c r="A2711" s="1084"/>
      <c r="B2711" s="1281"/>
      <c r="C2711" s="1083"/>
      <c r="D2711" s="1084"/>
      <c r="E2711" s="1092"/>
      <c r="F2711" s="1204"/>
      <c r="G2711" s="1092"/>
      <c r="H2711" s="1284"/>
      <c r="I2711" s="217"/>
      <c r="J2711" s="1470"/>
      <c r="L2711" s="1471"/>
      <c r="R2711" s="1204"/>
      <c r="S2711" s="1457"/>
    </row>
    <row r="2712" spans="1:19" ht="9.75" hidden="1" customHeight="1">
      <c r="A2712" s="1084"/>
      <c r="B2712" s="1281"/>
      <c r="C2712" s="1083"/>
      <c r="D2712" s="1084"/>
      <c r="E2712" s="1092"/>
      <c r="F2712" s="1205"/>
      <c r="G2712" s="1092"/>
      <c r="H2712" s="1284"/>
      <c r="I2712" s="217"/>
      <c r="J2712" s="1470"/>
      <c r="L2712" s="1471"/>
      <c r="R2712" s="1205"/>
      <c r="S2712" s="1458"/>
    </row>
    <row r="2713" spans="1:19" ht="9.75" hidden="1" customHeight="1">
      <c r="A2713" s="1084"/>
      <c r="B2713" s="1281"/>
      <c r="C2713" s="1083"/>
      <c r="D2713" s="1084"/>
      <c r="E2713" s="1092"/>
      <c r="F2713" s="1203">
        <v>0</v>
      </c>
      <c r="G2713" s="1092">
        <f>+L2713</f>
        <v>0</v>
      </c>
      <c r="H2713" s="1284">
        <f>E2713*G2713</f>
        <v>0</v>
      </c>
      <c r="I2713" s="217"/>
      <c r="J2713" s="1469">
        <f>+F2713</f>
        <v>0</v>
      </c>
      <c r="L2713" s="1471">
        <f>J2713*$L$3</f>
        <v>0</v>
      </c>
      <c r="R2713" s="1203"/>
      <c r="S2713" s="1456">
        <f t="shared" ref="S2713" si="954">+F2713</f>
        <v>0</v>
      </c>
    </row>
    <row r="2714" spans="1:19" ht="9.75" hidden="1" customHeight="1">
      <c r="A2714" s="1084"/>
      <c r="B2714" s="1281"/>
      <c r="C2714" s="1083"/>
      <c r="D2714" s="1084"/>
      <c r="E2714" s="1092"/>
      <c r="F2714" s="1204"/>
      <c r="G2714" s="1092"/>
      <c r="H2714" s="1284"/>
      <c r="I2714" s="217"/>
      <c r="J2714" s="1470"/>
      <c r="L2714" s="1471"/>
      <c r="R2714" s="1204"/>
      <c r="S2714" s="1457"/>
    </row>
    <row r="2715" spans="1:19" ht="9.75" hidden="1" customHeight="1">
      <c r="A2715" s="1084"/>
      <c r="B2715" s="1281"/>
      <c r="C2715" s="1083"/>
      <c r="D2715" s="1084"/>
      <c r="E2715" s="1092"/>
      <c r="F2715" s="1204"/>
      <c r="G2715" s="1092"/>
      <c r="H2715" s="1284"/>
      <c r="I2715" s="217"/>
      <c r="J2715" s="1470"/>
      <c r="L2715" s="1471"/>
      <c r="R2715" s="1204"/>
      <c r="S2715" s="1457"/>
    </row>
    <row r="2716" spans="1:19" ht="9.75" hidden="1" customHeight="1">
      <c r="A2716" s="1084"/>
      <c r="B2716" s="1281"/>
      <c r="C2716" s="1083"/>
      <c r="D2716" s="1084"/>
      <c r="E2716" s="1092"/>
      <c r="F2716" s="1204"/>
      <c r="G2716" s="1092"/>
      <c r="H2716" s="1284"/>
      <c r="I2716" s="217"/>
      <c r="J2716" s="1470"/>
      <c r="L2716" s="1471"/>
      <c r="R2716" s="1204"/>
      <c r="S2716" s="1457"/>
    </row>
    <row r="2717" spans="1:19" ht="9.75" hidden="1" customHeight="1">
      <c r="A2717" s="1084"/>
      <c r="B2717" s="1281"/>
      <c r="C2717" s="1083"/>
      <c r="D2717" s="1084"/>
      <c r="E2717" s="1092"/>
      <c r="F2717" s="1205"/>
      <c r="G2717" s="1092"/>
      <c r="H2717" s="1284"/>
      <c r="I2717" s="217"/>
      <c r="J2717" s="1470"/>
      <c r="L2717" s="1471"/>
      <c r="R2717" s="1205"/>
      <c r="S2717" s="1458"/>
    </row>
    <row r="2718" spans="1:19" ht="9.75" hidden="1" customHeight="1">
      <c r="A2718" s="1084"/>
      <c r="B2718" s="1281"/>
      <c r="C2718" s="1083"/>
      <c r="D2718" s="1084"/>
      <c r="E2718" s="1092"/>
      <c r="F2718" s="1203">
        <v>0</v>
      </c>
      <c r="G2718" s="1092">
        <f>+L2718</f>
        <v>0</v>
      </c>
      <c r="H2718" s="1284">
        <f>E2718*G2718</f>
        <v>0</v>
      </c>
      <c r="I2718" s="217"/>
      <c r="J2718" s="1469">
        <f>+F2718</f>
        <v>0</v>
      </c>
      <c r="L2718" s="1471">
        <f>J2718*$L$3</f>
        <v>0</v>
      </c>
      <c r="R2718" s="1203"/>
      <c r="S2718" s="1456">
        <f t="shared" ref="S2718" si="955">+F2718</f>
        <v>0</v>
      </c>
    </row>
    <row r="2719" spans="1:19" ht="9.75" hidden="1" customHeight="1">
      <c r="A2719" s="1084"/>
      <c r="B2719" s="1281"/>
      <c r="C2719" s="1083"/>
      <c r="D2719" s="1084"/>
      <c r="E2719" s="1092"/>
      <c r="F2719" s="1204"/>
      <c r="G2719" s="1092"/>
      <c r="H2719" s="1284"/>
      <c r="I2719" s="217"/>
      <c r="J2719" s="1470"/>
      <c r="L2719" s="1471"/>
      <c r="R2719" s="1204"/>
      <c r="S2719" s="1457"/>
    </row>
    <row r="2720" spans="1:19" ht="9.75" hidden="1" customHeight="1">
      <c r="A2720" s="1084"/>
      <c r="B2720" s="1281"/>
      <c r="C2720" s="1083"/>
      <c r="D2720" s="1084"/>
      <c r="E2720" s="1092"/>
      <c r="F2720" s="1204"/>
      <c r="G2720" s="1092"/>
      <c r="H2720" s="1284"/>
      <c r="I2720" s="217"/>
      <c r="J2720" s="1470"/>
      <c r="L2720" s="1471"/>
      <c r="R2720" s="1204"/>
      <c r="S2720" s="1457"/>
    </row>
    <row r="2721" spans="1:19" ht="9.75" hidden="1" customHeight="1">
      <c r="A2721" s="1084"/>
      <c r="B2721" s="1281"/>
      <c r="C2721" s="1083"/>
      <c r="D2721" s="1084"/>
      <c r="E2721" s="1092"/>
      <c r="F2721" s="1204"/>
      <c r="G2721" s="1092"/>
      <c r="H2721" s="1284"/>
      <c r="I2721" s="217"/>
      <c r="J2721" s="1470"/>
      <c r="L2721" s="1471"/>
      <c r="R2721" s="1204"/>
      <c r="S2721" s="1457"/>
    </row>
    <row r="2722" spans="1:19" ht="9.75" hidden="1" customHeight="1">
      <c r="A2722" s="1084"/>
      <c r="B2722" s="1281"/>
      <c r="C2722" s="1083"/>
      <c r="D2722" s="1084"/>
      <c r="E2722" s="1092"/>
      <c r="F2722" s="1205"/>
      <c r="G2722" s="1092"/>
      <c r="H2722" s="1284"/>
      <c r="I2722" s="217"/>
      <c r="J2722" s="1470"/>
      <c r="L2722" s="1471"/>
      <c r="R2722" s="1205"/>
      <c r="S2722" s="1458"/>
    </row>
    <row r="2723" spans="1:19" ht="9.75" hidden="1" customHeight="1">
      <c r="A2723" s="1084"/>
      <c r="B2723" s="1281"/>
      <c r="C2723" s="1083"/>
      <c r="D2723" s="1084"/>
      <c r="E2723" s="1092"/>
      <c r="F2723" s="1203">
        <v>0</v>
      </c>
      <c r="G2723" s="1092">
        <f>+L2723</f>
        <v>0</v>
      </c>
      <c r="H2723" s="1284">
        <f>E2723*G2723</f>
        <v>0</v>
      </c>
      <c r="I2723" s="217"/>
      <c r="J2723" s="1469">
        <f>+F2723</f>
        <v>0</v>
      </c>
      <c r="L2723" s="1471">
        <f>J2723*$L$3</f>
        <v>0</v>
      </c>
      <c r="R2723" s="1203"/>
      <c r="S2723" s="1456">
        <f t="shared" ref="S2723" si="956">+F2723</f>
        <v>0</v>
      </c>
    </row>
    <row r="2724" spans="1:19" ht="9.75" hidden="1" customHeight="1">
      <c r="A2724" s="1084"/>
      <c r="B2724" s="1281"/>
      <c r="C2724" s="1083"/>
      <c r="D2724" s="1084"/>
      <c r="E2724" s="1092"/>
      <c r="F2724" s="1204"/>
      <c r="G2724" s="1092"/>
      <c r="H2724" s="1284"/>
      <c r="I2724" s="217"/>
      <c r="J2724" s="1470"/>
      <c r="L2724" s="1471"/>
      <c r="R2724" s="1204"/>
      <c r="S2724" s="1457"/>
    </row>
    <row r="2725" spans="1:19" ht="9.75" hidden="1" customHeight="1">
      <c r="A2725" s="1084"/>
      <c r="B2725" s="1281"/>
      <c r="C2725" s="1083"/>
      <c r="D2725" s="1084"/>
      <c r="E2725" s="1092"/>
      <c r="F2725" s="1204"/>
      <c r="G2725" s="1092"/>
      <c r="H2725" s="1284"/>
      <c r="I2725" s="217"/>
      <c r="J2725" s="1470"/>
      <c r="L2725" s="1471"/>
      <c r="R2725" s="1204"/>
      <c r="S2725" s="1457"/>
    </row>
    <row r="2726" spans="1:19" ht="9.75" hidden="1" customHeight="1">
      <c r="A2726" s="1084"/>
      <c r="B2726" s="1281"/>
      <c r="C2726" s="1083"/>
      <c r="D2726" s="1084"/>
      <c r="E2726" s="1092"/>
      <c r="F2726" s="1204"/>
      <c r="G2726" s="1092"/>
      <c r="H2726" s="1284"/>
      <c r="I2726" s="217"/>
      <c r="J2726" s="1470"/>
      <c r="L2726" s="1471"/>
      <c r="R2726" s="1204"/>
      <c r="S2726" s="1457"/>
    </row>
    <row r="2727" spans="1:19" ht="9.75" hidden="1" customHeight="1">
      <c r="A2727" s="1084"/>
      <c r="B2727" s="1281"/>
      <c r="C2727" s="1083"/>
      <c r="D2727" s="1084"/>
      <c r="E2727" s="1092"/>
      <c r="F2727" s="1205"/>
      <c r="G2727" s="1092"/>
      <c r="H2727" s="1284"/>
      <c r="I2727" s="217"/>
      <c r="J2727" s="1470"/>
      <c r="L2727" s="1471"/>
      <c r="R2727" s="1205"/>
      <c r="S2727" s="1458"/>
    </row>
    <row r="2728" spans="1:19" ht="9.75" hidden="1" customHeight="1">
      <c r="A2728" s="1084"/>
      <c r="B2728" s="1281"/>
      <c r="C2728" s="1083"/>
      <c r="D2728" s="1084"/>
      <c r="E2728" s="1092"/>
      <c r="F2728" s="1203">
        <v>0</v>
      </c>
      <c r="G2728" s="1092">
        <f>+L2728</f>
        <v>0</v>
      </c>
      <c r="H2728" s="1284">
        <f>E2728*G2728</f>
        <v>0</v>
      </c>
      <c r="I2728" s="217"/>
      <c r="J2728" s="1469">
        <f>+F2728</f>
        <v>0</v>
      </c>
      <c r="L2728" s="1471">
        <f>J2728*$L$3</f>
        <v>0</v>
      </c>
      <c r="R2728" s="1203"/>
      <c r="S2728" s="1456">
        <f t="shared" ref="S2728" si="957">+F2728</f>
        <v>0</v>
      </c>
    </row>
    <row r="2729" spans="1:19" ht="9.75" hidden="1" customHeight="1">
      <c r="A2729" s="1084"/>
      <c r="B2729" s="1281"/>
      <c r="C2729" s="1083"/>
      <c r="D2729" s="1084"/>
      <c r="E2729" s="1092"/>
      <c r="F2729" s="1204"/>
      <c r="G2729" s="1092"/>
      <c r="H2729" s="1284"/>
      <c r="I2729" s="217"/>
      <c r="J2729" s="1470"/>
      <c r="L2729" s="1471"/>
      <c r="R2729" s="1204"/>
      <c r="S2729" s="1457"/>
    </row>
    <row r="2730" spans="1:19" ht="9.75" hidden="1" customHeight="1">
      <c r="A2730" s="1084"/>
      <c r="B2730" s="1281"/>
      <c r="C2730" s="1083"/>
      <c r="D2730" s="1084"/>
      <c r="E2730" s="1092"/>
      <c r="F2730" s="1204"/>
      <c r="G2730" s="1092"/>
      <c r="H2730" s="1284"/>
      <c r="I2730" s="217"/>
      <c r="J2730" s="1470"/>
      <c r="L2730" s="1471"/>
      <c r="R2730" s="1204"/>
      <c r="S2730" s="1457"/>
    </row>
    <row r="2731" spans="1:19" ht="9.75" hidden="1" customHeight="1">
      <c r="A2731" s="1084"/>
      <c r="B2731" s="1281"/>
      <c r="C2731" s="1083"/>
      <c r="D2731" s="1084"/>
      <c r="E2731" s="1092"/>
      <c r="F2731" s="1204"/>
      <c r="G2731" s="1092"/>
      <c r="H2731" s="1284"/>
      <c r="I2731" s="217"/>
      <c r="J2731" s="1470"/>
      <c r="L2731" s="1471"/>
      <c r="R2731" s="1204"/>
      <c r="S2731" s="1457"/>
    </row>
    <row r="2732" spans="1:19" ht="9.75" hidden="1" customHeight="1">
      <c r="A2732" s="1084"/>
      <c r="B2732" s="1281"/>
      <c r="C2732" s="1083"/>
      <c r="D2732" s="1084"/>
      <c r="E2732" s="1092"/>
      <c r="F2732" s="1205"/>
      <c r="G2732" s="1092"/>
      <c r="H2732" s="1284"/>
      <c r="I2732" s="217"/>
      <c r="J2732" s="1470"/>
      <c r="L2732" s="1471"/>
      <c r="R2732" s="1205"/>
      <c r="S2732" s="1458"/>
    </row>
    <row r="2733" spans="1:19" ht="9.75" hidden="1" customHeight="1">
      <c r="A2733" s="1084"/>
      <c r="B2733" s="1281"/>
      <c r="C2733" s="1083"/>
      <c r="D2733" s="1084"/>
      <c r="E2733" s="1092"/>
      <c r="F2733" s="1203">
        <v>0</v>
      </c>
      <c r="G2733" s="1092">
        <f>+L2733</f>
        <v>0</v>
      </c>
      <c r="H2733" s="1284">
        <f>E2733*G2733</f>
        <v>0</v>
      </c>
      <c r="I2733" s="217"/>
      <c r="J2733" s="1469">
        <f>+F2733</f>
        <v>0</v>
      </c>
      <c r="L2733" s="1471">
        <f>J2733*$L$3</f>
        <v>0</v>
      </c>
      <c r="R2733" s="1203"/>
      <c r="S2733" s="1456">
        <f t="shared" ref="S2733" si="958">+F2733</f>
        <v>0</v>
      </c>
    </row>
    <row r="2734" spans="1:19" ht="9.75" hidden="1" customHeight="1">
      <c r="A2734" s="1084"/>
      <c r="B2734" s="1281"/>
      <c r="C2734" s="1083"/>
      <c r="D2734" s="1084"/>
      <c r="E2734" s="1092"/>
      <c r="F2734" s="1204"/>
      <c r="G2734" s="1092"/>
      <c r="H2734" s="1284"/>
      <c r="I2734" s="217"/>
      <c r="J2734" s="1470"/>
      <c r="L2734" s="1471"/>
      <c r="R2734" s="1204"/>
      <c r="S2734" s="1457"/>
    </row>
    <row r="2735" spans="1:19" ht="9.75" hidden="1" customHeight="1">
      <c r="A2735" s="1084"/>
      <c r="B2735" s="1281"/>
      <c r="C2735" s="1083"/>
      <c r="D2735" s="1084"/>
      <c r="E2735" s="1092"/>
      <c r="F2735" s="1204"/>
      <c r="G2735" s="1092"/>
      <c r="H2735" s="1284"/>
      <c r="I2735" s="217"/>
      <c r="J2735" s="1470"/>
      <c r="L2735" s="1471"/>
      <c r="R2735" s="1204"/>
      <c r="S2735" s="1457"/>
    </row>
    <row r="2736" spans="1:19" ht="9.75" hidden="1" customHeight="1">
      <c r="A2736" s="1084"/>
      <c r="B2736" s="1281"/>
      <c r="C2736" s="1083"/>
      <c r="D2736" s="1084"/>
      <c r="E2736" s="1092"/>
      <c r="F2736" s="1204"/>
      <c r="G2736" s="1092"/>
      <c r="H2736" s="1284"/>
      <c r="I2736" s="217"/>
      <c r="J2736" s="1470"/>
      <c r="L2736" s="1471"/>
      <c r="R2736" s="1204"/>
      <c r="S2736" s="1457"/>
    </row>
    <row r="2737" spans="1:19" ht="9.75" hidden="1" customHeight="1">
      <c r="A2737" s="1084"/>
      <c r="B2737" s="1281"/>
      <c r="C2737" s="1083"/>
      <c r="D2737" s="1084"/>
      <c r="E2737" s="1092"/>
      <c r="F2737" s="1205"/>
      <c r="G2737" s="1092"/>
      <c r="H2737" s="1284"/>
      <c r="I2737" s="217"/>
      <c r="J2737" s="1470"/>
      <c r="L2737" s="1471"/>
      <c r="R2737" s="1205"/>
      <c r="S2737" s="1458"/>
    </row>
    <row r="2738" spans="1:19" ht="9.75" hidden="1" customHeight="1">
      <c r="A2738" s="1084"/>
      <c r="B2738" s="1281"/>
      <c r="C2738" s="1083"/>
      <c r="D2738" s="1084"/>
      <c r="E2738" s="1092"/>
      <c r="F2738" s="1203">
        <v>0</v>
      </c>
      <c r="G2738" s="1092">
        <f>+L2738</f>
        <v>0</v>
      </c>
      <c r="H2738" s="1284">
        <f>E2738*G2738</f>
        <v>0</v>
      </c>
      <c r="I2738" s="217"/>
      <c r="J2738" s="1469">
        <f>+F2738</f>
        <v>0</v>
      </c>
      <c r="L2738" s="1471">
        <f>J2738*$L$3</f>
        <v>0</v>
      </c>
      <c r="R2738" s="1203"/>
      <c r="S2738" s="1456">
        <f t="shared" ref="S2738" si="959">+F2738</f>
        <v>0</v>
      </c>
    </row>
    <row r="2739" spans="1:19" ht="9.75" hidden="1" customHeight="1">
      <c r="A2739" s="1084"/>
      <c r="B2739" s="1281"/>
      <c r="C2739" s="1083"/>
      <c r="D2739" s="1084"/>
      <c r="E2739" s="1092"/>
      <c r="F2739" s="1204"/>
      <c r="G2739" s="1092"/>
      <c r="H2739" s="1284"/>
      <c r="I2739" s="217"/>
      <c r="J2739" s="1470"/>
      <c r="L2739" s="1471"/>
      <c r="R2739" s="1204"/>
      <c r="S2739" s="1457"/>
    </row>
    <row r="2740" spans="1:19" ht="9.75" hidden="1" customHeight="1">
      <c r="A2740" s="1084"/>
      <c r="B2740" s="1281"/>
      <c r="C2740" s="1083"/>
      <c r="D2740" s="1084"/>
      <c r="E2740" s="1092"/>
      <c r="F2740" s="1204"/>
      <c r="G2740" s="1092"/>
      <c r="H2740" s="1284"/>
      <c r="I2740" s="217"/>
      <c r="J2740" s="1470"/>
      <c r="L2740" s="1471"/>
      <c r="R2740" s="1204"/>
      <c r="S2740" s="1457"/>
    </row>
    <row r="2741" spans="1:19" ht="9.75" hidden="1" customHeight="1">
      <c r="A2741" s="1084"/>
      <c r="B2741" s="1281"/>
      <c r="C2741" s="1083"/>
      <c r="D2741" s="1084"/>
      <c r="E2741" s="1092"/>
      <c r="F2741" s="1204"/>
      <c r="G2741" s="1092"/>
      <c r="H2741" s="1284"/>
      <c r="I2741" s="217"/>
      <c r="J2741" s="1470"/>
      <c r="L2741" s="1471"/>
      <c r="R2741" s="1204"/>
      <c r="S2741" s="1457"/>
    </row>
    <row r="2742" spans="1:19" ht="9.75" hidden="1" customHeight="1">
      <c r="A2742" s="1084"/>
      <c r="B2742" s="1281"/>
      <c r="C2742" s="1083"/>
      <c r="D2742" s="1084"/>
      <c r="E2742" s="1092"/>
      <c r="F2742" s="1205"/>
      <c r="G2742" s="1092"/>
      <c r="H2742" s="1284"/>
      <c r="I2742" s="217"/>
      <c r="J2742" s="1470"/>
      <c r="L2742" s="1471"/>
      <c r="R2742" s="1205"/>
      <c r="S2742" s="1458"/>
    </row>
    <row r="2743" spans="1:19" ht="9.75" hidden="1" customHeight="1">
      <c r="A2743" s="1084"/>
      <c r="B2743" s="1281"/>
      <c r="C2743" s="1083"/>
      <c r="D2743" s="1084"/>
      <c r="E2743" s="1092"/>
      <c r="F2743" s="1203">
        <v>0</v>
      </c>
      <c r="G2743" s="1092">
        <f>+L2743</f>
        <v>0</v>
      </c>
      <c r="H2743" s="1284">
        <f>E2743*G2743</f>
        <v>0</v>
      </c>
      <c r="I2743" s="217"/>
      <c r="J2743" s="1469">
        <f>+F2743</f>
        <v>0</v>
      </c>
      <c r="L2743" s="1471">
        <f>J2743*$L$3</f>
        <v>0</v>
      </c>
      <c r="R2743" s="1203"/>
      <c r="S2743" s="1456">
        <f t="shared" ref="S2743" si="960">+F2743</f>
        <v>0</v>
      </c>
    </row>
    <row r="2744" spans="1:19" ht="9.75" hidden="1" customHeight="1">
      <c r="A2744" s="1084"/>
      <c r="B2744" s="1281"/>
      <c r="C2744" s="1083"/>
      <c r="D2744" s="1084"/>
      <c r="E2744" s="1092"/>
      <c r="F2744" s="1204"/>
      <c r="G2744" s="1092"/>
      <c r="H2744" s="1284"/>
      <c r="I2744" s="217"/>
      <c r="J2744" s="1470"/>
      <c r="L2744" s="1471"/>
      <c r="R2744" s="1204"/>
      <c r="S2744" s="1457"/>
    </row>
    <row r="2745" spans="1:19" ht="9.75" hidden="1" customHeight="1">
      <c r="A2745" s="1084"/>
      <c r="B2745" s="1281"/>
      <c r="C2745" s="1083"/>
      <c r="D2745" s="1084"/>
      <c r="E2745" s="1092"/>
      <c r="F2745" s="1204"/>
      <c r="G2745" s="1092"/>
      <c r="H2745" s="1284"/>
      <c r="I2745" s="217"/>
      <c r="J2745" s="1470"/>
      <c r="L2745" s="1471"/>
      <c r="R2745" s="1204"/>
      <c r="S2745" s="1457"/>
    </row>
    <row r="2746" spans="1:19" ht="9.75" hidden="1" customHeight="1">
      <c r="A2746" s="1084"/>
      <c r="B2746" s="1281"/>
      <c r="C2746" s="1083"/>
      <c r="D2746" s="1084"/>
      <c r="E2746" s="1092"/>
      <c r="F2746" s="1204"/>
      <c r="G2746" s="1092"/>
      <c r="H2746" s="1284"/>
      <c r="I2746" s="217"/>
      <c r="J2746" s="1470"/>
      <c r="L2746" s="1471"/>
      <c r="R2746" s="1204"/>
      <c r="S2746" s="1457"/>
    </row>
    <row r="2747" spans="1:19" ht="9.75" hidden="1" customHeight="1">
      <c r="A2747" s="1084"/>
      <c r="B2747" s="1281"/>
      <c r="C2747" s="1083"/>
      <c r="D2747" s="1084"/>
      <c r="E2747" s="1092"/>
      <c r="F2747" s="1205"/>
      <c r="G2747" s="1092"/>
      <c r="H2747" s="1284"/>
      <c r="I2747" s="217"/>
      <c r="J2747" s="1470"/>
      <c r="L2747" s="1471"/>
      <c r="R2747" s="1205"/>
      <c r="S2747" s="1458"/>
    </row>
    <row r="2748" spans="1:19" ht="9.75" hidden="1" customHeight="1">
      <c r="A2748" s="1084"/>
      <c r="B2748" s="1281"/>
      <c r="C2748" s="1083"/>
      <c r="D2748" s="1084"/>
      <c r="E2748" s="1092"/>
      <c r="F2748" s="1203">
        <v>0</v>
      </c>
      <c r="G2748" s="1092">
        <f>+L2748</f>
        <v>0</v>
      </c>
      <c r="H2748" s="1284">
        <f>E2748*G2748</f>
        <v>0</v>
      </c>
      <c r="I2748" s="217"/>
      <c r="J2748" s="1469">
        <f>+F2748</f>
        <v>0</v>
      </c>
      <c r="L2748" s="1471">
        <f>J2748*$L$3</f>
        <v>0</v>
      </c>
      <c r="R2748" s="1203"/>
      <c r="S2748" s="1456">
        <f t="shared" ref="S2748" si="961">+F2748</f>
        <v>0</v>
      </c>
    </row>
    <row r="2749" spans="1:19" ht="9.75" hidden="1" customHeight="1">
      <c r="A2749" s="1084"/>
      <c r="B2749" s="1281"/>
      <c r="C2749" s="1083"/>
      <c r="D2749" s="1084"/>
      <c r="E2749" s="1092"/>
      <c r="F2749" s="1204"/>
      <c r="G2749" s="1092"/>
      <c r="H2749" s="1284"/>
      <c r="I2749" s="217"/>
      <c r="J2749" s="1470"/>
      <c r="L2749" s="1471"/>
      <c r="R2749" s="1204"/>
      <c r="S2749" s="1457"/>
    </row>
    <row r="2750" spans="1:19" ht="9.75" hidden="1" customHeight="1">
      <c r="A2750" s="1084"/>
      <c r="B2750" s="1281"/>
      <c r="C2750" s="1083"/>
      <c r="D2750" s="1084"/>
      <c r="E2750" s="1092"/>
      <c r="F2750" s="1204"/>
      <c r="G2750" s="1092"/>
      <c r="H2750" s="1284"/>
      <c r="I2750" s="217"/>
      <c r="J2750" s="1470"/>
      <c r="L2750" s="1471"/>
      <c r="R2750" s="1204"/>
      <c r="S2750" s="1457"/>
    </row>
    <row r="2751" spans="1:19" ht="9.75" hidden="1" customHeight="1">
      <c r="A2751" s="1084"/>
      <c r="B2751" s="1281"/>
      <c r="C2751" s="1083"/>
      <c r="D2751" s="1084"/>
      <c r="E2751" s="1092"/>
      <c r="F2751" s="1204"/>
      <c r="G2751" s="1092"/>
      <c r="H2751" s="1284"/>
      <c r="I2751" s="217"/>
      <c r="J2751" s="1470"/>
      <c r="L2751" s="1471"/>
      <c r="R2751" s="1204"/>
      <c r="S2751" s="1457"/>
    </row>
    <row r="2752" spans="1:19" ht="9.75" hidden="1" customHeight="1">
      <c r="A2752" s="1084"/>
      <c r="B2752" s="1281"/>
      <c r="C2752" s="1083"/>
      <c r="D2752" s="1084"/>
      <c r="E2752" s="1092"/>
      <c r="F2752" s="1205"/>
      <c r="G2752" s="1092"/>
      <c r="H2752" s="1284"/>
      <c r="I2752" s="217"/>
      <c r="J2752" s="1470"/>
      <c r="L2752" s="1471"/>
      <c r="R2752" s="1205"/>
      <c r="S2752" s="1458"/>
    </row>
    <row r="2753" spans="1:19" ht="9.75" hidden="1" customHeight="1">
      <c r="A2753" s="1084"/>
      <c r="B2753" s="1281"/>
      <c r="C2753" s="1083"/>
      <c r="D2753" s="1084"/>
      <c r="E2753" s="1092"/>
      <c r="F2753" s="1203">
        <v>0</v>
      </c>
      <c r="G2753" s="1092">
        <f>+L2753</f>
        <v>0</v>
      </c>
      <c r="H2753" s="1284">
        <f>E2753*G2753</f>
        <v>0</v>
      </c>
      <c r="I2753" s="217"/>
      <c r="J2753" s="1469">
        <f>+F2753</f>
        <v>0</v>
      </c>
      <c r="L2753" s="1471">
        <f>J2753*$L$3</f>
        <v>0</v>
      </c>
      <c r="R2753" s="1203"/>
      <c r="S2753" s="1456">
        <f t="shared" ref="S2753" si="962">+F2753</f>
        <v>0</v>
      </c>
    </row>
    <row r="2754" spans="1:19" ht="9.75" hidden="1" customHeight="1">
      <c r="A2754" s="1084"/>
      <c r="B2754" s="1281"/>
      <c r="C2754" s="1083"/>
      <c r="D2754" s="1084"/>
      <c r="E2754" s="1092"/>
      <c r="F2754" s="1204"/>
      <c r="G2754" s="1092"/>
      <c r="H2754" s="1284"/>
      <c r="I2754" s="217"/>
      <c r="J2754" s="1470"/>
      <c r="L2754" s="1471"/>
      <c r="R2754" s="1204"/>
      <c r="S2754" s="1457"/>
    </row>
    <row r="2755" spans="1:19" ht="9.75" hidden="1" customHeight="1">
      <c r="A2755" s="1084"/>
      <c r="B2755" s="1281"/>
      <c r="C2755" s="1083"/>
      <c r="D2755" s="1084"/>
      <c r="E2755" s="1092"/>
      <c r="F2755" s="1204"/>
      <c r="G2755" s="1092"/>
      <c r="H2755" s="1284"/>
      <c r="I2755" s="217"/>
      <c r="J2755" s="1470"/>
      <c r="L2755" s="1471"/>
      <c r="R2755" s="1204"/>
      <c r="S2755" s="1457"/>
    </row>
    <row r="2756" spans="1:19" ht="9.75" hidden="1" customHeight="1">
      <c r="A2756" s="1084"/>
      <c r="B2756" s="1281"/>
      <c r="C2756" s="1083"/>
      <c r="D2756" s="1084"/>
      <c r="E2756" s="1092"/>
      <c r="F2756" s="1204"/>
      <c r="G2756" s="1092"/>
      <c r="H2756" s="1284"/>
      <c r="I2756" s="217"/>
      <c r="J2756" s="1470"/>
      <c r="L2756" s="1471"/>
      <c r="R2756" s="1204"/>
      <c r="S2756" s="1457"/>
    </row>
    <row r="2757" spans="1:19" ht="9.75" hidden="1" customHeight="1">
      <c r="A2757" s="1084"/>
      <c r="B2757" s="1281"/>
      <c r="C2757" s="1083"/>
      <c r="D2757" s="1084"/>
      <c r="E2757" s="1092"/>
      <c r="F2757" s="1205"/>
      <c r="G2757" s="1092"/>
      <c r="H2757" s="1284"/>
      <c r="I2757" s="217"/>
      <c r="J2757" s="1470"/>
      <c r="L2757" s="1471"/>
      <c r="R2757" s="1205"/>
      <c r="S2757" s="1458"/>
    </row>
    <row r="2758" spans="1:19" ht="9.75" hidden="1" customHeight="1">
      <c r="A2758" s="1084"/>
      <c r="B2758" s="1281"/>
      <c r="C2758" s="1083"/>
      <c r="D2758" s="1084"/>
      <c r="E2758" s="1092"/>
      <c r="F2758" s="1203">
        <v>0</v>
      </c>
      <c r="G2758" s="1092">
        <f>+L2758</f>
        <v>0</v>
      </c>
      <c r="H2758" s="1284">
        <f>E2758*G2758</f>
        <v>0</v>
      </c>
      <c r="I2758" s="217"/>
      <c r="J2758" s="1469">
        <f>+F2758</f>
        <v>0</v>
      </c>
      <c r="L2758" s="1471">
        <f>J2758*$L$3</f>
        <v>0</v>
      </c>
      <c r="R2758" s="1203"/>
      <c r="S2758" s="1456">
        <f t="shared" ref="S2758" si="963">+F2758</f>
        <v>0</v>
      </c>
    </row>
    <row r="2759" spans="1:19" ht="9.75" hidden="1" customHeight="1">
      <c r="A2759" s="1084"/>
      <c r="B2759" s="1281"/>
      <c r="C2759" s="1083"/>
      <c r="D2759" s="1084"/>
      <c r="E2759" s="1092"/>
      <c r="F2759" s="1204"/>
      <c r="G2759" s="1092"/>
      <c r="H2759" s="1284"/>
      <c r="I2759" s="217"/>
      <c r="J2759" s="1470"/>
      <c r="L2759" s="1471"/>
      <c r="R2759" s="1204"/>
      <c r="S2759" s="1457"/>
    </row>
    <row r="2760" spans="1:19" ht="9.75" hidden="1" customHeight="1">
      <c r="A2760" s="1084"/>
      <c r="B2760" s="1281"/>
      <c r="C2760" s="1083"/>
      <c r="D2760" s="1084"/>
      <c r="E2760" s="1092"/>
      <c r="F2760" s="1204"/>
      <c r="G2760" s="1092"/>
      <c r="H2760" s="1284"/>
      <c r="I2760" s="217"/>
      <c r="J2760" s="1470"/>
      <c r="L2760" s="1471"/>
      <c r="R2760" s="1204"/>
      <c r="S2760" s="1457"/>
    </row>
    <row r="2761" spans="1:19" ht="9.75" hidden="1" customHeight="1">
      <c r="A2761" s="1084"/>
      <c r="B2761" s="1281"/>
      <c r="C2761" s="1083"/>
      <c r="D2761" s="1084"/>
      <c r="E2761" s="1092"/>
      <c r="F2761" s="1204"/>
      <c r="G2761" s="1092"/>
      <c r="H2761" s="1284"/>
      <c r="I2761" s="217"/>
      <c r="J2761" s="1470"/>
      <c r="L2761" s="1471"/>
      <c r="R2761" s="1204"/>
      <c r="S2761" s="1457"/>
    </row>
    <row r="2762" spans="1:19" ht="9.75" hidden="1" customHeight="1">
      <c r="A2762" s="1084"/>
      <c r="B2762" s="1281"/>
      <c r="C2762" s="1083"/>
      <c r="D2762" s="1084"/>
      <c r="E2762" s="1092"/>
      <c r="F2762" s="1205"/>
      <c r="G2762" s="1092"/>
      <c r="H2762" s="1284"/>
      <c r="I2762" s="217"/>
      <c r="J2762" s="1470"/>
      <c r="L2762" s="1471"/>
      <c r="R2762" s="1205"/>
      <c r="S2762" s="1458"/>
    </row>
    <row r="2763" spans="1:19" ht="9.75" hidden="1" customHeight="1">
      <c r="A2763" s="1084"/>
      <c r="B2763" s="1281"/>
      <c r="C2763" s="1083"/>
      <c r="D2763" s="1084"/>
      <c r="E2763" s="1092"/>
      <c r="F2763" s="1203">
        <v>0</v>
      </c>
      <c r="G2763" s="1092">
        <f>+L2763</f>
        <v>0</v>
      </c>
      <c r="H2763" s="1284">
        <f>E2763*G2763</f>
        <v>0</v>
      </c>
      <c r="I2763" s="217"/>
      <c r="J2763" s="1469">
        <f>+F2763</f>
        <v>0</v>
      </c>
      <c r="L2763" s="1471">
        <f>J2763*$L$3</f>
        <v>0</v>
      </c>
      <c r="R2763" s="1203"/>
      <c r="S2763" s="1456">
        <f t="shared" ref="S2763" si="964">+F2763</f>
        <v>0</v>
      </c>
    </row>
    <row r="2764" spans="1:19" ht="9.75" hidden="1" customHeight="1">
      <c r="A2764" s="1084"/>
      <c r="B2764" s="1281"/>
      <c r="C2764" s="1083"/>
      <c r="D2764" s="1084"/>
      <c r="E2764" s="1092"/>
      <c r="F2764" s="1204"/>
      <c r="G2764" s="1092"/>
      <c r="H2764" s="1284"/>
      <c r="I2764" s="217"/>
      <c r="J2764" s="1470"/>
      <c r="L2764" s="1471"/>
      <c r="R2764" s="1204"/>
      <c r="S2764" s="1457"/>
    </row>
    <row r="2765" spans="1:19" ht="9.75" hidden="1" customHeight="1">
      <c r="A2765" s="1084"/>
      <c r="B2765" s="1281"/>
      <c r="C2765" s="1083"/>
      <c r="D2765" s="1084"/>
      <c r="E2765" s="1092"/>
      <c r="F2765" s="1204"/>
      <c r="G2765" s="1092"/>
      <c r="H2765" s="1284"/>
      <c r="I2765" s="217"/>
      <c r="J2765" s="1470"/>
      <c r="L2765" s="1471"/>
      <c r="R2765" s="1204"/>
      <c r="S2765" s="1457"/>
    </row>
    <row r="2766" spans="1:19" ht="9.75" hidden="1" customHeight="1">
      <c r="A2766" s="1084"/>
      <c r="B2766" s="1281"/>
      <c r="C2766" s="1083"/>
      <c r="D2766" s="1084"/>
      <c r="E2766" s="1092"/>
      <c r="F2766" s="1204"/>
      <c r="G2766" s="1092"/>
      <c r="H2766" s="1284"/>
      <c r="I2766" s="217"/>
      <c r="J2766" s="1470"/>
      <c r="L2766" s="1471"/>
      <c r="R2766" s="1204"/>
      <c r="S2766" s="1457"/>
    </row>
    <row r="2767" spans="1:19" ht="9.75" hidden="1" customHeight="1">
      <c r="A2767" s="1084"/>
      <c r="B2767" s="1281"/>
      <c r="C2767" s="1083"/>
      <c r="D2767" s="1084"/>
      <c r="E2767" s="1092"/>
      <c r="F2767" s="1205"/>
      <c r="G2767" s="1092"/>
      <c r="H2767" s="1284"/>
      <c r="I2767" s="217"/>
      <c r="J2767" s="1470"/>
      <c r="L2767" s="1471"/>
      <c r="R2767" s="1205"/>
      <c r="S2767" s="1458"/>
    </row>
    <row r="2768" spans="1:19" ht="9.75" hidden="1" customHeight="1">
      <c r="A2768" s="1084"/>
      <c r="B2768" s="1281"/>
      <c r="C2768" s="1083"/>
      <c r="D2768" s="1084"/>
      <c r="E2768" s="1092"/>
      <c r="F2768" s="1203">
        <v>0</v>
      </c>
      <c r="G2768" s="1092">
        <f>+L2768</f>
        <v>0</v>
      </c>
      <c r="H2768" s="1284">
        <f>E2768*G2768</f>
        <v>0</v>
      </c>
      <c r="I2768" s="217"/>
      <c r="J2768" s="1469">
        <f>+F2768</f>
        <v>0</v>
      </c>
      <c r="L2768" s="1471">
        <f>J2768*$L$3</f>
        <v>0</v>
      </c>
      <c r="R2768" s="1203"/>
      <c r="S2768" s="1456">
        <f t="shared" ref="S2768" si="965">+F2768</f>
        <v>0</v>
      </c>
    </row>
    <row r="2769" spans="1:19" ht="9.75" hidden="1" customHeight="1">
      <c r="A2769" s="1084"/>
      <c r="B2769" s="1281"/>
      <c r="C2769" s="1083"/>
      <c r="D2769" s="1084"/>
      <c r="E2769" s="1092"/>
      <c r="F2769" s="1204"/>
      <c r="G2769" s="1092"/>
      <c r="H2769" s="1284"/>
      <c r="I2769" s="217"/>
      <c r="J2769" s="1470"/>
      <c r="L2769" s="1471"/>
      <c r="R2769" s="1204"/>
      <c r="S2769" s="1457"/>
    </row>
    <row r="2770" spans="1:19" ht="9.75" hidden="1" customHeight="1">
      <c r="A2770" s="1084"/>
      <c r="B2770" s="1281"/>
      <c r="C2770" s="1083"/>
      <c r="D2770" s="1084"/>
      <c r="E2770" s="1092"/>
      <c r="F2770" s="1204"/>
      <c r="G2770" s="1092"/>
      <c r="H2770" s="1284"/>
      <c r="I2770" s="217"/>
      <c r="J2770" s="1470"/>
      <c r="L2770" s="1471"/>
      <c r="R2770" s="1204"/>
      <c r="S2770" s="1457"/>
    </row>
    <row r="2771" spans="1:19" ht="9.75" hidden="1" customHeight="1">
      <c r="A2771" s="1084"/>
      <c r="B2771" s="1281"/>
      <c r="C2771" s="1083"/>
      <c r="D2771" s="1084"/>
      <c r="E2771" s="1092"/>
      <c r="F2771" s="1204"/>
      <c r="G2771" s="1092"/>
      <c r="H2771" s="1284"/>
      <c r="I2771" s="217"/>
      <c r="J2771" s="1470"/>
      <c r="L2771" s="1471"/>
      <c r="R2771" s="1204"/>
      <c r="S2771" s="1457"/>
    </row>
    <row r="2772" spans="1:19" ht="6.75" hidden="1" customHeight="1">
      <c r="A2772" s="1084"/>
      <c r="B2772" s="1281"/>
      <c r="C2772" s="1083"/>
      <c r="D2772" s="1084"/>
      <c r="E2772" s="1092"/>
      <c r="F2772" s="1205"/>
      <c r="G2772" s="1092"/>
      <c r="H2772" s="1284"/>
      <c r="I2772" s="217"/>
      <c r="J2772" s="1470"/>
      <c r="L2772" s="1471"/>
      <c r="R2772" s="1205"/>
      <c r="S2772" s="1458"/>
    </row>
    <row r="2773" spans="1:19" ht="9.75" hidden="1" customHeight="1">
      <c r="A2773" s="1084"/>
      <c r="B2773" s="1281"/>
      <c r="C2773" s="1083"/>
      <c r="D2773" s="1084"/>
      <c r="E2773" s="1092"/>
      <c r="F2773" s="1203">
        <v>0</v>
      </c>
      <c r="G2773" s="1092">
        <f>+L2773</f>
        <v>0</v>
      </c>
      <c r="H2773" s="1284">
        <f>E2773*G2773</f>
        <v>0</v>
      </c>
      <c r="I2773" s="217"/>
      <c r="J2773" s="1469">
        <f>+F2773</f>
        <v>0</v>
      </c>
      <c r="L2773" s="1471">
        <f>J2773*$L$3</f>
        <v>0</v>
      </c>
      <c r="R2773" s="1203"/>
      <c r="S2773" s="1456">
        <f t="shared" ref="S2773" si="966">+F2773</f>
        <v>0</v>
      </c>
    </row>
    <row r="2774" spans="1:19" ht="9.75" hidden="1" customHeight="1">
      <c r="A2774" s="1084"/>
      <c r="B2774" s="1281"/>
      <c r="C2774" s="1083"/>
      <c r="D2774" s="1084"/>
      <c r="E2774" s="1092"/>
      <c r="F2774" s="1204"/>
      <c r="G2774" s="1092"/>
      <c r="H2774" s="1284"/>
      <c r="I2774" s="217"/>
      <c r="J2774" s="1470"/>
      <c r="L2774" s="1471"/>
      <c r="R2774" s="1204"/>
      <c r="S2774" s="1457"/>
    </row>
    <row r="2775" spans="1:19" ht="9.75" hidden="1" customHeight="1">
      <c r="A2775" s="1084"/>
      <c r="B2775" s="1281"/>
      <c r="C2775" s="1083"/>
      <c r="D2775" s="1084"/>
      <c r="E2775" s="1092"/>
      <c r="F2775" s="1204"/>
      <c r="G2775" s="1092"/>
      <c r="H2775" s="1284"/>
      <c r="I2775" s="217"/>
      <c r="J2775" s="1470"/>
      <c r="L2775" s="1471"/>
      <c r="R2775" s="1204"/>
      <c r="S2775" s="1457"/>
    </row>
    <row r="2776" spans="1:19" ht="9.75" hidden="1" customHeight="1">
      <c r="A2776" s="1084"/>
      <c r="B2776" s="1281"/>
      <c r="C2776" s="1083"/>
      <c r="D2776" s="1084"/>
      <c r="E2776" s="1092"/>
      <c r="F2776" s="1204"/>
      <c r="G2776" s="1092"/>
      <c r="H2776" s="1284"/>
      <c r="I2776" s="217"/>
      <c r="J2776" s="1470"/>
      <c r="L2776" s="1471"/>
      <c r="R2776" s="1204"/>
      <c r="S2776" s="1457"/>
    </row>
    <row r="2777" spans="1:19" ht="9.75" hidden="1" customHeight="1">
      <c r="A2777" s="1084"/>
      <c r="B2777" s="1281"/>
      <c r="C2777" s="1083"/>
      <c r="D2777" s="1084"/>
      <c r="E2777" s="1092"/>
      <c r="F2777" s="1205"/>
      <c r="G2777" s="1092"/>
      <c r="H2777" s="1284"/>
      <c r="I2777" s="217"/>
      <c r="J2777" s="1470"/>
      <c r="L2777" s="1471"/>
      <c r="R2777" s="1205"/>
      <c r="S2777" s="1458"/>
    </row>
    <row r="2778" spans="1:19" ht="9.75" hidden="1" customHeight="1">
      <c r="A2778" s="1084"/>
      <c r="B2778" s="1281"/>
      <c r="C2778" s="1599"/>
      <c r="D2778" s="1084"/>
      <c r="E2778" s="1092"/>
      <c r="F2778" s="1203">
        <v>0</v>
      </c>
      <c r="G2778" s="1092">
        <f>+L2778</f>
        <v>0</v>
      </c>
      <c r="H2778" s="1284">
        <f>E2778*G2778</f>
        <v>0</v>
      </c>
      <c r="I2778" s="217"/>
      <c r="J2778" s="1469">
        <f>+F2778</f>
        <v>0</v>
      </c>
      <c r="L2778" s="1471">
        <f>J2778*$L$3</f>
        <v>0</v>
      </c>
      <c r="R2778" s="1203"/>
      <c r="S2778" s="1456">
        <f t="shared" ref="S2778" si="967">+F2778</f>
        <v>0</v>
      </c>
    </row>
    <row r="2779" spans="1:19" ht="9.75" hidden="1" customHeight="1">
      <c r="A2779" s="1084"/>
      <c r="B2779" s="1281"/>
      <c r="C2779" s="1599"/>
      <c r="D2779" s="1084"/>
      <c r="E2779" s="1092"/>
      <c r="F2779" s="1204"/>
      <c r="G2779" s="1092"/>
      <c r="H2779" s="1284"/>
      <c r="I2779" s="217"/>
      <c r="J2779" s="1470"/>
      <c r="L2779" s="1471"/>
      <c r="R2779" s="1204"/>
      <c r="S2779" s="1457"/>
    </row>
    <row r="2780" spans="1:19" ht="9.75" hidden="1" customHeight="1">
      <c r="A2780" s="1084"/>
      <c r="B2780" s="1281"/>
      <c r="C2780" s="1599"/>
      <c r="D2780" s="1084"/>
      <c r="E2780" s="1092"/>
      <c r="F2780" s="1204"/>
      <c r="G2780" s="1092"/>
      <c r="H2780" s="1284"/>
      <c r="I2780" s="217"/>
      <c r="J2780" s="1470"/>
      <c r="L2780" s="1471"/>
      <c r="R2780" s="1204"/>
      <c r="S2780" s="1457"/>
    </row>
    <row r="2781" spans="1:19" ht="9.75" hidden="1" customHeight="1">
      <c r="A2781" s="1084"/>
      <c r="B2781" s="1281"/>
      <c r="C2781" s="1599"/>
      <c r="D2781" s="1084"/>
      <c r="E2781" s="1092"/>
      <c r="F2781" s="1204"/>
      <c r="G2781" s="1092"/>
      <c r="H2781" s="1284"/>
      <c r="I2781" s="217"/>
      <c r="J2781" s="1470"/>
      <c r="L2781" s="1471"/>
      <c r="R2781" s="1204"/>
      <c r="S2781" s="1457"/>
    </row>
    <row r="2782" spans="1:19" ht="9.75" hidden="1" customHeight="1">
      <c r="A2782" s="1084"/>
      <c r="B2782" s="1281"/>
      <c r="C2782" s="1599"/>
      <c r="D2782" s="1084"/>
      <c r="E2782" s="1092"/>
      <c r="F2782" s="1205"/>
      <c r="G2782" s="1092"/>
      <c r="H2782" s="1284"/>
      <c r="I2782" s="217"/>
      <c r="J2782" s="1470"/>
      <c r="L2782" s="1471"/>
      <c r="R2782" s="1205"/>
      <c r="S2782" s="1458"/>
    </row>
    <row r="2783" spans="1:19" ht="9.75" hidden="1" customHeight="1">
      <c r="A2783" s="1084"/>
      <c r="B2783" s="1281"/>
      <c r="C2783" s="1599"/>
      <c r="D2783" s="1084"/>
      <c r="E2783" s="1092"/>
      <c r="F2783" s="1203">
        <v>0</v>
      </c>
      <c r="G2783" s="1092">
        <f>+L2783</f>
        <v>0</v>
      </c>
      <c r="H2783" s="1284">
        <f>E2783*G2783</f>
        <v>0</v>
      </c>
      <c r="I2783" s="217"/>
      <c r="J2783" s="1469">
        <f>+F2783</f>
        <v>0</v>
      </c>
      <c r="L2783" s="1471">
        <f>J2783*$L$3</f>
        <v>0</v>
      </c>
      <c r="R2783" s="1203"/>
      <c r="S2783" s="1456">
        <f t="shared" ref="S2783" si="968">+F2783</f>
        <v>0</v>
      </c>
    </row>
    <row r="2784" spans="1:19" ht="9.75" hidden="1" customHeight="1">
      <c r="A2784" s="1084"/>
      <c r="B2784" s="1281"/>
      <c r="C2784" s="1599"/>
      <c r="D2784" s="1084"/>
      <c r="E2784" s="1092"/>
      <c r="F2784" s="1204"/>
      <c r="G2784" s="1092"/>
      <c r="H2784" s="1284"/>
      <c r="I2784" s="217"/>
      <c r="J2784" s="1470"/>
      <c r="L2784" s="1471"/>
      <c r="R2784" s="1204"/>
      <c r="S2784" s="1457"/>
    </row>
    <row r="2785" spans="1:19" ht="9.75" hidden="1" customHeight="1">
      <c r="A2785" s="1084"/>
      <c r="B2785" s="1281"/>
      <c r="C2785" s="1599"/>
      <c r="D2785" s="1084"/>
      <c r="E2785" s="1092"/>
      <c r="F2785" s="1204"/>
      <c r="G2785" s="1092"/>
      <c r="H2785" s="1284"/>
      <c r="I2785" s="217"/>
      <c r="J2785" s="1470"/>
      <c r="L2785" s="1471"/>
      <c r="R2785" s="1204"/>
      <c r="S2785" s="1457"/>
    </row>
    <row r="2786" spans="1:19" ht="9.75" hidden="1" customHeight="1">
      <c r="A2786" s="1084"/>
      <c r="B2786" s="1281"/>
      <c r="C2786" s="1599"/>
      <c r="D2786" s="1084"/>
      <c r="E2786" s="1092"/>
      <c r="F2786" s="1204"/>
      <c r="G2786" s="1092"/>
      <c r="H2786" s="1284"/>
      <c r="I2786" s="217"/>
      <c r="J2786" s="1470"/>
      <c r="L2786" s="1471"/>
      <c r="R2786" s="1204"/>
      <c r="S2786" s="1457"/>
    </row>
    <row r="2787" spans="1:19" ht="9.75" hidden="1" customHeight="1">
      <c r="A2787" s="1084"/>
      <c r="B2787" s="1281"/>
      <c r="C2787" s="1599"/>
      <c r="D2787" s="1084"/>
      <c r="E2787" s="1092"/>
      <c r="F2787" s="1205"/>
      <c r="G2787" s="1092"/>
      <c r="H2787" s="1284"/>
      <c r="I2787" s="217"/>
      <c r="J2787" s="1470"/>
      <c r="L2787" s="1471"/>
      <c r="R2787" s="1205"/>
      <c r="S2787" s="1458"/>
    </row>
    <row r="2788" spans="1:19" ht="9.75" hidden="1" customHeight="1">
      <c r="A2788" s="1084"/>
      <c r="B2788" s="1281"/>
      <c r="C2788" s="1083"/>
      <c r="D2788" s="1084"/>
      <c r="E2788" s="1092"/>
      <c r="F2788" s="1203">
        <v>0</v>
      </c>
      <c r="G2788" s="1092">
        <f>+L2788</f>
        <v>0</v>
      </c>
      <c r="H2788" s="1284">
        <f>E2788*G2788</f>
        <v>0</v>
      </c>
      <c r="I2788" s="217"/>
      <c r="J2788" s="1469">
        <f>+F2788</f>
        <v>0</v>
      </c>
      <c r="L2788" s="1471">
        <f>J2788*$L$3</f>
        <v>0</v>
      </c>
      <c r="R2788" s="1203"/>
      <c r="S2788" s="1456">
        <f t="shared" ref="S2788" si="969">+F2788</f>
        <v>0</v>
      </c>
    </row>
    <row r="2789" spans="1:19" ht="9.75" hidden="1" customHeight="1">
      <c r="A2789" s="1084"/>
      <c r="B2789" s="1281"/>
      <c r="C2789" s="1083"/>
      <c r="D2789" s="1084"/>
      <c r="E2789" s="1092"/>
      <c r="F2789" s="1204"/>
      <c r="G2789" s="1092"/>
      <c r="H2789" s="1284"/>
      <c r="I2789" s="217"/>
      <c r="J2789" s="1470"/>
      <c r="L2789" s="1471"/>
      <c r="R2789" s="1204"/>
      <c r="S2789" s="1457"/>
    </row>
    <row r="2790" spans="1:19" ht="9.75" hidden="1" customHeight="1">
      <c r="A2790" s="1084"/>
      <c r="B2790" s="1281"/>
      <c r="C2790" s="1083"/>
      <c r="D2790" s="1084"/>
      <c r="E2790" s="1092"/>
      <c r="F2790" s="1204"/>
      <c r="G2790" s="1092"/>
      <c r="H2790" s="1284"/>
      <c r="I2790" s="217"/>
      <c r="J2790" s="1470"/>
      <c r="L2790" s="1471"/>
      <c r="R2790" s="1204"/>
      <c r="S2790" s="1457"/>
    </row>
    <row r="2791" spans="1:19" ht="9.75" hidden="1" customHeight="1">
      <c r="A2791" s="1084"/>
      <c r="B2791" s="1281"/>
      <c r="C2791" s="1083"/>
      <c r="D2791" s="1084"/>
      <c r="E2791" s="1092"/>
      <c r="F2791" s="1204"/>
      <c r="G2791" s="1092"/>
      <c r="H2791" s="1284"/>
      <c r="I2791" s="217"/>
      <c r="J2791" s="1470"/>
      <c r="L2791" s="1471"/>
      <c r="R2791" s="1204"/>
      <c r="S2791" s="1457"/>
    </row>
    <row r="2792" spans="1:19" ht="9.75" hidden="1" customHeight="1">
      <c r="A2792" s="1084"/>
      <c r="B2792" s="1281"/>
      <c r="C2792" s="1083"/>
      <c r="D2792" s="1084"/>
      <c r="E2792" s="1092"/>
      <c r="F2792" s="1205"/>
      <c r="G2792" s="1092"/>
      <c r="H2792" s="1284"/>
      <c r="I2792" s="217"/>
      <c r="J2792" s="1470"/>
      <c r="L2792" s="1471"/>
      <c r="R2792" s="1205"/>
      <c r="S2792" s="1458"/>
    </row>
    <row r="2793" spans="1:19" ht="9.75" hidden="1" customHeight="1">
      <c r="A2793" s="1084"/>
      <c r="B2793" s="1281"/>
      <c r="C2793" s="1083"/>
      <c r="D2793" s="1084"/>
      <c r="E2793" s="1092"/>
      <c r="F2793" s="1203">
        <v>0</v>
      </c>
      <c r="G2793" s="1092">
        <f>+L2793</f>
        <v>0</v>
      </c>
      <c r="H2793" s="1284">
        <f>E2793*G2793</f>
        <v>0</v>
      </c>
      <c r="I2793" s="217"/>
      <c r="J2793" s="1469">
        <f>+F2793</f>
        <v>0</v>
      </c>
      <c r="L2793" s="1471">
        <f>J2793*$L$3</f>
        <v>0</v>
      </c>
      <c r="R2793" s="1203"/>
      <c r="S2793" s="1456">
        <f t="shared" ref="S2793" si="970">+F2793</f>
        <v>0</v>
      </c>
    </row>
    <row r="2794" spans="1:19" ht="9.75" hidden="1" customHeight="1">
      <c r="A2794" s="1084"/>
      <c r="B2794" s="1281"/>
      <c r="C2794" s="1083"/>
      <c r="D2794" s="1084"/>
      <c r="E2794" s="1092"/>
      <c r="F2794" s="1204"/>
      <c r="G2794" s="1092"/>
      <c r="H2794" s="1284"/>
      <c r="I2794" s="217"/>
      <c r="J2794" s="1470"/>
      <c r="L2794" s="1471"/>
      <c r="R2794" s="1204"/>
      <c r="S2794" s="1457"/>
    </row>
    <row r="2795" spans="1:19" ht="9.75" hidden="1" customHeight="1">
      <c r="A2795" s="1084"/>
      <c r="B2795" s="1281"/>
      <c r="C2795" s="1083"/>
      <c r="D2795" s="1084"/>
      <c r="E2795" s="1092"/>
      <c r="F2795" s="1204"/>
      <c r="G2795" s="1092"/>
      <c r="H2795" s="1284"/>
      <c r="I2795" s="217"/>
      <c r="J2795" s="1470"/>
      <c r="L2795" s="1471"/>
      <c r="R2795" s="1204"/>
      <c r="S2795" s="1457"/>
    </row>
    <row r="2796" spans="1:19" ht="9.75" hidden="1" customHeight="1">
      <c r="A2796" s="1084"/>
      <c r="B2796" s="1281"/>
      <c r="C2796" s="1083"/>
      <c r="D2796" s="1084"/>
      <c r="E2796" s="1092"/>
      <c r="F2796" s="1204"/>
      <c r="G2796" s="1092"/>
      <c r="H2796" s="1284"/>
      <c r="I2796" s="217"/>
      <c r="J2796" s="1470"/>
      <c r="L2796" s="1471"/>
      <c r="R2796" s="1204"/>
      <c r="S2796" s="1457"/>
    </row>
    <row r="2797" spans="1:19" ht="9.75" hidden="1" customHeight="1">
      <c r="A2797" s="1084"/>
      <c r="B2797" s="1281"/>
      <c r="C2797" s="1083"/>
      <c r="D2797" s="1084"/>
      <c r="E2797" s="1092"/>
      <c r="F2797" s="1205"/>
      <c r="G2797" s="1092"/>
      <c r="H2797" s="1284"/>
      <c r="I2797" s="217"/>
      <c r="J2797" s="1470"/>
      <c r="L2797" s="1471"/>
      <c r="R2797" s="1205"/>
      <c r="S2797" s="1458"/>
    </row>
    <row r="2798" spans="1:19" ht="9.75" hidden="1" customHeight="1">
      <c r="A2798" s="1084"/>
      <c r="B2798" s="1281"/>
      <c r="C2798" s="1083"/>
      <c r="D2798" s="1084"/>
      <c r="E2798" s="1092"/>
      <c r="F2798" s="1203">
        <v>0</v>
      </c>
      <c r="G2798" s="1092">
        <f>+L2798</f>
        <v>0</v>
      </c>
      <c r="H2798" s="1284">
        <f>E2798*G2798</f>
        <v>0</v>
      </c>
      <c r="I2798" s="217"/>
      <c r="J2798" s="1469">
        <f>+F2798</f>
        <v>0</v>
      </c>
      <c r="L2798" s="1471">
        <f>J2798*$L$3</f>
        <v>0</v>
      </c>
      <c r="R2798" s="1203"/>
      <c r="S2798" s="1456">
        <f t="shared" ref="S2798" si="971">+F2798</f>
        <v>0</v>
      </c>
    </row>
    <row r="2799" spans="1:19" ht="9.75" hidden="1" customHeight="1">
      <c r="A2799" s="1084"/>
      <c r="B2799" s="1281"/>
      <c r="C2799" s="1083"/>
      <c r="D2799" s="1084"/>
      <c r="E2799" s="1092"/>
      <c r="F2799" s="1204"/>
      <c r="G2799" s="1092"/>
      <c r="H2799" s="1284"/>
      <c r="I2799" s="217"/>
      <c r="J2799" s="1470"/>
      <c r="L2799" s="1471"/>
      <c r="R2799" s="1204"/>
      <c r="S2799" s="1457"/>
    </row>
    <row r="2800" spans="1:19" ht="9.75" hidden="1" customHeight="1">
      <c r="A2800" s="1084"/>
      <c r="B2800" s="1281"/>
      <c r="C2800" s="1083"/>
      <c r="D2800" s="1084"/>
      <c r="E2800" s="1092"/>
      <c r="F2800" s="1204"/>
      <c r="G2800" s="1092"/>
      <c r="H2800" s="1284"/>
      <c r="I2800" s="217"/>
      <c r="J2800" s="1470"/>
      <c r="L2800" s="1471"/>
      <c r="R2800" s="1204"/>
      <c r="S2800" s="1457"/>
    </row>
    <row r="2801" spans="1:19" ht="9.75" hidden="1" customHeight="1">
      <c r="A2801" s="1084"/>
      <c r="B2801" s="1281"/>
      <c r="C2801" s="1083"/>
      <c r="D2801" s="1084"/>
      <c r="E2801" s="1092"/>
      <c r="F2801" s="1204"/>
      <c r="G2801" s="1092"/>
      <c r="H2801" s="1284"/>
      <c r="I2801" s="217"/>
      <c r="J2801" s="1470"/>
      <c r="L2801" s="1471"/>
      <c r="R2801" s="1204"/>
      <c r="S2801" s="1457"/>
    </row>
    <row r="2802" spans="1:19" ht="9.75" hidden="1" customHeight="1">
      <c r="A2802" s="1084"/>
      <c r="B2802" s="1281"/>
      <c r="C2802" s="1083"/>
      <c r="D2802" s="1084"/>
      <c r="E2802" s="1092"/>
      <c r="F2802" s="1205"/>
      <c r="G2802" s="1092"/>
      <c r="H2802" s="1284"/>
      <c r="I2802" s="217"/>
      <c r="J2802" s="1470"/>
      <c r="L2802" s="1471"/>
      <c r="R2802" s="1205"/>
      <c r="S2802" s="1458"/>
    </row>
    <row r="2803" spans="1:19" ht="9.75" hidden="1" customHeight="1">
      <c r="A2803" s="1084"/>
      <c r="B2803" s="1281"/>
      <c r="C2803" s="1083"/>
      <c r="D2803" s="1084"/>
      <c r="E2803" s="1092"/>
      <c r="F2803" s="1203">
        <v>0</v>
      </c>
      <c r="G2803" s="1092">
        <f>+L2803</f>
        <v>0</v>
      </c>
      <c r="H2803" s="1284">
        <f>E2803*G2803</f>
        <v>0</v>
      </c>
      <c r="I2803" s="217"/>
      <c r="J2803" s="1469">
        <f>+F2803</f>
        <v>0</v>
      </c>
      <c r="L2803" s="1471">
        <f>J2803*$L$3</f>
        <v>0</v>
      </c>
      <c r="R2803" s="1203"/>
      <c r="S2803" s="1456">
        <f t="shared" ref="S2803" si="972">+F2803</f>
        <v>0</v>
      </c>
    </row>
    <row r="2804" spans="1:19" ht="9.75" hidden="1" customHeight="1">
      <c r="A2804" s="1084"/>
      <c r="B2804" s="1281"/>
      <c r="C2804" s="1083"/>
      <c r="D2804" s="1084"/>
      <c r="E2804" s="1092"/>
      <c r="F2804" s="1204"/>
      <c r="G2804" s="1092"/>
      <c r="H2804" s="1284"/>
      <c r="I2804" s="217"/>
      <c r="J2804" s="1470"/>
      <c r="L2804" s="1471"/>
      <c r="R2804" s="1204"/>
      <c r="S2804" s="1457"/>
    </row>
    <row r="2805" spans="1:19" ht="9.75" hidden="1" customHeight="1">
      <c r="A2805" s="1084"/>
      <c r="B2805" s="1281"/>
      <c r="C2805" s="1083"/>
      <c r="D2805" s="1084"/>
      <c r="E2805" s="1092"/>
      <c r="F2805" s="1204"/>
      <c r="G2805" s="1092"/>
      <c r="H2805" s="1284"/>
      <c r="I2805" s="217"/>
      <c r="J2805" s="1470"/>
      <c r="L2805" s="1471"/>
      <c r="R2805" s="1204"/>
      <c r="S2805" s="1457"/>
    </row>
    <row r="2806" spans="1:19" ht="9.75" hidden="1" customHeight="1">
      <c r="A2806" s="1084"/>
      <c r="B2806" s="1281"/>
      <c r="C2806" s="1083"/>
      <c r="D2806" s="1084"/>
      <c r="E2806" s="1092"/>
      <c r="F2806" s="1204"/>
      <c r="G2806" s="1092"/>
      <c r="H2806" s="1284"/>
      <c r="I2806" s="217"/>
      <c r="J2806" s="1470"/>
      <c r="L2806" s="1471"/>
      <c r="R2806" s="1204"/>
      <c r="S2806" s="1457"/>
    </row>
    <row r="2807" spans="1:19" ht="6.75" hidden="1" customHeight="1">
      <c r="A2807" s="1084"/>
      <c r="B2807" s="1281"/>
      <c r="C2807" s="1083"/>
      <c r="D2807" s="1084"/>
      <c r="E2807" s="1092"/>
      <c r="F2807" s="1205"/>
      <c r="G2807" s="1092"/>
      <c r="H2807" s="1284"/>
      <c r="I2807" s="217"/>
      <c r="J2807" s="1470"/>
      <c r="L2807" s="1471"/>
      <c r="R2807" s="1205"/>
      <c r="S2807" s="1458"/>
    </row>
    <row r="2808" spans="1:19" ht="9.75" hidden="1" customHeight="1">
      <c r="A2808" s="1084"/>
      <c r="B2808" s="1281"/>
      <c r="C2808" s="1083"/>
      <c r="D2808" s="1084"/>
      <c r="E2808" s="1092"/>
      <c r="F2808" s="1203">
        <v>0</v>
      </c>
      <c r="G2808" s="1092">
        <f>+L2808</f>
        <v>0</v>
      </c>
      <c r="H2808" s="1284">
        <f>E2808*G2808</f>
        <v>0</v>
      </c>
      <c r="I2808" s="217"/>
      <c r="J2808" s="1469">
        <f>+F2808</f>
        <v>0</v>
      </c>
      <c r="L2808" s="1471">
        <f>J2808*$L$3</f>
        <v>0</v>
      </c>
      <c r="R2808" s="1203"/>
      <c r="S2808" s="1456">
        <f t="shared" ref="S2808" si="973">+F2808</f>
        <v>0</v>
      </c>
    </row>
    <row r="2809" spans="1:19" ht="9.75" hidden="1" customHeight="1">
      <c r="A2809" s="1084"/>
      <c r="B2809" s="1281"/>
      <c r="C2809" s="1083"/>
      <c r="D2809" s="1084"/>
      <c r="E2809" s="1092"/>
      <c r="F2809" s="1204"/>
      <c r="G2809" s="1092"/>
      <c r="H2809" s="1284"/>
      <c r="I2809" s="217"/>
      <c r="J2809" s="1470"/>
      <c r="L2809" s="1471"/>
      <c r="R2809" s="1204"/>
      <c r="S2809" s="1457"/>
    </row>
    <row r="2810" spans="1:19" ht="9.75" hidden="1" customHeight="1">
      <c r="A2810" s="1084"/>
      <c r="B2810" s="1281"/>
      <c r="C2810" s="1083"/>
      <c r="D2810" s="1084"/>
      <c r="E2810" s="1092"/>
      <c r="F2810" s="1204"/>
      <c r="G2810" s="1092"/>
      <c r="H2810" s="1284"/>
      <c r="I2810" s="217"/>
      <c r="J2810" s="1470"/>
      <c r="L2810" s="1471"/>
      <c r="R2810" s="1204"/>
      <c r="S2810" s="1457"/>
    </row>
    <row r="2811" spans="1:19" ht="9.75" hidden="1" customHeight="1">
      <c r="A2811" s="1084"/>
      <c r="B2811" s="1281"/>
      <c r="C2811" s="1083"/>
      <c r="D2811" s="1084"/>
      <c r="E2811" s="1092"/>
      <c r="F2811" s="1204"/>
      <c r="G2811" s="1092"/>
      <c r="H2811" s="1284"/>
      <c r="I2811" s="217"/>
      <c r="J2811" s="1470"/>
      <c r="L2811" s="1471"/>
      <c r="R2811" s="1204"/>
      <c r="S2811" s="1457"/>
    </row>
    <row r="2812" spans="1:19" ht="9.75" hidden="1" customHeight="1">
      <c r="A2812" s="1084"/>
      <c r="B2812" s="1281"/>
      <c r="C2812" s="1083"/>
      <c r="D2812" s="1084"/>
      <c r="E2812" s="1092"/>
      <c r="F2812" s="1205"/>
      <c r="G2812" s="1092"/>
      <c r="H2812" s="1284"/>
      <c r="I2812" s="217"/>
      <c r="J2812" s="1470"/>
      <c r="L2812" s="1471"/>
      <c r="R2812" s="1205"/>
      <c r="S2812" s="1458"/>
    </row>
    <row r="2813" spans="1:19" ht="9.75" hidden="1" customHeight="1">
      <c r="A2813" s="1084"/>
      <c r="B2813" s="1281"/>
      <c r="C2813" s="1083"/>
      <c r="D2813" s="1084"/>
      <c r="E2813" s="1092"/>
      <c r="F2813" s="1203">
        <v>0</v>
      </c>
      <c r="G2813" s="1092">
        <f>+L2813</f>
        <v>0</v>
      </c>
      <c r="H2813" s="1284">
        <f>E2813*G2813</f>
        <v>0</v>
      </c>
      <c r="I2813" s="217"/>
      <c r="J2813" s="1469">
        <f>+F2813</f>
        <v>0</v>
      </c>
      <c r="L2813" s="1471">
        <f>J2813*$L$3</f>
        <v>0</v>
      </c>
      <c r="R2813" s="1203"/>
      <c r="S2813" s="1456">
        <f t="shared" ref="S2813" si="974">+F2813</f>
        <v>0</v>
      </c>
    </row>
    <row r="2814" spans="1:19" ht="9.75" hidden="1" customHeight="1">
      <c r="A2814" s="1084"/>
      <c r="B2814" s="1281"/>
      <c r="C2814" s="1083"/>
      <c r="D2814" s="1084"/>
      <c r="E2814" s="1092"/>
      <c r="F2814" s="1204"/>
      <c r="G2814" s="1092"/>
      <c r="H2814" s="1284"/>
      <c r="I2814" s="217"/>
      <c r="J2814" s="1470"/>
      <c r="L2814" s="1471"/>
      <c r="R2814" s="1204"/>
      <c r="S2814" s="1457"/>
    </row>
    <row r="2815" spans="1:19" ht="9.75" hidden="1" customHeight="1">
      <c r="A2815" s="1084"/>
      <c r="B2815" s="1281"/>
      <c r="C2815" s="1083"/>
      <c r="D2815" s="1084"/>
      <c r="E2815" s="1092"/>
      <c r="F2815" s="1204"/>
      <c r="G2815" s="1092"/>
      <c r="H2815" s="1284"/>
      <c r="I2815" s="217"/>
      <c r="J2815" s="1470"/>
      <c r="L2815" s="1471"/>
      <c r="R2815" s="1204"/>
      <c r="S2815" s="1457"/>
    </row>
    <row r="2816" spans="1:19" ht="9.75" hidden="1" customHeight="1">
      <c r="A2816" s="1084"/>
      <c r="B2816" s="1281"/>
      <c r="C2816" s="1083"/>
      <c r="D2816" s="1084"/>
      <c r="E2816" s="1092"/>
      <c r="F2816" s="1204"/>
      <c r="G2816" s="1092"/>
      <c r="H2816" s="1284"/>
      <c r="I2816" s="217"/>
      <c r="J2816" s="1470"/>
      <c r="L2816" s="1471"/>
      <c r="R2816" s="1204"/>
      <c r="S2816" s="1457"/>
    </row>
    <row r="2817" spans="1:19" ht="9.75" hidden="1" customHeight="1">
      <c r="A2817" s="1084"/>
      <c r="B2817" s="1281"/>
      <c r="C2817" s="1083"/>
      <c r="D2817" s="1084"/>
      <c r="E2817" s="1092"/>
      <c r="F2817" s="1205"/>
      <c r="G2817" s="1092"/>
      <c r="H2817" s="1284"/>
      <c r="I2817" s="217"/>
      <c r="J2817" s="1470"/>
      <c r="L2817" s="1471"/>
      <c r="R2817" s="1205"/>
      <c r="S2817" s="1458"/>
    </row>
    <row r="2818" spans="1:19" ht="9.75" hidden="1" customHeight="1">
      <c r="A2818" s="1084"/>
      <c r="B2818" s="1281"/>
      <c r="C2818" s="1083"/>
      <c r="D2818" s="1084"/>
      <c r="E2818" s="1092"/>
      <c r="F2818" s="1203">
        <v>0</v>
      </c>
      <c r="G2818" s="1092">
        <f>+L2818</f>
        <v>0</v>
      </c>
      <c r="H2818" s="1284">
        <f>E2818*G2818</f>
        <v>0</v>
      </c>
      <c r="I2818" s="217"/>
      <c r="J2818" s="1469">
        <f>+F2818</f>
        <v>0</v>
      </c>
      <c r="L2818" s="1471">
        <f>J2818*$L$3</f>
        <v>0</v>
      </c>
      <c r="R2818" s="1203"/>
      <c r="S2818" s="1456">
        <f t="shared" ref="S2818" si="975">+F2818</f>
        <v>0</v>
      </c>
    </row>
    <row r="2819" spans="1:19" ht="9.75" hidden="1" customHeight="1">
      <c r="A2819" s="1084"/>
      <c r="B2819" s="1281"/>
      <c r="C2819" s="1083"/>
      <c r="D2819" s="1084"/>
      <c r="E2819" s="1092"/>
      <c r="F2819" s="1204"/>
      <c r="G2819" s="1092"/>
      <c r="H2819" s="1284"/>
      <c r="I2819" s="217"/>
      <c r="J2819" s="1470"/>
      <c r="L2819" s="1471"/>
      <c r="R2819" s="1204"/>
      <c r="S2819" s="1457"/>
    </row>
    <row r="2820" spans="1:19" ht="9.75" hidden="1" customHeight="1">
      <c r="A2820" s="1084"/>
      <c r="B2820" s="1281"/>
      <c r="C2820" s="1083"/>
      <c r="D2820" s="1084"/>
      <c r="E2820" s="1092"/>
      <c r="F2820" s="1204"/>
      <c r="G2820" s="1092"/>
      <c r="H2820" s="1284"/>
      <c r="I2820" s="217"/>
      <c r="J2820" s="1470"/>
      <c r="L2820" s="1471"/>
      <c r="R2820" s="1204"/>
      <c r="S2820" s="1457"/>
    </row>
    <row r="2821" spans="1:19" ht="9.75" hidden="1" customHeight="1">
      <c r="A2821" s="1084"/>
      <c r="B2821" s="1281"/>
      <c r="C2821" s="1083"/>
      <c r="D2821" s="1084"/>
      <c r="E2821" s="1092"/>
      <c r="F2821" s="1204"/>
      <c r="G2821" s="1092"/>
      <c r="H2821" s="1284"/>
      <c r="I2821" s="217"/>
      <c r="J2821" s="1470"/>
      <c r="L2821" s="1471"/>
      <c r="R2821" s="1204"/>
      <c r="S2821" s="1457"/>
    </row>
    <row r="2822" spans="1:19" ht="9.75" hidden="1" customHeight="1">
      <c r="A2822" s="1084"/>
      <c r="B2822" s="1281"/>
      <c r="C2822" s="1083"/>
      <c r="D2822" s="1084"/>
      <c r="E2822" s="1092"/>
      <c r="F2822" s="1205"/>
      <c r="G2822" s="1092"/>
      <c r="H2822" s="1284"/>
      <c r="I2822" s="217"/>
      <c r="J2822" s="1470"/>
      <c r="L2822" s="1471"/>
      <c r="R2822" s="1205"/>
      <c r="S2822" s="1458"/>
    </row>
    <row r="2823" spans="1:19" ht="9.75" hidden="1" customHeight="1">
      <c r="A2823" s="1084"/>
      <c r="B2823" s="1281"/>
      <c r="C2823" s="1083"/>
      <c r="D2823" s="1084"/>
      <c r="E2823" s="1092"/>
      <c r="F2823" s="1203">
        <v>0</v>
      </c>
      <c r="G2823" s="1092">
        <f>+L2823</f>
        <v>0</v>
      </c>
      <c r="H2823" s="1284">
        <f>E2823*G2823</f>
        <v>0</v>
      </c>
      <c r="I2823" s="217"/>
      <c r="J2823" s="1469">
        <f>+F2823</f>
        <v>0</v>
      </c>
      <c r="L2823" s="1471">
        <f>J2823*$L$3</f>
        <v>0</v>
      </c>
      <c r="R2823" s="1203"/>
      <c r="S2823" s="1456">
        <f t="shared" ref="S2823" si="976">+F2823</f>
        <v>0</v>
      </c>
    </row>
    <row r="2824" spans="1:19" ht="9.75" hidden="1" customHeight="1">
      <c r="A2824" s="1084"/>
      <c r="B2824" s="1281"/>
      <c r="C2824" s="1083"/>
      <c r="D2824" s="1084"/>
      <c r="E2824" s="1092"/>
      <c r="F2824" s="1204"/>
      <c r="G2824" s="1092"/>
      <c r="H2824" s="1284"/>
      <c r="I2824" s="217"/>
      <c r="J2824" s="1470"/>
      <c r="L2824" s="1471"/>
      <c r="R2824" s="1204"/>
      <c r="S2824" s="1457"/>
    </row>
    <row r="2825" spans="1:19" ht="9.75" hidden="1" customHeight="1">
      <c r="A2825" s="1084"/>
      <c r="B2825" s="1281"/>
      <c r="C2825" s="1083"/>
      <c r="D2825" s="1084"/>
      <c r="E2825" s="1092"/>
      <c r="F2825" s="1204"/>
      <c r="G2825" s="1092"/>
      <c r="H2825" s="1284"/>
      <c r="I2825" s="217"/>
      <c r="J2825" s="1470"/>
      <c r="L2825" s="1471"/>
      <c r="R2825" s="1204"/>
      <c r="S2825" s="1457"/>
    </row>
    <row r="2826" spans="1:19" ht="9.75" hidden="1" customHeight="1">
      <c r="A2826" s="1084"/>
      <c r="B2826" s="1281"/>
      <c r="C2826" s="1083"/>
      <c r="D2826" s="1084"/>
      <c r="E2826" s="1092"/>
      <c r="F2826" s="1204"/>
      <c r="G2826" s="1092"/>
      <c r="H2826" s="1284"/>
      <c r="I2826" s="217"/>
      <c r="J2826" s="1470"/>
      <c r="L2826" s="1471"/>
      <c r="R2826" s="1204"/>
      <c r="S2826" s="1457"/>
    </row>
    <row r="2827" spans="1:19" ht="9.75" hidden="1" customHeight="1">
      <c r="A2827" s="1084"/>
      <c r="B2827" s="1281"/>
      <c r="C2827" s="1083"/>
      <c r="D2827" s="1084"/>
      <c r="E2827" s="1092"/>
      <c r="F2827" s="1205"/>
      <c r="G2827" s="1092"/>
      <c r="H2827" s="1284"/>
      <c r="I2827" s="217"/>
      <c r="J2827" s="1470"/>
      <c r="L2827" s="1471"/>
      <c r="R2827" s="1205"/>
      <c r="S2827" s="1458"/>
    </row>
    <row r="2828" spans="1:19" ht="9.75" hidden="1" customHeight="1">
      <c r="A2828" s="1084"/>
      <c r="B2828" s="1281"/>
      <c r="C2828" s="1083"/>
      <c r="D2828" s="1084"/>
      <c r="E2828" s="1085"/>
      <c r="F2828" s="1125">
        <v>0</v>
      </c>
      <c r="G2828" s="1092">
        <f>+L2828</f>
        <v>0</v>
      </c>
      <c r="H2828" s="1284">
        <f>E2828*G2828</f>
        <v>0</v>
      </c>
      <c r="I2828" s="217"/>
      <c r="J2828" s="1469">
        <f>+F2828</f>
        <v>0</v>
      </c>
      <c r="L2828" s="1471">
        <f>J2828*$L$3</f>
        <v>0</v>
      </c>
      <c r="R2828" s="1125"/>
      <c r="S2828" s="1456">
        <f t="shared" ref="S2828" si="977">+F2828</f>
        <v>0</v>
      </c>
    </row>
    <row r="2829" spans="1:19" ht="9.75" hidden="1" customHeight="1">
      <c r="A2829" s="1084"/>
      <c r="B2829" s="1281"/>
      <c r="C2829" s="1083"/>
      <c r="D2829" s="1084"/>
      <c r="E2829" s="1085"/>
      <c r="F2829" s="1126"/>
      <c r="G2829" s="1092"/>
      <c r="H2829" s="1284"/>
      <c r="I2829" s="217"/>
      <c r="J2829" s="1470"/>
      <c r="L2829" s="1471"/>
      <c r="R2829" s="1126"/>
      <c r="S2829" s="1457"/>
    </row>
    <row r="2830" spans="1:19" ht="9.75" hidden="1" customHeight="1">
      <c r="A2830" s="1084"/>
      <c r="B2830" s="1281"/>
      <c r="C2830" s="1083"/>
      <c r="D2830" s="1084"/>
      <c r="E2830" s="1085"/>
      <c r="F2830" s="1126"/>
      <c r="G2830" s="1092"/>
      <c r="H2830" s="1284"/>
      <c r="I2830" s="217"/>
      <c r="J2830" s="1470"/>
      <c r="L2830" s="1471"/>
      <c r="R2830" s="1126"/>
      <c r="S2830" s="1457"/>
    </row>
    <row r="2831" spans="1:19" ht="9.75" hidden="1" customHeight="1">
      <c r="A2831" s="1084"/>
      <c r="B2831" s="1281"/>
      <c r="C2831" s="1083"/>
      <c r="D2831" s="1084"/>
      <c r="E2831" s="1085"/>
      <c r="F2831" s="1126"/>
      <c r="G2831" s="1092"/>
      <c r="H2831" s="1284"/>
      <c r="I2831" s="217"/>
      <c r="J2831" s="1470"/>
      <c r="L2831" s="1471"/>
      <c r="R2831" s="1126"/>
      <c r="S2831" s="1457"/>
    </row>
    <row r="2832" spans="1:19" ht="9.75" hidden="1" customHeight="1">
      <c r="A2832" s="1084"/>
      <c r="B2832" s="1281"/>
      <c r="C2832" s="1083"/>
      <c r="D2832" s="1084"/>
      <c r="E2832" s="1085"/>
      <c r="F2832" s="1127"/>
      <c r="G2832" s="1092"/>
      <c r="H2832" s="1284"/>
      <c r="I2832" s="217"/>
      <c r="J2832" s="1470"/>
      <c r="L2832" s="1471"/>
      <c r="R2832" s="1127"/>
      <c r="S2832" s="1458"/>
    </row>
    <row r="2833" spans="1:19" ht="9.75" hidden="1" customHeight="1">
      <c r="A2833" s="1084"/>
      <c r="B2833" s="1281"/>
      <c r="C2833" s="1083"/>
      <c r="D2833" s="1084"/>
      <c r="E2833" s="1092"/>
      <c r="F2833" s="1203">
        <v>0</v>
      </c>
      <c r="G2833" s="1092">
        <f>+L2833</f>
        <v>0</v>
      </c>
      <c r="H2833" s="1284">
        <f>E2833*G2833</f>
        <v>0</v>
      </c>
      <c r="I2833" s="217"/>
      <c r="J2833" s="1469">
        <f>+F2833</f>
        <v>0</v>
      </c>
      <c r="L2833" s="1471">
        <f>J2833*$L$3</f>
        <v>0</v>
      </c>
      <c r="R2833" s="1203"/>
      <c r="S2833" s="1456">
        <f t="shared" ref="S2833" si="978">+F2833</f>
        <v>0</v>
      </c>
    </row>
    <row r="2834" spans="1:19" ht="9.75" hidden="1" customHeight="1">
      <c r="A2834" s="1084"/>
      <c r="B2834" s="1281"/>
      <c r="C2834" s="1083"/>
      <c r="D2834" s="1084"/>
      <c r="E2834" s="1092"/>
      <c r="F2834" s="1204"/>
      <c r="G2834" s="1092"/>
      <c r="H2834" s="1284"/>
      <c r="I2834" s="217"/>
      <c r="J2834" s="1470"/>
      <c r="L2834" s="1471"/>
      <c r="R2834" s="1204"/>
      <c r="S2834" s="1457"/>
    </row>
    <row r="2835" spans="1:19" ht="9.75" hidden="1" customHeight="1">
      <c r="A2835" s="1084"/>
      <c r="B2835" s="1281"/>
      <c r="C2835" s="1083"/>
      <c r="D2835" s="1084"/>
      <c r="E2835" s="1092"/>
      <c r="F2835" s="1204"/>
      <c r="G2835" s="1092"/>
      <c r="H2835" s="1284"/>
      <c r="I2835" s="217"/>
      <c r="J2835" s="1470"/>
      <c r="L2835" s="1471"/>
      <c r="R2835" s="1204"/>
      <c r="S2835" s="1457"/>
    </row>
    <row r="2836" spans="1:19" ht="9.75" hidden="1" customHeight="1">
      <c r="A2836" s="1084"/>
      <c r="B2836" s="1281"/>
      <c r="C2836" s="1083"/>
      <c r="D2836" s="1084"/>
      <c r="E2836" s="1092"/>
      <c r="F2836" s="1204"/>
      <c r="G2836" s="1092"/>
      <c r="H2836" s="1284"/>
      <c r="I2836" s="217"/>
      <c r="J2836" s="1470"/>
      <c r="L2836" s="1471"/>
      <c r="R2836" s="1204"/>
      <c r="S2836" s="1457"/>
    </row>
    <row r="2837" spans="1:19" ht="9.75" hidden="1" customHeight="1">
      <c r="A2837" s="1084"/>
      <c r="B2837" s="1281"/>
      <c r="C2837" s="1083"/>
      <c r="D2837" s="1084"/>
      <c r="E2837" s="1092"/>
      <c r="F2837" s="1205"/>
      <c r="G2837" s="1092"/>
      <c r="H2837" s="1284"/>
      <c r="I2837" s="217"/>
      <c r="J2837" s="1470"/>
      <c r="L2837" s="1471"/>
      <c r="R2837" s="1205"/>
      <c r="S2837" s="1458"/>
    </row>
    <row r="2838" spans="1:19" ht="9.75" hidden="1" customHeight="1">
      <c r="A2838" s="1084"/>
      <c r="B2838" s="1281"/>
      <c r="C2838" s="1083"/>
      <c r="D2838" s="1084"/>
      <c r="E2838" s="1092"/>
      <c r="F2838" s="1203">
        <v>0</v>
      </c>
      <c r="G2838" s="1092">
        <f>+L2838</f>
        <v>0</v>
      </c>
      <c r="H2838" s="1284">
        <f>E2838*G2838</f>
        <v>0</v>
      </c>
      <c r="I2838" s="217"/>
      <c r="J2838" s="1469">
        <f>+F2838</f>
        <v>0</v>
      </c>
      <c r="L2838" s="1471">
        <f>J2838*$L$3</f>
        <v>0</v>
      </c>
      <c r="R2838" s="1203"/>
      <c r="S2838" s="1456">
        <f t="shared" ref="S2838" si="979">+F2838</f>
        <v>0</v>
      </c>
    </row>
    <row r="2839" spans="1:19" ht="9.75" hidden="1" customHeight="1">
      <c r="A2839" s="1084"/>
      <c r="B2839" s="1281"/>
      <c r="C2839" s="1083"/>
      <c r="D2839" s="1084"/>
      <c r="E2839" s="1092"/>
      <c r="F2839" s="1204"/>
      <c r="G2839" s="1092"/>
      <c r="H2839" s="1284"/>
      <c r="I2839" s="217"/>
      <c r="J2839" s="1470"/>
      <c r="L2839" s="1471"/>
      <c r="R2839" s="1204"/>
      <c r="S2839" s="1457"/>
    </row>
    <row r="2840" spans="1:19" ht="9.75" hidden="1" customHeight="1">
      <c r="A2840" s="1084"/>
      <c r="B2840" s="1281"/>
      <c r="C2840" s="1083"/>
      <c r="D2840" s="1084"/>
      <c r="E2840" s="1092"/>
      <c r="F2840" s="1204"/>
      <c r="G2840" s="1092"/>
      <c r="H2840" s="1284"/>
      <c r="I2840" s="217"/>
      <c r="J2840" s="1470"/>
      <c r="L2840" s="1471"/>
      <c r="R2840" s="1204"/>
      <c r="S2840" s="1457"/>
    </row>
    <row r="2841" spans="1:19" ht="9.75" hidden="1" customHeight="1">
      <c r="A2841" s="1084"/>
      <c r="B2841" s="1281"/>
      <c r="C2841" s="1083"/>
      <c r="D2841" s="1084"/>
      <c r="E2841" s="1092"/>
      <c r="F2841" s="1204"/>
      <c r="G2841" s="1092"/>
      <c r="H2841" s="1284"/>
      <c r="I2841" s="217"/>
      <c r="J2841" s="1470"/>
      <c r="L2841" s="1471"/>
      <c r="R2841" s="1204"/>
      <c r="S2841" s="1457"/>
    </row>
    <row r="2842" spans="1:19" ht="9.75" hidden="1" customHeight="1">
      <c r="A2842" s="1084"/>
      <c r="B2842" s="1281"/>
      <c r="C2842" s="1083"/>
      <c r="D2842" s="1084"/>
      <c r="E2842" s="1092"/>
      <c r="F2842" s="1205"/>
      <c r="G2842" s="1092"/>
      <c r="H2842" s="1284"/>
      <c r="I2842" s="217"/>
      <c r="J2842" s="1470"/>
      <c r="L2842" s="1471"/>
      <c r="R2842" s="1205"/>
      <c r="S2842" s="1458"/>
    </row>
    <row r="2843" spans="1:19" ht="9.75" hidden="1" customHeight="1">
      <c r="A2843" s="1084"/>
      <c r="B2843" s="1281"/>
      <c r="C2843" s="1083"/>
      <c r="D2843" s="1084"/>
      <c r="E2843" s="1092"/>
      <c r="F2843" s="1203">
        <v>0</v>
      </c>
      <c r="G2843" s="1092">
        <f>+L2843</f>
        <v>0</v>
      </c>
      <c r="H2843" s="1284">
        <f>E2843*G2843</f>
        <v>0</v>
      </c>
      <c r="I2843" s="217"/>
      <c r="J2843" s="1469">
        <f>+F2843</f>
        <v>0</v>
      </c>
      <c r="L2843" s="1471">
        <f>J2843*$L$3</f>
        <v>0</v>
      </c>
      <c r="R2843" s="1203"/>
      <c r="S2843" s="1456">
        <f t="shared" ref="S2843" si="980">+F2843</f>
        <v>0</v>
      </c>
    </row>
    <row r="2844" spans="1:19" ht="9.75" hidden="1" customHeight="1">
      <c r="A2844" s="1084"/>
      <c r="B2844" s="1281"/>
      <c r="C2844" s="1083"/>
      <c r="D2844" s="1084"/>
      <c r="E2844" s="1092"/>
      <c r="F2844" s="1204"/>
      <c r="G2844" s="1092"/>
      <c r="H2844" s="1284"/>
      <c r="I2844" s="217"/>
      <c r="J2844" s="1470"/>
      <c r="L2844" s="1471"/>
      <c r="R2844" s="1204"/>
      <c r="S2844" s="1457"/>
    </row>
    <row r="2845" spans="1:19" ht="9.75" hidden="1" customHeight="1">
      <c r="A2845" s="1084"/>
      <c r="B2845" s="1281"/>
      <c r="C2845" s="1083"/>
      <c r="D2845" s="1084"/>
      <c r="E2845" s="1092"/>
      <c r="F2845" s="1204"/>
      <c r="G2845" s="1092"/>
      <c r="H2845" s="1284"/>
      <c r="I2845" s="217"/>
      <c r="J2845" s="1470"/>
      <c r="L2845" s="1471"/>
      <c r="R2845" s="1204"/>
      <c r="S2845" s="1457"/>
    </row>
    <row r="2846" spans="1:19" ht="9.75" hidden="1" customHeight="1">
      <c r="A2846" s="1084"/>
      <c r="B2846" s="1281"/>
      <c r="C2846" s="1083"/>
      <c r="D2846" s="1084"/>
      <c r="E2846" s="1092"/>
      <c r="F2846" s="1204"/>
      <c r="G2846" s="1092"/>
      <c r="H2846" s="1284"/>
      <c r="I2846" s="217"/>
      <c r="J2846" s="1470"/>
      <c r="L2846" s="1471"/>
      <c r="R2846" s="1204"/>
      <c r="S2846" s="1457"/>
    </row>
    <row r="2847" spans="1:19" ht="9.75" hidden="1" customHeight="1">
      <c r="A2847" s="1084"/>
      <c r="B2847" s="1281"/>
      <c r="C2847" s="1083"/>
      <c r="D2847" s="1084"/>
      <c r="E2847" s="1092"/>
      <c r="F2847" s="1205"/>
      <c r="G2847" s="1092"/>
      <c r="H2847" s="1284"/>
      <c r="I2847" s="217"/>
      <c r="J2847" s="1470"/>
      <c r="L2847" s="1471"/>
      <c r="R2847" s="1205"/>
      <c r="S2847" s="1458"/>
    </row>
    <row r="2848" spans="1:19" ht="9.75" hidden="1" customHeight="1">
      <c r="A2848" s="1084"/>
      <c r="B2848" s="1281"/>
      <c r="C2848" s="1083"/>
      <c r="D2848" s="1084"/>
      <c r="E2848" s="1092"/>
      <c r="F2848" s="1203">
        <v>0</v>
      </c>
      <c r="G2848" s="1092">
        <f>+L2848</f>
        <v>0</v>
      </c>
      <c r="H2848" s="1284">
        <f>E2848*G2848</f>
        <v>0</v>
      </c>
      <c r="I2848" s="217"/>
      <c r="J2848" s="1469">
        <f>+F2848</f>
        <v>0</v>
      </c>
      <c r="L2848" s="1471">
        <f>J2848*$L$3</f>
        <v>0</v>
      </c>
      <c r="R2848" s="1203"/>
      <c r="S2848" s="1456">
        <f t="shared" ref="S2848" si="981">+F2848</f>
        <v>0</v>
      </c>
    </row>
    <row r="2849" spans="1:19" ht="9.75" hidden="1" customHeight="1">
      <c r="A2849" s="1084"/>
      <c r="B2849" s="1281"/>
      <c r="C2849" s="1083"/>
      <c r="D2849" s="1084"/>
      <c r="E2849" s="1092"/>
      <c r="F2849" s="1204"/>
      <c r="G2849" s="1092"/>
      <c r="H2849" s="1284"/>
      <c r="I2849" s="217"/>
      <c r="J2849" s="1470"/>
      <c r="L2849" s="1471"/>
      <c r="R2849" s="1204"/>
      <c r="S2849" s="1457"/>
    </row>
    <row r="2850" spans="1:19" ht="9.75" hidden="1" customHeight="1">
      <c r="A2850" s="1084"/>
      <c r="B2850" s="1281"/>
      <c r="C2850" s="1083"/>
      <c r="D2850" s="1084"/>
      <c r="E2850" s="1092"/>
      <c r="F2850" s="1204"/>
      <c r="G2850" s="1092"/>
      <c r="H2850" s="1284"/>
      <c r="I2850" s="217"/>
      <c r="J2850" s="1470"/>
      <c r="L2850" s="1471"/>
      <c r="R2850" s="1204"/>
      <c r="S2850" s="1457"/>
    </row>
    <row r="2851" spans="1:19" ht="9.75" hidden="1" customHeight="1">
      <c r="A2851" s="1084"/>
      <c r="B2851" s="1281"/>
      <c r="C2851" s="1083"/>
      <c r="D2851" s="1084"/>
      <c r="E2851" s="1092"/>
      <c r="F2851" s="1204"/>
      <c r="G2851" s="1092"/>
      <c r="H2851" s="1284"/>
      <c r="I2851" s="217"/>
      <c r="J2851" s="1470"/>
      <c r="L2851" s="1471"/>
      <c r="R2851" s="1204"/>
      <c r="S2851" s="1457"/>
    </row>
    <row r="2852" spans="1:19" ht="9.75" hidden="1" customHeight="1">
      <c r="A2852" s="1084"/>
      <c r="B2852" s="1281"/>
      <c r="C2852" s="1083"/>
      <c r="D2852" s="1084"/>
      <c r="E2852" s="1092"/>
      <c r="F2852" s="1205"/>
      <c r="G2852" s="1092"/>
      <c r="H2852" s="1284"/>
      <c r="I2852" s="217"/>
      <c r="J2852" s="1470"/>
      <c r="L2852" s="1471"/>
      <c r="R2852" s="1205"/>
      <c r="S2852" s="1458"/>
    </row>
    <row r="2853" spans="1:19" ht="9.75" hidden="1" customHeight="1">
      <c r="A2853" s="1084"/>
      <c r="B2853" s="1281"/>
      <c r="C2853" s="1083"/>
      <c r="D2853" s="1084"/>
      <c r="E2853" s="1092"/>
      <c r="F2853" s="1203">
        <v>0</v>
      </c>
      <c r="G2853" s="1092">
        <f>+L2853</f>
        <v>0</v>
      </c>
      <c r="H2853" s="1284">
        <f>E2853*G2853</f>
        <v>0</v>
      </c>
      <c r="I2853" s="217"/>
      <c r="J2853" s="1469">
        <f>+F2853</f>
        <v>0</v>
      </c>
      <c r="L2853" s="1471">
        <f>J2853*$L$3</f>
        <v>0</v>
      </c>
      <c r="R2853" s="1203"/>
      <c r="S2853" s="1456">
        <f t="shared" ref="S2853" si="982">+F2853</f>
        <v>0</v>
      </c>
    </row>
    <row r="2854" spans="1:19" ht="9.75" hidden="1" customHeight="1">
      <c r="A2854" s="1084"/>
      <c r="B2854" s="1281"/>
      <c r="C2854" s="1083"/>
      <c r="D2854" s="1084"/>
      <c r="E2854" s="1092"/>
      <c r="F2854" s="1204"/>
      <c r="G2854" s="1092"/>
      <c r="H2854" s="1284"/>
      <c r="I2854" s="217"/>
      <c r="J2854" s="1470"/>
      <c r="L2854" s="1471"/>
      <c r="R2854" s="1204"/>
      <c r="S2854" s="1457"/>
    </row>
    <row r="2855" spans="1:19" ht="9.75" hidden="1" customHeight="1">
      <c r="A2855" s="1084"/>
      <c r="B2855" s="1281"/>
      <c r="C2855" s="1083"/>
      <c r="D2855" s="1084"/>
      <c r="E2855" s="1092"/>
      <c r="F2855" s="1204"/>
      <c r="G2855" s="1092"/>
      <c r="H2855" s="1284"/>
      <c r="I2855" s="217"/>
      <c r="J2855" s="1470"/>
      <c r="L2855" s="1471"/>
      <c r="R2855" s="1204"/>
      <c r="S2855" s="1457"/>
    </row>
    <row r="2856" spans="1:19" ht="9.75" hidden="1" customHeight="1">
      <c r="A2856" s="1084"/>
      <c r="B2856" s="1281"/>
      <c r="C2856" s="1083"/>
      <c r="D2856" s="1084"/>
      <c r="E2856" s="1092"/>
      <c r="F2856" s="1204"/>
      <c r="G2856" s="1092"/>
      <c r="H2856" s="1284"/>
      <c r="I2856" s="217"/>
      <c r="J2856" s="1470"/>
      <c r="L2856" s="1471"/>
      <c r="R2856" s="1204"/>
      <c r="S2856" s="1457"/>
    </row>
    <row r="2857" spans="1:19" ht="9.75" hidden="1" customHeight="1">
      <c r="A2857" s="1084"/>
      <c r="B2857" s="1281"/>
      <c r="C2857" s="1083"/>
      <c r="D2857" s="1084"/>
      <c r="E2857" s="1092"/>
      <c r="F2857" s="1205"/>
      <c r="G2857" s="1092"/>
      <c r="H2857" s="1284"/>
      <c r="I2857" s="217"/>
      <c r="J2857" s="1470"/>
      <c r="L2857" s="1471"/>
      <c r="R2857" s="1205"/>
      <c r="S2857" s="1458"/>
    </row>
    <row r="2858" spans="1:19" ht="9.75" hidden="1" customHeight="1">
      <c r="A2858" s="1084"/>
      <c r="B2858" s="1281"/>
      <c r="C2858" s="1083"/>
      <c r="D2858" s="1084"/>
      <c r="E2858" s="1092"/>
      <c r="F2858" s="1203">
        <v>0</v>
      </c>
      <c r="G2858" s="1092">
        <f>+L2858</f>
        <v>0</v>
      </c>
      <c r="H2858" s="1284">
        <f>E2858*G2858</f>
        <v>0</v>
      </c>
      <c r="I2858" s="217"/>
      <c r="J2858" s="1469">
        <f>+F2858</f>
        <v>0</v>
      </c>
      <c r="L2858" s="1471">
        <f>J2858*$L$3</f>
        <v>0</v>
      </c>
      <c r="R2858" s="1203"/>
      <c r="S2858" s="1456">
        <f t="shared" ref="S2858" si="983">+F2858</f>
        <v>0</v>
      </c>
    </row>
    <row r="2859" spans="1:19" ht="9.75" hidden="1" customHeight="1">
      <c r="A2859" s="1084"/>
      <c r="B2859" s="1281"/>
      <c r="C2859" s="1083"/>
      <c r="D2859" s="1084"/>
      <c r="E2859" s="1092"/>
      <c r="F2859" s="1204"/>
      <c r="G2859" s="1092"/>
      <c r="H2859" s="1284"/>
      <c r="I2859" s="217"/>
      <c r="J2859" s="1470"/>
      <c r="L2859" s="1471"/>
      <c r="R2859" s="1204"/>
      <c r="S2859" s="1457"/>
    </row>
    <row r="2860" spans="1:19" ht="9.75" hidden="1" customHeight="1">
      <c r="A2860" s="1084"/>
      <c r="B2860" s="1281"/>
      <c r="C2860" s="1083"/>
      <c r="D2860" s="1084"/>
      <c r="E2860" s="1092"/>
      <c r="F2860" s="1204"/>
      <c r="G2860" s="1092"/>
      <c r="H2860" s="1284"/>
      <c r="I2860" s="217"/>
      <c r="J2860" s="1470"/>
      <c r="L2860" s="1471"/>
      <c r="R2860" s="1204"/>
      <c r="S2860" s="1457"/>
    </row>
    <row r="2861" spans="1:19" ht="9.75" hidden="1" customHeight="1">
      <c r="A2861" s="1084"/>
      <c r="B2861" s="1281"/>
      <c r="C2861" s="1083"/>
      <c r="D2861" s="1084"/>
      <c r="E2861" s="1092"/>
      <c r="F2861" s="1204"/>
      <c r="G2861" s="1092"/>
      <c r="H2861" s="1284"/>
      <c r="I2861" s="217"/>
      <c r="J2861" s="1470"/>
      <c r="L2861" s="1471"/>
      <c r="R2861" s="1204"/>
      <c r="S2861" s="1457"/>
    </row>
    <row r="2862" spans="1:19" ht="9.75" hidden="1" customHeight="1">
      <c r="A2862" s="1084"/>
      <c r="B2862" s="1281"/>
      <c r="C2862" s="1083"/>
      <c r="D2862" s="1084"/>
      <c r="E2862" s="1092"/>
      <c r="F2862" s="1205"/>
      <c r="G2862" s="1092"/>
      <c r="H2862" s="1284"/>
      <c r="I2862" s="217"/>
      <c r="J2862" s="1470"/>
      <c r="L2862" s="1471"/>
      <c r="R2862" s="1205"/>
      <c r="S2862" s="1458"/>
    </row>
    <row r="2863" spans="1:19" ht="9.75" hidden="1" customHeight="1">
      <c r="A2863" s="1084"/>
      <c r="B2863" s="1281"/>
      <c r="C2863" s="1083"/>
      <c r="D2863" s="1084"/>
      <c r="E2863" s="1092"/>
      <c r="F2863" s="1203">
        <v>0</v>
      </c>
      <c r="G2863" s="1092">
        <f>+L2863</f>
        <v>0</v>
      </c>
      <c r="H2863" s="1284">
        <f>E2863*G2863</f>
        <v>0</v>
      </c>
      <c r="I2863" s="217"/>
      <c r="J2863" s="1469">
        <f>+F2863</f>
        <v>0</v>
      </c>
      <c r="L2863" s="1471">
        <f>J2863*$L$3</f>
        <v>0</v>
      </c>
      <c r="R2863" s="1203"/>
      <c r="S2863" s="1456">
        <f t="shared" ref="S2863" si="984">+F2863</f>
        <v>0</v>
      </c>
    </row>
    <row r="2864" spans="1:19" ht="9.75" hidden="1" customHeight="1">
      <c r="A2864" s="1084"/>
      <c r="B2864" s="1281"/>
      <c r="C2864" s="1083"/>
      <c r="D2864" s="1084"/>
      <c r="E2864" s="1092"/>
      <c r="F2864" s="1204"/>
      <c r="G2864" s="1092"/>
      <c r="H2864" s="1284"/>
      <c r="I2864" s="217"/>
      <c r="J2864" s="1470"/>
      <c r="L2864" s="1471"/>
      <c r="R2864" s="1204"/>
      <c r="S2864" s="1457"/>
    </row>
    <row r="2865" spans="1:19" ht="9.75" hidden="1" customHeight="1">
      <c r="A2865" s="1084"/>
      <c r="B2865" s="1281"/>
      <c r="C2865" s="1083"/>
      <c r="D2865" s="1084"/>
      <c r="E2865" s="1092"/>
      <c r="F2865" s="1204"/>
      <c r="G2865" s="1092"/>
      <c r="H2865" s="1284"/>
      <c r="I2865" s="217"/>
      <c r="J2865" s="1470"/>
      <c r="L2865" s="1471"/>
      <c r="R2865" s="1204"/>
      <c r="S2865" s="1457"/>
    </row>
    <row r="2866" spans="1:19" ht="9.75" hidden="1" customHeight="1">
      <c r="A2866" s="1084"/>
      <c r="B2866" s="1281"/>
      <c r="C2866" s="1083"/>
      <c r="D2866" s="1084"/>
      <c r="E2866" s="1092"/>
      <c r="F2866" s="1204"/>
      <c r="G2866" s="1092"/>
      <c r="H2866" s="1284"/>
      <c r="I2866" s="217"/>
      <c r="J2866" s="1470"/>
      <c r="L2866" s="1471"/>
      <c r="R2866" s="1204"/>
      <c r="S2866" s="1457"/>
    </row>
    <row r="2867" spans="1:19" ht="9.75" hidden="1" customHeight="1">
      <c r="A2867" s="1084"/>
      <c r="B2867" s="1281"/>
      <c r="C2867" s="1083"/>
      <c r="D2867" s="1084"/>
      <c r="E2867" s="1092"/>
      <c r="F2867" s="1205"/>
      <c r="G2867" s="1092"/>
      <c r="H2867" s="1284"/>
      <c r="I2867" s="217"/>
      <c r="J2867" s="1470"/>
      <c r="L2867" s="1471"/>
      <c r="R2867" s="1205"/>
      <c r="S2867" s="1458"/>
    </row>
    <row r="2868" spans="1:19" ht="9.75" hidden="1" customHeight="1">
      <c r="A2868" s="1084"/>
      <c r="B2868" s="1281"/>
      <c r="C2868" s="1599"/>
      <c r="D2868" s="1084"/>
      <c r="E2868" s="1092"/>
      <c r="F2868" s="1203">
        <v>0</v>
      </c>
      <c r="G2868" s="1092">
        <f>+L2868</f>
        <v>0</v>
      </c>
      <c r="H2868" s="1284">
        <f>E2868*G2868</f>
        <v>0</v>
      </c>
      <c r="I2868" s="217"/>
      <c r="J2868" s="1469">
        <f>+F2868</f>
        <v>0</v>
      </c>
      <c r="L2868" s="1471">
        <f>J2868*$L$3</f>
        <v>0</v>
      </c>
      <c r="R2868" s="1203"/>
      <c r="S2868" s="1456">
        <f t="shared" ref="S2868" si="985">+F2868</f>
        <v>0</v>
      </c>
    </row>
    <row r="2869" spans="1:19" ht="9.75" hidden="1" customHeight="1">
      <c r="A2869" s="1084"/>
      <c r="B2869" s="1281"/>
      <c r="C2869" s="1599"/>
      <c r="D2869" s="1084"/>
      <c r="E2869" s="1092"/>
      <c r="F2869" s="1204"/>
      <c r="G2869" s="1092"/>
      <c r="H2869" s="1284"/>
      <c r="I2869" s="217"/>
      <c r="J2869" s="1470"/>
      <c r="L2869" s="1471"/>
      <c r="R2869" s="1204"/>
      <c r="S2869" s="1457"/>
    </row>
    <row r="2870" spans="1:19" ht="9.75" hidden="1" customHeight="1">
      <c r="A2870" s="1084"/>
      <c r="B2870" s="1281"/>
      <c r="C2870" s="1599"/>
      <c r="D2870" s="1084"/>
      <c r="E2870" s="1092"/>
      <c r="F2870" s="1204"/>
      <c r="G2870" s="1092"/>
      <c r="H2870" s="1284"/>
      <c r="I2870" s="217"/>
      <c r="J2870" s="1470"/>
      <c r="L2870" s="1471"/>
      <c r="R2870" s="1204"/>
      <c r="S2870" s="1457"/>
    </row>
    <row r="2871" spans="1:19" ht="9.75" hidden="1" customHeight="1">
      <c r="A2871" s="1084"/>
      <c r="B2871" s="1281"/>
      <c r="C2871" s="1599"/>
      <c r="D2871" s="1084"/>
      <c r="E2871" s="1092"/>
      <c r="F2871" s="1204"/>
      <c r="G2871" s="1092"/>
      <c r="H2871" s="1284"/>
      <c r="I2871" s="217"/>
      <c r="J2871" s="1470"/>
      <c r="L2871" s="1471"/>
      <c r="R2871" s="1204"/>
      <c r="S2871" s="1457"/>
    </row>
    <row r="2872" spans="1:19" ht="9.75" hidden="1" customHeight="1">
      <c r="A2872" s="1084"/>
      <c r="B2872" s="1281"/>
      <c r="C2872" s="1599"/>
      <c r="D2872" s="1084"/>
      <c r="E2872" s="1092"/>
      <c r="F2872" s="1205"/>
      <c r="G2872" s="1092"/>
      <c r="H2872" s="1284"/>
      <c r="I2872" s="217"/>
      <c r="J2872" s="1470"/>
      <c r="L2872" s="1471"/>
      <c r="R2872" s="1205"/>
      <c r="S2872" s="1458"/>
    </row>
    <row r="2873" spans="1:19" ht="9.75" hidden="1" customHeight="1">
      <c r="A2873" s="1084"/>
      <c r="B2873" s="1281"/>
      <c r="C2873" s="1599"/>
      <c r="D2873" s="1084"/>
      <c r="E2873" s="1092"/>
      <c r="F2873" s="1203">
        <v>0</v>
      </c>
      <c r="G2873" s="1092">
        <f>+L2873</f>
        <v>0</v>
      </c>
      <c r="H2873" s="1284">
        <f>E2873*G2873</f>
        <v>0</v>
      </c>
      <c r="I2873" s="217"/>
      <c r="J2873" s="1469">
        <f>+F2873</f>
        <v>0</v>
      </c>
      <c r="L2873" s="1471">
        <f>J2873*$L$3</f>
        <v>0</v>
      </c>
      <c r="R2873" s="1203"/>
      <c r="S2873" s="1456">
        <f t="shared" ref="S2873" si="986">+F2873</f>
        <v>0</v>
      </c>
    </row>
    <row r="2874" spans="1:19" ht="9.75" hidden="1" customHeight="1">
      <c r="A2874" s="1084"/>
      <c r="B2874" s="1281"/>
      <c r="C2874" s="1599"/>
      <c r="D2874" s="1084"/>
      <c r="E2874" s="1092"/>
      <c r="F2874" s="1204"/>
      <c r="G2874" s="1092"/>
      <c r="H2874" s="1284"/>
      <c r="I2874" s="217"/>
      <c r="J2874" s="1470"/>
      <c r="L2874" s="1471"/>
      <c r="R2874" s="1204"/>
      <c r="S2874" s="1457"/>
    </row>
    <row r="2875" spans="1:19" ht="9.75" hidden="1" customHeight="1">
      <c r="A2875" s="1084"/>
      <c r="B2875" s="1281"/>
      <c r="C2875" s="1599"/>
      <c r="D2875" s="1084"/>
      <c r="E2875" s="1092"/>
      <c r="F2875" s="1204"/>
      <c r="G2875" s="1092"/>
      <c r="H2875" s="1284"/>
      <c r="I2875" s="217"/>
      <c r="J2875" s="1470"/>
      <c r="L2875" s="1471"/>
      <c r="R2875" s="1204"/>
      <c r="S2875" s="1457"/>
    </row>
    <row r="2876" spans="1:19" ht="9.75" hidden="1" customHeight="1">
      <c r="A2876" s="1084"/>
      <c r="B2876" s="1281"/>
      <c r="C2876" s="1599"/>
      <c r="D2876" s="1084"/>
      <c r="E2876" s="1092"/>
      <c r="F2876" s="1204"/>
      <c r="G2876" s="1092"/>
      <c r="H2876" s="1284"/>
      <c r="I2876" s="217"/>
      <c r="J2876" s="1470"/>
      <c r="L2876" s="1471"/>
      <c r="R2876" s="1204"/>
      <c r="S2876" s="1457"/>
    </row>
    <row r="2877" spans="1:19" ht="9.75" hidden="1" customHeight="1">
      <c r="A2877" s="1084"/>
      <c r="B2877" s="1281"/>
      <c r="C2877" s="1599"/>
      <c r="D2877" s="1084"/>
      <c r="E2877" s="1092"/>
      <c r="F2877" s="1205"/>
      <c r="G2877" s="1092"/>
      <c r="H2877" s="1284"/>
      <c r="I2877" s="217"/>
      <c r="J2877" s="1470"/>
      <c r="L2877" s="1471"/>
      <c r="R2877" s="1205"/>
      <c r="S2877" s="1458"/>
    </row>
    <row r="2878" spans="1:19" ht="9.75" hidden="1" customHeight="1">
      <c r="A2878" s="1084"/>
      <c r="B2878" s="1281"/>
      <c r="C2878" s="1083"/>
      <c r="D2878" s="1084"/>
      <c r="E2878" s="1092"/>
      <c r="F2878" s="1203">
        <v>0</v>
      </c>
      <c r="G2878" s="1092">
        <f>+L2878</f>
        <v>0</v>
      </c>
      <c r="H2878" s="1284">
        <f>E2878*G2878</f>
        <v>0</v>
      </c>
      <c r="I2878" s="217"/>
      <c r="J2878" s="1469">
        <f>+F2878</f>
        <v>0</v>
      </c>
      <c r="L2878" s="1471">
        <f>J2878*$L$3</f>
        <v>0</v>
      </c>
      <c r="R2878" s="1203"/>
      <c r="S2878" s="1456">
        <f t="shared" ref="S2878" si="987">+F2878</f>
        <v>0</v>
      </c>
    </row>
    <row r="2879" spans="1:19" ht="9.75" hidden="1" customHeight="1">
      <c r="A2879" s="1084"/>
      <c r="B2879" s="1281"/>
      <c r="C2879" s="1083"/>
      <c r="D2879" s="1084"/>
      <c r="E2879" s="1092"/>
      <c r="F2879" s="1204"/>
      <c r="G2879" s="1092"/>
      <c r="H2879" s="1284"/>
      <c r="I2879" s="217"/>
      <c r="J2879" s="1470"/>
      <c r="L2879" s="1471"/>
      <c r="R2879" s="1204"/>
      <c r="S2879" s="1457"/>
    </row>
    <row r="2880" spans="1:19" ht="9.75" hidden="1" customHeight="1">
      <c r="A2880" s="1084"/>
      <c r="B2880" s="1281"/>
      <c r="C2880" s="1083"/>
      <c r="D2880" s="1084"/>
      <c r="E2880" s="1092"/>
      <c r="F2880" s="1204"/>
      <c r="G2880" s="1092"/>
      <c r="H2880" s="1284"/>
      <c r="I2880" s="217"/>
      <c r="J2880" s="1470"/>
      <c r="L2880" s="1471"/>
      <c r="R2880" s="1204"/>
      <c r="S2880" s="1457"/>
    </row>
    <row r="2881" spans="1:19" ht="9.75" hidden="1" customHeight="1">
      <c r="A2881" s="1084"/>
      <c r="B2881" s="1281"/>
      <c r="C2881" s="1083"/>
      <c r="D2881" s="1084"/>
      <c r="E2881" s="1092"/>
      <c r="F2881" s="1204"/>
      <c r="G2881" s="1092"/>
      <c r="H2881" s="1284"/>
      <c r="I2881" s="217"/>
      <c r="J2881" s="1470"/>
      <c r="L2881" s="1471"/>
      <c r="R2881" s="1204"/>
      <c r="S2881" s="1457"/>
    </row>
    <row r="2882" spans="1:19" ht="7.5" hidden="1" customHeight="1">
      <c r="A2882" s="1084"/>
      <c r="B2882" s="1281"/>
      <c r="C2882" s="1083"/>
      <c r="D2882" s="1084"/>
      <c r="E2882" s="1092"/>
      <c r="F2882" s="1205"/>
      <c r="G2882" s="1092"/>
      <c r="H2882" s="1284"/>
      <c r="I2882" s="217"/>
      <c r="J2882" s="1470"/>
      <c r="L2882" s="1471"/>
      <c r="R2882" s="1205"/>
      <c r="S2882" s="1458"/>
    </row>
    <row r="2883" spans="1:19" ht="9.75" hidden="1" customHeight="1">
      <c r="A2883" s="1084"/>
      <c r="B2883" s="1281"/>
      <c r="C2883" s="1083"/>
      <c r="D2883" s="1084"/>
      <c r="E2883" s="1092"/>
      <c r="F2883" s="1203">
        <v>0</v>
      </c>
      <c r="G2883" s="1092">
        <f>+L2883</f>
        <v>0</v>
      </c>
      <c r="H2883" s="1284">
        <f>E2883*G2883</f>
        <v>0</v>
      </c>
      <c r="I2883" s="217"/>
      <c r="J2883" s="1469">
        <f>+F2883</f>
        <v>0</v>
      </c>
      <c r="L2883" s="1471">
        <f>J2883*$L$3</f>
        <v>0</v>
      </c>
      <c r="R2883" s="1203"/>
      <c r="S2883" s="1456">
        <f t="shared" ref="S2883" si="988">+F2883</f>
        <v>0</v>
      </c>
    </row>
    <row r="2884" spans="1:19" ht="9.75" hidden="1" customHeight="1">
      <c r="A2884" s="1084"/>
      <c r="B2884" s="1281"/>
      <c r="C2884" s="1083"/>
      <c r="D2884" s="1084"/>
      <c r="E2884" s="1092"/>
      <c r="F2884" s="1204"/>
      <c r="G2884" s="1092"/>
      <c r="H2884" s="1284"/>
      <c r="I2884" s="217"/>
      <c r="J2884" s="1470"/>
      <c r="L2884" s="1471"/>
      <c r="R2884" s="1204"/>
      <c r="S2884" s="1457"/>
    </row>
    <row r="2885" spans="1:19" ht="9.75" hidden="1" customHeight="1">
      <c r="A2885" s="1084"/>
      <c r="B2885" s="1281"/>
      <c r="C2885" s="1083"/>
      <c r="D2885" s="1084"/>
      <c r="E2885" s="1092"/>
      <c r="F2885" s="1204"/>
      <c r="G2885" s="1092"/>
      <c r="H2885" s="1284"/>
      <c r="I2885" s="217"/>
      <c r="J2885" s="1470"/>
      <c r="L2885" s="1471"/>
      <c r="R2885" s="1204"/>
      <c r="S2885" s="1457"/>
    </row>
    <row r="2886" spans="1:19" ht="9.75" hidden="1" customHeight="1">
      <c r="A2886" s="1084"/>
      <c r="B2886" s="1281"/>
      <c r="C2886" s="1083"/>
      <c r="D2886" s="1084"/>
      <c r="E2886" s="1092"/>
      <c r="F2886" s="1204"/>
      <c r="G2886" s="1092"/>
      <c r="H2886" s="1284"/>
      <c r="I2886" s="217"/>
      <c r="J2886" s="1470"/>
      <c r="L2886" s="1471"/>
      <c r="R2886" s="1204"/>
      <c r="S2886" s="1457"/>
    </row>
    <row r="2887" spans="1:19" ht="9.75" hidden="1" customHeight="1">
      <c r="A2887" s="1084"/>
      <c r="B2887" s="1281"/>
      <c r="C2887" s="1083"/>
      <c r="D2887" s="1084"/>
      <c r="E2887" s="1092"/>
      <c r="F2887" s="1205"/>
      <c r="G2887" s="1092"/>
      <c r="H2887" s="1284"/>
      <c r="I2887" s="217"/>
      <c r="J2887" s="1470"/>
      <c r="L2887" s="1471"/>
      <c r="R2887" s="1205"/>
      <c r="S2887" s="1458"/>
    </row>
    <row r="2888" spans="1:19" ht="9.75" hidden="1" customHeight="1">
      <c r="A2888" s="1084"/>
      <c r="B2888" s="1281"/>
      <c r="C2888" s="1083"/>
      <c r="D2888" s="1084"/>
      <c r="E2888" s="1092"/>
      <c r="F2888" s="1203">
        <v>0</v>
      </c>
      <c r="G2888" s="1092">
        <f>+L2888</f>
        <v>0</v>
      </c>
      <c r="H2888" s="1284">
        <f>E2888*G2888</f>
        <v>0</v>
      </c>
      <c r="I2888" s="217"/>
      <c r="J2888" s="1469">
        <f>+F2888</f>
        <v>0</v>
      </c>
      <c r="L2888" s="1471">
        <f>J2888*$L$3</f>
        <v>0</v>
      </c>
      <c r="R2888" s="1203"/>
      <c r="S2888" s="1456">
        <f t="shared" ref="S2888" si="989">+F2888</f>
        <v>0</v>
      </c>
    </row>
    <row r="2889" spans="1:19" ht="9.75" hidden="1" customHeight="1">
      <c r="A2889" s="1084"/>
      <c r="B2889" s="1281"/>
      <c r="C2889" s="1083"/>
      <c r="D2889" s="1084"/>
      <c r="E2889" s="1092"/>
      <c r="F2889" s="1204"/>
      <c r="G2889" s="1092"/>
      <c r="H2889" s="1284"/>
      <c r="I2889" s="217"/>
      <c r="J2889" s="1470"/>
      <c r="L2889" s="1471"/>
      <c r="R2889" s="1204"/>
      <c r="S2889" s="1457"/>
    </row>
    <row r="2890" spans="1:19" ht="9.75" hidden="1" customHeight="1">
      <c r="A2890" s="1084"/>
      <c r="B2890" s="1281"/>
      <c r="C2890" s="1083"/>
      <c r="D2890" s="1084"/>
      <c r="E2890" s="1092"/>
      <c r="F2890" s="1204"/>
      <c r="G2890" s="1092"/>
      <c r="H2890" s="1284"/>
      <c r="I2890" s="217"/>
      <c r="J2890" s="1470"/>
      <c r="L2890" s="1471"/>
      <c r="R2890" s="1204"/>
      <c r="S2890" s="1457"/>
    </row>
    <row r="2891" spans="1:19" ht="9.75" hidden="1" customHeight="1">
      <c r="A2891" s="1084"/>
      <c r="B2891" s="1281"/>
      <c r="C2891" s="1083"/>
      <c r="D2891" s="1084"/>
      <c r="E2891" s="1092"/>
      <c r="F2891" s="1204"/>
      <c r="G2891" s="1092"/>
      <c r="H2891" s="1284"/>
      <c r="I2891" s="217"/>
      <c r="J2891" s="1470"/>
      <c r="L2891" s="1471"/>
      <c r="R2891" s="1204"/>
      <c r="S2891" s="1457"/>
    </row>
    <row r="2892" spans="1:19" ht="9.75" hidden="1" customHeight="1">
      <c r="A2892" s="1084"/>
      <c r="B2892" s="1281"/>
      <c r="C2892" s="1083"/>
      <c r="D2892" s="1084"/>
      <c r="E2892" s="1092"/>
      <c r="F2892" s="1205"/>
      <c r="G2892" s="1092"/>
      <c r="H2892" s="1284"/>
      <c r="I2892" s="217"/>
      <c r="J2892" s="1470"/>
      <c r="L2892" s="1471"/>
      <c r="R2892" s="1205"/>
      <c r="S2892" s="1458"/>
    </row>
    <row r="2893" spans="1:19" ht="9.75" hidden="1" customHeight="1">
      <c r="A2893" s="1084"/>
      <c r="B2893" s="1281"/>
      <c r="C2893" s="1083"/>
      <c r="D2893" s="1084"/>
      <c r="E2893" s="1092"/>
      <c r="F2893" s="1203">
        <v>0</v>
      </c>
      <c r="G2893" s="1092">
        <f>+L2893</f>
        <v>0</v>
      </c>
      <c r="H2893" s="1284">
        <f>E2893*G2893</f>
        <v>0</v>
      </c>
      <c r="I2893" s="217"/>
      <c r="J2893" s="1469">
        <f>+F2893</f>
        <v>0</v>
      </c>
      <c r="L2893" s="1471">
        <f>J2893*$L$3</f>
        <v>0</v>
      </c>
      <c r="R2893" s="1203"/>
      <c r="S2893" s="1456">
        <f t="shared" ref="S2893" si="990">+F2893</f>
        <v>0</v>
      </c>
    </row>
    <row r="2894" spans="1:19" ht="9.75" hidden="1" customHeight="1">
      <c r="A2894" s="1084"/>
      <c r="B2894" s="1281"/>
      <c r="C2894" s="1083"/>
      <c r="D2894" s="1084"/>
      <c r="E2894" s="1092"/>
      <c r="F2894" s="1204"/>
      <c r="G2894" s="1092"/>
      <c r="H2894" s="1284"/>
      <c r="I2894" s="217"/>
      <c r="J2894" s="1470"/>
      <c r="L2894" s="1471"/>
      <c r="R2894" s="1204"/>
      <c r="S2894" s="1457"/>
    </row>
    <row r="2895" spans="1:19" ht="9.75" hidden="1" customHeight="1">
      <c r="A2895" s="1084"/>
      <c r="B2895" s="1281"/>
      <c r="C2895" s="1083"/>
      <c r="D2895" s="1084"/>
      <c r="E2895" s="1092"/>
      <c r="F2895" s="1204"/>
      <c r="G2895" s="1092"/>
      <c r="H2895" s="1284"/>
      <c r="I2895" s="217"/>
      <c r="J2895" s="1470"/>
      <c r="L2895" s="1471"/>
      <c r="R2895" s="1204"/>
      <c r="S2895" s="1457"/>
    </row>
    <row r="2896" spans="1:19" ht="9.75" hidden="1" customHeight="1">
      <c r="A2896" s="1084"/>
      <c r="B2896" s="1281"/>
      <c r="C2896" s="1083"/>
      <c r="D2896" s="1084"/>
      <c r="E2896" s="1092"/>
      <c r="F2896" s="1204"/>
      <c r="G2896" s="1092"/>
      <c r="H2896" s="1284"/>
      <c r="I2896" s="217"/>
      <c r="J2896" s="1470"/>
      <c r="L2896" s="1471"/>
      <c r="R2896" s="1204"/>
      <c r="S2896" s="1457"/>
    </row>
    <row r="2897" spans="1:19" ht="9.75" hidden="1" customHeight="1">
      <c r="A2897" s="1084"/>
      <c r="B2897" s="1281"/>
      <c r="C2897" s="1083"/>
      <c r="D2897" s="1084"/>
      <c r="E2897" s="1092"/>
      <c r="F2897" s="1205"/>
      <c r="G2897" s="1092"/>
      <c r="H2897" s="1284"/>
      <c r="I2897" s="217"/>
      <c r="J2897" s="1470"/>
      <c r="L2897" s="1471"/>
      <c r="R2897" s="1205"/>
      <c r="S2897" s="1458"/>
    </row>
    <row r="2898" spans="1:19" ht="9.75" hidden="1" customHeight="1">
      <c r="A2898" s="1084"/>
      <c r="B2898" s="1281"/>
      <c r="C2898" s="1083"/>
      <c r="D2898" s="1084"/>
      <c r="E2898" s="1092"/>
      <c r="F2898" s="1203">
        <v>0</v>
      </c>
      <c r="G2898" s="1092">
        <f>+L2898</f>
        <v>0</v>
      </c>
      <c r="H2898" s="1284">
        <f>E2898*G2898</f>
        <v>0</v>
      </c>
      <c r="I2898" s="217"/>
      <c r="J2898" s="1469">
        <f>+F2898</f>
        <v>0</v>
      </c>
      <c r="L2898" s="1471">
        <f>J2898*$L$3</f>
        <v>0</v>
      </c>
      <c r="R2898" s="1203"/>
      <c r="S2898" s="1456">
        <f t="shared" ref="S2898" si="991">+F2898</f>
        <v>0</v>
      </c>
    </row>
    <row r="2899" spans="1:19" ht="9.75" hidden="1" customHeight="1">
      <c r="A2899" s="1084"/>
      <c r="B2899" s="1281"/>
      <c r="C2899" s="1083"/>
      <c r="D2899" s="1084"/>
      <c r="E2899" s="1092"/>
      <c r="F2899" s="1204"/>
      <c r="G2899" s="1092"/>
      <c r="H2899" s="1284"/>
      <c r="I2899" s="217"/>
      <c r="J2899" s="1470"/>
      <c r="L2899" s="1471"/>
      <c r="R2899" s="1204"/>
      <c r="S2899" s="1457"/>
    </row>
    <row r="2900" spans="1:19" ht="9.75" hidden="1" customHeight="1">
      <c r="A2900" s="1084"/>
      <c r="B2900" s="1281"/>
      <c r="C2900" s="1083"/>
      <c r="D2900" s="1084"/>
      <c r="E2900" s="1092"/>
      <c r="F2900" s="1204"/>
      <c r="G2900" s="1092"/>
      <c r="H2900" s="1284"/>
      <c r="I2900" s="217"/>
      <c r="J2900" s="1470"/>
      <c r="L2900" s="1471"/>
      <c r="R2900" s="1204"/>
      <c r="S2900" s="1457"/>
    </row>
    <row r="2901" spans="1:19" ht="9.75" hidden="1" customHeight="1">
      <c r="A2901" s="1084"/>
      <c r="B2901" s="1281"/>
      <c r="C2901" s="1083"/>
      <c r="D2901" s="1084"/>
      <c r="E2901" s="1092"/>
      <c r="F2901" s="1204"/>
      <c r="G2901" s="1092"/>
      <c r="H2901" s="1284"/>
      <c r="I2901" s="217"/>
      <c r="J2901" s="1470"/>
      <c r="L2901" s="1471"/>
      <c r="R2901" s="1204"/>
      <c r="S2901" s="1457"/>
    </row>
    <row r="2902" spans="1:19" ht="9.75" hidden="1" customHeight="1">
      <c r="A2902" s="1084"/>
      <c r="B2902" s="1281"/>
      <c r="C2902" s="1083"/>
      <c r="D2902" s="1084"/>
      <c r="E2902" s="1092"/>
      <c r="F2902" s="1205"/>
      <c r="G2902" s="1092"/>
      <c r="H2902" s="1284"/>
      <c r="I2902" s="217"/>
      <c r="J2902" s="1470"/>
      <c r="L2902" s="1471"/>
      <c r="R2902" s="1205"/>
      <c r="S2902" s="1458"/>
    </row>
    <row r="2903" spans="1:19" ht="9.75" hidden="1" customHeight="1">
      <c r="A2903" s="1084"/>
      <c r="B2903" s="1281"/>
      <c r="C2903" s="1599"/>
      <c r="D2903" s="1084"/>
      <c r="E2903" s="1092"/>
      <c r="F2903" s="1203">
        <v>0</v>
      </c>
      <c r="G2903" s="1092">
        <f>+L2903</f>
        <v>0</v>
      </c>
      <c r="H2903" s="1284">
        <f>E2903*G2903</f>
        <v>0</v>
      </c>
      <c r="I2903" s="217"/>
      <c r="J2903" s="1469">
        <f>+F2903</f>
        <v>0</v>
      </c>
      <c r="L2903" s="1471">
        <f>J2903*$L$3</f>
        <v>0</v>
      </c>
      <c r="R2903" s="1203"/>
      <c r="S2903" s="1456">
        <f t="shared" ref="S2903" si="992">+F2903</f>
        <v>0</v>
      </c>
    </row>
    <row r="2904" spans="1:19" ht="9.75" hidden="1" customHeight="1">
      <c r="A2904" s="1084"/>
      <c r="B2904" s="1281"/>
      <c r="C2904" s="1599"/>
      <c r="D2904" s="1084"/>
      <c r="E2904" s="1092"/>
      <c r="F2904" s="1204"/>
      <c r="G2904" s="1092"/>
      <c r="H2904" s="1284"/>
      <c r="I2904" s="217"/>
      <c r="J2904" s="1470"/>
      <c r="L2904" s="1471"/>
      <c r="R2904" s="1204"/>
      <c r="S2904" s="1457"/>
    </row>
    <row r="2905" spans="1:19" ht="9.75" hidden="1" customHeight="1">
      <c r="A2905" s="1084"/>
      <c r="B2905" s="1281"/>
      <c r="C2905" s="1599"/>
      <c r="D2905" s="1084"/>
      <c r="E2905" s="1092"/>
      <c r="F2905" s="1204"/>
      <c r="G2905" s="1092"/>
      <c r="H2905" s="1284"/>
      <c r="I2905" s="217"/>
      <c r="J2905" s="1470"/>
      <c r="L2905" s="1471"/>
      <c r="R2905" s="1204"/>
      <c r="S2905" s="1457"/>
    </row>
    <row r="2906" spans="1:19" ht="9.75" hidden="1" customHeight="1">
      <c r="A2906" s="1084"/>
      <c r="B2906" s="1281"/>
      <c r="C2906" s="1599"/>
      <c r="D2906" s="1084"/>
      <c r="E2906" s="1092"/>
      <c r="F2906" s="1204"/>
      <c r="G2906" s="1092"/>
      <c r="H2906" s="1284"/>
      <c r="I2906" s="217"/>
      <c r="J2906" s="1470"/>
      <c r="L2906" s="1471"/>
      <c r="R2906" s="1204"/>
      <c r="S2906" s="1457"/>
    </row>
    <row r="2907" spans="1:19" ht="9.75" hidden="1" customHeight="1">
      <c r="A2907" s="1084"/>
      <c r="B2907" s="1281"/>
      <c r="C2907" s="1599"/>
      <c r="D2907" s="1084"/>
      <c r="E2907" s="1092"/>
      <c r="F2907" s="1205"/>
      <c r="G2907" s="1092"/>
      <c r="H2907" s="1284"/>
      <c r="I2907" s="217"/>
      <c r="J2907" s="1470"/>
      <c r="L2907" s="1471"/>
      <c r="R2907" s="1205"/>
      <c r="S2907" s="1458"/>
    </row>
    <row r="2908" spans="1:19" ht="9.75" hidden="1" customHeight="1">
      <c r="A2908" s="1084"/>
      <c r="B2908" s="1281"/>
      <c r="C2908" s="1599"/>
      <c r="D2908" s="1084"/>
      <c r="E2908" s="1092"/>
      <c r="F2908" s="1203">
        <v>0</v>
      </c>
      <c r="G2908" s="1092">
        <f>+L2908</f>
        <v>0</v>
      </c>
      <c r="H2908" s="1284">
        <f>E2908*G2908</f>
        <v>0</v>
      </c>
      <c r="I2908" s="217"/>
      <c r="J2908" s="1469">
        <f>+F2908</f>
        <v>0</v>
      </c>
      <c r="L2908" s="1471">
        <f>J2908*$L$3</f>
        <v>0</v>
      </c>
      <c r="R2908" s="1203"/>
      <c r="S2908" s="1456">
        <f t="shared" ref="S2908" si="993">+F2908</f>
        <v>0</v>
      </c>
    </row>
    <row r="2909" spans="1:19" ht="9.75" hidden="1" customHeight="1">
      <c r="A2909" s="1084"/>
      <c r="B2909" s="1281"/>
      <c r="C2909" s="1599"/>
      <c r="D2909" s="1084"/>
      <c r="E2909" s="1092"/>
      <c r="F2909" s="1204"/>
      <c r="G2909" s="1092"/>
      <c r="H2909" s="1284"/>
      <c r="I2909" s="217"/>
      <c r="J2909" s="1470"/>
      <c r="L2909" s="1471"/>
      <c r="R2909" s="1204"/>
      <c r="S2909" s="1457"/>
    </row>
    <row r="2910" spans="1:19" ht="9.75" hidden="1" customHeight="1">
      <c r="A2910" s="1084"/>
      <c r="B2910" s="1281"/>
      <c r="C2910" s="1599"/>
      <c r="D2910" s="1084"/>
      <c r="E2910" s="1092"/>
      <c r="F2910" s="1204"/>
      <c r="G2910" s="1092"/>
      <c r="H2910" s="1284"/>
      <c r="I2910" s="217"/>
      <c r="J2910" s="1470"/>
      <c r="L2910" s="1471"/>
      <c r="R2910" s="1204"/>
      <c r="S2910" s="1457"/>
    </row>
    <row r="2911" spans="1:19" ht="9.75" hidden="1" customHeight="1">
      <c r="A2911" s="1084"/>
      <c r="B2911" s="1281"/>
      <c r="C2911" s="1599"/>
      <c r="D2911" s="1084"/>
      <c r="E2911" s="1092"/>
      <c r="F2911" s="1204"/>
      <c r="G2911" s="1092"/>
      <c r="H2911" s="1284"/>
      <c r="I2911" s="217"/>
      <c r="J2911" s="1470"/>
      <c r="L2911" s="1471"/>
      <c r="R2911" s="1204"/>
      <c r="S2911" s="1457"/>
    </row>
    <row r="2912" spans="1:19" ht="9.75" hidden="1" customHeight="1">
      <c r="A2912" s="1084"/>
      <c r="B2912" s="1281"/>
      <c r="C2912" s="1599"/>
      <c r="D2912" s="1084"/>
      <c r="E2912" s="1092"/>
      <c r="F2912" s="1205"/>
      <c r="G2912" s="1092"/>
      <c r="H2912" s="1284"/>
      <c r="I2912" s="217"/>
      <c r="J2912" s="1470"/>
      <c r="L2912" s="1471"/>
      <c r="R2912" s="1205"/>
      <c r="S2912" s="1458"/>
    </row>
    <row r="2913" spans="1:19" ht="9.75" hidden="1" customHeight="1">
      <c r="A2913" s="1084"/>
      <c r="B2913" s="1281"/>
      <c r="C2913" s="1083"/>
      <c r="D2913" s="1084"/>
      <c r="E2913" s="1092"/>
      <c r="F2913" s="1203">
        <v>0</v>
      </c>
      <c r="G2913" s="1092">
        <f>+L2913</f>
        <v>0</v>
      </c>
      <c r="H2913" s="1284">
        <f>E2913*G2913</f>
        <v>0</v>
      </c>
      <c r="I2913" s="217"/>
      <c r="J2913" s="1469">
        <f>+F2913</f>
        <v>0</v>
      </c>
      <c r="L2913" s="1471">
        <f>J2913*$L$3</f>
        <v>0</v>
      </c>
      <c r="R2913" s="1203"/>
      <c r="S2913" s="1456">
        <f t="shared" ref="S2913" si="994">+F2913</f>
        <v>0</v>
      </c>
    </row>
    <row r="2914" spans="1:19" ht="9.75" hidden="1" customHeight="1">
      <c r="A2914" s="1084"/>
      <c r="B2914" s="1281"/>
      <c r="C2914" s="1083"/>
      <c r="D2914" s="1084"/>
      <c r="E2914" s="1092"/>
      <c r="F2914" s="1204"/>
      <c r="G2914" s="1092"/>
      <c r="H2914" s="1284"/>
      <c r="I2914" s="217"/>
      <c r="J2914" s="1470"/>
      <c r="L2914" s="1471"/>
      <c r="R2914" s="1204"/>
      <c r="S2914" s="1457"/>
    </row>
    <row r="2915" spans="1:19" ht="9.75" hidden="1" customHeight="1">
      <c r="A2915" s="1084"/>
      <c r="B2915" s="1281"/>
      <c r="C2915" s="1083"/>
      <c r="D2915" s="1084"/>
      <c r="E2915" s="1092"/>
      <c r="F2915" s="1204"/>
      <c r="G2915" s="1092"/>
      <c r="H2915" s="1284"/>
      <c r="I2915" s="217"/>
      <c r="J2915" s="1470"/>
      <c r="L2915" s="1471"/>
      <c r="R2915" s="1204"/>
      <c r="S2915" s="1457"/>
    </row>
    <row r="2916" spans="1:19" ht="9.75" hidden="1" customHeight="1">
      <c r="A2916" s="1084"/>
      <c r="B2916" s="1281"/>
      <c r="C2916" s="1083"/>
      <c r="D2916" s="1084"/>
      <c r="E2916" s="1092"/>
      <c r="F2916" s="1204"/>
      <c r="G2916" s="1092"/>
      <c r="H2916" s="1284"/>
      <c r="I2916" s="217"/>
      <c r="J2916" s="1470"/>
      <c r="L2916" s="1471"/>
      <c r="R2916" s="1204"/>
      <c r="S2916" s="1457"/>
    </row>
    <row r="2917" spans="1:19" ht="9.75" hidden="1" customHeight="1">
      <c r="A2917" s="1084"/>
      <c r="B2917" s="1281"/>
      <c r="C2917" s="1083"/>
      <c r="D2917" s="1084"/>
      <c r="E2917" s="1092"/>
      <c r="F2917" s="1205"/>
      <c r="G2917" s="1092"/>
      <c r="H2917" s="1284"/>
      <c r="I2917" s="217"/>
      <c r="J2917" s="1470"/>
      <c r="L2917" s="1471"/>
      <c r="R2917" s="1205"/>
      <c r="S2917" s="1458"/>
    </row>
    <row r="2918" spans="1:19" ht="9.75" hidden="1" customHeight="1">
      <c r="A2918" s="1084"/>
      <c r="B2918" s="1281"/>
      <c r="C2918" s="1083"/>
      <c r="D2918" s="1084"/>
      <c r="E2918" s="1092"/>
      <c r="F2918" s="1203">
        <v>0</v>
      </c>
      <c r="G2918" s="1092">
        <f>+L2918</f>
        <v>0</v>
      </c>
      <c r="H2918" s="1284">
        <f>E2918*G2918</f>
        <v>0</v>
      </c>
      <c r="I2918" s="217"/>
      <c r="J2918" s="1469">
        <f>+F2918</f>
        <v>0</v>
      </c>
      <c r="L2918" s="1471">
        <f>J2918*$L$3</f>
        <v>0</v>
      </c>
      <c r="R2918" s="1203"/>
      <c r="S2918" s="1456">
        <f t="shared" ref="S2918" si="995">+F2918</f>
        <v>0</v>
      </c>
    </row>
    <row r="2919" spans="1:19" ht="9.75" hidden="1" customHeight="1">
      <c r="A2919" s="1084"/>
      <c r="B2919" s="1281"/>
      <c r="C2919" s="1083"/>
      <c r="D2919" s="1084"/>
      <c r="E2919" s="1092"/>
      <c r="F2919" s="1204"/>
      <c r="G2919" s="1092"/>
      <c r="H2919" s="1284"/>
      <c r="I2919" s="217"/>
      <c r="J2919" s="1470"/>
      <c r="L2919" s="1471"/>
      <c r="R2919" s="1204"/>
      <c r="S2919" s="1457"/>
    </row>
    <row r="2920" spans="1:19" ht="9.75" hidden="1" customHeight="1">
      <c r="A2920" s="1084"/>
      <c r="B2920" s="1281"/>
      <c r="C2920" s="1083"/>
      <c r="D2920" s="1084"/>
      <c r="E2920" s="1092"/>
      <c r="F2920" s="1204"/>
      <c r="G2920" s="1092"/>
      <c r="H2920" s="1284"/>
      <c r="I2920" s="217"/>
      <c r="J2920" s="1470"/>
      <c r="L2920" s="1471"/>
      <c r="R2920" s="1204"/>
      <c r="S2920" s="1457"/>
    </row>
    <row r="2921" spans="1:19" ht="9.75" hidden="1" customHeight="1">
      <c r="A2921" s="1084"/>
      <c r="B2921" s="1281"/>
      <c r="C2921" s="1083"/>
      <c r="D2921" s="1084"/>
      <c r="E2921" s="1092"/>
      <c r="F2921" s="1204"/>
      <c r="G2921" s="1092"/>
      <c r="H2921" s="1284"/>
      <c r="I2921" s="217"/>
      <c r="J2921" s="1470"/>
      <c r="L2921" s="1471"/>
      <c r="R2921" s="1204"/>
      <c r="S2921" s="1457"/>
    </row>
    <row r="2922" spans="1:19" ht="9.75" hidden="1" customHeight="1">
      <c r="A2922" s="1084"/>
      <c r="B2922" s="1281"/>
      <c r="C2922" s="1083"/>
      <c r="D2922" s="1084"/>
      <c r="E2922" s="1092"/>
      <c r="F2922" s="1205"/>
      <c r="G2922" s="1092"/>
      <c r="H2922" s="1284"/>
      <c r="I2922" s="217"/>
      <c r="J2922" s="1470"/>
      <c r="L2922" s="1471"/>
      <c r="R2922" s="1205"/>
      <c r="S2922" s="1458"/>
    </row>
    <row r="2923" spans="1:19" ht="9.75" hidden="1" customHeight="1">
      <c r="A2923" s="1084"/>
      <c r="B2923" s="1281"/>
      <c r="C2923" s="1083"/>
      <c r="D2923" s="1084"/>
      <c r="E2923" s="1092"/>
      <c r="F2923" s="1203">
        <v>0</v>
      </c>
      <c r="G2923" s="1092">
        <f>+L2923</f>
        <v>0</v>
      </c>
      <c r="H2923" s="1284">
        <f>E2923*G2923</f>
        <v>0</v>
      </c>
      <c r="I2923" s="217"/>
      <c r="J2923" s="1469">
        <f>+F2923</f>
        <v>0</v>
      </c>
      <c r="L2923" s="1471">
        <f>J2923*$L$3</f>
        <v>0</v>
      </c>
      <c r="R2923" s="1203"/>
      <c r="S2923" s="1456">
        <f t="shared" ref="S2923" si="996">+F2923</f>
        <v>0</v>
      </c>
    </row>
    <row r="2924" spans="1:19" ht="9.75" hidden="1" customHeight="1">
      <c r="A2924" s="1084"/>
      <c r="B2924" s="1281"/>
      <c r="C2924" s="1083"/>
      <c r="D2924" s="1084"/>
      <c r="E2924" s="1092"/>
      <c r="F2924" s="1204"/>
      <c r="G2924" s="1092"/>
      <c r="H2924" s="1284"/>
      <c r="I2924" s="217"/>
      <c r="J2924" s="1470"/>
      <c r="L2924" s="1471"/>
      <c r="R2924" s="1204"/>
      <c r="S2924" s="1457"/>
    </row>
    <row r="2925" spans="1:19" ht="9.75" hidden="1" customHeight="1">
      <c r="A2925" s="1084"/>
      <c r="B2925" s="1281"/>
      <c r="C2925" s="1083"/>
      <c r="D2925" s="1084"/>
      <c r="E2925" s="1092"/>
      <c r="F2925" s="1204"/>
      <c r="G2925" s="1092"/>
      <c r="H2925" s="1284"/>
      <c r="I2925" s="217"/>
      <c r="J2925" s="1470"/>
      <c r="L2925" s="1471"/>
      <c r="R2925" s="1204"/>
      <c r="S2925" s="1457"/>
    </row>
    <row r="2926" spans="1:19" ht="9.75" hidden="1" customHeight="1">
      <c r="A2926" s="1084"/>
      <c r="B2926" s="1281"/>
      <c r="C2926" s="1083"/>
      <c r="D2926" s="1084"/>
      <c r="E2926" s="1092"/>
      <c r="F2926" s="1204"/>
      <c r="G2926" s="1092"/>
      <c r="H2926" s="1284"/>
      <c r="I2926" s="217"/>
      <c r="J2926" s="1470"/>
      <c r="L2926" s="1471"/>
      <c r="R2926" s="1204"/>
      <c r="S2926" s="1457"/>
    </row>
    <row r="2927" spans="1:19" ht="9.75" hidden="1" customHeight="1">
      <c r="A2927" s="1084"/>
      <c r="B2927" s="1281"/>
      <c r="C2927" s="1083"/>
      <c r="D2927" s="1084"/>
      <c r="E2927" s="1092"/>
      <c r="F2927" s="1205"/>
      <c r="G2927" s="1092"/>
      <c r="H2927" s="1284"/>
      <c r="I2927" s="217"/>
      <c r="J2927" s="1470"/>
      <c r="L2927" s="1471"/>
      <c r="R2927" s="1205"/>
      <c r="S2927" s="1458"/>
    </row>
    <row r="2928" spans="1:19" ht="9.75" hidden="1" customHeight="1">
      <c r="A2928" s="1084"/>
      <c r="B2928" s="1281"/>
      <c r="C2928" s="1083"/>
      <c r="D2928" s="1084"/>
      <c r="E2928" s="1092"/>
      <c r="F2928" s="1203">
        <v>0</v>
      </c>
      <c r="G2928" s="1092">
        <f>+L2928</f>
        <v>0</v>
      </c>
      <c r="H2928" s="1284">
        <f>E2928*G2928</f>
        <v>0</v>
      </c>
      <c r="I2928" s="217"/>
      <c r="J2928" s="1469">
        <f>+F2928</f>
        <v>0</v>
      </c>
      <c r="L2928" s="1471">
        <f>J2928*$L$3</f>
        <v>0</v>
      </c>
      <c r="R2928" s="1203"/>
      <c r="S2928" s="1456">
        <f t="shared" ref="S2928" si="997">+F2928</f>
        <v>0</v>
      </c>
    </row>
    <row r="2929" spans="1:19" ht="9.75" hidden="1" customHeight="1">
      <c r="A2929" s="1084"/>
      <c r="B2929" s="1281"/>
      <c r="C2929" s="1083"/>
      <c r="D2929" s="1084"/>
      <c r="E2929" s="1092"/>
      <c r="F2929" s="1204"/>
      <c r="G2929" s="1092"/>
      <c r="H2929" s="1284"/>
      <c r="I2929" s="217"/>
      <c r="J2929" s="1470"/>
      <c r="L2929" s="1471"/>
      <c r="R2929" s="1204"/>
      <c r="S2929" s="1457"/>
    </row>
    <row r="2930" spans="1:19" ht="9.75" hidden="1" customHeight="1">
      <c r="A2930" s="1084"/>
      <c r="B2930" s="1281"/>
      <c r="C2930" s="1083"/>
      <c r="D2930" s="1084"/>
      <c r="E2930" s="1092"/>
      <c r="F2930" s="1204"/>
      <c r="G2930" s="1092"/>
      <c r="H2930" s="1284"/>
      <c r="I2930" s="217"/>
      <c r="J2930" s="1470"/>
      <c r="L2930" s="1471"/>
      <c r="R2930" s="1204"/>
      <c r="S2930" s="1457"/>
    </row>
    <row r="2931" spans="1:19" ht="9.75" hidden="1" customHeight="1">
      <c r="A2931" s="1084"/>
      <c r="B2931" s="1281"/>
      <c r="C2931" s="1083"/>
      <c r="D2931" s="1084"/>
      <c r="E2931" s="1092"/>
      <c r="F2931" s="1204"/>
      <c r="G2931" s="1092"/>
      <c r="H2931" s="1284"/>
      <c r="I2931" s="217"/>
      <c r="J2931" s="1470"/>
      <c r="L2931" s="1471"/>
      <c r="R2931" s="1204"/>
      <c r="S2931" s="1457"/>
    </row>
    <row r="2932" spans="1:19" ht="9.75" hidden="1" customHeight="1">
      <c r="A2932" s="1084"/>
      <c r="B2932" s="1281"/>
      <c r="C2932" s="1083"/>
      <c r="D2932" s="1084"/>
      <c r="E2932" s="1092"/>
      <c r="F2932" s="1205"/>
      <c r="G2932" s="1092"/>
      <c r="H2932" s="1284"/>
      <c r="I2932" s="217"/>
      <c r="J2932" s="1470"/>
      <c r="L2932" s="1471"/>
      <c r="R2932" s="1205"/>
      <c r="S2932" s="1458"/>
    </row>
    <row r="2933" spans="1:19" ht="9.75" hidden="1" customHeight="1">
      <c r="A2933" s="1084"/>
      <c r="B2933" s="1281"/>
      <c r="C2933" s="1083"/>
      <c r="D2933" s="1084"/>
      <c r="E2933" s="1092"/>
      <c r="F2933" s="1203">
        <v>0</v>
      </c>
      <c r="G2933" s="1092">
        <f>+L2933</f>
        <v>0</v>
      </c>
      <c r="H2933" s="1284">
        <f>E2933*G2933</f>
        <v>0</v>
      </c>
      <c r="I2933" s="217"/>
      <c r="J2933" s="1469">
        <f>+F2933</f>
        <v>0</v>
      </c>
      <c r="L2933" s="1471">
        <f>J2933*$L$3</f>
        <v>0</v>
      </c>
      <c r="R2933" s="1203"/>
      <c r="S2933" s="1456">
        <f t="shared" ref="S2933" si="998">+F2933</f>
        <v>0</v>
      </c>
    </row>
    <row r="2934" spans="1:19" ht="9.75" hidden="1" customHeight="1">
      <c r="A2934" s="1084"/>
      <c r="B2934" s="1281"/>
      <c r="C2934" s="1083"/>
      <c r="D2934" s="1084"/>
      <c r="E2934" s="1092"/>
      <c r="F2934" s="1204"/>
      <c r="G2934" s="1092"/>
      <c r="H2934" s="1284"/>
      <c r="I2934" s="217"/>
      <c r="J2934" s="1470"/>
      <c r="L2934" s="1471"/>
      <c r="R2934" s="1204"/>
      <c r="S2934" s="1457"/>
    </row>
    <row r="2935" spans="1:19" ht="9.75" hidden="1" customHeight="1">
      <c r="A2935" s="1084"/>
      <c r="B2935" s="1281"/>
      <c r="C2935" s="1083"/>
      <c r="D2935" s="1084"/>
      <c r="E2935" s="1092"/>
      <c r="F2935" s="1204"/>
      <c r="G2935" s="1092"/>
      <c r="H2935" s="1284"/>
      <c r="I2935" s="217"/>
      <c r="J2935" s="1470"/>
      <c r="L2935" s="1471"/>
      <c r="R2935" s="1204"/>
      <c r="S2935" s="1457"/>
    </row>
    <row r="2936" spans="1:19" ht="9.75" hidden="1" customHeight="1">
      <c r="A2936" s="1084"/>
      <c r="B2936" s="1281"/>
      <c r="C2936" s="1083"/>
      <c r="D2936" s="1084"/>
      <c r="E2936" s="1092"/>
      <c r="F2936" s="1204"/>
      <c r="G2936" s="1092"/>
      <c r="H2936" s="1284"/>
      <c r="I2936" s="217"/>
      <c r="J2936" s="1470"/>
      <c r="L2936" s="1471"/>
      <c r="R2936" s="1204"/>
      <c r="S2936" s="1457"/>
    </row>
    <row r="2937" spans="1:19" ht="9.75" hidden="1" customHeight="1">
      <c r="A2937" s="1084"/>
      <c r="B2937" s="1281"/>
      <c r="C2937" s="1083"/>
      <c r="D2937" s="1084"/>
      <c r="E2937" s="1092"/>
      <c r="F2937" s="1205"/>
      <c r="G2937" s="1092"/>
      <c r="H2937" s="1284"/>
      <c r="I2937" s="217"/>
      <c r="J2937" s="1470"/>
      <c r="L2937" s="1471"/>
      <c r="R2937" s="1205"/>
      <c r="S2937" s="1458"/>
    </row>
    <row r="2938" spans="1:19" ht="9.75" hidden="1" customHeight="1">
      <c r="A2938" s="1084"/>
      <c r="B2938" s="1281"/>
      <c r="C2938" s="1083"/>
      <c r="D2938" s="1084"/>
      <c r="E2938" s="1092"/>
      <c r="F2938" s="1203">
        <v>0</v>
      </c>
      <c r="G2938" s="1092">
        <f>+L2938</f>
        <v>0</v>
      </c>
      <c r="H2938" s="1284">
        <f>E2938*G2938</f>
        <v>0</v>
      </c>
      <c r="I2938" s="217"/>
      <c r="J2938" s="1469">
        <f>+F2938</f>
        <v>0</v>
      </c>
      <c r="L2938" s="1471">
        <f>J2938*$L$3</f>
        <v>0</v>
      </c>
      <c r="R2938" s="1203"/>
      <c r="S2938" s="1456">
        <f t="shared" ref="S2938" si="999">+F2938</f>
        <v>0</v>
      </c>
    </row>
    <row r="2939" spans="1:19" ht="9.75" hidden="1" customHeight="1">
      <c r="A2939" s="1084"/>
      <c r="B2939" s="1281"/>
      <c r="C2939" s="1083"/>
      <c r="D2939" s="1084"/>
      <c r="E2939" s="1092"/>
      <c r="F2939" s="1204"/>
      <c r="G2939" s="1092"/>
      <c r="H2939" s="1284"/>
      <c r="I2939" s="217"/>
      <c r="J2939" s="1470"/>
      <c r="L2939" s="1471"/>
      <c r="R2939" s="1204"/>
      <c r="S2939" s="1457"/>
    </row>
    <row r="2940" spans="1:19" ht="9.75" hidden="1" customHeight="1">
      <c r="A2940" s="1084"/>
      <c r="B2940" s="1281"/>
      <c r="C2940" s="1083"/>
      <c r="D2940" s="1084"/>
      <c r="E2940" s="1092"/>
      <c r="F2940" s="1204"/>
      <c r="G2940" s="1092"/>
      <c r="H2940" s="1284"/>
      <c r="I2940" s="217"/>
      <c r="J2940" s="1470"/>
      <c r="L2940" s="1471"/>
      <c r="R2940" s="1204"/>
      <c r="S2940" s="1457"/>
    </row>
    <row r="2941" spans="1:19" ht="9.75" hidden="1" customHeight="1">
      <c r="A2941" s="1084"/>
      <c r="B2941" s="1281"/>
      <c r="C2941" s="1083"/>
      <c r="D2941" s="1084"/>
      <c r="E2941" s="1092"/>
      <c r="F2941" s="1204"/>
      <c r="G2941" s="1092"/>
      <c r="H2941" s="1284"/>
      <c r="I2941" s="217"/>
      <c r="J2941" s="1470"/>
      <c r="L2941" s="1471"/>
      <c r="R2941" s="1204"/>
      <c r="S2941" s="1457"/>
    </row>
    <row r="2942" spans="1:19" ht="9.75" hidden="1" customHeight="1">
      <c r="A2942" s="1084"/>
      <c r="B2942" s="1281"/>
      <c r="C2942" s="1083"/>
      <c r="D2942" s="1084"/>
      <c r="E2942" s="1092"/>
      <c r="F2942" s="1205"/>
      <c r="G2942" s="1092"/>
      <c r="H2942" s="1284"/>
      <c r="I2942" s="217"/>
      <c r="J2942" s="1470"/>
      <c r="L2942" s="1471"/>
      <c r="R2942" s="1205"/>
      <c r="S2942" s="1458"/>
    </row>
    <row r="2943" spans="1:19" ht="9.75" hidden="1" customHeight="1">
      <c r="A2943" s="1084"/>
      <c r="B2943" s="1281"/>
      <c r="C2943" s="1083"/>
      <c r="D2943" s="1084"/>
      <c r="E2943" s="1092"/>
      <c r="F2943" s="1203">
        <v>0</v>
      </c>
      <c r="G2943" s="1092">
        <f>+L2943</f>
        <v>0</v>
      </c>
      <c r="H2943" s="1284">
        <f>E2943*G2943</f>
        <v>0</v>
      </c>
      <c r="I2943" s="217"/>
      <c r="J2943" s="1469">
        <f>+F2943</f>
        <v>0</v>
      </c>
      <c r="L2943" s="1471">
        <f>J2943*$L$3</f>
        <v>0</v>
      </c>
      <c r="R2943" s="1203"/>
      <c r="S2943" s="1456">
        <f t="shared" ref="S2943" si="1000">+F2943</f>
        <v>0</v>
      </c>
    </row>
    <row r="2944" spans="1:19" ht="9.75" hidden="1" customHeight="1">
      <c r="A2944" s="1084"/>
      <c r="B2944" s="1281"/>
      <c r="C2944" s="1083"/>
      <c r="D2944" s="1084"/>
      <c r="E2944" s="1092"/>
      <c r="F2944" s="1204"/>
      <c r="G2944" s="1092"/>
      <c r="H2944" s="1284"/>
      <c r="I2944" s="217"/>
      <c r="J2944" s="1470"/>
      <c r="L2944" s="1471"/>
      <c r="R2944" s="1204"/>
      <c r="S2944" s="1457"/>
    </row>
    <row r="2945" spans="1:19" ht="9.75" hidden="1" customHeight="1">
      <c r="A2945" s="1084"/>
      <c r="B2945" s="1281"/>
      <c r="C2945" s="1083"/>
      <c r="D2945" s="1084"/>
      <c r="E2945" s="1092"/>
      <c r="F2945" s="1204"/>
      <c r="G2945" s="1092"/>
      <c r="H2945" s="1284"/>
      <c r="I2945" s="217"/>
      <c r="J2945" s="1470"/>
      <c r="L2945" s="1471"/>
      <c r="R2945" s="1204"/>
      <c r="S2945" s="1457"/>
    </row>
    <row r="2946" spans="1:19" ht="9.75" hidden="1" customHeight="1">
      <c r="A2946" s="1084"/>
      <c r="B2946" s="1281"/>
      <c r="C2946" s="1083"/>
      <c r="D2946" s="1084"/>
      <c r="E2946" s="1092"/>
      <c r="F2946" s="1204"/>
      <c r="G2946" s="1092"/>
      <c r="H2946" s="1284"/>
      <c r="I2946" s="217"/>
      <c r="J2946" s="1470"/>
      <c r="L2946" s="1471"/>
      <c r="R2946" s="1204"/>
      <c r="S2946" s="1457"/>
    </row>
    <row r="2947" spans="1:19" ht="9.75" hidden="1" customHeight="1">
      <c r="A2947" s="1084"/>
      <c r="B2947" s="1281"/>
      <c r="C2947" s="1083"/>
      <c r="D2947" s="1084"/>
      <c r="E2947" s="1092"/>
      <c r="F2947" s="1205"/>
      <c r="G2947" s="1092"/>
      <c r="H2947" s="1284"/>
      <c r="I2947" s="217"/>
      <c r="J2947" s="1470"/>
      <c r="L2947" s="1471"/>
      <c r="R2947" s="1205"/>
      <c r="S2947" s="1458"/>
    </row>
    <row r="2948" spans="1:19" ht="9.75" hidden="1" customHeight="1">
      <c r="A2948" s="1084"/>
      <c r="B2948" s="1281"/>
      <c r="C2948" s="1083"/>
      <c r="D2948" s="1084"/>
      <c r="E2948" s="1092"/>
      <c r="F2948" s="1203">
        <v>0</v>
      </c>
      <c r="G2948" s="1092">
        <f>+L2948</f>
        <v>0</v>
      </c>
      <c r="H2948" s="1284">
        <f>E2948*G2948</f>
        <v>0</v>
      </c>
      <c r="I2948" s="217"/>
      <c r="J2948" s="1469">
        <f>+F2948</f>
        <v>0</v>
      </c>
      <c r="L2948" s="1471">
        <f>J2948*$L$3</f>
        <v>0</v>
      </c>
      <c r="R2948" s="1203"/>
      <c r="S2948" s="1456">
        <f t="shared" ref="S2948" si="1001">+F2948</f>
        <v>0</v>
      </c>
    </row>
    <row r="2949" spans="1:19" ht="9.75" hidden="1" customHeight="1">
      <c r="A2949" s="1084"/>
      <c r="B2949" s="1281"/>
      <c r="C2949" s="1083"/>
      <c r="D2949" s="1084"/>
      <c r="E2949" s="1092"/>
      <c r="F2949" s="1204"/>
      <c r="G2949" s="1092"/>
      <c r="H2949" s="1284"/>
      <c r="I2949" s="217"/>
      <c r="J2949" s="1470"/>
      <c r="L2949" s="1471"/>
      <c r="R2949" s="1204"/>
      <c r="S2949" s="1457"/>
    </row>
    <row r="2950" spans="1:19" ht="9.75" hidden="1" customHeight="1">
      <c r="A2950" s="1084"/>
      <c r="B2950" s="1281"/>
      <c r="C2950" s="1083"/>
      <c r="D2950" s="1084"/>
      <c r="E2950" s="1092"/>
      <c r="F2950" s="1204"/>
      <c r="G2950" s="1092"/>
      <c r="H2950" s="1284"/>
      <c r="I2950" s="217"/>
      <c r="J2950" s="1470"/>
      <c r="L2950" s="1471"/>
      <c r="R2950" s="1204"/>
      <c r="S2950" s="1457"/>
    </row>
    <row r="2951" spans="1:19" ht="9.75" hidden="1" customHeight="1">
      <c r="A2951" s="1084"/>
      <c r="B2951" s="1281"/>
      <c r="C2951" s="1083"/>
      <c r="D2951" s="1084"/>
      <c r="E2951" s="1092"/>
      <c r="F2951" s="1204"/>
      <c r="G2951" s="1092"/>
      <c r="H2951" s="1284"/>
      <c r="I2951" s="217"/>
      <c r="J2951" s="1470"/>
      <c r="L2951" s="1471"/>
      <c r="R2951" s="1204"/>
      <c r="S2951" s="1457"/>
    </row>
    <row r="2952" spans="1:19" ht="9.75" hidden="1" customHeight="1">
      <c r="A2952" s="1084"/>
      <c r="B2952" s="1281"/>
      <c r="C2952" s="1083"/>
      <c r="D2952" s="1084"/>
      <c r="E2952" s="1092"/>
      <c r="F2952" s="1205"/>
      <c r="G2952" s="1092"/>
      <c r="H2952" s="1284"/>
      <c r="I2952" s="217"/>
      <c r="J2952" s="1470"/>
      <c r="L2952" s="1471"/>
      <c r="R2952" s="1205"/>
      <c r="S2952" s="1458"/>
    </row>
    <row r="2953" spans="1:19" ht="9.75" hidden="1" customHeight="1">
      <c r="A2953" s="1084"/>
      <c r="B2953" s="1281"/>
      <c r="C2953" s="1083"/>
      <c r="D2953" s="1084"/>
      <c r="E2953" s="1092"/>
      <c r="F2953" s="1203">
        <v>0</v>
      </c>
      <c r="G2953" s="1092">
        <f>+L2953</f>
        <v>0</v>
      </c>
      <c r="H2953" s="1284">
        <f>E2953*G2953</f>
        <v>0</v>
      </c>
      <c r="I2953" s="217"/>
      <c r="J2953" s="1469">
        <f>+F2953</f>
        <v>0</v>
      </c>
      <c r="L2953" s="1471">
        <f>J2953*$L$3</f>
        <v>0</v>
      </c>
      <c r="R2953" s="1203"/>
      <c r="S2953" s="1456">
        <f t="shared" ref="S2953" si="1002">+F2953</f>
        <v>0</v>
      </c>
    </row>
    <row r="2954" spans="1:19" ht="9.75" hidden="1" customHeight="1">
      <c r="A2954" s="1084"/>
      <c r="B2954" s="1281"/>
      <c r="C2954" s="1083"/>
      <c r="D2954" s="1084"/>
      <c r="E2954" s="1092"/>
      <c r="F2954" s="1204"/>
      <c r="G2954" s="1092"/>
      <c r="H2954" s="1284"/>
      <c r="I2954" s="217"/>
      <c r="J2954" s="1470"/>
      <c r="L2954" s="1471"/>
      <c r="R2954" s="1204"/>
      <c r="S2954" s="1457"/>
    </row>
    <row r="2955" spans="1:19" ht="9.75" hidden="1" customHeight="1">
      <c r="A2955" s="1084"/>
      <c r="B2955" s="1281"/>
      <c r="C2955" s="1083"/>
      <c r="D2955" s="1084"/>
      <c r="E2955" s="1092"/>
      <c r="F2955" s="1204"/>
      <c r="G2955" s="1092"/>
      <c r="H2955" s="1284"/>
      <c r="I2955" s="217"/>
      <c r="J2955" s="1470"/>
      <c r="L2955" s="1471"/>
      <c r="R2955" s="1204"/>
      <c r="S2955" s="1457"/>
    </row>
    <row r="2956" spans="1:19" ht="9.75" hidden="1" customHeight="1">
      <c r="A2956" s="1084"/>
      <c r="B2956" s="1281"/>
      <c r="C2956" s="1083"/>
      <c r="D2956" s="1084"/>
      <c r="E2956" s="1092"/>
      <c r="F2956" s="1204"/>
      <c r="G2956" s="1092"/>
      <c r="H2956" s="1284"/>
      <c r="I2956" s="217"/>
      <c r="J2956" s="1470"/>
      <c r="L2956" s="1471"/>
      <c r="R2956" s="1204"/>
      <c r="S2956" s="1457"/>
    </row>
    <row r="2957" spans="1:19" ht="9.75" hidden="1" customHeight="1">
      <c r="A2957" s="1084"/>
      <c r="B2957" s="1281"/>
      <c r="C2957" s="1083"/>
      <c r="D2957" s="1084"/>
      <c r="E2957" s="1092"/>
      <c r="F2957" s="1205"/>
      <c r="G2957" s="1092"/>
      <c r="H2957" s="1284"/>
      <c r="I2957" s="217"/>
      <c r="J2957" s="1470"/>
      <c r="L2957" s="1471"/>
      <c r="R2957" s="1205"/>
      <c r="S2957" s="1458"/>
    </row>
    <row r="2958" spans="1:19" ht="9.75" hidden="1" customHeight="1">
      <c r="A2958" s="1084"/>
      <c r="B2958" s="1281"/>
      <c r="C2958" s="1083"/>
      <c r="D2958" s="1084"/>
      <c r="E2958" s="1092"/>
      <c r="F2958" s="1203">
        <v>0</v>
      </c>
      <c r="G2958" s="1092">
        <f>+L2958</f>
        <v>0</v>
      </c>
      <c r="H2958" s="1284">
        <f>E2958*G2958</f>
        <v>0</v>
      </c>
      <c r="I2958" s="217"/>
      <c r="J2958" s="1469">
        <f>+F2958</f>
        <v>0</v>
      </c>
      <c r="L2958" s="1471">
        <f>J2958*$L$3</f>
        <v>0</v>
      </c>
      <c r="R2958" s="1203"/>
      <c r="S2958" s="1456">
        <f t="shared" ref="S2958" si="1003">+F2958</f>
        <v>0</v>
      </c>
    </row>
    <row r="2959" spans="1:19" ht="9.75" hidden="1" customHeight="1">
      <c r="A2959" s="1084"/>
      <c r="B2959" s="1281"/>
      <c r="C2959" s="1083"/>
      <c r="D2959" s="1084"/>
      <c r="E2959" s="1092"/>
      <c r="F2959" s="1204"/>
      <c r="G2959" s="1092"/>
      <c r="H2959" s="1284"/>
      <c r="I2959" s="217"/>
      <c r="J2959" s="1470"/>
      <c r="L2959" s="1471"/>
      <c r="R2959" s="1204"/>
      <c r="S2959" s="1457"/>
    </row>
    <row r="2960" spans="1:19" ht="9.75" hidden="1" customHeight="1">
      <c r="A2960" s="1084"/>
      <c r="B2960" s="1281"/>
      <c r="C2960" s="1083"/>
      <c r="D2960" s="1084"/>
      <c r="E2960" s="1092"/>
      <c r="F2960" s="1204"/>
      <c r="G2960" s="1092"/>
      <c r="H2960" s="1284"/>
      <c r="I2960" s="217"/>
      <c r="J2960" s="1470"/>
      <c r="L2960" s="1471"/>
      <c r="R2960" s="1204"/>
      <c r="S2960" s="1457"/>
    </row>
    <row r="2961" spans="1:19" ht="9.75" hidden="1" customHeight="1">
      <c r="A2961" s="1084"/>
      <c r="B2961" s="1281"/>
      <c r="C2961" s="1083"/>
      <c r="D2961" s="1084"/>
      <c r="E2961" s="1092"/>
      <c r="F2961" s="1204"/>
      <c r="G2961" s="1092"/>
      <c r="H2961" s="1284"/>
      <c r="I2961" s="217"/>
      <c r="J2961" s="1470"/>
      <c r="L2961" s="1471"/>
      <c r="R2961" s="1204"/>
      <c r="S2961" s="1457"/>
    </row>
    <row r="2962" spans="1:19" ht="8.25" hidden="1" customHeight="1">
      <c r="A2962" s="1084"/>
      <c r="B2962" s="1281"/>
      <c r="C2962" s="1083"/>
      <c r="D2962" s="1084"/>
      <c r="E2962" s="1092"/>
      <c r="F2962" s="1205"/>
      <c r="G2962" s="1092"/>
      <c r="H2962" s="1284"/>
      <c r="I2962" s="217"/>
      <c r="J2962" s="1470"/>
      <c r="L2962" s="1471"/>
      <c r="R2962" s="1205"/>
      <c r="S2962" s="1458"/>
    </row>
    <row r="2963" spans="1:19" ht="9.75" hidden="1" customHeight="1">
      <c r="A2963" s="1084"/>
      <c r="B2963" s="1281"/>
      <c r="C2963" s="1083"/>
      <c r="D2963" s="1084"/>
      <c r="E2963" s="1092"/>
      <c r="F2963" s="1203">
        <v>0</v>
      </c>
      <c r="G2963" s="1092">
        <f>+L2963</f>
        <v>0</v>
      </c>
      <c r="H2963" s="1284">
        <f>E2963*G2963</f>
        <v>0</v>
      </c>
      <c r="I2963" s="217"/>
      <c r="J2963" s="1469">
        <f>+F2963</f>
        <v>0</v>
      </c>
      <c r="L2963" s="1471">
        <f>J2963*$L$3</f>
        <v>0</v>
      </c>
      <c r="R2963" s="1203"/>
      <c r="S2963" s="1456">
        <f t="shared" ref="S2963" si="1004">+F2963</f>
        <v>0</v>
      </c>
    </row>
    <row r="2964" spans="1:19" ht="9.75" hidden="1" customHeight="1">
      <c r="A2964" s="1084"/>
      <c r="B2964" s="1281"/>
      <c r="C2964" s="1083"/>
      <c r="D2964" s="1084"/>
      <c r="E2964" s="1092"/>
      <c r="F2964" s="1204"/>
      <c r="G2964" s="1092"/>
      <c r="H2964" s="1284"/>
      <c r="I2964" s="217"/>
      <c r="J2964" s="1470"/>
      <c r="L2964" s="1471"/>
      <c r="R2964" s="1204"/>
      <c r="S2964" s="1457"/>
    </row>
    <row r="2965" spans="1:19" ht="9.75" hidden="1" customHeight="1">
      <c r="A2965" s="1084"/>
      <c r="B2965" s="1281"/>
      <c r="C2965" s="1083"/>
      <c r="D2965" s="1084"/>
      <c r="E2965" s="1092"/>
      <c r="F2965" s="1204"/>
      <c r="G2965" s="1092"/>
      <c r="H2965" s="1284"/>
      <c r="I2965" s="217"/>
      <c r="J2965" s="1470"/>
      <c r="L2965" s="1471"/>
      <c r="R2965" s="1204"/>
      <c r="S2965" s="1457"/>
    </row>
    <row r="2966" spans="1:19" ht="9.75" hidden="1" customHeight="1">
      <c r="A2966" s="1084"/>
      <c r="B2966" s="1281"/>
      <c r="C2966" s="1083"/>
      <c r="D2966" s="1084"/>
      <c r="E2966" s="1092"/>
      <c r="F2966" s="1204"/>
      <c r="G2966" s="1092"/>
      <c r="H2966" s="1284"/>
      <c r="I2966" s="217"/>
      <c r="J2966" s="1470"/>
      <c r="L2966" s="1471"/>
      <c r="R2966" s="1204"/>
      <c r="S2966" s="1457"/>
    </row>
    <row r="2967" spans="1:19" ht="9.75" hidden="1" customHeight="1">
      <c r="A2967" s="1084"/>
      <c r="B2967" s="1281"/>
      <c r="C2967" s="1083"/>
      <c r="D2967" s="1084"/>
      <c r="E2967" s="1092"/>
      <c r="F2967" s="1205"/>
      <c r="G2967" s="1092"/>
      <c r="H2967" s="1284"/>
      <c r="I2967" s="217"/>
      <c r="J2967" s="1470"/>
      <c r="L2967" s="1471"/>
      <c r="R2967" s="1205"/>
      <c r="S2967" s="1458"/>
    </row>
    <row r="2968" spans="1:19" ht="9.75" hidden="1" customHeight="1">
      <c r="A2968" s="1084"/>
      <c r="B2968" s="1281"/>
      <c r="C2968" s="1083"/>
      <c r="D2968" s="1084"/>
      <c r="E2968" s="1092"/>
      <c r="F2968" s="1203">
        <v>0</v>
      </c>
      <c r="G2968" s="1092">
        <f>+L2968</f>
        <v>0</v>
      </c>
      <c r="H2968" s="1284">
        <f>E2968*G2968</f>
        <v>0</v>
      </c>
      <c r="I2968" s="217"/>
      <c r="J2968" s="1469">
        <f>+F2968</f>
        <v>0</v>
      </c>
      <c r="L2968" s="1471">
        <f>J2968*$L$3</f>
        <v>0</v>
      </c>
      <c r="R2968" s="1203"/>
      <c r="S2968" s="1456">
        <f t="shared" ref="S2968" si="1005">+F2968</f>
        <v>0</v>
      </c>
    </row>
    <row r="2969" spans="1:19" ht="9.75" hidden="1" customHeight="1">
      <c r="A2969" s="1084"/>
      <c r="B2969" s="1281"/>
      <c r="C2969" s="1083"/>
      <c r="D2969" s="1084"/>
      <c r="E2969" s="1092"/>
      <c r="F2969" s="1204"/>
      <c r="G2969" s="1092"/>
      <c r="H2969" s="1284"/>
      <c r="I2969" s="217"/>
      <c r="J2969" s="1470"/>
      <c r="L2969" s="1471"/>
      <c r="R2969" s="1204"/>
      <c r="S2969" s="1457"/>
    </row>
    <row r="2970" spans="1:19" ht="9.75" hidden="1" customHeight="1">
      <c r="A2970" s="1084"/>
      <c r="B2970" s="1281"/>
      <c r="C2970" s="1083"/>
      <c r="D2970" s="1084"/>
      <c r="E2970" s="1092"/>
      <c r="F2970" s="1204"/>
      <c r="G2970" s="1092"/>
      <c r="H2970" s="1284"/>
      <c r="I2970" s="217"/>
      <c r="J2970" s="1470"/>
      <c r="L2970" s="1471"/>
      <c r="R2970" s="1204"/>
      <c r="S2970" s="1457"/>
    </row>
    <row r="2971" spans="1:19" ht="9.75" hidden="1" customHeight="1">
      <c r="A2971" s="1084"/>
      <c r="B2971" s="1281"/>
      <c r="C2971" s="1083"/>
      <c r="D2971" s="1084"/>
      <c r="E2971" s="1092"/>
      <c r="F2971" s="1204"/>
      <c r="G2971" s="1092"/>
      <c r="H2971" s="1284"/>
      <c r="I2971" s="217"/>
      <c r="J2971" s="1470"/>
      <c r="L2971" s="1471"/>
      <c r="R2971" s="1204"/>
      <c r="S2971" s="1457"/>
    </row>
    <row r="2972" spans="1:19" ht="9.75" hidden="1" customHeight="1">
      <c r="A2972" s="1084"/>
      <c r="B2972" s="1281"/>
      <c r="C2972" s="1083"/>
      <c r="D2972" s="1084"/>
      <c r="E2972" s="1092"/>
      <c r="F2972" s="1205"/>
      <c r="G2972" s="1092"/>
      <c r="H2972" s="1284"/>
      <c r="I2972" s="217"/>
      <c r="J2972" s="1470"/>
      <c r="L2972" s="1471"/>
      <c r="R2972" s="1205"/>
      <c r="S2972" s="1458"/>
    </row>
    <row r="2973" spans="1:19" ht="9.75" hidden="1" customHeight="1">
      <c r="A2973" s="1084"/>
      <c r="B2973" s="1281"/>
      <c r="C2973" s="1083"/>
      <c r="D2973" s="1084"/>
      <c r="E2973" s="1092"/>
      <c r="F2973" s="1203">
        <v>0</v>
      </c>
      <c r="G2973" s="1092">
        <f>+L2973</f>
        <v>0</v>
      </c>
      <c r="H2973" s="1284">
        <f>E2973*G2973</f>
        <v>0</v>
      </c>
      <c r="I2973" s="217"/>
      <c r="J2973" s="1469">
        <f>+F2973</f>
        <v>0</v>
      </c>
      <c r="L2973" s="1471">
        <f>J2973*$L$3</f>
        <v>0</v>
      </c>
      <c r="R2973" s="1203"/>
      <c r="S2973" s="1456">
        <f t="shared" ref="S2973" si="1006">+F2973</f>
        <v>0</v>
      </c>
    </row>
    <row r="2974" spans="1:19" ht="9.75" hidden="1" customHeight="1">
      <c r="A2974" s="1084"/>
      <c r="B2974" s="1281"/>
      <c r="C2974" s="1083"/>
      <c r="D2974" s="1084"/>
      <c r="E2974" s="1092"/>
      <c r="F2974" s="1204"/>
      <c r="G2974" s="1092"/>
      <c r="H2974" s="1284"/>
      <c r="I2974" s="217"/>
      <c r="J2974" s="1470"/>
      <c r="L2974" s="1471"/>
      <c r="R2974" s="1204"/>
      <c r="S2974" s="1457"/>
    </row>
    <row r="2975" spans="1:19" ht="9.75" hidden="1" customHeight="1">
      <c r="A2975" s="1084"/>
      <c r="B2975" s="1281"/>
      <c r="C2975" s="1083"/>
      <c r="D2975" s="1084"/>
      <c r="E2975" s="1092"/>
      <c r="F2975" s="1204"/>
      <c r="G2975" s="1092"/>
      <c r="H2975" s="1284"/>
      <c r="I2975" s="217"/>
      <c r="J2975" s="1470"/>
      <c r="L2975" s="1471"/>
      <c r="R2975" s="1204"/>
      <c r="S2975" s="1457"/>
    </row>
    <row r="2976" spans="1:19" ht="9.75" hidden="1" customHeight="1">
      <c r="A2976" s="1084"/>
      <c r="B2976" s="1281"/>
      <c r="C2976" s="1083"/>
      <c r="D2976" s="1084"/>
      <c r="E2976" s="1092"/>
      <c r="F2976" s="1204"/>
      <c r="G2976" s="1092"/>
      <c r="H2976" s="1284"/>
      <c r="I2976" s="217"/>
      <c r="J2976" s="1470"/>
      <c r="L2976" s="1471"/>
      <c r="R2976" s="1204"/>
      <c r="S2976" s="1457"/>
    </row>
    <row r="2977" spans="1:19" ht="9.75" hidden="1" customHeight="1">
      <c r="A2977" s="1084"/>
      <c r="B2977" s="1281"/>
      <c r="C2977" s="1083"/>
      <c r="D2977" s="1084"/>
      <c r="E2977" s="1092"/>
      <c r="F2977" s="1205"/>
      <c r="G2977" s="1092"/>
      <c r="H2977" s="1284"/>
      <c r="I2977" s="217"/>
      <c r="J2977" s="1470"/>
      <c r="L2977" s="1471"/>
      <c r="R2977" s="1205"/>
      <c r="S2977" s="1458"/>
    </row>
    <row r="2978" spans="1:19" ht="9.75" hidden="1" customHeight="1">
      <c r="A2978" s="1084"/>
      <c r="B2978" s="1281"/>
      <c r="C2978" s="1083"/>
      <c r="D2978" s="1084"/>
      <c r="E2978" s="1092"/>
      <c r="F2978" s="1203">
        <v>0</v>
      </c>
      <c r="G2978" s="1092">
        <f>+L2978</f>
        <v>0</v>
      </c>
      <c r="H2978" s="1284">
        <f>E2978*G2978</f>
        <v>0</v>
      </c>
      <c r="I2978" s="217"/>
      <c r="J2978" s="1469">
        <f>+F2978</f>
        <v>0</v>
      </c>
      <c r="L2978" s="1471">
        <f>J2978*$L$3</f>
        <v>0</v>
      </c>
      <c r="R2978" s="1203"/>
      <c r="S2978" s="1456">
        <f t="shared" ref="S2978" si="1007">+F2978</f>
        <v>0</v>
      </c>
    </row>
    <row r="2979" spans="1:19" ht="9.75" hidden="1" customHeight="1">
      <c r="A2979" s="1084"/>
      <c r="B2979" s="1281"/>
      <c r="C2979" s="1083"/>
      <c r="D2979" s="1084"/>
      <c r="E2979" s="1092"/>
      <c r="F2979" s="1204"/>
      <c r="G2979" s="1092"/>
      <c r="H2979" s="1284"/>
      <c r="I2979" s="217"/>
      <c r="J2979" s="1470"/>
      <c r="L2979" s="1471"/>
      <c r="R2979" s="1204"/>
      <c r="S2979" s="1457"/>
    </row>
    <row r="2980" spans="1:19" ht="9.75" hidden="1" customHeight="1">
      <c r="A2980" s="1084"/>
      <c r="B2980" s="1281"/>
      <c r="C2980" s="1083"/>
      <c r="D2980" s="1084"/>
      <c r="E2980" s="1092"/>
      <c r="F2980" s="1204"/>
      <c r="G2980" s="1092"/>
      <c r="H2980" s="1284"/>
      <c r="I2980" s="217"/>
      <c r="J2980" s="1470"/>
      <c r="L2980" s="1471"/>
      <c r="R2980" s="1204"/>
      <c r="S2980" s="1457"/>
    </row>
    <row r="2981" spans="1:19" ht="9.75" hidden="1" customHeight="1">
      <c r="A2981" s="1084"/>
      <c r="B2981" s="1281"/>
      <c r="C2981" s="1083"/>
      <c r="D2981" s="1084"/>
      <c r="E2981" s="1092"/>
      <c r="F2981" s="1204"/>
      <c r="G2981" s="1092"/>
      <c r="H2981" s="1284"/>
      <c r="I2981" s="217"/>
      <c r="J2981" s="1470"/>
      <c r="L2981" s="1471"/>
      <c r="R2981" s="1204"/>
      <c r="S2981" s="1457"/>
    </row>
    <row r="2982" spans="1:19" ht="9.75" hidden="1" customHeight="1">
      <c r="A2982" s="1084"/>
      <c r="B2982" s="1281"/>
      <c r="C2982" s="1083"/>
      <c r="D2982" s="1084"/>
      <c r="E2982" s="1092"/>
      <c r="F2982" s="1205"/>
      <c r="G2982" s="1092"/>
      <c r="H2982" s="1284"/>
      <c r="I2982" s="217"/>
      <c r="J2982" s="1470"/>
      <c r="L2982" s="1471"/>
      <c r="R2982" s="1205"/>
      <c r="S2982" s="1458"/>
    </row>
    <row r="2983" spans="1:19" ht="9.75" hidden="1" customHeight="1">
      <c r="A2983" s="1084"/>
      <c r="B2983" s="1281"/>
      <c r="C2983" s="1083"/>
      <c r="D2983" s="1084"/>
      <c r="E2983" s="1092"/>
      <c r="F2983" s="1203">
        <v>0</v>
      </c>
      <c r="G2983" s="1092">
        <f>+L2983</f>
        <v>0</v>
      </c>
      <c r="H2983" s="1284">
        <f>E2983*G2983</f>
        <v>0</v>
      </c>
      <c r="I2983" s="217"/>
      <c r="J2983" s="1469">
        <f>+F2983</f>
        <v>0</v>
      </c>
      <c r="L2983" s="1471">
        <f>J2983*$L$3</f>
        <v>0</v>
      </c>
      <c r="R2983" s="1203"/>
      <c r="S2983" s="1456">
        <f t="shared" ref="S2983" si="1008">+F2983</f>
        <v>0</v>
      </c>
    </row>
    <row r="2984" spans="1:19" ht="9.75" hidden="1" customHeight="1">
      <c r="A2984" s="1084"/>
      <c r="B2984" s="1281"/>
      <c r="C2984" s="1083"/>
      <c r="D2984" s="1084"/>
      <c r="E2984" s="1092"/>
      <c r="F2984" s="1204"/>
      <c r="G2984" s="1092"/>
      <c r="H2984" s="1284"/>
      <c r="I2984" s="217"/>
      <c r="J2984" s="1470"/>
      <c r="L2984" s="1471"/>
      <c r="R2984" s="1204"/>
      <c r="S2984" s="1457"/>
    </row>
    <row r="2985" spans="1:19" ht="9.75" hidden="1" customHeight="1">
      <c r="A2985" s="1084"/>
      <c r="B2985" s="1281"/>
      <c r="C2985" s="1083"/>
      <c r="D2985" s="1084"/>
      <c r="E2985" s="1092"/>
      <c r="F2985" s="1204"/>
      <c r="G2985" s="1092"/>
      <c r="H2985" s="1284"/>
      <c r="I2985" s="217"/>
      <c r="J2985" s="1470"/>
      <c r="L2985" s="1471"/>
      <c r="R2985" s="1204"/>
      <c r="S2985" s="1457"/>
    </row>
    <row r="2986" spans="1:19" ht="9.75" hidden="1" customHeight="1">
      <c r="A2986" s="1084"/>
      <c r="B2986" s="1281"/>
      <c r="C2986" s="1083"/>
      <c r="D2986" s="1084"/>
      <c r="E2986" s="1092"/>
      <c r="F2986" s="1204"/>
      <c r="G2986" s="1092"/>
      <c r="H2986" s="1284"/>
      <c r="I2986" s="217"/>
      <c r="J2986" s="1470"/>
      <c r="L2986" s="1471"/>
      <c r="R2986" s="1204"/>
      <c r="S2986" s="1457"/>
    </row>
    <row r="2987" spans="1:19" ht="9.75" hidden="1" customHeight="1">
      <c r="A2987" s="1084"/>
      <c r="B2987" s="1281"/>
      <c r="C2987" s="1083"/>
      <c r="D2987" s="1084"/>
      <c r="E2987" s="1092"/>
      <c r="F2987" s="1205"/>
      <c r="G2987" s="1092"/>
      <c r="H2987" s="1284"/>
      <c r="I2987" s="217"/>
      <c r="J2987" s="1470"/>
      <c r="L2987" s="1471"/>
      <c r="R2987" s="1205"/>
      <c r="S2987" s="1458"/>
    </row>
    <row r="2988" spans="1:19" ht="9.75" hidden="1" customHeight="1">
      <c r="A2988" s="1084"/>
      <c r="B2988" s="1281"/>
      <c r="C2988" s="1599"/>
      <c r="D2988" s="1084"/>
      <c r="E2988" s="1092"/>
      <c r="F2988" s="1203">
        <v>0</v>
      </c>
      <c r="G2988" s="1092">
        <f>+L2988</f>
        <v>0</v>
      </c>
      <c r="H2988" s="1284">
        <f>E2988*G2988</f>
        <v>0</v>
      </c>
      <c r="I2988" s="217"/>
      <c r="J2988" s="1469">
        <f>+F2988</f>
        <v>0</v>
      </c>
      <c r="L2988" s="1471">
        <f>J2988*$L$3</f>
        <v>0</v>
      </c>
      <c r="R2988" s="1203"/>
      <c r="S2988" s="1456">
        <f t="shared" ref="S2988" si="1009">+F2988</f>
        <v>0</v>
      </c>
    </row>
    <row r="2989" spans="1:19" ht="9.75" hidden="1" customHeight="1">
      <c r="A2989" s="1084"/>
      <c r="B2989" s="1281"/>
      <c r="C2989" s="1599"/>
      <c r="D2989" s="1084"/>
      <c r="E2989" s="1092"/>
      <c r="F2989" s="1204"/>
      <c r="G2989" s="1092"/>
      <c r="H2989" s="1284"/>
      <c r="I2989" s="217"/>
      <c r="J2989" s="1470"/>
      <c r="L2989" s="1471"/>
      <c r="R2989" s="1204"/>
      <c r="S2989" s="1457"/>
    </row>
    <row r="2990" spans="1:19" ht="9.75" hidden="1" customHeight="1">
      <c r="A2990" s="1084"/>
      <c r="B2990" s="1281"/>
      <c r="C2990" s="1599"/>
      <c r="D2990" s="1084"/>
      <c r="E2990" s="1092"/>
      <c r="F2990" s="1204"/>
      <c r="G2990" s="1092"/>
      <c r="H2990" s="1284"/>
      <c r="I2990" s="217"/>
      <c r="J2990" s="1470"/>
      <c r="L2990" s="1471"/>
      <c r="R2990" s="1204"/>
      <c r="S2990" s="1457"/>
    </row>
    <row r="2991" spans="1:19" ht="9.75" hidden="1" customHeight="1">
      <c r="A2991" s="1084"/>
      <c r="B2991" s="1281"/>
      <c r="C2991" s="1599"/>
      <c r="D2991" s="1084"/>
      <c r="E2991" s="1092"/>
      <c r="F2991" s="1204"/>
      <c r="G2991" s="1092"/>
      <c r="H2991" s="1284"/>
      <c r="I2991" s="217"/>
      <c r="J2991" s="1470"/>
      <c r="L2991" s="1471"/>
      <c r="R2991" s="1204"/>
      <c r="S2991" s="1457"/>
    </row>
    <row r="2992" spans="1:19" ht="9.75" hidden="1" customHeight="1">
      <c r="A2992" s="1084"/>
      <c r="B2992" s="1281"/>
      <c r="C2992" s="1599"/>
      <c r="D2992" s="1084"/>
      <c r="E2992" s="1092"/>
      <c r="F2992" s="1205"/>
      <c r="G2992" s="1092"/>
      <c r="H2992" s="1284"/>
      <c r="I2992" s="217"/>
      <c r="J2992" s="1470"/>
      <c r="L2992" s="1471"/>
      <c r="R2992" s="1205"/>
      <c r="S2992" s="1458"/>
    </row>
    <row r="2993" spans="1:19" ht="9.75" hidden="1" customHeight="1">
      <c r="A2993" s="1084"/>
      <c r="B2993" s="1281"/>
      <c r="C2993" s="1599"/>
      <c r="D2993" s="1084"/>
      <c r="E2993" s="1092"/>
      <c r="F2993" s="1203">
        <v>0</v>
      </c>
      <c r="G2993" s="1092">
        <f>+L2993</f>
        <v>0</v>
      </c>
      <c r="H2993" s="1284">
        <f>E2993*G2993</f>
        <v>0</v>
      </c>
      <c r="I2993" s="217"/>
      <c r="J2993" s="1469">
        <f>+F2993</f>
        <v>0</v>
      </c>
      <c r="L2993" s="1471">
        <f>J2993*$L$3</f>
        <v>0</v>
      </c>
      <c r="R2993" s="1203"/>
      <c r="S2993" s="1456">
        <f t="shared" ref="S2993" si="1010">+F2993</f>
        <v>0</v>
      </c>
    </row>
    <row r="2994" spans="1:19" ht="9.75" hidden="1" customHeight="1">
      <c r="A2994" s="1084"/>
      <c r="B2994" s="1281"/>
      <c r="C2994" s="1599"/>
      <c r="D2994" s="1084"/>
      <c r="E2994" s="1092"/>
      <c r="F2994" s="1204"/>
      <c r="G2994" s="1092"/>
      <c r="H2994" s="1284"/>
      <c r="I2994" s="217"/>
      <c r="J2994" s="1470"/>
      <c r="L2994" s="1471"/>
      <c r="R2994" s="1204"/>
      <c r="S2994" s="1457"/>
    </row>
    <row r="2995" spans="1:19" ht="9.75" hidden="1" customHeight="1">
      <c r="A2995" s="1084"/>
      <c r="B2995" s="1281"/>
      <c r="C2995" s="1599"/>
      <c r="D2995" s="1084"/>
      <c r="E2995" s="1092"/>
      <c r="F2995" s="1204"/>
      <c r="G2995" s="1092"/>
      <c r="H2995" s="1284"/>
      <c r="I2995" s="217"/>
      <c r="J2995" s="1470"/>
      <c r="L2995" s="1471"/>
      <c r="R2995" s="1204"/>
      <c r="S2995" s="1457"/>
    </row>
    <row r="2996" spans="1:19" ht="9.75" hidden="1" customHeight="1">
      <c r="A2996" s="1084"/>
      <c r="B2996" s="1281"/>
      <c r="C2996" s="1599"/>
      <c r="D2996" s="1084"/>
      <c r="E2996" s="1092"/>
      <c r="F2996" s="1204"/>
      <c r="G2996" s="1092"/>
      <c r="H2996" s="1284"/>
      <c r="I2996" s="217"/>
      <c r="J2996" s="1470"/>
      <c r="L2996" s="1471"/>
      <c r="R2996" s="1204"/>
      <c r="S2996" s="1457"/>
    </row>
    <row r="2997" spans="1:19" ht="9.75" hidden="1" customHeight="1">
      <c r="A2997" s="1084"/>
      <c r="B2997" s="1281"/>
      <c r="C2997" s="1599"/>
      <c r="D2997" s="1084"/>
      <c r="E2997" s="1092"/>
      <c r="F2997" s="1205"/>
      <c r="G2997" s="1092"/>
      <c r="H2997" s="1284"/>
      <c r="I2997" s="217"/>
      <c r="J2997" s="1470"/>
      <c r="L2997" s="1471"/>
      <c r="R2997" s="1205"/>
      <c r="S2997" s="1458"/>
    </row>
    <row r="2998" spans="1:19" ht="9.75" hidden="1" customHeight="1">
      <c r="A2998" s="1084"/>
      <c r="B2998" s="1281"/>
      <c r="C2998" s="1083"/>
      <c r="D2998" s="1084"/>
      <c r="E2998" s="1092"/>
      <c r="F2998" s="1203">
        <v>0</v>
      </c>
      <c r="G2998" s="1092">
        <f>+L2998</f>
        <v>0</v>
      </c>
      <c r="H2998" s="1284">
        <f>E2998*G2998</f>
        <v>0</v>
      </c>
      <c r="I2998" s="217"/>
      <c r="J2998" s="1469">
        <f>+F2998</f>
        <v>0</v>
      </c>
      <c r="L2998" s="1471">
        <f>J2998*$L$3</f>
        <v>0</v>
      </c>
      <c r="R2998" s="1203"/>
      <c r="S2998" s="1456">
        <f t="shared" ref="S2998" si="1011">+F2998</f>
        <v>0</v>
      </c>
    </row>
    <row r="2999" spans="1:19" ht="9.75" hidden="1" customHeight="1">
      <c r="A2999" s="1084"/>
      <c r="B2999" s="1281"/>
      <c r="C2999" s="1083"/>
      <c r="D2999" s="1084"/>
      <c r="E2999" s="1092"/>
      <c r="F2999" s="1204"/>
      <c r="G2999" s="1092"/>
      <c r="H2999" s="1284"/>
      <c r="I2999" s="217"/>
      <c r="J2999" s="1470"/>
      <c r="L2999" s="1471"/>
      <c r="R2999" s="1204"/>
      <c r="S2999" s="1457"/>
    </row>
    <row r="3000" spans="1:19" ht="9.75" hidden="1" customHeight="1">
      <c r="A3000" s="1084"/>
      <c r="B3000" s="1281"/>
      <c r="C3000" s="1083"/>
      <c r="D3000" s="1084"/>
      <c r="E3000" s="1092"/>
      <c r="F3000" s="1204"/>
      <c r="G3000" s="1092"/>
      <c r="H3000" s="1284"/>
      <c r="I3000" s="217"/>
      <c r="J3000" s="1470"/>
      <c r="L3000" s="1471"/>
      <c r="R3000" s="1204"/>
      <c r="S3000" s="1457"/>
    </row>
    <row r="3001" spans="1:19" ht="9.75" hidden="1" customHeight="1">
      <c r="A3001" s="1084"/>
      <c r="B3001" s="1281"/>
      <c r="C3001" s="1083"/>
      <c r="D3001" s="1084"/>
      <c r="E3001" s="1092"/>
      <c r="F3001" s="1204"/>
      <c r="G3001" s="1092"/>
      <c r="H3001" s="1284"/>
      <c r="I3001" s="217"/>
      <c r="J3001" s="1470"/>
      <c r="L3001" s="1471"/>
      <c r="R3001" s="1204"/>
      <c r="S3001" s="1457"/>
    </row>
    <row r="3002" spans="1:19" ht="9.75" hidden="1" customHeight="1">
      <c r="A3002" s="1084"/>
      <c r="B3002" s="1281"/>
      <c r="C3002" s="1083"/>
      <c r="D3002" s="1084"/>
      <c r="E3002" s="1092"/>
      <c r="F3002" s="1205"/>
      <c r="G3002" s="1092"/>
      <c r="H3002" s="1284"/>
      <c r="I3002" s="217"/>
      <c r="J3002" s="1470"/>
      <c r="L3002" s="1471"/>
      <c r="R3002" s="1205"/>
      <c r="S3002" s="1458"/>
    </row>
    <row r="3003" spans="1:19" ht="9.75" hidden="1" customHeight="1">
      <c r="A3003" s="1084"/>
      <c r="B3003" s="1281"/>
      <c r="C3003" s="1083"/>
      <c r="D3003" s="1084"/>
      <c r="E3003" s="1092"/>
      <c r="F3003" s="1203">
        <v>0</v>
      </c>
      <c r="G3003" s="1092">
        <f>+L3003</f>
        <v>0</v>
      </c>
      <c r="H3003" s="1284">
        <f>E3003*G3003</f>
        <v>0</v>
      </c>
      <c r="I3003" s="217"/>
      <c r="J3003" s="1469">
        <f>+F3003</f>
        <v>0</v>
      </c>
      <c r="L3003" s="1471">
        <f>J3003*$L$3</f>
        <v>0</v>
      </c>
      <c r="R3003" s="1203"/>
      <c r="S3003" s="1456">
        <f t="shared" ref="S3003" si="1012">+F3003</f>
        <v>0</v>
      </c>
    </row>
    <row r="3004" spans="1:19" ht="9.75" hidden="1" customHeight="1">
      <c r="A3004" s="1084"/>
      <c r="B3004" s="1281"/>
      <c r="C3004" s="1083"/>
      <c r="D3004" s="1084"/>
      <c r="E3004" s="1092"/>
      <c r="F3004" s="1204"/>
      <c r="G3004" s="1092"/>
      <c r="H3004" s="1284"/>
      <c r="I3004" s="217"/>
      <c r="J3004" s="1470"/>
      <c r="L3004" s="1471"/>
      <c r="R3004" s="1204"/>
      <c r="S3004" s="1457"/>
    </row>
    <row r="3005" spans="1:19" ht="9.75" hidden="1" customHeight="1">
      <c r="A3005" s="1084"/>
      <c r="B3005" s="1281"/>
      <c r="C3005" s="1083"/>
      <c r="D3005" s="1084"/>
      <c r="E3005" s="1092"/>
      <c r="F3005" s="1204"/>
      <c r="G3005" s="1092"/>
      <c r="H3005" s="1284"/>
      <c r="I3005" s="217"/>
      <c r="J3005" s="1470"/>
      <c r="L3005" s="1471"/>
      <c r="R3005" s="1204"/>
      <c r="S3005" s="1457"/>
    </row>
    <row r="3006" spans="1:19" ht="9.75" hidden="1" customHeight="1">
      <c r="A3006" s="1084"/>
      <c r="B3006" s="1281"/>
      <c r="C3006" s="1083"/>
      <c r="D3006" s="1084"/>
      <c r="E3006" s="1092"/>
      <c r="F3006" s="1204"/>
      <c r="G3006" s="1092"/>
      <c r="H3006" s="1284"/>
      <c r="I3006" s="217"/>
      <c r="J3006" s="1470"/>
      <c r="L3006" s="1471"/>
      <c r="R3006" s="1204"/>
      <c r="S3006" s="1457"/>
    </row>
    <row r="3007" spans="1:19" ht="9.75" hidden="1" customHeight="1">
      <c r="A3007" s="1084"/>
      <c r="B3007" s="1281"/>
      <c r="C3007" s="1083"/>
      <c r="D3007" s="1084"/>
      <c r="E3007" s="1092"/>
      <c r="F3007" s="1205"/>
      <c r="G3007" s="1092"/>
      <c r="H3007" s="1284"/>
      <c r="I3007" s="217"/>
      <c r="J3007" s="1470"/>
      <c r="L3007" s="1471"/>
      <c r="R3007" s="1205"/>
      <c r="S3007" s="1458"/>
    </row>
    <row r="3008" spans="1:19" ht="9.75" hidden="1" customHeight="1">
      <c r="A3008" s="1084"/>
      <c r="B3008" s="1281"/>
      <c r="C3008" s="1083"/>
      <c r="D3008" s="1084"/>
      <c r="E3008" s="1092"/>
      <c r="F3008" s="1203">
        <v>0</v>
      </c>
      <c r="G3008" s="1092">
        <f>+L3008</f>
        <v>0</v>
      </c>
      <c r="H3008" s="1284">
        <f>E3008*G3008</f>
        <v>0</v>
      </c>
      <c r="I3008" s="217"/>
      <c r="J3008" s="1469">
        <f>+F3008</f>
        <v>0</v>
      </c>
      <c r="L3008" s="1471">
        <f>J3008*$L$3</f>
        <v>0</v>
      </c>
      <c r="R3008" s="1203"/>
      <c r="S3008" s="1456">
        <f t="shared" ref="S3008" si="1013">+F3008</f>
        <v>0</v>
      </c>
    </row>
    <row r="3009" spans="1:19" ht="9.75" hidden="1" customHeight="1">
      <c r="A3009" s="1084"/>
      <c r="B3009" s="1281"/>
      <c r="C3009" s="1083"/>
      <c r="D3009" s="1084"/>
      <c r="E3009" s="1092"/>
      <c r="F3009" s="1204"/>
      <c r="G3009" s="1092"/>
      <c r="H3009" s="1284"/>
      <c r="I3009" s="217"/>
      <c r="J3009" s="1470"/>
      <c r="L3009" s="1471"/>
      <c r="R3009" s="1204"/>
      <c r="S3009" s="1457"/>
    </row>
    <row r="3010" spans="1:19" ht="9.75" hidden="1" customHeight="1">
      <c r="A3010" s="1084"/>
      <c r="B3010" s="1281"/>
      <c r="C3010" s="1083"/>
      <c r="D3010" s="1084"/>
      <c r="E3010" s="1092"/>
      <c r="F3010" s="1204"/>
      <c r="G3010" s="1092"/>
      <c r="H3010" s="1284"/>
      <c r="I3010" s="217"/>
      <c r="J3010" s="1470"/>
      <c r="L3010" s="1471"/>
      <c r="R3010" s="1204"/>
      <c r="S3010" s="1457"/>
    </row>
    <row r="3011" spans="1:19" ht="9.75" hidden="1" customHeight="1">
      <c r="A3011" s="1084"/>
      <c r="B3011" s="1281"/>
      <c r="C3011" s="1083"/>
      <c r="D3011" s="1084"/>
      <c r="E3011" s="1092"/>
      <c r="F3011" s="1204"/>
      <c r="G3011" s="1092"/>
      <c r="H3011" s="1284"/>
      <c r="I3011" s="217"/>
      <c r="J3011" s="1470"/>
      <c r="L3011" s="1471"/>
      <c r="R3011" s="1204"/>
      <c r="S3011" s="1457"/>
    </row>
    <row r="3012" spans="1:19" ht="9.75" hidden="1" customHeight="1">
      <c r="A3012" s="1084"/>
      <c r="B3012" s="1281"/>
      <c r="C3012" s="1083"/>
      <c r="D3012" s="1084"/>
      <c r="E3012" s="1092"/>
      <c r="F3012" s="1205"/>
      <c r="G3012" s="1092"/>
      <c r="H3012" s="1284"/>
      <c r="I3012" s="217"/>
      <c r="J3012" s="1470"/>
      <c r="L3012" s="1471"/>
      <c r="R3012" s="1205"/>
      <c r="S3012" s="1458"/>
    </row>
    <row r="3013" spans="1:19" ht="9.75" hidden="1" customHeight="1">
      <c r="A3013" s="1084"/>
      <c r="B3013" s="1281"/>
      <c r="C3013" s="1083"/>
      <c r="D3013" s="1084"/>
      <c r="E3013" s="1092"/>
      <c r="F3013" s="1203">
        <v>0</v>
      </c>
      <c r="G3013" s="1092">
        <f>+L3013</f>
        <v>0</v>
      </c>
      <c r="H3013" s="1284">
        <f>E3013*G3013</f>
        <v>0</v>
      </c>
      <c r="I3013" s="217"/>
      <c r="J3013" s="1469">
        <f>+F3013</f>
        <v>0</v>
      </c>
      <c r="L3013" s="1471">
        <f>J3013*$L$3</f>
        <v>0</v>
      </c>
      <c r="R3013" s="1203"/>
      <c r="S3013" s="1456">
        <f t="shared" ref="S3013" si="1014">+F3013</f>
        <v>0</v>
      </c>
    </row>
    <row r="3014" spans="1:19" ht="9.75" hidden="1" customHeight="1">
      <c r="A3014" s="1084"/>
      <c r="B3014" s="1281"/>
      <c r="C3014" s="1083"/>
      <c r="D3014" s="1084"/>
      <c r="E3014" s="1092"/>
      <c r="F3014" s="1204"/>
      <c r="G3014" s="1092"/>
      <c r="H3014" s="1284"/>
      <c r="I3014" s="217"/>
      <c r="J3014" s="1470"/>
      <c r="L3014" s="1471"/>
      <c r="R3014" s="1204"/>
      <c r="S3014" s="1457"/>
    </row>
    <row r="3015" spans="1:19" ht="9.75" hidden="1" customHeight="1">
      <c r="A3015" s="1084"/>
      <c r="B3015" s="1281"/>
      <c r="C3015" s="1083"/>
      <c r="D3015" s="1084"/>
      <c r="E3015" s="1092"/>
      <c r="F3015" s="1204"/>
      <c r="G3015" s="1092"/>
      <c r="H3015" s="1284"/>
      <c r="I3015" s="217"/>
      <c r="J3015" s="1470"/>
      <c r="L3015" s="1471"/>
      <c r="R3015" s="1204"/>
      <c r="S3015" s="1457"/>
    </row>
    <row r="3016" spans="1:19" ht="9.75" hidden="1" customHeight="1">
      <c r="A3016" s="1084"/>
      <c r="B3016" s="1281"/>
      <c r="C3016" s="1083"/>
      <c r="D3016" s="1084"/>
      <c r="E3016" s="1092"/>
      <c r="F3016" s="1204"/>
      <c r="G3016" s="1092"/>
      <c r="H3016" s="1284"/>
      <c r="I3016" s="217"/>
      <c r="J3016" s="1470"/>
      <c r="L3016" s="1471"/>
      <c r="R3016" s="1204"/>
      <c r="S3016" s="1457"/>
    </row>
    <row r="3017" spans="1:19" ht="9.75" hidden="1" customHeight="1">
      <c r="A3017" s="1084"/>
      <c r="B3017" s="1281"/>
      <c r="C3017" s="1083"/>
      <c r="D3017" s="1084"/>
      <c r="E3017" s="1092"/>
      <c r="F3017" s="1205"/>
      <c r="G3017" s="1092"/>
      <c r="H3017" s="1284"/>
      <c r="I3017" s="217"/>
      <c r="J3017" s="1470"/>
      <c r="L3017" s="1471"/>
      <c r="R3017" s="1205"/>
      <c r="S3017" s="1458"/>
    </row>
    <row r="3018" spans="1:19" ht="9.75" hidden="1" customHeight="1">
      <c r="A3018" s="1084"/>
      <c r="B3018" s="1281"/>
      <c r="C3018" s="1083"/>
      <c r="D3018" s="1084"/>
      <c r="E3018" s="1092"/>
      <c r="F3018" s="1203">
        <v>0</v>
      </c>
      <c r="G3018" s="1092">
        <f>+L3018</f>
        <v>0</v>
      </c>
      <c r="H3018" s="1284">
        <f>E3018*G3018</f>
        <v>0</v>
      </c>
      <c r="I3018" s="217"/>
      <c r="J3018" s="1469">
        <f>+F3018</f>
        <v>0</v>
      </c>
      <c r="L3018" s="1471">
        <f>J3018*$L$3</f>
        <v>0</v>
      </c>
      <c r="R3018" s="1203"/>
      <c r="S3018" s="1456">
        <f t="shared" ref="S3018" si="1015">+F3018</f>
        <v>0</v>
      </c>
    </row>
    <row r="3019" spans="1:19" ht="9.75" hidden="1" customHeight="1">
      <c r="A3019" s="1084"/>
      <c r="B3019" s="1281"/>
      <c r="C3019" s="1083"/>
      <c r="D3019" s="1084"/>
      <c r="E3019" s="1092"/>
      <c r="F3019" s="1204"/>
      <c r="G3019" s="1092"/>
      <c r="H3019" s="1284"/>
      <c r="I3019" s="217"/>
      <c r="J3019" s="1470"/>
      <c r="L3019" s="1471"/>
      <c r="R3019" s="1204"/>
      <c r="S3019" s="1457"/>
    </row>
    <row r="3020" spans="1:19" ht="9.75" hidden="1" customHeight="1">
      <c r="A3020" s="1084"/>
      <c r="B3020" s="1281"/>
      <c r="C3020" s="1083"/>
      <c r="D3020" s="1084"/>
      <c r="E3020" s="1092"/>
      <c r="F3020" s="1204"/>
      <c r="G3020" s="1092"/>
      <c r="H3020" s="1284"/>
      <c r="I3020" s="217"/>
      <c r="J3020" s="1470"/>
      <c r="L3020" s="1471"/>
      <c r="R3020" s="1204"/>
      <c r="S3020" s="1457"/>
    </row>
    <row r="3021" spans="1:19" ht="9.75" hidden="1" customHeight="1">
      <c r="A3021" s="1084"/>
      <c r="B3021" s="1281"/>
      <c r="C3021" s="1083"/>
      <c r="D3021" s="1084"/>
      <c r="E3021" s="1092"/>
      <c r="F3021" s="1204"/>
      <c r="G3021" s="1092"/>
      <c r="H3021" s="1284"/>
      <c r="I3021" s="217"/>
      <c r="J3021" s="1470"/>
      <c r="L3021" s="1471"/>
      <c r="R3021" s="1204"/>
      <c r="S3021" s="1457"/>
    </row>
    <row r="3022" spans="1:19" ht="9.75" hidden="1" customHeight="1">
      <c r="A3022" s="1084"/>
      <c r="B3022" s="1281"/>
      <c r="C3022" s="1083"/>
      <c r="D3022" s="1084"/>
      <c r="E3022" s="1092"/>
      <c r="F3022" s="1205"/>
      <c r="G3022" s="1092"/>
      <c r="H3022" s="1284"/>
      <c r="I3022" s="217"/>
      <c r="J3022" s="1470"/>
      <c r="L3022" s="1471"/>
      <c r="R3022" s="1205"/>
      <c r="S3022" s="1458"/>
    </row>
    <row r="3023" spans="1:19" ht="9.75" hidden="1" customHeight="1">
      <c r="A3023" s="1084"/>
      <c r="B3023" s="1281"/>
      <c r="C3023" s="1083"/>
      <c r="D3023" s="1084"/>
      <c r="E3023" s="1092"/>
      <c r="F3023" s="1203">
        <v>0</v>
      </c>
      <c r="G3023" s="1092">
        <f>+L3023</f>
        <v>0</v>
      </c>
      <c r="H3023" s="1284">
        <f>E3023*G3023</f>
        <v>0</v>
      </c>
      <c r="I3023" s="217"/>
      <c r="J3023" s="1469">
        <f>+F3023</f>
        <v>0</v>
      </c>
      <c r="L3023" s="1471">
        <f>J3023*$L$3</f>
        <v>0</v>
      </c>
      <c r="R3023" s="1203"/>
      <c r="S3023" s="1456">
        <f t="shared" ref="S3023" si="1016">+F3023</f>
        <v>0</v>
      </c>
    </row>
    <row r="3024" spans="1:19" ht="9.75" hidden="1" customHeight="1">
      <c r="A3024" s="1084"/>
      <c r="B3024" s="1281"/>
      <c r="C3024" s="1083"/>
      <c r="D3024" s="1084"/>
      <c r="E3024" s="1092"/>
      <c r="F3024" s="1204"/>
      <c r="G3024" s="1092"/>
      <c r="H3024" s="1284"/>
      <c r="I3024" s="217"/>
      <c r="J3024" s="1470"/>
      <c r="L3024" s="1471"/>
      <c r="R3024" s="1204"/>
      <c r="S3024" s="1457"/>
    </row>
    <row r="3025" spans="1:19" ht="9.75" hidden="1" customHeight="1">
      <c r="A3025" s="1084"/>
      <c r="B3025" s="1281"/>
      <c r="C3025" s="1083"/>
      <c r="D3025" s="1084"/>
      <c r="E3025" s="1092"/>
      <c r="F3025" s="1204"/>
      <c r="G3025" s="1092"/>
      <c r="H3025" s="1284"/>
      <c r="I3025" s="217"/>
      <c r="J3025" s="1470"/>
      <c r="L3025" s="1471"/>
      <c r="R3025" s="1204"/>
      <c r="S3025" s="1457"/>
    </row>
    <row r="3026" spans="1:19" ht="9.75" hidden="1" customHeight="1">
      <c r="A3026" s="1084"/>
      <c r="B3026" s="1281"/>
      <c r="C3026" s="1083"/>
      <c r="D3026" s="1084"/>
      <c r="E3026" s="1092"/>
      <c r="F3026" s="1204"/>
      <c r="G3026" s="1092"/>
      <c r="H3026" s="1284"/>
      <c r="I3026" s="217"/>
      <c r="J3026" s="1470"/>
      <c r="L3026" s="1471"/>
      <c r="R3026" s="1204"/>
      <c r="S3026" s="1457"/>
    </row>
    <row r="3027" spans="1:19" ht="9.75" hidden="1" customHeight="1">
      <c r="A3027" s="1084"/>
      <c r="B3027" s="1281"/>
      <c r="C3027" s="1083"/>
      <c r="D3027" s="1084"/>
      <c r="E3027" s="1092"/>
      <c r="F3027" s="1205"/>
      <c r="G3027" s="1092"/>
      <c r="H3027" s="1284"/>
      <c r="I3027" s="217"/>
      <c r="J3027" s="1470"/>
      <c r="L3027" s="1471"/>
      <c r="R3027" s="1205"/>
      <c r="S3027" s="1458"/>
    </row>
    <row r="3028" spans="1:19" ht="9.75" hidden="1" customHeight="1">
      <c r="A3028" s="1084"/>
      <c r="B3028" s="1281"/>
      <c r="C3028" s="1083"/>
      <c r="D3028" s="1084"/>
      <c r="E3028" s="1092"/>
      <c r="F3028" s="1203">
        <v>0</v>
      </c>
      <c r="G3028" s="1092">
        <f>+L3028</f>
        <v>0</v>
      </c>
      <c r="H3028" s="1284">
        <f>E3028*G3028</f>
        <v>0</v>
      </c>
      <c r="I3028" s="217"/>
      <c r="J3028" s="1469">
        <f>+F3028</f>
        <v>0</v>
      </c>
      <c r="L3028" s="1471">
        <f>J3028*$L$3</f>
        <v>0</v>
      </c>
      <c r="R3028" s="1203"/>
      <c r="S3028" s="1456">
        <f t="shared" ref="S3028" si="1017">+F3028</f>
        <v>0</v>
      </c>
    </row>
    <row r="3029" spans="1:19" ht="9.75" hidden="1" customHeight="1">
      <c r="A3029" s="1084"/>
      <c r="B3029" s="1281"/>
      <c r="C3029" s="1083"/>
      <c r="D3029" s="1084"/>
      <c r="E3029" s="1092"/>
      <c r="F3029" s="1204"/>
      <c r="G3029" s="1092"/>
      <c r="H3029" s="1284"/>
      <c r="I3029" s="217"/>
      <c r="J3029" s="1470"/>
      <c r="L3029" s="1471"/>
      <c r="R3029" s="1204"/>
      <c r="S3029" s="1457"/>
    </row>
    <row r="3030" spans="1:19" ht="9.75" hidden="1" customHeight="1">
      <c r="A3030" s="1084"/>
      <c r="B3030" s="1281"/>
      <c r="C3030" s="1083"/>
      <c r="D3030" s="1084"/>
      <c r="E3030" s="1092"/>
      <c r="F3030" s="1204"/>
      <c r="G3030" s="1092"/>
      <c r="H3030" s="1284"/>
      <c r="I3030" s="217"/>
      <c r="J3030" s="1470"/>
      <c r="L3030" s="1471"/>
      <c r="R3030" s="1204"/>
      <c r="S3030" s="1457"/>
    </row>
    <row r="3031" spans="1:19" ht="9.75" hidden="1" customHeight="1">
      <c r="A3031" s="1084"/>
      <c r="B3031" s="1281"/>
      <c r="C3031" s="1083"/>
      <c r="D3031" s="1084"/>
      <c r="E3031" s="1092"/>
      <c r="F3031" s="1204"/>
      <c r="G3031" s="1092"/>
      <c r="H3031" s="1284"/>
      <c r="I3031" s="217"/>
      <c r="J3031" s="1470"/>
      <c r="L3031" s="1471"/>
      <c r="R3031" s="1204"/>
      <c r="S3031" s="1457"/>
    </row>
    <row r="3032" spans="1:19" ht="9.75" hidden="1" customHeight="1">
      <c r="A3032" s="1084"/>
      <c r="B3032" s="1281"/>
      <c r="C3032" s="1083"/>
      <c r="D3032" s="1084"/>
      <c r="E3032" s="1092"/>
      <c r="F3032" s="1205"/>
      <c r="G3032" s="1092"/>
      <c r="H3032" s="1284"/>
      <c r="I3032" s="217"/>
      <c r="J3032" s="1470"/>
      <c r="L3032" s="1471"/>
      <c r="R3032" s="1205"/>
      <c r="S3032" s="1458"/>
    </row>
    <row r="3033" spans="1:19" ht="9.75" hidden="1" customHeight="1">
      <c r="A3033" s="1084"/>
      <c r="B3033" s="1281"/>
      <c r="C3033" s="1083"/>
      <c r="D3033" s="1084"/>
      <c r="E3033" s="1092"/>
      <c r="F3033" s="1203">
        <v>0</v>
      </c>
      <c r="G3033" s="1092">
        <f>+L3033</f>
        <v>0</v>
      </c>
      <c r="H3033" s="1284">
        <f>E3033*G3033</f>
        <v>0</v>
      </c>
      <c r="I3033" s="217"/>
      <c r="J3033" s="1469">
        <f>+F3033</f>
        <v>0</v>
      </c>
      <c r="L3033" s="1471">
        <f>J3033*$L$3</f>
        <v>0</v>
      </c>
      <c r="R3033" s="1203"/>
      <c r="S3033" s="1456">
        <f t="shared" ref="S3033" si="1018">+F3033</f>
        <v>0</v>
      </c>
    </row>
    <row r="3034" spans="1:19" ht="9.75" hidden="1" customHeight="1">
      <c r="A3034" s="1084"/>
      <c r="B3034" s="1281"/>
      <c r="C3034" s="1083"/>
      <c r="D3034" s="1084"/>
      <c r="E3034" s="1092"/>
      <c r="F3034" s="1204"/>
      <c r="G3034" s="1092"/>
      <c r="H3034" s="1284"/>
      <c r="I3034" s="217"/>
      <c r="J3034" s="1470"/>
      <c r="L3034" s="1471"/>
      <c r="R3034" s="1204"/>
      <c r="S3034" s="1457"/>
    </row>
    <row r="3035" spans="1:19" ht="9.75" hidden="1" customHeight="1">
      <c r="A3035" s="1084"/>
      <c r="B3035" s="1281"/>
      <c r="C3035" s="1083"/>
      <c r="D3035" s="1084"/>
      <c r="E3035" s="1092"/>
      <c r="F3035" s="1204"/>
      <c r="G3035" s="1092"/>
      <c r="H3035" s="1284"/>
      <c r="I3035" s="217"/>
      <c r="J3035" s="1470"/>
      <c r="L3035" s="1471"/>
      <c r="R3035" s="1204"/>
      <c r="S3035" s="1457"/>
    </row>
    <row r="3036" spans="1:19" ht="9.75" hidden="1" customHeight="1">
      <c r="A3036" s="1084"/>
      <c r="B3036" s="1281"/>
      <c r="C3036" s="1083"/>
      <c r="D3036" s="1084"/>
      <c r="E3036" s="1092"/>
      <c r="F3036" s="1204"/>
      <c r="G3036" s="1092"/>
      <c r="H3036" s="1284"/>
      <c r="I3036" s="217"/>
      <c r="J3036" s="1470"/>
      <c r="L3036" s="1471"/>
      <c r="R3036" s="1204"/>
      <c r="S3036" s="1457"/>
    </row>
    <row r="3037" spans="1:19" ht="6.75" hidden="1" customHeight="1">
      <c r="A3037" s="1084"/>
      <c r="B3037" s="1281"/>
      <c r="C3037" s="1083"/>
      <c r="D3037" s="1084"/>
      <c r="E3037" s="1092"/>
      <c r="F3037" s="1205"/>
      <c r="G3037" s="1092"/>
      <c r="H3037" s="1284"/>
      <c r="I3037" s="217"/>
      <c r="J3037" s="1470"/>
      <c r="L3037" s="1471"/>
      <c r="R3037" s="1205"/>
      <c r="S3037" s="1458"/>
    </row>
    <row r="3038" spans="1:19" ht="9.75" hidden="1" customHeight="1">
      <c r="A3038" s="1084"/>
      <c r="B3038" s="1281"/>
      <c r="C3038" s="1083"/>
      <c r="D3038" s="1084"/>
      <c r="E3038" s="1085"/>
      <c r="F3038" s="1125">
        <v>0</v>
      </c>
      <c r="G3038" s="1092">
        <f>+L3038</f>
        <v>0</v>
      </c>
      <c r="H3038" s="1284">
        <f>E3038*G3038</f>
        <v>0</v>
      </c>
      <c r="I3038" s="217"/>
      <c r="J3038" s="1469">
        <f>+F3038</f>
        <v>0</v>
      </c>
      <c r="L3038" s="1471">
        <f>J3038*$L$3</f>
        <v>0</v>
      </c>
      <c r="R3038" s="1125"/>
      <c r="S3038" s="1456">
        <f t="shared" ref="S3038" si="1019">+F3038</f>
        <v>0</v>
      </c>
    </row>
    <row r="3039" spans="1:19" ht="9.75" hidden="1" customHeight="1">
      <c r="A3039" s="1084"/>
      <c r="B3039" s="1281"/>
      <c r="C3039" s="1083"/>
      <c r="D3039" s="1084"/>
      <c r="E3039" s="1085"/>
      <c r="F3039" s="1126"/>
      <c r="G3039" s="1092"/>
      <c r="H3039" s="1284"/>
      <c r="I3039" s="217"/>
      <c r="J3039" s="1470"/>
      <c r="L3039" s="1471"/>
      <c r="R3039" s="1126"/>
      <c r="S3039" s="1457"/>
    </row>
    <row r="3040" spans="1:19" ht="9.75" hidden="1" customHeight="1">
      <c r="A3040" s="1084"/>
      <c r="B3040" s="1281"/>
      <c r="C3040" s="1083"/>
      <c r="D3040" s="1084"/>
      <c r="E3040" s="1085"/>
      <c r="F3040" s="1126"/>
      <c r="G3040" s="1092"/>
      <c r="H3040" s="1284"/>
      <c r="I3040" s="217"/>
      <c r="J3040" s="1470"/>
      <c r="L3040" s="1471"/>
      <c r="R3040" s="1126"/>
      <c r="S3040" s="1457"/>
    </row>
    <row r="3041" spans="1:19" ht="9.75" hidden="1" customHeight="1">
      <c r="A3041" s="1084"/>
      <c r="B3041" s="1281"/>
      <c r="C3041" s="1083"/>
      <c r="D3041" s="1084"/>
      <c r="E3041" s="1085"/>
      <c r="F3041" s="1126"/>
      <c r="G3041" s="1092"/>
      <c r="H3041" s="1284"/>
      <c r="I3041" s="217"/>
      <c r="J3041" s="1470"/>
      <c r="L3041" s="1471"/>
      <c r="R3041" s="1126"/>
      <c r="S3041" s="1457"/>
    </row>
    <row r="3042" spans="1:19" ht="9.75" hidden="1" customHeight="1">
      <c r="A3042" s="1084"/>
      <c r="B3042" s="1281"/>
      <c r="C3042" s="1083"/>
      <c r="D3042" s="1084"/>
      <c r="E3042" s="1085"/>
      <c r="F3042" s="1127"/>
      <c r="G3042" s="1092"/>
      <c r="H3042" s="1284"/>
      <c r="I3042" s="217"/>
      <c r="J3042" s="1470"/>
      <c r="L3042" s="1471"/>
      <c r="R3042" s="1127"/>
      <c r="S3042" s="1458"/>
    </row>
    <row r="3043" spans="1:19" ht="9.75" hidden="1" customHeight="1">
      <c r="A3043" s="1084"/>
      <c r="B3043" s="1281"/>
      <c r="C3043" s="1083"/>
      <c r="D3043" s="1084"/>
      <c r="E3043" s="1092"/>
      <c r="F3043" s="1203">
        <v>0</v>
      </c>
      <c r="G3043" s="1092">
        <f>+L3043</f>
        <v>0</v>
      </c>
      <c r="H3043" s="1284">
        <f>E3043*G3043</f>
        <v>0</v>
      </c>
      <c r="I3043" s="217"/>
      <c r="J3043" s="1469">
        <f>+F3043</f>
        <v>0</v>
      </c>
      <c r="L3043" s="1471">
        <f>J3043*$L$3</f>
        <v>0</v>
      </c>
      <c r="R3043" s="1203"/>
      <c r="S3043" s="1456">
        <f t="shared" ref="S3043" si="1020">+F3043</f>
        <v>0</v>
      </c>
    </row>
    <row r="3044" spans="1:19" ht="9.75" hidden="1" customHeight="1">
      <c r="A3044" s="1084"/>
      <c r="B3044" s="1281"/>
      <c r="C3044" s="1083"/>
      <c r="D3044" s="1084"/>
      <c r="E3044" s="1092"/>
      <c r="F3044" s="1204"/>
      <c r="G3044" s="1092"/>
      <c r="H3044" s="1284"/>
      <c r="I3044" s="217"/>
      <c r="J3044" s="1470"/>
      <c r="L3044" s="1471"/>
      <c r="R3044" s="1204"/>
      <c r="S3044" s="1457"/>
    </row>
    <row r="3045" spans="1:19" ht="9.75" hidden="1" customHeight="1">
      <c r="A3045" s="1084"/>
      <c r="B3045" s="1281"/>
      <c r="C3045" s="1083"/>
      <c r="D3045" s="1084"/>
      <c r="E3045" s="1092"/>
      <c r="F3045" s="1204"/>
      <c r="G3045" s="1092"/>
      <c r="H3045" s="1284"/>
      <c r="I3045" s="217"/>
      <c r="J3045" s="1470"/>
      <c r="L3045" s="1471"/>
      <c r="R3045" s="1204"/>
      <c r="S3045" s="1457"/>
    </row>
    <row r="3046" spans="1:19" ht="9.75" hidden="1" customHeight="1">
      <c r="A3046" s="1084"/>
      <c r="B3046" s="1281"/>
      <c r="C3046" s="1083"/>
      <c r="D3046" s="1084"/>
      <c r="E3046" s="1092"/>
      <c r="F3046" s="1204"/>
      <c r="G3046" s="1092"/>
      <c r="H3046" s="1284"/>
      <c r="I3046" s="217"/>
      <c r="J3046" s="1470"/>
      <c r="L3046" s="1471"/>
      <c r="R3046" s="1204"/>
      <c r="S3046" s="1457"/>
    </row>
    <row r="3047" spans="1:19" ht="9.75" hidden="1" customHeight="1">
      <c r="A3047" s="1084"/>
      <c r="B3047" s="1281"/>
      <c r="C3047" s="1083"/>
      <c r="D3047" s="1084"/>
      <c r="E3047" s="1092"/>
      <c r="F3047" s="1205"/>
      <c r="G3047" s="1092"/>
      <c r="H3047" s="1284"/>
      <c r="I3047" s="217"/>
      <c r="J3047" s="1470"/>
      <c r="L3047" s="1471"/>
      <c r="R3047" s="1205"/>
      <c r="S3047" s="1458"/>
    </row>
    <row r="3048" spans="1:19" ht="9.75" hidden="1" customHeight="1">
      <c r="A3048" s="1084"/>
      <c r="B3048" s="1281"/>
      <c r="C3048" s="1599"/>
      <c r="D3048" s="1084"/>
      <c r="E3048" s="1092"/>
      <c r="F3048" s="1203">
        <v>0</v>
      </c>
      <c r="G3048" s="1092">
        <f>+L3048</f>
        <v>0</v>
      </c>
      <c r="H3048" s="1284">
        <f>E3048*G3048</f>
        <v>0</v>
      </c>
      <c r="I3048" s="217"/>
      <c r="J3048" s="1469">
        <f>+F3048</f>
        <v>0</v>
      </c>
      <c r="L3048" s="1471">
        <f>J3048*$L$3</f>
        <v>0</v>
      </c>
      <c r="R3048" s="1203"/>
      <c r="S3048" s="1456">
        <f t="shared" ref="S3048" si="1021">+F3048</f>
        <v>0</v>
      </c>
    </row>
    <row r="3049" spans="1:19" ht="9.75" hidden="1" customHeight="1">
      <c r="A3049" s="1084"/>
      <c r="B3049" s="1281"/>
      <c r="C3049" s="1599"/>
      <c r="D3049" s="1084"/>
      <c r="E3049" s="1092"/>
      <c r="F3049" s="1204"/>
      <c r="G3049" s="1092"/>
      <c r="H3049" s="1284"/>
      <c r="I3049" s="217"/>
      <c r="J3049" s="1470"/>
      <c r="L3049" s="1471"/>
      <c r="R3049" s="1204"/>
      <c r="S3049" s="1457"/>
    </row>
    <row r="3050" spans="1:19" ht="9.75" hidden="1" customHeight="1">
      <c r="A3050" s="1084"/>
      <c r="B3050" s="1281"/>
      <c r="C3050" s="1599"/>
      <c r="D3050" s="1084"/>
      <c r="E3050" s="1092"/>
      <c r="F3050" s="1204"/>
      <c r="G3050" s="1092"/>
      <c r="H3050" s="1284"/>
      <c r="I3050" s="217"/>
      <c r="J3050" s="1470"/>
      <c r="L3050" s="1471"/>
      <c r="R3050" s="1204"/>
      <c r="S3050" s="1457"/>
    </row>
    <row r="3051" spans="1:19" ht="9.75" hidden="1" customHeight="1">
      <c r="A3051" s="1084"/>
      <c r="B3051" s="1281"/>
      <c r="C3051" s="1599"/>
      <c r="D3051" s="1084"/>
      <c r="E3051" s="1092"/>
      <c r="F3051" s="1204"/>
      <c r="G3051" s="1092"/>
      <c r="H3051" s="1284"/>
      <c r="I3051" s="217"/>
      <c r="J3051" s="1470"/>
      <c r="L3051" s="1471"/>
      <c r="R3051" s="1204"/>
      <c r="S3051" s="1457"/>
    </row>
    <row r="3052" spans="1:19" ht="9.75" hidden="1" customHeight="1">
      <c r="A3052" s="1084"/>
      <c r="B3052" s="1281"/>
      <c r="C3052" s="1599"/>
      <c r="D3052" s="1084"/>
      <c r="E3052" s="1092"/>
      <c r="F3052" s="1205"/>
      <c r="G3052" s="1092"/>
      <c r="H3052" s="1284"/>
      <c r="I3052" s="217"/>
      <c r="J3052" s="1470"/>
      <c r="L3052" s="1471"/>
      <c r="R3052" s="1205"/>
      <c r="S3052" s="1458"/>
    </row>
    <row r="3053" spans="1:19" ht="9.75" hidden="1" customHeight="1">
      <c r="A3053" s="1084"/>
      <c r="B3053" s="1281"/>
      <c r="C3053" s="1083"/>
      <c r="D3053" s="1084"/>
      <c r="E3053" s="1092"/>
      <c r="F3053" s="1203">
        <v>0</v>
      </c>
      <c r="G3053" s="1092">
        <f>+L3053</f>
        <v>0</v>
      </c>
      <c r="H3053" s="1284">
        <f>E3053*G3053</f>
        <v>0</v>
      </c>
      <c r="I3053" s="217"/>
      <c r="J3053" s="1469">
        <f>+F3053</f>
        <v>0</v>
      </c>
      <c r="L3053" s="1471">
        <f>J3053*$L$3</f>
        <v>0</v>
      </c>
      <c r="R3053" s="1203"/>
      <c r="S3053" s="1456">
        <f t="shared" ref="S3053" si="1022">+F3053</f>
        <v>0</v>
      </c>
    </row>
    <row r="3054" spans="1:19" ht="9.75" hidden="1" customHeight="1">
      <c r="A3054" s="1084"/>
      <c r="B3054" s="1281"/>
      <c r="C3054" s="1083"/>
      <c r="D3054" s="1084"/>
      <c r="E3054" s="1092"/>
      <c r="F3054" s="1204"/>
      <c r="G3054" s="1092"/>
      <c r="H3054" s="1284"/>
      <c r="I3054" s="217"/>
      <c r="J3054" s="1470"/>
      <c r="L3054" s="1471"/>
      <c r="R3054" s="1204"/>
      <c r="S3054" s="1457"/>
    </row>
    <row r="3055" spans="1:19" ht="9.75" hidden="1" customHeight="1">
      <c r="A3055" s="1084"/>
      <c r="B3055" s="1281"/>
      <c r="C3055" s="1083"/>
      <c r="D3055" s="1084"/>
      <c r="E3055" s="1092"/>
      <c r="F3055" s="1204"/>
      <c r="G3055" s="1092"/>
      <c r="H3055" s="1284"/>
      <c r="I3055" s="217"/>
      <c r="J3055" s="1470"/>
      <c r="L3055" s="1471"/>
      <c r="R3055" s="1204"/>
      <c r="S3055" s="1457"/>
    </row>
    <row r="3056" spans="1:19" ht="9.75" hidden="1" customHeight="1">
      <c r="A3056" s="1084"/>
      <c r="B3056" s="1281"/>
      <c r="C3056" s="1083"/>
      <c r="D3056" s="1084"/>
      <c r="E3056" s="1092"/>
      <c r="F3056" s="1204"/>
      <c r="G3056" s="1092"/>
      <c r="H3056" s="1284"/>
      <c r="I3056" s="217"/>
      <c r="J3056" s="1470"/>
      <c r="L3056" s="1471"/>
      <c r="R3056" s="1204"/>
      <c r="S3056" s="1457"/>
    </row>
    <row r="3057" spans="1:19" ht="9.75" hidden="1" customHeight="1">
      <c r="A3057" s="1084"/>
      <c r="B3057" s="1281"/>
      <c r="C3057" s="1083"/>
      <c r="D3057" s="1084"/>
      <c r="E3057" s="1092"/>
      <c r="F3057" s="1205"/>
      <c r="G3057" s="1092"/>
      <c r="H3057" s="1284"/>
      <c r="I3057" s="217"/>
      <c r="J3057" s="1470"/>
      <c r="L3057" s="1471"/>
      <c r="R3057" s="1205"/>
      <c r="S3057" s="1458"/>
    </row>
    <row r="3058" spans="1:19" ht="9.75" hidden="1" customHeight="1">
      <c r="A3058" s="1084"/>
      <c r="B3058" s="1281"/>
      <c r="C3058" s="1083"/>
      <c r="D3058" s="1084"/>
      <c r="E3058" s="1092"/>
      <c r="F3058" s="1203">
        <v>0</v>
      </c>
      <c r="G3058" s="1092">
        <f>+L3058</f>
        <v>0</v>
      </c>
      <c r="H3058" s="1284">
        <f>E3058*G3058</f>
        <v>0</v>
      </c>
      <c r="I3058" s="217"/>
      <c r="J3058" s="1469">
        <f>+F3058</f>
        <v>0</v>
      </c>
      <c r="L3058" s="1471">
        <f>J3058*$L$3</f>
        <v>0</v>
      </c>
      <c r="R3058" s="1203"/>
      <c r="S3058" s="1456">
        <f t="shared" ref="S3058" si="1023">+F3058</f>
        <v>0</v>
      </c>
    </row>
    <row r="3059" spans="1:19" ht="9.75" hidden="1" customHeight="1">
      <c r="A3059" s="1084"/>
      <c r="B3059" s="1281"/>
      <c r="C3059" s="1083"/>
      <c r="D3059" s="1084"/>
      <c r="E3059" s="1092"/>
      <c r="F3059" s="1204"/>
      <c r="G3059" s="1092"/>
      <c r="H3059" s="1284"/>
      <c r="I3059" s="217"/>
      <c r="J3059" s="1470"/>
      <c r="L3059" s="1471"/>
      <c r="R3059" s="1204"/>
      <c r="S3059" s="1457"/>
    </row>
    <row r="3060" spans="1:19" ht="9.75" hidden="1" customHeight="1">
      <c r="A3060" s="1084"/>
      <c r="B3060" s="1281"/>
      <c r="C3060" s="1083"/>
      <c r="D3060" s="1084"/>
      <c r="E3060" s="1092"/>
      <c r="F3060" s="1204"/>
      <c r="G3060" s="1092"/>
      <c r="H3060" s="1284"/>
      <c r="I3060" s="217"/>
      <c r="J3060" s="1470"/>
      <c r="L3060" s="1471"/>
      <c r="R3060" s="1204"/>
      <c r="S3060" s="1457"/>
    </row>
    <row r="3061" spans="1:19" ht="9.75" hidden="1" customHeight="1">
      <c r="A3061" s="1084"/>
      <c r="B3061" s="1281"/>
      <c r="C3061" s="1083"/>
      <c r="D3061" s="1084"/>
      <c r="E3061" s="1092"/>
      <c r="F3061" s="1204"/>
      <c r="G3061" s="1092"/>
      <c r="H3061" s="1284"/>
      <c r="I3061" s="217"/>
      <c r="J3061" s="1470"/>
      <c r="L3061" s="1471"/>
      <c r="R3061" s="1204"/>
      <c r="S3061" s="1457"/>
    </row>
    <row r="3062" spans="1:19" ht="9.75" hidden="1" customHeight="1">
      <c r="A3062" s="1084"/>
      <c r="B3062" s="1281"/>
      <c r="C3062" s="1083"/>
      <c r="D3062" s="1084"/>
      <c r="E3062" s="1092"/>
      <c r="F3062" s="1205"/>
      <c r="G3062" s="1092"/>
      <c r="H3062" s="1284"/>
      <c r="I3062" s="217"/>
      <c r="J3062" s="1470"/>
      <c r="L3062" s="1471"/>
      <c r="R3062" s="1205"/>
      <c r="S3062" s="1458"/>
    </row>
    <row r="3063" spans="1:19" ht="9.75" hidden="1" customHeight="1">
      <c r="A3063" s="1084"/>
      <c r="B3063" s="1281"/>
      <c r="C3063" s="1083"/>
      <c r="D3063" s="1084"/>
      <c r="E3063" s="1092"/>
      <c r="F3063" s="1203">
        <v>0</v>
      </c>
      <c r="G3063" s="1092">
        <f>+L3063</f>
        <v>0</v>
      </c>
      <c r="H3063" s="1284">
        <f>E3063*G3063</f>
        <v>0</v>
      </c>
      <c r="I3063" s="217"/>
      <c r="J3063" s="1469">
        <f>+F3063</f>
        <v>0</v>
      </c>
      <c r="L3063" s="1471">
        <f>J3063*$L$3</f>
        <v>0</v>
      </c>
      <c r="R3063" s="1203"/>
      <c r="S3063" s="1456">
        <f t="shared" ref="S3063" si="1024">+F3063</f>
        <v>0</v>
      </c>
    </row>
    <row r="3064" spans="1:19" ht="9.75" hidden="1" customHeight="1">
      <c r="A3064" s="1084"/>
      <c r="B3064" s="1281"/>
      <c r="C3064" s="1083"/>
      <c r="D3064" s="1084"/>
      <c r="E3064" s="1092"/>
      <c r="F3064" s="1204"/>
      <c r="G3064" s="1092"/>
      <c r="H3064" s="1284"/>
      <c r="I3064" s="217"/>
      <c r="J3064" s="1470"/>
      <c r="L3064" s="1471"/>
      <c r="R3064" s="1204"/>
      <c r="S3064" s="1457"/>
    </row>
    <row r="3065" spans="1:19" ht="9.75" hidden="1" customHeight="1">
      <c r="A3065" s="1084"/>
      <c r="B3065" s="1281"/>
      <c r="C3065" s="1083"/>
      <c r="D3065" s="1084"/>
      <c r="E3065" s="1092"/>
      <c r="F3065" s="1204"/>
      <c r="G3065" s="1092"/>
      <c r="H3065" s="1284"/>
      <c r="I3065" s="217"/>
      <c r="J3065" s="1470"/>
      <c r="L3065" s="1471"/>
      <c r="R3065" s="1204"/>
      <c r="S3065" s="1457"/>
    </row>
    <row r="3066" spans="1:19" ht="9.75" hidden="1" customHeight="1">
      <c r="A3066" s="1084"/>
      <c r="B3066" s="1281"/>
      <c r="C3066" s="1083"/>
      <c r="D3066" s="1084"/>
      <c r="E3066" s="1092"/>
      <c r="F3066" s="1204"/>
      <c r="G3066" s="1092"/>
      <c r="H3066" s="1284"/>
      <c r="I3066" s="217"/>
      <c r="J3066" s="1470"/>
      <c r="L3066" s="1471"/>
      <c r="R3066" s="1204"/>
      <c r="S3066" s="1457"/>
    </row>
    <row r="3067" spans="1:19" ht="9.75" hidden="1" customHeight="1">
      <c r="A3067" s="1084"/>
      <c r="B3067" s="1281"/>
      <c r="C3067" s="1083"/>
      <c r="D3067" s="1084"/>
      <c r="E3067" s="1092"/>
      <c r="F3067" s="1205"/>
      <c r="G3067" s="1092"/>
      <c r="H3067" s="1284"/>
      <c r="I3067" s="217"/>
      <c r="J3067" s="1470"/>
      <c r="L3067" s="1471"/>
      <c r="R3067" s="1205"/>
      <c r="S3067" s="1458"/>
    </row>
    <row r="3068" spans="1:19" ht="9.75" hidden="1" customHeight="1">
      <c r="A3068" s="1084"/>
      <c r="B3068" s="1281"/>
      <c r="C3068" s="1083"/>
      <c r="D3068" s="1084"/>
      <c r="E3068" s="1092"/>
      <c r="F3068" s="1203">
        <v>0</v>
      </c>
      <c r="G3068" s="1092">
        <f>+L3068</f>
        <v>0</v>
      </c>
      <c r="H3068" s="1284">
        <f>E3068*G3068</f>
        <v>0</v>
      </c>
      <c r="I3068" s="217"/>
      <c r="J3068" s="1469">
        <f>+F3068</f>
        <v>0</v>
      </c>
      <c r="L3068" s="1471">
        <f>J3068*$L$3</f>
        <v>0</v>
      </c>
      <c r="R3068" s="1203"/>
      <c r="S3068" s="1456">
        <f t="shared" ref="S3068" si="1025">+F3068</f>
        <v>0</v>
      </c>
    </row>
    <row r="3069" spans="1:19" ht="9.75" hidden="1" customHeight="1">
      <c r="A3069" s="1084"/>
      <c r="B3069" s="1281"/>
      <c r="C3069" s="1083"/>
      <c r="D3069" s="1084"/>
      <c r="E3069" s="1092"/>
      <c r="F3069" s="1204"/>
      <c r="G3069" s="1092"/>
      <c r="H3069" s="1284"/>
      <c r="I3069" s="217"/>
      <c r="J3069" s="1470"/>
      <c r="L3069" s="1471"/>
      <c r="R3069" s="1204"/>
      <c r="S3069" s="1457"/>
    </row>
    <row r="3070" spans="1:19" ht="9.75" hidden="1" customHeight="1">
      <c r="A3070" s="1084"/>
      <c r="B3070" s="1281"/>
      <c r="C3070" s="1083"/>
      <c r="D3070" s="1084"/>
      <c r="E3070" s="1092"/>
      <c r="F3070" s="1204"/>
      <c r="G3070" s="1092"/>
      <c r="H3070" s="1284"/>
      <c r="I3070" s="217"/>
      <c r="J3070" s="1470"/>
      <c r="L3070" s="1471"/>
      <c r="R3070" s="1204"/>
      <c r="S3070" s="1457"/>
    </row>
    <row r="3071" spans="1:19" ht="9.75" hidden="1" customHeight="1">
      <c r="A3071" s="1084"/>
      <c r="B3071" s="1281"/>
      <c r="C3071" s="1083"/>
      <c r="D3071" s="1084"/>
      <c r="E3071" s="1092"/>
      <c r="F3071" s="1204"/>
      <c r="G3071" s="1092"/>
      <c r="H3071" s="1284"/>
      <c r="I3071" s="217"/>
      <c r="J3071" s="1470"/>
      <c r="L3071" s="1471"/>
      <c r="R3071" s="1204"/>
      <c r="S3071" s="1457"/>
    </row>
    <row r="3072" spans="1:19" ht="9.75" hidden="1" customHeight="1">
      <c r="A3072" s="1084"/>
      <c r="B3072" s="1281"/>
      <c r="C3072" s="1083"/>
      <c r="D3072" s="1084"/>
      <c r="E3072" s="1092"/>
      <c r="F3072" s="1205"/>
      <c r="G3072" s="1092"/>
      <c r="H3072" s="1284"/>
      <c r="I3072" s="217"/>
      <c r="J3072" s="1470"/>
      <c r="L3072" s="1471"/>
      <c r="R3072" s="1205"/>
      <c r="S3072" s="1458"/>
    </row>
    <row r="3073" spans="1:19" ht="9.75" hidden="1" customHeight="1">
      <c r="A3073" s="1084"/>
      <c r="B3073" s="1281"/>
      <c r="C3073" s="1083"/>
      <c r="D3073" s="1084"/>
      <c r="E3073" s="1092"/>
      <c r="F3073" s="1203">
        <v>0</v>
      </c>
      <c r="G3073" s="1092">
        <f>+L3073</f>
        <v>0</v>
      </c>
      <c r="H3073" s="1284">
        <f>E3073*G3073</f>
        <v>0</v>
      </c>
      <c r="I3073" s="217"/>
      <c r="J3073" s="1469">
        <f>+F3073</f>
        <v>0</v>
      </c>
      <c r="L3073" s="1471">
        <f>J3073*$L$3</f>
        <v>0</v>
      </c>
      <c r="R3073" s="1203"/>
      <c r="S3073" s="1456">
        <f t="shared" ref="S3073" si="1026">+F3073</f>
        <v>0</v>
      </c>
    </row>
    <row r="3074" spans="1:19" ht="9.75" hidden="1" customHeight="1">
      <c r="A3074" s="1084"/>
      <c r="B3074" s="1281"/>
      <c r="C3074" s="1083"/>
      <c r="D3074" s="1084"/>
      <c r="E3074" s="1092"/>
      <c r="F3074" s="1204"/>
      <c r="G3074" s="1092"/>
      <c r="H3074" s="1284"/>
      <c r="I3074" s="217"/>
      <c r="J3074" s="1470"/>
      <c r="L3074" s="1471"/>
      <c r="R3074" s="1204"/>
      <c r="S3074" s="1457"/>
    </row>
    <row r="3075" spans="1:19" ht="9.75" hidden="1" customHeight="1">
      <c r="A3075" s="1084"/>
      <c r="B3075" s="1281"/>
      <c r="C3075" s="1083"/>
      <c r="D3075" s="1084"/>
      <c r="E3075" s="1092"/>
      <c r="F3075" s="1204"/>
      <c r="G3075" s="1092"/>
      <c r="H3075" s="1284"/>
      <c r="I3075" s="217"/>
      <c r="J3075" s="1470"/>
      <c r="L3075" s="1471"/>
      <c r="R3075" s="1204"/>
      <c r="S3075" s="1457"/>
    </row>
    <row r="3076" spans="1:19" ht="9.75" hidden="1" customHeight="1">
      <c r="A3076" s="1084"/>
      <c r="B3076" s="1281"/>
      <c r="C3076" s="1083"/>
      <c r="D3076" s="1084"/>
      <c r="E3076" s="1092"/>
      <c r="F3076" s="1204"/>
      <c r="G3076" s="1092"/>
      <c r="H3076" s="1284"/>
      <c r="I3076" s="217"/>
      <c r="J3076" s="1470"/>
      <c r="L3076" s="1471"/>
      <c r="R3076" s="1204"/>
      <c r="S3076" s="1457"/>
    </row>
    <row r="3077" spans="1:19" ht="9.75" hidden="1" customHeight="1">
      <c r="A3077" s="1084"/>
      <c r="B3077" s="1281"/>
      <c r="C3077" s="1083"/>
      <c r="D3077" s="1084"/>
      <c r="E3077" s="1092"/>
      <c r="F3077" s="1205"/>
      <c r="G3077" s="1092"/>
      <c r="H3077" s="1284"/>
      <c r="I3077" s="217"/>
      <c r="J3077" s="1470"/>
      <c r="L3077" s="1471"/>
      <c r="R3077" s="1205"/>
      <c r="S3077" s="1458"/>
    </row>
    <row r="3078" spans="1:19" ht="9.75" hidden="1" customHeight="1">
      <c r="A3078" s="1084"/>
      <c r="B3078" s="1281"/>
      <c r="C3078" s="1083"/>
      <c r="D3078" s="1084"/>
      <c r="E3078" s="1092"/>
      <c r="F3078" s="1203">
        <v>0</v>
      </c>
      <c r="G3078" s="1092">
        <f>+L3078</f>
        <v>0</v>
      </c>
      <c r="H3078" s="1284">
        <f>E3078*G3078</f>
        <v>0</v>
      </c>
      <c r="I3078" s="217"/>
      <c r="J3078" s="1469">
        <f>+F3078</f>
        <v>0</v>
      </c>
      <c r="L3078" s="1471">
        <f>J3078*$L$3</f>
        <v>0</v>
      </c>
      <c r="R3078" s="1203"/>
      <c r="S3078" s="1456">
        <f t="shared" ref="S3078" si="1027">+F3078</f>
        <v>0</v>
      </c>
    </row>
    <row r="3079" spans="1:19" ht="9.75" hidden="1" customHeight="1">
      <c r="A3079" s="1084"/>
      <c r="B3079" s="1281"/>
      <c r="C3079" s="1083"/>
      <c r="D3079" s="1084"/>
      <c r="E3079" s="1092"/>
      <c r="F3079" s="1204"/>
      <c r="G3079" s="1092"/>
      <c r="H3079" s="1284"/>
      <c r="I3079" s="217"/>
      <c r="J3079" s="1470"/>
      <c r="L3079" s="1471"/>
      <c r="R3079" s="1204"/>
      <c r="S3079" s="1457"/>
    </row>
    <row r="3080" spans="1:19" ht="9.75" hidden="1" customHeight="1">
      <c r="A3080" s="1084"/>
      <c r="B3080" s="1281"/>
      <c r="C3080" s="1083"/>
      <c r="D3080" s="1084"/>
      <c r="E3080" s="1092"/>
      <c r="F3080" s="1204"/>
      <c r="G3080" s="1092"/>
      <c r="H3080" s="1284"/>
      <c r="I3080" s="217"/>
      <c r="J3080" s="1470"/>
      <c r="L3080" s="1471"/>
      <c r="R3080" s="1204"/>
      <c r="S3080" s="1457"/>
    </row>
    <row r="3081" spans="1:19" ht="9.75" hidden="1" customHeight="1">
      <c r="A3081" s="1084"/>
      <c r="B3081" s="1281"/>
      <c r="C3081" s="1083"/>
      <c r="D3081" s="1084"/>
      <c r="E3081" s="1092"/>
      <c r="F3081" s="1204"/>
      <c r="G3081" s="1092"/>
      <c r="H3081" s="1284"/>
      <c r="I3081" s="217"/>
      <c r="J3081" s="1470"/>
      <c r="L3081" s="1471"/>
      <c r="R3081" s="1204"/>
      <c r="S3081" s="1457"/>
    </row>
    <row r="3082" spans="1:19" ht="9.75" hidden="1" customHeight="1">
      <c r="A3082" s="1084"/>
      <c r="B3082" s="1281"/>
      <c r="C3082" s="1083"/>
      <c r="D3082" s="1084"/>
      <c r="E3082" s="1092"/>
      <c r="F3082" s="1205"/>
      <c r="G3082" s="1092"/>
      <c r="H3082" s="1284"/>
      <c r="I3082" s="217"/>
      <c r="J3082" s="1470"/>
      <c r="L3082" s="1471"/>
      <c r="R3082" s="1205"/>
      <c r="S3082" s="1458"/>
    </row>
    <row r="3083" spans="1:19" ht="9.75" hidden="1" customHeight="1">
      <c r="A3083" s="1084"/>
      <c r="B3083" s="1281"/>
      <c r="C3083" s="1083"/>
      <c r="D3083" s="1084"/>
      <c r="E3083" s="1092"/>
      <c r="F3083" s="1203">
        <v>0</v>
      </c>
      <c r="G3083" s="1092">
        <f>+L3083</f>
        <v>0</v>
      </c>
      <c r="H3083" s="1284">
        <f>E3083*G3083</f>
        <v>0</v>
      </c>
      <c r="I3083" s="217"/>
      <c r="J3083" s="1469">
        <f>+F3083</f>
        <v>0</v>
      </c>
      <c r="L3083" s="1471">
        <f>J3083*$L$3</f>
        <v>0</v>
      </c>
      <c r="R3083" s="1203"/>
      <c r="S3083" s="1456">
        <f t="shared" ref="S3083" si="1028">+F3083</f>
        <v>0</v>
      </c>
    </row>
    <row r="3084" spans="1:19" ht="9.75" hidden="1" customHeight="1">
      <c r="A3084" s="1084"/>
      <c r="B3084" s="1281"/>
      <c r="C3084" s="1083"/>
      <c r="D3084" s="1084"/>
      <c r="E3084" s="1092"/>
      <c r="F3084" s="1204"/>
      <c r="G3084" s="1092"/>
      <c r="H3084" s="1284"/>
      <c r="I3084" s="217"/>
      <c r="J3084" s="1470"/>
      <c r="L3084" s="1471"/>
      <c r="R3084" s="1204"/>
      <c r="S3084" s="1457"/>
    </row>
    <row r="3085" spans="1:19" ht="9.75" hidden="1" customHeight="1">
      <c r="A3085" s="1084"/>
      <c r="B3085" s="1281"/>
      <c r="C3085" s="1083"/>
      <c r="D3085" s="1084"/>
      <c r="E3085" s="1092"/>
      <c r="F3085" s="1204"/>
      <c r="G3085" s="1092"/>
      <c r="H3085" s="1284"/>
      <c r="I3085" s="217"/>
      <c r="J3085" s="1470"/>
      <c r="L3085" s="1471"/>
      <c r="R3085" s="1204"/>
      <c r="S3085" s="1457"/>
    </row>
    <row r="3086" spans="1:19" ht="9.75" hidden="1" customHeight="1">
      <c r="A3086" s="1084"/>
      <c r="B3086" s="1281"/>
      <c r="C3086" s="1083"/>
      <c r="D3086" s="1084"/>
      <c r="E3086" s="1092"/>
      <c r="F3086" s="1204"/>
      <c r="G3086" s="1092"/>
      <c r="H3086" s="1284"/>
      <c r="I3086" s="217"/>
      <c r="J3086" s="1470"/>
      <c r="L3086" s="1471"/>
      <c r="R3086" s="1204"/>
      <c r="S3086" s="1457"/>
    </row>
    <row r="3087" spans="1:19" ht="9.75" hidden="1" customHeight="1">
      <c r="A3087" s="1084"/>
      <c r="B3087" s="1281"/>
      <c r="C3087" s="1083"/>
      <c r="D3087" s="1084"/>
      <c r="E3087" s="1092"/>
      <c r="F3087" s="1205"/>
      <c r="G3087" s="1092"/>
      <c r="H3087" s="1284"/>
      <c r="I3087" s="217"/>
      <c r="J3087" s="1470"/>
      <c r="L3087" s="1471"/>
      <c r="R3087" s="1205"/>
      <c r="S3087" s="1458"/>
    </row>
    <row r="3088" spans="1:19" ht="9.75" hidden="1" customHeight="1">
      <c r="A3088" s="1084"/>
      <c r="B3088" s="1281"/>
      <c r="C3088" s="1083"/>
      <c r="D3088" s="1084"/>
      <c r="E3088" s="1092"/>
      <c r="F3088" s="1203">
        <v>0</v>
      </c>
      <c r="G3088" s="1092">
        <f>+L3088</f>
        <v>0</v>
      </c>
      <c r="H3088" s="1284">
        <f>E3088*G3088</f>
        <v>0</v>
      </c>
      <c r="I3088" s="217"/>
      <c r="J3088" s="1469">
        <f>+F3088</f>
        <v>0</v>
      </c>
      <c r="L3088" s="1471">
        <f>J3088*$L$3</f>
        <v>0</v>
      </c>
      <c r="R3088" s="1203"/>
      <c r="S3088" s="1456">
        <f t="shared" ref="S3088" si="1029">+F3088</f>
        <v>0</v>
      </c>
    </row>
    <row r="3089" spans="1:19" ht="9.75" hidden="1" customHeight="1">
      <c r="A3089" s="1084"/>
      <c r="B3089" s="1281"/>
      <c r="C3089" s="1083"/>
      <c r="D3089" s="1084"/>
      <c r="E3089" s="1092"/>
      <c r="F3089" s="1204"/>
      <c r="G3089" s="1092"/>
      <c r="H3089" s="1284"/>
      <c r="I3089" s="217"/>
      <c r="J3089" s="1470"/>
      <c r="L3089" s="1471"/>
      <c r="R3089" s="1204"/>
      <c r="S3089" s="1457"/>
    </row>
    <row r="3090" spans="1:19" ht="9.75" hidden="1" customHeight="1">
      <c r="A3090" s="1084"/>
      <c r="B3090" s="1281"/>
      <c r="C3090" s="1083"/>
      <c r="D3090" s="1084"/>
      <c r="E3090" s="1092"/>
      <c r="F3090" s="1204"/>
      <c r="G3090" s="1092"/>
      <c r="H3090" s="1284"/>
      <c r="I3090" s="217"/>
      <c r="J3090" s="1470"/>
      <c r="L3090" s="1471"/>
      <c r="R3090" s="1204"/>
      <c r="S3090" s="1457"/>
    </row>
    <row r="3091" spans="1:19" ht="9.75" hidden="1" customHeight="1">
      <c r="A3091" s="1084"/>
      <c r="B3091" s="1281"/>
      <c r="C3091" s="1083"/>
      <c r="D3091" s="1084"/>
      <c r="E3091" s="1092"/>
      <c r="F3091" s="1204"/>
      <c r="G3091" s="1092"/>
      <c r="H3091" s="1284"/>
      <c r="I3091" s="217"/>
      <c r="J3091" s="1470"/>
      <c r="L3091" s="1471"/>
      <c r="R3091" s="1204"/>
      <c r="S3091" s="1457"/>
    </row>
    <row r="3092" spans="1:19" ht="9.75" hidden="1" customHeight="1">
      <c r="A3092" s="1084"/>
      <c r="B3092" s="1281"/>
      <c r="C3092" s="1083"/>
      <c r="D3092" s="1084"/>
      <c r="E3092" s="1092"/>
      <c r="F3092" s="1205"/>
      <c r="G3092" s="1092"/>
      <c r="H3092" s="1284"/>
      <c r="I3092" s="217"/>
      <c r="J3092" s="1470"/>
      <c r="L3092" s="1471"/>
      <c r="R3092" s="1205"/>
      <c r="S3092" s="1458"/>
    </row>
    <row r="3093" spans="1:19" ht="9.75" hidden="1" customHeight="1">
      <c r="A3093" s="1084"/>
      <c r="B3093" s="1281"/>
      <c r="C3093" s="1083"/>
      <c r="D3093" s="1084"/>
      <c r="E3093" s="1092"/>
      <c r="F3093" s="1203">
        <v>0</v>
      </c>
      <c r="G3093" s="1092">
        <f>+L3093</f>
        <v>0</v>
      </c>
      <c r="H3093" s="1284">
        <f>E3093*G3093</f>
        <v>0</v>
      </c>
      <c r="I3093" s="217"/>
      <c r="J3093" s="1469">
        <f>+F3093</f>
        <v>0</v>
      </c>
      <c r="L3093" s="1471">
        <f>J3093*$L$3</f>
        <v>0</v>
      </c>
      <c r="R3093" s="1203"/>
      <c r="S3093" s="1456">
        <f t="shared" ref="S3093" si="1030">+F3093</f>
        <v>0</v>
      </c>
    </row>
    <row r="3094" spans="1:19" ht="9.75" hidden="1" customHeight="1">
      <c r="A3094" s="1084"/>
      <c r="B3094" s="1281"/>
      <c r="C3094" s="1083"/>
      <c r="D3094" s="1084"/>
      <c r="E3094" s="1092"/>
      <c r="F3094" s="1204"/>
      <c r="G3094" s="1092"/>
      <c r="H3094" s="1284"/>
      <c r="I3094" s="217"/>
      <c r="J3094" s="1470"/>
      <c r="L3094" s="1471"/>
      <c r="R3094" s="1204"/>
      <c r="S3094" s="1457"/>
    </row>
    <row r="3095" spans="1:19" ht="9.75" hidden="1" customHeight="1">
      <c r="A3095" s="1084"/>
      <c r="B3095" s="1281"/>
      <c r="C3095" s="1083"/>
      <c r="D3095" s="1084"/>
      <c r="E3095" s="1092"/>
      <c r="F3095" s="1204"/>
      <c r="G3095" s="1092"/>
      <c r="H3095" s="1284"/>
      <c r="I3095" s="217"/>
      <c r="J3095" s="1470"/>
      <c r="L3095" s="1471"/>
      <c r="R3095" s="1204"/>
      <c r="S3095" s="1457"/>
    </row>
    <row r="3096" spans="1:19" ht="9.75" hidden="1" customHeight="1">
      <c r="A3096" s="1084"/>
      <c r="B3096" s="1281"/>
      <c r="C3096" s="1083"/>
      <c r="D3096" s="1084"/>
      <c r="E3096" s="1092"/>
      <c r="F3096" s="1204"/>
      <c r="G3096" s="1092"/>
      <c r="H3096" s="1284"/>
      <c r="I3096" s="217"/>
      <c r="J3096" s="1470"/>
      <c r="L3096" s="1471"/>
      <c r="R3096" s="1204"/>
      <c r="S3096" s="1457"/>
    </row>
    <row r="3097" spans="1:19" ht="9.75" hidden="1" customHeight="1">
      <c r="A3097" s="1084"/>
      <c r="B3097" s="1281"/>
      <c r="C3097" s="1083"/>
      <c r="D3097" s="1084"/>
      <c r="E3097" s="1092"/>
      <c r="F3097" s="1205"/>
      <c r="G3097" s="1092"/>
      <c r="H3097" s="1284"/>
      <c r="I3097" s="217"/>
      <c r="J3097" s="1470"/>
      <c r="L3097" s="1471"/>
      <c r="R3097" s="1205"/>
      <c r="S3097" s="1458"/>
    </row>
    <row r="3098" spans="1:19" ht="9.75" hidden="1" customHeight="1">
      <c r="A3098" s="1084"/>
      <c r="B3098" s="1281"/>
      <c r="C3098" s="1599"/>
      <c r="D3098" s="1084"/>
      <c r="E3098" s="1092"/>
      <c r="F3098" s="1203">
        <v>0</v>
      </c>
      <c r="G3098" s="1092">
        <f>+L3098</f>
        <v>0</v>
      </c>
      <c r="H3098" s="1284">
        <f>E3098*G3098</f>
        <v>0</v>
      </c>
      <c r="I3098" s="217"/>
      <c r="J3098" s="1469">
        <f>+F3098</f>
        <v>0</v>
      </c>
      <c r="L3098" s="1471">
        <f>J3098*$L$3</f>
        <v>0</v>
      </c>
      <c r="R3098" s="1203"/>
      <c r="S3098" s="1456">
        <f t="shared" ref="S3098" si="1031">+F3098</f>
        <v>0</v>
      </c>
    </row>
    <row r="3099" spans="1:19" ht="9.75" hidden="1" customHeight="1">
      <c r="A3099" s="1084"/>
      <c r="B3099" s="1281"/>
      <c r="C3099" s="1599"/>
      <c r="D3099" s="1084"/>
      <c r="E3099" s="1092"/>
      <c r="F3099" s="1204"/>
      <c r="G3099" s="1092"/>
      <c r="H3099" s="1284"/>
      <c r="I3099" s="217"/>
      <c r="J3099" s="1470"/>
      <c r="L3099" s="1471"/>
      <c r="R3099" s="1204"/>
      <c r="S3099" s="1457"/>
    </row>
    <row r="3100" spans="1:19" ht="9.75" hidden="1" customHeight="1">
      <c r="A3100" s="1084"/>
      <c r="B3100" s="1281"/>
      <c r="C3100" s="1599"/>
      <c r="D3100" s="1084"/>
      <c r="E3100" s="1092"/>
      <c r="F3100" s="1204"/>
      <c r="G3100" s="1092"/>
      <c r="H3100" s="1284"/>
      <c r="I3100" s="217"/>
      <c r="J3100" s="1470"/>
      <c r="L3100" s="1471"/>
      <c r="R3100" s="1204"/>
      <c r="S3100" s="1457"/>
    </row>
    <row r="3101" spans="1:19" ht="9.75" hidden="1" customHeight="1">
      <c r="A3101" s="1084"/>
      <c r="B3101" s="1281"/>
      <c r="C3101" s="1599"/>
      <c r="D3101" s="1084"/>
      <c r="E3101" s="1092"/>
      <c r="F3101" s="1204"/>
      <c r="G3101" s="1092"/>
      <c r="H3101" s="1284"/>
      <c r="I3101" s="217"/>
      <c r="J3101" s="1470"/>
      <c r="L3101" s="1471"/>
      <c r="R3101" s="1204"/>
      <c r="S3101" s="1457"/>
    </row>
    <row r="3102" spans="1:19" ht="9.75" hidden="1" customHeight="1">
      <c r="A3102" s="1084"/>
      <c r="B3102" s="1281"/>
      <c r="C3102" s="1599"/>
      <c r="D3102" s="1084"/>
      <c r="E3102" s="1092"/>
      <c r="F3102" s="1205"/>
      <c r="G3102" s="1092"/>
      <c r="H3102" s="1284"/>
      <c r="I3102" s="217"/>
      <c r="J3102" s="1470"/>
      <c r="L3102" s="1471"/>
      <c r="R3102" s="1205"/>
      <c r="S3102" s="1458"/>
    </row>
    <row r="3103" spans="1:19" ht="9.75" hidden="1" customHeight="1">
      <c r="A3103" s="1084"/>
      <c r="B3103" s="1281"/>
      <c r="C3103" s="1599"/>
      <c r="D3103" s="1084"/>
      <c r="E3103" s="1092"/>
      <c r="F3103" s="1203">
        <v>0</v>
      </c>
      <c r="G3103" s="1092">
        <f>+L3103</f>
        <v>0</v>
      </c>
      <c r="H3103" s="1284">
        <f>E3103*G3103</f>
        <v>0</v>
      </c>
      <c r="I3103" s="217"/>
      <c r="J3103" s="1469">
        <f>+F3103</f>
        <v>0</v>
      </c>
      <c r="L3103" s="1471">
        <f>J3103*$L$3</f>
        <v>0</v>
      </c>
      <c r="R3103" s="1203"/>
      <c r="S3103" s="1456">
        <f t="shared" ref="S3103" si="1032">+F3103</f>
        <v>0</v>
      </c>
    </row>
    <row r="3104" spans="1:19" ht="9.75" hidden="1" customHeight="1">
      <c r="A3104" s="1084"/>
      <c r="B3104" s="1281"/>
      <c r="C3104" s="1599"/>
      <c r="D3104" s="1084"/>
      <c r="E3104" s="1092"/>
      <c r="F3104" s="1204"/>
      <c r="G3104" s="1092"/>
      <c r="H3104" s="1284"/>
      <c r="I3104" s="217"/>
      <c r="J3104" s="1470"/>
      <c r="L3104" s="1471"/>
      <c r="R3104" s="1204"/>
      <c r="S3104" s="1457"/>
    </row>
    <row r="3105" spans="1:19" ht="9.75" hidden="1" customHeight="1">
      <c r="A3105" s="1084"/>
      <c r="B3105" s="1281"/>
      <c r="C3105" s="1599"/>
      <c r="D3105" s="1084"/>
      <c r="E3105" s="1092"/>
      <c r="F3105" s="1204"/>
      <c r="G3105" s="1092"/>
      <c r="H3105" s="1284"/>
      <c r="I3105" s="217"/>
      <c r="J3105" s="1470"/>
      <c r="L3105" s="1471"/>
      <c r="R3105" s="1204"/>
      <c r="S3105" s="1457"/>
    </row>
    <row r="3106" spans="1:19" ht="9.75" hidden="1" customHeight="1">
      <c r="A3106" s="1084"/>
      <c r="B3106" s="1281"/>
      <c r="C3106" s="1599"/>
      <c r="D3106" s="1084"/>
      <c r="E3106" s="1092"/>
      <c r="F3106" s="1204"/>
      <c r="G3106" s="1092"/>
      <c r="H3106" s="1284"/>
      <c r="I3106" s="217"/>
      <c r="J3106" s="1470"/>
      <c r="L3106" s="1471"/>
      <c r="R3106" s="1204"/>
      <c r="S3106" s="1457"/>
    </row>
    <row r="3107" spans="1:19" ht="9.75" hidden="1" customHeight="1">
      <c r="A3107" s="1084"/>
      <c r="B3107" s="1281"/>
      <c r="C3107" s="1599"/>
      <c r="D3107" s="1084"/>
      <c r="E3107" s="1092"/>
      <c r="F3107" s="1205"/>
      <c r="G3107" s="1092"/>
      <c r="H3107" s="1284"/>
      <c r="I3107" s="217"/>
      <c r="J3107" s="1470"/>
      <c r="L3107" s="1471"/>
      <c r="R3107" s="1205"/>
      <c r="S3107" s="1458"/>
    </row>
    <row r="3108" spans="1:19" ht="9.75" hidden="1" customHeight="1">
      <c r="A3108" s="1084"/>
      <c r="B3108" s="1281"/>
      <c r="C3108" s="1083"/>
      <c r="D3108" s="1084"/>
      <c r="E3108" s="1092"/>
      <c r="F3108" s="1203">
        <v>0</v>
      </c>
      <c r="G3108" s="1092">
        <f>+L3108</f>
        <v>0</v>
      </c>
      <c r="H3108" s="1284">
        <f>E3108*G3108</f>
        <v>0</v>
      </c>
      <c r="I3108" s="217"/>
      <c r="J3108" s="1469">
        <f>+F3108</f>
        <v>0</v>
      </c>
      <c r="L3108" s="1471">
        <f>J3108*$L$3</f>
        <v>0</v>
      </c>
      <c r="R3108" s="1203"/>
      <c r="S3108" s="1456">
        <f t="shared" ref="S3108" si="1033">+F3108</f>
        <v>0</v>
      </c>
    </row>
    <row r="3109" spans="1:19" ht="9.75" hidden="1" customHeight="1">
      <c r="A3109" s="1084"/>
      <c r="B3109" s="1281"/>
      <c r="C3109" s="1083"/>
      <c r="D3109" s="1084"/>
      <c r="E3109" s="1092"/>
      <c r="F3109" s="1204"/>
      <c r="G3109" s="1092"/>
      <c r="H3109" s="1284"/>
      <c r="I3109" s="217"/>
      <c r="J3109" s="1470"/>
      <c r="L3109" s="1471"/>
      <c r="R3109" s="1204"/>
      <c r="S3109" s="1457"/>
    </row>
    <row r="3110" spans="1:19" ht="9.75" hidden="1" customHeight="1">
      <c r="A3110" s="1084"/>
      <c r="B3110" s="1281"/>
      <c r="C3110" s="1083"/>
      <c r="D3110" s="1084"/>
      <c r="E3110" s="1092"/>
      <c r="F3110" s="1204"/>
      <c r="G3110" s="1092"/>
      <c r="H3110" s="1284"/>
      <c r="I3110" s="217"/>
      <c r="J3110" s="1470"/>
      <c r="L3110" s="1471"/>
      <c r="R3110" s="1204"/>
      <c r="S3110" s="1457"/>
    </row>
    <row r="3111" spans="1:19" ht="9.75" hidden="1" customHeight="1">
      <c r="A3111" s="1084"/>
      <c r="B3111" s="1281"/>
      <c r="C3111" s="1083"/>
      <c r="D3111" s="1084"/>
      <c r="E3111" s="1092"/>
      <c r="F3111" s="1204"/>
      <c r="G3111" s="1092"/>
      <c r="H3111" s="1284"/>
      <c r="I3111" s="217"/>
      <c r="J3111" s="1470"/>
      <c r="L3111" s="1471"/>
      <c r="R3111" s="1204"/>
      <c r="S3111" s="1457"/>
    </row>
    <row r="3112" spans="1:19" ht="7.5" hidden="1" customHeight="1">
      <c r="A3112" s="1084"/>
      <c r="B3112" s="1281"/>
      <c r="C3112" s="1083"/>
      <c r="D3112" s="1084"/>
      <c r="E3112" s="1092"/>
      <c r="F3112" s="1205"/>
      <c r="G3112" s="1092"/>
      <c r="H3112" s="1284"/>
      <c r="I3112" s="217"/>
      <c r="J3112" s="1470"/>
      <c r="L3112" s="1471"/>
      <c r="R3112" s="1205"/>
      <c r="S3112" s="1458"/>
    </row>
    <row r="3113" spans="1:19" ht="9.75" hidden="1" customHeight="1">
      <c r="A3113" s="1084"/>
      <c r="B3113" s="1281"/>
      <c r="C3113" s="1083"/>
      <c r="D3113" s="1084"/>
      <c r="E3113" s="1092"/>
      <c r="F3113" s="1203">
        <v>0</v>
      </c>
      <c r="G3113" s="1092">
        <f>+L3113</f>
        <v>0</v>
      </c>
      <c r="H3113" s="1284">
        <f>E3113*G3113</f>
        <v>0</v>
      </c>
      <c r="I3113" s="217"/>
      <c r="J3113" s="1469">
        <f>+F3113</f>
        <v>0</v>
      </c>
      <c r="L3113" s="1471">
        <f>J3113*$L$3</f>
        <v>0</v>
      </c>
      <c r="R3113" s="1203"/>
      <c r="S3113" s="1456">
        <f t="shared" ref="S3113" si="1034">+F3113</f>
        <v>0</v>
      </c>
    </row>
    <row r="3114" spans="1:19" ht="9.75" hidden="1" customHeight="1">
      <c r="A3114" s="1084"/>
      <c r="B3114" s="1281"/>
      <c r="C3114" s="1083"/>
      <c r="D3114" s="1084"/>
      <c r="E3114" s="1092"/>
      <c r="F3114" s="1204"/>
      <c r="G3114" s="1092"/>
      <c r="H3114" s="1284"/>
      <c r="I3114" s="217"/>
      <c r="J3114" s="1470"/>
      <c r="L3114" s="1471"/>
      <c r="R3114" s="1204"/>
      <c r="S3114" s="1457"/>
    </row>
    <row r="3115" spans="1:19" ht="9.75" hidden="1" customHeight="1">
      <c r="A3115" s="1084"/>
      <c r="B3115" s="1281"/>
      <c r="C3115" s="1083"/>
      <c r="D3115" s="1084"/>
      <c r="E3115" s="1092"/>
      <c r="F3115" s="1204"/>
      <c r="G3115" s="1092"/>
      <c r="H3115" s="1284"/>
      <c r="I3115" s="217"/>
      <c r="J3115" s="1470"/>
      <c r="L3115" s="1471"/>
      <c r="R3115" s="1204"/>
      <c r="S3115" s="1457"/>
    </row>
    <row r="3116" spans="1:19" ht="9.75" hidden="1" customHeight="1">
      <c r="A3116" s="1084"/>
      <c r="B3116" s="1281"/>
      <c r="C3116" s="1083"/>
      <c r="D3116" s="1084"/>
      <c r="E3116" s="1092"/>
      <c r="F3116" s="1204"/>
      <c r="G3116" s="1092"/>
      <c r="H3116" s="1284"/>
      <c r="I3116" s="217"/>
      <c r="J3116" s="1470"/>
      <c r="L3116" s="1471"/>
      <c r="R3116" s="1204"/>
      <c r="S3116" s="1457"/>
    </row>
    <row r="3117" spans="1:19" ht="9.75" hidden="1" customHeight="1">
      <c r="A3117" s="1084"/>
      <c r="B3117" s="1281"/>
      <c r="C3117" s="1083"/>
      <c r="D3117" s="1084"/>
      <c r="E3117" s="1092"/>
      <c r="F3117" s="1205"/>
      <c r="G3117" s="1092"/>
      <c r="H3117" s="1284"/>
      <c r="I3117" s="217"/>
      <c r="J3117" s="1470"/>
      <c r="L3117" s="1471"/>
      <c r="R3117" s="1205"/>
      <c r="S3117" s="1458"/>
    </row>
    <row r="3118" spans="1:19" ht="9.75" hidden="1" customHeight="1">
      <c r="A3118" s="1084"/>
      <c r="B3118" s="1281"/>
      <c r="C3118" s="1083"/>
      <c r="D3118" s="1084"/>
      <c r="E3118" s="1092"/>
      <c r="F3118" s="1203">
        <v>0</v>
      </c>
      <c r="G3118" s="1092">
        <f>+L3118</f>
        <v>0</v>
      </c>
      <c r="H3118" s="1284">
        <f>E3118*G3118</f>
        <v>0</v>
      </c>
      <c r="I3118" s="217"/>
      <c r="J3118" s="1469">
        <f>+F3118</f>
        <v>0</v>
      </c>
      <c r="L3118" s="1471">
        <f>J3118*$L$3</f>
        <v>0</v>
      </c>
      <c r="R3118" s="1203"/>
      <c r="S3118" s="1456">
        <f t="shared" ref="S3118" si="1035">+F3118</f>
        <v>0</v>
      </c>
    </row>
    <row r="3119" spans="1:19" ht="9.75" hidden="1" customHeight="1">
      <c r="A3119" s="1084"/>
      <c r="B3119" s="1281"/>
      <c r="C3119" s="1083"/>
      <c r="D3119" s="1084"/>
      <c r="E3119" s="1092"/>
      <c r="F3119" s="1204"/>
      <c r="G3119" s="1092"/>
      <c r="H3119" s="1284"/>
      <c r="I3119" s="217"/>
      <c r="J3119" s="1470"/>
      <c r="L3119" s="1471"/>
      <c r="R3119" s="1204"/>
      <c r="S3119" s="1457"/>
    </row>
    <row r="3120" spans="1:19" ht="9.75" hidden="1" customHeight="1">
      <c r="A3120" s="1084"/>
      <c r="B3120" s="1281"/>
      <c r="C3120" s="1083"/>
      <c r="D3120" s="1084"/>
      <c r="E3120" s="1092"/>
      <c r="F3120" s="1204"/>
      <c r="G3120" s="1092"/>
      <c r="H3120" s="1284"/>
      <c r="I3120" s="217"/>
      <c r="J3120" s="1470"/>
      <c r="L3120" s="1471"/>
      <c r="R3120" s="1204"/>
      <c r="S3120" s="1457"/>
    </row>
    <row r="3121" spans="1:19" ht="9.75" hidden="1" customHeight="1">
      <c r="A3121" s="1084"/>
      <c r="B3121" s="1281"/>
      <c r="C3121" s="1083"/>
      <c r="D3121" s="1084"/>
      <c r="E3121" s="1092"/>
      <c r="F3121" s="1204"/>
      <c r="G3121" s="1092"/>
      <c r="H3121" s="1284"/>
      <c r="I3121" s="217"/>
      <c r="J3121" s="1470"/>
      <c r="L3121" s="1471"/>
      <c r="R3121" s="1204"/>
      <c r="S3121" s="1457"/>
    </row>
    <row r="3122" spans="1:19" ht="9.75" hidden="1" customHeight="1">
      <c r="A3122" s="1084"/>
      <c r="B3122" s="1281"/>
      <c r="C3122" s="1083"/>
      <c r="D3122" s="1084"/>
      <c r="E3122" s="1092"/>
      <c r="F3122" s="1205"/>
      <c r="G3122" s="1092"/>
      <c r="H3122" s="1284"/>
      <c r="I3122" s="217"/>
      <c r="J3122" s="1470"/>
      <c r="L3122" s="1471"/>
      <c r="R3122" s="1205"/>
      <c r="S3122" s="1458"/>
    </row>
    <row r="3123" spans="1:19" ht="9.75" hidden="1" customHeight="1">
      <c r="A3123" s="1084"/>
      <c r="B3123" s="1281"/>
      <c r="C3123" s="1083"/>
      <c r="D3123" s="1084"/>
      <c r="E3123" s="1092"/>
      <c r="F3123" s="1203">
        <v>0</v>
      </c>
      <c r="G3123" s="1092">
        <f>+L3123</f>
        <v>0</v>
      </c>
      <c r="H3123" s="1284">
        <f>E3123*G3123</f>
        <v>0</v>
      </c>
      <c r="I3123" s="217"/>
      <c r="J3123" s="1469">
        <f>+F3123</f>
        <v>0</v>
      </c>
      <c r="L3123" s="1471">
        <f>J3123*$L$3</f>
        <v>0</v>
      </c>
      <c r="R3123" s="1203"/>
      <c r="S3123" s="1456">
        <f t="shared" ref="S3123" si="1036">+F3123</f>
        <v>0</v>
      </c>
    </row>
    <row r="3124" spans="1:19" ht="9.75" hidden="1" customHeight="1">
      <c r="A3124" s="1084"/>
      <c r="B3124" s="1281"/>
      <c r="C3124" s="1083"/>
      <c r="D3124" s="1084"/>
      <c r="E3124" s="1092"/>
      <c r="F3124" s="1204"/>
      <c r="G3124" s="1092"/>
      <c r="H3124" s="1284"/>
      <c r="I3124" s="217"/>
      <c r="J3124" s="1470"/>
      <c r="L3124" s="1471"/>
      <c r="R3124" s="1204"/>
      <c r="S3124" s="1457"/>
    </row>
    <row r="3125" spans="1:19" ht="9.75" hidden="1" customHeight="1">
      <c r="A3125" s="1084"/>
      <c r="B3125" s="1281"/>
      <c r="C3125" s="1083"/>
      <c r="D3125" s="1084"/>
      <c r="E3125" s="1092"/>
      <c r="F3125" s="1204"/>
      <c r="G3125" s="1092"/>
      <c r="H3125" s="1284"/>
      <c r="I3125" s="217"/>
      <c r="J3125" s="1470"/>
      <c r="L3125" s="1471"/>
      <c r="R3125" s="1204"/>
      <c r="S3125" s="1457"/>
    </row>
    <row r="3126" spans="1:19" ht="9.75" hidden="1" customHeight="1">
      <c r="A3126" s="1084"/>
      <c r="B3126" s="1281"/>
      <c r="C3126" s="1083"/>
      <c r="D3126" s="1084"/>
      <c r="E3126" s="1092"/>
      <c r="F3126" s="1204"/>
      <c r="G3126" s="1092"/>
      <c r="H3126" s="1284"/>
      <c r="I3126" s="217"/>
      <c r="J3126" s="1470"/>
      <c r="L3126" s="1471"/>
      <c r="R3126" s="1204"/>
      <c r="S3126" s="1457"/>
    </row>
    <row r="3127" spans="1:19" ht="9.75" hidden="1" customHeight="1">
      <c r="A3127" s="1084"/>
      <c r="B3127" s="1281"/>
      <c r="C3127" s="1083"/>
      <c r="D3127" s="1084"/>
      <c r="E3127" s="1092"/>
      <c r="F3127" s="1205"/>
      <c r="G3127" s="1092"/>
      <c r="H3127" s="1284"/>
      <c r="I3127" s="217"/>
      <c r="J3127" s="1470"/>
      <c r="L3127" s="1471"/>
      <c r="R3127" s="1205"/>
      <c r="S3127" s="1458"/>
    </row>
    <row r="3128" spans="1:19" ht="9.75" hidden="1" customHeight="1">
      <c r="A3128" s="1084"/>
      <c r="B3128" s="1281"/>
      <c r="C3128" s="1083"/>
      <c r="D3128" s="1084"/>
      <c r="E3128" s="1092"/>
      <c r="F3128" s="1203">
        <v>0</v>
      </c>
      <c r="G3128" s="1092">
        <f>+L3128</f>
        <v>0</v>
      </c>
      <c r="H3128" s="1284">
        <f>E3128*G3128</f>
        <v>0</v>
      </c>
      <c r="I3128" s="217"/>
      <c r="J3128" s="1469">
        <f>+F3128</f>
        <v>0</v>
      </c>
      <c r="L3128" s="1471">
        <f>J3128*$L$3</f>
        <v>0</v>
      </c>
      <c r="R3128" s="1203"/>
      <c r="S3128" s="1456">
        <f t="shared" ref="S3128" si="1037">+F3128</f>
        <v>0</v>
      </c>
    </row>
    <row r="3129" spans="1:19" ht="9.75" hidden="1" customHeight="1">
      <c r="A3129" s="1084"/>
      <c r="B3129" s="1281"/>
      <c r="C3129" s="1083"/>
      <c r="D3129" s="1084"/>
      <c r="E3129" s="1092"/>
      <c r="F3129" s="1204"/>
      <c r="G3129" s="1092"/>
      <c r="H3129" s="1284"/>
      <c r="I3129" s="217"/>
      <c r="J3129" s="1470"/>
      <c r="L3129" s="1471"/>
      <c r="R3129" s="1204"/>
      <c r="S3129" s="1457"/>
    </row>
    <row r="3130" spans="1:19" ht="9.75" hidden="1" customHeight="1">
      <c r="A3130" s="1084"/>
      <c r="B3130" s="1281"/>
      <c r="C3130" s="1083"/>
      <c r="D3130" s="1084"/>
      <c r="E3130" s="1092"/>
      <c r="F3130" s="1204"/>
      <c r="G3130" s="1092"/>
      <c r="H3130" s="1284"/>
      <c r="I3130" s="217"/>
      <c r="J3130" s="1470"/>
      <c r="L3130" s="1471"/>
      <c r="R3130" s="1204"/>
      <c r="S3130" s="1457"/>
    </row>
    <row r="3131" spans="1:19" ht="9.75" hidden="1" customHeight="1">
      <c r="A3131" s="1084"/>
      <c r="B3131" s="1281"/>
      <c r="C3131" s="1083"/>
      <c r="D3131" s="1084"/>
      <c r="E3131" s="1092"/>
      <c r="F3131" s="1204"/>
      <c r="G3131" s="1092"/>
      <c r="H3131" s="1284"/>
      <c r="I3131" s="217"/>
      <c r="J3131" s="1470"/>
      <c r="L3131" s="1471"/>
      <c r="R3131" s="1204"/>
      <c r="S3131" s="1457"/>
    </row>
    <row r="3132" spans="1:19" ht="9.75" hidden="1" customHeight="1">
      <c r="A3132" s="1084"/>
      <c r="B3132" s="1281"/>
      <c r="C3132" s="1083"/>
      <c r="D3132" s="1084"/>
      <c r="E3132" s="1092"/>
      <c r="F3132" s="1205"/>
      <c r="G3132" s="1092"/>
      <c r="H3132" s="1284"/>
      <c r="I3132" s="217"/>
      <c r="J3132" s="1470"/>
      <c r="L3132" s="1471"/>
      <c r="R3132" s="1205"/>
      <c r="S3132" s="1458"/>
    </row>
    <row r="3133" spans="1:19" ht="9.75" hidden="1" customHeight="1">
      <c r="A3133" s="1084"/>
      <c r="B3133" s="1281"/>
      <c r="C3133" s="1599"/>
      <c r="D3133" s="1084"/>
      <c r="E3133" s="1092"/>
      <c r="F3133" s="1203">
        <v>0</v>
      </c>
      <c r="G3133" s="1092">
        <f>+L3133</f>
        <v>0</v>
      </c>
      <c r="H3133" s="1284">
        <f>E3133*G3133</f>
        <v>0</v>
      </c>
      <c r="I3133" s="217"/>
      <c r="J3133" s="1469">
        <f>+F3133</f>
        <v>0</v>
      </c>
      <c r="L3133" s="1471">
        <f>J3133*$L$3</f>
        <v>0</v>
      </c>
      <c r="R3133" s="1203"/>
      <c r="S3133" s="1456">
        <f t="shared" ref="S3133" si="1038">+F3133</f>
        <v>0</v>
      </c>
    </row>
    <row r="3134" spans="1:19" ht="9.75" hidden="1" customHeight="1">
      <c r="A3134" s="1084"/>
      <c r="B3134" s="1281"/>
      <c r="C3134" s="1599"/>
      <c r="D3134" s="1084"/>
      <c r="E3134" s="1092"/>
      <c r="F3134" s="1204"/>
      <c r="G3134" s="1092"/>
      <c r="H3134" s="1284"/>
      <c r="I3134" s="217"/>
      <c r="J3134" s="1470"/>
      <c r="L3134" s="1471"/>
      <c r="R3134" s="1204"/>
      <c r="S3134" s="1457"/>
    </row>
    <row r="3135" spans="1:19" ht="9.75" hidden="1" customHeight="1">
      <c r="A3135" s="1084"/>
      <c r="B3135" s="1281"/>
      <c r="C3135" s="1599"/>
      <c r="D3135" s="1084"/>
      <c r="E3135" s="1092"/>
      <c r="F3135" s="1204"/>
      <c r="G3135" s="1092"/>
      <c r="H3135" s="1284"/>
      <c r="I3135" s="217"/>
      <c r="J3135" s="1470"/>
      <c r="L3135" s="1471"/>
      <c r="R3135" s="1204"/>
      <c r="S3135" s="1457"/>
    </row>
    <row r="3136" spans="1:19" ht="9.75" hidden="1" customHeight="1">
      <c r="A3136" s="1084"/>
      <c r="B3136" s="1281"/>
      <c r="C3136" s="1599"/>
      <c r="D3136" s="1084"/>
      <c r="E3136" s="1092"/>
      <c r="F3136" s="1204"/>
      <c r="G3136" s="1092"/>
      <c r="H3136" s="1284"/>
      <c r="I3136" s="217"/>
      <c r="J3136" s="1470"/>
      <c r="L3136" s="1471"/>
      <c r="R3136" s="1204"/>
      <c r="S3136" s="1457"/>
    </row>
    <row r="3137" spans="1:19" ht="9.75" hidden="1" customHeight="1">
      <c r="A3137" s="1084"/>
      <c r="B3137" s="1281"/>
      <c r="C3137" s="1599"/>
      <c r="D3137" s="1084"/>
      <c r="E3137" s="1092"/>
      <c r="F3137" s="1205"/>
      <c r="G3137" s="1092"/>
      <c r="H3137" s="1284"/>
      <c r="I3137" s="217"/>
      <c r="J3137" s="1470"/>
      <c r="L3137" s="1471"/>
      <c r="R3137" s="1205"/>
      <c r="S3137" s="1458"/>
    </row>
    <row r="3138" spans="1:19" ht="9.75" hidden="1" customHeight="1">
      <c r="A3138" s="1084"/>
      <c r="B3138" s="1281"/>
      <c r="C3138" s="1599"/>
      <c r="D3138" s="1084"/>
      <c r="E3138" s="1092"/>
      <c r="F3138" s="1203">
        <v>0</v>
      </c>
      <c r="G3138" s="1092">
        <f>+L3138</f>
        <v>0</v>
      </c>
      <c r="H3138" s="1284">
        <f>E3138*G3138</f>
        <v>0</v>
      </c>
      <c r="I3138" s="217"/>
      <c r="J3138" s="1469">
        <f>+F3138</f>
        <v>0</v>
      </c>
      <c r="L3138" s="1471">
        <f>J3138*$L$3</f>
        <v>0</v>
      </c>
      <c r="R3138" s="1203"/>
      <c r="S3138" s="1456">
        <f t="shared" ref="S3138" si="1039">+F3138</f>
        <v>0</v>
      </c>
    </row>
    <row r="3139" spans="1:19" ht="9.75" hidden="1" customHeight="1">
      <c r="A3139" s="1084"/>
      <c r="B3139" s="1281"/>
      <c r="C3139" s="1599"/>
      <c r="D3139" s="1084"/>
      <c r="E3139" s="1092"/>
      <c r="F3139" s="1204"/>
      <c r="G3139" s="1092"/>
      <c r="H3139" s="1284"/>
      <c r="I3139" s="217"/>
      <c r="J3139" s="1470"/>
      <c r="L3139" s="1471"/>
      <c r="R3139" s="1204"/>
      <c r="S3139" s="1457"/>
    </row>
    <row r="3140" spans="1:19" ht="9.75" hidden="1" customHeight="1">
      <c r="A3140" s="1084"/>
      <c r="B3140" s="1281"/>
      <c r="C3140" s="1599"/>
      <c r="D3140" s="1084"/>
      <c r="E3140" s="1092"/>
      <c r="F3140" s="1204"/>
      <c r="G3140" s="1092"/>
      <c r="H3140" s="1284"/>
      <c r="I3140" s="217"/>
      <c r="J3140" s="1470"/>
      <c r="L3140" s="1471"/>
      <c r="R3140" s="1204"/>
      <c r="S3140" s="1457"/>
    </row>
    <row r="3141" spans="1:19" ht="9.75" hidden="1" customHeight="1">
      <c r="A3141" s="1084"/>
      <c r="B3141" s="1281"/>
      <c r="C3141" s="1599"/>
      <c r="D3141" s="1084"/>
      <c r="E3141" s="1092"/>
      <c r="F3141" s="1204"/>
      <c r="G3141" s="1092"/>
      <c r="H3141" s="1284"/>
      <c r="I3141" s="217"/>
      <c r="J3141" s="1470"/>
      <c r="L3141" s="1471"/>
      <c r="R3141" s="1204"/>
      <c r="S3141" s="1457"/>
    </row>
    <row r="3142" spans="1:19" ht="9.75" hidden="1" customHeight="1">
      <c r="A3142" s="1084"/>
      <c r="B3142" s="1281"/>
      <c r="C3142" s="1599"/>
      <c r="D3142" s="1084"/>
      <c r="E3142" s="1092"/>
      <c r="F3142" s="1205"/>
      <c r="G3142" s="1092"/>
      <c r="H3142" s="1284"/>
      <c r="I3142" s="217"/>
      <c r="J3142" s="1470"/>
      <c r="L3142" s="1471"/>
      <c r="R3142" s="1205"/>
      <c r="S3142" s="1458"/>
    </row>
    <row r="3143" spans="1:19" ht="9.75" hidden="1" customHeight="1">
      <c r="A3143" s="1084"/>
      <c r="B3143" s="1281"/>
      <c r="C3143" s="1083"/>
      <c r="D3143" s="1084"/>
      <c r="E3143" s="1092"/>
      <c r="F3143" s="1203">
        <v>0</v>
      </c>
      <c r="G3143" s="1092">
        <f>+L3143</f>
        <v>0</v>
      </c>
      <c r="H3143" s="1284">
        <f>E3143*G3143</f>
        <v>0</v>
      </c>
      <c r="I3143" s="217"/>
      <c r="J3143" s="1469">
        <f>+F3143</f>
        <v>0</v>
      </c>
      <c r="L3143" s="1471">
        <f>J3143*$L$3</f>
        <v>0</v>
      </c>
      <c r="R3143" s="1203"/>
      <c r="S3143" s="1456">
        <f t="shared" ref="S3143" si="1040">+F3143</f>
        <v>0</v>
      </c>
    </row>
    <row r="3144" spans="1:19" ht="9.75" hidden="1" customHeight="1">
      <c r="A3144" s="1084"/>
      <c r="B3144" s="1281"/>
      <c r="C3144" s="1083"/>
      <c r="D3144" s="1084"/>
      <c r="E3144" s="1092"/>
      <c r="F3144" s="1204"/>
      <c r="G3144" s="1092"/>
      <c r="H3144" s="1284"/>
      <c r="I3144" s="217"/>
      <c r="J3144" s="1470"/>
      <c r="L3144" s="1471"/>
      <c r="R3144" s="1204"/>
      <c r="S3144" s="1457"/>
    </row>
    <row r="3145" spans="1:19" ht="9.75" hidden="1" customHeight="1">
      <c r="A3145" s="1084"/>
      <c r="B3145" s="1281"/>
      <c r="C3145" s="1083"/>
      <c r="D3145" s="1084"/>
      <c r="E3145" s="1092"/>
      <c r="F3145" s="1204"/>
      <c r="G3145" s="1092"/>
      <c r="H3145" s="1284"/>
      <c r="I3145" s="217"/>
      <c r="J3145" s="1470"/>
      <c r="L3145" s="1471"/>
      <c r="R3145" s="1204"/>
      <c r="S3145" s="1457"/>
    </row>
    <row r="3146" spans="1:19" ht="9.75" hidden="1" customHeight="1">
      <c r="A3146" s="1084"/>
      <c r="B3146" s="1281"/>
      <c r="C3146" s="1083"/>
      <c r="D3146" s="1084"/>
      <c r="E3146" s="1092"/>
      <c r="F3146" s="1204"/>
      <c r="G3146" s="1092"/>
      <c r="H3146" s="1284"/>
      <c r="I3146" s="217"/>
      <c r="J3146" s="1470"/>
      <c r="L3146" s="1471"/>
      <c r="R3146" s="1204"/>
      <c r="S3146" s="1457"/>
    </row>
    <row r="3147" spans="1:19" ht="9.75" hidden="1" customHeight="1">
      <c r="A3147" s="1084"/>
      <c r="B3147" s="1281"/>
      <c r="C3147" s="1083"/>
      <c r="D3147" s="1084"/>
      <c r="E3147" s="1092"/>
      <c r="F3147" s="1205"/>
      <c r="G3147" s="1092"/>
      <c r="H3147" s="1284"/>
      <c r="I3147" s="217"/>
      <c r="J3147" s="1470"/>
      <c r="L3147" s="1471"/>
      <c r="R3147" s="1205"/>
      <c r="S3147" s="1458"/>
    </row>
    <row r="3148" spans="1:19" ht="9.75" hidden="1" customHeight="1">
      <c r="A3148" s="1084"/>
      <c r="B3148" s="1281"/>
      <c r="C3148" s="1083"/>
      <c r="D3148" s="1084"/>
      <c r="E3148" s="1092"/>
      <c r="F3148" s="1203">
        <v>0</v>
      </c>
      <c r="G3148" s="1092">
        <f>+L3148</f>
        <v>0</v>
      </c>
      <c r="H3148" s="1284">
        <f>E3148*G3148</f>
        <v>0</v>
      </c>
      <c r="I3148" s="217"/>
      <c r="J3148" s="1469">
        <f>+F3148</f>
        <v>0</v>
      </c>
      <c r="L3148" s="1471">
        <f>J3148*$L$3</f>
        <v>0</v>
      </c>
      <c r="R3148" s="1203"/>
      <c r="S3148" s="1456">
        <f t="shared" ref="S3148" si="1041">+F3148</f>
        <v>0</v>
      </c>
    </row>
    <row r="3149" spans="1:19" ht="9.75" hidden="1" customHeight="1">
      <c r="A3149" s="1084"/>
      <c r="B3149" s="1281"/>
      <c r="C3149" s="1083"/>
      <c r="D3149" s="1084"/>
      <c r="E3149" s="1092"/>
      <c r="F3149" s="1204"/>
      <c r="G3149" s="1092"/>
      <c r="H3149" s="1284"/>
      <c r="I3149" s="217"/>
      <c r="J3149" s="1470"/>
      <c r="L3149" s="1471"/>
      <c r="R3149" s="1204"/>
      <c r="S3149" s="1457"/>
    </row>
    <row r="3150" spans="1:19" ht="9.75" hidden="1" customHeight="1">
      <c r="A3150" s="1084"/>
      <c r="B3150" s="1281"/>
      <c r="C3150" s="1083"/>
      <c r="D3150" s="1084"/>
      <c r="E3150" s="1092"/>
      <c r="F3150" s="1204"/>
      <c r="G3150" s="1092"/>
      <c r="H3150" s="1284"/>
      <c r="I3150" s="217"/>
      <c r="J3150" s="1470"/>
      <c r="L3150" s="1471"/>
      <c r="R3150" s="1204"/>
      <c r="S3150" s="1457"/>
    </row>
    <row r="3151" spans="1:19" ht="9.75" hidden="1" customHeight="1">
      <c r="A3151" s="1084"/>
      <c r="B3151" s="1281"/>
      <c r="C3151" s="1083"/>
      <c r="D3151" s="1084"/>
      <c r="E3151" s="1092"/>
      <c r="F3151" s="1204"/>
      <c r="G3151" s="1092"/>
      <c r="H3151" s="1284"/>
      <c r="I3151" s="217"/>
      <c r="J3151" s="1470"/>
      <c r="L3151" s="1471"/>
      <c r="R3151" s="1204"/>
      <c r="S3151" s="1457"/>
    </row>
    <row r="3152" spans="1:19" ht="9.75" hidden="1" customHeight="1">
      <c r="A3152" s="1084"/>
      <c r="B3152" s="1281"/>
      <c r="C3152" s="1083"/>
      <c r="D3152" s="1084"/>
      <c r="E3152" s="1092"/>
      <c r="F3152" s="1205"/>
      <c r="G3152" s="1092"/>
      <c r="H3152" s="1284"/>
      <c r="I3152" s="217"/>
      <c r="J3152" s="1470"/>
      <c r="L3152" s="1471"/>
      <c r="R3152" s="1205"/>
      <c r="S3152" s="1458"/>
    </row>
    <row r="3153" spans="1:19" ht="9.75" hidden="1" customHeight="1">
      <c r="A3153" s="1084"/>
      <c r="B3153" s="1281"/>
      <c r="C3153" s="1083"/>
      <c r="D3153" s="1084"/>
      <c r="E3153" s="1092"/>
      <c r="F3153" s="1203">
        <v>0</v>
      </c>
      <c r="G3153" s="1092">
        <f>+L3153</f>
        <v>0</v>
      </c>
      <c r="H3153" s="1284">
        <f>E3153*G3153</f>
        <v>0</v>
      </c>
      <c r="I3153" s="217"/>
      <c r="J3153" s="1469">
        <f>+F3153</f>
        <v>0</v>
      </c>
      <c r="L3153" s="1471">
        <f>J3153*$L$3</f>
        <v>0</v>
      </c>
      <c r="R3153" s="1203"/>
      <c r="S3153" s="1456">
        <f t="shared" ref="S3153" si="1042">+F3153</f>
        <v>0</v>
      </c>
    </row>
    <row r="3154" spans="1:19" ht="9.75" hidden="1" customHeight="1">
      <c r="A3154" s="1084"/>
      <c r="B3154" s="1281"/>
      <c r="C3154" s="1083"/>
      <c r="D3154" s="1084"/>
      <c r="E3154" s="1092"/>
      <c r="F3154" s="1204"/>
      <c r="G3154" s="1092"/>
      <c r="H3154" s="1284"/>
      <c r="I3154" s="217"/>
      <c r="J3154" s="1470"/>
      <c r="L3154" s="1471"/>
      <c r="R3154" s="1204"/>
      <c r="S3154" s="1457"/>
    </row>
    <row r="3155" spans="1:19" ht="9.75" hidden="1" customHeight="1">
      <c r="A3155" s="1084"/>
      <c r="B3155" s="1281"/>
      <c r="C3155" s="1083"/>
      <c r="D3155" s="1084"/>
      <c r="E3155" s="1092"/>
      <c r="F3155" s="1204"/>
      <c r="G3155" s="1092"/>
      <c r="H3155" s="1284"/>
      <c r="I3155" s="217"/>
      <c r="J3155" s="1470"/>
      <c r="L3155" s="1471"/>
      <c r="R3155" s="1204"/>
      <c r="S3155" s="1457"/>
    </row>
    <row r="3156" spans="1:19" ht="9.75" hidden="1" customHeight="1">
      <c r="A3156" s="1084"/>
      <c r="B3156" s="1281"/>
      <c r="C3156" s="1083"/>
      <c r="D3156" s="1084"/>
      <c r="E3156" s="1092"/>
      <c r="F3156" s="1204"/>
      <c r="G3156" s="1092"/>
      <c r="H3156" s="1284"/>
      <c r="I3156" s="217"/>
      <c r="J3156" s="1470"/>
      <c r="L3156" s="1471"/>
      <c r="R3156" s="1204"/>
      <c r="S3156" s="1457"/>
    </row>
    <row r="3157" spans="1:19" ht="9.75" hidden="1" customHeight="1">
      <c r="A3157" s="1084"/>
      <c r="B3157" s="1281"/>
      <c r="C3157" s="1083"/>
      <c r="D3157" s="1084"/>
      <c r="E3157" s="1092"/>
      <c r="F3157" s="1205"/>
      <c r="G3157" s="1092"/>
      <c r="H3157" s="1284"/>
      <c r="I3157" s="217"/>
      <c r="J3157" s="1470"/>
      <c r="L3157" s="1471"/>
      <c r="R3157" s="1205"/>
      <c r="S3157" s="1458"/>
    </row>
    <row r="3158" spans="1:19" ht="9.75" hidden="1" customHeight="1">
      <c r="A3158" s="1084"/>
      <c r="B3158" s="1281"/>
      <c r="C3158" s="1083"/>
      <c r="D3158" s="1084"/>
      <c r="E3158" s="1092"/>
      <c r="F3158" s="1203">
        <v>0</v>
      </c>
      <c r="G3158" s="1092">
        <f>+L3158</f>
        <v>0</v>
      </c>
      <c r="H3158" s="1284">
        <f>E3158*G3158</f>
        <v>0</v>
      </c>
      <c r="I3158" s="217"/>
      <c r="J3158" s="1469">
        <f>+F3158</f>
        <v>0</v>
      </c>
      <c r="L3158" s="1471">
        <f>J3158*$L$3</f>
        <v>0</v>
      </c>
      <c r="R3158" s="1203"/>
      <c r="S3158" s="1456">
        <f t="shared" ref="S3158" si="1043">+F3158</f>
        <v>0</v>
      </c>
    </row>
    <row r="3159" spans="1:19" ht="9.75" hidden="1" customHeight="1">
      <c r="A3159" s="1084"/>
      <c r="B3159" s="1281"/>
      <c r="C3159" s="1083"/>
      <c r="D3159" s="1084"/>
      <c r="E3159" s="1092"/>
      <c r="F3159" s="1204"/>
      <c r="G3159" s="1092"/>
      <c r="H3159" s="1284"/>
      <c r="I3159" s="217"/>
      <c r="J3159" s="1470"/>
      <c r="L3159" s="1471"/>
      <c r="R3159" s="1204"/>
      <c r="S3159" s="1457"/>
    </row>
    <row r="3160" spans="1:19" ht="9.75" hidden="1" customHeight="1">
      <c r="A3160" s="1084"/>
      <c r="B3160" s="1281"/>
      <c r="C3160" s="1083"/>
      <c r="D3160" s="1084"/>
      <c r="E3160" s="1092"/>
      <c r="F3160" s="1204"/>
      <c r="G3160" s="1092"/>
      <c r="H3160" s="1284"/>
      <c r="I3160" s="217"/>
      <c r="J3160" s="1470"/>
      <c r="L3160" s="1471"/>
      <c r="R3160" s="1204"/>
      <c r="S3160" s="1457"/>
    </row>
    <row r="3161" spans="1:19" ht="9.75" hidden="1" customHeight="1">
      <c r="A3161" s="1084"/>
      <c r="B3161" s="1281"/>
      <c r="C3161" s="1083"/>
      <c r="D3161" s="1084"/>
      <c r="E3161" s="1092"/>
      <c r="F3161" s="1204"/>
      <c r="G3161" s="1092"/>
      <c r="H3161" s="1284"/>
      <c r="I3161" s="217"/>
      <c r="J3161" s="1470"/>
      <c r="L3161" s="1471"/>
      <c r="R3161" s="1204"/>
      <c r="S3161" s="1457"/>
    </row>
    <row r="3162" spans="1:19" ht="9.75" hidden="1" customHeight="1">
      <c r="A3162" s="1084"/>
      <c r="B3162" s="1281"/>
      <c r="C3162" s="1083"/>
      <c r="D3162" s="1084"/>
      <c r="E3162" s="1092"/>
      <c r="F3162" s="1205"/>
      <c r="G3162" s="1092"/>
      <c r="H3162" s="1284"/>
      <c r="I3162" s="217"/>
      <c r="J3162" s="1470"/>
      <c r="L3162" s="1471"/>
      <c r="R3162" s="1205"/>
      <c r="S3162" s="1458"/>
    </row>
    <row r="3163" spans="1:19" ht="9.75" hidden="1" customHeight="1">
      <c r="A3163" s="1084"/>
      <c r="B3163" s="1281"/>
      <c r="C3163" s="1083"/>
      <c r="D3163" s="1084"/>
      <c r="E3163" s="1092"/>
      <c r="F3163" s="1203">
        <v>0</v>
      </c>
      <c r="G3163" s="1092">
        <f>+L3163</f>
        <v>0</v>
      </c>
      <c r="H3163" s="1284">
        <f>E3163*G3163</f>
        <v>0</v>
      </c>
      <c r="I3163" s="217"/>
      <c r="J3163" s="1469">
        <f>+F3163</f>
        <v>0</v>
      </c>
      <c r="L3163" s="1471">
        <f>J3163*$L$3</f>
        <v>0</v>
      </c>
      <c r="R3163" s="1203"/>
      <c r="S3163" s="1456">
        <f t="shared" ref="S3163" si="1044">+F3163</f>
        <v>0</v>
      </c>
    </row>
    <row r="3164" spans="1:19" ht="9.75" hidden="1" customHeight="1">
      <c r="A3164" s="1084"/>
      <c r="B3164" s="1281"/>
      <c r="C3164" s="1083"/>
      <c r="D3164" s="1084"/>
      <c r="E3164" s="1092"/>
      <c r="F3164" s="1204"/>
      <c r="G3164" s="1092"/>
      <c r="H3164" s="1284"/>
      <c r="I3164" s="217"/>
      <c r="J3164" s="1470"/>
      <c r="L3164" s="1471"/>
      <c r="R3164" s="1204"/>
      <c r="S3164" s="1457"/>
    </row>
    <row r="3165" spans="1:19" ht="9.75" hidden="1" customHeight="1">
      <c r="A3165" s="1084"/>
      <c r="B3165" s="1281"/>
      <c r="C3165" s="1083"/>
      <c r="D3165" s="1084"/>
      <c r="E3165" s="1092"/>
      <c r="F3165" s="1204"/>
      <c r="G3165" s="1092"/>
      <c r="H3165" s="1284"/>
      <c r="I3165" s="217"/>
      <c r="J3165" s="1470"/>
      <c r="L3165" s="1471"/>
      <c r="R3165" s="1204"/>
      <c r="S3165" s="1457"/>
    </row>
    <row r="3166" spans="1:19" ht="9.75" hidden="1" customHeight="1">
      <c r="A3166" s="1084"/>
      <c r="B3166" s="1281"/>
      <c r="C3166" s="1083"/>
      <c r="D3166" s="1084"/>
      <c r="E3166" s="1092"/>
      <c r="F3166" s="1204"/>
      <c r="G3166" s="1092"/>
      <c r="H3166" s="1284"/>
      <c r="I3166" s="217"/>
      <c r="J3166" s="1470"/>
      <c r="L3166" s="1471"/>
      <c r="R3166" s="1204"/>
      <c r="S3166" s="1457"/>
    </row>
    <row r="3167" spans="1:19" ht="9.75" hidden="1" customHeight="1">
      <c r="A3167" s="1084"/>
      <c r="B3167" s="1281"/>
      <c r="C3167" s="1083"/>
      <c r="D3167" s="1084"/>
      <c r="E3167" s="1092"/>
      <c r="F3167" s="1205"/>
      <c r="G3167" s="1092"/>
      <c r="H3167" s="1284"/>
      <c r="I3167" s="217"/>
      <c r="J3167" s="1470"/>
      <c r="L3167" s="1471"/>
      <c r="R3167" s="1205"/>
      <c r="S3167" s="1458"/>
    </row>
    <row r="3168" spans="1:19" ht="9.75" hidden="1" customHeight="1">
      <c r="A3168" s="1084"/>
      <c r="B3168" s="1281"/>
      <c r="C3168" s="1083"/>
      <c r="D3168" s="1084"/>
      <c r="E3168" s="1092"/>
      <c r="F3168" s="1203">
        <v>0</v>
      </c>
      <c r="G3168" s="1092">
        <f>+L3168</f>
        <v>0</v>
      </c>
      <c r="H3168" s="1284">
        <f>E3168*G3168</f>
        <v>0</v>
      </c>
      <c r="I3168" s="217"/>
      <c r="J3168" s="1469">
        <f>+F3168</f>
        <v>0</v>
      </c>
      <c r="L3168" s="1471">
        <f>J3168*$L$3</f>
        <v>0</v>
      </c>
      <c r="R3168" s="1203"/>
      <c r="S3168" s="1456">
        <f t="shared" ref="S3168" si="1045">+F3168</f>
        <v>0</v>
      </c>
    </row>
    <row r="3169" spans="1:19" ht="9.75" hidden="1" customHeight="1">
      <c r="A3169" s="1084"/>
      <c r="B3169" s="1281"/>
      <c r="C3169" s="1083"/>
      <c r="D3169" s="1084"/>
      <c r="E3169" s="1092"/>
      <c r="F3169" s="1204"/>
      <c r="G3169" s="1092"/>
      <c r="H3169" s="1284"/>
      <c r="I3169" s="217"/>
      <c r="J3169" s="1470"/>
      <c r="L3169" s="1471"/>
      <c r="R3169" s="1204"/>
      <c r="S3169" s="1457"/>
    </row>
    <row r="3170" spans="1:19" ht="9.75" hidden="1" customHeight="1">
      <c r="A3170" s="1084"/>
      <c r="B3170" s="1281"/>
      <c r="C3170" s="1083"/>
      <c r="D3170" s="1084"/>
      <c r="E3170" s="1092"/>
      <c r="F3170" s="1204"/>
      <c r="G3170" s="1092"/>
      <c r="H3170" s="1284"/>
      <c r="I3170" s="217"/>
      <c r="J3170" s="1470"/>
      <c r="L3170" s="1471"/>
      <c r="R3170" s="1204"/>
      <c r="S3170" s="1457"/>
    </row>
    <row r="3171" spans="1:19" ht="9.75" hidden="1" customHeight="1">
      <c r="A3171" s="1084"/>
      <c r="B3171" s="1281"/>
      <c r="C3171" s="1083"/>
      <c r="D3171" s="1084"/>
      <c r="E3171" s="1092"/>
      <c r="F3171" s="1204"/>
      <c r="G3171" s="1092"/>
      <c r="H3171" s="1284"/>
      <c r="I3171" s="217"/>
      <c r="J3171" s="1470"/>
      <c r="L3171" s="1471"/>
      <c r="R3171" s="1204"/>
      <c r="S3171" s="1457"/>
    </row>
    <row r="3172" spans="1:19" ht="9.75" hidden="1" customHeight="1">
      <c r="A3172" s="1084"/>
      <c r="B3172" s="1281"/>
      <c r="C3172" s="1083"/>
      <c r="D3172" s="1084"/>
      <c r="E3172" s="1092"/>
      <c r="F3172" s="1205"/>
      <c r="G3172" s="1092"/>
      <c r="H3172" s="1284"/>
      <c r="I3172" s="217"/>
      <c r="J3172" s="1470"/>
      <c r="L3172" s="1471"/>
      <c r="R3172" s="1205"/>
      <c r="S3172" s="1458"/>
    </row>
    <row r="3173" spans="1:19" ht="9.75" hidden="1" customHeight="1">
      <c r="A3173" s="1084"/>
      <c r="B3173" s="1281"/>
      <c r="C3173" s="1083"/>
      <c r="D3173" s="1084"/>
      <c r="E3173" s="1092"/>
      <c r="F3173" s="1203">
        <v>0</v>
      </c>
      <c r="G3173" s="1092">
        <f>+L3173</f>
        <v>0</v>
      </c>
      <c r="H3173" s="1284">
        <f>E3173*G3173</f>
        <v>0</v>
      </c>
      <c r="I3173" s="217"/>
      <c r="J3173" s="1469">
        <f>+F3173</f>
        <v>0</v>
      </c>
      <c r="L3173" s="1471">
        <f>J3173*$L$3</f>
        <v>0</v>
      </c>
      <c r="R3173" s="1203"/>
      <c r="S3173" s="1456">
        <f t="shared" ref="S3173" si="1046">+F3173</f>
        <v>0</v>
      </c>
    </row>
    <row r="3174" spans="1:19" ht="9.75" hidden="1" customHeight="1">
      <c r="A3174" s="1084"/>
      <c r="B3174" s="1281"/>
      <c r="C3174" s="1083"/>
      <c r="D3174" s="1084"/>
      <c r="E3174" s="1092"/>
      <c r="F3174" s="1204"/>
      <c r="G3174" s="1092"/>
      <c r="H3174" s="1284"/>
      <c r="I3174" s="217"/>
      <c r="J3174" s="1470"/>
      <c r="L3174" s="1471"/>
      <c r="R3174" s="1204"/>
      <c r="S3174" s="1457"/>
    </row>
    <row r="3175" spans="1:19" ht="9.75" hidden="1" customHeight="1">
      <c r="A3175" s="1084"/>
      <c r="B3175" s="1281"/>
      <c r="C3175" s="1083"/>
      <c r="D3175" s="1084"/>
      <c r="E3175" s="1092"/>
      <c r="F3175" s="1204"/>
      <c r="G3175" s="1092"/>
      <c r="H3175" s="1284"/>
      <c r="I3175" s="217"/>
      <c r="J3175" s="1470"/>
      <c r="L3175" s="1471"/>
      <c r="R3175" s="1204"/>
      <c r="S3175" s="1457"/>
    </row>
    <row r="3176" spans="1:19" ht="9.75" hidden="1" customHeight="1">
      <c r="A3176" s="1084"/>
      <c r="B3176" s="1281"/>
      <c r="C3176" s="1083"/>
      <c r="D3176" s="1084"/>
      <c r="E3176" s="1092"/>
      <c r="F3176" s="1204"/>
      <c r="G3176" s="1092"/>
      <c r="H3176" s="1284"/>
      <c r="I3176" s="217"/>
      <c r="J3176" s="1470"/>
      <c r="L3176" s="1471"/>
      <c r="R3176" s="1204"/>
      <c r="S3176" s="1457"/>
    </row>
    <row r="3177" spans="1:19" ht="9.75" hidden="1" customHeight="1">
      <c r="A3177" s="1084"/>
      <c r="B3177" s="1281"/>
      <c r="C3177" s="1083"/>
      <c r="D3177" s="1084"/>
      <c r="E3177" s="1092"/>
      <c r="F3177" s="1205"/>
      <c r="G3177" s="1092"/>
      <c r="H3177" s="1284"/>
      <c r="I3177" s="217"/>
      <c r="J3177" s="1470"/>
      <c r="L3177" s="1471"/>
      <c r="R3177" s="1205"/>
      <c r="S3177" s="1458"/>
    </row>
    <row r="3178" spans="1:19" ht="9.75" hidden="1" customHeight="1">
      <c r="A3178" s="1084"/>
      <c r="B3178" s="1281"/>
      <c r="C3178" s="1083"/>
      <c r="D3178" s="1084"/>
      <c r="E3178" s="1092"/>
      <c r="F3178" s="1203">
        <v>0</v>
      </c>
      <c r="G3178" s="1092">
        <f>+L3178</f>
        <v>0</v>
      </c>
      <c r="H3178" s="1284">
        <f>E3178*G3178</f>
        <v>0</v>
      </c>
      <c r="I3178" s="217"/>
      <c r="J3178" s="1469">
        <f>+F3178</f>
        <v>0</v>
      </c>
      <c r="L3178" s="1471">
        <f>J3178*$L$3</f>
        <v>0</v>
      </c>
      <c r="R3178" s="1203"/>
      <c r="S3178" s="1456">
        <f t="shared" ref="S3178" si="1047">+F3178</f>
        <v>0</v>
      </c>
    </row>
    <row r="3179" spans="1:19" ht="9.75" hidden="1" customHeight="1">
      <c r="A3179" s="1084"/>
      <c r="B3179" s="1281"/>
      <c r="C3179" s="1083"/>
      <c r="D3179" s="1084"/>
      <c r="E3179" s="1092"/>
      <c r="F3179" s="1204"/>
      <c r="G3179" s="1092"/>
      <c r="H3179" s="1284"/>
      <c r="I3179" s="217"/>
      <c r="J3179" s="1470"/>
      <c r="L3179" s="1471"/>
      <c r="R3179" s="1204"/>
      <c r="S3179" s="1457"/>
    </row>
    <row r="3180" spans="1:19" ht="9.75" hidden="1" customHeight="1">
      <c r="A3180" s="1084"/>
      <c r="B3180" s="1281"/>
      <c r="C3180" s="1083"/>
      <c r="D3180" s="1084"/>
      <c r="E3180" s="1092"/>
      <c r="F3180" s="1204"/>
      <c r="G3180" s="1092"/>
      <c r="H3180" s="1284"/>
      <c r="I3180" s="217"/>
      <c r="J3180" s="1470"/>
      <c r="L3180" s="1471"/>
      <c r="R3180" s="1204"/>
      <c r="S3180" s="1457"/>
    </row>
    <row r="3181" spans="1:19" ht="9.75" hidden="1" customHeight="1">
      <c r="A3181" s="1084"/>
      <c r="B3181" s="1281"/>
      <c r="C3181" s="1083"/>
      <c r="D3181" s="1084"/>
      <c r="E3181" s="1092"/>
      <c r="F3181" s="1204"/>
      <c r="G3181" s="1092"/>
      <c r="H3181" s="1284"/>
      <c r="I3181" s="217"/>
      <c r="J3181" s="1470"/>
      <c r="L3181" s="1471"/>
      <c r="R3181" s="1204"/>
      <c r="S3181" s="1457"/>
    </row>
    <row r="3182" spans="1:19" ht="7.5" hidden="1" customHeight="1">
      <c r="A3182" s="1084"/>
      <c r="B3182" s="1281"/>
      <c r="C3182" s="1083"/>
      <c r="D3182" s="1084"/>
      <c r="E3182" s="1092"/>
      <c r="F3182" s="1205"/>
      <c r="G3182" s="1092"/>
      <c r="H3182" s="1284"/>
      <c r="I3182" s="217"/>
      <c r="J3182" s="1470"/>
      <c r="L3182" s="1471"/>
      <c r="R3182" s="1205"/>
      <c r="S3182" s="1458"/>
    </row>
    <row r="3183" spans="1:19" ht="9.75" hidden="1" customHeight="1">
      <c r="A3183" s="1084"/>
      <c r="B3183" s="1281"/>
      <c r="C3183" s="1083"/>
      <c r="D3183" s="1084"/>
      <c r="E3183" s="1092"/>
      <c r="F3183" s="1203">
        <v>0</v>
      </c>
      <c r="G3183" s="1092">
        <f>+L3183</f>
        <v>0</v>
      </c>
      <c r="H3183" s="1284">
        <f>E3183*G3183</f>
        <v>0</v>
      </c>
      <c r="I3183" s="217"/>
      <c r="J3183" s="1469">
        <f>+F3183</f>
        <v>0</v>
      </c>
      <c r="L3183" s="1471">
        <f>J3183*$L$3</f>
        <v>0</v>
      </c>
      <c r="R3183" s="1203"/>
      <c r="S3183" s="1456">
        <f t="shared" ref="S3183" si="1048">+F3183</f>
        <v>0</v>
      </c>
    </row>
    <row r="3184" spans="1:19" ht="9.75" hidden="1" customHeight="1">
      <c r="A3184" s="1084"/>
      <c r="B3184" s="1281"/>
      <c r="C3184" s="1083"/>
      <c r="D3184" s="1084"/>
      <c r="E3184" s="1092"/>
      <c r="F3184" s="1204"/>
      <c r="G3184" s="1092"/>
      <c r="H3184" s="1284"/>
      <c r="I3184" s="217"/>
      <c r="J3184" s="1470"/>
      <c r="L3184" s="1471"/>
      <c r="R3184" s="1204"/>
      <c r="S3184" s="1457"/>
    </row>
    <row r="3185" spans="1:19" ht="9.75" hidden="1" customHeight="1">
      <c r="A3185" s="1084"/>
      <c r="B3185" s="1281"/>
      <c r="C3185" s="1083"/>
      <c r="D3185" s="1084"/>
      <c r="E3185" s="1092"/>
      <c r="F3185" s="1204"/>
      <c r="G3185" s="1092"/>
      <c r="H3185" s="1284"/>
      <c r="I3185" s="217"/>
      <c r="J3185" s="1470"/>
      <c r="L3185" s="1471"/>
      <c r="R3185" s="1204"/>
      <c r="S3185" s="1457"/>
    </row>
    <row r="3186" spans="1:19" ht="9.75" hidden="1" customHeight="1">
      <c r="A3186" s="1084"/>
      <c r="B3186" s="1281"/>
      <c r="C3186" s="1083"/>
      <c r="D3186" s="1084"/>
      <c r="E3186" s="1092"/>
      <c r="F3186" s="1204"/>
      <c r="G3186" s="1092"/>
      <c r="H3186" s="1284"/>
      <c r="I3186" s="217"/>
      <c r="J3186" s="1470"/>
      <c r="L3186" s="1471"/>
      <c r="R3186" s="1204"/>
      <c r="S3186" s="1457"/>
    </row>
    <row r="3187" spans="1:19" ht="9.75" hidden="1" customHeight="1">
      <c r="A3187" s="1084"/>
      <c r="B3187" s="1281"/>
      <c r="C3187" s="1083"/>
      <c r="D3187" s="1084"/>
      <c r="E3187" s="1092"/>
      <c r="F3187" s="1205"/>
      <c r="G3187" s="1092"/>
      <c r="H3187" s="1284"/>
      <c r="I3187" s="217"/>
      <c r="J3187" s="1470"/>
      <c r="L3187" s="1471"/>
      <c r="R3187" s="1205"/>
      <c r="S3187" s="1458"/>
    </row>
    <row r="3188" spans="1:19" ht="9.75" hidden="1" customHeight="1">
      <c r="A3188" s="1084"/>
      <c r="B3188" s="1281"/>
      <c r="C3188" s="1083"/>
      <c r="D3188" s="1084"/>
      <c r="E3188" s="1092"/>
      <c r="F3188" s="1203">
        <v>0</v>
      </c>
      <c r="G3188" s="1092">
        <f>+L3188</f>
        <v>0</v>
      </c>
      <c r="H3188" s="1284">
        <f>E3188*G3188</f>
        <v>0</v>
      </c>
      <c r="I3188" s="217"/>
      <c r="J3188" s="1469">
        <f>+F3188</f>
        <v>0</v>
      </c>
      <c r="L3188" s="1471">
        <f>J3188*$L$3</f>
        <v>0</v>
      </c>
      <c r="R3188" s="1203"/>
      <c r="S3188" s="1456">
        <f t="shared" ref="S3188" si="1049">+F3188</f>
        <v>0</v>
      </c>
    </row>
    <row r="3189" spans="1:19" ht="9.75" hidden="1" customHeight="1">
      <c r="A3189" s="1084"/>
      <c r="B3189" s="1281"/>
      <c r="C3189" s="1083"/>
      <c r="D3189" s="1084"/>
      <c r="E3189" s="1092"/>
      <c r="F3189" s="1204"/>
      <c r="G3189" s="1092"/>
      <c r="H3189" s="1284"/>
      <c r="I3189" s="217"/>
      <c r="J3189" s="1470"/>
      <c r="L3189" s="1471"/>
      <c r="R3189" s="1204"/>
      <c r="S3189" s="1457"/>
    </row>
    <row r="3190" spans="1:19" ht="9.75" hidden="1" customHeight="1">
      <c r="A3190" s="1084"/>
      <c r="B3190" s="1281"/>
      <c r="C3190" s="1083"/>
      <c r="D3190" s="1084"/>
      <c r="E3190" s="1092"/>
      <c r="F3190" s="1204"/>
      <c r="G3190" s="1092"/>
      <c r="H3190" s="1284"/>
      <c r="I3190" s="217"/>
      <c r="J3190" s="1470"/>
      <c r="L3190" s="1471"/>
      <c r="R3190" s="1204"/>
      <c r="S3190" s="1457"/>
    </row>
    <row r="3191" spans="1:19" ht="9.75" hidden="1" customHeight="1">
      <c r="A3191" s="1084"/>
      <c r="B3191" s="1281"/>
      <c r="C3191" s="1083"/>
      <c r="D3191" s="1084"/>
      <c r="E3191" s="1092"/>
      <c r="F3191" s="1204"/>
      <c r="G3191" s="1092"/>
      <c r="H3191" s="1284"/>
      <c r="I3191" s="217"/>
      <c r="J3191" s="1470"/>
      <c r="L3191" s="1471"/>
      <c r="R3191" s="1204"/>
      <c r="S3191" s="1457"/>
    </row>
    <row r="3192" spans="1:19" ht="9.75" hidden="1" customHeight="1">
      <c r="A3192" s="1084"/>
      <c r="B3192" s="1281"/>
      <c r="C3192" s="1083"/>
      <c r="D3192" s="1084"/>
      <c r="E3192" s="1092"/>
      <c r="F3192" s="1205"/>
      <c r="G3192" s="1092"/>
      <c r="H3192" s="1284"/>
      <c r="I3192" s="217"/>
      <c r="J3192" s="1470"/>
      <c r="L3192" s="1471"/>
      <c r="R3192" s="1205"/>
      <c r="S3192" s="1458"/>
    </row>
    <row r="3193" spans="1:19" ht="9.75" hidden="1" customHeight="1">
      <c r="A3193" s="1084"/>
      <c r="B3193" s="1281"/>
      <c r="C3193" s="1083"/>
      <c r="D3193" s="1084"/>
      <c r="E3193" s="1092"/>
      <c r="F3193" s="1203">
        <v>0</v>
      </c>
      <c r="G3193" s="1092">
        <f>+L3193</f>
        <v>0</v>
      </c>
      <c r="H3193" s="1284">
        <f>E3193*G3193</f>
        <v>0</v>
      </c>
      <c r="I3193" s="217"/>
      <c r="J3193" s="1469">
        <f>+F3193</f>
        <v>0</v>
      </c>
      <c r="L3193" s="1471">
        <f>J3193*$L$3</f>
        <v>0</v>
      </c>
      <c r="R3193" s="1203"/>
      <c r="S3193" s="1456">
        <f t="shared" ref="S3193" si="1050">+F3193</f>
        <v>0</v>
      </c>
    </row>
    <row r="3194" spans="1:19" ht="9.75" hidden="1" customHeight="1">
      <c r="A3194" s="1084"/>
      <c r="B3194" s="1281"/>
      <c r="C3194" s="1083"/>
      <c r="D3194" s="1084"/>
      <c r="E3194" s="1092"/>
      <c r="F3194" s="1204"/>
      <c r="G3194" s="1092"/>
      <c r="H3194" s="1284"/>
      <c r="I3194" s="217"/>
      <c r="J3194" s="1470"/>
      <c r="L3194" s="1471"/>
      <c r="R3194" s="1204"/>
      <c r="S3194" s="1457"/>
    </row>
    <row r="3195" spans="1:19" ht="9.75" hidden="1" customHeight="1">
      <c r="A3195" s="1084"/>
      <c r="B3195" s="1281"/>
      <c r="C3195" s="1083"/>
      <c r="D3195" s="1084"/>
      <c r="E3195" s="1092"/>
      <c r="F3195" s="1204"/>
      <c r="G3195" s="1092"/>
      <c r="H3195" s="1284"/>
      <c r="I3195" s="217"/>
      <c r="J3195" s="1470"/>
      <c r="L3195" s="1471"/>
      <c r="R3195" s="1204"/>
      <c r="S3195" s="1457"/>
    </row>
    <row r="3196" spans="1:19" ht="9.75" hidden="1" customHeight="1">
      <c r="A3196" s="1084"/>
      <c r="B3196" s="1281"/>
      <c r="C3196" s="1083"/>
      <c r="D3196" s="1084"/>
      <c r="E3196" s="1092"/>
      <c r="F3196" s="1204"/>
      <c r="G3196" s="1092"/>
      <c r="H3196" s="1284"/>
      <c r="I3196" s="217"/>
      <c r="J3196" s="1470"/>
      <c r="L3196" s="1471"/>
      <c r="R3196" s="1204"/>
      <c r="S3196" s="1457"/>
    </row>
    <row r="3197" spans="1:19" ht="9.75" hidden="1" customHeight="1">
      <c r="A3197" s="1084"/>
      <c r="B3197" s="1281"/>
      <c r="C3197" s="1083"/>
      <c r="D3197" s="1084"/>
      <c r="E3197" s="1092"/>
      <c r="F3197" s="1205"/>
      <c r="G3197" s="1092"/>
      <c r="H3197" s="1284"/>
      <c r="I3197" s="217"/>
      <c r="J3197" s="1470"/>
      <c r="L3197" s="1471"/>
      <c r="R3197" s="1205"/>
      <c r="S3197" s="1458"/>
    </row>
    <row r="3198" spans="1:19" ht="9.75" hidden="1" customHeight="1">
      <c r="A3198" s="1084"/>
      <c r="B3198" s="1281"/>
      <c r="C3198" s="1083"/>
      <c r="D3198" s="1084"/>
      <c r="E3198" s="1092"/>
      <c r="F3198" s="1203">
        <v>0</v>
      </c>
      <c r="G3198" s="1092">
        <f>+L3198</f>
        <v>0</v>
      </c>
      <c r="H3198" s="1284">
        <f>E3198*G3198</f>
        <v>0</v>
      </c>
      <c r="I3198" s="217"/>
      <c r="J3198" s="1469">
        <f>+F3198</f>
        <v>0</v>
      </c>
      <c r="L3198" s="1471">
        <f>J3198*$L$3</f>
        <v>0</v>
      </c>
      <c r="R3198" s="1203"/>
      <c r="S3198" s="1456">
        <f t="shared" ref="S3198" si="1051">+F3198</f>
        <v>0</v>
      </c>
    </row>
    <row r="3199" spans="1:19" ht="9.75" hidden="1" customHeight="1">
      <c r="A3199" s="1084"/>
      <c r="B3199" s="1281"/>
      <c r="C3199" s="1083"/>
      <c r="D3199" s="1084"/>
      <c r="E3199" s="1092"/>
      <c r="F3199" s="1204"/>
      <c r="G3199" s="1092"/>
      <c r="H3199" s="1284"/>
      <c r="I3199" s="217"/>
      <c r="J3199" s="1470"/>
      <c r="L3199" s="1471"/>
      <c r="R3199" s="1204"/>
      <c r="S3199" s="1457"/>
    </row>
    <row r="3200" spans="1:19" ht="9.75" hidden="1" customHeight="1">
      <c r="A3200" s="1084"/>
      <c r="B3200" s="1281"/>
      <c r="C3200" s="1083"/>
      <c r="D3200" s="1084"/>
      <c r="E3200" s="1092"/>
      <c r="F3200" s="1204"/>
      <c r="G3200" s="1092"/>
      <c r="H3200" s="1284"/>
      <c r="I3200" s="217"/>
      <c r="J3200" s="1470"/>
      <c r="L3200" s="1471"/>
      <c r="R3200" s="1204"/>
      <c r="S3200" s="1457"/>
    </row>
    <row r="3201" spans="1:19" ht="9.75" hidden="1" customHeight="1">
      <c r="A3201" s="1084"/>
      <c r="B3201" s="1281"/>
      <c r="C3201" s="1083"/>
      <c r="D3201" s="1084"/>
      <c r="E3201" s="1092"/>
      <c r="F3201" s="1204"/>
      <c r="G3201" s="1092"/>
      <c r="H3201" s="1284"/>
      <c r="I3201" s="217"/>
      <c r="J3201" s="1470"/>
      <c r="L3201" s="1471"/>
      <c r="R3201" s="1204"/>
      <c r="S3201" s="1457"/>
    </row>
    <row r="3202" spans="1:19" ht="9.75" hidden="1" customHeight="1">
      <c r="A3202" s="1084"/>
      <c r="B3202" s="1281"/>
      <c r="C3202" s="1083"/>
      <c r="D3202" s="1084"/>
      <c r="E3202" s="1092"/>
      <c r="F3202" s="1205"/>
      <c r="G3202" s="1092"/>
      <c r="H3202" s="1284"/>
      <c r="I3202" s="217"/>
      <c r="J3202" s="1470"/>
      <c r="L3202" s="1471"/>
      <c r="R3202" s="1205"/>
      <c r="S3202" s="1458"/>
    </row>
    <row r="3203" spans="1:19" ht="9.75" hidden="1" customHeight="1">
      <c r="A3203" s="1084"/>
      <c r="B3203" s="1281"/>
      <c r="C3203" s="1083"/>
      <c r="D3203" s="1084"/>
      <c r="E3203" s="1092"/>
      <c r="F3203" s="1203">
        <v>0</v>
      </c>
      <c r="G3203" s="1092">
        <f>+L3203</f>
        <v>0</v>
      </c>
      <c r="H3203" s="1284">
        <f>E3203*G3203</f>
        <v>0</v>
      </c>
      <c r="I3203" s="217"/>
      <c r="J3203" s="1469">
        <f>+F3203</f>
        <v>0</v>
      </c>
      <c r="L3203" s="1471">
        <f>J3203*$L$3</f>
        <v>0</v>
      </c>
      <c r="R3203" s="1203"/>
      <c r="S3203" s="1456">
        <f t="shared" ref="S3203" si="1052">+F3203</f>
        <v>0</v>
      </c>
    </row>
    <row r="3204" spans="1:19" ht="9.75" hidden="1" customHeight="1">
      <c r="A3204" s="1084"/>
      <c r="B3204" s="1281"/>
      <c r="C3204" s="1083"/>
      <c r="D3204" s="1084"/>
      <c r="E3204" s="1092"/>
      <c r="F3204" s="1204"/>
      <c r="G3204" s="1092"/>
      <c r="H3204" s="1284"/>
      <c r="I3204" s="217"/>
      <c r="J3204" s="1470"/>
      <c r="L3204" s="1471"/>
      <c r="R3204" s="1204"/>
      <c r="S3204" s="1457"/>
    </row>
    <row r="3205" spans="1:19" ht="9.75" hidden="1" customHeight="1">
      <c r="A3205" s="1084"/>
      <c r="B3205" s="1281"/>
      <c r="C3205" s="1083"/>
      <c r="D3205" s="1084"/>
      <c r="E3205" s="1092"/>
      <c r="F3205" s="1204"/>
      <c r="G3205" s="1092"/>
      <c r="H3205" s="1284"/>
      <c r="I3205" s="217"/>
      <c r="J3205" s="1470"/>
      <c r="L3205" s="1471"/>
      <c r="R3205" s="1204"/>
      <c r="S3205" s="1457"/>
    </row>
    <row r="3206" spans="1:19" ht="9.75" hidden="1" customHeight="1">
      <c r="A3206" s="1084"/>
      <c r="B3206" s="1281"/>
      <c r="C3206" s="1083"/>
      <c r="D3206" s="1084"/>
      <c r="E3206" s="1092"/>
      <c r="F3206" s="1204"/>
      <c r="G3206" s="1092"/>
      <c r="H3206" s="1284"/>
      <c r="I3206" s="217"/>
      <c r="J3206" s="1470"/>
      <c r="L3206" s="1471"/>
      <c r="R3206" s="1204"/>
      <c r="S3206" s="1457"/>
    </row>
    <row r="3207" spans="1:19" ht="9.75" hidden="1" customHeight="1">
      <c r="A3207" s="1084"/>
      <c r="B3207" s="1281"/>
      <c r="C3207" s="1083"/>
      <c r="D3207" s="1084"/>
      <c r="E3207" s="1092"/>
      <c r="F3207" s="1205"/>
      <c r="G3207" s="1092"/>
      <c r="H3207" s="1284"/>
      <c r="I3207" s="217"/>
      <c r="J3207" s="1470"/>
      <c r="L3207" s="1471"/>
      <c r="R3207" s="1205"/>
      <c r="S3207" s="1458"/>
    </row>
    <row r="3208" spans="1:19" ht="9.75" hidden="1" customHeight="1">
      <c r="A3208" s="1084"/>
      <c r="B3208" s="1281"/>
      <c r="C3208" s="1083"/>
      <c r="D3208" s="1084"/>
      <c r="E3208" s="1092"/>
      <c r="F3208" s="1203">
        <v>0</v>
      </c>
      <c r="G3208" s="1092">
        <f>+L3208</f>
        <v>0</v>
      </c>
      <c r="H3208" s="1284">
        <f>E3208*G3208</f>
        <v>0</v>
      </c>
      <c r="I3208" s="217"/>
      <c r="J3208" s="1469">
        <f>+F3208</f>
        <v>0</v>
      </c>
      <c r="L3208" s="1471">
        <f>J3208*$L$3</f>
        <v>0</v>
      </c>
      <c r="R3208" s="1203"/>
      <c r="S3208" s="1456">
        <f t="shared" ref="S3208" si="1053">+F3208</f>
        <v>0</v>
      </c>
    </row>
    <row r="3209" spans="1:19" ht="9.75" hidden="1" customHeight="1">
      <c r="A3209" s="1084"/>
      <c r="B3209" s="1281"/>
      <c r="C3209" s="1083"/>
      <c r="D3209" s="1084"/>
      <c r="E3209" s="1092"/>
      <c r="F3209" s="1204"/>
      <c r="G3209" s="1092"/>
      <c r="H3209" s="1284"/>
      <c r="I3209" s="217"/>
      <c r="J3209" s="1470"/>
      <c r="L3209" s="1471"/>
      <c r="R3209" s="1204"/>
      <c r="S3209" s="1457"/>
    </row>
    <row r="3210" spans="1:19" ht="9.75" hidden="1" customHeight="1">
      <c r="A3210" s="1084"/>
      <c r="B3210" s="1281"/>
      <c r="C3210" s="1083"/>
      <c r="D3210" s="1084"/>
      <c r="E3210" s="1092"/>
      <c r="F3210" s="1204"/>
      <c r="G3210" s="1092"/>
      <c r="H3210" s="1284"/>
      <c r="I3210" s="217"/>
      <c r="J3210" s="1470"/>
      <c r="L3210" s="1471"/>
      <c r="R3210" s="1204"/>
      <c r="S3210" s="1457"/>
    </row>
    <row r="3211" spans="1:19" ht="9.75" hidden="1" customHeight="1">
      <c r="A3211" s="1084"/>
      <c r="B3211" s="1281"/>
      <c r="C3211" s="1083"/>
      <c r="D3211" s="1084"/>
      <c r="E3211" s="1092"/>
      <c r="F3211" s="1204"/>
      <c r="G3211" s="1092"/>
      <c r="H3211" s="1284"/>
      <c r="I3211" s="217"/>
      <c r="J3211" s="1470"/>
      <c r="L3211" s="1471"/>
      <c r="R3211" s="1204"/>
      <c r="S3211" s="1457"/>
    </row>
    <row r="3212" spans="1:19" ht="9.75" hidden="1" customHeight="1">
      <c r="A3212" s="1084"/>
      <c r="B3212" s="1281"/>
      <c r="C3212" s="1083"/>
      <c r="D3212" s="1084"/>
      <c r="E3212" s="1092"/>
      <c r="F3212" s="1205"/>
      <c r="G3212" s="1092"/>
      <c r="H3212" s="1284"/>
      <c r="I3212" s="217"/>
      <c r="J3212" s="1470"/>
      <c r="L3212" s="1471"/>
      <c r="R3212" s="1205"/>
      <c r="S3212" s="1458"/>
    </row>
    <row r="3213" spans="1:19" ht="9.75" hidden="1" customHeight="1">
      <c r="A3213" s="1084"/>
      <c r="B3213" s="1281"/>
      <c r="C3213" s="1083"/>
      <c r="D3213" s="1084"/>
      <c r="E3213" s="1092"/>
      <c r="F3213" s="1203">
        <v>0</v>
      </c>
      <c r="G3213" s="1092">
        <f>+L3213</f>
        <v>0</v>
      </c>
      <c r="H3213" s="1284">
        <f>E3213*G3213</f>
        <v>0</v>
      </c>
      <c r="I3213" s="217"/>
      <c r="J3213" s="1469">
        <f>+F3213</f>
        <v>0</v>
      </c>
      <c r="L3213" s="1471">
        <f>J3213*$L$3</f>
        <v>0</v>
      </c>
      <c r="R3213" s="1203"/>
      <c r="S3213" s="1456">
        <f t="shared" ref="S3213" si="1054">+F3213</f>
        <v>0</v>
      </c>
    </row>
    <row r="3214" spans="1:19" ht="9.75" hidden="1" customHeight="1">
      <c r="A3214" s="1084"/>
      <c r="B3214" s="1281"/>
      <c r="C3214" s="1083"/>
      <c r="D3214" s="1084"/>
      <c r="E3214" s="1092"/>
      <c r="F3214" s="1204"/>
      <c r="G3214" s="1092"/>
      <c r="H3214" s="1284"/>
      <c r="I3214" s="217"/>
      <c r="J3214" s="1470"/>
      <c r="L3214" s="1471"/>
      <c r="R3214" s="1204"/>
      <c r="S3214" s="1457"/>
    </row>
    <row r="3215" spans="1:19" ht="9.75" hidden="1" customHeight="1">
      <c r="A3215" s="1084"/>
      <c r="B3215" s="1281"/>
      <c r="C3215" s="1083"/>
      <c r="D3215" s="1084"/>
      <c r="E3215" s="1092"/>
      <c r="F3215" s="1204"/>
      <c r="G3215" s="1092"/>
      <c r="H3215" s="1284"/>
      <c r="I3215" s="217"/>
      <c r="J3215" s="1470"/>
      <c r="L3215" s="1471"/>
      <c r="R3215" s="1204"/>
      <c r="S3215" s="1457"/>
    </row>
    <row r="3216" spans="1:19" ht="9.75" hidden="1" customHeight="1">
      <c r="A3216" s="1084"/>
      <c r="B3216" s="1281"/>
      <c r="C3216" s="1083"/>
      <c r="D3216" s="1084"/>
      <c r="E3216" s="1092"/>
      <c r="F3216" s="1204"/>
      <c r="G3216" s="1092"/>
      <c r="H3216" s="1284"/>
      <c r="I3216" s="217"/>
      <c r="J3216" s="1470"/>
      <c r="L3216" s="1471"/>
      <c r="R3216" s="1204"/>
      <c r="S3216" s="1457"/>
    </row>
    <row r="3217" spans="1:19" ht="9.75" hidden="1" customHeight="1">
      <c r="A3217" s="1084"/>
      <c r="B3217" s="1281"/>
      <c r="C3217" s="1083"/>
      <c r="D3217" s="1084"/>
      <c r="E3217" s="1092"/>
      <c r="F3217" s="1205"/>
      <c r="G3217" s="1092"/>
      <c r="H3217" s="1284"/>
      <c r="I3217" s="217"/>
      <c r="J3217" s="1470"/>
      <c r="L3217" s="1471"/>
      <c r="R3217" s="1205"/>
      <c r="S3217" s="1458"/>
    </row>
    <row r="3218" spans="1:19" ht="9.75" hidden="1" customHeight="1">
      <c r="A3218" s="1084"/>
      <c r="B3218" s="1281"/>
      <c r="C3218" s="1599"/>
      <c r="D3218" s="1084"/>
      <c r="E3218" s="1092"/>
      <c r="F3218" s="1203">
        <v>0</v>
      </c>
      <c r="G3218" s="1092">
        <f>+L3218</f>
        <v>0</v>
      </c>
      <c r="H3218" s="1284">
        <f>E3218*G3218</f>
        <v>0</v>
      </c>
      <c r="I3218" s="217"/>
      <c r="J3218" s="1469">
        <f>+F3218</f>
        <v>0</v>
      </c>
      <c r="L3218" s="1471">
        <f>J3218*$L$3</f>
        <v>0</v>
      </c>
      <c r="R3218" s="1203"/>
      <c r="S3218" s="1456">
        <f t="shared" ref="S3218" si="1055">+F3218</f>
        <v>0</v>
      </c>
    </row>
    <row r="3219" spans="1:19" ht="9.75" hidden="1" customHeight="1">
      <c r="A3219" s="1084"/>
      <c r="B3219" s="1281"/>
      <c r="C3219" s="1599"/>
      <c r="D3219" s="1084"/>
      <c r="E3219" s="1092"/>
      <c r="F3219" s="1204"/>
      <c r="G3219" s="1092"/>
      <c r="H3219" s="1284"/>
      <c r="I3219" s="217"/>
      <c r="J3219" s="1470"/>
      <c r="L3219" s="1471"/>
      <c r="R3219" s="1204"/>
      <c r="S3219" s="1457"/>
    </row>
    <row r="3220" spans="1:19" ht="9.75" hidden="1" customHeight="1">
      <c r="A3220" s="1084"/>
      <c r="B3220" s="1281"/>
      <c r="C3220" s="1599"/>
      <c r="D3220" s="1084"/>
      <c r="E3220" s="1092"/>
      <c r="F3220" s="1204"/>
      <c r="G3220" s="1092"/>
      <c r="H3220" s="1284"/>
      <c r="I3220" s="217"/>
      <c r="J3220" s="1470"/>
      <c r="L3220" s="1471"/>
      <c r="R3220" s="1204"/>
      <c r="S3220" s="1457"/>
    </row>
    <row r="3221" spans="1:19" ht="9.75" hidden="1" customHeight="1">
      <c r="A3221" s="1084"/>
      <c r="B3221" s="1281"/>
      <c r="C3221" s="1599"/>
      <c r="D3221" s="1084"/>
      <c r="E3221" s="1092"/>
      <c r="F3221" s="1204"/>
      <c r="G3221" s="1092"/>
      <c r="H3221" s="1284"/>
      <c r="I3221" s="217"/>
      <c r="J3221" s="1470"/>
      <c r="L3221" s="1471"/>
      <c r="R3221" s="1204"/>
      <c r="S3221" s="1457"/>
    </row>
    <row r="3222" spans="1:19" ht="9.75" hidden="1" customHeight="1">
      <c r="A3222" s="1084"/>
      <c r="B3222" s="1281"/>
      <c r="C3222" s="1599"/>
      <c r="D3222" s="1084"/>
      <c r="E3222" s="1092"/>
      <c r="F3222" s="1205"/>
      <c r="G3222" s="1092"/>
      <c r="H3222" s="1284"/>
      <c r="I3222" s="217"/>
      <c r="J3222" s="1470"/>
      <c r="L3222" s="1471"/>
      <c r="R3222" s="1205"/>
      <c r="S3222" s="1458"/>
    </row>
    <row r="3223" spans="1:19" ht="9.75" hidden="1" customHeight="1">
      <c r="A3223" s="1084"/>
      <c r="B3223" s="1281"/>
      <c r="C3223" s="1599"/>
      <c r="D3223" s="1084"/>
      <c r="E3223" s="1092"/>
      <c r="F3223" s="1203">
        <v>0</v>
      </c>
      <c r="G3223" s="1092">
        <f>+L3223</f>
        <v>0</v>
      </c>
      <c r="H3223" s="1284">
        <f>E3223*G3223</f>
        <v>0</v>
      </c>
      <c r="I3223" s="217"/>
      <c r="J3223" s="1469">
        <f>+F3223</f>
        <v>0</v>
      </c>
      <c r="L3223" s="1471">
        <f>J3223*$L$3</f>
        <v>0</v>
      </c>
      <c r="R3223" s="1203"/>
      <c r="S3223" s="1456">
        <f t="shared" ref="S3223" si="1056">+F3223</f>
        <v>0</v>
      </c>
    </row>
    <row r="3224" spans="1:19" ht="9.75" hidden="1" customHeight="1">
      <c r="A3224" s="1084"/>
      <c r="B3224" s="1281"/>
      <c r="C3224" s="1599"/>
      <c r="D3224" s="1084"/>
      <c r="E3224" s="1092"/>
      <c r="F3224" s="1204"/>
      <c r="G3224" s="1092"/>
      <c r="H3224" s="1284"/>
      <c r="I3224" s="217"/>
      <c r="J3224" s="1470"/>
      <c r="L3224" s="1471"/>
      <c r="R3224" s="1204"/>
      <c r="S3224" s="1457"/>
    </row>
    <row r="3225" spans="1:19" ht="9.75" hidden="1" customHeight="1">
      <c r="A3225" s="1084"/>
      <c r="B3225" s="1281"/>
      <c r="C3225" s="1599"/>
      <c r="D3225" s="1084"/>
      <c r="E3225" s="1092"/>
      <c r="F3225" s="1204"/>
      <c r="G3225" s="1092"/>
      <c r="H3225" s="1284"/>
      <c r="I3225" s="217"/>
      <c r="J3225" s="1470"/>
      <c r="L3225" s="1471"/>
      <c r="R3225" s="1204"/>
      <c r="S3225" s="1457"/>
    </row>
    <row r="3226" spans="1:19" ht="9.75" hidden="1" customHeight="1">
      <c r="A3226" s="1084"/>
      <c r="B3226" s="1281"/>
      <c r="C3226" s="1599"/>
      <c r="D3226" s="1084"/>
      <c r="E3226" s="1092"/>
      <c r="F3226" s="1204"/>
      <c r="G3226" s="1092"/>
      <c r="H3226" s="1284"/>
      <c r="I3226" s="217"/>
      <c r="J3226" s="1470"/>
      <c r="L3226" s="1471"/>
      <c r="R3226" s="1204"/>
      <c r="S3226" s="1457"/>
    </row>
    <row r="3227" spans="1:19" ht="9.75" hidden="1" customHeight="1">
      <c r="A3227" s="1084"/>
      <c r="B3227" s="1281"/>
      <c r="C3227" s="1599"/>
      <c r="D3227" s="1084"/>
      <c r="E3227" s="1092"/>
      <c r="F3227" s="1205"/>
      <c r="G3227" s="1092"/>
      <c r="H3227" s="1284"/>
      <c r="I3227" s="217"/>
      <c r="J3227" s="1470"/>
      <c r="L3227" s="1471"/>
      <c r="R3227" s="1205"/>
      <c r="S3227" s="1458"/>
    </row>
    <row r="3228" spans="1:19" ht="9.75" hidden="1" customHeight="1">
      <c r="A3228" s="1084"/>
      <c r="B3228" s="1281"/>
      <c r="C3228" s="1083"/>
      <c r="D3228" s="1084"/>
      <c r="E3228" s="1092"/>
      <c r="F3228" s="1203">
        <v>0</v>
      </c>
      <c r="G3228" s="1092">
        <f>+L3228</f>
        <v>0</v>
      </c>
      <c r="H3228" s="1284">
        <f>E3228*G3228</f>
        <v>0</v>
      </c>
      <c r="I3228" s="217"/>
      <c r="J3228" s="1469">
        <f>+F3228</f>
        <v>0</v>
      </c>
      <c r="L3228" s="1471">
        <f>J3228*$L$3</f>
        <v>0</v>
      </c>
      <c r="R3228" s="1203"/>
      <c r="S3228" s="1456">
        <f t="shared" ref="S3228" si="1057">+F3228</f>
        <v>0</v>
      </c>
    </row>
    <row r="3229" spans="1:19" ht="9.75" hidden="1" customHeight="1">
      <c r="A3229" s="1084"/>
      <c r="B3229" s="1281"/>
      <c r="C3229" s="1083"/>
      <c r="D3229" s="1084"/>
      <c r="E3229" s="1092"/>
      <c r="F3229" s="1204"/>
      <c r="G3229" s="1092"/>
      <c r="H3229" s="1284"/>
      <c r="I3229" s="217"/>
      <c r="J3229" s="1470"/>
      <c r="L3229" s="1471"/>
      <c r="R3229" s="1204"/>
      <c r="S3229" s="1457"/>
    </row>
    <row r="3230" spans="1:19" ht="9.75" hidden="1" customHeight="1">
      <c r="A3230" s="1084"/>
      <c r="B3230" s="1281"/>
      <c r="C3230" s="1083"/>
      <c r="D3230" s="1084"/>
      <c r="E3230" s="1092"/>
      <c r="F3230" s="1204"/>
      <c r="G3230" s="1092"/>
      <c r="H3230" s="1284"/>
      <c r="I3230" s="217"/>
      <c r="J3230" s="1470"/>
      <c r="L3230" s="1471"/>
      <c r="R3230" s="1204"/>
      <c r="S3230" s="1457"/>
    </row>
    <row r="3231" spans="1:19" ht="9.75" hidden="1" customHeight="1">
      <c r="A3231" s="1084"/>
      <c r="B3231" s="1281"/>
      <c r="C3231" s="1083"/>
      <c r="D3231" s="1084"/>
      <c r="E3231" s="1092"/>
      <c r="F3231" s="1204"/>
      <c r="G3231" s="1092"/>
      <c r="H3231" s="1284"/>
      <c r="I3231" s="217"/>
      <c r="J3231" s="1470"/>
      <c r="L3231" s="1471"/>
      <c r="R3231" s="1204"/>
      <c r="S3231" s="1457"/>
    </row>
    <row r="3232" spans="1:19" ht="9.75" hidden="1" customHeight="1">
      <c r="A3232" s="1084"/>
      <c r="B3232" s="1281"/>
      <c r="C3232" s="1083"/>
      <c r="D3232" s="1084"/>
      <c r="E3232" s="1092"/>
      <c r="F3232" s="1205"/>
      <c r="G3232" s="1092"/>
      <c r="H3232" s="1284"/>
      <c r="I3232" s="217"/>
      <c r="J3232" s="1470"/>
      <c r="L3232" s="1471"/>
      <c r="R3232" s="1205"/>
      <c r="S3232" s="1458"/>
    </row>
    <row r="3233" spans="1:19" ht="9.75" hidden="1" customHeight="1">
      <c r="A3233" s="1084"/>
      <c r="B3233" s="1281"/>
      <c r="C3233" s="1083"/>
      <c r="D3233" s="1084"/>
      <c r="E3233" s="1092"/>
      <c r="F3233" s="1203">
        <v>0</v>
      </c>
      <c r="G3233" s="1092">
        <f>+L3233</f>
        <v>0</v>
      </c>
      <c r="H3233" s="1284">
        <f>E3233*G3233</f>
        <v>0</v>
      </c>
      <c r="I3233" s="217"/>
      <c r="J3233" s="1469">
        <f>+F3233</f>
        <v>0</v>
      </c>
      <c r="L3233" s="1471">
        <f>J3233*$L$3</f>
        <v>0</v>
      </c>
      <c r="R3233" s="1203"/>
      <c r="S3233" s="1456">
        <f t="shared" ref="S3233" si="1058">+F3233</f>
        <v>0</v>
      </c>
    </row>
    <row r="3234" spans="1:19" ht="9.75" hidden="1" customHeight="1">
      <c r="A3234" s="1084"/>
      <c r="B3234" s="1281"/>
      <c r="C3234" s="1083"/>
      <c r="D3234" s="1084"/>
      <c r="E3234" s="1092"/>
      <c r="F3234" s="1204"/>
      <c r="G3234" s="1092"/>
      <c r="H3234" s="1284"/>
      <c r="I3234" s="217"/>
      <c r="J3234" s="1470"/>
      <c r="L3234" s="1471"/>
      <c r="R3234" s="1204"/>
      <c r="S3234" s="1457"/>
    </row>
    <row r="3235" spans="1:19" ht="9.75" hidden="1" customHeight="1">
      <c r="A3235" s="1084"/>
      <c r="B3235" s="1281"/>
      <c r="C3235" s="1083"/>
      <c r="D3235" s="1084"/>
      <c r="E3235" s="1092"/>
      <c r="F3235" s="1204"/>
      <c r="G3235" s="1092"/>
      <c r="H3235" s="1284"/>
      <c r="I3235" s="217"/>
      <c r="J3235" s="1470"/>
      <c r="L3235" s="1471"/>
      <c r="R3235" s="1204"/>
      <c r="S3235" s="1457"/>
    </row>
    <row r="3236" spans="1:19" ht="9.75" hidden="1" customHeight="1">
      <c r="A3236" s="1084"/>
      <c r="B3236" s="1281"/>
      <c r="C3236" s="1083"/>
      <c r="D3236" s="1084"/>
      <c r="E3236" s="1092"/>
      <c r="F3236" s="1204"/>
      <c r="G3236" s="1092"/>
      <c r="H3236" s="1284"/>
      <c r="I3236" s="217"/>
      <c r="J3236" s="1470"/>
      <c r="L3236" s="1471"/>
      <c r="R3236" s="1204"/>
      <c r="S3236" s="1457"/>
    </row>
    <row r="3237" spans="1:19" ht="9.75" hidden="1" customHeight="1">
      <c r="A3237" s="1084"/>
      <c r="B3237" s="1281"/>
      <c r="C3237" s="1083"/>
      <c r="D3237" s="1084"/>
      <c r="E3237" s="1092"/>
      <c r="F3237" s="1205"/>
      <c r="G3237" s="1092"/>
      <c r="H3237" s="1284"/>
      <c r="I3237" s="217"/>
      <c r="J3237" s="1470"/>
      <c r="L3237" s="1471"/>
      <c r="R3237" s="1205"/>
      <c r="S3237" s="1458"/>
    </row>
    <row r="3238" spans="1:19" ht="9.75" hidden="1" customHeight="1">
      <c r="A3238" s="1084"/>
      <c r="B3238" s="1281"/>
      <c r="C3238" s="1083"/>
      <c r="D3238" s="1084"/>
      <c r="E3238" s="1092"/>
      <c r="F3238" s="1203">
        <v>0</v>
      </c>
      <c r="G3238" s="1092">
        <f>+L3238</f>
        <v>0</v>
      </c>
      <c r="H3238" s="1284">
        <f>E3238*G3238</f>
        <v>0</v>
      </c>
      <c r="I3238" s="217"/>
      <c r="J3238" s="1469">
        <f>+F3238</f>
        <v>0</v>
      </c>
      <c r="L3238" s="1471">
        <f>J3238*$L$3</f>
        <v>0</v>
      </c>
      <c r="R3238" s="1203"/>
      <c r="S3238" s="1456">
        <f t="shared" ref="S3238" si="1059">+F3238</f>
        <v>0</v>
      </c>
    </row>
    <row r="3239" spans="1:19" ht="9.75" hidden="1" customHeight="1">
      <c r="A3239" s="1084"/>
      <c r="B3239" s="1281"/>
      <c r="C3239" s="1083"/>
      <c r="D3239" s="1084"/>
      <c r="E3239" s="1092"/>
      <c r="F3239" s="1204"/>
      <c r="G3239" s="1092"/>
      <c r="H3239" s="1284"/>
      <c r="I3239" s="217"/>
      <c r="J3239" s="1470"/>
      <c r="L3239" s="1471"/>
      <c r="R3239" s="1204"/>
      <c r="S3239" s="1457"/>
    </row>
    <row r="3240" spans="1:19" ht="9.75" hidden="1" customHeight="1">
      <c r="A3240" s="1084"/>
      <c r="B3240" s="1281"/>
      <c r="C3240" s="1083"/>
      <c r="D3240" s="1084"/>
      <c r="E3240" s="1092"/>
      <c r="F3240" s="1204"/>
      <c r="G3240" s="1092"/>
      <c r="H3240" s="1284"/>
      <c r="I3240" s="217"/>
      <c r="J3240" s="1470"/>
      <c r="L3240" s="1471"/>
      <c r="R3240" s="1204"/>
      <c r="S3240" s="1457"/>
    </row>
    <row r="3241" spans="1:19" ht="9.75" hidden="1" customHeight="1">
      <c r="A3241" s="1084"/>
      <c r="B3241" s="1281"/>
      <c r="C3241" s="1083"/>
      <c r="D3241" s="1084"/>
      <c r="E3241" s="1092"/>
      <c r="F3241" s="1204"/>
      <c r="G3241" s="1092"/>
      <c r="H3241" s="1284"/>
      <c r="I3241" s="217"/>
      <c r="J3241" s="1470"/>
      <c r="L3241" s="1471"/>
      <c r="R3241" s="1204"/>
      <c r="S3241" s="1457"/>
    </row>
    <row r="3242" spans="1:19" ht="9.75" hidden="1" customHeight="1">
      <c r="A3242" s="1084"/>
      <c r="B3242" s="1281"/>
      <c r="C3242" s="1083"/>
      <c r="D3242" s="1084"/>
      <c r="E3242" s="1092"/>
      <c r="F3242" s="1205"/>
      <c r="G3242" s="1092"/>
      <c r="H3242" s="1284"/>
      <c r="I3242" s="217"/>
      <c r="J3242" s="1470"/>
      <c r="L3242" s="1471"/>
      <c r="R3242" s="1205"/>
      <c r="S3242" s="1458"/>
    </row>
    <row r="3243" spans="1:19" ht="9.75" hidden="1" customHeight="1">
      <c r="A3243" s="1084"/>
      <c r="B3243" s="1281"/>
      <c r="C3243" s="1083"/>
      <c r="D3243" s="1084"/>
      <c r="E3243" s="1092"/>
      <c r="F3243" s="1203">
        <v>0</v>
      </c>
      <c r="G3243" s="1092">
        <f>+L3243</f>
        <v>0</v>
      </c>
      <c r="H3243" s="1284">
        <f>E3243*G3243</f>
        <v>0</v>
      </c>
      <c r="I3243" s="217"/>
      <c r="J3243" s="1469">
        <f>+F3243</f>
        <v>0</v>
      </c>
      <c r="L3243" s="1471">
        <f>J3243*$L$3</f>
        <v>0</v>
      </c>
      <c r="R3243" s="1203"/>
      <c r="S3243" s="1456">
        <f t="shared" ref="S3243" si="1060">+F3243</f>
        <v>0</v>
      </c>
    </row>
    <row r="3244" spans="1:19" ht="9.75" hidden="1" customHeight="1">
      <c r="A3244" s="1084"/>
      <c r="B3244" s="1281"/>
      <c r="C3244" s="1083"/>
      <c r="D3244" s="1084"/>
      <c r="E3244" s="1092"/>
      <c r="F3244" s="1204"/>
      <c r="G3244" s="1092"/>
      <c r="H3244" s="1284"/>
      <c r="I3244" s="217"/>
      <c r="J3244" s="1470"/>
      <c r="L3244" s="1471"/>
      <c r="R3244" s="1204"/>
      <c r="S3244" s="1457"/>
    </row>
    <row r="3245" spans="1:19" ht="9.75" hidden="1" customHeight="1">
      <c r="A3245" s="1084"/>
      <c r="B3245" s="1281"/>
      <c r="C3245" s="1083"/>
      <c r="D3245" s="1084"/>
      <c r="E3245" s="1092"/>
      <c r="F3245" s="1204"/>
      <c r="G3245" s="1092"/>
      <c r="H3245" s="1284"/>
      <c r="I3245" s="217"/>
      <c r="J3245" s="1470"/>
      <c r="L3245" s="1471"/>
      <c r="R3245" s="1204"/>
      <c r="S3245" s="1457"/>
    </row>
    <row r="3246" spans="1:19" ht="9.75" hidden="1" customHeight="1">
      <c r="A3246" s="1084"/>
      <c r="B3246" s="1281"/>
      <c r="C3246" s="1083"/>
      <c r="D3246" s="1084"/>
      <c r="E3246" s="1092"/>
      <c r="F3246" s="1204"/>
      <c r="G3246" s="1092"/>
      <c r="H3246" s="1284"/>
      <c r="I3246" s="217"/>
      <c r="J3246" s="1470"/>
      <c r="L3246" s="1471"/>
      <c r="R3246" s="1204"/>
      <c r="S3246" s="1457"/>
    </row>
    <row r="3247" spans="1:19" ht="9.75" hidden="1" customHeight="1">
      <c r="A3247" s="1084"/>
      <c r="B3247" s="1281"/>
      <c r="C3247" s="1083"/>
      <c r="D3247" s="1084"/>
      <c r="E3247" s="1092"/>
      <c r="F3247" s="1205"/>
      <c r="G3247" s="1092"/>
      <c r="H3247" s="1284"/>
      <c r="I3247" s="217"/>
      <c r="J3247" s="1470"/>
      <c r="L3247" s="1471"/>
      <c r="R3247" s="1205"/>
      <c r="S3247" s="1458"/>
    </row>
    <row r="3248" spans="1:19" ht="9.75" hidden="1" customHeight="1">
      <c r="A3248" s="1084"/>
      <c r="B3248" s="1281"/>
      <c r="C3248" s="1083"/>
      <c r="D3248" s="1084"/>
      <c r="E3248" s="1092"/>
      <c r="F3248" s="1203">
        <v>0</v>
      </c>
      <c r="G3248" s="1092">
        <f>+L3248</f>
        <v>0</v>
      </c>
      <c r="H3248" s="1284">
        <f>E3248*G3248</f>
        <v>0</v>
      </c>
      <c r="I3248" s="217"/>
      <c r="J3248" s="1469">
        <f>+F3248</f>
        <v>0</v>
      </c>
      <c r="L3248" s="1471">
        <f>J3248*$L$3</f>
        <v>0</v>
      </c>
      <c r="R3248" s="1203"/>
      <c r="S3248" s="1456">
        <f t="shared" ref="S3248" si="1061">+F3248</f>
        <v>0</v>
      </c>
    </row>
    <row r="3249" spans="1:19" ht="9.75" hidden="1" customHeight="1">
      <c r="A3249" s="1084"/>
      <c r="B3249" s="1281"/>
      <c r="C3249" s="1083"/>
      <c r="D3249" s="1084"/>
      <c r="E3249" s="1092"/>
      <c r="F3249" s="1204"/>
      <c r="G3249" s="1092"/>
      <c r="H3249" s="1284"/>
      <c r="I3249" s="217"/>
      <c r="J3249" s="1470"/>
      <c r="L3249" s="1471"/>
      <c r="R3249" s="1204"/>
      <c r="S3249" s="1457"/>
    </row>
    <row r="3250" spans="1:19" ht="9.75" hidden="1" customHeight="1">
      <c r="A3250" s="1084"/>
      <c r="B3250" s="1281"/>
      <c r="C3250" s="1083"/>
      <c r="D3250" s="1084"/>
      <c r="E3250" s="1092"/>
      <c r="F3250" s="1204"/>
      <c r="G3250" s="1092"/>
      <c r="H3250" s="1284"/>
      <c r="I3250" s="217"/>
      <c r="J3250" s="1470"/>
      <c r="L3250" s="1471"/>
      <c r="R3250" s="1204"/>
      <c r="S3250" s="1457"/>
    </row>
    <row r="3251" spans="1:19" ht="9.75" hidden="1" customHeight="1">
      <c r="A3251" s="1084"/>
      <c r="B3251" s="1281"/>
      <c r="C3251" s="1083"/>
      <c r="D3251" s="1084"/>
      <c r="E3251" s="1092"/>
      <c r="F3251" s="1204"/>
      <c r="G3251" s="1092"/>
      <c r="H3251" s="1284"/>
      <c r="I3251" s="217"/>
      <c r="J3251" s="1470"/>
      <c r="L3251" s="1471"/>
      <c r="R3251" s="1204"/>
      <c r="S3251" s="1457"/>
    </row>
    <row r="3252" spans="1:19" ht="9.75" hidden="1" customHeight="1">
      <c r="A3252" s="1084"/>
      <c r="B3252" s="1281"/>
      <c r="C3252" s="1083"/>
      <c r="D3252" s="1084"/>
      <c r="E3252" s="1092"/>
      <c r="F3252" s="1205"/>
      <c r="G3252" s="1092"/>
      <c r="H3252" s="1284"/>
      <c r="I3252" s="217"/>
      <c r="J3252" s="1470"/>
      <c r="L3252" s="1471"/>
      <c r="R3252" s="1205"/>
      <c r="S3252" s="1458"/>
    </row>
    <row r="3253" spans="1:19" ht="9.75" hidden="1" customHeight="1">
      <c r="A3253" s="1084"/>
      <c r="B3253" s="1281"/>
      <c r="C3253" s="1083"/>
      <c r="D3253" s="1084"/>
      <c r="E3253" s="1092"/>
      <c r="F3253" s="1203">
        <v>0</v>
      </c>
      <c r="G3253" s="1092">
        <f>+L3253</f>
        <v>0</v>
      </c>
      <c r="H3253" s="1284">
        <f>E3253*G3253</f>
        <v>0</v>
      </c>
      <c r="I3253" s="217"/>
      <c r="J3253" s="1469">
        <f>+F3253</f>
        <v>0</v>
      </c>
      <c r="L3253" s="1471">
        <f>J3253*$L$3</f>
        <v>0</v>
      </c>
      <c r="R3253" s="1203"/>
      <c r="S3253" s="1456">
        <f t="shared" ref="S3253" si="1062">+F3253</f>
        <v>0</v>
      </c>
    </row>
    <row r="3254" spans="1:19" ht="9.75" hidden="1" customHeight="1">
      <c r="A3254" s="1084"/>
      <c r="B3254" s="1281"/>
      <c r="C3254" s="1083"/>
      <c r="D3254" s="1084"/>
      <c r="E3254" s="1092"/>
      <c r="F3254" s="1204"/>
      <c r="G3254" s="1092"/>
      <c r="H3254" s="1284"/>
      <c r="I3254" s="217"/>
      <c r="J3254" s="1470"/>
      <c r="L3254" s="1471"/>
      <c r="R3254" s="1204"/>
      <c r="S3254" s="1457"/>
    </row>
    <row r="3255" spans="1:19" ht="9.75" hidden="1" customHeight="1">
      <c r="A3255" s="1084"/>
      <c r="B3255" s="1281"/>
      <c r="C3255" s="1083"/>
      <c r="D3255" s="1084"/>
      <c r="E3255" s="1092"/>
      <c r="F3255" s="1204"/>
      <c r="G3255" s="1092"/>
      <c r="H3255" s="1284"/>
      <c r="I3255" s="217"/>
      <c r="J3255" s="1470"/>
      <c r="L3255" s="1471"/>
      <c r="R3255" s="1204"/>
      <c r="S3255" s="1457"/>
    </row>
    <row r="3256" spans="1:19" ht="9.75" hidden="1" customHeight="1">
      <c r="A3256" s="1084"/>
      <c r="B3256" s="1281"/>
      <c r="C3256" s="1083"/>
      <c r="D3256" s="1084"/>
      <c r="E3256" s="1092"/>
      <c r="F3256" s="1204"/>
      <c r="G3256" s="1092"/>
      <c r="H3256" s="1284"/>
      <c r="I3256" s="217"/>
      <c r="J3256" s="1470"/>
      <c r="L3256" s="1471"/>
      <c r="R3256" s="1204"/>
      <c r="S3256" s="1457"/>
    </row>
    <row r="3257" spans="1:19" ht="9.75" hidden="1" customHeight="1">
      <c r="A3257" s="1084"/>
      <c r="B3257" s="1281"/>
      <c r="C3257" s="1083"/>
      <c r="D3257" s="1084"/>
      <c r="E3257" s="1092"/>
      <c r="F3257" s="1205"/>
      <c r="G3257" s="1092"/>
      <c r="H3257" s="1284"/>
      <c r="I3257" s="217"/>
      <c r="J3257" s="1470"/>
      <c r="L3257" s="1471"/>
      <c r="R3257" s="1205"/>
      <c r="S3257" s="1458"/>
    </row>
    <row r="3258" spans="1:19" ht="9.75" hidden="1" customHeight="1">
      <c r="A3258" s="1084"/>
      <c r="B3258" s="1281"/>
      <c r="C3258" s="1083"/>
      <c r="D3258" s="1084"/>
      <c r="E3258" s="1092"/>
      <c r="F3258" s="1203">
        <v>0</v>
      </c>
      <c r="G3258" s="1092">
        <f>+L3258</f>
        <v>0</v>
      </c>
      <c r="H3258" s="1284">
        <f>E3258*G3258</f>
        <v>0</v>
      </c>
      <c r="I3258" s="217"/>
      <c r="J3258" s="1469">
        <f>+F3258</f>
        <v>0</v>
      </c>
      <c r="L3258" s="1471">
        <f>J3258*$L$3</f>
        <v>0</v>
      </c>
      <c r="R3258" s="1203"/>
      <c r="S3258" s="1456">
        <f t="shared" ref="S3258" si="1063">+F3258</f>
        <v>0</v>
      </c>
    </row>
    <row r="3259" spans="1:19" ht="9.75" hidden="1" customHeight="1">
      <c r="A3259" s="1084"/>
      <c r="B3259" s="1281"/>
      <c r="C3259" s="1083"/>
      <c r="D3259" s="1084"/>
      <c r="E3259" s="1092"/>
      <c r="F3259" s="1204"/>
      <c r="G3259" s="1092"/>
      <c r="H3259" s="1284"/>
      <c r="I3259" s="217"/>
      <c r="J3259" s="1470"/>
      <c r="L3259" s="1471"/>
      <c r="R3259" s="1204"/>
      <c r="S3259" s="1457"/>
    </row>
    <row r="3260" spans="1:19" ht="9.75" hidden="1" customHeight="1">
      <c r="A3260" s="1084"/>
      <c r="B3260" s="1281"/>
      <c r="C3260" s="1083"/>
      <c r="D3260" s="1084"/>
      <c r="E3260" s="1092"/>
      <c r="F3260" s="1204"/>
      <c r="G3260" s="1092"/>
      <c r="H3260" s="1284"/>
      <c r="I3260" s="217"/>
      <c r="J3260" s="1470"/>
      <c r="L3260" s="1471"/>
      <c r="R3260" s="1204"/>
      <c r="S3260" s="1457"/>
    </row>
    <row r="3261" spans="1:19" ht="9.75" hidden="1" customHeight="1">
      <c r="A3261" s="1084"/>
      <c r="B3261" s="1281"/>
      <c r="C3261" s="1083"/>
      <c r="D3261" s="1084"/>
      <c r="E3261" s="1092"/>
      <c r="F3261" s="1204"/>
      <c r="G3261" s="1092"/>
      <c r="H3261" s="1284"/>
      <c r="I3261" s="217"/>
      <c r="J3261" s="1470"/>
      <c r="L3261" s="1471"/>
      <c r="R3261" s="1204"/>
      <c r="S3261" s="1457"/>
    </row>
    <row r="3262" spans="1:19" ht="8.25" hidden="1" customHeight="1">
      <c r="A3262" s="1084"/>
      <c r="B3262" s="1281"/>
      <c r="C3262" s="1083"/>
      <c r="D3262" s="1084"/>
      <c r="E3262" s="1092"/>
      <c r="F3262" s="1205"/>
      <c r="G3262" s="1092"/>
      <c r="H3262" s="1284"/>
      <c r="I3262" s="217"/>
      <c r="J3262" s="1470"/>
      <c r="L3262" s="1471"/>
      <c r="R3262" s="1205"/>
      <c r="S3262" s="1458"/>
    </row>
    <row r="3263" spans="1:19" ht="9.75" hidden="1" customHeight="1">
      <c r="A3263" s="1084"/>
      <c r="B3263" s="1281"/>
      <c r="C3263" s="1083"/>
      <c r="D3263" s="1084"/>
      <c r="E3263" s="1092"/>
      <c r="F3263" s="1203">
        <v>0</v>
      </c>
      <c r="G3263" s="1092">
        <f>+L3263</f>
        <v>0</v>
      </c>
      <c r="H3263" s="1284">
        <f>E3263*G3263</f>
        <v>0</v>
      </c>
      <c r="I3263" s="217"/>
      <c r="J3263" s="1469">
        <f>+F3263</f>
        <v>0</v>
      </c>
      <c r="L3263" s="1471">
        <f>J3263*$L$3</f>
        <v>0</v>
      </c>
      <c r="R3263" s="1203"/>
      <c r="S3263" s="1456">
        <f t="shared" ref="S3263" si="1064">+F3263</f>
        <v>0</v>
      </c>
    </row>
    <row r="3264" spans="1:19" ht="9.75" hidden="1" customHeight="1">
      <c r="A3264" s="1084"/>
      <c r="B3264" s="1281"/>
      <c r="C3264" s="1083"/>
      <c r="D3264" s="1084"/>
      <c r="E3264" s="1092"/>
      <c r="F3264" s="1204"/>
      <c r="G3264" s="1092"/>
      <c r="H3264" s="1284"/>
      <c r="I3264" s="217"/>
      <c r="J3264" s="1470"/>
      <c r="L3264" s="1471"/>
      <c r="R3264" s="1204"/>
      <c r="S3264" s="1457"/>
    </row>
    <row r="3265" spans="1:19" ht="9.75" hidden="1" customHeight="1">
      <c r="A3265" s="1084"/>
      <c r="B3265" s="1281"/>
      <c r="C3265" s="1083"/>
      <c r="D3265" s="1084"/>
      <c r="E3265" s="1092"/>
      <c r="F3265" s="1204"/>
      <c r="G3265" s="1092"/>
      <c r="H3265" s="1284"/>
      <c r="I3265" s="217"/>
      <c r="J3265" s="1470"/>
      <c r="L3265" s="1471"/>
      <c r="R3265" s="1204"/>
      <c r="S3265" s="1457"/>
    </row>
    <row r="3266" spans="1:19" ht="9.75" hidden="1" customHeight="1">
      <c r="A3266" s="1084"/>
      <c r="B3266" s="1281"/>
      <c r="C3266" s="1083"/>
      <c r="D3266" s="1084"/>
      <c r="E3266" s="1092"/>
      <c r="F3266" s="1204"/>
      <c r="G3266" s="1092"/>
      <c r="H3266" s="1284"/>
      <c r="I3266" s="217"/>
      <c r="J3266" s="1470"/>
      <c r="L3266" s="1471"/>
      <c r="R3266" s="1204"/>
      <c r="S3266" s="1457"/>
    </row>
    <row r="3267" spans="1:19" ht="6.75" hidden="1" customHeight="1">
      <c r="A3267" s="1084"/>
      <c r="B3267" s="1281"/>
      <c r="C3267" s="1083"/>
      <c r="D3267" s="1084"/>
      <c r="E3267" s="1092"/>
      <c r="F3267" s="1205"/>
      <c r="G3267" s="1092"/>
      <c r="H3267" s="1284"/>
      <c r="I3267" s="217"/>
      <c r="J3267" s="1470"/>
      <c r="L3267" s="1471"/>
      <c r="R3267" s="1205"/>
      <c r="S3267" s="1458"/>
    </row>
    <row r="3268" spans="1:19" ht="9.75" hidden="1" customHeight="1">
      <c r="A3268" s="1084"/>
      <c r="B3268" s="1281"/>
      <c r="C3268" s="1083"/>
      <c r="D3268" s="1084"/>
      <c r="E3268" s="1085"/>
      <c r="F3268" s="1125">
        <v>0</v>
      </c>
      <c r="G3268" s="1092">
        <f>+L3268</f>
        <v>0</v>
      </c>
      <c r="H3268" s="1284">
        <f>E3268*G3268</f>
        <v>0</v>
      </c>
      <c r="I3268" s="217"/>
      <c r="J3268" s="1469">
        <f>+F3268</f>
        <v>0</v>
      </c>
      <c r="L3268" s="1471">
        <f>J3268*$L$3</f>
        <v>0</v>
      </c>
      <c r="R3268" s="1125"/>
      <c r="S3268" s="1456">
        <f t="shared" ref="S3268" si="1065">+F3268</f>
        <v>0</v>
      </c>
    </row>
    <row r="3269" spans="1:19" ht="9.75" hidden="1" customHeight="1">
      <c r="A3269" s="1084"/>
      <c r="B3269" s="1281"/>
      <c r="C3269" s="1083"/>
      <c r="D3269" s="1084"/>
      <c r="E3269" s="1085"/>
      <c r="F3269" s="1126"/>
      <c r="G3269" s="1092"/>
      <c r="H3269" s="1284"/>
      <c r="I3269" s="217"/>
      <c r="J3269" s="1470"/>
      <c r="L3269" s="1471"/>
      <c r="R3269" s="1126"/>
      <c r="S3269" s="1457"/>
    </row>
    <row r="3270" spans="1:19" ht="9.75" hidden="1" customHeight="1">
      <c r="A3270" s="1084"/>
      <c r="B3270" s="1281"/>
      <c r="C3270" s="1083"/>
      <c r="D3270" s="1084"/>
      <c r="E3270" s="1085"/>
      <c r="F3270" s="1126"/>
      <c r="G3270" s="1092"/>
      <c r="H3270" s="1284"/>
      <c r="I3270" s="217"/>
      <c r="J3270" s="1470"/>
      <c r="L3270" s="1471"/>
      <c r="R3270" s="1126"/>
      <c r="S3270" s="1457"/>
    </row>
    <row r="3271" spans="1:19" ht="9.75" hidden="1" customHeight="1">
      <c r="A3271" s="1084"/>
      <c r="B3271" s="1281"/>
      <c r="C3271" s="1083"/>
      <c r="D3271" s="1084"/>
      <c r="E3271" s="1085"/>
      <c r="F3271" s="1126"/>
      <c r="G3271" s="1092"/>
      <c r="H3271" s="1284"/>
      <c r="I3271" s="217"/>
      <c r="J3271" s="1470"/>
      <c r="L3271" s="1471"/>
      <c r="R3271" s="1126"/>
      <c r="S3271" s="1457"/>
    </row>
    <row r="3272" spans="1:19" ht="9.75" hidden="1" customHeight="1">
      <c r="A3272" s="1084"/>
      <c r="B3272" s="1281"/>
      <c r="C3272" s="1083"/>
      <c r="D3272" s="1084"/>
      <c r="E3272" s="1085"/>
      <c r="F3272" s="1127"/>
      <c r="G3272" s="1092"/>
      <c r="H3272" s="1284"/>
      <c r="I3272" s="217"/>
      <c r="J3272" s="1470"/>
      <c r="L3272" s="1471"/>
      <c r="R3272" s="1127"/>
      <c r="S3272" s="1458"/>
    </row>
    <row r="3273" spans="1:19" ht="9.75" hidden="1" customHeight="1">
      <c r="A3273" s="1084"/>
      <c r="B3273" s="1281"/>
      <c r="C3273" s="1083"/>
      <c r="D3273" s="1084"/>
      <c r="E3273" s="1092"/>
      <c r="F3273" s="1203">
        <v>0</v>
      </c>
      <c r="G3273" s="1092">
        <f>+L3273</f>
        <v>0</v>
      </c>
      <c r="H3273" s="1284">
        <f>E3273*G3273</f>
        <v>0</v>
      </c>
      <c r="I3273" s="217"/>
      <c r="J3273" s="1469">
        <f>+F3273</f>
        <v>0</v>
      </c>
      <c r="L3273" s="1471">
        <f>J3273*$L$3</f>
        <v>0</v>
      </c>
      <c r="R3273" s="1203"/>
      <c r="S3273" s="1456">
        <f t="shared" ref="S3273" si="1066">+F3273</f>
        <v>0</v>
      </c>
    </row>
    <row r="3274" spans="1:19" ht="9.75" hidden="1" customHeight="1">
      <c r="A3274" s="1084"/>
      <c r="B3274" s="1281"/>
      <c r="C3274" s="1083"/>
      <c r="D3274" s="1084"/>
      <c r="E3274" s="1092"/>
      <c r="F3274" s="1204"/>
      <c r="G3274" s="1092"/>
      <c r="H3274" s="1284"/>
      <c r="I3274" s="217"/>
      <c r="J3274" s="1470"/>
      <c r="L3274" s="1471"/>
      <c r="R3274" s="1204"/>
      <c r="S3274" s="1457"/>
    </row>
    <row r="3275" spans="1:19" ht="9.75" hidden="1" customHeight="1">
      <c r="A3275" s="1084"/>
      <c r="B3275" s="1281"/>
      <c r="C3275" s="1083"/>
      <c r="D3275" s="1084"/>
      <c r="E3275" s="1092"/>
      <c r="F3275" s="1204"/>
      <c r="G3275" s="1092"/>
      <c r="H3275" s="1284"/>
      <c r="I3275" s="217"/>
      <c r="J3275" s="1470"/>
      <c r="L3275" s="1471"/>
      <c r="R3275" s="1204"/>
      <c r="S3275" s="1457"/>
    </row>
    <row r="3276" spans="1:19" ht="9.75" hidden="1" customHeight="1">
      <c r="A3276" s="1084"/>
      <c r="B3276" s="1281"/>
      <c r="C3276" s="1083"/>
      <c r="D3276" s="1084"/>
      <c r="E3276" s="1092"/>
      <c r="F3276" s="1204"/>
      <c r="G3276" s="1092"/>
      <c r="H3276" s="1284"/>
      <c r="I3276" s="217"/>
      <c r="J3276" s="1470"/>
      <c r="L3276" s="1471"/>
      <c r="R3276" s="1204"/>
      <c r="S3276" s="1457"/>
    </row>
    <row r="3277" spans="1:19" ht="9.75" hidden="1" customHeight="1">
      <c r="A3277" s="1084"/>
      <c r="B3277" s="1281"/>
      <c r="C3277" s="1083"/>
      <c r="D3277" s="1084"/>
      <c r="E3277" s="1092"/>
      <c r="F3277" s="1205"/>
      <c r="G3277" s="1092"/>
      <c r="H3277" s="1284"/>
      <c r="I3277" s="217"/>
      <c r="J3277" s="1470"/>
      <c r="L3277" s="1471"/>
      <c r="R3277" s="1205"/>
      <c r="S3277" s="1458"/>
    </row>
    <row r="3278" spans="1:19" ht="9.75" hidden="1" customHeight="1">
      <c r="A3278" s="1084"/>
      <c r="B3278" s="1281"/>
      <c r="C3278" s="1599"/>
      <c r="D3278" s="1084"/>
      <c r="E3278" s="1092"/>
      <c r="F3278" s="1203">
        <v>0</v>
      </c>
      <c r="G3278" s="1092">
        <f>+L3278</f>
        <v>0</v>
      </c>
      <c r="H3278" s="1284">
        <f>E3278*G3278</f>
        <v>0</v>
      </c>
      <c r="I3278" s="217"/>
      <c r="J3278" s="1469">
        <f>+F3278</f>
        <v>0</v>
      </c>
      <c r="L3278" s="1471">
        <f>J3278*$L$3</f>
        <v>0</v>
      </c>
      <c r="R3278" s="1203"/>
      <c r="S3278" s="1456">
        <f t="shared" ref="S3278" si="1067">+F3278</f>
        <v>0</v>
      </c>
    </row>
    <row r="3279" spans="1:19" ht="9.75" hidden="1" customHeight="1">
      <c r="A3279" s="1084"/>
      <c r="B3279" s="1281"/>
      <c r="C3279" s="1599"/>
      <c r="D3279" s="1084"/>
      <c r="E3279" s="1092"/>
      <c r="F3279" s="1204"/>
      <c r="G3279" s="1092"/>
      <c r="H3279" s="1284"/>
      <c r="I3279" s="217"/>
      <c r="J3279" s="1470"/>
      <c r="L3279" s="1471"/>
      <c r="R3279" s="1204"/>
      <c r="S3279" s="1457"/>
    </row>
    <row r="3280" spans="1:19" ht="9.75" hidden="1" customHeight="1">
      <c r="A3280" s="1084"/>
      <c r="B3280" s="1281"/>
      <c r="C3280" s="1599"/>
      <c r="D3280" s="1084"/>
      <c r="E3280" s="1092"/>
      <c r="F3280" s="1204"/>
      <c r="G3280" s="1092"/>
      <c r="H3280" s="1284"/>
      <c r="I3280" s="217"/>
      <c r="J3280" s="1470"/>
      <c r="L3280" s="1471"/>
      <c r="R3280" s="1204"/>
      <c r="S3280" s="1457"/>
    </row>
    <row r="3281" spans="1:19" ht="9.75" hidden="1" customHeight="1">
      <c r="A3281" s="1084"/>
      <c r="B3281" s="1281"/>
      <c r="C3281" s="1599"/>
      <c r="D3281" s="1084"/>
      <c r="E3281" s="1092"/>
      <c r="F3281" s="1204"/>
      <c r="G3281" s="1092"/>
      <c r="H3281" s="1284"/>
      <c r="I3281" s="217"/>
      <c r="J3281" s="1470"/>
      <c r="L3281" s="1471"/>
      <c r="R3281" s="1204"/>
      <c r="S3281" s="1457"/>
    </row>
    <row r="3282" spans="1:19" ht="9.75" hidden="1" customHeight="1">
      <c r="A3282" s="1084"/>
      <c r="B3282" s="1281"/>
      <c r="C3282" s="1599"/>
      <c r="D3282" s="1084"/>
      <c r="E3282" s="1092"/>
      <c r="F3282" s="1205"/>
      <c r="G3282" s="1092"/>
      <c r="H3282" s="1284"/>
      <c r="I3282" s="217"/>
      <c r="J3282" s="1470"/>
      <c r="L3282" s="1471"/>
      <c r="R3282" s="1205"/>
      <c r="S3282" s="1458"/>
    </row>
    <row r="3283" spans="1:19" ht="9.75" hidden="1" customHeight="1">
      <c r="A3283" s="1084"/>
      <c r="B3283" s="1281"/>
      <c r="C3283" s="1083"/>
      <c r="D3283" s="1084"/>
      <c r="E3283" s="1092"/>
      <c r="F3283" s="1203">
        <v>0</v>
      </c>
      <c r="G3283" s="1092">
        <f>+L3283</f>
        <v>0</v>
      </c>
      <c r="H3283" s="1284">
        <f>E3283*G3283</f>
        <v>0</v>
      </c>
      <c r="I3283" s="217"/>
      <c r="J3283" s="1469">
        <f>+F3283</f>
        <v>0</v>
      </c>
      <c r="L3283" s="1471">
        <f>J3283*$L$3</f>
        <v>0</v>
      </c>
      <c r="R3283" s="1203"/>
      <c r="S3283" s="1456">
        <f t="shared" ref="S3283" si="1068">+F3283</f>
        <v>0</v>
      </c>
    </row>
    <row r="3284" spans="1:19" ht="9.75" hidden="1" customHeight="1">
      <c r="A3284" s="1084"/>
      <c r="B3284" s="1281"/>
      <c r="C3284" s="1083"/>
      <c r="D3284" s="1084"/>
      <c r="E3284" s="1092"/>
      <c r="F3284" s="1204"/>
      <c r="G3284" s="1092"/>
      <c r="H3284" s="1284"/>
      <c r="I3284" s="217"/>
      <c r="J3284" s="1470"/>
      <c r="L3284" s="1471"/>
      <c r="R3284" s="1204"/>
      <c r="S3284" s="1457"/>
    </row>
    <row r="3285" spans="1:19" ht="9.75" hidden="1" customHeight="1">
      <c r="A3285" s="1084"/>
      <c r="B3285" s="1281"/>
      <c r="C3285" s="1083"/>
      <c r="D3285" s="1084"/>
      <c r="E3285" s="1092"/>
      <c r="F3285" s="1204"/>
      <c r="G3285" s="1092"/>
      <c r="H3285" s="1284"/>
      <c r="I3285" s="217"/>
      <c r="J3285" s="1470"/>
      <c r="L3285" s="1471"/>
      <c r="R3285" s="1204"/>
      <c r="S3285" s="1457"/>
    </row>
    <row r="3286" spans="1:19" ht="9.75" hidden="1" customHeight="1">
      <c r="A3286" s="1084"/>
      <c r="B3286" s="1281"/>
      <c r="C3286" s="1083"/>
      <c r="D3286" s="1084"/>
      <c r="E3286" s="1092"/>
      <c r="F3286" s="1204"/>
      <c r="G3286" s="1092"/>
      <c r="H3286" s="1284"/>
      <c r="I3286" s="217"/>
      <c r="J3286" s="1470"/>
      <c r="L3286" s="1471"/>
      <c r="R3286" s="1204"/>
      <c r="S3286" s="1457"/>
    </row>
    <row r="3287" spans="1:19" ht="9.75" hidden="1" customHeight="1">
      <c r="A3287" s="1084"/>
      <c r="B3287" s="1281"/>
      <c r="C3287" s="1083"/>
      <c r="D3287" s="1084"/>
      <c r="E3287" s="1092"/>
      <c r="F3287" s="1205"/>
      <c r="G3287" s="1092"/>
      <c r="H3287" s="1284"/>
      <c r="I3287" s="217"/>
      <c r="J3287" s="1470"/>
      <c r="L3287" s="1471"/>
      <c r="R3287" s="1205"/>
      <c r="S3287" s="1458"/>
    </row>
    <row r="3288" spans="1:19" ht="9.75" hidden="1" customHeight="1">
      <c r="A3288" s="1084"/>
      <c r="B3288" s="1281"/>
      <c r="C3288" s="1083"/>
      <c r="D3288" s="1084"/>
      <c r="E3288" s="1092"/>
      <c r="F3288" s="1203">
        <v>0</v>
      </c>
      <c r="G3288" s="1092">
        <f>+L3288</f>
        <v>0</v>
      </c>
      <c r="H3288" s="1284">
        <f>E3288*G3288</f>
        <v>0</v>
      </c>
      <c r="I3288" s="217"/>
      <c r="J3288" s="1469">
        <f>+F3288</f>
        <v>0</v>
      </c>
      <c r="L3288" s="1471">
        <f>J3288*$L$3</f>
        <v>0</v>
      </c>
      <c r="R3288" s="1203"/>
      <c r="S3288" s="1456">
        <f t="shared" ref="S3288" si="1069">+F3288</f>
        <v>0</v>
      </c>
    </row>
    <row r="3289" spans="1:19" ht="9.75" hidden="1" customHeight="1">
      <c r="A3289" s="1084"/>
      <c r="B3289" s="1281"/>
      <c r="C3289" s="1083"/>
      <c r="D3289" s="1084"/>
      <c r="E3289" s="1092"/>
      <c r="F3289" s="1204"/>
      <c r="G3289" s="1092"/>
      <c r="H3289" s="1284"/>
      <c r="I3289" s="217"/>
      <c r="J3289" s="1470"/>
      <c r="L3289" s="1471"/>
      <c r="R3289" s="1204"/>
      <c r="S3289" s="1457"/>
    </row>
    <row r="3290" spans="1:19" ht="9.75" hidden="1" customHeight="1">
      <c r="A3290" s="1084"/>
      <c r="B3290" s="1281"/>
      <c r="C3290" s="1083"/>
      <c r="D3290" s="1084"/>
      <c r="E3290" s="1092"/>
      <c r="F3290" s="1204"/>
      <c r="G3290" s="1092"/>
      <c r="H3290" s="1284"/>
      <c r="I3290" s="217"/>
      <c r="J3290" s="1470"/>
      <c r="L3290" s="1471"/>
      <c r="R3290" s="1204"/>
      <c r="S3290" s="1457"/>
    </row>
    <row r="3291" spans="1:19" ht="9.75" hidden="1" customHeight="1">
      <c r="A3291" s="1084"/>
      <c r="B3291" s="1281"/>
      <c r="C3291" s="1083"/>
      <c r="D3291" s="1084"/>
      <c r="E3291" s="1092"/>
      <c r="F3291" s="1204"/>
      <c r="G3291" s="1092"/>
      <c r="H3291" s="1284"/>
      <c r="I3291" s="217"/>
      <c r="J3291" s="1470"/>
      <c r="L3291" s="1471"/>
      <c r="R3291" s="1204"/>
      <c r="S3291" s="1457"/>
    </row>
    <row r="3292" spans="1:19" ht="9.75" hidden="1" customHeight="1">
      <c r="A3292" s="1084"/>
      <c r="B3292" s="1281"/>
      <c r="C3292" s="1083"/>
      <c r="D3292" s="1084"/>
      <c r="E3292" s="1092"/>
      <c r="F3292" s="1205"/>
      <c r="G3292" s="1092"/>
      <c r="H3292" s="1284"/>
      <c r="I3292" s="217"/>
      <c r="J3292" s="1470"/>
      <c r="L3292" s="1471"/>
      <c r="R3292" s="1205"/>
      <c r="S3292" s="1458"/>
    </row>
    <row r="3293" spans="1:19" ht="9.75" hidden="1" customHeight="1">
      <c r="A3293" s="1084"/>
      <c r="B3293" s="1281"/>
      <c r="C3293" s="1083"/>
      <c r="D3293" s="1084"/>
      <c r="E3293" s="1092"/>
      <c r="F3293" s="1203">
        <v>0</v>
      </c>
      <c r="G3293" s="1092">
        <f>+L3293</f>
        <v>0</v>
      </c>
      <c r="H3293" s="1284">
        <f>E3293*G3293</f>
        <v>0</v>
      </c>
      <c r="I3293" s="217"/>
      <c r="J3293" s="1469">
        <f>+F3293</f>
        <v>0</v>
      </c>
      <c r="L3293" s="1471">
        <f>J3293*$L$3</f>
        <v>0</v>
      </c>
      <c r="R3293" s="1203"/>
      <c r="S3293" s="1456">
        <f t="shared" ref="S3293" si="1070">+F3293</f>
        <v>0</v>
      </c>
    </row>
    <row r="3294" spans="1:19" ht="9.75" hidden="1" customHeight="1">
      <c r="A3294" s="1084"/>
      <c r="B3294" s="1281"/>
      <c r="C3294" s="1083"/>
      <c r="D3294" s="1084"/>
      <c r="E3294" s="1092"/>
      <c r="F3294" s="1204"/>
      <c r="G3294" s="1092"/>
      <c r="H3294" s="1284"/>
      <c r="I3294" s="217"/>
      <c r="J3294" s="1470"/>
      <c r="L3294" s="1471"/>
      <c r="R3294" s="1204"/>
      <c r="S3294" s="1457"/>
    </row>
    <row r="3295" spans="1:19" ht="9.75" hidden="1" customHeight="1">
      <c r="A3295" s="1084"/>
      <c r="B3295" s="1281"/>
      <c r="C3295" s="1083"/>
      <c r="D3295" s="1084"/>
      <c r="E3295" s="1092"/>
      <c r="F3295" s="1204"/>
      <c r="G3295" s="1092"/>
      <c r="H3295" s="1284"/>
      <c r="I3295" s="217"/>
      <c r="J3295" s="1470"/>
      <c r="L3295" s="1471"/>
      <c r="R3295" s="1204"/>
      <c r="S3295" s="1457"/>
    </row>
    <row r="3296" spans="1:19" ht="9.75" hidden="1" customHeight="1">
      <c r="A3296" s="1084"/>
      <c r="B3296" s="1281"/>
      <c r="C3296" s="1083"/>
      <c r="D3296" s="1084"/>
      <c r="E3296" s="1092"/>
      <c r="F3296" s="1204"/>
      <c r="G3296" s="1092"/>
      <c r="H3296" s="1284"/>
      <c r="I3296" s="217"/>
      <c r="J3296" s="1470"/>
      <c r="L3296" s="1471"/>
      <c r="R3296" s="1204"/>
      <c r="S3296" s="1457"/>
    </row>
    <row r="3297" spans="1:19" ht="9.75" hidden="1" customHeight="1">
      <c r="A3297" s="1084"/>
      <c r="B3297" s="1281"/>
      <c r="C3297" s="1083"/>
      <c r="D3297" s="1084"/>
      <c r="E3297" s="1092"/>
      <c r="F3297" s="1205"/>
      <c r="G3297" s="1092"/>
      <c r="H3297" s="1284"/>
      <c r="I3297" s="217"/>
      <c r="J3297" s="1470"/>
      <c r="L3297" s="1471"/>
      <c r="R3297" s="1205"/>
      <c r="S3297" s="1458"/>
    </row>
    <row r="3298" spans="1:19" ht="9.75" hidden="1" customHeight="1">
      <c r="A3298" s="1084"/>
      <c r="B3298" s="1281"/>
      <c r="C3298" s="1083"/>
      <c r="D3298" s="1084"/>
      <c r="E3298" s="1092"/>
      <c r="F3298" s="1203">
        <v>0</v>
      </c>
      <c r="G3298" s="1092">
        <f>+L3298</f>
        <v>0</v>
      </c>
      <c r="H3298" s="1284">
        <f>E3298*G3298</f>
        <v>0</v>
      </c>
      <c r="I3298" s="217"/>
      <c r="J3298" s="1469">
        <f>+F3298</f>
        <v>0</v>
      </c>
      <c r="L3298" s="1471">
        <f>J3298*$L$3</f>
        <v>0</v>
      </c>
      <c r="R3298" s="1203"/>
      <c r="S3298" s="1456">
        <f t="shared" ref="S3298" si="1071">+F3298</f>
        <v>0</v>
      </c>
    </row>
    <row r="3299" spans="1:19" ht="9.75" hidden="1" customHeight="1">
      <c r="A3299" s="1084"/>
      <c r="B3299" s="1281"/>
      <c r="C3299" s="1083"/>
      <c r="D3299" s="1084"/>
      <c r="E3299" s="1092"/>
      <c r="F3299" s="1204"/>
      <c r="G3299" s="1092"/>
      <c r="H3299" s="1284"/>
      <c r="I3299" s="217"/>
      <c r="J3299" s="1470"/>
      <c r="L3299" s="1471"/>
      <c r="R3299" s="1204"/>
      <c r="S3299" s="1457"/>
    </row>
    <row r="3300" spans="1:19" ht="9.75" hidden="1" customHeight="1">
      <c r="A3300" s="1084"/>
      <c r="B3300" s="1281"/>
      <c r="C3300" s="1083"/>
      <c r="D3300" s="1084"/>
      <c r="E3300" s="1092"/>
      <c r="F3300" s="1204"/>
      <c r="G3300" s="1092"/>
      <c r="H3300" s="1284"/>
      <c r="I3300" s="217"/>
      <c r="J3300" s="1470"/>
      <c r="L3300" s="1471"/>
      <c r="R3300" s="1204"/>
      <c r="S3300" s="1457"/>
    </row>
    <row r="3301" spans="1:19" ht="9.75" hidden="1" customHeight="1">
      <c r="A3301" s="1084"/>
      <c r="B3301" s="1281"/>
      <c r="C3301" s="1083"/>
      <c r="D3301" s="1084"/>
      <c r="E3301" s="1092"/>
      <c r="F3301" s="1204"/>
      <c r="G3301" s="1092"/>
      <c r="H3301" s="1284"/>
      <c r="I3301" s="217"/>
      <c r="J3301" s="1470"/>
      <c r="L3301" s="1471"/>
      <c r="R3301" s="1204"/>
      <c r="S3301" s="1457"/>
    </row>
    <row r="3302" spans="1:19" ht="9.75" hidden="1" customHeight="1">
      <c r="A3302" s="1084"/>
      <c r="B3302" s="1281"/>
      <c r="C3302" s="1083"/>
      <c r="D3302" s="1084"/>
      <c r="E3302" s="1092"/>
      <c r="F3302" s="1205"/>
      <c r="G3302" s="1092"/>
      <c r="H3302" s="1284"/>
      <c r="I3302" s="217"/>
      <c r="J3302" s="1470"/>
      <c r="L3302" s="1471"/>
      <c r="R3302" s="1205"/>
      <c r="S3302" s="1458"/>
    </row>
    <row r="3303" spans="1:19" ht="9.75" hidden="1" customHeight="1">
      <c r="A3303" s="1084"/>
      <c r="B3303" s="1281"/>
      <c r="C3303" s="1083"/>
      <c r="D3303" s="1084"/>
      <c r="E3303" s="1092"/>
      <c r="F3303" s="1203">
        <v>0</v>
      </c>
      <c r="G3303" s="1092">
        <f>+L3303</f>
        <v>0</v>
      </c>
      <c r="H3303" s="1284">
        <f>E3303*G3303</f>
        <v>0</v>
      </c>
      <c r="I3303" s="217"/>
      <c r="J3303" s="1469">
        <f>+F3303</f>
        <v>0</v>
      </c>
      <c r="L3303" s="1471">
        <f>J3303*$L$3</f>
        <v>0</v>
      </c>
      <c r="R3303" s="1203"/>
      <c r="S3303" s="1456">
        <f t="shared" ref="S3303" si="1072">+F3303</f>
        <v>0</v>
      </c>
    </row>
    <row r="3304" spans="1:19" ht="9.75" hidden="1" customHeight="1">
      <c r="A3304" s="1084"/>
      <c r="B3304" s="1281"/>
      <c r="C3304" s="1083"/>
      <c r="D3304" s="1084"/>
      <c r="E3304" s="1092"/>
      <c r="F3304" s="1204"/>
      <c r="G3304" s="1092"/>
      <c r="H3304" s="1284"/>
      <c r="I3304" s="217"/>
      <c r="J3304" s="1470"/>
      <c r="L3304" s="1471"/>
      <c r="R3304" s="1204"/>
      <c r="S3304" s="1457"/>
    </row>
    <row r="3305" spans="1:19" ht="9.75" hidden="1" customHeight="1">
      <c r="A3305" s="1084"/>
      <c r="B3305" s="1281"/>
      <c r="C3305" s="1083"/>
      <c r="D3305" s="1084"/>
      <c r="E3305" s="1092"/>
      <c r="F3305" s="1204"/>
      <c r="G3305" s="1092"/>
      <c r="H3305" s="1284"/>
      <c r="I3305" s="217"/>
      <c r="J3305" s="1470"/>
      <c r="L3305" s="1471"/>
      <c r="R3305" s="1204"/>
      <c r="S3305" s="1457"/>
    </row>
    <row r="3306" spans="1:19" ht="9.75" hidden="1" customHeight="1">
      <c r="A3306" s="1084"/>
      <c r="B3306" s="1281"/>
      <c r="C3306" s="1083"/>
      <c r="D3306" s="1084"/>
      <c r="E3306" s="1092"/>
      <c r="F3306" s="1204"/>
      <c r="G3306" s="1092"/>
      <c r="H3306" s="1284"/>
      <c r="I3306" s="217"/>
      <c r="J3306" s="1470"/>
      <c r="L3306" s="1471"/>
      <c r="R3306" s="1204"/>
      <c r="S3306" s="1457"/>
    </row>
    <row r="3307" spans="1:19" ht="9.75" hidden="1" customHeight="1">
      <c r="A3307" s="1084"/>
      <c r="B3307" s="1281"/>
      <c r="C3307" s="1083"/>
      <c r="D3307" s="1084"/>
      <c r="E3307" s="1092"/>
      <c r="F3307" s="1205"/>
      <c r="G3307" s="1092"/>
      <c r="H3307" s="1284"/>
      <c r="I3307" s="217"/>
      <c r="J3307" s="1470"/>
      <c r="L3307" s="1471"/>
      <c r="R3307" s="1205"/>
      <c r="S3307" s="1458"/>
    </row>
    <row r="3308" spans="1:19" ht="9.75" hidden="1" customHeight="1">
      <c r="A3308" s="1084"/>
      <c r="B3308" s="1281"/>
      <c r="C3308" s="1083"/>
      <c r="D3308" s="1084"/>
      <c r="E3308" s="1092"/>
      <c r="F3308" s="1203">
        <v>0</v>
      </c>
      <c r="G3308" s="1092">
        <f>+L3308</f>
        <v>0</v>
      </c>
      <c r="H3308" s="1284">
        <f>E3308*G3308</f>
        <v>0</v>
      </c>
      <c r="I3308" s="217"/>
      <c r="J3308" s="1469">
        <f>+F3308</f>
        <v>0</v>
      </c>
      <c r="L3308" s="1471">
        <f>J3308*$L$3</f>
        <v>0</v>
      </c>
      <c r="R3308" s="1203"/>
      <c r="S3308" s="1456">
        <f t="shared" ref="S3308" si="1073">+F3308</f>
        <v>0</v>
      </c>
    </row>
    <row r="3309" spans="1:19" ht="9.75" hidden="1" customHeight="1">
      <c r="A3309" s="1084"/>
      <c r="B3309" s="1281"/>
      <c r="C3309" s="1083"/>
      <c r="D3309" s="1084"/>
      <c r="E3309" s="1092"/>
      <c r="F3309" s="1204"/>
      <c r="G3309" s="1092"/>
      <c r="H3309" s="1284"/>
      <c r="I3309" s="217"/>
      <c r="J3309" s="1470"/>
      <c r="L3309" s="1471"/>
      <c r="R3309" s="1204"/>
      <c r="S3309" s="1457"/>
    </row>
    <row r="3310" spans="1:19" ht="9.75" hidden="1" customHeight="1">
      <c r="A3310" s="1084"/>
      <c r="B3310" s="1281"/>
      <c r="C3310" s="1083"/>
      <c r="D3310" s="1084"/>
      <c r="E3310" s="1092"/>
      <c r="F3310" s="1204"/>
      <c r="G3310" s="1092"/>
      <c r="H3310" s="1284"/>
      <c r="I3310" s="217"/>
      <c r="J3310" s="1470"/>
      <c r="L3310" s="1471"/>
      <c r="R3310" s="1204"/>
      <c r="S3310" s="1457"/>
    </row>
    <row r="3311" spans="1:19" ht="9.75" hidden="1" customHeight="1">
      <c r="A3311" s="1084"/>
      <c r="B3311" s="1281"/>
      <c r="C3311" s="1083"/>
      <c r="D3311" s="1084"/>
      <c r="E3311" s="1092"/>
      <c r="F3311" s="1204"/>
      <c r="G3311" s="1092"/>
      <c r="H3311" s="1284"/>
      <c r="I3311" s="217"/>
      <c r="J3311" s="1470"/>
      <c r="L3311" s="1471"/>
      <c r="R3311" s="1204"/>
      <c r="S3311" s="1457"/>
    </row>
    <row r="3312" spans="1:19" ht="9.75" hidden="1" customHeight="1">
      <c r="A3312" s="1084"/>
      <c r="B3312" s="1281"/>
      <c r="C3312" s="1083"/>
      <c r="D3312" s="1084"/>
      <c r="E3312" s="1092"/>
      <c r="F3312" s="1205"/>
      <c r="G3312" s="1092"/>
      <c r="H3312" s="1284"/>
      <c r="I3312" s="217"/>
      <c r="J3312" s="1470"/>
      <c r="L3312" s="1471"/>
      <c r="R3312" s="1205"/>
      <c r="S3312" s="1458"/>
    </row>
    <row r="3313" spans="1:19" ht="9.75" hidden="1" customHeight="1">
      <c r="A3313" s="1084"/>
      <c r="B3313" s="1281"/>
      <c r="C3313" s="1083"/>
      <c r="D3313" s="1084"/>
      <c r="E3313" s="1092"/>
      <c r="F3313" s="1203">
        <v>0</v>
      </c>
      <c r="G3313" s="1092">
        <f>+L3313</f>
        <v>0</v>
      </c>
      <c r="H3313" s="1284">
        <f>E3313*G3313</f>
        <v>0</v>
      </c>
      <c r="I3313" s="217"/>
      <c r="J3313" s="1469">
        <f>+F3313</f>
        <v>0</v>
      </c>
      <c r="L3313" s="1471">
        <f>J3313*$L$3</f>
        <v>0</v>
      </c>
      <c r="R3313" s="1203"/>
      <c r="S3313" s="1456">
        <f t="shared" ref="S3313" si="1074">+F3313</f>
        <v>0</v>
      </c>
    </row>
    <row r="3314" spans="1:19" ht="9.75" hidden="1" customHeight="1">
      <c r="A3314" s="1084"/>
      <c r="B3314" s="1281"/>
      <c r="C3314" s="1083"/>
      <c r="D3314" s="1084"/>
      <c r="E3314" s="1092"/>
      <c r="F3314" s="1204"/>
      <c r="G3314" s="1092"/>
      <c r="H3314" s="1284"/>
      <c r="I3314" s="217"/>
      <c r="J3314" s="1470"/>
      <c r="L3314" s="1471"/>
      <c r="R3314" s="1204"/>
      <c r="S3314" s="1457"/>
    </row>
    <row r="3315" spans="1:19" ht="9.75" hidden="1" customHeight="1">
      <c r="A3315" s="1084"/>
      <c r="B3315" s="1281"/>
      <c r="C3315" s="1083"/>
      <c r="D3315" s="1084"/>
      <c r="E3315" s="1092"/>
      <c r="F3315" s="1204"/>
      <c r="G3315" s="1092"/>
      <c r="H3315" s="1284"/>
      <c r="I3315" s="217"/>
      <c r="J3315" s="1470"/>
      <c r="L3315" s="1471"/>
      <c r="R3315" s="1204"/>
      <c r="S3315" s="1457"/>
    </row>
    <row r="3316" spans="1:19" ht="9.75" hidden="1" customHeight="1">
      <c r="A3316" s="1084"/>
      <c r="B3316" s="1281"/>
      <c r="C3316" s="1083"/>
      <c r="D3316" s="1084"/>
      <c r="E3316" s="1092"/>
      <c r="F3316" s="1204"/>
      <c r="G3316" s="1092"/>
      <c r="H3316" s="1284"/>
      <c r="I3316" s="217"/>
      <c r="J3316" s="1470"/>
      <c r="L3316" s="1471"/>
      <c r="R3316" s="1204"/>
      <c r="S3316" s="1457"/>
    </row>
    <row r="3317" spans="1:19" ht="9.75" hidden="1" customHeight="1">
      <c r="A3317" s="1084"/>
      <c r="B3317" s="1281"/>
      <c r="C3317" s="1083"/>
      <c r="D3317" s="1084"/>
      <c r="E3317" s="1092"/>
      <c r="F3317" s="1205"/>
      <c r="G3317" s="1092"/>
      <c r="H3317" s="1284"/>
      <c r="I3317" s="217"/>
      <c r="J3317" s="1470"/>
      <c r="L3317" s="1471"/>
      <c r="R3317" s="1205"/>
      <c r="S3317" s="1458"/>
    </row>
    <row r="3318" spans="1:19" ht="9.75" hidden="1" customHeight="1">
      <c r="A3318" s="1084"/>
      <c r="B3318" s="1281"/>
      <c r="C3318" s="1083"/>
      <c r="D3318" s="1084"/>
      <c r="E3318" s="1092"/>
      <c r="F3318" s="1203">
        <v>0</v>
      </c>
      <c r="G3318" s="1092">
        <f>+L3318</f>
        <v>0</v>
      </c>
      <c r="H3318" s="1284">
        <f>E3318*G3318</f>
        <v>0</v>
      </c>
      <c r="I3318" s="217"/>
      <c r="J3318" s="1469">
        <f>+F3318</f>
        <v>0</v>
      </c>
      <c r="L3318" s="1471">
        <f>J3318*$L$3</f>
        <v>0</v>
      </c>
      <c r="R3318" s="1203"/>
      <c r="S3318" s="1456">
        <f t="shared" ref="S3318" si="1075">+F3318</f>
        <v>0</v>
      </c>
    </row>
    <row r="3319" spans="1:19" ht="9.75" hidden="1" customHeight="1">
      <c r="A3319" s="1084"/>
      <c r="B3319" s="1281"/>
      <c r="C3319" s="1083"/>
      <c r="D3319" s="1084"/>
      <c r="E3319" s="1092"/>
      <c r="F3319" s="1204"/>
      <c r="G3319" s="1092"/>
      <c r="H3319" s="1284"/>
      <c r="I3319" s="217"/>
      <c r="J3319" s="1470"/>
      <c r="L3319" s="1471"/>
      <c r="R3319" s="1204"/>
      <c r="S3319" s="1457"/>
    </row>
    <row r="3320" spans="1:19" ht="9.75" hidden="1" customHeight="1">
      <c r="A3320" s="1084"/>
      <c r="B3320" s="1281"/>
      <c r="C3320" s="1083"/>
      <c r="D3320" s="1084"/>
      <c r="E3320" s="1092"/>
      <c r="F3320" s="1204"/>
      <c r="G3320" s="1092"/>
      <c r="H3320" s="1284"/>
      <c r="I3320" s="217"/>
      <c r="J3320" s="1470"/>
      <c r="L3320" s="1471"/>
      <c r="R3320" s="1204"/>
      <c r="S3320" s="1457"/>
    </row>
    <row r="3321" spans="1:19" ht="9.75" hidden="1" customHeight="1">
      <c r="A3321" s="1084"/>
      <c r="B3321" s="1281"/>
      <c r="C3321" s="1083"/>
      <c r="D3321" s="1084"/>
      <c r="E3321" s="1092"/>
      <c r="F3321" s="1204"/>
      <c r="G3321" s="1092"/>
      <c r="H3321" s="1284"/>
      <c r="I3321" s="217"/>
      <c r="J3321" s="1470"/>
      <c r="L3321" s="1471"/>
      <c r="R3321" s="1204"/>
      <c r="S3321" s="1457"/>
    </row>
    <row r="3322" spans="1:19" ht="9.75" hidden="1" customHeight="1">
      <c r="A3322" s="1084"/>
      <c r="B3322" s="1281"/>
      <c r="C3322" s="1083"/>
      <c r="D3322" s="1084"/>
      <c r="E3322" s="1092"/>
      <c r="F3322" s="1205"/>
      <c r="G3322" s="1092"/>
      <c r="H3322" s="1284"/>
      <c r="I3322" s="217"/>
      <c r="J3322" s="1470"/>
      <c r="L3322" s="1471"/>
      <c r="R3322" s="1205"/>
      <c r="S3322" s="1458"/>
    </row>
    <row r="3323" spans="1:19" ht="9.75" hidden="1" customHeight="1">
      <c r="A3323" s="1084"/>
      <c r="B3323" s="1281"/>
      <c r="C3323" s="1083"/>
      <c r="D3323" s="1084"/>
      <c r="E3323" s="1092"/>
      <c r="F3323" s="1203">
        <v>0</v>
      </c>
      <c r="G3323" s="1092">
        <f>+L3323</f>
        <v>0</v>
      </c>
      <c r="H3323" s="1284">
        <f>E3323*G3323</f>
        <v>0</v>
      </c>
      <c r="I3323" s="217"/>
      <c r="J3323" s="1469">
        <f>+F3323</f>
        <v>0</v>
      </c>
      <c r="L3323" s="1471">
        <f>J3323*$L$3</f>
        <v>0</v>
      </c>
      <c r="R3323" s="1203"/>
      <c r="S3323" s="1456">
        <f t="shared" ref="S3323" si="1076">+F3323</f>
        <v>0</v>
      </c>
    </row>
    <row r="3324" spans="1:19" ht="9.75" hidden="1" customHeight="1">
      <c r="A3324" s="1084"/>
      <c r="B3324" s="1281"/>
      <c r="C3324" s="1083"/>
      <c r="D3324" s="1084"/>
      <c r="E3324" s="1092"/>
      <c r="F3324" s="1204"/>
      <c r="G3324" s="1092"/>
      <c r="H3324" s="1284"/>
      <c r="I3324" s="217"/>
      <c r="J3324" s="1470"/>
      <c r="L3324" s="1471"/>
      <c r="R3324" s="1204"/>
      <c r="S3324" s="1457"/>
    </row>
    <row r="3325" spans="1:19" ht="9.75" hidden="1" customHeight="1">
      <c r="A3325" s="1084"/>
      <c r="B3325" s="1281"/>
      <c r="C3325" s="1083"/>
      <c r="D3325" s="1084"/>
      <c r="E3325" s="1092"/>
      <c r="F3325" s="1204"/>
      <c r="G3325" s="1092"/>
      <c r="H3325" s="1284"/>
      <c r="I3325" s="217"/>
      <c r="J3325" s="1470"/>
      <c r="L3325" s="1471"/>
      <c r="R3325" s="1204"/>
      <c r="S3325" s="1457"/>
    </row>
    <row r="3326" spans="1:19" ht="9.75" hidden="1" customHeight="1">
      <c r="A3326" s="1084"/>
      <c r="B3326" s="1281"/>
      <c r="C3326" s="1083"/>
      <c r="D3326" s="1084"/>
      <c r="E3326" s="1092"/>
      <c r="F3326" s="1204"/>
      <c r="G3326" s="1092"/>
      <c r="H3326" s="1284"/>
      <c r="I3326" s="217"/>
      <c r="J3326" s="1470"/>
      <c r="L3326" s="1471"/>
      <c r="R3326" s="1204"/>
      <c r="S3326" s="1457"/>
    </row>
    <row r="3327" spans="1:19" ht="9.75" hidden="1" customHeight="1">
      <c r="A3327" s="1084"/>
      <c r="B3327" s="1281"/>
      <c r="C3327" s="1083"/>
      <c r="D3327" s="1084"/>
      <c r="E3327" s="1092"/>
      <c r="F3327" s="1205"/>
      <c r="G3327" s="1092"/>
      <c r="H3327" s="1284"/>
      <c r="I3327" s="217"/>
      <c r="J3327" s="1470"/>
      <c r="L3327" s="1471"/>
      <c r="R3327" s="1205"/>
      <c r="S3327" s="1458"/>
    </row>
    <row r="3328" spans="1:19" ht="9.75" hidden="1" customHeight="1">
      <c r="A3328" s="1084"/>
      <c r="B3328" s="1281"/>
      <c r="C3328" s="1599"/>
      <c r="D3328" s="1084"/>
      <c r="E3328" s="1092"/>
      <c r="F3328" s="1203">
        <v>0</v>
      </c>
      <c r="G3328" s="1092">
        <f>+L3328</f>
        <v>0</v>
      </c>
      <c r="H3328" s="1284">
        <f>E3328*G3328</f>
        <v>0</v>
      </c>
      <c r="I3328" s="217"/>
      <c r="J3328" s="1469">
        <f>+F3328</f>
        <v>0</v>
      </c>
      <c r="L3328" s="1471">
        <f>J3328*$L$3</f>
        <v>0</v>
      </c>
      <c r="R3328" s="1203"/>
      <c r="S3328" s="1456">
        <f t="shared" ref="S3328" si="1077">+F3328</f>
        <v>0</v>
      </c>
    </row>
    <row r="3329" spans="1:19" ht="9.75" hidden="1" customHeight="1">
      <c r="A3329" s="1084"/>
      <c r="B3329" s="1281"/>
      <c r="C3329" s="1599"/>
      <c r="D3329" s="1084"/>
      <c r="E3329" s="1092"/>
      <c r="F3329" s="1204"/>
      <c r="G3329" s="1092"/>
      <c r="H3329" s="1284"/>
      <c r="I3329" s="217"/>
      <c r="J3329" s="1470"/>
      <c r="L3329" s="1471"/>
      <c r="R3329" s="1204"/>
      <c r="S3329" s="1457"/>
    </row>
    <row r="3330" spans="1:19" ht="9.75" hidden="1" customHeight="1">
      <c r="A3330" s="1084"/>
      <c r="B3330" s="1281"/>
      <c r="C3330" s="1599"/>
      <c r="D3330" s="1084"/>
      <c r="E3330" s="1092"/>
      <c r="F3330" s="1204"/>
      <c r="G3330" s="1092"/>
      <c r="H3330" s="1284"/>
      <c r="I3330" s="217"/>
      <c r="J3330" s="1470"/>
      <c r="L3330" s="1471"/>
      <c r="R3330" s="1204"/>
      <c r="S3330" s="1457"/>
    </row>
    <row r="3331" spans="1:19" ht="9.75" hidden="1" customHeight="1">
      <c r="A3331" s="1084"/>
      <c r="B3331" s="1281"/>
      <c r="C3331" s="1599"/>
      <c r="D3331" s="1084"/>
      <c r="E3331" s="1092"/>
      <c r="F3331" s="1204"/>
      <c r="G3331" s="1092"/>
      <c r="H3331" s="1284"/>
      <c r="I3331" s="217"/>
      <c r="J3331" s="1470"/>
      <c r="L3331" s="1471"/>
      <c r="R3331" s="1204"/>
      <c r="S3331" s="1457"/>
    </row>
    <row r="3332" spans="1:19" ht="9.75" hidden="1" customHeight="1">
      <c r="A3332" s="1084"/>
      <c r="B3332" s="1281"/>
      <c r="C3332" s="1599"/>
      <c r="D3332" s="1084"/>
      <c r="E3332" s="1092"/>
      <c r="F3332" s="1205"/>
      <c r="G3332" s="1092"/>
      <c r="H3332" s="1284"/>
      <c r="I3332" s="217"/>
      <c r="J3332" s="1470"/>
      <c r="L3332" s="1471"/>
      <c r="R3332" s="1205"/>
      <c r="S3332" s="1458"/>
    </row>
    <row r="3333" spans="1:19" ht="9.75" hidden="1" customHeight="1">
      <c r="A3333" s="1084"/>
      <c r="B3333" s="1281"/>
      <c r="C3333" s="1599"/>
      <c r="D3333" s="1084"/>
      <c r="E3333" s="1092"/>
      <c r="F3333" s="1203">
        <v>0</v>
      </c>
      <c r="G3333" s="1092">
        <f>+L3333</f>
        <v>0</v>
      </c>
      <c r="H3333" s="1284">
        <f>E3333*G3333</f>
        <v>0</v>
      </c>
      <c r="I3333" s="217"/>
      <c r="J3333" s="1469">
        <f>+F3333</f>
        <v>0</v>
      </c>
      <c r="L3333" s="1471">
        <f>J3333*$L$3</f>
        <v>0</v>
      </c>
      <c r="R3333" s="1203"/>
      <c r="S3333" s="1456">
        <f t="shared" ref="S3333" si="1078">+F3333</f>
        <v>0</v>
      </c>
    </row>
    <row r="3334" spans="1:19" ht="9.75" hidden="1" customHeight="1">
      <c r="A3334" s="1084"/>
      <c r="B3334" s="1281"/>
      <c r="C3334" s="1599"/>
      <c r="D3334" s="1084"/>
      <c r="E3334" s="1092"/>
      <c r="F3334" s="1204"/>
      <c r="G3334" s="1092"/>
      <c r="H3334" s="1284"/>
      <c r="I3334" s="217"/>
      <c r="J3334" s="1470"/>
      <c r="L3334" s="1471"/>
      <c r="R3334" s="1204"/>
      <c r="S3334" s="1457"/>
    </row>
    <row r="3335" spans="1:19" ht="9.75" hidden="1" customHeight="1">
      <c r="A3335" s="1084"/>
      <c r="B3335" s="1281"/>
      <c r="C3335" s="1599"/>
      <c r="D3335" s="1084"/>
      <c r="E3335" s="1092"/>
      <c r="F3335" s="1204"/>
      <c r="G3335" s="1092"/>
      <c r="H3335" s="1284"/>
      <c r="I3335" s="217"/>
      <c r="J3335" s="1470"/>
      <c r="L3335" s="1471"/>
      <c r="R3335" s="1204"/>
      <c r="S3335" s="1457"/>
    </row>
    <row r="3336" spans="1:19" ht="9.75" hidden="1" customHeight="1">
      <c r="A3336" s="1084"/>
      <c r="B3336" s="1281"/>
      <c r="C3336" s="1599"/>
      <c r="D3336" s="1084"/>
      <c r="E3336" s="1092"/>
      <c r="F3336" s="1204"/>
      <c r="G3336" s="1092"/>
      <c r="H3336" s="1284"/>
      <c r="I3336" s="217"/>
      <c r="J3336" s="1470"/>
      <c r="L3336" s="1471"/>
      <c r="R3336" s="1204"/>
      <c r="S3336" s="1457"/>
    </row>
    <row r="3337" spans="1:19" ht="9.75" hidden="1" customHeight="1">
      <c r="A3337" s="1084"/>
      <c r="B3337" s="1281"/>
      <c r="C3337" s="1599"/>
      <c r="D3337" s="1084"/>
      <c r="E3337" s="1092"/>
      <c r="F3337" s="1205"/>
      <c r="G3337" s="1092"/>
      <c r="H3337" s="1284"/>
      <c r="I3337" s="217"/>
      <c r="J3337" s="1470"/>
      <c r="L3337" s="1471"/>
      <c r="R3337" s="1205"/>
      <c r="S3337" s="1458"/>
    </row>
    <row r="3338" spans="1:19" ht="9.75" hidden="1" customHeight="1">
      <c r="A3338" s="1084"/>
      <c r="B3338" s="1281"/>
      <c r="C3338" s="1083"/>
      <c r="D3338" s="1084"/>
      <c r="E3338" s="1092"/>
      <c r="F3338" s="1203">
        <v>0</v>
      </c>
      <c r="G3338" s="1092">
        <f>+L3338</f>
        <v>0</v>
      </c>
      <c r="H3338" s="1284">
        <f>E3338*G3338</f>
        <v>0</v>
      </c>
      <c r="I3338" s="217"/>
      <c r="J3338" s="1469">
        <f>+F3338</f>
        <v>0</v>
      </c>
      <c r="L3338" s="1471">
        <f>J3338*$L$3</f>
        <v>0</v>
      </c>
      <c r="R3338" s="1203"/>
      <c r="S3338" s="1456">
        <f t="shared" ref="S3338" si="1079">+F3338</f>
        <v>0</v>
      </c>
    </row>
    <row r="3339" spans="1:19" ht="9.75" hidden="1" customHeight="1">
      <c r="A3339" s="1084"/>
      <c r="B3339" s="1281"/>
      <c r="C3339" s="1083"/>
      <c r="D3339" s="1084"/>
      <c r="E3339" s="1092"/>
      <c r="F3339" s="1204"/>
      <c r="G3339" s="1092"/>
      <c r="H3339" s="1284"/>
      <c r="I3339" s="217"/>
      <c r="J3339" s="1470"/>
      <c r="L3339" s="1471"/>
      <c r="R3339" s="1204"/>
      <c r="S3339" s="1457"/>
    </row>
    <row r="3340" spans="1:19" ht="9.75" hidden="1" customHeight="1">
      <c r="A3340" s="1084"/>
      <c r="B3340" s="1281"/>
      <c r="C3340" s="1083"/>
      <c r="D3340" s="1084"/>
      <c r="E3340" s="1092"/>
      <c r="F3340" s="1204"/>
      <c r="G3340" s="1092"/>
      <c r="H3340" s="1284"/>
      <c r="I3340" s="217"/>
      <c r="J3340" s="1470"/>
      <c r="L3340" s="1471"/>
      <c r="R3340" s="1204"/>
      <c r="S3340" s="1457"/>
    </row>
    <row r="3341" spans="1:19" ht="9.75" hidden="1" customHeight="1">
      <c r="A3341" s="1084"/>
      <c r="B3341" s="1281"/>
      <c r="C3341" s="1083"/>
      <c r="D3341" s="1084"/>
      <c r="E3341" s="1092"/>
      <c r="F3341" s="1204"/>
      <c r="G3341" s="1092"/>
      <c r="H3341" s="1284"/>
      <c r="I3341" s="217"/>
      <c r="J3341" s="1470"/>
      <c r="L3341" s="1471"/>
      <c r="R3341" s="1204"/>
      <c r="S3341" s="1457"/>
    </row>
    <row r="3342" spans="1:19" ht="7.5" hidden="1" customHeight="1">
      <c r="A3342" s="1084"/>
      <c r="B3342" s="1281"/>
      <c r="C3342" s="1083"/>
      <c r="D3342" s="1084"/>
      <c r="E3342" s="1092"/>
      <c r="F3342" s="1205"/>
      <c r="G3342" s="1092"/>
      <c r="H3342" s="1284"/>
      <c r="I3342" s="217"/>
      <c r="J3342" s="1470"/>
      <c r="L3342" s="1471"/>
      <c r="R3342" s="1205"/>
      <c r="S3342" s="1458"/>
    </row>
    <row r="3343" spans="1:19" ht="9.75" hidden="1" customHeight="1">
      <c r="A3343" s="1084"/>
      <c r="B3343" s="1281"/>
      <c r="C3343" s="1083"/>
      <c r="D3343" s="1084"/>
      <c r="E3343" s="1092"/>
      <c r="F3343" s="1203">
        <v>0</v>
      </c>
      <c r="G3343" s="1092">
        <f>+L3343</f>
        <v>0</v>
      </c>
      <c r="H3343" s="1284">
        <f>E3343*G3343</f>
        <v>0</v>
      </c>
      <c r="I3343" s="217"/>
      <c r="J3343" s="1469">
        <f>+F3343</f>
        <v>0</v>
      </c>
      <c r="L3343" s="1471">
        <f>J3343*$L$3</f>
        <v>0</v>
      </c>
      <c r="R3343" s="1203"/>
      <c r="S3343" s="1456">
        <f t="shared" ref="S3343" si="1080">+F3343</f>
        <v>0</v>
      </c>
    </row>
    <row r="3344" spans="1:19" ht="9.75" hidden="1" customHeight="1">
      <c r="A3344" s="1084"/>
      <c r="B3344" s="1281"/>
      <c r="C3344" s="1083"/>
      <c r="D3344" s="1084"/>
      <c r="E3344" s="1092"/>
      <c r="F3344" s="1204"/>
      <c r="G3344" s="1092"/>
      <c r="H3344" s="1284"/>
      <c r="I3344" s="217"/>
      <c r="J3344" s="1470"/>
      <c r="L3344" s="1471"/>
      <c r="R3344" s="1204"/>
      <c r="S3344" s="1457"/>
    </row>
    <row r="3345" spans="1:19" ht="9.75" hidden="1" customHeight="1">
      <c r="A3345" s="1084"/>
      <c r="B3345" s="1281"/>
      <c r="C3345" s="1083"/>
      <c r="D3345" s="1084"/>
      <c r="E3345" s="1092"/>
      <c r="F3345" s="1204"/>
      <c r="G3345" s="1092"/>
      <c r="H3345" s="1284"/>
      <c r="I3345" s="217"/>
      <c r="J3345" s="1470"/>
      <c r="L3345" s="1471"/>
      <c r="R3345" s="1204"/>
      <c r="S3345" s="1457"/>
    </row>
    <row r="3346" spans="1:19" ht="9.75" hidden="1" customHeight="1">
      <c r="A3346" s="1084"/>
      <c r="B3346" s="1281"/>
      <c r="C3346" s="1083"/>
      <c r="D3346" s="1084"/>
      <c r="E3346" s="1092"/>
      <c r="F3346" s="1204"/>
      <c r="G3346" s="1092"/>
      <c r="H3346" s="1284"/>
      <c r="I3346" s="217"/>
      <c r="J3346" s="1470"/>
      <c r="L3346" s="1471"/>
      <c r="R3346" s="1204"/>
      <c r="S3346" s="1457"/>
    </row>
    <row r="3347" spans="1:19" ht="9.75" hidden="1" customHeight="1">
      <c r="A3347" s="1084"/>
      <c r="B3347" s="1281"/>
      <c r="C3347" s="1083"/>
      <c r="D3347" s="1084"/>
      <c r="E3347" s="1092"/>
      <c r="F3347" s="1205"/>
      <c r="G3347" s="1092"/>
      <c r="H3347" s="1284"/>
      <c r="I3347" s="217"/>
      <c r="J3347" s="1470"/>
      <c r="L3347" s="1471"/>
      <c r="R3347" s="1205"/>
      <c r="S3347" s="1458"/>
    </row>
    <row r="3348" spans="1:19" ht="9.75" hidden="1" customHeight="1">
      <c r="A3348" s="1084"/>
      <c r="B3348" s="1281"/>
      <c r="C3348" s="1083"/>
      <c r="D3348" s="1084"/>
      <c r="E3348" s="1092"/>
      <c r="F3348" s="1203">
        <v>0</v>
      </c>
      <c r="G3348" s="1092">
        <f>+L3348</f>
        <v>0</v>
      </c>
      <c r="H3348" s="1284">
        <f>E3348*G3348</f>
        <v>0</v>
      </c>
      <c r="I3348" s="217"/>
      <c r="J3348" s="1469">
        <f>+F3348</f>
        <v>0</v>
      </c>
      <c r="L3348" s="1471">
        <f>J3348*$L$3</f>
        <v>0</v>
      </c>
      <c r="R3348" s="1203"/>
      <c r="S3348" s="1456">
        <f t="shared" ref="S3348" si="1081">+F3348</f>
        <v>0</v>
      </c>
    </row>
    <row r="3349" spans="1:19" ht="9.75" hidden="1" customHeight="1">
      <c r="A3349" s="1084"/>
      <c r="B3349" s="1281"/>
      <c r="C3349" s="1083"/>
      <c r="D3349" s="1084"/>
      <c r="E3349" s="1092"/>
      <c r="F3349" s="1204"/>
      <c r="G3349" s="1092"/>
      <c r="H3349" s="1284"/>
      <c r="I3349" s="217"/>
      <c r="J3349" s="1470"/>
      <c r="L3349" s="1471"/>
      <c r="R3349" s="1204"/>
      <c r="S3349" s="1457"/>
    </row>
    <row r="3350" spans="1:19" ht="9.75" hidden="1" customHeight="1">
      <c r="A3350" s="1084"/>
      <c r="B3350" s="1281"/>
      <c r="C3350" s="1083"/>
      <c r="D3350" s="1084"/>
      <c r="E3350" s="1092"/>
      <c r="F3350" s="1204"/>
      <c r="G3350" s="1092"/>
      <c r="H3350" s="1284"/>
      <c r="I3350" s="217"/>
      <c r="J3350" s="1470"/>
      <c r="L3350" s="1471"/>
      <c r="R3350" s="1204"/>
      <c r="S3350" s="1457"/>
    </row>
    <row r="3351" spans="1:19" ht="9.75" hidden="1" customHeight="1">
      <c r="A3351" s="1084"/>
      <c r="B3351" s="1281"/>
      <c r="C3351" s="1083"/>
      <c r="D3351" s="1084"/>
      <c r="E3351" s="1092"/>
      <c r="F3351" s="1204"/>
      <c r="G3351" s="1092"/>
      <c r="H3351" s="1284"/>
      <c r="I3351" s="217"/>
      <c r="J3351" s="1470"/>
      <c r="L3351" s="1471"/>
      <c r="R3351" s="1204"/>
      <c r="S3351" s="1457"/>
    </row>
    <row r="3352" spans="1:19" ht="9.75" hidden="1" customHeight="1">
      <c r="A3352" s="1084"/>
      <c r="B3352" s="1281"/>
      <c r="C3352" s="1083"/>
      <c r="D3352" s="1084"/>
      <c r="E3352" s="1092"/>
      <c r="F3352" s="1205"/>
      <c r="G3352" s="1092"/>
      <c r="H3352" s="1284"/>
      <c r="I3352" s="217"/>
      <c r="J3352" s="1470"/>
      <c r="L3352" s="1471"/>
      <c r="R3352" s="1205"/>
      <c r="S3352" s="1458"/>
    </row>
    <row r="3353" spans="1:19" ht="9.75" hidden="1" customHeight="1">
      <c r="A3353" s="1084"/>
      <c r="B3353" s="1281"/>
      <c r="C3353" s="1083"/>
      <c r="D3353" s="1084"/>
      <c r="E3353" s="1092"/>
      <c r="F3353" s="1203">
        <v>0</v>
      </c>
      <c r="G3353" s="1092">
        <f>+L3353</f>
        <v>0</v>
      </c>
      <c r="H3353" s="1284">
        <f>E3353*G3353</f>
        <v>0</v>
      </c>
      <c r="I3353" s="217"/>
      <c r="J3353" s="1469">
        <f>+F3353</f>
        <v>0</v>
      </c>
      <c r="L3353" s="1471">
        <f>J3353*$L$3</f>
        <v>0</v>
      </c>
      <c r="R3353" s="1203"/>
      <c r="S3353" s="1456">
        <f t="shared" ref="S3353" si="1082">+F3353</f>
        <v>0</v>
      </c>
    </row>
    <row r="3354" spans="1:19" ht="9.75" hidden="1" customHeight="1">
      <c r="A3354" s="1084"/>
      <c r="B3354" s="1281"/>
      <c r="C3354" s="1083"/>
      <c r="D3354" s="1084"/>
      <c r="E3354" s="1092"/>
      <c r="F3354" s="1204"/>
      <c r="G3354" s="1092"/>
      <c r="H3354" s="1284"/>
      <c r="I3354" s="217"/>
      <c r="J3354" s="1470"/>
      <c r="L3354" s="1471"/>
      <c r="R3354" s="1204"/>
      <c r="S3354" s="1457"/>
    </row>
    <row r="3355" spans="1:19" ht="9.75" hidden="1" customHeight="1">
      <c r="A3355" s="1084"/>
      <c r="B3355" s="1281"/>
      <c r="C3355" s="1083"/>
      <c r="D3355" s="1084"/>
      <c r="E3355" s="1092"/>
      <c r="F3355" s="1204"/>
      <c r="G3355" s="1092"/>
      <c r="H3355" s="1284"/>
      <c r="I3355" s="217"/>
      <c r="J3355" s="1470"/>
      <c r="L3355" s="1471"/>
      <c r="R3355" s="1204"/>
      <c r="S3355" s="1457"/>
    </row>
    <row r="3356" spans="1:19" ht="9.75" hidden="1" customHeight="1">
      <c r="A3356" s="1084"/>
      <c r="B3356" s="1281"/>
      <c r="C3356" s="1083"/>
      <c r="D3356" s="1084"/>
      <c r="E3356" s="1092"/>
      <c r="F3356" s="1204"/>
      <c r="G3356" s="1092"/>
      <c r="H3356" s="1284"/>
      <c r="I3356" s="217"/>
      <c r="J3356" s="1470"/>
      <c r="L3356" s="1471"/>
      <c r="R3356" s="1204"/>
      <c r="S3356" s="1457"/>
    </row>
    <row r="3357" spans="1:19" ht="9.75" hidden="1" customHeight="1">
      <c r="A3357" s="1084"/>
      <c r="B3357" s="1281"/>
      <c r="C3357" s="1083"/>
      <c r="D3357" s="1084"/>
      <c r="E3357" s="1092"/>
      <c r="F3357" s="1205"/>
      <c r="G3357" s="1092"/>
      <c r="H3357" s="1284"/>
      <c r="I3357" s="217"/>
      <c r="J3357" s="1470"/>
      <c r="L3357" s="1471"/>
      <c r="R3357" s="1205"/>
      <c r="S3357" s="1458"/>
    </row>
    <row r="3358" spans="1:19" ht="9.75" hidden="1" customHeight="1">
      <c r="A3358" s="1084"/>
      <c r="B3358" s="1281"/>
      <c r="C3358" s="1083"/>
      <c r="D3358" s="1084"/>
      <c r="E3358" s="1092"/>
      <c r="F3358" s="1203">
        <v>0</v>
      </c>
      <c r="G3358" s="1092">
        <f>+L3358</f>
        <v>0</v>
      </c>
      <c r="H3358" s="1284">
        <f>E3358*G3358</f>
        <v>0</v>
      </c>
      <c r="I3358" s="217"/>
      <c r="J3358" s="1469">
        <f>+F3358</f>
        <v>0</v>
      </c>
      <c r="L3358" s="1471">
        <f>J3358*$L$3</f>
        <v>0</v>
      </c>
      <c r="R3358" s="1203"/>
      <c r="S3358" s="1456">
        <f t="shared" ref="S3358" si="1083">+F3358</f>
        <v>0</v>
      </c>
    </row>
    <row r="3359" spans="1:19" ht="9.75" hidden="1" customHeight="1">
      <c r="A3359" s="1084"/>
      <c r="B3359" s="1281"/>
      <c r="C3359" s="1083"/>
      <c r="D3359" s="1084"/>
      <c r="E3359" s="1092"/>
      <c r="F3359" s="1204"/>
      <c r="G3359" s="1092"/>
      <c r="H3359" s="1284"/>
      <c r="I3359" s="217"/>
      <c r="J3359" s="1470"/>
      <c r="L3359" s="1471"/>
      <c r="R3359" s="1204"/>
      <c r="S3359" s="1457"/>
    </row>
    <row r="3360" spans="1:19" ht="9.75" hidden="1" customHeight="1">
      <c r="A3360" s="1084"/>
      <c r="B3360" s="1281"/>
      <c r="C3360" s="1083"/>
      <c r="D3360" s="1084"/>
      <c r="E3360" s="1092"/>
      <c r="F3360" s="1204"/>
      <c r="G3360" s="1092"/>
      <c r="H3360" s="1284"/>
      <c r="I3360" s="217"/>
      <c r="J3360" s="1470"/>
      <c r="L3360" s="1471"/>
      <c r="R3360" s="1204"/>
      <c r="S3360" s="1457"/>
    </row>
    <row r="3361" spans="1:19" ht="9.75" hidden="1" customHeight="1">
      <c r="A3361" s="1084"/>
      <c r="B3361" s="1281"/>
      <c r="C3361" s="1083"/>
      <c r="D3361" s="1084"/>
      <c r="E3361" s="1092"/>
      <c r="F3361" s="1204"/>
      <c r="G3361" s="1092"/>
      <c r="H3361" s="1284"/>
      <c r="I3361" s="217"/>
      <c r="J3361" s="1470"/>
      <c r="L3361" s="1471"/>
      <c r="R3361" s="1204"/>
      <c r="S3361" s="1457"/>
    </row>
    <row r="3362" spans="1:19" ht="9.75" hidden="1" customHeight="1">
      <c r="A3362" s="1084"/>
      <c r="B3362" s="1281"/>
      <c r="C3362" s="1083"/>
      <c r="D3362" s="1084"/>
      <c r="E3362" s="1092"/>
      <c r="F3362" s="1205"/>
      <c r="G3362" s="1092"/>
      <c r="H3362" s="1284"/>
      <c r="I3362" s="217"/>
      <c r="J3362" s="1470"/>
      <c r="L3362" s="1471"/>
      <c r="R3362" s="1205"/>
      <c r="S3362" s="1458"/>
    </row>
    <row r="3363" spans="1:19" ht="9.75" hidden="1" customHeight="1">
      <c r="A3363" s="1084"/>
      <c r="B3363" s="1281"/>
      <c r="C3363" s="1599"/>
      <c r="D3363" s="1084"/>
      <c r="E3363" s="1092"/>
      <c r="F3363" s="1203">
        <v>0</v>
      </c>
      <c r="G3363" s="1092">
        <f>+L3363</f>
        <v>0</v>
      </c>
      <c r="H3363" s="1284">
        <f>E3363*G3363</f>
        <v>0</v>
      </c>
      <c r="I3363" s="217"/>
      <c r="J3363" s="1469">
        <f>+F3363</f>
        <v>0</v>
      </c>
      <c r="L3363" s="1471">
        <f>J3363*$L$3</f>
        <v>0</v>
      </c>
      <c r="R3363" s="1203"/>
      <c r="S3363" s="1456">
        <f t="shared" ref="S3363" si="1084">+F3363</f>
        <v>0</v>
      </c>
    </row>
    <row r="3364" spans="1:19" ht="9.75" hidden="1" customHeight="1">
      <c r="A3364" s="1084"/>
      <c r="B3364" s="1281"/>
      <c r="C3364" s="1599"/>
      <c r="D3364" s="1084"/>
      <c r="E3364" s="1092"/>
      <c r="F3364" s="1204"/>
      <c r="G3364" s="1092"/>
      <c r="H3364" s="1284"/>
      <c r="I3364" s="217"/>
      <c r="J3364" s="1470"/>
      <c r="L3364" s="1471"/>
      <c r="R3364" s="1204"/>
      <c r="S3364" s="1457"/>
    </row>
    <row r="3365" spans="1:19" ht="9.75" hidden="1" customHeight="1">
      <c r="A3365" s="1084"/>
      <c r="B3365" s="1281"/>
      <c r="C3365" s="1599"/>
      <c r="D3365" s="1084"/>
      <c r="E3365" s="1092"/>
      <c r="F3365" s="1204"/>
      <c r="G3365" s="1092"/>
      <c r="H3365" s="1284"/>
      <c r="I3365" s="217"/>
      <c r="J3365" s="1470"/>
      <c r="L3365" s="1471"/>
      <c r="R3365" s="1204"/>
      <c r="S3365" s="1457"/>
    </row>
    <row r="3366" spans="1:19" ht="9.75" hidden="1" customHeight="1">
      <c r="A3366" s="1084"/>
      <c r="B3366" s="1281"/>
      <c r="C3366" s="1599"/>
      <c r="D3366" s="1084"/>
      <c r="E3366" s="1092"/>
      <c r="F3366" s="1204"/>
      <c r="G3366" s="1092"/>
      <c r="H3366" s="1284"/>
      <c r="I3366" s="217"/>
      <c r="J3366" s="1470"/>
      <c r="L3366" s="1471"/>
      <c r="R3366" s="1204"/>
      <c r="S3366" s="1457"/>
    </row>
    <row r="3367" spans="1:19" ht="9.75" hidden="1" customHeight="1">
      <c r="A3367" s="1084"/>
      <c r="B3367" s="1281"/>
      <c r="C3367" s="1599"/>
      <c r="D3367" s="1084"/>
      <c r="E3367" s="1092"/>
      <c r="F3367" s="1205"/>
      <c r="G3367" s="1092"/>
      <c r="H3367" s="1284"/>
      <c r="I3367" s="217"/>
      <c r="J3367" s="1470"/>
      <c r="L3367" s="1471"/>
      <c r="R3367" s="1205"/>
      <c r="S3367" s="1458"/>
    </row>
    <row r="3368" spans="1:19" ht="9.75" hidden="1" customHeight="1">
      <c r="A3368" s="1084"/>
      <c r="B3368" s="1281"/>
      <c r="C3368" s="1599"/>
      <c r="D3368" s="1084"/>
      <c r="E3368" s="1092"/>
      <c r="F3368" s="1203">
        <v>0</v>
      </c>
      <c r="G3368" s="1092">
        <f>+L3368</f>
        <v>0</v>
      </c>
      <c r="H3368" s="1284">
        <f>E3368*G3368</f>
        <v>0</v>
      </c>
      <c r="I3368" s="217"/>
      <c r="J3368" s="1469">
        <f>+F3368</f>
        <v>0</v>
      </c>
      <c r="L3368" s="1471">
        <f>J3368*$L$3</f>
        <v>0</v>
      </c>
      <c r="R3368" s="1203"/>
      <c r="S3368" s="1456">
        <f t="shared" ref="S3368" si="1085">+F3368</f>
        <v>0</v>
      </c>
    </row>
    <row r="3369" spans="1:19" ht="9.75" hidden="1" customHeight="1">
      <c r="A3369" s="1084"/>
      <c r="B3369" s="1281"/>
      <c r="C3369" s="1599"/>
      <c r="D3369" s="1084"/>
      <c r="E3369" s="1092"/>
      <c r="F3369" s="1204"/>
      <c r="G3369" s="1092"/>
      <c r="H3369" s="1284"/>
      <c r="I3369" s="217"/>
      <c r="J3369" s="1470"/>
      <c r="L3369" s="1471"/>
      <c r="R3369" s="1204"/>
      <c r="S3369" s="1457"/>
    </row>
    <row r="3370" spans="1:19" ht="9.75" hidden="1" customHeight="1">
      <c r="A3370" s="1084"/>
      <c r="B3370" s="1281"/>
      <c r="C3370" s="1599"/>
      <c r="D3370" s="1084"/>
      <c r="E3370" s="1092"/>
      <c r="F3370" s="1204"/>
      <c r="G3370" s="1092"/>
      <c r="H3370" s="1284"/>
      <c r="I3370" s="217"/>
      <c r="J3370" s="1470"/>
      <c r="L3370" s="1471"/>
      <c r="R3370" s="1204"/>
      <c r="S3370" s="1457"/>
    </row>
    <row r="3371" spans="1:19" ht="9.75" hidden="1" customHeight="1">
      <c r="A3371" s="1084"/>
      <c r="B3371" s="1281"/>
      <c r="C3371" s="1599"/>
      <c r="D3371" s="1084"/>
      <c r="E3371" s="1092"/>
      <c r="F3371" s="1204"/>
      <c r="G3371" s="1092"/>
      <c r="H3371" s="1284"/>
      <c r="I3371" s="217"/>
      <c r="J3371" s="1470"/>
      <c r="L3371" s="1471"/>
      <c r="R3371" s="1204"/>
      <c r="S3371" s="1457"/>
    </row>
    <row r="3372" spans="1:19" ht="9.75" hidden="1" customHeight="1">
      <c r="A3372" s="1084"/>
      <c r="B3372" s="1281"/>
      <c r="C3372" s="1599"/>
      <c r="D3372" s="1084"/>
      <c r="E3372" s="1092"/>
      <c r="F3372" s="1205"/>
      <c r="G3372" s="1092"/>
      <c r="H3372" s="1284"/>
      <c r="I3372" s="217"/>
      <c r="J3372" s="1470"/>
      <c r="L3372" s="1471"/>
      <c r="R3372" s="1205"/>
      <c r="S3372" s="1458"/>
    </row>
    <row r="3373" spans="1:19" ht="9.75" hidden="1" customHeight="1">
      <c r="A3373" s="1084"/>
      <c r="B3373" s="1281"/>
      <c r="C3373" s="1083"/>
      <c r="D3373" s="1084"/>
      <c r="E3373" s="1092"/>
      <c r="F3373" s="1203">
        <v>0</v>
      </c>
      <c r="G3373" s="1092">
        <f>+L3373</f>
        <v>0</v>
      </c>
      <c r="H3373" s="1284">
        <f>E3373*G3373</f>
        <v>0</v>
      </c>
      <c r="I3373" s="217"/>
      <c r="J3373" s="1469">
        <f>+F3373</f>
        <v>0</v>
      </c>
      <c r="L3373" s="1471">
        <f>J3373*$L$3</f>
        <v>0</v>
      </c>
      <c r="R3373" s="1203"/>
      <c r="S3373" s="1456">
        <f t="shared" ref="S3373" si="1086">+F3373</f>
        <v>0</v>
      </c>
    </row>
    <row r="3374" spans="1:19" ht="9.75" hidden="1" customHeight="1">
      <c r="A3374" s="1084"/>
      <c r="B3374" s="1281"/>
      <c r="C3374" s="1083"/>
      <c r="D3374" s="1084"/>
      <c r="E3374" s="1092"/>
      <c r="F3374" s="1204"/>
      <c r="G3374" s="1092"/>
      <c r="H3374" s="1284"/>
      <c r="I3374" s="217"/>
      <c r="J3374" s="1470"/>
      <c r="L3374" s="1471"/>
      <c r="R3374" s="1204"/>
      <c r="S3374" s="1457"/>
    </row>
    <row r="3375" spans="1:19" ht="9.75" hidden="1" customHeight="1">
      <c r="A3375" s="1084"/>
      <c r="B3375" s="1281"/>
      <c r="C3375" s="1083"/>
      <c r="D3375" s="1084"/>
      <c r="E3375" s="1092"/>
      <c r="F3375" s="1204"/>
      <c r="G3375" s="1092"/>
      <c r="H3375" s="1284"/>
      <c r="I3375" s="217"/>
      <c r="J3375" s="1470"/>
      <c r="L3375" s="1471"/>
      <c r="R3375" s="1204"/>
      <c r="S3375" s="1457"/>
    </row>
    <row r="3376" spans="1:19" ht="9.75" hidden="1" customHeight="1">
      <c r="A3376" s="1084"/>
      <c r="B3376" s="1281"/>
      <c r="C3376" s="1083"/>
      <c r="D3376" s="1084"/>
      <c r="E3376" s="1092"/>
      <c r="F3376" s="1204"/>
      <c r="G3376" s="1092"/>
      <c r="H3376" s="1284"/>
      <c r="I3376" s="217"/>
      <c r="J3376" s="1470"/>
      <c r="L3376" s="1471"/>
      <c r="R3376" s="1204"/>
      <c r="S3376" s="1457"/>
    </row>
    <row r="3377" spans="1:19" ht="9.75" hidden="1" customHeight="1">
      <c r="A3377" s="1084"/>
      <c r="B3377" s="1281"/>
      <c r="C3377" s="1083"/>
      <c r="D3377" s="1084"/>
      <c r="E3377" s="1092"/>
      <c r="F3377" s="1205"/>
      <c r="G3377" s="1092"/>
      <c r="H3377" s="1284"/>
      <c r="I3377" s="217"/>
      <c r="J3377" s="1470"/>
      <c r="L3377" s="1471"/>
      <c r="R3377" s="1205"/>
      <c r="S3377" s="1458"/>
    </row>
    <row r="3378" spans="1:19" ht="9.75" hidden="1" customHeight="1">
      <c r="A3378" s="1084"/>
      <c r="B3378" s="1281"/>
      <c r="C3378" s="1083"/>
      <c r="D3378" s="1084"/>
      <c r="E3378" s="1092"/>
      <c r="F3378" s="1203">
        <v>0</v>
      </c>
      <c r="G3378" s="1092">
        <f>+L3378</f>
        <v>0</v>
      </c>
      <c r="H3378" s="1284">
        <f>E3378*G3378</f>
        <v>0</v>
      </c>
      <c r="I3378" s="217"/>
      <c r="J3378" s="1469">
        <f>+F3378</f>
        <v>0</v>
      </c>
      <c r="L3378" s="1471">
        <f>J3378*$L$3</f>
        <v>0</v>
      </c>
      <c r="R3378" s="1203"/>
      <c r="S3378" s="1456">
        <f t="shared" ref="S3378" si="1087">+F3378</f>
        <v>0</v>
      </c>
    </row>
    <row r="3379" spans="1:19" ht="9.75" hidden="1" customHeight="1">
      <c r="A3379" s="1084"/>
      <c r="B3379" s="1281"/>
      <c r="C3379" s="1083"/>
      <c r="D3379" s="1084"/>
      <c r="E3379" s="1092"/>
      <c r="F3379" s="1204"/>
      <c r="G3379" s="1092"/>
      <c r="H3379" s="1284"/>
      <c r="I3379" s="217"/>
      <c r="J3379" s="1470"/>
      <c r="L3379" s="1471"/>
      <c r="R3379" s="1204"/>
      <c r="S3379" s="1457"/>
    </row>
    <row r="3380" spans="1:19" ht="9.75" hidden="1" customHeight="1">
      <c r="A3380" s="1084"/>
      <c r="B3380" s="1281"/>
      <c r="C3380" s="1083"/>
      <c r="D3380" s="1084"/>
      <c r="E3380" s="1092"/>
      <c r="F3380" s="1204"/>
      <c r="G3380" s="1092"/>
      <c r="H3380" s="1284"/>
      <c r="I3380" s="217"/>
      <c r="J3380" s="1470"/>
      <c r="L3380" s="1471"/>
      <c r="R3380" s="1204"/>
      <c r="S3380" s="1457"/>
    </row>
    <row r="3381" spans="1:19" ht="9.75" hidden="1" customHeight="1">
      <c r="A3381" s="1084"/>
      <c r="B3381" s="1281"/>
      <c r="C3381" s="1083"/>
      <c r="D3381" s="1084"/>
      <c r="E3381" s="1092"/>
      <c r="F3381" s="1204"/>
      <c r="G3381" s="1092"/>
      <c r="H3381" s="1284"/>
      <c r="I3381" s="217"/>
      <c r="J3381" s="1470"/>
      <c r="L3381" s="1471"/>
      <c r="R3381" s="1204"/>
      <c r="S3381" s="1457"/>
    </row>
    <row r="3382" spans="1:19" ht="9.75" hidden="1" customHeight="1">
      <c r="A3382" s="1084"/>
      <c r="B3382" s="1281"/>
      <c r="C3382" s="1083"/>
      <c r="D3382" s="1084"/>
      <c r="E3382" s="1092"/>
      <c r="F3382" s="1205"/>
      <c r="G3382" s="1092"/>
      <c r="H3382" s="1284"/>
      <c r="I3382" s="217"/>
      <c r="J3382" s="1470"/>
      <c r="L3382" s="1471"/>
      <c r="R3382" s="1205"/>
      <c r="S3382" s="1458"/>
    </row>
    <row r="3383" spans="1:19" ht="9.75" hidden="1" customHeight="1">
      <c r="A3383" s="1084"/>
      <c r="B3383" s="1281"/>
      <c r="C3383" s="1083"/>
      <c r="D3383" s="1084"/>
      <c r="E3383" s="1092"/>
      <c r="F3383" s="1203">
        <v>0</v>
      </c>
      <c r="G3383" s="1092">
        <f>+L3383</f>
        <v>0</v>
      </c>
      <c r="H3383" s="1284">
        <f>E3383*G3383</f>
        <v>0</v>
      </c>
      <c r="I3383" s="217"/>
      <c r="J3383" s="1469">
        <f>+F3383</f>
        <v>0</v>
      </c>
      <c r="L3383" s="1471">
        <f>J3383*$L$3</f>
        <v>0</v>
      </c>
      <c r="R3383" s="1203"/>
      <c r="S3383" s="1456">
        <f t="shared" ref="S3383" si="1088">+F3383</f>
        <v>0</v>
      </c>
    </row>
    <row r="3384" spans="1:19" ht="9.75" hidden="1" customHeight="1">
      <c r="A3384" s="1084"/>
      <c r="B3384" s="1281"/>
      <c r="C3384" s="1083"/>
      <c r="D3384" s="1084"/>
      <c r="E3384" s="1092"/>
      <c r="F3384" s="1204"/>
      <c r="G3384" s="1092"/>
      <c r="H3384" s="1284"/>
      <c r="I3384" s="217"/>
      <c r="J3384" s="1470"/>
      <c r="L3384" s="1471"/>
      <c r="R3384" s="1204"/>
      <c r="S3384" s="1457"/>
    </row>
    <row r="3385" spans="1:19" ht="9.75" hidden="1" customHeight="1">
      <c r="A3385" s="1084"/>
      <c r="B3385" s="1281"/>
      <c r="C3385" s="1083"/>
      <c r="D3385" s="1084"/>
      <c r="E3385" s="1092"/>
      <c r="F3385" s="1204"/>
      <c r="G3385" s="1092"/>
      <c r="H3385" s="1284"/>
      <c r="I3385" s="217"/>
      <c r="J3385" s="1470"/>
      <c r="L3385" s="1471"/>
      <c r="R3385" s="1204"/>
      <c r="S3385" s="1457"/>
    </row>
    <row r="3386" spans="1:19" ht="9.75" hidden="1" customHeight="1">
      <c r="A3386" s="1084"/>
      <c r="B3386" s="1281"/>
      <c r="C3386" s="1083"/>
      <c r="D3386" s="1084"/>
      <c r="E3386" s="1092"/>
      <c r="F3386" s="1204"/>
      <c r="G3386" s="1092"/>
      <c r="H3386" s="1284"/>
      <c r="I3386" s="217"/>
      <c r="J3386" s="1470"/>
      <c r="L3386" s="1471"/>
      <c r="R3386" s="1204"/>
      <c r="S3386" s="1457"/>
    </row>
    <row r="3387" spans="1:19" ht="9.75" hidden="1" customHeight="1">
      <c r="A3387" s="1084"/>
      <c r="B3387" s="1281"/>
      <c r="C3387" s="1083"/>
      <c r="D3387" s="1084"/>
      <c r="E3387" s="1092"/>
      <c r="F3387" s="1205"/>
      <c r="G3387" s="1092"/>
      <c r="H3387" s="1284"/>
      <c r="I3387" s="217"/>
      <c r="J3387" s="1470"/>
      <c r="L3387" s="1471"/>
      <c r="R3387" s="1205"/>
      <c r="S3387" s="1458"/>
    </row>
    <row r="3388" spans="1:19" ht="9.75" hidden="1" customHeight="1">
      <c r="A3388" s="1084"/>
      <c r="B3388" s="1281"/>
      <c r="C3388" s="1083"/>
      <c r="D3388" s="1084"/>
      <c r="E3388" s="1092"/>
      <c r="F3388" s="1203">
        <v>0</v>
      </c>
      <c r="G3388" s="1092">
        <f>+L3388</f>
        <v>0</v>
      </c>
      <c r="H3388" s="1284">
        <f>E3388*G3388</f>
        <v>0</v>
      </c>
      <c r="I3388" s="217"/>
      <c r="J3388" s="1469">
        <f>+F3388</f>
        <v>0</v>
      </c>
      <c r="L3388" s="1471">
        <f>J3388*$L$3</f>
        <v>0</v>
      </c>
      <c r="R3388" s="1203"/>
      <c r="S3388" s="1456">
        <f t="shared" ref="S3388" si="1089">+F3388</f>
        <v>0</v>
      </c>
    </row>
    <row r="3389" spans="1:19" ht="9.75" hidden="1" customHeight="1">
      <c r="A3389" s="1084"/>
      <c r="B3389" s="1281"/>
      <c r="C3389" s="1083"/>
      <c r="D3389" s="1084"/>
      <c r="E3389" s="1092"/>
      <c r="F3389" s="1204"/>
      <c r="G3389" s="1092"/>
      <c r="H3389" s="1284"/>
      <c r="I3389" s="217"/>
      <c r="J3389" s="1470"/>
      <c r="L3389" s="1471"/>
      <c r="R3389" s="1204"/>
      <c r="S3389" s="1457"/>
    </row>
    <row r="3390" spans="1:19" ht="9.75" hidden="1" customHeight="1">
      <c r="A3390" s="1084"/>
      <c r="B3390" s="1281"/>
      <c r="C3390" s="1083"/>
      <c r="D3390" s="1084"/>
      <c r="E3390" s="1092"/>
      <c r="F3390" s="1204"/>
      <c r="G3390" s="1092"/>
      <c r="H3390" s="1284"/>
      <c r="I3390" s="217"/>
      <c r="J3390" s="1470"/>
      <c r="L3390" s="1471"/>
      <c r="R3390" s="1204"/>
      <c r="S3390" s="1457"/>
    </row>
    <row r="3391" spans="1:19" ht="9.75" hidden="1" customHeight="1">
      <c r="A3391" s="1084"/>
      <c r="B3391" s="1281"/>
      <c r="C3391" s="1083"/>
      <c r="D3391" s="1084"/>
      <c r="E3391" s="1092"/>
      <c r="F3391" s="1204"/>
      <c r="G3391" s="1092"/>
      <c r="H3391" s="1284"/>
      <c r="I3391" s="217"/>
      <c r="J3391" s="1470"/>
      <c r="L3391" s="1471"/>
      <c r="R3391" s="1204"/>
      <c r="S3391" s="1457"/>
    </row>
    <row r="3392" spans="1:19" ht="9.75" hidden="1" customHeight="1">
      <c r="A3392" s="1084"/>
      <c r="B3392" s="1281"/>
      <c r="C3392" s="1083"/>
      <c r="D3392" s="1084"/>
      <c r="E3392" s="1092"/>
      <c r="F3392" s="1205"/>
      <c r="G3392" s="1092"/>
      <c r="H3392" s="1284"/>
      <c r="I3392" s="217"/>
      <c r="J3392" s="1470"/>
      <c r="L3392" s="1471"/>
      <c r="R3392" s="1205"/>
      <c r="S3392" s="1458"/>
    </row>
    <row r="3393" spans="1:19" ht="9.75" hidden="1" customHeight="1">
      <c r="A3393" s="1084"/>
      <c r="B3393" s="1281"/>
      <c r="C3393" s="1083"/>
      <c r="D3393" s="1084"/>
      <c r="E3393" s="1092"/>
      <c r="F3393" s="1203">
        <v>0</v>
      </c>
      <c r="G3393" s="1092">
        <f>+L3393</f>
        <v>0</v>
      </c>
      <c r="H3393" s="1284">
        <f>E3393*G3393</f>
        <v>0</v>
      </c>
      <c r="I3393" s="217"/>
      <c r="J3393" s="1469">
        <f>+F3393</f>
        <v>0</v>
      </c>
      <c r="L3393" s="1471">
        <f>J3393*$L$3</f>
        <v>0</v>
      </c>
      <c r="R3393" s="1203"/>
      <c r="S3393" s="1456">
        <f t="shared" ref="S3393" si="1090">+F3393</f>
        <v>0</v>
      </c>
    </row>
    <row r="3394" spans="1:19" ht="9.75" hidden="1" customHeight="1">
      <c r="A3394" s="1084"/>
      <c r="B3394" s="1281"/>
      <c r="C3394" s="1083"/>
      <c r="D3394" s="1084"/>
      <c r="E3394" s="1092"/>
      <c r="F3394" s="1204"/>
      <c r="G3394" s="1092"/>
      <c r="H3394" s="1284"/>
      <c r="I3394" s="217"/>
      <c r="J3394" s="1470"/>
      <c r="L3394" s="1471"/>
      <c r="R3394" s="1204"/>
      <c r="S3394" s="1457"/>
    </row>
    <row r="3395" spans="1:19" ht="9.75" hidden="1" customHeight="1">
      <c r="A3395" s="1084"/>
      <c r="B3395" s="1281"/>
      <c r="C3395" s="1083"/>
      <c r="D3395" s="1084"/>
      <c r="E3395" s="1092"/>
      <c r="F3395" s="1204"/>
      <c r="G3395" s="1092"/>
      <c r="H3395" s="1284"/>
      <c r="I3395" s="217"/>
      <c r="J3395" s="1470"/>
      <c r="L3395" s="1471"/>
      <c r="R3395" s="1204"/>
      <c r="S3395" s="1457"/>
    </row>
    <row r="3396" spans="1:19" ht="9.75" hidden="1" customHeight="1">
      <c r="A3396" s="1084"/>
      <c r="B3396" s="1281"/>
      <c r="C3396" s="1083"/>
      <c r="D3396" s="1084"/>
      <c r="E3396" s="1092"/>
      <c r="F3396" s="1204"/>
      <c r="G3396" s="1092"/>
      <c r="H3396" s="1284"/>
      <c r="I3396" s="217"/>
      <c r="J3396" s="1470"/>
      <c r="L3396" s="1471"/>
      <c r="R3396" s="1204"/>
      <c r="S3396" s="1457"/>
    </row>
    <row r="3397" spans="1:19" ht="9.75" hidden="1" customHeight="1">
      <c r="A3397" s="1084"/>
      <c r="B3397" s="1281"/>
      <c r="C3397" s="1083"/>
      <c r="D3397" s="1084"/>
      <c r="E3397" s="1092"/>
      <c r="F3397" s="1205"/>
      <c r="G3397" s="1092"/>
      <c r="H3397" s="1284"/>
      <c r="I3397" s="217"/>
      <c r="J3397" s="1470"/>
      <c r="L3397" s="1471"/>
      <c r="R3397" s="1205"/>
      <c r="S3397" s="1458"/>
    </row>
    <row r="3398" spans="1:19" ht="9.75" hidden="1" customHeight="1">
      <c r="A3398" s="1084"/>
      <c r="B3398" s="1281"/>
      <c r="C3398" s="1083"/>
      <c r="D3398" s="1084"/>
      <c r="E3398" s="1092"/>
      <c r="F3398" s="1203">
        <v>0</v>
      </c>
      <c r="G3398" s="1092">
        <f>+L3398</f>
        <v>0</v>
      </c>
      <c r="H3398" s="1284">
        <f>E3398*G3398</f>
        <v>0</v>
      </c>
      <c r="I3398" s="217"/>
      <c r="J3398" s="1469">
        <f>+F3398</f>
        <v>0</v>
      </c>
      <c r="L3398" s="1471">
        <f>J3398*$L$3</f>
        <v>0</v>
      </c>
      <c r="R3398" s="1203"/>
      <c r="S3398" s="1456">
        <f t="shared" ref="S3398" si="1091">+F3398</f>
        <v>0</v>
      </c>
    </row>
    <row r="3399" spans="1:19" ht="9.75" hidden="1" customHeight="1">
      <c r="A3399" s="1084"/>
      <c r="B3399" s="1281"/>
      <c r="C3399" s="1083"/>
      <c r="D3399" s="1084"/>
      <c r="E3399" s="1092"/>
      <c r="F3399" s="1204"/>
      <c r="G3399" s="1092"/>
      <c r="H3399" s="1284"/>
      <c r="I3399" s="217"/>
      <c r="J3399" s="1470"/>
      <c r="L3399" s="1471"/>
      <c r="R3399" s="1204"/>
      <c r="S3399" s="1457"/>
    </row>
    <row r="3400" spans="1:19" ht="9.75" hidden="1" customHeight="1">
      <c r="A3400" s="1084"/>
      <c r="B3400" s="1281"/>
      <c r="C3400" s="1083"/>
      <c r="D3400" s="1084"/>
      <c r="E3400" s="1092"/>
      <c r="F3400" s="1204"/>
      <c r="G3400" s="1092"/>
      <c r="H3400" s="1284"/>
      <c r="I3400" s="217"/>
      <c r="J3400" s="1470"/>
      <c r="L3400" s="1471"/>
      <c r="R3400" s="1204"/>
      <c r="S3400" s="1457"/>
    </row>
    <row r="3401" spans="1:19" ht="9.75" hidden="1" customHeight="1">
      <c r="A3401" s="1084"/>
      <c r="B3401" s="1281"/>
      <c r="C3401" s="1083"/>
      <c r="D3401" s="1084"/>
      <c r="E3401" s="1092"/>
      <c r="F3401" s="1204"/>
      <c r="G3401" s="1092"/>
      <c r="H3401" s="1284"/>
      <c r="I3401" s="217"/>
      <c r="J3401" s="1470"/>
      <c r="L3401" s="1471"/>
      <c r="R3401" s="1204"/>
      <c r="S3401" s="1457"/>
    </row>
    <row r="3402" spans="1:19" ht="9.75" hidden="1" customHeight="1">
      <c r="A3402" s="1084"/>
      <c r="B3402" s="1281"/>
      <c r="C3402" s="1083"/>
      <c r="D3402" s="1084"/>
      <c r="E3402" s="1092"/>
      <c r="F3402" s="1205"/>
      <c r="G3402" s="1092"/>
      <c r="H3402" s="1284"/>
      <c r="I3402" s="217"/>
      <c r="J3402" s="1470"/>
      <c r="L3402" s="1471"/>
      <c r="R3402" s="1205"/>
      <c r="S3402" s="1458"/>
    </row>
    <row r="3403" spans="1:19" ht="9.75" hidden="1" customHeight="1">
      <c r="A3403" s="1084"/>
      <c r="B3403" s="1281"/>
      <c r="C3403" s="1083"/>
      <c r="D3403" s="1084"/>
      <c r="E3403" s="1092"/>
      <c r="F3403" s="1203">
        <v>0</v>
      </c>
      <c r="G3403" s="1092">
        <f>+L3403</f>
        <v>0</v>
      </c>
      <c r="H3403" s="1284">
        <f>E3403*G3403</f>
        <v>0</v>
      </c>
      <c r="I3403" s="217"/>
      <c r="J3403" s="1469">
        <f>+F3403</f>
        <v>0</v>
      </c>
      <c r="L3403" s="1471">
        <f>J3403*$L$3</f>
        <v>0</v>
      </c>
      <c r="R3403" s="1203"/>
      <c r="S3403" s="1456">
        <f t="shared" ref="S3403" si="1092">+F3403</f>
        <v>0</v>
      </c>
    </row>
    <row r="3404" spans="1:19" ht="9.75" hidden="1" customHeight="1">
      <c r="A3404" s="1084"/>
      <c r="B3404" s="1281"/>
      <c r="C3404" s="1083"/>
      <c r="D3404" s="1084"/>
      <c r="E3404" s="1092"/>
      <c r="F3404" s="1204"/>
      <c r="G3404" s="1092"/>
      <c r="H3404" s="1284"/>
      <c r="I3404" s="217"/>
      <c r="J3404" s="1470"/>
      <c r="L3404" s="1471"/>
      <c r="R3404" s="1204"/>
      <c r="S3404" s="1457"/>
    </row>
    <row r="3405" spans="1:19" ht="9.75" hidden="1" customHeight="1">
      <c r="A3405" s="1084"/>
      <c r="B3405" s="1281"/>
      <c r="C3405" s="1083"/>
      <c r="D3405" s="1084"/>
      <c r="E3405" s="1092"/>
      <c r="F3405" s="1204"/>
      <c r="G3405" s="1092"/>
      <c r="H3405" s="1284"/>
      <c r="I3405" s="217"/>
      <c r="J3405" s="1470"/>
      <c r="L3405" s="1471"/>
      <c r="R3405" s="1204"/>
      <c r="S3405" s="1457"/>
    </row>
    <row r="3406" spans="1:19" ht="9.75" hidden="1" customHeight="1">
      <c r="A3406" s="1084"/>
      <c r="B3406" s="1281"/>
      <c r="C3406" s="1083"/>
      <c r="D3406" s="1084"/>
      <c r="E3406" s="1092"/>
      <c r="F3406" s="1204"/>
      <c r="G3406" s="1092"/>
      <c r="H3406" s="1284"/>
      <c r="I3406" s="217"/>
      <c r="J3406" s="1470"/>
      <c r="L3406" s="1471"/>
      <c r="R3406" s="1204"/>
      <c r="S3406" s="1457"/>
    </row>
    <row r="3407" spans="1:19" ht="9.75" hidden="1" customHeight="1">
      <c r="A3407" s="1084"/>
      <c r="B3407" s="1281"/>
      <c r="C3407" s="1083"/>
      <c r="D3407" s="1084"/>
      <c r="E3407" s="1092"/>
      <c r="F3407" s="1205"/>
      <c r="G3407" s="1092"/>
      <c r="H3407" s="1284"/>
      <c r="I3407" s="217"/>
      <c r="J3407" s="1470"/>
      <c r="L3407" s="1471"/>
      <c r="R3407" s="1205"/>
      <c r="S3407" s="1458"/>
    </row>
    <row r="3408" spans="1:19" ht="9.75" hidden="1" customHeight="1">
      <c r="A3408" s="1084"/>
      <c r="B3408" s="1281"/>
      <c r="C3408" s="1083"/>
      <c r="D3408" s="1084"/>
      <c r="E3408" s="1092"/>
      <c r="F3408" s="1203">
        <v>0</v>
      </c>
      <c r="G3408" s="1092">
        <f>+L3408</f>
        <v>0</v>
      </c>
      <c r="H3408" s="1284">
        <f>E3408*G3408</f>
        <v>0</v>
      </c>
      <c r="I3408" s="217"/>
      <c r="J3408" s="1469">
        <f>+F3408</f>
        <v>0</v>
      </c>
      <c r="L3408" s="1471">
        <f>J3408*$L$3</f>
        <v>0</v>
      </c>
      <c r="R3408" s="1203"/>
      <c r="S3408" s="1456">
        <f t="shared" ref="S3408" si="1093">+F3408</f>
        <v>0</v>
      </c>
    </row>
    <row r="3409" spans="1:19" ht="9.75" hidden="1" customHeight="1">
      <c r="A3409" s="1084"/>
      <c r="B3409" s="1281"/>
      <c r="C3409" s="1083"/>
      <c r="D3409" s="1084"/>
      <c r="E3409" s="1092"/>
      <c r="F3409" s="1204"/>
      <c r="G3409" s="1092"/>
      <c r="H3409" s="1284"/>
      <c r="I3409" s="217"/>
      <c r="J3409" s="1470"/>
      <c r="L3409" s="1471"/>
      <c r="R3409" s="1204"/>
      <c r="S3409" s="1457"/>
    </row>
    <row r="3410" spans="1:19" ht="9.75" hidden="1" customHeight="1">
      <c r="A3410" s="1084"/>
      <c r="B3410" s="1281"/>
      <c r="C3410" s="1083"/>
      <c r="D3410" s="1084"/>
      <c r="E3410" s="1092"/>
      <c r="F3410" s="1204"/>
      <c r="G3410" s="1092"/>
      <c r="H3410" s="1284"/>
      <c r="I3410" s="217"/>
      <c r="J3410" s="1470"/>
      <c r="L3410" s="1471"/>
      <c r="R3410" s="1204"/>
      <c r="S3410" s="1457"/>
    </row>
    <row r="3411" spans="1:19" ht="9.75" hidden="1" customHeight="1">
      <c r="A3411" s="1084"/>
      <c r="B3411" s="1281"/>
      <c r="C3411" s="1083"/>
      <c r="D3411" s="1084"/>
      <c r="E3411" s="1092"/>
      <c r="F3411" s="1204"/>
      <c r="G3411" s="1092"/>
      <c r="H3411" s="1284"/>
      <c r="I3411" s="217"/>
      <c r="J3411" s="1470"/>
      <c r="L3411" s="1471"/>
      <c r="R3411" s="1204"/>
      <c r="S3411" s="1457"/>
    </row>
    <row r="3412" spans="1:19" ht="9.75" hidden="1" customHeight="1">
      <c r="A3412" s="1084"/>
      <c r="B3412" s="1281"/>
      <c r="C3412" s="1083"/>
      <c r="D3412" s="1084"/>
      <c r="E3412" s="1092"/>
      <c r="F3412" s="1205"/>
      <c r="G3412" s="1092"/>
      <c r="H3412" s="1284"/>
      <c r="I3412" s="217"/>
      <c r="J3412" s="1470"/>
      <c r="L3412" s="1471"/>
      <c r="R3412" s="1205"/>
      <c r="S3412" s="1458"/>
    </row>
    <row r="3413" spans="1:19" ht="9.75" hidden="1" customHeight="1">
      <c r="A3413" s="1084"/>
      <c r="B3413" s="1281"/>
      <c r="C3413" s="1083"/>
      <c r="D3413" s="1084"/>
      <c r="E3413" s="1092"/>
      <c r="F3413" s="1203">
        <v>0</v>
      </c>
      <c r="G3413" s="1092">
        <f>+L3413</f>
        <v>0</v>
      </c>
      <c r="H3413" s="1284">
        <f>E3413*G3413</f>
        <v>0</v>
      </c>
      <c r="I3413" s="217"/>
      <c r="J3413" s="1469">
        <f>+F3413</f>
        <v>0</v>
      </c>
      <c r="L3413" s="1471">
        <f>J3413*$L$3</f>
        <v>0</v>
      </c>
      <c r="R3413" s="1203"/>
      <c r="S3413" s="1456">
        <f t="shared" ref="S3413" si="1094">+F3413</f>
        <v>0</v>
      </c>
    </row>
    <row r="3414" spans="1:19" ht="9.75" hidden="1" customHeight="1">
      <c r="A3414" s="1084"/>
      <c r="B3414" s="1281"/>
      <c r="C3414" s="1083"/>
      <c r="D3414" s="1084"/>
      <c r="E3414" s="1092"/>
      <c r="F3414" s="1204"/>
      <c r="G3414" s="1092"/>
      <c r="H3414" s="1284"/>
      <c r="I3414" s="217"/>
      <c r="J3414" s="1470"/>
      <c r="L3414" s="1471"/>
      <c r="R3414" s="1204"/>
      <c r="S3414" s="1457"/>
    </row>
    <row r="3415" spans="1:19" ht="9.75" hidden="1" customHeight="1">
      <c r="A3415" s="1084"/>
      <c r="B3415" s="1281"/>
      <c r="C3415" s="1083"/>
      <c r="D3415" s="1084"/>
      <c r="E3415" s="1092"/>
      <c r="F3415" s="1204"/>
      <c r="G3415" s="1092"/>
      <c r="H3415" s="1284"/>
      <c r="I3415" s="217"/>
      <c r="J3415" s="1470"/>
      <c r="L3415" s="1471"/>
      <c r="R3415" s="1204"/>
      <c r="S3415" s="1457"/>
    </row>
    <row r="3416" spans="1:19" ht="9.75" hidden="1" customHeight="1">
      <c r="A3416" s="1084"/>
      <c r="B3416" s="1281"/>
      <c r="C3416" s="1083"/>
      <c r="D3416" s="1084"/>
      <c r="E3416" s="1092"/>
      <c r="F3416" s="1204"/>
      <c r="G3416" s="1092"/>
      <c r="H3416" s="1284"/>
      <c r="I3416" s="217"/>
      <c r="J3416" s="1470"/>
      <c r="L3416" s="1471"/>
      <c r="R3416" s="1204"/>
      <c r="S3416" s="1457"/>
    </row>
    <row r="3417" spans="1:19" ht="9.75" hidden="1" customHeight="1">
      <c r="A3417" s="1084"/>
      <c r="B3417" s="1281"/>
      <c r="C3417" s="1083"/>
      <c r="D3417" s="1084"/>
      <c r="E3417" s="1092"/>
      <c r="F3417" s="1205"/>
      <c r="G3417" s="1092"/>
      <c r="H3417" s="1284"/>
      <c r="I3417" s="217"/>
      <c r="J3417" s="1470"/>
      <c r="L3417" s="1471"/>
      <c r="R3417" s="1205"/>
      <c r="S3417" s="1458"/>
    </row>
    <row r="3418" spans="1:19" ht="9.75" hidden="1" customHeight="1">
      <c r="A3418" s="1084"/>
      <c r="B3418" s="1281"/>
      <c r="C3418" s="1083"/>
      <c r="D3418" s="1084"/>
      <c r="E3418" s="1092"/>
      <c r="F3418" s="1203">
        <v>0</v>
      </c>
      <c r="G3418" s="1092">
        <f>+L3418</f>
        <v>0</v>
      </c>
      <c r="H3418" s="1284">
        <f>E3418*G3418</f>
        <v>0</v>
      </c>
      <c r="I3418" s="217"/>
      <c r="J3418" s="1469">
        <f>+F3418</f>
        <v>0</v>
      </c>
      <c r="L3418" s="1471">
        <f>J3418*$L$3</f>
        <v>0</v>
      </c>
      <c r="R3418" s="1203"/>
      <c r="S3418" s="1456">
        <f t="shared" ref="S3418" si="1095">+F3418</f>
        <v>0</v>
      </c>
    </row>
    <row r="3419" spans="1:19" ht="9.75" hidden="1" customHeight="1">
      <c r="A3419" s="1084"/>
      <c r="B3419" s="1281"/>
      <c r="C3419" s="1083"/>
      <c r="D3419" s="1084"/>
      <c r="E3419" s="1092"/>
      <c r="F3419" s="1204"/>
      <c r="G3419" s="1092"/>
      <c r="H3419" s="1284"/>
      <c r="I3419" s="217"/>
      <c r="J3419" s="1470"/>
      <c r="L3419" s="1471"/>
      <c r="R3419" s="1204"/>
      <c r="S3419" s="1457"/>
    </row>
    <row r="3420" spans="1:19" ht="9.75" hidden="1" customHeight="1">
      <c r="A3420" s="1084"/>
      <c r="B3420" s="1281"/>
      <c r="C3420" s="1083"/>
      <c r="D3420" s="1084"/>
      <c r="E3420" s="1092"/>
      <c r="F3420" s="1204"/>
      <c r="G3420" s="1092"/>
      <c r="H3420" s="1284"/>
      <c r="I3420" s="217"/>
      <c r="J3420" s="1470"/>
      <c r="L3420" s="1471"/>
      <c r="R3420" s="1204"/>
      <c r="S3420" s="1457"/>
    </row>
    <row r="3421" spans="1:19" ht="9.75" hidden="1" customHeight="1">
      <c r="A3421" s="1084"/>
      <c r="B3421" s="1281"/>
      <c r="C3421" s="1083"/>
      <c r="D3421" s="1084"/>
      <c r="E3421" s="1092"/>
      <c r="F3421" s="1204"/>
      <c r="G3421" s="1092"/>
      <c r="H3421" s="1284"/>
      <c r="I3421" s="217"/>
      <c r="J3421" s="1470"/>
      <c r="L3421" s="1471"/>
      <c r="R3421" s="1204"/>
      <c r="S3421" s="1457"/>
    </row>
    <row r="3422" spans="1:19" ht="9.75" hidden="1" customHeight="1">
      <c r="A3422" s="1084"/>
      <c r="B3422" s="1281"/>
      <c r="C3422" s="1083"/>
      <c r="D3422" s="1084"/>
      <c r="E3422" s="1092"/>
      <c r="F3422" s="1205"/>
      <c r="G3422" s="1092"/>
      <c r="H3422" s="1284"/>
      <c r="I3422" s="217"/>
      <c r="J3422" s="1470"/>
      <c r="L3422" s="1471"/>
      <c r="R3422" s="1205"/>
      <c r="S3422" s="1458"/>
    </row>
    <row r="3423" spans="1:19" ht="9.75" hidden="1" customHeight="1">
      <c r="A3423" s="1084"/>
      <c r="B3423" s="1281"/>
      <c r="C3423" s="1083"/>
      <c r="D3423" s="1084"/>
      <c r="E3423" s="1092"/>
      <c r="F3423" s="1203">
        <v>0</v>
      </c>
      <c r="G3423" s="1092">
        <f>+L3423</f>
        <v>0</v>
      </c>
      <c r="H3423" s="1284">
        <f>E3423*G3423</f>
        <v>0</v>
      </c>
      <c r="I3423" s="217"/>
      <c r="J3423" s="1469">
        <f>+F3423</f>
        <v>0</v>
      </c>
      <c r="L3423" s="1471">
        <f>J3423*$L$3</f>
        <v>0</v>
      </c>
      <c r="R3423" s="1203"/>
      <c r="S3423" s="1456">
        <f t="shared" ref="S3423" si="1096">+F3423</f>
        <v>0</v>
      </c>
    </row>
    <row r="3424" spans="1:19" ht="9.75" hidden="1" customHeight="1">
      <c r="A3424" s="1084"/>
      <c r="B3424" s="1281"/>
      <c r="C3424" s="1083"/>
      <c r="D3424" s="1084"/>
      <c r="E3424" s="1092"/>
      <c r="F3424" s="1204"/>
      <c r="G3424" s="1092"/>
      <c r="H3424" s="1284"/>
      <c r="I3424" s="217"/>
      <c r="J3424" s="1470"/>
      <c r="L3424" s="1471"/>
      <c r="R3424" s="1204"/>
      <c r="S3424" s="1457"/>
    </row>
    <row r="3425" spans="1:19" ht="9.75" hidden="1" customHeight="1">
      <c r="A3425" s="1084"/>
      <c r="B3425" s="1281"/>
      <c r="C3425" s="1083"/>
      <c r="D3425" s="1084"/>
      <c r="E3425" s="1092"/>
      <c r="F3425" s="1204"/>
      <c r="G3425" s="1092"/>
      <c r="H3425" s="1284"/>
      <c r="I3425" s="217"/>
      <c r="J3425" s="1470"/>
      <c r="L3425" s="1471"/>
      <c r="R3425" s="1204"/>
      <c r="S3425" s="1457"/>
    </row>
    <row r="3426" spans="1:19" ht="9.75" hidden="1" customHeight="1">
      <c r="A3426" s="1084"/>
      <c r="B3426" s="1281"/>
      <c r="C3426" s="1083"/>
      <c r="D3426" s="1084"/>
      <c r="E3426" s="1092"/>
      <c r="F3426" s="1204"/>
      <c r="G3426" s="1092"/>
      <c r="H3426" s="1284"/>
      <c r="I3426" s="217"/>
      <c r="J3426" s="1470"/>
      <c r="L3426" s="1471"/>
      <c r="R3426" s="1204"/>
      <c r="S3426" s="1457"/>
    </row>
    <row r="3427" spans="1:19" ht="9.75" hidden="1" customHeight="1">
      <c r="A3427" s="1084"/>
      <c r="B3427" s="1281"/>
      <c r="C3427" s="1083"/>
      <c r="D3427" s="1084"/>
      <c r="E3427" s="1092"/>
      <c r="F3427" s="1205"/>
      <c r="G3427" s="1092"/>
      <c r="H3427" s="1284"/>
      <c r="I3427" s="217"/>
      <c r="J3427" s="1470"/>
      <c r="L3427" s="1471"/>
      <c r="R3427" s="1205"/>
      <c r="S3427" s="1458"/>
    </row>
    <row r="3428" spans="1:19" ht="9.75" hidden="1" customHeight="1">
      <c r="A3428" s="1084"/>
      <c r="B3428" s="1281"/>
      <c r="C3428" s="1083"/>
      <c r="D3428" s="1084"/>
      <c r="E3428" s="1092"/>
      <c r="F3428" s="1203">
        <v>0</v>
      </c>
      <c r="G3428" s="1092">
        <f>+L3428</f>
        <v>0</v>
      </c>
      <c r="H3428" s="1284">
        <f>E3428*G3428</f>
        <v>0</v>
      </c>
      <c r="I3428" s="217"/>
      <c r="J3428" s="1469">
        <f>+F3428</f>
        <v>0</v>
      </c>
      <c r="L3428" s="1471">
        <f>J3428*$L$3</f>
        <v>0</v>
      </c>
      <c r="R3428" s="1203"/>
      <c r="S3428" s="1456">
        <f t="shared" ref="S3428" si="1097">+F3428</f>
        <v>0</v>
      </c>
    </row>
    <row r="3429" spans="1:19" ht="9.75" hidden="1" customHeight="1">
      <c r="A3429" s="1084"/>
      <c r="B3429" s="1281"/>
      <c r="C3429" s="1083"/>
      <c r="D3429" s="1084"/>
      <c r="E3429" s="1092"/>
      <c r="F3429" s="1204"/>
      <c r="G3429" s="1092"/>
      <c r="H3429" s="1284"/>
      <c r="I3429" s="217"/>
      <c r="J3429" s="1470"/>
      <c r="L3429" s="1471"/>
      <c r="R3429" s="1204"/>
      <c r="S3429" s="1457"/>
    </row>
    <row r="3430" spans="1:19" ht="9.75" hidden="1" customHeight="1">
      <c r="A3430" s="1084"/>
      <c r="B3430" s="1281"/>
      <c r="C3430" s="1083"/>
      <c r="D3430" s="1084"/>
      <c r="E3430" s="1092"/>
      <c r="F3430" s="1204"/>
      <c r="G3430" s="1092"/>
      <c r="H3430" s="1284"/>
      <c r="I3430" s="217"/>
      <c r="J3430" s="1470"/>
      <c r="L3430" s="1471"/>
      <c r="R3430" s="1204"/>
      <c r="S3430" s="1457"/>
    </row>
    <row r="3431" spans="1:19" ht="9.75" hidden="1" customHeight="1">
      <c r="A3431" s="1084"/>
      <c r="B3431" s="1281"/>
      <c r="C3431" s="1083"/>
      <c r="D3431" s="1084"/>
      <c r="E3431" s="1092"/>
      <c r="F3431" s="1204"/>
      <c r="G3431" s="1092"/>
      <c r="H3431" s="1284"/>
      <c r="I3431" s="217"/>
      <c r="J3431" s="1470"/>
      <c r="L3431" s="1471"/>
      <c r="R3431" s="1204"/>
      <c r="S3431" s="1457"/>
    </row>
    <row r="3432" spans="1:19" ht="9.75" hidden="1" customHeight="1">
      <c r="A3432" s="1084"/>
      <c r="B3432" s="1281"/>
      <c r="C3432" s="1083"/>
      <c r="D3432" s="1084"/>
      <c r="E3432" s="1092"/>
      <c r="F3432" s="1205"/>
      <c r="G3432" s="1092"/>
      <c r="H3432" s="1284"/>
      <c r="I3432" s="217"/>
      <c r="J3432" s="1470"/>
      <c r="L3432" s="1471"/>
      <c r="R3432" s="1205"/>
      <c r="S3432" s="1458"/>
    </row>
    <row r="3433" spans="1:19" ht="9.75" hidden="1" customHeight="1">
      <c r="A3433" s="1084"/>
      <c r="B3433" s="1281"/>
      <c r="C3433" s="1083"/>
      <c r="D3433" s="1084"/>
      <c r="E3433" s="1092"/>
      <c r="F3433" s="1203">
        <v>0</v>
      </c>
      <c r="G3433" s="1092">
        <f>+L3433</f>
        <v>0</v>
      </c>
      <c r="H3433" s="1284">
        <f>E3433*G3433</f>
        <v>0</v>
      </c>
      <c r="I3433" s="217"/>
      <c r="J3433" s="1469">
        <f>+F3433</f>
        <v>0</v>
      </c>
      <c r="L3433" s="1471">
        <f>J3433*$L$3</f>
        <v>0</v>
      </c>
      <c r="R3433" s="1203"/>
      <c r="S3433" s="1456">
        <f t="shared" ref="S3433" si="1098">+F3433</f>
        <v>0</v>
      </c>
    </row>
    <row r="3434" spans="1:19" ht="9.75" hidden="1" customHeight="1">
      <c r="A3434" s="1084"/>
      <c r="B3434" s="1281"/>
      <c r="C3434" s="1083"/>
      <c r="D3434" s="1084"/>
      <c r="E3434" s="1092"/>
      <c r="F3434" s="1204"/>
      <c r="G3434" s="1092"/>
      <c r="H3434" s="1284"/>
      <c r="I3434" s="217"/>
      <c r="J3434" s="1470"/>
      <c r="L3434" s="1471"/>
      <c r="R3434" s="1204"/>
      <c r="S3434" s="1457"/>
    </row>
    <row r="3435" spans="1:19" ht="9.75" hidden="1" customHeight="1">
      <c r="A3435" s="1084"/>
      <c r="B3435" s="1281"/>
      <c r="C3435" s="1083"/>
      <c r="D3435" s="1084"/>
      <c r="E3435" s="1092"/>
      <c r="F3435" s="1204"/>
      <c r="G3435" s="1092"/>
      <c r="H3435" s="1284"/>
      <c r="I3435" s="217"/>
      <c r="J3435" s="1470"/>
      <c r="L3435" s="1471"/>
      <c r="R3435" s="1204"/>
      <c r="S3435" s="1457"/>
    </row>
    <row r="3436" spans="1:19" ht="9.75" hidden="1" customHeight="1">
      <c r="A3436" s="1084"/>
      <c r="B3436" s="1281"/>
      <c r="C3436" s="1083"/>
      <c r="D3436" s="1084"/>
      <c r="E3436" s="1092"/>
      <c r="F3436" s="1204"/>
      <c r="G3436" s="1092"/>
      <c r="H3436" s="1284"/>
      <c r="I3436" s="217"/>
      <c r="J3436" s="1470"/>
      <c r="L3436" s="1471"/>
      <c r="R3436" s="1204"/>
      <c r="S3436" s="1457"/>
    </row>
    <row r="3437" spans="1:19" ht="9.75" hidden="1" customHeight="1">
      <c r="A3437" s="1084"/>
      <c r="B3437" s="1281"/>
      <c r="C3437" s="1083"/>
      <c r="D3437" s="1084"/>
      <c r="E3437" s="1092"/>
      <c r="F3437" s="1205"/>
      <c r="G3437" s="1092"/>
      <c r="H3437" s="1284"/>
      <c r="I3437" s="217"/>
      <c r="J3437" s="1470"/>
      <c r="L3437" s="1471"/>
      <c r="R3437" s="1205"/>
      <c r="S3437" s="1458"/>
    </row>
    <row r="3438" spans="1:19" ht="9.75" hidden="1" customHeight="1">
      <c r="A3438" s="1084"/>
      <c r="B3438" s="1281"/>
      <c r="C3438" s="1083"/>
      <c r="D3438" s="1084"/>
      <c r="E3438" s="1092"/>
      <c r="F3438" s="1203">
        <v>0</v>
      </c>
      <c r="G3438" s="1092">
        <f>+L3438</f>
        <v>0</v>
      </c>
      <c r="H3438" s="1284">
        <f>E3438*G3438</f>
        <v>0</v>
      </c>
      <c r="I3438" s="217"/>
      <c r="J3438" s="1469">
        <f>+F3438</f>
        <v>0</v>
      </c>
      <c r="L3438" s="1471">
        <f>J3438*$L$3</f>
        <v>0</v>
      </c>
      <c r="R3438" s="1203"/>
      <c r="S3438" s="1456">
        <f t="shared" ref="S3438" si="1099">+F3438</f>
        <v>0</v>
      </c>
    </row>
    <row r="3439" spans="1:19" ht="9.75" hidden="1" customHeight="1">
      <c r="A3439" s="1084"/>
      <c r="B3439" s="1281"/>
      <c r="C3439" s="1083"/>
      <c r="D3439" s="1084"/>
      <c r="E3439" s="1092"/>
      <c r="F3439" s="1204"/>
      <c r="G3439" s="1092"/>
      <c r="H3439" s="1284"/>
      <c r="I3439" s="217"/>
      <c r="J3439" s="1470"/>
      <c r="L3439" s="1471"/>
      <c r="R3439" s="1204"/>
      <c r="S3439" s="1457"/>
    </row>
    <row r="3440" spans="1:19" ht="9.75" hidden="1" customHeight="1">
      <c r="A3440" s="1084"/>
      <c r="B3440" s="1281"/>
      <c r="C3440" s="1083"/>
      <c r="D3440" s="1084"/>
      <c r="E3440" s="1092"/>
      <c r="F3440" s="1204"/>
      <c r="G3440" s="1092"/>
      <c r="H3440" s="1284"/>
      <c r="I3440" s="217"/>
      <c r="J3440" s="1470"/>
      <c r="L3440" s="1471"/>
      <c r="R3440" s="1204"/>
      <c r="S3440" s="1457"/>
    </row>
    <row r="3441" spans="1:19" ht="9.75" hidden="1" customHeight="1">
      <c r="A3441" s="1084"/>
      <c r="B3441" s="1281"/>
      <c r="C3441" s="1083"/>
      <c r="D3441" s="1084"/>
      <c r="E3441" s="1092"/>
      <c r="F3441" s="1204"/>
      <c r="G3441" s="1092"/>
      <c r="H3441" s="1284"/>
      <c r="I3441" s="217"/>
      <c r="J3441" s="1470"/>
      <c r="L3441" s="1471"/>
      <c r="R3441" s="1204"/>
      <c r="S3441" s="1457"/>
    </row>
    <row r="3442" spans="1:19" ht="9.75" hidden="1" customHeight="1">
      <c r="A3442" s="1084"/>
      <c r="B3442" s="1281"/>
      <c r="C3442" s="1083"/>
      <c r="D3442" s="1084"/>
      <c r="E3442" s="1092"/>
      <c r="F3442" s="1205"/>
      <c r="G3442" s="1092"/>
      <c r="H3442" s="1284"/>
      <c r="I3442" s="217"/>
      <c r="J3442" s="1470"/>
      <c r="L3442" s="1471"/>
      <c r="R3442" s="1205"/>
      <c r="S3442" s="1458"/>
    </row>
    <row r="3443" spans="1:19" ht="9.75" hidden="1" customHeight="1">
      <c r="A3443" s="1084"/>
      <c r="B3443" s="1281"/>
      <c r="C3443" s="1083"/>
      <c r="D3443" s="1084"/>
      <c r="E3443" s="1092"/>
      <c r="F3443" s="1203">
        <v>0</v>
      </c>
      <c r="G3443" s="1092">
        <f>+L3443</f>
        <v>0</v>
      </c>
      <c r="H3443" s="1284">
        <f>E3443*G3443</f>
        <v>0</v>
      </c>
      <c r="I3443" s="217"/>
      <c r="J3443" s="1469">
        <f>+F3443</f>
        <v>0</v>
      </c>
      <c r="L3443" s="1471">
        <f>J3443*$L$3</f>
        <v>0</v>
      </c>
      <c r="R3443" s="1203"/>
      <c r="S3443" s="1456">
        <f t="shared" ref="S3443" si="1100">+F3443</f>
        <v>0</v>
      </c>
    </row>
    <row r="3444" spans="1:19" ht="9.75" hidden="1" customHeight="1">
      <c r="A3444" s="1084"/>
      <c r="B3444" s="1281"/>
      <c r="C3444" s="1083"/>
      <c r="D3444" s="1084"/>
      <c r="E3444" s="1092"/>
      <c r="F3444" s="1204"/>
      <c r="G3444" s="1092"/>
      <c r="H3444" s="1284"/>
      <c r="I3444" s="217"/>
      <c r="J3444" s="1470"/>
      <c r="L3444" s="1471"/>
      <c r="R3444" s="1204"/>
      <c r="S3444" s="1457"/>
    </row>
    <row r="3445" spans="1:19" ht="9.75" hidden="1" customHeight="1">
      <c r="A3445" s="1084"/>
      <c r="B3445" s="1281"/>
      <c r="C3445" s="1083"/>
      <c r="D3445" s="1084"/>
      <c r="E3445" s="1092"/>
      <c r="F3445" s="1204"/>
      <c r="G3445" s="1092"/>
      <c r="H3445" s="1284"/>
      <c r="I3445" s="217"/>
      <c r="J3445" s="1470"/>
      <c r="L3445" s="1471"/>
      <c r="R3445" s="1204"/>
      <c r="S3445" s="1457"/>
    </row>
    <row r="3446" spans="1:19" ht="9.75" hidden="1" customHeight="1">
      <c r="A3446" s="1084"/>
      <c r="B3446" s="1281"/>
      <c r="C3446" s="1083"/>
      <c r="D3446" s="1084"/>
      <c r="E3446" s="1092"/>
      <c r="F3446" s="1204"/>
      <c r="G3446" s="1092"/>
      <c r="H3446" s="1284"/>
      <c r="I3446" s="217"/>
      <c r="J3446" s="1470"/>
      <c r="L3446" s="1471"/>
      <c r="R3446" s="1204"/>
      <c r="S3446" s="1457"/>
    </row>
    <row r="3447" spans="1:19" ht="9.75" hidden="1" customHeight="1">
      <c r="A3447" s="1084"/>
      <c r="B3447" s="1281"/>
      <c r="C3447" s="1083"/>
      <c r="D3447" s="1084"/>
      <c r="E3447" s="1092"/>
      <c r="F3447" s="1205"/>
      <c r="G3447" s="1092"/>
      <c r="H3447" s="1284"/>
      <c r="I3447" s="217"/>
      <c r="J3447" s="1470"/>
      <c r="L3447" s="1471"/>
      <c r="R3447" s="1205"/>
      <c r="S3447" s="1458"/>
    </row>
    <row r="3448" spans="1:19" ht="9.75" hidden="1" customHeight="1">
      <c r="A3448" s="1084"/>
      <c r="B3448" s="1281"/>
      <c r="C3448" s="1599"/>
      <c r="D3448" s="1084"/>
      <c r="E3448" s="1092"/>
      <c r="F3448" s="1203">
        <v>0</v>
      </c>
      <c r="G3448" s="1092">
        <f>+L3448</f>
        <v>0</v>
      </c>
      <c r="H3448" s="1284">
        <f>E3448*G3448</f>
        <v>0</v>
      </c>
      <c r="I3448" s="217"/>
      <c r="J3448" s="1469">
        <f>+F3448</f>
        <v>0</v>
      </c>
      <c r="L3448" s="1471">
        <f>J3448*$L$3</f>
        <v>0</v>
      </c>
      <c r="R3448" s="1203"/>
      <c r="S3448" s="1456">
        <f t="shared" ref="S3448" si="1101">+F3448</f>
        <v>0</v>
      </c>
    </row>
    <row r="3449" spans="1:19" ht="9.75" hidden="1" customHeight="1">
      <c r="A3449" s="1084"/>
      <c r="B3449" s="1281"/>
      <c r="C3449" s="1599"/>
      <c r="D3449" s="1084"/>
      <c r="E3449" s="1092"/>
      <c r="F3449" s="1204"/>
      <c r="G3449" s="1092"/>
      <c r="H3449" s="1284"/>
      <c r="I3449" s="217"/>
      <c r="J3449" s="1470"/>
      <c r="L3449" s="1471"/>
      <c r="R3449" s="1204"/>
      <c r="S3449" s="1457"/>
    </row>
    <row r="3450" spans="1:19" ht="9.75" hidden="1" customHeight="1">
      <c r="A3450" s="1084"/>
      <c r="B3450" s="1281"/>
      <c r="C3450" s="1599"/>
      <c r="D3450" s="1084"/>
      <c r="E3450" s="1092"/>
      <c r="F3450" s="1204"/>
      <c r="G3450" s="1092"/>
      <c r="H3450" s="1284"/>
      <c r="I3450" s="217"/>
      <c r="J3450" s="1470"/>
      <c r="L3450" s="1471"/>
      <c r="R3450" s="1204"/>
      <c r="S3450" s="1457"/>
    </row>
    <row r="3451" spans="1:19" ht="9.75" hidden="1" customHeight="1">
      <c r="A3451" s="1084"/>
      <c r="B3451" s="1281"/>
      <c r="C3451" s="1599"/>
      <c r="D3451" s="1084"/>
      <c r="E3451" s="1092"/>
      <c r="F3451" s="1204"/>
      <c r="G3451" s="1092"/>
      <c r="H3451" s="1284"/>
      <c r="I3451" s="217"/>
      <c r="J3451" s="1470"/>
      <c r="L3451" s="1471"/>
      <c r="R3451" s="1204"/>
      <c r="S3451" s="1457"/>
    </row>
    <row r="3452" spans="1:19" ht="9.75" hidden="1" customHeight="1">
      <c r="A3452" s="1084"/>
      <c r="B3452" s="1281"/>
      <c r="C3452" s="1599"/>
      <c r="D3452" s="1084"/>
      <c r="E3452" s="1092"/>
      <c r="F3452" s="1205"/>
      <c r="G3452" s="1092"/>
      <c r="H3452" s="1284"/>
      <c r="I3452" s="217"/>
      <c r="J3452" s="1470"/>
      <c r="L3452" s="1471"/>
      <c r="R3452" s="1205"/>
      <c r="S3452" s="1458"/>
    </row>
    <row r="3453" spans="1:19" ht="9.75" hidden="1" customHeight="1">
      <c r="A3453" s="1084"/>
      <c r="B3453" s="1281"/>
      <c r="C3453" s="1599"/>
      <c r="D3453" s="1084"/>
      <c r="E3453" s="1092"/>
      <c r="F3453" s="1203">
        <v>0</v>
      </c>
      <c r="G3453" s="1092">
        <f>+L3453</f>
        <v>0</v>
      </c>
      <c r="H3453" s="1284">
        <f>E3453*G3453</f>
        <v>0</v>
      </c>
      <c r="I3453" s="217"/>
      <c r="J3453" s="1469">
        <f>+F3453</f>
        <v>0</v>
      </c>
      <c r="L3453" s="1471">
        <f>J3453*$L$3</f>
        <v>0</v>
      </c>
      <c r="R3453" s="1203"/>
      <c r="S3453" s="1456">
        <f t="shared" ref="S3453" si="1102">+F3453</f>
        <v>0</v>
      </c>
    </row>
    <row r="3454" spans="1:19" ht="9.75" hidden="1" customHeight="1">
      <c r="A3454" s="1084"/>
      <c r="B3454" s="1281"/>
      <c r="C3454" s="1599"/>
      <c r="D3454" s="1084"/>
      <c r="E3454" s="1092"/>
      <c r="F3454" s="1204"/>
      <c r="G3454" s="1092"/>
      <c r="H3454" s="1284"/>
      <c r="I3454" s="217"/>
      <c r="J3454" s="1470"/>
      <c r="L3454" s="1471"/>
      <c r="R3454" s="1204"/>
      <c r="S3454" s="1457"/>
    </row>
    <row r="3455" spans="1:19" ht="9.75" hidden="1" customHeight="1">
      <c r="A3455" s="1084"/>
      <c r="B3455" s="1281"/>
      <c r="C3455" s="1599"/>
      <c r="D3455" s="1084"/>
      <c r="E3455" s="1092"/>
      <c r="F3455" s="1204"/>
      <c r="G3455" s="1092"/>
      <c r="H3455" s="1284"/>
      <c r="I3455" s="217"/>
      <c r="J3455" s="1470"/>
      <c r="L3455" s="1471"/>
      <c r="R3455" s="1204"/>
      <c r="S3455" s="1457"/>
    </row>
    <row r="3456" spans="1:19" ht="9.75" hidden="1" customHeight="1">
      <c r="A3456" s="1084"/>
      <c r="B3456" s="1281"/>
      <c r="C3456" s="1599"/>
      <c r="D3456" s="1084"/>
      <c r="E3456" s="1092"/>
      <c r="F3456" s="1204"/>
      <c r="G3456" s="1092"/>
      <c r="H3456" s="1284"/>
      <c r="I3456" s="217"/>
      <c r="J3456" s="1470"/>
      <c r="L3456" s="1471"/>
      <c r="R3456" s="1204"/>
      <c r="S3456" s="1457"/>
    </row>
    <row r="3457" spans="1:19" ht="6.75" hidden="1" customHeight="1">
      <c r="A3457" s="1084"/>
      <c r="B3457" s="1281"/>
      <c r="C3457" s="1599"/>
      <c r="D3457" s="1084"/>
      <c r="E3457" s="1092"/>
      <c r="F3457" s="1205"/>
      <c r="G3457" s="1092"/>
      <c r="H3457" s="1284"/>
      <c r="I3457" s="217"/>
      <c r="J3457" s="1470"/>
      <c r="L3457" s="1471"/>
      <c r="R3457" s="1205"/>
      <c r="S3457" s="1458"/>
    </row>
    <row r="3458" spans="1:19" ht="9.75" hidden="1" customHeight="1">
      <c r="A3458" s="1084"/>
      <c r="B3458" s="1281"/>
      <c r="C3458" s="1083"/>
      <c r="D3458" s="1084"/>
      <c r="E3458" s="1092"/>
      <c r="F3458" s="1203">
        <v>0</v>
      </c>
      <c r="G3458" s="1092">
        <f>+L3458</f>
        <v>0</v>
      </c>
      <c r="H3458" s="1284">
        <f>E3458*G3458</f>
        <v>0</v>
      </c>
      <c r="I3458" s="217"/>
      <c r="J3458" s="1469">
        <f>+F3458</f>
        <v>0</v>
      </c>
      <c r="L3458" s="1471">
        <f>J3458*$L$3</f>
        <v>0</v>
      </c>
      <c r="R3458" s="1203"/>
      <c r="S3458" s="1456">
        <f t="shared" ref="S3458" si="1103">+F3458</f>
        <v>0</v>
      </c>
    </row>
    <row r="3459" spans="1:19" ht="9.75" hidden="1" customHeight="1">
      <c r="A3459" s="1084"/>
      <c r="B3459" s="1281"/>
      <c r="C3459" s="1083"/>
      <c r="D3459" s="1084"/>
      <c r="E3459" s="1092"/>
      <c r="F3459" s="1204"/>
      <c r="G3459" s="1092"/>
      <c r="H3459" s="1284"/>
      <c r="I3459" s="217"/>
      <c r="J3459" s="1470"/>
      <c r="L3459" s="1471"/>
      <c r="R3459" s="1204"/>
      <c r="S3459" s="1457"/>
    </row>
    <row r="3460" spans="1:19" ht="9.75" hidden="1" customHeight="1">
      <c r="A3460" s="1084"/>
      <c r="B3460" s="1281"/>
      <c r="C3460" s="1083"/>
      <c r="D3460" s="1084"/>
      <c r="E3460" s="1092"/>
      <c r="F3460" s="1204"/>
      <c r="G3460" s="1092"/>
      <c r="H3460" s="1284"/>
      <c r="I3460" s="217"/>
      <c r="J3460" s="1470"/>
      <c r="L3460" s="1471"/>
      <c r="R3460" s="1204"/>
      <c r="S3460" s="1457"/>
    </row>
    <row r="3461" spans="1:19" ht="9.75" hidden="1" customHeight="1">
      <c r="A3461" s="1084"/>
      <c r="B3461" s="1281"/>
      <c r="C3461" s="1083"/>
      <c r="D3461" s="1084"/>
      <c r="E3461" s="1092"/>
      <c r="F3461" s="1204"/>
      <c r="G3461" s="1092"/>
      <c r="H3461" s="1284"/>
      <c r="I3461" s="217"/>
      <c r="J3461" s="1470"/>
      <c r="L3461" s="1471"/>
      <c r="R3461" s="1204"/>
      <c r="S3461" s="1457"/>
    </row>
    <row r="3462" spans="1:19" ht="9.75" hidden="1" customHeight="1">
      <c r="A3462" s="1084"/>
      <c r="B3462" s="1281"/>
      <c r="C3462" s="1083"/>
      <c r="D3462" s="1084"/>
      <c r="E3462" s="1092"/>
      <c r="F3462" s="1205"/>
      <c r="G3462" s="1092"/>
      <c r="H3462" s="1284"/>
      <c r="I3462" s="217"/>
      <c r="J3462" s="1470"/>
      <c r="L3462" s="1471"/>
      <c r="R3462" s="1205"/>
      <c r="S3462" s="1458"/>
    </row>
    <row r="3463" spans="1:19" ht="9.75" hidden="1" customHeight="1">
      <c r="A3463" s="1084"/>
      <c r="B3463" s="1281"/>
      <c r="C3463" s="1083"/>
      <c r="D3463" s="1084"/>
      <c r="E3463" s="1092"/>
      <c r="F3463" s="1203">
        <v>0</v>
      </c>
      <c r="G3463" s="1092">
        <f>+L3463</f>
        <v>0</v>
      </c>
      <c r="H3463" s="1284">
        <f>E3463*G3463</f>
        <v>0</v>
      </c>
      <c r="I3463" s="217"/>
      <c r="J3463" s="1469">
        <f>+F3463</f>
        <v>0</v>
      </c>
      <c r="L3463" s="1471">
        <f>J3463*$L$3</f>
        <v>0</v>
      </c>
      <c r="R3463" s="1203"/>
      <c r="S3463" s="1456">
        <f t="shared" ref="S3463" si="1104">+F3463</f>
        <v>0</v>
      </c>
    </row>
    <row r="3464" spans="1:19" ht="9.75" hidden="1" customHeight="1">
      <c r="A3464" s="1084"/>
      <c r="B3464" s="1281"/>
      <c r="C3464" s="1083"/>
      <c r="D3464" s="1084"/>
      <c r="E3464" s="1092"/>
      <c r="F3464" s="1204"/>
      <c r="G3464" s="1092"/>
      <c r="H3464" s="1284"/>
      <c r="I3464" s="217"/>
      <c r="J3464" s="1470"/>
      <c r="L3464" s="1471"/>
      <c r="R3464" s="1204"/>
      <c r="S3464" s="1457"/>
    </row>
    <row r="3465" spans="1:19" ht="9.75" hidden="1" customHeight="1">
      <c r="A3465" s="1084"/>
      <c r="B3465" s="1281"/>
      <c r="C3465" s="1083"/>
      <c r="D3465" s="1084"/>
      <c r="E3465" s="1092"/>
      <c r="F3465" s="1204"/>
      <c r="G3465" s="1092"/>
      <c r="H3465" s="1284"/>
      <c r="I3465" s="217"/>
      <c r="J3465" s="1470"/>
      <c r="L3465" s="1471"/>
      <c r="R3465" s="1204"/>
      <c r="S3465" s="1457"/>
    </row>
    <row r="3466" spans="1:19" ht="9.75" hidden="1" customHeight="1">
      <c r="A3466" s="1084"/>
      <c r="B3466" s="1281"/>
      <c r="C3466" s="1083"/>
      <c r="D3466" s="1084"/>
      <c r="E3466" s="1092"/>
      <c r="F3466" s="1204"/>
      <c r="G3466" s="1092"/>
      <c r="H3466" s="1284"/>
      <c r="I3466" s="217"/>
      <c r="J3466" s="1470"/>
      <c r="L3466" s="1471"/>
      <c r="R3466" s="1204"/>
      <c r="S3466" s="1457"/>
    </row>
    <row r="3467" spans="1:19" ht="9.75" hidden="1" customHeight="1">
      <c r="A3467" s="1084"/>
      <c r="B3467" s="1281"/>
      <c r="C3467" s="1083"/>
      <c r="D3467" s="1084"/>
      <c r="E3467" s="1092"/>
      <c r="F3467" s="1205"/>
      <c r="G3467" s="1092"/>
      <c r="H3467" s="1284"/>
      <c r="I3467" s="217"/>
      <c r="J3467" s="1470"/>
      <c r="L3467" s="1471"/>
      <c r="R3467" s="1205"/>
      <c r="S3467" s="1458"/>
    </row>
    <row r="3468" spans="1:19" ht="9.75" hidden="1" customHeight="1">
      <c r="A3468" s="1084"/>
      <c r="B3468" s="1281"/>
      <c r="C3468" s="1083"/>
      <c r="D3468" s="1084"/>
      <c r="E3468" s="1092"/>
      <c r="F3468" s="1203">
        <v>0</v>
      </c>
      <c r="G3468" s="1092">
        <f>+L3468</f>
        <v>0</v>
      </c>
      <c r="H3468" s="1284">
        <f>E3468*G3468</f>
        <v>0</v>
      </c>
      <c r="I3468" s="217"/>
      <c r="J3468" s="1469">
        <f>+F3468</f>
        <v>0</v>
      </c>
      <c r="L3468" s="1471">
        <f>J3468*$L$3</f>
        <v>0</v>
      </c>
      <c r="R3468" s="1203"/>
      <c r="S3468" s="1456">
        <f t="shared" ref="S3468" si="1105">+F3468</f>
        <v>0</v>
      </c>
    </row>
    <row r="3469" spans="1:19" ht="9.75" hidden="1" customHeight="1">
      <c r="A3469" s="1084"/>
      <c r="B3469" s="1281"/>
      <c r="C3469" s="1083"/>
      <c r="D3469" s="1084"/>
      <c r="E3469" s="1092"/>
      <c r="F3469" s="1204"/>
      <c r="G3469" s="1092"/>
      <c r="H3469" s="1284"/>
      <c r="I3469" s="217"/>
      <c r="J3469" s="1470"/>
      <c r="L3469" s="1471"/>
      <c r="R3469" s="1204"/>
      <c r="S3469" s="1457"/>
    </row>
    <row r="3470" spans="1:19" ht="9.75" hidden="1" customHeight="1">
      <c r="A3470" s="1084"/>
      <c r="B3470" s="1281"/>
      <c r="C3470" s="1083"/>
      <c r="D3470" s="1084"/>
      <c r="E3470" s="1092"/>
      <c r="F3470" s="1204"/>
      <c r="G3470" s="1092"/>
      <c r="H3470" s="1284"/>
      <c r="I3470" s="217"/>
      <c r="J3470" s="1470"/>
      <c r="L3470" s="1471"/>
      <c r="R3470" s="1204"/>
      <c r="S3470" s="1457"/>
    </row>
    <row r="3471" spans="1:19" ht="9.75" hidden="1" customHeight="1">
      <c r="A3471" s="1084"/>
      <c r="B3471" s="1281"/>
      <c r="C3471" s="1083"/>
      <c r="D3471" s="1084"/>
      <c r="E3471" s="1092"/>
      <c r="F3471" s="1204"/>
      <c r="G3471" s="1092"/>
      <c r="H3471" s="1284"/>
      <c r="I3471" s="217"/>
      <c r="J3471" s="1470"/>
      <c r="L3471" s="1471"/>
      <c r="R3471" s="1204"/>
      <c r="S3471" s="1457"/>
    </row>
    <row r="3472" spans="1:19" ht="9.75" hidden="1" customHeight="1">
      <c r="A3472" s="1084"/>
      <c r="B3472" s="1281"/>
      <c r="C3472" s="1083"/>
      <c r="D3472" s="1084"/>
      <c r="E3472" s="1092"/>
      <c r="F3472" s="1205"/>
      <c r="G3472" s="1092"/>
      <c r="H3472" s="1284"/>
      <c r="I3472" s="217"/>
      <c r="J3472" s="1470"/>
      <c r="L3472" s="1471"/>
      <c r="R3472" s="1205"/>
      <c r="S3472" s="1458"/>
    </row>
    <row r="3473" spans="1:19" ht="9.75" hidden="1" customHeight="1">
      <c r="A3473" s="1084"/>
      <c r="B3473" s="1281"/>
      <c r="C3473" s="1083"/>
      <c r="D3473" s="1084"/>
      <c r="E3473" s="1092"/>
      <c r="F3473" s="1203">
        <v>0</v>
      </c>
      <c r="G3473" s="1092">
        <f>+L3473</f>
        <v>0</v>
      </c>
      <c r="H3473" s="1284">
        <f>E3473*G3473</f>
        <v>0</v>
      </c>
      <c r="I3473" s="217"/>
      <c r="J3473" s="1469">
        <f>+F3473</f>
        <v>0</v>
      </c>
      <c r="L3473" s="1471">
        <f>J3473*$L$3</f>
        <v>0</v>
      </c>
      <c r="R3473" s="1203"/>
      <c r="S3473" s="1456">
        <f t="shared" ref="S3473" si="1106">+F3473</f>
        <v>0</v>
      </c>
    </row>
    <row r="3474" spans="1:19" ht="9.75" hidden="1" customHeight="1">
      <c r="A3474" s="1084"/>
      <c r="B3474" s="1281"/>
      <c r="C3474" s="1083"/>
      <c r="D3474" s="1084"/>
      <c r="E3474" s="1092"/>
      <c r="F3474" s="1204"/>
      <c r="G3474" s="1092"/>
      <c r="H3474" s="1284"/>
      <c r="I3474" s="217"/>
      <c r="J3474" s="1470"/>
      <c r="L3474" s="1471"/>
      <c r="R3474" s="1204"/>
      <c r="S3474" s="1457"/>
    </row>
    <row r="3475" spans="1:19" ht="9.75" hidden="1" customHeight="1">
      <c r="A3475" s="1084"/>
      <c r="B3475" s="1281"/>
      <c r="C3475" s="1083"/>
      <c r="D3475" s="1084"/>
      <c r="E3475" s="1092"/>
      <c r="F3475" s="1204"/>
      <c r="G3475" s="1092"/>
      <c r="H3475" s="1284"/>
      <c r="I3475" s="217"/>
      <c r="J3475" s="1470"/>
      <c r="L3475" s="1471"/>
      <c r="R3475" s="1204"/>
      <c r="S3475" s="1457"/>
    </row>
    <row r="3476" spans="1:19" ht="9.75" hidden="1" customHeight="1">
      <c r="A3476" s="1084"/>
      <c r="B3476" s="1281"/>
      <c r="C3476" s="1083"/>
      <c r="D3476" s="1084"/>
      <c r="E3476" s="1092"/>
      <c r="F3476" s="1204"/>
      <c r="G3476" s="1092"/>
      <c r="H3476" s="1284"/>
      <c r="I3476" s="217"/>
      <c r="J3476" s="1470"/>
      <c r="L3476" s="1471"/>
      <c r="R3476" s="1204"/>
      <c r="S3476" s="1457"/>
    </row>
    <row r="3477" spans="1:19" ht="9.75" hidden="1" customHeight="1">
      <c r="A3477" s="1084"/>
      <c r="B3477" s="1281"/>
      <c r="C3477" s="1083"/>
      <c r="D3477" s="1084"/>
      <c r="E3477" s="1092"/>
      <c r="F3477" s="1205"/>
      <c r="G3477" s="1092"/>
      <c r="H3477" s="1284"/>
      <c r="I3477" s="217"/>
      <c r="J3477" s="1470"/>
      <c r="L3477" s="1471"/>
      <c r="R3477" s="1205"/>
      <c r="S3477" s="1458"/>
    </row>
    <row r="3478" spans="1:19" ht="9.75" hidden="1" customHeight="1">
      <c r="A3478" s="1084"/>
      <c r="B3478" s="1281"/>
      <c r="C3478" s="1083"/>
      <c r="D3478" s="1084"/>
      <c r="E3478" s="1092"/>
      <c r="F3478" s="1203">
        <v>0</v>
      </c>
      <c r="G3478" s="1092">
        <f>+L3478</f>
        <v>0</v>
      </c>
      <c r="H3478" s="1284">
        <f>E3478*G3478</f>
        <v>0</v>
      </c>
      <c r="I3478" s="217"/>
      <c r="J3478" s="1469">
        <f>+F3478</f>
        <v>0</v>
      </c>
      <c r="L3478" s="1471">
        <f>J3478*$L$3</f>
        <v>0</v>
      </c>
      <c r="R3478" s="1203"/>
      <c r="S3478" s="1456">
        <f t="shared" ref="S3478" si="1107">+F3478</f>
        <v>0</v>
      </c>
    </row>
    <row r="3479" spans="1:19" ht="9.75" hidden="1" customHeight="1">
      <c r="A3479" s="1084"/>
      <c r="B3479" s="1281"/>
      <c r="C3479" s="1083"/>
      <c r="D3479" s="1084"/>
      <c r="E3479" s="1092"/>
      <c r="F3479" s="1204"/>
      <c r="G3479" s="1092"/>
      <c r="H3479" s="1284"/>
      <c r="I3479" s="217"/>
      <c r="J3479" s="1470"/>
      <c r="L3479" s="1471"/>
      <c r="R3479" s="1204"/>
      <c r="S3479" s="1457"/>
    </row>
    <row r="3480" spans="1:19" ht="9.75" hidden="1" customHeight="1">
      <c r="A3480" s="1084"/>
      <c r="B3480" s="1281"/>
      <c r="C3480" s="1083"/>
      <c r="D3480" s="1084"/>
      <c r="E3480" s="1092"/>
      <c r="F3480" s="1204"/>
      <c r="G3480" s="1092"/>
      <c r="H3480" s="1284"/>
      <c r="I3480" s="217"/>
      <c r="J3480" s="1470"/>
      <c r="L3480" s="1471"/>
      <c r="R3480" s="1204"/>
      <c r="S3480" s="1457"/>
    </row>
    <row r="3481" spans="1:19" ht="9.75" hidden="1" customHeight="1">
      <c r="A3481" s="1084"/>
      <c r="B3481" s="1281"/>
      <c r="C3481" s="1083"/>
      <c r="D3481" s="1084"/>
      <c r="E3481" s="1092"/>
      <c r="F3481" s="1204"/>
      <c r="G3481" s="1092"/>
      <c r="H3481" s="1284"/>
      <c r="I3481" s="217"/>
      <c r="J3481" s="1470"/>
      <c r="L3481" s="1471"/>
      <c r="R3481" s="1204"/>
      <c r="S3481" s="1457"/>
    </row>
    <row r="3482" spans="1:19" ht="9.75" hidden="1" customHeight="1">
      <c r="A3482" s="1084"/>
      <c r="B3482" s="1281"/>
      <c r="C3482" s="1083"/>
      <c r="D3482" s="1084"/>
      <c r="E3482" s="1092"/>
      <c r="F3482" s="1205"/>
      <c r="G3482" s="1092"/>
      <c r="H3482" s="1284"/>
      <c r="I3482" s="217"/>
      <c r="J3482" s="1470"/>
      <c r="L3482" s="1471"/>
      <c r="R3482" s="1205"/>
      <c r="S3482" s="1458"/>
    </row>
    <row r="3483" spans="1:19" ht="9.75" hidden="1" customHeight="1">
      <c r="A3483" s="1084"/>
      <c r="B3483" s="1281"/>
      <c r="C3483" s="1083"/>
      <c r="D3483" s="1084"/>
      <c r="E3483" s="1092"/>
      <c r="F3483" s="1203">
        <v>0</v>
      </c>
      <c r="G3483" s="1092">
        <f>+L3483</f>
        <v>0</v>
      </c>
      <c r="H3483" s="1284">
        <f>E3483*G3483</f>
        <v>0</v>
      </c>
      <c r="I3483" s="217"/>
      <c r="J3483" s="1469">
        <f>+F3483</f>
        <v>0</v>
      </c>
      <c r="L3483" s="1471">
        <f>J3483*$L$3</f>
        <v>0</v>
      </c>
      <c r="R3483" s="1203"/>
      <c r="S3483" s="1456">
        <f t="shared" ref="S3483" si="1108">+F3483</f>
        <v>0</v>
      </c>
    </row>
    <row r="3484" spans="1:19" ht="9.75" hidden="1" customHeight="1">
      <c r="A3484" s="1084"/>
      <c r="B3484" s="1281"/>
      <c r="C3484" s="1083"/>
      <c r="D3484" s="1084"/>
      <c r="E3484" s="1092"/>
      <c r="F3484" s="1204"/>
      <c r="G3484" s="1092"/>
      <c r="H3484" s="1284"/>
      <c r="I3484" s="217"/>
      <c r="J3484" s="1470"/>
      <c r="L3484" s="1471"/>
      <c r="R3484" s="1204"/>
      <c r="S3484" s="1457"/>
    </row>
    <row r="3485" spans="1:19" ht="9.75" hidden="1" customHeight="1">
      <c r="A3485" s="1084"/>
      <c r="B3485" s="1281"/>
      <c r="C3485" s="1083"/>
      <c r="D3485" s="1084"/>
      <c r="E3485" s="1092"/>
      <c r="F3485" s="1204"/>
      <c r="G3485" s="1092"/>
      <c r="H3485" s="1284"/>
      <c r="I3485" s="217"/>
      <c r="J3485" s="1470"/>
      <c r="L3485" s="1471"/>
      <c r="R3485" s="1204"/>
      <c r="S3485" s="1457"/>
    </row>
    <row r="3486" spans="1:19" ht="9.75" hidden="1" customHeight="1">
      <c r="A3486" s="1084"/>
      <c r="B3486" s="1281"/>
      <c r="C3486" s="1083"/>
      <c r="D3486" s="1084"/>
      <c r="E3486" s="1092"/>
      <c r="F3486" s="1204"/>
      <c r="G3486" s="1092"/>
      <c r="H3486" s="1284"/>
      <c r="I3486" s="217"/>
      <c r="J3486" s="1470"/>
      <c r="L3486" s="1471"/>
      <c r="R3486" s="1204"/>
      <c r="S3486" s="1457"/>
    </row>
    <row r="3487" spans="1:19" ht="7.5" hidden="1" customHeight="1">
      <c r="A3487" s="1084"/>
      <c r="B3487" s="1281"/>
      <c r="C3487" s="1083"/>
      <c r="D3487" s="1084"/>
      <c r="E3487" s="1092"/>
      <c r="F3487" s="1205"/>
      <c r="G3487" s="1092"/>
      <c r="H3487" s="1284"/>
      <c r="I3487" s="217"/>
      <c r="J3487" s="1470"/>
      <c r="L3487" s="1471"/>
      <c r="R3487" s="1205"/>
      <c r="S3487" s="1458"/>
    </row>
    <row r="3488" spans="1:19" ht="9.75" hidden="1" customHeight="1">
      <c r="A3488" s="1084"/>
      <c r="B3488" s="1281"/>
      <c r="C3488" s="1083"/>
      <c r="D3488" s="1084"/>
      <c r="E3488" s="1092"/>
      <c r="F3488" s="1203">
        <v>0</v>
      </c>
      <c r="G3488" s="1092">
        <f>+L3488</f>
        <v>0</v>
      </c>
      <c r="H3488" s="1284">
        <f>E3488*G3488</f>
        <v>0</v>
      </c>
      <c r="I3488" s="217"/>
      <c r="J3488" s="1469">
        <f>+F3488</f>
        <v>0</v>
      </c>
      <c r="L3488" s="1471">
        <f>J3488*$L$3</f>
        <v>0</v>
      </c>
      <c r="R3488" s="1203"/>
      <c r="S3488" s="1456">
        <f t="shared" ref="S3488" si="1109">+F3488</f>
        <v>0</v>
      </c>
    </row>
    <row r="3489" spans="1:19" ht="9.75" hidden="1" customHeight="1">
      <c r="A3489" s="1084"/>
      <c r="B3489" s="1281"/>
      <c r="C3489" s="1083"/>
      <c r="D3489" s="1084"/>
      <c r="E3489" s="1092"/>
      <c r="F3489" s="1204"/>
      <c r="G3489" s="1092"/>
      <c r="H3489" s="1284"/>
      <c r="I3489" s="217"/>
      <c r="J3489" s="1470"/>
      <c r="L3489" s="1471"/>
      <c r="R3489" s="1204"/>
      <c r="S3489" s="1457"/>
    </row>
    <row r="3490" spans="1:19" ht="9.75" hidden="1" customHeight="1">
      <c r="A3490" s="1084"/>
      <c r="B3490" s="1281"/>
      <c r="C3490" s="1083"/>
      <c r="D3490" s="1084"/>
      <c r="E3490" s="1092"/>
      <c r="F3490" s="1204"/>
      <c r="G3490" s="1092"/>
      <c r="H3490" s="1284"/>
      <c r="I3490" s="217"/>
      <c r="J3490" s="1470"/>
      <c r="L3490" s="1471"/>
      <c r="R3490" s="1204"/>
      <c r="S3490" s="1457"/>
    </row>
    <row r="3491" spans="1:19" ht="9.75" hidden="1" customHeight="1">
      <c r="A3491" s="1084"/>
      <c r="B3491" s="1281"/>
      <c r="C3491" s="1083"/>
      <c r="D3491" s="1084"/>
      <c r="E3491" s="1092"/>
      <c r="F3491" s="1204"/>
      <c r="G3491" s="1092"/>
      <c r="H3491" s="1284"/>
      <c r="I3491" s="217"/>
      <c r="J3491" s="1470"/>
      <c r="L3491" s="1471"/>
      <c r="R3491" s="1204"/>
      <c r="S3491" s="1457"/>
    </row>
    <row r="3492" spans="1:19" ht="9.75" hidden="1" customHeight="1">
      <c r="A3492" s="1084"/>
      <c r="B3492" s="1281"/>
      <c r="C3492" s="1083"/>
      <c r="D3492" s="1084"/>
      <c r="E3492" s="1092"/>
      <c r="F3492" s="1205"/>
      <c r="G3492" s="1092"/>
      <c r="H3492" s="1284"/>
      <c r="I3492" s="217"/>
      <c r="J3492" s="1470"/>
      <c r="L3492" s="1471"/>
      <c r="R3492" s="1205"/>
      <c r="S3492" s="1458"/>
    </row>
    <row r="3493" spans="1:19" ht="9.75" hidden="1" customHeight="1">
      <c r="A3493" s="1084"/>
      <c r="B3493" s="1281"/>
      <c r="C3493" s="1083"/>
      <c r="D3493" s="1084"/>
      <c r="E3493" s="1092"/>
      <c r="F3493" s="1203">
        <v>0</v>
      </c>
      <c r="G3493" s="1092">
        <f>+L3493</f>
        <v>0</v>
      </c>
      <c r="H3493" s="1284">
        <f>E3493*G3493</f>
        <v>0</v>
      </c>
      <c r="I3493" s="217"/>
      <c r="J3493" s="1469">
        <f>+F3493</f>
        <v>0</v>
      </c>
      <c r="L3493" s="1471">
        <f>J3493*$L$3</f>
        <v>0</v>
      </c>
      <c r="R3493" s="1203"/>
      <c r="S3493" s="1456">
        <f t="shared" ref="S3493" si="1110">+F3493</f>
        <v>0</v>
      </c>
    </row>
    <row r="3494" spans="1:19" ht="9.75" hidden="1" customHeight="1">
      <c r="A3494" s="1084"/>
      <c r="B3494" s="1281"/>
      <c r="C3494" s="1083"/>
      <c r="D3494" s="1084"/>
      <c r="E3494" s="1092"/>
      <c r="F3494" s="1204"/>
      <c r="G3494" s="1092"/>
      <c r="H3494" s="1284"/>
      <c r="I3494" s="217"/>
      <c r="J3494" s="1470"/>
      <c r="L3494" s="1471"/>
      <c r="R3494" s="1204"/>
      <c r="S3494" s="1457"/>
    </row>
    <row r="3495" spans="1:19" ht="9.75" hidden="1" customHeight="1">
      <c r="A3495" s="1084"/>
      <c r="B3495" s="1281"/>
      <c r="C3495" s="1083"/>
      <c r="D3495" s="1084"/>
      <c r="E3495" s="1092"/>
      <c r="F3495" s="1204"/>
      <c r="G3495" s="1092"/>
      <c r="H3495" s="1284"/>
      <c r="I3495" s="217"/>
      <c r="J3495" s="1470"/>
      <c r="L3495" s="1471"/>
      <c r="R3495" s="1204"/>
      <c r="S3495" s="1457"/>
    </row>
    <row r="3496" spans="1:19" ht="9.75" hidden="1" customHeight="1">
      <c r="A3496" s="1084"/>
      <c r="B3496" s="1281"/>
      <c r="C3496" s="1083"/>
      <c r="D3496" s="1084"/>
      <c r="E3496" s="1092"/>
      <c r="F3496" s="1204"/>
      <c r="G3496" s="1092"/>
      <c r="H3496" s="1284"/>
      <c r="I3496" s="217"/>
      <c r="J3496" s="1470"/>
      <c r="L3496" s="1471"/>
      <c r="R3496" s="1204"/>
      <c r="S3496" s="1457"/>
    </row>
    <row r="3497" spans="1:19" ht="6.75" hidden="1" customHeight="1">
      <c r="A3497" s="1084"/>
      <c r="B3497" s="1281"/>
      <c r="C3497" s="1083"/>
      <c r="D3497" s="1084"/>
      <c r="E3497" s="1092"/>
      <c r="F3497" s="1205"/>
      <c r="G3497" s="1092"/>
      <c r="H3497" s="1284"/>
      <c r="I3497" s="217"/>
      <c r="J3497" s="1470"/>
      <c r="L3497" s="1471"/>
      <c r="R3497" s="1205"/>
      <c r="S3497" s="1458"/>
    </row>
    <row r="3498" spans="1:19" ht="9.75" hidden="1" customHeight="1">
      <c r="A3498" s="1084"/>
      <c r="B3498" s="1281"/>
      <c r="C3498" s="1083"/>
      <c r="D3498" s="1084"/>
      <c r="E3498" s="1085"/>
      <c r="F3498" s="1125">
        <v>0</v>
      </c>
      <c r="G3498" s="1092">
        <f>+L3498</f>
        <v>0</v>
      </c>
      <c r="H3498" s="1284">
        <f>E3498*G3498</f>
        <v>0</v>
      </c>
      <c r="I3498" s="217"/>
      <c r="J3498" s="1469">
        <f>+F3498</f>
        <v>0</v>
      </c>
      <c r="L3498" s="1471">
        <f>J3498*$L$3</f>
        <v>0</v>
      </c>
      <c r="R3498" s="1125"/>
      <c r="S3498" s="1456">
        <f t="shared" ref="S3498" si="1111">+F3498</f>
        <v>0</v>
      </c>
    </row>
    <row r="3499" spans="1:19" ht="9.75" hidden="1" customHeight="1">
      <c r="A3499" s="1084"/>
      <c r="B3499" s="1281"/>
      <c r="C3499" s="1083"/>
      <c r="D3499" s="1084"/>
      <c r="E3499" s="1085"/>
      <c r="F3499" s="1126"/>
      <c r="G3499" s="1092"/>
      <c r="H3499" s="1284"/>
      <c r="I3499" s="217"/>
      <c r="J3499" s="1470"/>
      <c r="L3499" s="1471"/>
      <c r="R3499" s="1126"/>
      <c r="S3499" s="1457"/>
    </row>
    <row r="3500" spans="1:19" ht="9.75" hidden="1" customHeight="1">
      <c r="A3500" s="1084"/>
      <c r="B3500" s="1281"/>
      <c r="C3500" s="1083"/>
      <c r="D3500" s="1084"/>
      <c r="E3500" s="1085"/>
      <c r="F3500" s="1126"/>
      <c r="G3500" s="1092"/>
      <c r="H3500" s="1284"/>
      <c r="I3500" s="217"/>
      <c r="J3500" s="1470"/>
      <c r="L3500" s="1471"/>
      <c r="R3500" s="1126"/>
      <c r="S3500" s="1457"/>
    </row>
    <row r="3501" spans="1:19" ht="9.75" hidden="1" customHeight="1">
      <c r="A3501" s="1084"/>
      <c r="B3501" s="1281"/>
      <c r="C3501" s="1083"/>
      <c r="D3501" s="1084"/>
      <c r="E3501" s="1085"/>
      <c r="F3501" s="1126"/>
      <c r="G3501" s="1092"/>
      <c r="H3501" s="1284"/>
      <c r="I3501" s="217"/>
      <c r="J3501" s="1470"/>
      <c r="L3501" s="1471"/>
      <c r="R3501" s="1126"/>
      <c r="S3501" s="1457"/>
    </row>
    <row r="3502" spans="1:19" ht="9.75" hidden="1" customHeight="1">
      <c r="A3502" s="1084"/>
      <c r="B3502" s="1281"/>
      <c r="C3502" s="1083"/>
      <c r="D3502" s="1084"/>
      <c r="E3502" s="1085"/>
      <c r="F3502" s="1127"/>
      <c r="G3502" s="1092"/>
      <c r="H3502" s="1284"/>
      <c r="I3502" s="217"/>
      <c r="J3502" s="1470"/>
      <c r="L3502" s="1471"/>
      <c r="R3502" s="1127"/>
      <c r="S3502" s="1458"/>
    </row>
    <row r="3503" spans="1:19" ht="9.75" hidden="1" customHeight="1">
      <c r="A3503" s="1084"/>
      <c r="B3503" s="1281"/>
      <c r="C3503" s="1083"/>
      <c r="D3503" s="1084"/>
      <c r="E3503" s="1092"/>
      <c r="F3503" s="1203">
        <v>0</v>
      </c>
      <c r="G3503" s="1092">
        <f>+L3503</f>
        <v>0</v>
      </c>
      <c r="H3503" s="1284">
        <f>E3503*G3503</f>
        <v>0</v>
      </c>
      <c r="I3503" s="217"/>
      <c r="J3503" s="1469">
        <f>+F3503</f>
        <v>0</v>
      </c>
      <c r="L3503" s="1471">
        <f>J3503*$L$3</f>
        <v>0</v>
      </c>
      <c r="R3503" s="1203"/>
      <c r="S3503" s="1456">
        <f t="shared" ref="S3503" si="1112">+F3503</f>
        <v>0</v>
      </c>
    </row>
    <row r="3504" spans="1:19" ht="9.75" hidden="1" customHeight="1">
      <c r="A3504" s="1084"/>
      <c r="B3504" s="1281"/>
      <c r="C3504" s="1083"/>
      <c r="D3504" s="1084"/>
      <c r="E3504" s="1092"/>
      <c r="F3504" s="1204"/>
      <c r="G3504" s="1092"/>
      <c r="H3504" s="1284"/>
      <c r="I3504" s="217"/>
      <c r="J3504" s="1470"/>
      <c r="L3504" s="1471"/>
      <c r="R3504" s="1204"/>
      <c r="S3504" s="1457"/>
    </row>
    <row r="3505" spans="1:19" ht="9.75" hidden="1" customHeight="1">
      <c r="A3505" s="1084"/>
      <c r="B3505" s="1281"/>
      <c r="C3505" s="1083"/>
      <c r="D3505" s="1084"/>
      <c r="E3505" s="1092"/>
      <c r="F3505" s="1204"/>
      <c r="G3505" s="1092"/>
      <c r="H3505" s="1284"/>
      <c r="I3505" s="217"/>
      <c r="J3505" s="1470"/>
      <c r="L3505" s="1471"/>
      <c r="R3505" s="1204"/>
      <c r="S3505" s="1457"/>
    </row>
    <row r="3506" spans="1:19" ht="9.75" hidden="1" customHeight="1">
      <c r="A3506" s="1084"/>
      <c r="B3506" s="1281"/>
      <c r="C3506" s="1083"/>
      <c r="D3506" s="1084"/>
      <c r="E3506" s="1092"/>
      <c r="F3506" s="1204"/>
      <c r="G3506" s="1092"/>
      <c r="H3506" s="1284"/>
      <c r="I3506" s="217"/>
      <c r="J3506" s="1470"/>
      <c r="L3506" s="1471"/>
      <c r="R3506" s="1204"/>
      <c r="S3506" s="1457"/>
    </row>
    <row r="3507" spans="1:19" ht="9.75" hidden="1" customHeight="1">
      <c r="A3507" s="1084"/>
      <c r="B3507" s="1281"/>
      <c r="C3507" s="1083"/>
      <c r="D3507" s="1084"/>
      <c r="E3507" s="1092"/>
      <c r="F3507" s="1205"/>
      <c r="G3507" s="1092"/>
      <c r="H3507" s="1284"/>
      <c r="I3507" s="217"/>
      <c r="J3507" s="1470"/>
      <c r="L3507" s="1471"/>
      <c r="R3507" s="1205"/>
      <c r="S3507" s="1458"/>
    </row>
    <row r="3508" spans="1:19" ht="9.75" hidden="1" customHeight="1">
      <c r="A3508" s="1084"/>
      <c r="B3508" s="1281"/>
      <c r="C3508" s="1599"/>
      <c r="D3508" s="1084"/>
      <c r="E3508" s="1092"/>
      <c r="F3508" s="1203">
        <v>0</v>
      </c>
      <c r="G3508" s="1092">
        <f>+L3508</f>
        <v>0</v>
      </c>
      <c r="H3508" s="1284">
        <f>E3508*G3508</f>
        <v>0</v>
      </c>
      <c r="I3508" s="217"/>
      <c r="J3508" s="1469">
        <f>+F3508</f>
        <v>0</v>
      </c>
      <c r="L3508" s="1471">
        <f>J3508*$L$3</f>
        <v>0</v>
      </c>
      <c r="R3508" s="1203"/>
      <c r="S3508" s="1456">
        <f t="shared" ref="S3508" si="1113">+F3508</f>
        <v>0</v>
      </c>
    </row>
    <row r="3509" spans="1:19" ht="9.75" hidden="1" customHeight="1">
      <c r="A3509" s="1084"/>
      <c r="B3509" s="1281"/>
      <c r="C3509" s="1599"/>
      <c r="D3509" s="1084"/>
      <c r="E3509" s="1092"/>
      <c r="F3509" s="1204"/>
      <c r="G3509" s="1092"/>
      <c r="H3509" s="1284"/>
      <c r="I3509" s="217"/>
      <c r="J3509" s="1470"/>
      <c r="L3509" s="1471"/>
      <c r="R3509" s="1204"/>
      <c r="S3509" s="1457"/>
    </row>
    <row r="3510" spans="1:19" ht="9.75" hidden="1" customHeight="1">
      <c r="A3510" s="1084"/>
      <c r="B3510" s="1281"/>
      <c r="C3510" s="1599"/>
      <c r="D3510" s="1084"/>
      <c r="E3510" s="1092"/>
      <c r="F3510" s="1204"/>
      <c r="G3510" s="1092"/>
      <c r="H3510" s="1284"/>
      <c r="I3510" s="217"/>
      <c r="J3510" s="1470"/>
      <c r="L3510" s="1471"/>
      <c r="R3510" s="1204"/>
      <c r="S3510" s="1457"/>
    </row>
    <row r="3511" spans="1:19" ht="9.75" hidden="1" customHeight="1">
      <c r="A3511" s="1084"/>
      <c r="B3511" s="1281"/>
      <c r="C3511" s="1599"/>
      <c r="D3511" s="1084"/>
      <c r="E3511" s="1092"/>
      <c r="F3511" s="1204"/>
      <c r="G3511" s="1092"/>
      <c r="H3511" s="1284"/>
      <c r="I3511" s="217"/>
      <c r="J3511" s="1470"/>
      <c r="L3511" s="1471"/>
      <c r="R3511" s="1204"/>
      <c r="S3511" s="1457"/>
    </row>
    <row r="3512" spans="1:19" ht="9.75" hidden="1" customHeight="1">
      <c r="A3512" s="1084"/>
      <c r="B3512" s="1281"/>
      <c r="C3512" s="1599"/>
      <c r="D3512" s="1084"/>
      <c r="E3512" s="1092"/>
      <c r="F3512" s="1205"/>
      <c r="G3512" s="1092"/>
      <c r="H3512" s="1284"/>
      <c r="I3512" s="217"/>
      <c r="J3512" s="1470"/>
      <c r="L3512" s="1471"/>
      <c r="R3512" s="1205"/>
      <c r="S3512" s="1458"/>
    </row>
    <row r="3513" spans="1:19" ht="9.75" hidden="1" customHeight="1">
      <c r="A3513" s="1084"/>
      <c r="B3513" s="1281"/>
      <c r="C3513" s="1083"/>
      <c r="D3513" s="1084"/>
      <c r="E3513" s="1092"/>
      <c r="F3513" s="1203">
        <v>0</v>
      </c>
      <c r="G3513" s="1092">
        <f>+L3513</f>
        <v>0</v>
      </c>
      <c r="H3513" s="1284">
        <f>E3513*G3513</f>
        <v>0</v>
      </c>
      <c r="I3513" s="217"/>
      <c r="J3513" s="1469">
        <f>+F3513</f>
        <v>0</v>
      </c>
      <c r="L3513" s="1471">
        <f>J3513*$L$3</f>
        <v>0</v>
      </c>
      <c r="R3513" s="1203"/>
      <c r="S3513" s="1456">
        <f t="shared" ref="S3513" si="1114">+F3513</f>
        <v>0</v>
      </c>
    </row>
    <row r="3514" spans="1:19" ht="9.75" hidden="1" customHeight="1">
      <c r="A3514" s="1084"/>
      <c r="B3514" s="1281"/>
      <c r="C3514" s="1083"/>
      <c r="D3514" s="1084"/>
      <c r="E3514" s="1092"/>
      <c r="F3514" s="1204"/>
      <c r="G3514" s="1092"/>
      <c r="H3514" s="1284"/>
      <c r="I3514" s="217"/>
      <c r="J3514" s="1470"/>
      <c r="L3514" s="1471"/>
      <c r="R3514" s="1204"/>
      <c r="S3514" s="1457"/>
    </row>
    <row r="3515" spans="1:19" ht="9.75" hidden="1" customHeight="1">
      <c r="A3515" s="1084"/>
      <c r="B3515" s="1281"/>
      <c r="C3515" s="1083"/>
      <c r="D3515" s="1084"/>
      <c r="E3515" s="1092"/>
      <c r="F3515" s="1204"/>
      <c r="G3515" s="1092"/>
      <c r="H3515" s="1284"/>
      <c r="I3515" s="217"/>
      <c r="J3515" s="1470"/>
      <c r="L3515" s="1471"/>
      <c r="R3515" s="1204"/>
      <c r="S3515" s="1457"/>
    </row>
    <row r="3516" spans="1:19" ht="9.75" hidden="1" customHeight="1">
      <c r="A3516" s="1084"/>
      <c r="B3516" s="1281"/>
      <c r="C3516" s="1083"/>
      <c r="D3516" s="1084"/>
      <c r="E3516" s="1092"/>
      <c r="F3516" s="1204"/>
      <c r="G3516" s="1092"/>
      <c r="H3516" s="1284"/>
      <c r="I3516" s="217"/>
      <c r="J3516" s="1470"/>
      <c r="L3516" s="1471"/>
      <c r="R3516" s="1204"/>
      <c r="S3516" s="1457"/>
    </row>
    <row r="3517" spans="1:19" ht="9.75" hidden="1" customHeight="1">
      <c r="A3517" s="1084"/>
      <c r="B3517" s="1281"/>
      <c r="C3517" s="1083"/>
      <c r="D3517" s="1084"/>
      <c r="E3517" s="1092"/>
      <c r="F3517" s="1205"/>
      <c r="G3517" s="1092"/>
      <c r="H3517" s="1284"/>
      <c r="I3517" s="217"/>
      <c r="J3517" s="1470"/>
      <c r="L3517" s="1471"/>
      <c r="R3517" s="1205"/>
      <c r="S3517" s="1458"/>
    </row>
    <row r="3518" spans="1:19" ht="9.75" hidden="1" customHeight="1">
      <c r="A3518" s="1084"/>
      <c r="B3518" s="1281"/>
      <c r="C3518" s="1083"/>
      <c r="D3518" s="1084"/>
      <c r="E3518" s="1092"/>
      <c r="F3518" s="1203">
        <v>0</v>
      </c>
      <c r="G3518" s="1092">
        <f>+L3518</f>
        <v>0</v>
      </c>
      <c r="H3518" s="1284">
        <f>E3518*G3518</f>
        <v>0</v>
      </c>
      <c r="I3518" s="217"/>
      <c r="J3518" s="1469">
        <f>+F3518</f>
        <v>0</v>
      </c>
      <c r="L3518" s="1471">
        <f>J3518*$L$3</f>
        <v>0</v>
      </c>
      <c r="R3518" s="1203"/>
      <c r="S3518" s="1456">
        <f t="shared" ref="S3518" si="1115">+F3518</f>
        <v>0</v>
      </c>
    </row>
    <row r="3519" spans="1:19" ht="9.75" hidden="1" customHeight="1">
      <c r="A3519" s="1084"/>
      <c r="B3519" s="1281"/>
      <c r="C3519" s="1083"/>
      <c r="D3519" s="1084"/>
      <c r="E3519" s="1092"/>
      <c r="F3519" s="1204"/>
      <c r="G3519" s="1092"/>
      <c r="H3519" s="1284"/>
      <c r="I3519" s="217"/>
      <c r="J3519" s="1470"/>
      <c r="L3519" s="1471"/>
      <c r="R3519" s="1204"/>
      <c r="S3519" s="1457"/>
    </row>
    <row r="3520" spans="1:19" ht="9.75" hidden="1" customHeight="1">
      <c r="A3520" s="1084"/>
      <c r="B3520" s="1281"/>
      <c r="C3520" s="1083"/>
      <c r="D3520" s="1084"/>
      <c r="E3520" s="1092"/>
      <c r="F3520" s="1204"/>
      <c r="G3520" s="1092"/>
      <c r="H3520" s="1284"/>
      <c r="I3520" s="217"/>
      <c r="J3520" s="1470"/>
      <c r="L3520" s="1471"/>
      <c r="R3520" s="1204"/>
      <c r="S3520" s="1457"/>
    </row>
    <row r="3521" spans="1:19" ht="9.75" hidden="1" customHeight="1">
      <c r="A3521" s="1084"/>
      <c r="B3521" s="1281"/>
      <c r="C3521" s="1083"/>
      <c r="D3521" s="1084"/>
      <c r="E3521" s="1092"/>
      <c r="F3521" s="1204"/>
      <c r="G3521" s="1092"/>
      <c r="H3521" s="1284"/>
      <c r="I3521" s="217"/>
      <c r="J3521" s="1470"/>
      <c r="L3521" s="1471"/>
      <c r="R3521" s="1204"/>
      <c r="S3521" s="1457"/>
    </row>
    <row r="3522" spans="1:19" ht="9.75" hidden="1" customHeight="1">
      <c r="A3522" s="1084"/>
      <c r="B3522" s="1281"/>
      <c r="C3522" s="1083"/>
      <c r="D3522" s="1084"/>
      <c r="E3522" s="1092"/>
      <c r="F3522" s="1205"/>
      <c r="G3522" s="1092"/>
      <c r="H3522" s="1284"/>
      <c r="I3522" s="217"/>
      <c r="J3522" s="1470"/>
      <c r="L3522" s="1471"/>
      <c r="R3522" s="1205"/>
      <c r="S3522" s="1458"/>
    </row>
    <row r="3523" spans="1:19" ht="9.75" hidden="1" customHeight="1">
      <c r="A3523" s="1084"/>
      <c r="B3523" s="1281"/>
      <c r="C3523" s="1083"/>
      <c r="D3523" s="1084"/>
      <c r="E3523" s="1092"/>
      <c r="F3523" s="1203">
        <v>0</v>
      </c>
      <c r="G3523" s="1092">
        <f>+L3523</f>
        <v>0</v>
      </c>
      <c r="H3523" s="1284">
        <f>E3523*G3523</f>
        <v>0</v>
      </c>
      <c r="I3523" s="217"/>
      <c r="J3523" s="1469">
        <f>+F3523</f>
        <v>0</v>
      </c>
      <c r="L3523" s="1471">
        <f>J3523*$L$3</f>
        <v>0</v>
      </c>
      <c r="R3523" s="1203"/>
      <c r="S3523" s="1456">
        <f t="shared" ref="S3523" si="1116">+F3523</f>
        <v>0</v>
      </c>
    </row>
    <row r="3524" spans="1:19" ht="9.75" hidden="1" customHeight="1">
      <c r="A3524" s="1084"/>
      <c r="B3524" s="1281"/>
      <c r="C3524" s="1083"/>
      <c r="D3524" s="1084"/>
      <c r="E3524" s="1092"/>
      <c r="F3524" s="1204"/>
      <c r="G3524" s="1092"/>
      <c r="H3524" s="1284"/>
      <c r="I3524" s="217"/>
      <c r="J3524" s="1470"/>
      <c r="L3524" s="1471"/>
      <c r="R3524" s="1204"/>
      <c r="S3524" s="1457"/>
    </row>
    <row r="3525" spans="1:19" ht="9.75" hidden="1" customHeight="1">
      <c r="A3525" s="1084"/>
      <c r="B3525" s="1281"/>
      <c r="C3525" s="1083"/>
      <c r="D3525" s="1084"/>
      <c r="E3525" s="1092"/>
      <c r="F3525" s="1204"/>
      <c r="G3525" s="1092"/>
      <c r="H3525" s="1284"/>
      <c r="I3525" s="217"/>
      <c r="J3525" s="1470"/>
      <c r="L3525" s="1471"/>
      <c r="R3525" s="1204"/>
      <c r="S3525" s="1457"/>
    </row>
    <row r="3526" spans="1:19" ht="9.75" hidden="1" customHeight="1">
      <c r="A3526" s="1084"/>
      <c r="B3526" s="1281"/>
      <c r="C3526" s="1083"/>
      <c r="D3526" s="1084"/>
      <c r="E3526" s="1092"/>
      <c r="F3526" s="1204"/>
      <c r="G3526" s="1092"/>
      <c r="H3526" s="1284"/>
      <c r="I3526" s="217"/>
      <c r="J3526" s="1470"/>
      <c r="L3526" s="1471"/>
      <c r="R3526" s="1204"/>
      <c r="S3526" s="1457"/>
    </row>
    <row r="3527" spans="1:19" ht="9.75" hidden="1" customHeight="1">
      <c r="A3527" s="1084"/>
      <c r="B3527" s="1281"/>
      <c r="C3527" s="1083"/>
      <c r="D3527" s="1084"/>
      <c r="E3527" s="1092"/>
      <c r="F3527" s="1205"/>
      <c r="G3527" s="1092"/>
      <c r="H3527" s="1284"/>
      <c r="I3527" s="217"/>
      <c r="J3527" s="1470"/>
      <c r="L3527" s="1471"/>
      <c r="R3527" s="1205"/>
      <c r="S3527" s="1458"/>
    </row>
    <row r="3528" spans="1:19" ht="9.75" hidden="1" customHeight="1">
      <c r="A3528" s="1084"/>
      <c r="B3528" s="1281"/>
      <c r="C3528" s="1083"/>
      <c r="D3528" s="1084"/>
      <c r="E3528" s="1092"/>
      <c r="F3528" s="1203">
        <v>0</v>
      </c>
      <c r="G3528" s="1092">
        <f>+L3528</f>
        <v>0</v>
      </c>
      <c r="H3528" s="1284">
        <f>E3528*G3528</f>
        <v>0</v>
      </c>
      <c r="I3528" s="217"/>
      <c r="J3528" s="1469">
        <f>+F3528</f>
        <v>0</v>
      </c>
      <c r="L3528" s="1471">
        <f>J3528*$L$3</f>
        <v>0</v>
      </c>
      <c r="R3528" s="1203"/>
      <c r="S3528" s="1456">
        <f t="shared" ref="S3528" si="1117">+F3528</f>
        <v>0</v>
      </c>
    </row>
    <row r="3529" spans="1:19" ht="9.75" hidden="1" customHeight="1">
      <c r="A3529" s="1084"/>
      <c r="B3529" s="1281"/>
      <c r="C3529" s="1083"/>
      <c r="D3529" s="1084"/>
      <c r="E3529" s="1092"/>
      <c r="F3529" s="1204"/>
      <c r="G3529" s="1092"/>
      <c r="H3529" s="1284"/>
      <c r="I3529" s="217"/>
      <c r="J3529" s="1470"/>
      <c r="L3529" s="1471"/>
      <c r="R3529" s="1204"/>
      <c r="S3529" s="1457"/>
    </row>
    <row r="3530" spans="1:19" ht="9.75" hidden="1" customHeight="1">
      <c r="A3530" s="1084"/>
      <c r="B3530" s="1281"/>
      <c r="C3530" s="1083"/>
      <c r="D3530" s="1084"/>
      <c r="E3530" s="1092"/>
      <c r="F3530" s="1204"/>
      <c r="G3530" s="1092"/>
      <c r="H3530" s="1284"/>
      <c r="I3530" s="217"/>
      <c r="J3530" s="1470"/>
      <c r="L3530" s="1471"/>
      <c r="R3530" s="1204"/>
      <c r="S3530" s="1457"/>
    </row>
    <row r="3531" spans="1:19" ht="9.75" hidden="1" customHeight="1">
      <c r="A3531" s="1084"/>
      <c r="B3531" s="1281"/>
      <c r="C3531" s="1083"/>
      <c r="D3531" s="1084"/>
      <c r="E3531" s="1092"/>
      <c r="F3531" s="1204"/>
      <c r="G3531" s="1092"/>
      <c r="H3531" s="1284"/>
      <c r="I3531" s="217"/>
      <c r="J3531" s="1470"/>
      <c r="L3531" s="1471"/>
      <c r="R3531" s="1204"/>
      <c r="S3531" s="1457"/>
    </row>
    <row r="3532" spans="1:19" ht="9.75" hidden="1" customHeight="1">
      <c r="A3532" s="1084"/>
      <c r="B3532" s="1281"/>
      <c r="C3532" s="1083"/>
      <c r="D3532" s="1084"/>
      <c r="E3532" s="1092"/>
      <c r="F3532" s="1205"/>
      <c r="G3532" s="1092"/>
      <c r="H3532" s="1284"/>
      <c r="I3532" s="217"/>
      <c r="J3532" s="1470"/>
      <c r="L3532" s="1471"/>
      <c r="R3532" s="1205"/>
      <c r="S3532" s="1458"/>
    </row>
    <row r="3533" spans="1:19" ht="9.75" hidden="1" customHeight="1">
      <c r="A3533" s="1084"/>
      <c r="B3533" s="1281"/>
      <c r="C3533" s="1083"/>
      <c r="D3533" s="1084"/>
      <c r="E3533" s="1092"/>
      <c r="F3533" s="1203">
        <v>0</v>
      </c>
      <c r="G3533" s="1092">
        <f>+L3533</f>
        <v>0</v>
      </c>
      <c r="H3533" s="1284">
        <f>E3533*G3533</f>
        <v>0</v>
      </c>
      <c r="I3533" s="217"/>
      <c r="J3533" s="1469">
        <f>+F3533</f>
        <v>0</v>
      </c>
      <c r="L3533" s="1471">
        <f>J3533*$L$3</f>
        <v>0</v>
      </c>
      <c r="R3533" s="1203"/>
      <c r="S3533" s="1456">
        <f t="shared" ref="S3533" si="1118">+F3533</f>
        <v>0</v>
      </c>
    </row>
    <row r="3534" spans="1:19" ht="9.75" hidden="1" customHeight="1">
      <c r="A3534" s="1084"/>
      <c r="B3534" s="1281"/>
      <c r="C3534" s="1083"/>
      <c r="D3534" s="1084"/>
      <c r="E3534" s="1092"/>
      <c r="F3534" s="1204"/>
      <c r="G3534" s="1092"/>
      <c r="H3534" s="1284"/>
      <c r="I3534" s="217"/>
      <c r="J3534" s="1470"/>
      <c r="L3534" s="1471"/>
      <c r="R3534" s="1204"/>
      <c r="S3534" s="1457"/>
    </row>
    <row r="3535" spans="1:19" ht="9.75" hidden="1" customHeight="1">
      <c r="A3535" s="1084"/>
      <c r="B3535" s="1281"/>
      <c r="C3535" s="1083"/>
      <c r="D3535" s="1084"/>
      <c r="E3535" s="1092"/>
      <c r="F3535" s="1204"/>
      <c r="G3535" s="1092"/>
      <c r="H3535" s="1284"/>
      <c r="I3535" s="217"/>
      <c r="J3535" s="1470"/>
      <c r="L3535" s="1471"/>
      <c r="R3535" s="1204"/>
      <c r="S3535" s="1457"/>
    </row>
    <row r="3536" spans="1:19" ht="9.75" hidden="1" customHeight="1">
      <c r="A3536" s="1084"/>
      <c r="B3536" s="1281"/>
      <c r="C3536" s="1083"/>
      <c r="D3536" s="1084"/>
      <c r="E3536" s="1092"/>
      <c r="F3536" s="1204"/>
      <c r="G3536" s="1092"/>
      <c r="H3536" s="1284"/>
      <c r="I3536" s="217"/>
      <c r="J3536" s="1470"/>
      <c r="L3536" s="1471"/>
      <c r="R3536" s="1204"/>
      <c r="S3536" s="1457"/>
    </row>
    <row r="3537" spans="1:19" ht="9.75" hidden="1" customHeight="1">
      <c r="A3537" s="1084"/>
      <c r="B3537" s="1281"/>
      <c r="C3537" s="1083"/>
      <c r="D3537" s="1084"/>
      <c r="E3537" s="1092"/>
      <c r="F3537" s="1205"/>
      <c r="G3537" s="1092"/>
      <c r="H3537" s="1284"/>
      <c r="I3537" s="217"/>
      <c r="J3537" s="1470"/>
      <c r="L3537" s="1471"/>
      <c r="R3537" s="1205"/>
      <c r="S3537" s="1458"/>
    </row>
    <row r="3538" spans="1:19" ht="9.75" hidden="1" customHeight="1">
      <c r="A3538" s="1084"/>
      <c r="B3538" s="1281"/>
      <c r="C3538" s="1083"/>
      <c r="D3538" s="1084"/>
      <c r="E3538" s="1092"/>
      <c r="F3538" s="1203">
        <v>0</v>
      </c>
      <c r="G3538" s="1092">
        <f>+L3538</f>
        <v>0</v>
      </c>
      <c r="H3538" s="1284">
        <f>E3538*G3538</f>
        <v>0</v>
      </c>
      <c r="I3538" s="217"/>
      <c r="J3538" s="1469">
        <f>+F3538</f>
        <v>0</v>
      </c>
      <c r="L3538" s="1471">
        <f>J3538*$L$3</f>
        <v>0</v>
      </c>
      <c r="R3538" s="1203"/>
      <c r="S3538" s="1456">
        <f t="shared" ref="S3538" si="1119">+F3538</f>
        <v>0</v>
      </c>
    </row>
    <row r="3539" spans="1:19" ht="9.75" hidden="1" customHeight="1">
      <c r="A3539" s="1084"/>
      <c r="B3539" s="1281"/>
      <c r="C3539" s="1083"/>
      <c r="D3539" s="1084"/>
      <c r="E3539" s="1092"/>
      <c r="F3539" s="1204"/>
      <c r="G3539" s="1092"/>
      <c r="H3539" s="1284"/>
      <c r="I3539" s="217"/>
      <c r="J3539" s="1470"/>
      <c r="L3539" s="1471"/>
      <c r="R3539" s="1204"/>
      <c r="S3539" s="1457"/>
    </row>
    <row r="3540" spans="1:19" ht="9.75" hidden="1" customHeight="1">
      <c r="A3540" s="1084"/>
      <c r="B3540" s="1281"/>
      <c r="C3540" s="1083"/>
      <c r="D3540" s="1084"/>
      <c r="E3540" s="1092"/>
      <c r="F3540" s="1204"/>
      <c r="G3540" s="1092"/>
      <c r="H3540" s="1284"/>
      <c r="I3540" s="217"/>
      <c r="J3540" s="1470"/>
      <c r="L3540" s="1471"/>
      <c r="R3540" s="1204"/>
      <c r="S3540" s="1457"/>
    </row>
    <row r="3541" spans="1:19" ht="9.75" hidden="1" customHeight="1">
      <c r="A3541" s="1084"/>
      <c r="B3541" s="1281"/>
      <c r="C3541" s="1083"/>
      <c r="D3541" s="1084"/>
      <c r="E3541" s="1092"/>
      <c r="F3541" s="1204"/>
      <c r="G3541" s="1092"/>
      <c r="H3541" s="1284"/>
      <c r="I3541" s="217"/>
      <c r="J3541" s="1470"/>
      <c r="L3541" s="1471"/>
      <c r="R3541" s="1204"/>
      <c r="S3541" s="1457"/>
    </row>
    <row r="3542" spans="1:19" ht="9.75" hidden="1" customHeight="1">
      <c r="A3542" s="1084"/>
      <c r="B3542" s="1281"/>
      <c r="C3542" s="1083"/>
      <c r="D3542" s="1084"/>
      <c r="E3542" s="1092"/>
      <c r="F3542" s="1205"/>
      <c r="G3542" s="1092"/>
      <c r="H3542" s="1284"/>
      <c r="I3542" s="217"/>
      <c r="J3542" s="1470"/>
      <c r="L3542" s="1471"/>
      <c r="R3542" s="1205"/>
      <c r="S3542" s="1458"/>
    </row>
    <row r="3543" spans="1:19" ht="9.75" hidden="1" customHeight="1">
      <c r="A3543" s="1084"/>
      <c r="B3543" s="1281"/>
      <c r="C3543" s="1083"/>
      <c r="D3543" s="1084"/>
      <c r="E3543" s="1092"/>
      <c r="F3543" s="1203">
        <v>0</v>
      </c>
      <c r="G3543" s="1092">
        <f>+L3543</f>
        <v>0</v>
      </c>
      <c r="H3543" s="1284">
        <f>E3543*G3543</f>
        <v>0</v>
      </c>
      <c r="I3543" s="217"/>
      <c r="J3543" s="1469">
        <f>+F3543</f>
        <v>0</v>
      </c>
      <c r="L3543" s="1471">
        <f>J3543*$L$3</f>
        <v>0</v>
      </c>
      <c r="R3543" s="1203"/>
      <c r="S3543" s="1456">
        <f t="shared" ref="S3543" si="1120">+F3543</f>
        <v>0</v>
      </c>
    </row>
    <row r="3544" spans="1:19" ht="9.75" hidden="1" customHeight="1">
      <c r="A3544" s="1084"/>
      <c r="B3544" s="1281"/>
      <c r="C3544" s="1083"/>
      <c r="D3544" s="1084"/>
      <c r="E3544" s="1092"/>
      <c r="F3544" s="1204"/>
      <c r="G3544" s="1092"/>
      <c r="H3544" s="1284"/>
      <c r="I3544" s="217"/>
      <c r="J3544" s="1470"/>
      <c r="L3544" s="1471"/>
      <c r="R3544" s="1204"/>
      <c r="S3544" s="1457"/>
    </row>
    <row r="3545" spans="1:19" ht="9.75" hidden="1" customHeight="1">
      <c r="A3545" s="1084"/>
      <c r="B3545" s="1281"/>
      <c r="C3545" s="1083"/>
      <c r="D3545" s="1084"/>
      <c r="E3545" s="1092"/>
      <c r="F3545" s="1204"/>
      <c r="G3545" s="1092"/>
      <c r="H3545" s="1284"/>
      <c r="I3545" s="217"/>
      <c r="J3545" s="1470"/>
      <c r="L3545" s="1471"/>
      <c r="R3545" s="1204"/>
      <c r="S3545" s="1457"/>
    </row>
    <row r="3546" spans="1:19" ht="9.75" hidden="1" customHeight="1">
      <c r="A3546" s="1084"/>
      <c r="B3546" s="1281"/>
      <c r="C3546" s="1083"/>
      <c r="D3546" s="1084"/>
      <c r="E3546" s="1092"/>
      <c r="F3546" s="1204"/>
      <c r="G3546" s="1092"/>
      <c r="H3546" s="1284"/>
      <c r="I3546" s="217"/>
      <c r="J3546" s="1470"/>
      <c r="L3546" s="1471"/>
      <c r="R3546" s="1204"/>
      <c r="S3546" s="1457"/>
    </row>
    <row r="3547" spans="1:19" ht="9.75" hidden="1" customHeight="1">
      <c r="A3547" s="1084"/>
      <c r="B3547" s="1281"/>
      <c r="C3547" s="1083"/>
      <c r="D3547" s="1084"/>
      <c r="E3547" s="1092"/>
      <c r="F3547" s="1205"/>
      <c r="G3547" s="1092"/>
      <c r="H3547" s="1284"/>
      <c r="I3547" s="217"/>
      <c r="J3547" s="1470"/>
      <c r="L3547" s="1471"/>
      <c r="R3547" s="1205"/>
      <c r="S3547" s="1458"/>
    </row>
    <row r="3548" spans="1:19" ht="9.75" hidden="1" customHeight="1">
      <c r="A3548" s="1084"/>
      <c r="B3548" s="1281"/>
      <c r="C3548" s="1083"/>
      <c r="D3548" s="1084"/>
      <c r="E3548" s="1092"/>
      <c r="F3548" s="1203">
        <v>0</v>
      </c>
      <c r="G3548" s="1092">
        <f>+L3548</f>
        <v>0</v>
      </c>
      <c r="H3548" s="1284">
        <f>E3548*G3548</f>
        <v>0</v>
      </c>
      <c r="I3548" s="217"/>
      <c r="J3548" s="1469">
        <f>+F3548</f>
        <v>0</v>
      </c>
      <c r="L3548" s="1471">
        <f>J3548*$L$3</f>
        <v>0</v>
      </c>
      <c r="R3548" s="1203"/>
      <c r="S3548" s="1456">
        <f t="shared" ref="S3548" si="1121">+F3548</f>
        <v>0</v>
      </c>
    </row>
    <row r="3549" spans="1:19" ht="9.75" hidden="1" customHeight="1">
      <c r="A3549" s="1084"/>
      <c r="B3549" s="1281"/>
      <c r="C3549" s="1083"/>
      <c r="D3549" s="1084"/>
      <c r="E3549" s="1092"/>
      <c r="F3549" s="1204"/>
      <c r="G3549" s="1092"/>
      <c r="H3549" s="1284"/>
      <c r="I3549" s="217"/>
      <c r="J3549" s="1470"/>
      <c r="L3549" s="1471"/>
      <c r="R3549" s="1204"/>
      <c r="S3549" s="1457"/>
    </row>
    <row r="3550" spans="1:19" ht="9.75" hidden="1" customHeight="1">
      <c r="A3550" s="1084"/>
      <c r="B3550" s="1281"/>
      <c r="C3550" s="1083"/>
      <c r="D3550" s="1084"/>
      <c r="E3550" s="1092"/>
      <c r="F3550" s="1204"/>
      <c r="G3550" s="1092"/>
      <c r="H3550" s="1284"/>
      <c r="I3550" s="217"/>
      <c r="J3550" s="1470"/>
      <c r="L3550" s="1471"/>
      <c r="R3550" s="1204"/>
      <c r="S3550" s="1457"/>
    </row>
    <row r="3551" spans="1:19" ht="9.75" hidden="1" customHeight="1">
      <c r="A3551" s="1084"/>
      <c r="B3551" s="1281"/>
      <c r="C3551" s="1083"/>
      <c r="D3551" s="1084"/>
      <c r="E3551" s="1092"/>
      <c r="F3551" s="1204"/>
      <c r="G3551" s="1092"/>
      <c r="H3551" s="1284"/>
      <c r="I3551" s="217"/>
      <c r="J3551" s="1470"/>
      <c r="L3551" s="1471"/>
      <c r="R3551" s="1204"/>
      <c r="S3551" s="1457"/>
    </row>
    <row r="3552" spans="1:19" ht="9.75" hidden="1" customHeight="1">
      <c r="A3552" s="1084"/>
      <c r="B3552" s="1281"/>
      <c r="C3552" s="1083"/>
      <c r="D3552" s="1084"/>
      <c r="E3552" s="1092"/>
      <c r="F3552" s="1205"/>
      <c r="G3552" s="1092"/>
      <c r="H3552" s="1284"/>
      <c r="I3552" s="217"/>
      <c r="J3552" s="1470"/>
      <c r="L3552" s="1471"/>
      <c r="R3552" s="1205"/>
      <c r="S3552" s="1458"/>
    </row>
    <row r="3553" spans="1:19" ht="9.75" hidden="1" customHeight="1">
      <c r="A3553" s="1084"/>
      <c r="B3553" s="1281"/>
      <c r="C3553" s="1083"/>
      <c r="D3553" s="1084"/>
      <c r="E3553" s="1092"/>
      <c r="F3553" s="1203">
        <v>0</v>
      </c>
      <c r="G3553" s="1092">
        <f>+L3553</f>
        <v>0</v>
      </c>
      <c r="H3553" s="1284">
        <f>E3553*G3553</f>
        <v>0</v>
      </c>
      <c r="I3553" s="217"/>
      <c r="J3553" s="1469">
        <f>+F3553</f>
        <v>0</v>
      </c>
      <c r="L3553" s="1471">
        <f>J3553*$L$3</f>
        <v>0</v>
      </c>
      <c r="R3553" s="1203"/>
      <c r="S3553" s="1456">
        <f t="shared" ref="S3553" si="1122">+F3553</f>
        <v>0</v>
      </c>
    </row>
    <row r="3554" spans="1:19" ht="9.75" hidden="1" customHeight="1">
      <c r="A3554" s="1084"/>
      <c r="B3554" s="1281"/>
      <c r="C3554" s="1083"/>
      <c r="D3554" s="1084"/>
      <c r="E3554" s="1092"/>
      <c r="F3554" s="1204"/>
      <c r="G3554" s="1092"/>
      <c r="H3554" s="1284"/>
      <c r="I3554" s="217"/>
      <c r="J3554" s="1470"/>
      <c r="L3554" s="1471"/>
      <c r="R3554" s="1204"/>
      <c r="S3554" s="1457"/>
    </row>
    <row r="3555" spans="1:19" ht="9.75" hidden="1" customHeight="1">
      <c r="A3555" s="1084"/>
      <c r="B3555" s="1281"/>
      <c r="C3555" s="1083"/>
      <c r="D3555" s="1084"/>
      <c r="E3555" s="1092"/>
      <c r="F3555" s="1204"/>
      <c r="G3555" s="1092"/>
      <c r="H3555" s="1284"/>
      <c r="I3555" s="217"/>
      <c r="J3555" s="1470"/>
      <c r="L3555" s="1471"/>
      <c r="R3555" s="1204"/>
      <c r="S3555" s="1457"/>
    </row>
    <row r="3556" spans="1:19" ht="9.75" hidden="1" customHeight="1">
      <c r="A3556" s="1084"/>
      <c r="B3556" s="1281"/>
      <c r="C3556" s="1083"/>
      <c r="D3556" s="1084"/>
      <c r="E3556" s="1092"/>
      <c r="F3556" s="1204"/>
      <c r="G3556" s="1092"/>
      <c r="H3556" s="1284"/>
      <c r="I3556" s="217"/>
      <c r="J3556" s="1470"/>
      <c r="L3556" s="1471"/>
      <c r="R3556" s="1204"/>
      <c r="S3556" s="1457"/>
    </row>
    <row r="3557" spans="1:19" ht="9.75" hidden="1" customHeight="1">
      <c r="A3557" s="1084"/>
      <c r="B3557" s="1281"/>
      <c r="C3557" s="1083"/>
      <c r="D3557" s="1084"/>
      <c r="E3557" s="1092"/>
      <c r="F3557" s="1205"/>
      <c r="G3557" s="1092"/>
      <c r="H3557" s="1284"/>
      <c r="I3557" s="217"/>
      <c r="J3557" s="1470"/>
      <c r="L3557" s="1471"/>
      <c r="R3557" s="1205"/>
      <c r="S3557" s="1458"/>
    </row>
    <row r="3558" spans="1:19" ht="9.75" hidden="1" customHeight="1">
      <c r="A3558" s="1084"/>
      <c r="B3558" s="1281"/>
      <c r="C3558" s="1599"/>
      <c r="D3558" s="1084"/>
      <c r="E3558" s="1092"/>
      <c r="F3558" s="1203">
        <v>0</v>
      </c>
      <c r="G3558" s="1092">
        <f>+L3558</f>
        <v>0</v>
      </c>
      <c r="H3558" s="1284">
        <f>E3558*G3558</f>
        <v>0</v>
      </c>
      <c r="I3558" s="217"/>
      <c r="J3558" s="1469">
        <f>+F3558</f>
        <v>0</v>
      </c>
      <c r="L3558" s="1471">
        <f>J3558*$L$3</f>
        <v>0</v>
      </c>
      <c r="R3558" s="1203"/>
      <c r="S3558" s="1456">
        <f t="shared" ref="S3558" si="1123">+F3558</f>
        <v>0</v>
      </c>
    </row>
    <row r="3559" spans="1:19" ht="9.75" hidden="1" customHeight="1">
      <c r="A3559" s="1084"/>
      <c r="B3559" s="1281"/>
      <c r="C3559" s="1599"/>
      <c r="D3559" s="1084"/>
      <c r="E3559" s="1092"/>
      <c r="F3559" s="1204"/>
      <c r="G3559" s="1092"/>
      <c r="H3559" s="1284"/>
      <c r="I3559" s="217"/>
      <c r="J3559" s="1470"/>
      <c r="L3559" s="1471"/>
      <c r="R3559" s="1204"/>
      <c r="S3559" s="1457"/>
    </row>
    <row r="3560" spans="1:19" ht="9.75" hidden="1" customHeight="1">
      <c r="A3560" s="1084"/>
      <c r="B3560" s="1281"/>
      <c r="C3560" s="1599"/>
      <c r="D3560" s="1084"/>
      <c r="E3560" s="1092"/>
      <c r="F3560" s="1204"/>
      <c r="G3560" s="1092"/>
      <c r="H3560" s="1284"/>
      <c r="I3560" s="217"/>
      <c r="J3560" s="1470"/>
      <c r="L3560" s="1471"/>
      <c r="R3560" s="1204"/>
      <c r="S3560" s="1457"/>
    </row>
    <row r="3561" spans="1:19" ht="9.75" hidden="1" customHeight="1">
      <c r="A3561" s="1084"/>
      <c r="B3561" s="1281"/>
      <c r="C3561" s="1599"/>
      <c r="D3561" s="1084"/>
      <c r="E3561" s="1092"/>
      <c r="F3561" s="1204"/>
      <c r="G3561" s="1092"/>
      <c r="H3561" s="1284"/>
      <c r="I3561" s="217"/>
      <c r="J3561" s="1470"/>
      <c r="L3561" s="1471"/>
      <c r="R3561" s="1204"/>
      <c r="S3561" s="1457"/>
    </row>
    <row r="3562" spans="1:19" ht="9.75" hidden="1" customHeight="1">
      <c r="A3562" s="1084"/>
      <c r="B3562" s="1281"/>
      <c r="C3562" s="1599"/>
      <c r="D3562" s="1084"/>
      <c r="E3562" s="1092"/>
      <c r="F3562" s="1205"/>
      <c r="G3562" s="1092"/>
      <c r="H3562" s="1284"/>
      <c r="I3562" s="217"/>
      <c r="J3562" s="1470"/>
      <c r="L3562" s="1471"/>
      <c r="R3562" s="1205"/>
      <c r="S3562" s="1458"/>
    </row>
    <row r="3563" spans="1:19" ht="9.75" hidden="1" customHeight="1">
      <c r="A3563" s="1084"/>
      <c r="B3563" s="1281"/>
      <c r="C3563" s="1599"/>
      <c r="D3563" s="1084"/>
      <c r="E3563" s="1092"/>
      <c r="F3563" s="1203">
        <v>0</v>
      </c>
      <c r="G3563" s="1092">
        <f>+L3563</f>
        <v>0</v>
      </c>
      <c r="H3563" s="1284">
        <f>E3563*G3563</f>
        <v>0</v>
      </c>
      <c r="I3563" s="217"/>
      <c r="J3563" s="1469">
        <f>+F3563</f>
        <v>0</v>
      </c>
      <c r="L3563" s="1471">
        <f>J3563*$L$3</f>
        <v>0</v>
      </c>
      <c r="R3563" s="1203"/>
      <c r="S3563" s="1456">
        <f t="shared" ref="S3563" si="1124">+F3563</f>
        <v>0</v>
      </c>
    </row>
    <row r="3564" spans="1:19" ht="9.75" hidden="1" customHeight="1">
      <c r="A3564" s="1084"/>
      <c r="B3564" s="1281"/>
      <c r="C3564" s="1599"/>
      <c r="D3564" s="1084"/>
      <c r="E3564" s="1092"/>
      <c r="F3564" s="1204"/>
      <c r="G3564" s="1092"/>
      <c r="H3564" s="1284"/>
      <c r="I3564" s="217"/>
      <c r="J3564" s="1470"/>
      <c r="L3564" s="1471"/>
      <c r="R3564" s="1204"/>
      <c r="S3564" s="1457"/>
    </row>
    <row r="3565" spans="1:19" ht="9.75" hidden="1" customHeight="1">
      <c r="A3565" s="1084"/>
      <c r="B3565" s="1281"/>
      <c r="C3565" s="1599"/>
      <c r="D3565" s="1084"/>
      <c r="E3565" s="1092"/>
      <c r="F3565" s="1204"/>
      <c r="G3565" s="1092"/>
      <c r="H3565" s="1284"/>
      <c r="I3565" s="217"/>
      <c r="J3565" s="1470"/>
      <c r="L3565" s="1471"/>
      <c r="R3565" s="1204"/>
      <c r="S3565" s="1457"/>
    </row>
    <row r="3566" spans="1:19" ht="9.75" hidden="1" customHeight="1">
      <c r="A3566" s="1084"/>
      <c r="B3566" s="1281"/>
      <c r="C3566" s="1599"/>
      <c r="D3566" s="1084"/>
      <c r="E3566" s="1092"/>
      <c r="F3566" s="1204"/>
      <c r="G3566" s="1092"/>
      <c r="H3566" s="1284"/>
      <c r="I3566" s="217"/>
      <c r="J3566" s="1470"/>
      <c r="L3566" s="1471"/>
      <c r="R3566" s="1204"/>
      <c r="S3566" s="1457"/>
    </row>
    <row r="3567" spans="1:19" ht="9.75" hidden="1" customHeight="1">
      <c r="A3567" s="1084"/>
      <c r="B3567" s="1281"/>
      <c r="C3567" s="1599"/>
      <c r="D3567" s="1084"/>
      <c r="E3567" s="1092"/>
      <c r="F3567" s="1205"/>
      <c r="G3567" s="1092"/>
      <c r="H3567" s="1284"/>
      <c r="I3567" s="217"/>
      <c r="J3567" s="1470"/>
      <c r="L3567" s="1471"/>
      <c r="R3567" s="1205"/>
      <c r="S3567" s="1458"/>
    </row>
    <row r="3568" spans="1:19" ht="9.75" hidden="1" customHeight="1">
      <c r="A3568" s="1084"/>
      <c r="B3568" s="1281"/>
      <c r="C3568" s="1083"/>
      <c r="D3568" s="1084"/>
      <c r="E3568" s="1092"/>
      <c r="F3568" s="1203">
        <v>0</v>
      </c>
      <c r="G3568" s="1092">
        <f>+L3568</f>
        <v>0</v>
      </c>
      <c r="H3568" s="1284">
        <f>E3568*G3568</f>
        <v>0</v>
      </c>
      <c r="I3568" s="217"/>
      <c r="J3568" s="1469">
        <f>+F3568</f>
        <v>0</v>
      </c>
      <c r="L3568" s="1471">
        <f>J3568*$L$3</f>
        <v>0</v>
      </c>
      <c r="R3568" s="1203"/>
      <c r="S3568" s="1456">
        <f t="shared" ref="S3568" si="1125">+F3568</f>
        <v>0</v>
      </c>
    </row>
    <row r="3569" spans="1:19" ht="9.75" hidden="1" customHeight="1">
      <c r="A3569" s="1084"/>
      <c r="B3569" s="1281"/>
      <c r="C3569" s="1083"/>
      <c r="D3569" s="1084"/>
      <c r="E3569" s="1092"/>
      <c r="F3569" s="1204"/>
      <c r="G3569" s="1092"/>
      <c r="H3569" s="1284"/>
      <c r="I3569" s="217"/>
      <c r="J3569" s="1470"/>
      <c r="L3569" s="1471"/>
      <c r="R3569" s="1204"/>
      <c r="S3569" s="1457"/>
    </row>
    <row r="3570" spans="1:19" ht="9.75" hidden="1" customHeight="1">
      <c r="A3570" s="1084"/>
      <c r="B3570" s="1281"/>
      <c r="C3570" s="1083"/>
      <c r="D3570" s="1084"/>
      <c r="E3570" s="1092"/>
      <c r="F3570" s="1204"/>
      <c r="G3570" s="1092"/>
      <c r="H3570" s="1284"/>
      <c r="I3570" s="217"/>
      <c r="J3570" s="1470"/>
      <c r="L3570" s="1471"/>
      <c r="R3570" s="1204"/>
      <c r="S3570" s="1457"/>
    </row>
    <row r="3571" spans="1:19" ht="9.75" hidden="1" customHeight="1">
      <c r="A3571" s="1084"/>
      <c r="B3571" s="1281"/>
      <c r="C3571" s="1083"/>
      <c r="D3571" s="1084"/>
      <c r="E3571" s="1092"/>
      <c r="F3571" s="1204"/>
      <c r="G3571" s="1092"/>
      <c r="H3571" s="1284"/>
      <c r="I3571" s="217"/>
      <c r="J3571" s="1470"/>
      <c r="L3571" s="1471"/>
      <c r="R3571" s="1204"/>
      <c r="S3571" s="1457"/>
    </row>
    <row r="3572" spans="1:19" ht="7.5" hidden="1" customHeight="1">
      <c r="A3572" s="1084"/>
      <c r="B3572" s="1281"/>
      <c r="C3572" s="1083"/>
      <c r="D3572" s="1084"/>
      <c r="E3572" s="1092"/>
      <c r="F3572" s="1205"/>
      <c r="G3572" s="1092"/>
      <c r="H3572" s="1284"/>
      <c r="I3572" s="217"/>
      <c r="J3572" s="1470"/>
      <c r="L3572" s="1471"/>
      <c r="R3572" s="1205"/>
      <c r="S3572" s="1458"/>
    </row>
    <row r="3573" spans="1:19" ht="9.75" hidden="1" customHeight="1">
      <c r="A3573" s="1084"/>
      <c r="B3573" s="1281"/>
      <c r="C3573" s="1083"/>
      <c r="D3573" s="1084"/>
      <c r="E3573" s="1092"/>
      <c r="F3573" s="1203">
        <v>0</v>
      </c>
      <c r="G3573" s="1092">
        <f>+L3573</f>
        <v>0</v>
      </c>
      <c r="H3573" s="1284">
        <f>E3573*G3573</f>
        <v>0</v>
      </c>
      <c r="I3573" s="217"/>
      <c r="J3573" s="1469">
        <f>+F3573</f>
        <v>0</v>
      </c>
      <c r="L3573" s="1471">
        <f>J3573*$L$3</f>
        <v>0</v>
      </c>
      <c r="R3573" s="1203"/>
      <c r="S3573" s="1456">
        <f t="shared" ref="S3573" si="1126">+F3573</f>
        <v>0</v>
      </c>
    </row>
    <row r="3574" spans="1:19" ht="9.75" hidden="1" customHeight="1">
      <c r="A3574" s="1084"/>
      <c r="B3574" s="1281"/>
      <c r="C3574" s="1083"/>
      <c r="D3574" s="1084"/>
      <c r="E3574" s="1092"/>
      <c r="F3574" s="1204"/>
      <c r="G3574" s="1092"/>
      <c r="H3574" s="1284"/>
      <c r="I3574" s="217"/>
      <c r="J3574" s="1470"/>
      <c r="L3574" s="1471"/>
      <c r="R3574" s="1204"/>
      <c r="S3574" s="1457"/>
    </row>
    <row r="3575" spans="1:19" ht="9.75" hidden="1" customHeight="1">
      <c r="A3575" s="1084"/>
      <c r="B3575" s="1281"/>
      <c r="C3575" s="1083"/>
      <c r="D3575" s="1084"/>
      <c r="E3575" s="1092"/>
      <c r="F3575" s="1204"/>
      <c r="G3575" s="1092"/>
      <c r="H3575" s="1284"/>
      <c r="I3575" s="217"/>
      <c r="J3575" s="1470"/>
      <c r="L3575" s="1471"/>
      <c r="R3575" s="1204"/>
      <c r="S3575" s="1457"/>
    </row>
    <row r="3576" spans="1:19" ht="9.75" hidden="1" customHeight="1">
      <c r="A3576" s="1084"/>
      <c r="B3576" s="1281"/>
      <c r="C3576" s="1083"/>
      <c r="D3576" s="1084"/>
      <c r="E3576" s="1092"/>
      <c r="F3576" s="1204"/>
      <c r="G3576" s="1092"/>
      <c r="H3576" s="1284"/>
      <c r="I3576" s="217"/>
      <c r="J3576" s="1470"/>
      <c r="L3576" s="1471"/>
      <c r="R3576" s="1204"/>
      <c r="S3576" s="1457"/>
    </row>
    <row r="3577" spans="1:19" ht="9.75" hidden="1" customHeight="1">
      <c r="A3577" s="1084"/>
      <c r="B3577" s="1281"/>
      <c r="C3577" s="1083"/>
      <c r="D3577" s="1084"/>
      <c r="E3577" s="1092"/>
      <c r="F3577" s="1205"/>
      <c r="G3577" s="1092"/>
      <c r="H3577" s="1284"/>
      <c r="I3577" s="217"/>
      <c r="J3577" s="1470"/>
      <c r="L3577" s="1471"/>
      <c r="R3577" s="1205"/>
      <c r="S3577" s="1458"/>
    </row>
    <row r="3578" spans="1:19" ht="9.75" hidden="1" customHeight="1">
      <c r="A3578" s="1084"/>
      <c r="B3578" s="1281"/>
      <c r="C3578" s="1083"/>
      <c r="D3578" s="1084"/>
      <c r="E3578" s="1092"/>
      <c r="F3578" s="1203">
        <v>0</v>
      </c>
      <c r="G3578" s="1092">
        <f>+L3578</f>
        <v>0</v>
      </c>
      <c r="H3578" s="1284">
        <f>E3578*G3578</f>
        <v>0</v>
      </c>
      <c r="I3578" s="217"/>
      <c r="J3578" s="1469">
        <f>+F3578</f>
        <v>0</v>
      </c>
      <c r="L3578" s="1471">
        <f>J3578*$L$3</f>
        <v>0</v>
      </c>
      <c r="R3578" s="1203"/>
      <c r="S3578" s="1456">
        <f t="shared" ref="S3578" si="1127">+F3578</f>
        <v>0</v>
      </c>
    </row>
    <row r="3579" spans="1:19" ht="9.75" hidden="1" customHeight="1">
      <c r="A3579" s="1084"/>
      <c r="B3579" s="1281"/>
      <c r="C3579" s="1083"/>
      <c r="D3579" s="1084"/>
      <c r="E3579" s="1092"/>
      <c r="F3579" s="1204"/>
      <c r="G3579" s="1092"/>
      <c r="H3579" s="1284"/>
      <c r="I3579" s="217"/>
      <c r="J3579" s="1470"/>
      <c r="L3579" s="1471"/>
      <c r="R3579" s="1204"/>
      <c r="S3579" s="1457"/>
    </row>
    <row r="3580" spans="1:19" ht="9.75" hidden="1" customHeight="1">
      <c r="A3580" s="1084"/>
      <c r="B3580" s="1281"/>
      <c r="C3580" s="1083"/>
      <c r="D3580" s="1084"/>
      <c r="E3580" s="1092"/>
      <c r="F3580" s="1204"/>
      <c r="G3580" s="1092"/>
      <c r="H3580" s="1284"/>
      <c r="I3580" s="217"/>
      <c r="J3580" s="1470"/>
      <c r="L3580" s="1471"/>
      <c r="R3580" s="1204"/>
      <c r="S3580" s="1457"/>
    </row>
    <row r="3581" spans="1:19" ht="9.75" hidden="1" customHeight="1">
      <c r="A3581" s="1084"/>
      <c r="B3581" s="1281"/>
      <c r="C3581" s="1083"/>
      <c r="D3581" s="1084"/>
      <c r="E3581" s="1092"/>
      <c r="F3581" s="1204"/>
      <c r="G3581" s="1092"/>
      <c r="H3581" s="1284"/>
      <c r="I3581" s="217"/>
      <c r="J3581" s="1470"/>
      <c r="L3581" s="1471"/>
      <c r="R3581" s="1204"/>
      <c r="S3581" s="1457"/>
    </row>
    <row r="3582" spans="1:19" ht="9.75" hidden="1" customHeight="1">
      <c r="A3582" s="1084"/>
      <c r="B3582" s="1281"/>
      <c r="C3582" s="1083"/>
      <c r="D3582" s="1084"/>
      <c r="E3582" s="1092"/>
      <c r="F3582" s="1205"/>
      <c r="G3582" s="1092"/>
      <c r="H3582" s="1284"/>
      <c r="I3582" s="217"/>
      <c r="J3582" s="1470"/>
      <c r="L3582" s="1471"/>
      <c r="R3582" s="1205"/>
      <c r="S3582" s="1458"/>
    </row>
    <row r="3583" spans="1:19" ht="9.75" hidden="1" customHeight="1">
      <c r="A3583" s="1084"/>
      <c r="B3583" s="1281"/>
      <c r="C3583" s="1083"/>
      <c r="D3583" s="1084"/>
      <c r="E3583" s="1092"/>
      <c r="F3583" s="1203">
        <v>0</v>
      </c>
      <c r="G3583" s="1092">
        <f>+L3583</f>
        <v>0</v>
      </c>
      <c r="H3583" s="1284">
        <f>E3583*G3583</f>
        <v>0</v>
      </c>
      <c r="I3583" s="217"/>
      <c r="J3583" s="1469">
        <f>+F3583</f>
        <v>0</v>
      </c>
      <c r="L3583" s="1471">
        <f>J3583*$L$3</f>
        <v>0</v>
      </c>
      <c r="R3583" s="1203"/>
      <c r="S3583" s="1456">
        <f t="shared" ref="S3583" si="1128">+F3583</f>
        <v>0</v>
      </c>
    </row>
    <row r="3584" spans="1:19" ht="9.75" hidden="1" customHeight="1">
      <c r="A3584" s="1084"/>
      <c r="B3584" s="1281"/>
      <c r="C3584" s="1083"/>
      <c r="D3584" s="1084"/>
      <c r="E3584" s="1092"/>
      <c r="F3584" s="1204"/>
      <c r="G3584" s="1092"/>
      <c r="H3584" s="1284"/>
      <c r="I3584" s="217"/>
      <c r="J3584" s="1470"/>
      <c r="L3584" s="1471"/>
      <c r="R3584" s="1204"/>
      <c r="S3584" s="1457"/>
    </row>
    <row r="3585" spans="1:19" ht="9.75" hidden="1" customHeight="1">
      <c r="A3585" s="1084"/>
      <c r="B3585" s="1281"/>
      <c r="C3585" s="1083"/>
      <c r="D3585" s="1084"/>
      <c r="E3585" s="1092"/>
      <c r="F3585" s="1204"/>
      <c r="G3585" s="1092"/>
      <c r="H3585" s="1284"/>
      <c r="I3585" s="217"/>
      <c r="J3585" s="1470"/>
      <c r="L3585" s="1471"/>
      <c r="R3585" s="1204"/>
      <c r="S3585" s="1457"/>
    </row>
    <row r="3586" spans="1:19" ht="9.75" hidden="1" customHeight="1">
      <c r="A3586" s="1084"/>
      <c r="B3586" s="1281"/>
      <c r="C3586" s="1083"/>
      <c r="D3586" s="1084"/>
      <c r="E3586" s="1092"/>
      <c r="F3586" s="1204"/>
      <c r="G3586" s="1092"/>
      <c r="H3586" s="1284"/>
      <c r="I3586" s="217"/>
      <c r="J3586" s="1470"/>
      <c r="L3586" s="1471"/>
      <c r="R3586" s="1204"/>
      <c r="S3586" s="1457"/>
    </row>
    <row r="3587" spans="1:19" ht="9.75" hidden="1" customHeight="1">
      <c r="A3587" s="1084"/>
      <c r="B3587" s="1281"/>
      <c r="C3587" s="1083"/>
      <c r="D3587" s="1084"/>
      <c r="E3587" s="1092"/>
      <c r="F3587" s="1205"/>
      <c r="G3587" s="1092"/>
      <c r="H3587" s="1284"/>
      <c r="I3587" s="217"/>
      <c r="J3587" s="1470"/>
      <c r="L3587" s="1471"/>
      <c r="R3587" s="1205"/>
      <c r="S3587" s="1458"/>
    </row>
    <row r="3588" spans="1:19" ht="9.75" hidden="1" customHeight="1">
      <c r="A3588" s="1084"/>
      <c r="B3588" s="1281"/>
      <c r="C3588" s="1083"/>
      <c r="D3588" s="1084"/>
      <c r="E3588" s="1092"/>
      <c r="F3588" s="1203">
        <v>0</v>
      </c>
      <c r="G3588" s="1092">
        <f>+L3588</f>
        <v>0</v>
      </c>
      <c r="H3588" s="1284">
        <f>E3588*G3588</f>
        <v>0</v>
      </c>
      <c r="I3588" s="217"/>
      <c r="J3588" s="1469">
        <f>+F3588</f>
        <v>0</v>
      </c>
      <c r="L3588" s="1471">
        <f>J3588*$L$3</f>
        <v>0</v>
      </c>
      <c r="R3588" s="1203"/>
      <c r="S3588" s="1456">
        <f t="shared" ref="S3588" si="1129">+F3588</f>
        <v>0</v>
      </c>
    </row>
    <row r="3589" spans="1:19" ht="9.75" hidden="1" customHeight="1">
      <c r="A3589" s="1084"/>
      <c r="B3589" s="1281"/>
      <c r="C3589" s="1083"/>
      <c r="D3589" s="1084"/>
      <c r="E3589" s="1092"/>
      <c r="F3589" s="1204"/>
      <c r="G3589" s="1092"/>
      <c r="H3589" s="1284"/>
      <c r="I3589" s="217"/>
      <c r="J3589" s="1470"/>
      <c r="L3589" s="1471"/>
      <c r="R3589" s="1204"/>
      <c r="S3589" s="1457"/>
    </row>
    <row r="3590" spans="1:19" ht="9.75" hidden="1" customHeight="1">
      <c r="A3590" s="1084"/>
      <c r="B3590" s="1281"/>
      <c r="C3590" s="1083"/>
      <c r="D3590" s="1084"/>
      <c r="E3590" s="1092"/>
      <c r="F3590" s="1204"/>
      <c r="G3590" s="1092"/>
      <c r="H3590" s="1284"/>
      <c r="I3590" s="217"/>
      <c r="J3590" s="1470"/>
      <c r="L3590" s="1471"/>
      <c r="R3590" s="1204"/>
      <c r="S3590" s="1457"/>
    </row>
    <row r="3591" spans="1:19" ht="9.75" hidden="1" customHeight="1">
      <c r="A3591" s="1084"/>
      <c r="B3591" s="1281"/>
      <c r="C3591" s="1083"/>
      <c r="D3591" s="1084"/>
      <c r="E3591" s="1092"/>
      <c r="F3591" s="1204"/>
      <c r="G3591" s="1092"/>
      <c r="H3591" s="1284"/>
      <c r="I3591" s="217"/>
      <c r="J3591" s="1470"/>
      <c r="L3591" s="1471"/>
      <c r="R3591" s="1204"/>
      <c r="S3591" s="1457"/>
    </row>
    <row r="3592" spans="1:19" ht="9.75" hidden="1" customHeight="1">
      <c r="A3592" s="1084"/>
      <c r="B3592" s="1281"/>
      <c r="C3592" s="1083"/>
      <c r="D3592" s="1084"/>
      <c r="E3592" s="1092"/>
      <c r="F3592" s="1205"/>
      <c r="G3592" s="1092"/>
      <c r="H3592" s="1284"/>
      <c r="I3592" s="217"/>
      <c r="J3592" s="1470"/>
      <c r="L3592" s="1471"/>
      <c r="R3592" s="1205"/>
      <c r="S3592" s="1458"/>
    </row>
    <row r="3593" spans="1:19" ht="9.75" hidden="1" customHeight="1">
      <c r="A3593" s="1084"/>
      <c r="B3593" s="1281"/>
      <c r="C3593" s="1599"/>
      <c r="D3593" s="1084"/>
      <c r="E3593" s="1092"/>
      <c r="F3593" s="1203">
        <v>0</v>
      </c>
      <c r="G3593" s="1092">
        <f>+L3593</f>
        <v>0</v>
      </c>
      <c r="H3593" s="1284">
        <f>E3593*G3593</f>
        <v>0</v>
      </c>
      <c r="I3593" s="217"/>
      <c r="J3593" s="1469">
        <f>+F3593</f>
        <v>0</v>
      </c>
      <c r="L3593" s="1471">
        <f>J3593*$L$3</f>
        <v>0</v>
      </c>
      <c r="R3593" s="1203"/>
      <c r="S3593" s="1456">
        <f t="shared" ref="S3593" si="1130">+F3593</f>
        <v>0</v>
      </c>
    </row>
    <row r="3594" spans="1:19" ht="9.75" hidden="1" customHeight="1">
      <c r="A3594" s="1084"/>
      <c r="B3594" s="1281"/>
      <c r="C3594" s="1599"/>
      <c r="D3594" s="1084"/>
      <c r="E3594" s="1092"/>
      <c r="F3594" s="1204"/>
      <c r="G3594" s="1092"/>
      <c r="H3594" s="1284"/>
      <c r="I3594" s="217"/>
      <c r="J3594" s="1470"/>
      <c r="L3594" s="1471"/>
      <c r="R3594" s="1204"/>
      <c r="S3594" s="1457"/>
    </row>
    <row r="3595" spans="1:19" ht="9.75" hidden="1" customHeight="1">
      <c r="A3595" s="1084"/>
      <c r="B3595" s="1281"/>
      <c r="C3595" s="1599"/>
      <c r="D3595" s="1084"/>
      <c r="E3595" s="1092"/>
      <c r="F3595" s="1204"/>
      <c r="G3595" s="1092"/>
      <c r="H3595" s="1284"/>
      <c r="I3595" s="217"/>
      <c r="J3595" s="1470"/>
      <c r="L3595" s="1471"/>
      <c r="R3595" s="1204"/>
      <c r="S3595" s="1457"/>
    </row>
    <row r="3596" spans="1:19" ht="9.75" hidden="1" customHeight="1">
      <c r="A3596" s="1084"/>
      <c r="B3596" s="1281"/>
      <c r="C3596" s="1599"/>
      <c r="D3596" s="1084"/>
      <c r="E3596" s="1092"/>
      <c r="F3596" s="1204"/>
      <c r="G3596" s="1092"/>
      <c r="H3596" s="1284"/>
      <c r="I3596" s="217"/>
      <c r="J3596" s="1470"/>
      <c r="L3596" s="1471"/>
      <c r="R3596" s="1204"/>
      <c r="S3596" s="1457"/>
    </row>
    <row r="3597" spans="1:19" ht="9.75" hidden="1" customHeight="1">
      <c r="A3597" s="1084"/>
      <c r="B3597" s="1281"/>
      <c r="C3597" s="1599"/>
      <c r="D3597" s="1084"/>
      <c r="E3597" s="1092"/>
      <c r="F3597" s="1205"/>
      <c r="G3597" s="1092"/>
      <c r="H3597" s="1284"/>
      <c r="I3597" s="217"/>
      <c r="J3597" s="1470"/>
      <c r="L3597" s="1471"/>
      <c r="R3597" s="1205"/>
      <c r="S3597" s="1458"/>
    </row>
    <row r="3598" spans="1:19" ht="9.75" hidden="1" customHeight="1">
      <c r="A3598" s="1084"/>
      <c r="B3598" s="1281"/>
      <c r="C3598" s="1599"/>
      <c r="D3598" s="1084"/>
      <c r="E3598" s="1092"/>
      <c r="F3598" s="1203">
        <v>0</v>
      </c>
      <c r="G3598" s="1092">
        <f>+L3598</f>
        <v>0</v>
      </c>
      <c r="H3598" s="1284">
        <f>E3598*G3598</f>
        <v>0</v>
      </c>
      <c r="I3598" s="217"/>
      <c r="J3598" s="1469">
        <f>+F3598</f>
        <v>0</v>
      </c>
      <c r="L3598" s="1471">
        <f>J3598*$L$3</f>
        <v>0</v>
      </c>
      <c r="R3598" s="1203"/>
      <c r="S3598" s="1456">
        <f t="shared" ref="S3598" si="1131">+F3598</f>
        <v>0</v>
      </c>
    </row>
    <row r="3599" spans="1:19" ht="9.75" hidden="1" customHeight="1">
      <c r="A3599" s="1084"/>
      <c r="B3599" s="1281"/>
      <c r="C3599" s="1599"/>
      <c r="D3599" s="1084"/>
      <c r="E3599" s="1092"/>
      <c r="F3599" s="1204"/>
      <c r="G3599" s="1092"/>
      <c r="H3599" s="1284"/>
      <c r="I3599" s="217"/>
      <c r="J3599" s="1470"/>
      <c r="L3599" s="1471"/>
      <c r="R3599" s="1204"/>
      <c r="S3599" s="1457"/>
    </row>
    <row r="3600" spans="1:19" ht="9.75" hidden="1" customHeight="1">
      <c r="A3600" s="1084"/>
      <c r="B3600" s="1281"/>
      <c r="C3600" s="1599"/>
      <c r="D3600" s="1084"/>
      <c r="E3600" s="1092"/>
      <c r="F3600" s="1204"/>
      <c r="G3600" s="1092"/>
      <c r="H3600" s="1284"/>
      <c r="I3600" s="217"/>
      <c r="J3600" s="1470"/>
      <c r="L3600" s="1471"/>
      <c r="R3600" s="1204"/>
      <c r="S3600" s="1457"/>
    </row>
    <row r="3601" spans="1:19" ht="9.75" hidden="1" customHeight="1">
      <c r="A3601" s="1084"/>
      <c r="B3601" s="1281"/>
      <c r="C3601" s="1599"/>
      <c r="D3601" s="1084"/>
      <c r="E3601" s="1092"/>
      <c r="F3601" s="1204"/>
      <c r="G3601" s="1092"/>
      <c r="H3601" s="1284"/>
      <c r="I3601" s="217"/>
      <c r="J3601" s="1470"/>
      <c r="L3601" s="1471"/>
      <c r="R3601" s="1204"/>
      <c r="S3601" s="1457"/>
    </row>
    <row r="3602" spans="1:19" ht="9.75" hidden="1" customHeight="1">
      <c r="A3602" s="1084"/>
      <c r="B3602" s="1281"/>
      <c r="C3602" s="1599"/>
      <c r="D3602" s="1084"/>
      <c r="E3602" s="1092"/>
      <c r="F3602" s="1205"/>
      <c r="G3602" s="1092"/>
      <c r="H3602" s="1284"/>
      <c r="I3602" s="217"/>
      <c r="J3602" s="1470"/>
      <c r="L3602" s="1471"/>
      <c r="R3602" s="1205"/>
      <c r="S3602" s="1458"/>
    </row>
    <row r="3603" spans="1:19" ht="9.75" hidden="1" customHeight="1">
      <c r="A3603" s="1084"/>
      <c r="B3603" s="1281"/>
      <c r="C3603" s="1083"/>
      <c r="D3603" s="1084"/>
      <c r="E3603" s="1092"/>
      <c r="F3603" s="1203">
        <v>0</v>
      </c>
      <c r="G3603" s="1092">
        <f>+L3603</f>
        <v>0</v>
      </c>
      <c r="H3603" s="1284">
        <f>E3603*G3603</f>
        <v>0</v>
      </c>
      <c r="I3603" s="217"/>
      <c r="J3603" s="1469">
        <f>+F3603</f>
        <v>0</v>
      </c>
      <c r="L3603" s="1471">
        <f>J3603*$L$3</f>
        <v>0</v>
      </c>
      <c r="R3603" s="1203"/>
      <c r="S3603" s="1456">
        <f t="shared" ref="S3603" si="1132">+F3603</f>
        <v>0</v>
      </c>
    </row>
    <row r="3604" spans="1:19" ht="9.75" hidden="1" customHeight="1">
      <c r="A3604" s="1084"/>
      <c r="B3604" s="1281"/>
      <c r="C3604" s="1083"/>
      <c r="D3604" s="1084"/>
      <c r="E3604" s="1092"/>
      <c r="F3604" s="1204"/>
      <c r="G3604" s="1092"/>
      <c r="H3604" s="1284"/>
      <c r="I3604" s="217"/>
      <c r="J3604" s="1470"/>
      <c r="L3604" s="1471"/>
      <c r="R3604" s="1204"/>
      <c r="S3604" s="1457"/>
    </row>
    <row r="3605" spans="1:19" ht="9.75" hidden="1" customHeight="1">
      <c r="A3605" s="1084"/>
      <c r="B3605" s="1281"/>
      <c r="C3605" s="1083"/>
      <c r="D3605" s="1084"/>
      <c r="E3605" s="1092"/>
      <c r="F3605" s="1204"/>
      <c r="G3605" s="1092"/>
      <c r="H3605" s="1284"/>
      <c r="I3605" s="217"/>
      <c r="J3605" s="1470"/>
      <c r="L3605" s="1471"/>
      <c r="R3605" s="1204"/>
      <c r="S3605" s="1457"/>
    </row>
    <row r="3606" spans="1:19" ht="9.75" hidden="1" customHeight="1">
      <c r="A3606" s="1084"/>
      <c r="B3606" s="1281"/>
      <c r="C3606" s="1083"/>
      <c r="D3606" s="1084"/>
      <c r="E3606" s="1092"/>
      <c r="F3606" s="1204"/>
      <c r="G3606" s="1092"/>
      <c r="H3606" s="1284"/>
      <c r="I3606" s="217"/>
      <c r="J3606" s="1470"/>
      <c r="L3606" s="1471"/>
      <c r="R3606" s="1204"/>
      <c r="S3606" s="1457"/>
    </row>
    <row r="3607" spans="1:19" ht="9.75" hidden="1" customHeight="1">
      <c r="A3607" s="1084"/>
      <c r="B3607" s="1281"/>
      <c r="C3607" s="1083"/>
      <c r="D3607" s="1084"/>
      <c r="E3607" s="1092"/>
      <c r="F3607" s="1205"/>
      <c r="G3607" s="1092"/>
      <c r="H3607" s="1284"/>
      <c r="I3607" s="217"/>
      <c r="J3607" s="1470"/>
      <c r="L3607" s="1471"/>
      <c r="R3607" s="1205"/>
      <c r="S3607" s="1458"/>
    </row>
    <row r="3608" spans="1:19" ht="9.75" hidden="1" customHeight="1">
      <c r="A3608" s="1084"/>
      <c r="B3608" s="1281"/>
      <c r="C3608" s="1083"/>
      <c r="D3608" s="1084"/>
      <c r="E3608" s="1092"/>
      <c r="F3608" s="1203">
        <v>0</v>
      </c>
      <c r="G3608" s="1092">
        <f>+L3608</f>
        <v>0</v>
      </c>
      <c r="H3608" s="1284">
        <f>E3608*G3608</f>
        <v>0</v>
      </c>
      <c r="I3608" s="217"/>
      <c r="J3608" s="1469">
        <f>+F3608</f>
        <v>0</v>
      </c>
      <c r="L3608" s="1471">
        <f>J3608*$L$3</f>
        <v>0</v>
      </c>
      <c r="R3608" s="1203"/>
      <c r="S3608" s="1456">
        <f t="shared" ref="S3608" si="1133">+F3608</f>
        <v>0</v>
      </c>
    </row>
    <row r="3609" spans="1:19" ht="9.75" hidden="1" customHeight="1">
      <c r="A3609" s="1084"/>
      <c r="B3609" s="1281"/>
      <c r="C3609" s="1083"/>
      <c r="D3609" s="1084"/>
      <c r="E3609" s="1092"/>
      <c r="F3609" s="1204"/>
      <c r="G3609" s="1092"/>
      <c r="H3609" s="1284"/>
      <c r="I3609" s="217"/>
      <c r="J3609" s="1470"/>
      <c r="L3609" s="1471"/>
      <c r="R3609" s="1204"/>
      <c r="S3609" s="1457"/>
    </row>
    <row r="3610" spans="1:19" ht="9.75" hidden="1" customHeight="1">
      <c r="A3610" s="1084"/>
      <c r="B3610" s="1281"/>
      <c r="C3610" s="1083"/>
      <c r="D3610" s="1084"/>
      <c r="E3610" s="1092"/>
      <c r="F3610" s="1204"/>
      <c r="G3610" s="1092"/>
      <c r="H3610" s="1284"/>
      <c r="I3610" s="217"/>
      <c r="J3610" s="1470"/>
      <c r="L3610" s="1471"/>
      <c r="R3610" s="1204"/>
      <c r="S3610" s="1457"/>
    </row>
    <row r="3611" spans="1:19" ht="9.75" hidden="1" customHeight="1">
      <c r="A3611" s="1084"/>
      <c r="B3611" s="1281"/>
      <c r="C3611" s="1083"/>
      <c r="D3611" s="1084"/>
      <c r="E3611" s="1092"/>
      <c r="F3611" s="1204"/>
      <c r="G3611" s="1092"/>
      <c r="H3611" s="1284"/>
      <c r="I3611" s="217"/>
      <c r="J3611" s="1470"/>
      <c r="L3611" s="1471"/>
      <c r="R3611" s="1204"/>
      <c r="S3611" s="1457"/>
    </row>
    <row r="3612" spans="1:19" ht="9.75" hidden="1" customHeight="1">
      <c r="A3612" s="1084"/>
      <c r="B3612" s="1281"/>
      <c r="C3612" s="1083"/>
      <c r="D3612" s="1084"/>
      <c r="E3612" s="1092"/>
      <c r="F3612" s="1205"/>
      <c r="G3612" s="1092"/>
      <c r="H3612" s="1284"/>
      <c r="I3612" s="217"/>
      <c r="J3612" s="1470"/>
      <c r="L3612" s="1471"/>
      <c r="R3612" s="1205"/>
      <c r="S3612" s="1458"/>
    </row>
    <row r="3613" spans="1:19" ht="9.75" hidden="1" customHeight="1">
      <c r="A3613" s="1084"/>
      <c r="B3613" s="1281"/>
      <c r="C3613" s="1083"/>
      <c r="D3613" s="1084"/>
      <c r="E3613" s="1092"/>
      <c r="F3613" s="1203">
        <v>0</v>
      </c>
      <c r="G3613" s="1092">
        <f>+L3613</f>
        <v>0</v>
      </c>
      <c r="H3613" s="1284">
        <f>E3613*G3613</f>
        <v>0</v>
      </c>
      <c r="I3613" s="217"/>
      <c r="J3613" s="1469">
        <f>+F3613</f>
        <v>0</v>
      </c>
      <c r="L3613" s="1471">
        <f>J3613*$L$3</f>
        <v>0</v>
      </c>
      <c r="R3613" s="1203"/>
      <c r="S3613" s="1456">
        <f t="shared" ref="S3613" si="1134">+F3613</f>
        <v>0</v>
      </c>
    </row>
    <row r="3614" spans="1:19" ht="9.75" hidden="1" customHeight="1">
      <c r="A3614" s="1084"/>
      <c r="B3614" s="1281"/>
      <c r="C3614" s="1083"/>
      <c r="D3614" s="1084"/>
      <c r="E3614" s="1092"/>
      <c r="F3614" s="1204"/>
      <c r="G3614" s="1092"/>
      <c r="H3614" s="1284"/>
      <c r="I3614" s="217"/>
      <c r="J3614" s="1470"/>
      <c r="L3614" s="1471"/>
      <c r="R3614" s="1204"/>
      <c r="S3614" s="1457"/>
    </row>
    <row r="3615" spans="1:19" ht="9.75" hidden="1" customHeight="1">
      <c r="A3615" s="1084"/>
      <c r="B3615" s="1281"/>
      <c r="C3615" s="1083"/>
      <c r="D3615" s="1084"/>
      <c r="E3615" s="1092"/>
      <c r="F3615" s="1204"/>
      <c r="G3615" s="1092"/>
      <c r="H3615" s="1284"/>
      <c r="I3615" s="217"/>
      <c r="J3615" s="1470"/>
      <c r="L3615" s="1471"/>
      <c r="R3615" s="1204"/>
      <c r="S3615" s="1457"/>
    </row>
    <row r="3616" spans="1:19" ht="9.75" hidden="1" customHeight="1">
      <c r="A3616" s="1084"/>
      <c r="B3616" s="1281"/>
      <c r="C3616" s="1083"/>
      <c r="D3616" s="1084"/>
      <c r="E3616" s="1092"/>
      <c r="F3616" s="1204"/>
      <c r="G3616" s="1092"/>
      <c r="H3616" s="1284"/>
      <c r="I3616" s="217"/>
      <c r="J3616" s="1470"/>
      <c r="L3616" s="1471"/>
      <c r="R3616" s="1204"/>
      <c r="S3616" s="1457"/>
    </row>
    <row r="3617" spans="1:19" ht="9.75" hidden="1" customHeight="1">
      <c r="A3617" s="1084"/>
      <c r="B3617" s="1281"/>
      <c r="C3617" s="1083"/>
      <c r="D3617" s="1084"/>
      <c r="E3617" s="1092"/>
      <c r="F3617" s="1205"/>
      <c r="G3617" s="1092"/>
      <c r="H3617" s="1284"/>
      <c r="I3617" s="217"/>
      <c r="J3617" s="1470"/>
      <c r="L3617" s="1471"/>
      <c r="R3617" s="1205"/>
      <c r="S3617" s="1458"/>
    </row>
    <row r="3618" spans="1:19" ht="9.75" hidden="1" customHeight="1">
      <c r="A3618" s="1084"/>
      <c r="B3618" s="1281"/>
      <c r="C3618" s="1083"/>
      <c r="D3618" s="1084"/>
      <c r="E3618" s="1092"/>
      <c r="F3618" s="1203">
        <v>0</v>
      </c>
      <c r="G3618" s="1092">
        <f>+L3618</f>
        <v>0</v>
      </c>
      <c r="H3618" s="1284">
        <f>E3618*G3618</f>
        <v>0</v>
      </c>
      <c r="I3618" s="217"/>
      <c r="J3618" s="1469">
        <f>+F3618</f>
        <v>0</v>
      </c>
      <c r="L3618" s="1471">
        <f>J3618*$L$3</f>
        <v>0</v>
      </c>
      <c r="R3618" s="1203"/>
      <c r="S3618" s="1456">
        <f t="shared" ref="S3618" si="1135">+F3618</f>
        <v>0</v>
      </c>
    </row>
    <row r="3619" spans="1:19" ht="9.75" hidden="1" customHeight="1">
      <c r="A3619" s="1084"/>
      <c r="B3619" s="1281"/>
      <c r="C3619" s="1083"/>
      <c r="D3619" s="1084"/>
      <c r="E3619" s="1092"/>
      <c r="F3619" s="1204"/>
      <c r="G3619" s="1092"/>
      <c r="H3619" s="1284"/>
      <c r="I3619" s="217"/>
      <c r="J3619" s="1470"/>
      <c r="L3619" s="1471"/>
      <c r="R3619" s="1204"/>
      <c r="S3619" s="1457"/>
    </row>
    <row r="3620" spans="1:19" ht="9.75" hidden="1" customHeight="1">
      <c r="A3620" s="1084"/>
      <c r="B3620" s="1281"/>
      <c r="C3620" s="1083"/>
      <c r="D3620" s="1084"/>
      <c r="E3620" s="1092"/>
      <c r="F3620" s="1204"/>
      <c r="G3620" s="1092"/>
      <c r="H3620" s="1284"/>
      <c r="I3620" s="217"/>
      <c r="J3620" s="1470"/>
      <c r="L3620" s="1471"/>
      <c r="R3620" s="1204"/>
      <c r="S3620" s="1457"/>
    </row>
    <row r="3621" spans="1:19" ht="9.75" hidden="1" customHeight="1">
      <c r="A3621" s="1084"/>
      <c r="B3621" s="1281"/>
      <c r="C3621" s="1083"/>
      <c r="D3621" s="1084"/>
      <c r="E3621" s="1092"/>
      <c r="F3621" s="1204"/>
      <c r="G3621" s="1092"/>
      <c r="H3621" s="1284"/>
      <c r="I3621" s="217"/>
      <c r="J3621" s="1470"/>
      <c r="L3621" s="1471"/>
      <c r="R3621" s="1204"/>
      <c r="S3621" s="1457"/>
    </row>
    <row r="3622" spans="1:19" ht="9.75" hidden="1" customHeight="1">
      <c r="A3622" s="1084"/>
      <c r="B3622" s="1281"/>
      <c r="C3622" s="1083"/>
      <c r="D3622" s="1084"/>
      <c r="E3622" s="1092"/>
      <c r="F3622" s="1205"/>
      <c r="G3622" s="1092"/>
      <c r="H3622" s="1284"/>
      <c r="I3622" s="217"/>
      <c r="J3622" s="1470"/>
      <c r="L3622" s="1471"/>
      <c r="R3622" s="1205"/>
      <c r="S3622" s="1458"/>
    </row>
    <row r="3623" spans="1:19" ht="9.75" hidden="1" customHeight="1">
      <c r="A3623" s="1084"/>
      <c r="B3623" s="1281"/>
      <c r="C3623" s="1083"/>
      <c r="D3623" s="1084"/>
      <c r="E3623" s="1092"/>
      <c r="F3623" s="1203">
        <v>0</v>
      </c>
      <c r="G3623" s="1092">
        <f>+L3623</f>
        <v>0</v>
      </c>
      <c r="H3623" s="1284">
        <f>E3623*G3623</f>
        <v>0</v>
      </c>
      <c r="I3623" s="217"/>
      <c r="J3623" s="1469">
        <f>+F3623</f>
        <v>0</v>
      </c>
      <c r="L3623" s="1471">
        <f>J3623*$L$3</f>
        <v>0</v>
      </c>
      <c r="R3623" s="1203"/>
      <c r="S3623" s="1456">
        <f t="shared" ref="S3623" si="1136">+F3623</f>
        <v>0</v>
      </c>
    </row>
    <row r="3624" spans="1:19" ht="9.75" hidden="1" customHeight="1">
      <c r="A3624" s="1084"/>
      <c r="B3624" s="1281"/>
      <c r="C3624" s="1083"/>
      <c r="D3624" s="1084"/>
      <c r="E3624" s="1092"/>
      <c r="F3624" s="1204"/>
      <c r="G3624" s="1092"/>
      <c r="H3624" s="1284"/>
      <c r="I3624" s="217"/>
      <c r="J3624" s="1470"/>
      <c r="L3624" s="1471"/>
      <c r="R3624" s="1204"/>
      <c r="S3624" s="1457"/>
    </row>
    <row r="3625" spans="1:19" ht="9.75" hidden="1" customHeight="1">
      <c r="A3625" s="1084"/>
      <c r="B3625" s="1281"/>
      <c r="C3625" s="1083"/>
      <c r="D3625" s="1084"/>
      <c r="E3625" s="1092"/>
      <c r="F3625" s="1204"/>
      <c r="G3625" s="1092"/>
      <c r="H3625" s="1284"/>
      <c r="I3625" s="217"/>
      <c r="J3625" s="1470"/>
      <c r="L3625" s="1471"/>
      <c r="R3625" s="1204"/>
      <c r="S3625" s="1457"/>
    </row>
    <row r="3626" spans="1:19" ht="9.75" hidden="1" customHeight="1">
      <c r="A3626" s="1084"/>
      <c r="B3626" s="1281"/>
      <c r="C3626" s="1083"/>
      <c r="D3626" s="1084"/>
      <c r="E3626" s="1092"/>
      <c r="F3626" s="1204"/>
      <c r="G3626" s="1092"/>
      <c r="H3626" s="1284"/>
      <c r="I3626" s="217"/>
      <c r="J3626" s="1470"/>
      <c r="L3626" s="1471"/>
      <c r="R3626" s="1204"/>
      <c r="S3626" s="1457"/>
    </row>
    <row r="3627" spans="1:19" ht="9.75" hidden="1" customHeight="1">
      <c r="A3627" s="1084"/>
      <c r="B3627" s="1281"/>
      <c r="C3627" s="1083"/>
      <c r="D3627" s="1084"/>
      <c r="E3627" s="1092"/>
      <c r="F3627" s="1205"/>
      <c r="G3627" s="1092"/>
      <c r="H3627" s="1284"/>
      <c r="I3627" s="217"/>
      <c r="J3627" s="1470"/>
      <c r="L3627" s="1471"/>
      <c r="R3627" s="1205"/>
      <c r="S3627" s="1458"/>
    </row>
    <row r="3628" spans="1:19" ht="9.75" hidden="1" customHeight="1">
      <c r="A3628" s="1084"/>
      <c r="B3628" s="1281"/>
      <c r="C3628" s="1083"/>
      <c r="D3628" s="1084"/>
      <c r="E3628" s="1092"/>
      <c r="F3628" s="1203">
        <v>0</v>
      </c>
      <c r="G3628" s="1092">
        <f>+L3628</f>
        <v>0</v>
      </c>
      <c r="H3628" s="1284">
        <f>E3628*G3628</f>
        <v>0</v>
      </c>
      <c r="I3628" s="217"/>
      <c r="J3628" s="1469">
        <f>+F3628</f>
        <v>0</v>
      </c>
      <c r="L3628" s="1471">
        <f>J3628*$L$3</f>
        <v>0</v>
      </c>
      <c r="R3628" s="1203"/>
      <c r="S3628" s="1456">
        <f t="shared" ref="S3628" si="1137">+F3628</f>
        <v>0</v>
      </c>
    </row>
    <row r="3629" spans="1:19" ht="9.75" hidden="1" customHeight="1">
      <c r="A3629" s="1084"/>
      <c r="B3629" s="1281"/>
      <c r="C3629" s="1083"/>
      <c r="D3629" s="1084"/>
      <c r="E3629" s="1092"/>
      <c r="F3629" s="1204"/>
      <c r="G3629" s="1092"/>
      <c r="H3629" s="1284"/>
      <c r="I3629" s="217"/>
      <c r="J3629" s="1470"/>
      <c r="L3629" s="1471"/>
      <c r="R3629" s="1204"/>
      <c r="S3629" s="1457"/>
    </row>
    <row r="3630" spans="1:19" ht="9.75" hidden="1" customHeight="1">
      <c r="A3630" s="1084"/>
      <c r="B3630" s="1281"/>
      <c r="C3630" s="1083"/>
      <c r="D3630" s="1084"/>
      <c r="E3630" s="1092"/>
      <c r="F3630" s="1204"/>
      <c r="G3630" s="1092"/>
      <c r="H3630" s="1284"/>
      <c r="I3630" s="217"/>
      <c r="J3630" s="1470"/>
      <c r="L3630" s="1471"/>
      <c r="R3630" s="1204"/>
      <c r="S3630" s="1457"/>
    </row>
    <row r="3631" spans="1:19" ht="9.75" hidden="1" customHeight="1">
      <c r="A3631" s="1084"/>
      <c r="B3631" s="1281"/>
      <c r="C3631" s="1083"/>
      <c r="D3631" s="1084"/>
      <c r="E3631" s="1092"/>
      <c r="F3631" s="1204"/>
      <c r="G3631" s="1092"/>
      <c r="H3631" s="1284"/>
      <c r="I3631" s="217"/>
      <c r="J3631" s="1470"/>
      <c r="L3631" s="1471"/>
      <c r="R3631" s="1204"/>
      <c r="S3631" s="1457"/>
    </row>
    <row r="3632" spans="1:19" ht="9.75" hidden="1" customHeight="1">
      <c r="A3632" s="1084"/>
      <c r="B3632" s="1281"/>
      <c r="C3632" s="1083"/>
      <c r="D3632" s="1084"/>
      <c r="E3632" s="1092"/>
      <c r="F3632" s="1205"/>
      <c r="G3632" s="1092"/>
      <c r="H3632" s="1284"/>
      <c r="I3632" s="217"/>
      <c r="J3632" s="1470"/>
      <c r="L3632" s="1471"/>
      <c r="R3632" s="1205"/>
      <c r="S3632" s="1458"/>
    </row>
    <row r="3633" spans="1:19" ht="9.75" hidden="1" customHeight="1">
      <c r="A3633" s="1084"/>
      <c r="B3633" s="1281"/>
      <c r="C3633" s="1083"/>
      <c r="D3633" s="1084"/>
      <c r="E3633" s="1092"/>
      <c r="F3633" s="1203">
        <v>0</v>
      </c>
      <c r="G3633" s="1092">
        <f>+L3633</f>
        <v>0</v>
      </c>
      <c r="H3633" s="1284">
        <f>E3633*G3633</f>
        <v>0</v>
      </c>
      <c r="I3633" s="217"/>
      <c r="J3633" s="1469">
        <f>+F3633</f>
        <v>0</v>
      </c>
      <c r="L3633" s="1471">
        <f>J3633*$L$3</f>
        <v>0</v>
      </c>
      <c r="R3633" s="1203"/>
      <c r="S3633" s="1456">
        <f t="shared" ref="S3633" si="1138">+F3633</f>
        <v>0</v>
      </c>
    </row>
    <row r="3634" spans="1:19" ht="9.75" hidden="1" customHeight="1">
      <c r="A3634" s="1084"/>
      <c r="B3634" s="1281"/>
      <c r="C3634" s="1083"/>
      <c r="D3634" s="1084"/>
      <c r="E3634" s="1092"/>
      <c r="F3634" s="1204"/>
      <c r="G3634" s="1092"/>
      <c r="H3634" s="1284"/>
      <c r="I3634" s="217"/>
      <c r="J3634" s="1470"/>
      <c r="L3634" s="1471"/>
      <c r="R3634" s="1204"/>
      <c r="S3634" s="1457"/>
    </row>
    <row r="3635" spans="1:19" ht="9.75" hidden="1" customHeight="1">
      <c r="A3635" s="1084"/>
      <c r="B3635" s="1281"/>
      <c r="C3635" s="1083"/>
      <c r="D3635" s="1084"/>
      <c r="E3635" s="1092"/>
      <c r="F3635" s="1204"/>
      <c r="G3635" s="1092"/>
      <c r="H3635" s="1284"/>
      <c r="I3635" s="217"/>
      <c r="J3635" s="1470"/>
      <c r="L3635" s="1471"/>
      <c r="R3635" s="1204"/>
      <c r="S3635" s="1457"/>
    </row>
    <row r="3636" spans="1:19" ht="9.75" hidden="1" customHeight="1">
      <c r="A3636" s="1084"/>
      <c r="B3636" s="1281"/>
      <c r="C3636" s="1083"/>
      <c r="D3636" s="1084"/>
      <c r="E3636" s="1092"/>
      <c r="F3636" s="1204"/>
      <c r="G3636" s="1092"/>
      <c r="H3636" s="1284"/>
      <c r="I3636" s="217"/>
      <c r="J3636" s="1470"/>
      <c r="L3636" s="1471"/>
      <c r="R3636" s="1204"/>
      <c r="S3636" s="1457"/>
    </row>
    <row r="3637" spans="1:19" ht="9.75" hidden="1" customHeight="1">
      <c r="A3637" s="1084"/>
      <c r="B3637" s="1281"/>
      <c r="C3637" s="1083"/>
      <c r="D3637" s="1084"/>
      <c r="E3637" s="1092"/>
      <c r="F3637" s="1205"/>
      <c r="G3637" s="1092"/>
      <c r="H3637" s="1284"/>
      <c r="I3637" s="217"/>
      <c r="J3637" s="1470"/>
      <c r="L3637" s="1471"/>
      <c r="R3637" s="1205"/>
      <c r="S3637" s="1458"/>
    </row>
    <row r="3638" spans="1:19" ht="9.75" hidden="1" customHeight="1">
      <c r="A3638" s="1084"/>
      <c r="B3638" s="1281"/>
      <c r="C3638" s="1083"/>
      <c r="D3638" s="1084"/>
      <c r="E3638" s="1092"/>
      <c r="F3638" s="1203">
        <v>0</v>
      </c>
      <c r="G3638" s="1092">
        <f>+L3638</f>
        <v>0</v>
      </c>
      <c r="H3638" s="1284">
        <f>E3638*G3638</f>
        <v>0</v>
      </c>
      <c r="I3638" s="217"/>
      <c r="J3638" s="1469">
        <f>+F3638</f>
        <v>0</v>
      </c>
      <c r="L3638" s="1471">
        <f>J3638*$L$3</f>
        <v>0</v>
      </c>
      <c r="R3638" s="1203"/>
      <c r="S3638" s="1456">
        <f t="shared" ref="S3638" si="1139">+F3638</f>
        <v>0</v>
      </c>
    </row>
    <row r="3639" spans="1:19" ht="9.75" hidden="1" customHeight="1">
      <c r="A3639" s="1084"/>
      <c r="B3639" s="1281"/>
      <c r="C3639" s="1083"/>
      <c r="D3639" s="1084"/>
      <c r="E3639" s="1092"/>
      <c r="F3639" s="1204"/>
      <c r="G3639" s="1092"/>
      <c r="H3639" s="1284"/>
      <c r="I3639" s="217"/>
      <c r="J3639" s="1470"/>
      <c r="L3639" s="1471"/>
      <c r="R3639" s="1204"/>
      <c r="S3639" s="1457"/>
    </row>
    <row r="3640" spans="1:19" ht="9.75" hidden="1" customHeight="1">
      <c r="A3640" s="1084"/>
      <c r="B3640" s="1281"/>
      <c r="C3640" s="1083"/>
      <c r="D3640" s="1084"/>
      <c r="E3640" s="1092"/>
      <c r="F3640" s="1204"/>
      <c r="G3640" s="1092"/>
      <c r="H3640" s="1284"/>
      <c r="I3640" s="217"/>
      <c r="J3640" s="1470"/>
      <c r="L3640" s="1471"/>
      <c r="R3640" s="1204"/>
      <c r="S3640" s="1457"/>
    </row>
    <row r="3641" spans="1:19" ht="9.75" hidden="1" customHeight="1">
      <c r="A3641" s="1084"/>
      <c r="B3641" s="1281"/>
      <c r="C3641" s="1083"/>
      <c r="D3641" s="1084"/>
      <c r="E3641" s="1092"/>
      <c r="F3641" s="1204"/>
      <c r="G3641" s="1092"/>
      <c r="H3641" s="1284"/>
      <c r="I3641" s="217"/>
      <c r="J3641" s="1470"/>
      <c r="L3641" s="1471"/>
      <c r="R3641" s="1204"/>
      <c r="S3641" s="1457"/>
    </row>
    <row r="3642" spans="1:19" ht="9.75" hidden="1" customHeight="1">
      <c r="A3642" s="1084"/>
      <c r="B3642" s="1281"/>
      <c r="C3642" s="1083"/>
      <c r="D3642" s="1084"/>
      <c r="E3642" s="1092"/>
      <c r="F3642" s="1205"/>
      <c r="G3642" s="1092"/>
      <c r="H3642" s="1284"/>
      <c r="I3642" s="217"/>
      <c r="J3642" s="1470"/>
      <c r="L3642" s="1471"/>
      <c r="R3642" s="1205"/>
      <c r="S3642" s="1458"/>
    </row>
    <row r="3643" spans="1:19" ht="9.75" hidden="1" customHeight="1">
      <c r="A3643" s="1084"/>
      <c r="B3643" s="1281"/>
      <c r="C3643" s="1083"/>
      <c r="D3643" s="1084"/>
      <c r="E3643" s="1092"/>
      <c r="F3643" s="1203">
        <v>0</v>
      </c>
      <c r="G3643" s="1092">
        <f>+L3643</f>
        <v>0</v>
      </c>
      <c r="H3643" s="1284">
        <f>E3643*G3643</f>
        <v>0</v>
      </c>
      <c r="I3643" s="217"/>
      <c r="J3643" s="1469">
        <f>+F3643</f>
        <v>0</v>
      </c>
      <c r="L3643" s="1471">
        <f>J3643*$L$3</f>
        <v>0</v>
      </c>
      <c r="R3643" s="1203"/>
      <c r="S3643" s="1456">
        <f t="shared" ref="S3643" si="1140">+F3643</f>
        <v>0</v>
      </c>
    </row>
    <row r="3644" spans="1:19" ht="9.75" hidden="1" customHeight="1">
      <c r="A3644" s="1084"/>
      <c r="B3644" s="1281"/>
      <c r="C3644" s="1083"/>
      <c r="D3644" s="1084"/>
      <c r="E3644" s="1092"/>
      <c r="F3644" s="1204"/>
      <c r="G3644" s="1092"/>
      <c r="H3644" s="1284"/>
      <c r="I3644" s="217"/>
      <c r="J3644" s="1470"/>
      <c r="L3644" s="1471"/>
      <c r="R3644" s="1204"/>
      <c r="S3644" s="1457"/>
    </row>
    <row r="3645" spans="1:19" ht="9.75" hidden="1" customHeight="1">
      <c r="A3645" s="1084"/>
      <c r="B3645" s="1281"/>
      <c r="C3645" s="1083"/>
      <c r="D3645" s="1084"/>
      <c r="E3645" s="1092"/>
      <c r="F3645" s="1204"/>
      <c r="G3645" s="1092"/>
      <c r="H3645" s="1284"/>
      <c r="I3645" s="217"/>
      <c r="J3645" s="1470"/>
      <c r="L3645" s="1471"/>
      <c r="R3645" s="1204"/>
      <c r="S3645" s="1457"/>
    </row>
    <row r="3646" spans="1:19" ht="9.75" hidden="1" customHeight="1">
      <c r="A3646" s="1084"/>
      <c r="B3646" s="1281"/>
      <c r="C3646" s="1083"/>
      <c r="D3646" s="1084"/>
      <c r="E3646" s="1092"/>
      <c r="F3646" s="1204"/>
      <c r="G3646" s="1092"/>
      <c r="H3646" s="1284"/>
      <c r="I3646" s="217"/>
      <c r="J3646" s="1470"/>
      <c r="L3646" s="1471"/>
      <c r="R3646" s="1204"/>
      <c r="S3646" s="1457"/>
    </row>
    <row r="3647" spans="1:19" ht="9.75" hidden="1" customHeight="1">
      <c r="A3647" s="1084"/>
      <c r="B3647" s="1281"/>
      <c r="C3647" s="1083"/>
      <c r="D3647" s="1084"/>
      <c r="E3647" s="1092"/>
      <c r="F3647" s="1205"/>
      <c r="G3647" s="1092"/>
      <c r="H3647" s="1284"/>
      <c r="I3647" s="217"/>
      <c r="J3647" s="1470"/>
      <c r="L3647" s="1471"/>
      <c r="R3647" s="1205"/>
      <c r="S3647" s="1458"/>
    </row>
    <row r="3648" spans="1:19" ht="9.75" hidden="1" customHeight="1">
      <c r="A3648" s="1084"/>
      <c r="B3648" s="1281"/>
      <c r="C3648" s="1083"/>
      <c r="D3648" s="1084"/>
      <c r="E3648" s="1092"/>
      <c r="F3648" s="1203">
        <v>0</v>
      </c>
      <c r="G3648" s="1092">
        <f>+L3648</f>
        <v>0</v>
      </c>
      <c r="H3648" s="1284">
        <f>E3648*G3648</f>
        <v>0</v>
      </c>
      <c r="I3648" s="217"/>
      <c r="J3648" s="1469">
        <f>+F3648</f>
        <v>0</v>
      </c>
      <c r="L3648" s="1471">
        <f>J3648*$L$3</f>
        <v>0</v>
      </c>
      <c r="R3648" s="1203"/>
      <c r="S3648" s="1456">
        <f t="shared" ref="S3648" si="1141">+F3648</f>
        <v>0</v>
      </c>
    </row>
    <row r="3649" spans="1:19" ht="9.75" hidden="1" customHeight="1">
      <c r="A3649" s="1084"/>
      <c r="B3649" s="1281"/>
      <c r="C3649" s="1083"/>
      <c r="D3649" s="1084"/>
      <c r="E3649" s="1092"/>
      <c r="F3649" s="1204"/>
      <c r="G3649" s="1092"/>
      <c r="H3649" s="1284"/>
      <c r="I3649" s="217"/>
      <c r="J3649" s="1470"/>
      <c r="L3649" s="1471"/>
      <c r="R3649" s="1204"/>
      <c r="S3649" s="1457"/>
    </row>
    <row r="3650" spans="1:19" ht="9.75" hidden="1" customHeight="1">
      <c r="A3650" s="1084"/>
      <c r="B3650" s="1281"/>
      <c r="C3650" s="1083"/>
      <c r="D3650" s="1084"/>
      <c r="E3650" s="1092"/>
      <c r="F3650" s="1204"/>
      <c r="G3650" s="1092"/>
      <c r="H3650" s="1284"/>
      <c r="I3650" s="217"/>
      <c r="J3650" s="1470"/>
      <c r="L3650" s="1471"/>
      <c r="R3650" s="1204"/>
      <c r="S3650" s="1457"/>
    </row>
    <row r="3651" spans="1:19" ht="9.75" hidden="1" customHeight="1">
      <c r="A3651" s="1084"/>
      <c r="B3651" s="1281"/>
      <c r="C3651" s="1083"/>
      <c r="D3651" s="1084"/>
      <c r="E3651" s="1092"/>
      <c r="F3651" s="1204"/>
      <c r="G3651" s="1092"/>
      <c r="H3651" s="1284"/>
      <c r="I3651" s="217"/>
      <c r="J3651" s="1470"/>
      <c r="L3651" s="1471"/>
      <c r="R3651" s="1204"/>
      <c r="S3651" s="1457"/>
    </row>
    <row r="3652" spans="1:19" ht="8.25" hidden="1" customHeight="1">
      <c r="A3652" s="1084"/>
      <c r="B3652" s="1281"/>
      <c r="C3652" s="1083"/>
      <c r="D3652" s="1084"/>
      <c r="E3652" s="1092"/>
      <c r="F3652" s="1205"/>
      <c r="G3652" s="1092"/>
      <c r="H3652" s="1284"/>
      <c r="I3652" s="217"/>
      <c r="J3652" s="1470"/>
      <c r="L3652" s="1471"/>
      <c r="R3652" s="1205"/>
      <c r="S3652" s="1458"/>
    </row>
    <row r="3653" spans="1:19" ht="9.75" hidden="1" customHeight="1">
      <c r="A3653" s="1084"/>
      <c r="B3653" s="1281"/>
      <c r="C3653" s="1083"/>
      <c r="D3653" s="1084"/>
      <c r="E3653" s="1092"/>
      <c r="F3653" s="1203">
        <v>0</v>
      </c>
      <c r="G3653" s="1092">
        <f>+L3653</f>
        <v>0</v>
      </c>
      <c r="H3653" s="1284">
        <f>E3653*G3653</f>
        <v>0</v>
      </c>
      <c r="I3653" s="217"/>
      <c r="J3653" s="1469">
        <f>+F3653</f>
        <v>0</v>
      </c>
      <c r="L3653" s="1471">
        <f>J3653*$L$3</f>
        <v>0</v>
      </c>
      <c r="R3653" s="1203"/>
      <c r="S3653" s="1456">
        <f t="shared" ref="S3653" si="1142">+F3653</f>
        <v>0</v>
      </c>
    </row>
    <row r="3654" spans="1:19" ht="9.75" hidden="1" customHeight="1">
      <c r="A3654" s="1084"/>
      <c r="B3654" s="1281"/>
      <c r="C3654" s="1083"/>
      <c r="D3654" s="1084"/>
      <c r="E3654" s="1092"/>
      <c r="F3654" s="1204"/>
      <c r="G3654" s="1092"/>
      <c r="H3654" s="1284"/>
      <c r="I3654" s="217"/>
      <c r="J3654" s="1470"/>
      <c r="L3654" s="1471"/>
      <c r="R3654" s="1204"/>
      <c r="S3654" s="1457"/>
    </row>
    <row r="3655" spans="1:19" ht="9.75" hidden="1" customHeight="1">
      <c r="A3655" s="1084"/>
      <c r="B3655" s="1281"/>
      <c r="C3655" s="1083"/>
      <c r="D3655" s="1084"/>
      <c r="E3655" s="1092"/>
      <c r="F3655" s="1204"/>
      <c r="G3655" s="1092"/>
      <c r="H3655" s="1284"/>
      <c r="I3655" s="217"/>
      <c r="J3655" s="1470"/>
      <c r="L3655" s="1471"/>
      <c r="R3655" s="1204"/>
      <c r="S3655" s="1457"/>
    </row>
    <row r="3656" spans="1:19" ht="9.75" hidden="1" customHeight="1">
      <c r="A3656" s="1084"/>
      <c r="B3656" s="1281"/>
      <c r="C3656" s="1083"/>
      <c r="D3656" s="1084"/>
      <c r="E3656" s="1092"/>
      <c r="F3656" s="1204"/>
      <c r="G3656" s="1092"/>
      <c r="H3656" s="1284"/>
      <c r="I3656" s="217"/>
      <c r="J3656" s="1470"/>
      <c r="L3656" s="1471"/>
      <c r="R3656" s="1204"/>
      <c r="S3656" s="1457"/>
    </row>
    <row r="3657" spans="1:19" ht="9.75" hidden="1" customHeight="1">
      <c r="A3657" s="1084"/>
      <c r="B3657" s="1281"/>
      <c r="C3657" s="1083"/>
      <c r="D3657" s="1084"/>
      <c r="E3657" s="1092"/>
      <c r="F3657" s="1205"/>
      <c r="G3657" s="1092"/>
      <c r="H3657" s="1284"/>
      <c r="I3657" s="217"/>
      <c r="J3657" s="1470"/>
      <c r="L3657" s="1471"/>
      <c r="R3657" s="1205"/>
      <c r="S3657" s="1458"/>
    </row>
    <row r="3658" spans="1:19" ht="9.75" hidden="1" customHeight="1">
      <c r="A3658" s="1084"/>
      <c r="B3658" s="1281"/>
      <c r="C3658" s="1083"/>
      <c r="D3658" s="1084"/>
      <c r="E3658" s="1092"/>
      <c r="F3658" s="1203">
        <v>0</v>
      </c>
      <c r="G3658" s="1092">
        <f>+L3658</f>
        <v>0</v>
      </c>
      <c r="H3658" s="1284">
        <f>E3658*G3658</f>
        <v>0</v>
      </c>
      <c r="I3658" s="217"/>
      <c r="J3658" s="1469">
        <f>+F3658</f>
        <v>0</v>
      </c>
      <c r="L3658" s="1471">
        <f>J3658*$L$3</f>
        <v>0</v>
      </c>
      <c r="R3658" s="1203"/>
      <c r="S3658" s="1456">
        <f t="shared" ref="S3658" si="1143">+F3658</f>
        <v>0</v>
      </c>
    </row>
    <row r="3659" spans="1:19" ht="9.75" hidden="1" customHeight="1">
      <c r="A3659" s="1084"/>
      <c r="B3659" s="1281"/>
      <c r="C3659" s="1083"/>
      <c r="D3659" s="1084"/>
      <c r="E3659" s="1092"/>
      <c r="F3659" s="1204"/>
      <c r="G3659" s="1092"/>
      <c r="H3659" s="1284"/>
      <c r="I3659" s="217"/>
      <c r="J3659" s="1470"/>
      <c r="L3659" s="1471"/>
      <c r="R3659" s="1204"/>
      <c r="S3659" s="1457"/>
    </row>
    <row r="3660" spans="1:19" ht="9.75" hidden="1" customHeight="1">
      <c r="A3660" s="1084"/>
      <c r="B3660" s="1281"/>
      <c r="C3660" s="1083"/>
      <c r="D3660" s="1084"/>
      <c r="E3660" s="1092"/>
      <c r="F3660" s="1204"/>
      <c r="G3660" s="1092"/>
      <c r="H3660" s="1284"/>
      <c r="I3660" s="217"/>
      <c r="J3660" s="1470"/>
      <c r="L3660" s="1471"/>
      <c r="R3660" s="1204"/>
      <c r="S3660" s="1457"/>
    </row>
    <row r="3661" spans="1:19" ht="9.75" hidden="1" customHeight="1">
      <c r="A3661" s="1084"/>
      <c r="B3661" s="1281"/>
      <c r="C3661" s="1083"/>
      <c r="D3661" s="1084"/>
      <c r="E3661" s="1092"/>
      <c r="F3661" s="1204"/>
      <c r="G3661" s="1092"/>
      <c r="H3661" s="1284"/>
      <c r="I3661" s="217"/>
      <c r="J3661" s="1470"/>
      <c r="L3661" s="1471"/>
      <c r="R3661" s="1204"/>
      <c r="S3661" s="1457"/>
    </row>
    <row r="3662" spans="1:19" ht="9.75" hidden="1" customHeight="1">
      <c r="A3662" s="1084"/>
      <c r="B3662" s="1281"/>
      <c r="C3662" s="1083"/>
      <c r="D3662" s="1084"/>
      <c r="E3662" s="1092"/>
      <c r="F3662" s="1205"/>
      <c r="G3662" s="1092"/>
      <c r="H3662" s="1284"/>
      <c r="I3662" s="217"/>
      <c r="J3662" s="1470"/>
      <c r="L3662" s="1471"/>
      <c r="R3662" s="1205"/>
      <c r="S3662" s="1458"/>
    </row>
    <row r="3663" spans="1:19" ht="9.75" hidden="1" customHeight="1">
      <c r="A3663" s="1084"/>
      <c r="B3663" s="1281"/>
      <c r="C3663" s="1083"/>
      <c r="D3663" s="1084"/>
      <c r="E3663" s="1092"/>
      <c r="F3663" s="1203">
        <v>0</v>
      </c>
      <c r="G3663" s="1092">
        <f>+L3663</f>
        <v>0</v>
      </c>
      <c r="H3663" s="1284">
        <f>E3663*G3663</f>
        <v>0</v>
      </c>
      <c r="I3663" s="217"/>
      <c r="J3663" s="1469">
        <f>+F3663</f>
        <v>0</v>
      </c>
      <c r="L3663" s="1471">
        <f>J3663*$L$3</f>
        <v>0</v>
      </c>
      <c r="R3663" s="1203"/>
      <c r="S3663" s="1456">
        <f t="shared" ref="S3663" si="1144">+F3663</f>
        <v>0</v>
      </c>
    </row>
    <row r="3664" spans="1:19" ht="9.75" hidden="1" customHeight="1">
      <c r="A3664" s="1084"/>
      <c r="B3664" s="1281"/>
      <c r="C3664" s="1083"/>
      <c r="D3664" s="1084"/>
      <c r="E3664" s="1092"/>
      <c r="F3664" s="1204"/>
      <c r="G3664" s="1092"/>
      <c r="H3664" s="1284"/>
      <c r="I3664" s="217"/>
      <c r="J3664" s="1470"/>
      <c r="L3664" s="1471"/>
      <c r="R3664" s="1204"/>
      <c r="S3664" s="1457"/>
    </row>
    <row r="3665" spans="1:19" ht="9.75" hidden="1" customHeight="1">
      <c r="A3665" s="1084"/>
      <c r="B3665" s="1281"/>
      <c r="C3665" s="1083"/>
      <c r="D3665" s="1084"/>
      <c r="E3665" s="1092"/>
      <c r="F3665" s="1204"/>
      <c r="G3665" s="1092"/>
      <c r="H3665" s="1284"/>
      <c r="I3665" s="217"/>
      <c r="J3665" s="1470"/>
      <c r="L3665" s="1471"/>
      <c r="R3665" s="1204"/>
      <c r="S3665" s="1457"/>
    </row>
    <row r="3666" spans="1:19" ht="9.75" hidden="1" customHeight="1">
      <c r="A3666" s="1084"/>
      <c r="B3666" s="1281"/>
      <c r="C3666" s="1083"/>
      <c r="D3666" s="1084"/>
      <c r="E3666" s="1092"/>
      <c r="F3666" s="1204"/>
      <c r="G3666" s="1092"/>
      <c r="H3666" s="1284"/>
      <c r="I3666" s="217"/>
      <c r="J3666" s="1470"/>
      <c r="L3666" s="1471"/>
      <c r="R3666" s="1204"/>
      <c r="S3666" s="1457"/>
    </row>
    <row r="3667" spans="1:19" ht="9.75" hidden="1" customHeight="1">
      <c r="A3667" s="1084"/>
      <c r="B3667" s="1281"/>
      <c r="C3667" s="1083"/>
      <c r="D3667" s="1084"/>
      <c r="E3667" s="1092"/>
      <c r="F3667" s="1205"/>
      <c r="G3667" s="1092"/>
      <c r="H3667" s="1284"/>
      <c r="I3667" s="217"/>
      <c r="J3667" s="1470"/>
      <c r="L3667" s="1471"/>
      <c r="R3667" s="1205"/>
      <c r="S3667" s="1458"/>
    </row>
    <row r="3668" spans="1:19" ht="9.75" hidden="1" customHeight="1">
      <c r="A3668" s="1084"/>
      <c r="B3668" s="1281"/>
      <c r="C3668" s="1083"/>
      <c r="D3668" s="1084"/>
      <c r="E3668" s="1092"/>
      <c r="F3668" s="1203">
        <v>0</v>
      </c>
      <c r="G3668" s="1092">
        <f>+L3668</f>
        <v>0</v>
      </c>
      <c r="H3668" s="1284">
        <f>E3668*G3668</f>
        <v>0</v>
      </c>
      <c r="I3668" s="217"/>
      <c r="J3668" s="1469">
        <f>+F3668</f>
        <v>0</v>
      </c>
      <c r="L3668" s="1471">
        <f>J3668*$L$3</f>
        <v>0</v>
      </c>
      <c r="R3668" s="1203"/>
      <c r="S3668" s="1456">
        <f t="shared" ref="S3668" si="1145">+F3668</f>
        <v>0</v>
      </c>
    </row>
    <row r="3669" spans="1:19" ht="9.75" hidden="1" customHeight="1">
      <c r="A3669" s="1084"/>
      <c r="B3669" s="1281"/>
      <c r="C3669" s="1083"/>
      <c r="D3669" s="1084"/>
      <c r="E3669" s="1092"/>
      <c r="F3669" s="1204"/>
      <c r="G3669" s="1092"/>
      <c r="H3669" s="1284"/>
      <c r="I3669" s="217"/>
      <c r="J3669" s="1470"/>
      <c r="L3669" s="1471"/>
      <c r="R3669" s="1204"/>
      <c r="S3669" s="1457"/>
    </row>
    <row r="3670" spans="1:19" ht="9.75" hidden="1" customHeight="1">
      <c r="A3670" s="1084"/>
      <c r="B3670" s="1281"/>
      <c r="C3670" s="1083"/>
      <c r="D3670" s="1084"/>
      <c r="E3670" s="1092"/>
      <c r="F3670" s="1204"/>
      <c r="G3670" s="1092"/>
      <c r="H3670" s="1284"/>
      <c r="I3670" s="217"/>
      <c r="J3670" s="1470"/>
      <c r="L3670" s="1471"/>
      <c r="R3670" s="1204"/>
      <c r="S3670" s="1457"/>
    </row>
    <row r="3671" spans="1:19" ht="9.75" hidden="1" customHeight="1">
      <c r="A3671" s="1084"/>
      <c r="B3671" s="1281"/>
      <c r="C3671" s="1083"/>
      <c r="D3671" s="1084"/>
      <c r="E3671" s="1092"/>
      <c r="F3671" s="1204"/>
      <c r="G3671" s="1092"/>
      <c r="H3671" s="1284"/>
      <c r="I3671" s="217"/>
      <c r="J3671" s="1470"/>
      <c r="L3671" s="1471"/>
      <c r="R3671" s="1204"/>
      <c r="S3671" s="1457"/>
    </row>
    <row r="3672" spans="1:19" ht="9.75" hidden="1" customHeight="1">
      <c r="A3672" s="1084"/>
      <c r="B3672" s="1281"/>
      <c r="C3672" s="1083"/>
      <c r="D3672" s="1084"/>
      <c r="E3672" s="1092"/>
      <c r="F3672" s="1205"/>
      <c r="G3672" s="1092"/>
      <c r="H3672" s="1284"/>
      <c r="I3672" s="217"/>
      <c r="J3672" s="1470"/>
      <c r="L3672" s="1471"/>
      <c r="R3672" s="1205"/>
      <c r="S3672" s="1458"/>
    </row>
    <row r="3673" spans="1:19" ht="9.75" hidden="1" customHeight="1">
      <c r="A3673" s="1084"/>
      <c r="B3673" s="1281"/>
      <c r="C3673" s="1083"/>
      <c r="D3673" s="1084"/>
      <c r="E3673" s="1092"/>
      <c r="F3673" s="1203">
        <v>0</v>
      </c>
      <c r="G3673" s="1092">
        <f>+L3673</f>
        <v>0</v>
      </c>
      <c r="H3673" s="1284">
        <f>E3673*G3673</f>
        <v>0</v>
      </c>
      <c r="I3673" s="217"/>
      <c r="J3673" s="1469">
        <f>+F3673</f>
        <v>0</v>
      </c>
      <c r="L3673" s="1471">
        <f>J3673*$L$3</f>
        <v>0</v>
      </c>
      <c r="R3673" s="1203"/>
      <c r="S3673" s="1456">
        <f t="shared" ref="S3673" si="1146">+F3673</f>
        <v>0</v>
      </c>
    </row>
    <row r="3674" spans="1:19" ht="9.75" hidden="1" customHeight="1">
      <c r="A3674" s="1084"/>
      <c r="B3674" s="1281"/>
      <c r="C3674" s="1083"/>
      <c r="D3674" s="1084"/>
      <c r="E3674" s="1092"/>
      <c r="F3674" s="1204"/>
      <c r="G3674" s="1092"/>
      <c r="H3674" s="1284"/>
      <c r="I3674" s="217"/>
      <c r="J3674" s="1470"/>
      <c r="L3674" s="1471"/>
      <c r="R3674" s="1204"/>
      <c r="S3674" s="1457"/>
    </row>
    <row r="3675" spans="1:19" ht="9.75" hidden="1" customHeight="1">
      <c r="A3675" s="1084"/>
      <c r="B3675" s="1281"/>
      <c r="C3675" s="1083"/>
      <c r="D3675" s="1084"/>
      <c r="E3675" s="1092"/>
      <c r="F3675" s="1204"/>
      <c r="G3675" s="1092"/>
      <c r="H3675" s="1284"/>
      <c r="I3675" s="217"/>
      <c r="J3675" s="1470"/>
      <c r="L3675" s="1471"/>
      <c r="R3675" s="1204"/>
      <c r="S3675" s="1457"/>
    </row>
    <row r="3676" spans="1:19" ht="9.75" hidden="1" customHeight="1">
      <c r="A3676" s="1084"/>
      <c r="B3676" s="1281"/>
      <c r="C3676" s="1083"/>
      <c r="D3676" s="1084"/>
      <c r="E3676" s="1092"/>
      <c r="F3676" s="1204"/>
      <c r="G3676" s="1092"/>
      <c r="H3676" s="1284"/>
      <c r="I3676" s="217"/>
      <c r="J3676" s="1470"/>
      <c r="L3676" s="1471"/>
      <c r="R3676" s="1204"/>
      <c r="S3676" s="1457"/>
    </row>
    <row r="3677" spans="1:19" ht="9.75" hidden="1" customHeight="1">
      <c r="A3677" s="1084"/>
      <c r="B3677" s="1281"/>
      <c r="C3677" s="1083"/>
      <c r="D3677" s="1084"/>
      <c r="E3677" s="1092"/>
      <c r="F3677" s="1205"/>
      <c r="G3677" s="1092"/>
      <c r="H3677" s="1284"/>
      <c r="I3677" s="217"/>
      <c r="J3677" s="1470"/>
      <c r="L3677" s="1471"/>
      <c r="R3677" s="1205"/>
      <c r="S3677" s="1458"/>
    </row>
    <row r="3678" spans="1:19" ht="9.75" hidden="1" customHeight="1">
      <c r="A3678" s="1084"/>
      <c r="B3678" s="1281"/>
      <c r="C3678" s="1599"/>
      <c r="D3678" s="1084"/>
      <c r="E3678" s="1092"/>
      <c r="F3678" s="1203">
        <v>0</v>
      </c>
      <c r="G3678" s="1092">
        <f>+L3678</f>
        <v>0</v>
      </c>
      <c r="H3678" s="1284">
        <f>E3678*G3678</f>
        <v>0</v>
      </c>
      <c r="I3678" s="217"/>
      <c r="J3678" s="1469">
        <f>+F3678</f>
        <v>0</v>
      </c>
      <c r="L3678" s="1471">
        <f>J3678*$L$3</f>
        <v>0</v>
      </c>
      <c r="R3678" s="1203"/>
      <c r="S3678" s="1456">
        <f t="shared" ref="S3678" si="1147">+F3678</f>
        <v>0</v>
      </c>
    </row>
    <row r="3679" spans="1:19" ht="9.75" hidden="1" customHeight="1">
      <c r="A3679" s="1084"/>
      <c r="B3679" s="1281"/>
      <c r="C3679" s="1599"/>
      <c r="D3679" s="1084"/>
      <c r="E3679" s="1092"/>
      <c r="F3679" s="1204"/>
      <c r="G3679" s="1092"/>
      <c r="H3679" s="1284"/>
      <c r="I3679" s="217"/>
      <c r="J3679" s="1470"/>
      <c r="L3679" s="1471"/>
      <c r="R3679" s="1204"/>
      <c r="S3679" s="1457"/>
    </row>
    <row r="3680" spans="1:19" ht="9.75" hidden="1" customHeight="1">
      <c r="A3680" s="1084"/>
      <c r="B3680" s="1281"/>
      <c r="C3680" s="1599"/>
      <c r="D3680" s="1084"/>
      <c r="E3680" s="1092"/>
      <c r="F3680" s="1204"/>
      <c r="G3680" s="1092"/>
      <c r="H3680" s="1284"/>
      <c r="I3680" s="217"/>
      <c r="J3680" s="1470"/>
      <c r="L3680" s="1471"/>
      <c r="R3680" s="1204"/>
      <c r="S3680" s="1457"/>
    </row>
    <row r="3681" spans="1:19" ht="9.75" hidden="1" customHeight="1">
      <c r="A3681" s="1084"/>
      <c r="B3681" s="1281"/>
      <c r="C3681" s="1599"/>
      <c r="D3681" s="1084"/>
      <c r="E3681" s="1092"/>
      <c r="F3681" s="1204"/>
      <c r="G3681" s="1092"/>
      <c r="H3681" s="1284"/>
      <c r="I3681" s="217"/>
      <c r="J3681" s="1470"/>
      <c r="L3681" s="1471"/>
      <c r="R3681" s="1204"/>
      <c r="S3681" s="1457"/>
    </row>
    <row r="3682" spans="1:19" ht="9.75" hidden="1" customHeight="1">
      <c r="A3682" s="1084"/>
      <c r="B3682" s="1281"/>
      <c r="C3682" s="1599"/>
      <c r="D3682" s="1084"/>
      <c r="E3682" s="1092"/>
      <c r="F3682" s="1205"/>
      <c r="G3682" s="1092"/>
      <c r="H3682" s="1284"/>
      <c r="I3682" s="217"/>
      <c r="J3682" s="1470"/>
      <c r="L3682" s="1471"/>
      <c r="R3682" s="1205"/>
      <c r="S3682" s="1458"/>
    </row>
    <row r="3683" spans="1:19" ht="9.75" hidden="1" customHeight="1">
      <c r="A3683" s="1084"/>
      <c r="B3683" s="1281"/>
      <c r="C3683" s="1599"/>
      <c r="D3683" s="1084"/>
      <c r="E3683" s="1092"/>
      <c r="F3683" s="1203">
        <v>0</v>
      </c>
      <c r="G3683" s="1092">
        <f>+L3683</f>
        <v>0</v>
      </c>
      <c r="H3683" s="1284">
        <f>E3683*G3683</f>
        <v>0</v>
      </c>
      <c r="I3683" s="217"/>
      <c r="J3683" s="1469">
        <f>+F3683</f>
        <v>0</v>
      </c>
      <c r="L3683" s="1471">
        <f>J3683*$L$3</f>
        <v>0</v>
      </c>
      <c r="R3683" s="1203"/>
      <c r="S3683" s="1456">
        <f t="shared" ref="S3683" si="1148">+F3683</f>
        <v>0</v>
      </c>
    </row>
    <row r="3684" spans="1:19" ht="9.75" hidden="1" customHeight="1">
      <c r="A3684" s="1084"/>
      <c r="B3684" s="1281"/>
      <c r="C3684" s="1599"/>
      <c r="D3684" s="1084"/>
      <c r="E3684" s="1092"/>
      <c r="F3684" s="1204"/>
      <c r="G3684" s="1092"/>
      <c r="H3684" s="1284"/>
      <c r="I3684" s="217"/>
      <c r="J3684" s="1470"/>
      <c r="L3684" s="1471"/>
      <c r="R3684" s="1204"/>
      <c r="S3684" s="1457"/>
    </row>
    <row r="3685" spans="1:19" ht="9.75" hidden="1" customHeight="1">
      <c r="A3685" s="1084"/>
      <c r="B3685" s="1281"/>
      <c r="C3685" s="1599"/>
      <c r="D3685" s="1084"/>
      <c r="E3685" s="1092"/>
      <c r="F3685" s="1204"/>
      <c r="G3685" s="1092"/>
      <c r="H3685" s="1284"/>
      <c r="I3685" s="217"/>
      <c r="J3685" s="1470"/>
      <c r="L3685" s="1471"/>
      <c r="R3685" s="1204"/>
      <c r="S3685" s="1457"/>
    </row>
    <row r="3686" spans="1:19" ht="9.75" hidden="1" customHeight="1">
      <c r="A3686" s="1084"/>
      <c r="B3686" s="1281"/>
      <c r="C3686" s="1599"/>
      <c r="D3686" s="1084"/>
      <c r="E3686" s="1092"/>
      <c r="F3686" s="1204"/>
      <c r="G3686" s="1092"/>
      <c r="H3686" s="1284"/>
      <c r="I3686" s="217"/>
      <c r="J3686" s="1470"/>
      <c r="L3686" s="1471"/>
      <c r="R3686" s="1204"/>
      <c r="S3686" s="1457"/>
    </row>
    <row r="3687" spans="1:19" ht="9.75" hidden="1" customHeight="1">
      <c r="A3687" s="1084"/>
      <c r="B3687" s="1281"/>
      <c r="C3687" s="1599"/>
      <c r="D3687" s="1084"/>
      <c r="E3687" s="1092"/>
      <c r="F3687" s="1205"/>
      <c r="G3687" s="1092"/>
      <c r="H3687" s="1284"/>
      <c r="I3687" s="217"/>
      <c r="J3687" s="1470"/>
      <c r="L3687" s="1471"/>
      <c r="R3687" s="1205"/>
      <c r="S3687" s="1458"/>
    </row>
    <row r="3688" spans="1:19" ht="9.75" hidden="1" customHeight="1">
      <c r="A3688" s="1084"/>
      <c r="B3688" s="1281"/>
      <c r="C3688" s="1083"/>
      <c r="D3688" s="1084"/>
      <c r="E3688" s="1092"/>
      <c r="F3688" s="1203">
        <v>0</v>
      </c>
      <c r="G3688" s="1092">
        <f>+L3688</f>
        <v>0</v>
      </c>
      <c r="H3688" s="1284">
        <f>E3688*G3688</f>
        <v>0</v>
      </c>
      <c r="I3688" s="217"/>
      <c r="J3688" s="1469">
        <f>+F3688</f>
        <v>0</v>
      </c>
      <c r="L3688" s="1471">
        <f>J3688*$L$3</f>
        <v>0</v>
      </c>
      <c r="R3688" s="1203"/>
      <c r="S3688" s="1456">
        <f t="shared" ref="S3688" si="1149">+F3688</f>
        <v>0</v>
      </c>
    </row>
    <row r="3689" spans="1:19" ht="9.75" hidden="1" customHeight="1">
      <c r="A3689" s="1084"/>
      <c r="B3689" s="1281"/>
      <c r="C3689" s="1083"/>
      <c r="D3689" s="1084"/>
      <c r="E3689" s="1092"/>
      <c r="F3689" s="1204"/>
      <c r="G3689" s="1092"/>
      <c r="H3689" s="1284"/>
      <c r="I3689" s="217"/>
      <c r="J3689" s="1470"/>
      <c r="L3689" s="1471"/>
      <c r="R3689" s="1204"/>
      <c r="S3689" s="1457"/>
    </row>
    <row r="3690" spans="1:19" ht="9.75" hidden="1" customHeight="1">
      <c r="A3690" s="1084"/>
      <c r="B3690" s="1281"/>
      <c r="C3690" s="1083"/>
      <c r="D3690" s="1084"/>
      <c r="E3690" s="1092"/>
      <c r="F3690" s="1204"/>
      <c r="G3690" s="1092"/>
      <c r="H3690" s="1284"/>
      <c r="I3690" s="217"/>
      <c r="J3690" s="1470"/>
      <c r="L3690" s="1471"/>
      <c r="R3690" s="1204"/>
      <c r="S3690" s="1457"/>
    </row>
    <row r="3691" spans="1:19" ht="9.75" hidden="1" customHeight="1">
      <c r="A3691" s="1084"/>
      <c r="B3691" s="1281"/>
      <c r="C3691" s="1083"/>
      <c r="D3691" s="1084"/>
      <c r="E3691" s="1092"/>
      <c r="F3691" s="1204"/>
      <c r="G3691" s="1092"/>
      <c r="H3691" s="1284"/>
      <c r="I3691" s="217"/>
      <c r="J3691" s="1470"/>
      <c r="L3691" s="1471"/>
      <c r="R3691" s="1204"/>
      <c r="S3691" s="1457"/>
    </row>
    <row r="3692" spans="1:19" ht="9.75" hidden="1" customHeight="1">
      <c r="A3692" s="1084"/>
      <c r="B3692" s="1281"/>
      <c r="C3692" s="1083"/>
      <c r="D3692" s="1084"/>
      <c r="E3692" s="1092"/>
      <c r="F3692" s="1205"/>
      <c r="G3692" s="1092"/>
      <c r="H3692" s="1284"/>
      <c r="I3692" s="217"/>
      <c r="J3692" s="1470"/>
      <c r="L3692" s="1471"/>
      <c r="R3692" s="1205"/>
      <c r="S3692" s="1458"/>
    </row>
    <row r="3693" spans="1:19" ht="9.75" hidden="1" customHeight="1">
      <c r="A3693" s="1084"/>
      <c r="B3693" s="1281"/>
      <c r="C3693" s="1083"/>
      <c r="D3693" s="1084"/>
      <c r="E3693" s="1092"/>
      <c r="F3693" s="1203">
        <v>0</v>
      </c>
      <c r="G3693" s="1092">
        <f>+L3693</f>
        <v>0</v>
      </c>
      <c r="H3693" s="1284">
        <f>E3693*G3693</f>
        <v>0</v>
      </c>
      <c r="I3693" s="217"/>
      <c r="J3693" s="1469">
        <f>+F3693</f>
        <v>0</v>
      </c>
      <c r="L3693" s="1471">
        <f>J3693*$L$3</f>
        <v>0</v>
      </c>
      <c r="R3693" s="1203"/>
      <c r="S3693" s="1456">
        <f t="shared" ref="S3693" si="1150">+F3693</f>
        <v>0</v>
      </c>
    </row>
    <row r="3694" spans="1:19" ht="9.75" hidden="1" customHeight="1">
      <c r="A3694" s="1084"/>
      <c r="B3694" s="1281"/>
      <c r="C3694" s="1083"/>
      <c r="D3694" s="1084"/>
      <c r="E3694" s="1092"/>
      <c r="F3694" s="1204"/>
      <c r="G3694" s="1092"/>
      <c r="H3694" s="1284"/>
      <c r="I3694" s="217"/>
      <c r="J3694" s="1470"/>
      <c r="L3694" s="1471"/>
      <c r="R3694" s="1204"/>
      <c r="S3694" s="1457"/>
    </row>
    <row r="3695" spans="1:19" ht="9.75" hidden="1" customHeight="1">
      <c r="A3695" s="1084"/>
      <c r="B3695" s="1281"/>
      <c r="C3695" s="1083"/>
      <c r="D3695" s="1084"/>
      <c r="E3695" s="1092"/>
      <c r="F3695" s="1204"/>
      <c r="G3695" s="1092"/>
      <c r="H3695" s="1284"/>
      <c r="I3695" s="217"/>
      <c r="J3695" s="1470"/>
      <c r="L3695" s="1471"/>
      <c r="R3695" s="1204"/>
      <c r="S3695" s="1457"/>
    </row>
    <row r="3696" spans="1:19" ht="9.75" hidden="1" customHeight="1">
      <c r="A3696" s="1084"/>
      <c r="B3696" s="1281"/>
      <c r="C3696" s="1083"/>
      <c r="D3696" s="1084"/>
      <c r="E3696" s="1092"/>
      <c r="F3696" s="1204"/>
      <c r="G3696" s="1092"/>
      <c r="H3696" s="1284"/>
      <c r="I3696" s="217"/>
      <c r="J3696" s="1470"/>
      <c r="L3696" s="1471"/>
      <c r="R3696" s="1204"/>
      <c r="S3696" s="1457"/>
    </row>
    <row r="3697" spans="1:19" ht="9.75" hidden="1" customHeight="1">
      <c r="A3697" s="1084"/>
      <c r="B3697" s="1281"/>
      <c r="C3697" s="1083"/>
      <c r="D3697" s="1084"/>
      <c r="E3697" s="1092"/>
      <c r="F3697" s="1205"/>
      <c r="G3697" s="1092"/>
      <c r="H3697" s="1284"/>
      <c r="I3697" s="217"/>
      <c r="J3697" s="1470"/>
      <c r="L3697" s="1471"/>
      <c r="R3697" s="1205"/>
      <c r="S3697" s="1458"/>
    </row>
    <row r="3698" spans="1:19" ht="9.75" hidden="1" customHeight="1">
      <c r="A3698" s="1084"/>
      <c r="B3698" s="1281"/>
      <c r="C3698" s="1083"/>
      <c r="D3698" s="1084"/>
      <c r="E3698" s="1092"/>
      <c r="F3698" s="1203">
        <v>0</v>
      </c>
      <c r="G3698" s="1092">
        <f>+L3698</f>
        <v>0</v>
      </c>
      <c r="H3698" s="1284">
        <f>E3698*G3698</f>
        <v>0</v>
      </c>
      <c r="I3698" s="217"/>
      <c r="J3698" s="1469">
        <f>+F3698</f>
        <v>0</v>
      </c>
      <c r="L3698" s="1471">
        <f>J3698*$L$3</f>
        <v>0</v>
      </c>
      <c r="R3698" s="1203"/>
      <c r="S3698" s="1456">
        <f t="shared" ref="S3698" si="1151">+F3698</f>
        <v>0</v>
      </c>
    </row>
    <row r="3699" spans="1:19" ht="9.75" hidden="1" customHeight="1">
      <c r="A3699" s="1084"/>
      <c r="B3699" s="1281"/>
      <c r="C3699" s="1083"/>
      <c r="D3699" s="1084"/>
      <c r="E3699" s="1092"/>
      <c r="F3699" s="1204"/>
      <c r="G3699" s="1092"/>
      <c r="H3699" s="1284"/>
      <c r="I3699" s="217"/>
      <c r="J3699" s="1470"/>
      <c r="L3699" s="1471"/>
      <c r="R3699" s="1204"/>
      <c r="S3699" s="1457"/>
    </row>
    <row r="3700" spans="1:19" ht="9.75" hidden="1" customHeight="1">
      <c r="A3700" s="1084"/>
      <c r="B3700" s="1281"/>
      <c r="C3700" s="1083"/>
      <c r="D3700" s="1084"/>
      <c r="E3700" s="1092"/>
      <c r="F3700" s="1204"/>
      <c r="G3700" s="1092"/>
      <c r="H3700" s="1284"/>
      <c r="I3700" s="217"/>
      <c r="J3700" s="1470"/>
      <c r="L3700" s="1471"/>
      <c r="R3700" s="1204"/>
      <c r="S3700" s="1457"/>
    </row>
    <row r="3701" spans="1:19" ht="9.75" hidden="1" customHeight="1">
      <c r="A3701" s="1084"/>
      <c r="B3701" s="1281"/>
      <c r="C3701" s="1083"/>
      <c r="D3701" s="1084"/>
      <c r="E3701" s="1092"/>
      <c r="F3701" s="1204"/>
      <c r="G3701" s="1092"/>
      <c r="H3701" s="1284"/>
      <c r="I3701" s="217"/>
      <c r="J3701" s="1470"/>
      <c r="L3701" s="1471"/>
      <c r="R3701" s="1204"/>
      <c r="S3701" s="1457"/>
    </row>
    <row r="3702" spans="1:19" ht="9.75" hidden="1" customHeight="1">
      <c r="A3702" s="1084"/>
      <c r="B3702" s="1281"/>
      <c r="C3702" s="1083"/>
      <c r="D3702" s="1084"/>
      <c r="E3702" s="1092"/>
      <c r="F3702" s="1205"/>
      <c r="G3702" s="1092"/>
      <c r="H3702" s="1284"/>
      <c r="I3702" s="217"/>
      <c r="J3702" s="1470"/>
      <c r="L3702" s="1471"/>
      <c r="R3702" s="1205"/>
      <c r="S3702" s="1458"/>
    </row>
    <row r="3703" spans="1:19" ht="9.75" hidden="1" customHeight="1">
      <c r="A3703" s="1084"/>
      <c r="B3703" s="1281"/>
      <c r="C3703" s="1083"/>
      <c r="D3703" s="1084"/>
      <c r="E3703" s="1092"/>
      <c r="F3703" s="1203">
        <v>0</v>
      </c>
      <c r="G3703" s="1092">
        <f>+L3703</f>
        <v>0</v>
      </c>
      <c r="H3703" s="1284">
        <f>E3703*G3703</f>
        <v>0</v>
      </c>
      <c r="I3703" s="217"/>
      <c r="J3703" s="1469">
        <f>+F3703</f>
        <v>0</v>
      </c>
      <c r="L3703" s="1471">
        <f>J3703*$L$3</f>
        <v>0</v>
      </c>
      <c r="R3703" s="1203"/>
      <c r="S3703" s="1456">
        <f t="shared" ref="S3703" si="1152">+F3703</f>
        <v>0</v>
      </c>
    </row>
    <row r="3704" spans="1:19" ht="9.75" hidden="1" customHeight="1">
      <c r="A3704" s="1084"/>
      <c r="B3704" s="1281"/>
      <c r="C3704" s="1083"/>
      <c r="D3704" s="1084"/>
      <c r="E3704" s="1092"/>
      <c r="F3704" s="1204"/>
      <c r="G3704" s="1092"/>
      <c r="H3704" s="1284"/>
      <c r="I3704" s="217"/>
      <c r="J3704" s="1470"/>
      <c r="L3704" s="1471"/>
      <c r="R3704" s="1204"/>
      <c r="S3704" s="1457"/>
    </row>
    <row r="3705" spans="1:19" ht="9.75" hidden="1" customHeight="1">
      <c r="A3705" s="1084"/>
      <c r="B3705" s="1281"/>
      <c r="C3705" s="1083"/>
      <c r="D3705" s="1084"/>
      <c r="E3705" s="1092"/>
      <c r="F3705" s="1204"/>
      <c r="G3705" s="1092"/>
      <c r="H3705" s="1284"/>
      <c r="I3705" s="217"/>
      <c r="J3705" s="1470"/>
      <c r="L3705" s="1471"/>
      <c r="R3705" s="1204"/>
      <c r="S3705" s="1457"/>
    </row>
    <row r="3706" spans="1:19" ht="9.75" hidden="1" customHeight="1">
      <c r="A3706" s="1084"/>
      <c r="B3706" s="1281"/>
      <c r="C3706" s="1083"/>
      <c r="D3706" s="1084"/>
      <c r="E3706" s="1092"/>
      <c r="F3706" s="1204"/>
      <c r="G3706" s="1092"/>
      <c r="H3706" s="1284"/>
      <c r="I3706" s="217"/>
      <c r="J3706" s="1470"/>
      <c r="L3706" s="1471"/>
      <c r="R3706" s="1204"/>
      <c r="S3706" s="1457"/>
    </row>
    <row r="3707" spans="1:19" ht="9.75" hidden="1" customHeight="1">
      <c r="A3707" s="1084"/>
      <c r="B3707" s="1281"/>
      <c r="C3707" s="1083"/>
      <c r="D3707" s="1084"/>
      <c r="E3707" s="1092"/>
      <c r="F3707" s="1205"/>
      <c r="G3707" s="1092"/>
      <c r="H3707" s="1284"/>
      <c r="I3707" s="217"/>
      <c r="J3707" s="1470"/>
      <c r="L3707" s="1471"/>
      <c r="R3707" s="1205"/>
      <c r="S3707" s="1458"/>
    </row>
    <row r="3708" spans="1:19" ht="9.75" hidden="1" customHeight="1">
      <c r="A3708" s="1084"/>
      <c r="B3708" s="1281"/>
      <c r="C3708" s="1083"/>
      <c r="D3708" s="1084"/>
      <c r="E3708" s="1092"/>
      <c r="F3708" s="1203">
        <v>0</v>
      </c>
      <c r="G3708" s="1092">
        <f>+L3708</f>
        <v>0</v>
      </c>
      <c r="H3708" s="1284">
        <f>E3708*G3708</f>
        <v>0</v>
      </c>
      <c r="I3708" s="217"/>
      <c r="J3708" s="1469">
        <f>+F3708</f>
        <v>0</v>
      </c>
      <c r="L3708" s="1471">
        <f>J3708*$L$3</f>
        <v>0</v>
      </c>
      <c r="R3708" s="1203"/>
      <c r="S3708" s="1456">
        <f t="shared" ref="S3708" si="1153">+F3708</f>
        <v>0</v>
      </c>
    </row>
    <row r="3709" spans="1:19" ht="9.75" hidden="1" customHeight="1">
      <c r="A3709" s="1084"/>
      <c r="B3709" s="1281"/>
      <c r="C3709" s="1083"/>
      <c r="D3709" s="1084"/>
      <c r="E3709" s="1092"/>
      <c r="F3709" s="1204"/>
      <c r="G3709" s="1092"/>
      <c r="H3709" s="1284"/>
      <c r="I3709" s="217"/>
      <c r="J3709" s="1470"/>
      <c r="L3709" s="1471"/>
      <c r="R3709" s="1204"/>
      <c r="S3709" s="1457"/>
    </row>
    <row r="3710" spans="1:19" ht="9.75" hidden="1" customHeight="1">
      <c r="A3710" s="1084"/>
      <c r="B3710" s="1281"/>
      <c r="C3710" s="1083"/>
      <c r="D3710" s="1084"/>
      <c r="E3710" s="1092"/>
      <c r="F3710" s="1204"/>
      <c r="G3710" s="1092"/>
      <c r="H3710" s="1284"/>
      <c r="I3710" s="217"/>
      <c r="J3710" s="1470"/>
      <c r="L3710" s="1471"/>
      <c r="R3710" s="1204"/>
      <c r="S3710" s="1457"/>
    </row>
    <row r="3711" spans="1:19" ht="9.75" hidden="1" customHeight="1">
      <c r="A3711" s="1084"/>
      <c r="B3711" s="1281"/>
      <c r="C3711" s="1083"/>
      <c r="D3711" s="1084"/>
      <c r="E3711" s="1092"/>
      <c r="F3711" s="1204"/>
      <c r="G3711" s="1092"/>
      <c r="H3711" s="1284"/>
      <c r="I3711" s="217"/>
      <c r="J3711" s="1470"/>
      <c r="L3711" s="1471"/>
      <c r="R3711" s="1204"/>
      <c r="S3711" s="1457"/>
    </row>
    <row r="3712" spans="1:19" ht="9.75" hidden="1" customHeight="1">
      <c r="A3712" s="1084"/>
      <c r="B3712" s="1281"/>
      <c r="C3712" s="1083"/>
      <c r="D3712" s="1084"/>
      <c r="E3712" s="1092"/>
      <c r="F3712" s="1205"/>
      <c r="G3712" s="1092"/>
      <c r="H3712" s="1284"/>
      <c r="I3712" s="217"/>
      <c r="J3712" s="1470"/>
      <c r="L3712" s="1471"/>
      <c r="R3712" s="1205"/>
      <c r="S3712" s="1458"/>
    </row>
    <row r="3713" spans="1:19" ht="9.75" hidden="1" customHeight="1">
      <c r="A3713" s="1084"/>
      <c r="B3713" s="1281"/>
      <c r="C3713" s="1083"/>
      <c r="D3713" s="1084"/>
      <c r="E3713" s="1092"/>
      <c r="F3713" s="1203">
        <v>0</v>
      </c>
      <c r="G3713" s="1092">
        <f>+L3713</f>
        <v>0</v>
      </c>
      <c r="H3713" s="1284">
        <f>E3713*G3713</f>
        <v>0</v>
      </c>
      <c r="I3713" s="217"/>
      <c r="J3713" s="1469">
        <f>+F3713</f>
        <v>0</v>
      </c>
      <c r="L3713" s="1471">
        <f>J3713*$L$3</f>
        <v>0</v>
      </c>
      <c r="R3713" s="1203"/>
      <c r="S3713" s="1456">
        <f t="shared" ref="S3713" si="1154">+F3713</f>
        <v>0</v>
      </c>
    </row>
    <row r="3714" spans="1:19" ht="9.75" hidden="1" customHeight="1">
      <c r="A3714" s="1084"/>
      <c r="B3714" s="1281"/>
      <c r="C3714" s="1083"/>
      <c r="D3714" s="1084"/>
      <c r="E3714" s="1092"/>
      <c r="F3714" s="1204"/>
      <c r="G3714" s="1092"/>
      <c r="H3714" s="1284"/>
      <c r="I3714" s="217"/>
      <c r="J3714" s="1470"/>
      <c r="L3714" s="1471"/>
      <c r="R3714" s="1204"/>
      <c r="S3714" s="1457"/>
    </row>
    <row r="3715" spans="1:19" ht="9.75" hidden="1" customHeight="1">
      <c r="A3715" s="1084"/>
      <c r="B3715" s="1281"/>
      <c r="C3715" s="1083"/>
      <c r="D3715" s="1084"/>
      <c r="E3715" s="1092"/>
      <c r="F3715" s="1204"/>
      <c r="G3715" s="1092"/>
      <c r="H3715" s="1284"/>
      <c r="I3715" s="217"/>
      <c r="J3715" s="1470"/>
      <c r="L3715" s="1471"/>
      <c r="R3715" s="1204"/>
      <c r="S3715" s="1457"/>
    </row>
    <row r="3716" spans="1:19" ht="9.75" hidden="1" customHeight="1">
      <c r="A3716" s="1084"/>
      <c r="B3716" s="1281"/>
      <c r="C3716" s="1083"/>
      <c r="D3716" s="1084"/>
      <c r="E3716" s="1092"/>
      <c r="F3716" s="1204"/>
      <c r="G3716" s="1092"/>
      <c r="H3716" s="1284"/>
      <c r="I3716" s="217"/>
      <c r="J3716" s="1470"/>
      <c r="L3716" s="1471"/>
      <c r="R3716" s="1204"/>
      <c r="S3716" s="1457"/>
    </row>
    <row r="3717" spans="1:19" ht="9.75" hidden="1" customHeight="1">
      <c r="A3717" s="1084"/>
      <c r="B3717" s="1281"/>
      <c r="C3717" s="1083"/>
      <c r="D3717" s="1084"/>
      <c r="E3717" s="1092"/>
      <c r="F3717" s="1205"/>
      <c r="G3717" s="1092"/>
      <c r="H3717" s="1284"/>
      <c r="I3717" s="217"/>
      <c r="J3717" s="1470"/>
      <c r="L3717" s="1471"/>
      <c r="R3717" s="1205"/>
      <c r="S3717" s="1458"/>
    </row>
    <row r="3718" spans="1:19" ht="9.75" hidden="1" customHeight="1">
      <c r="A3718" s="1084"/>
      <c r="B3718" s="1281"/>
      <c r="C3718" s="1083"/>
      <c r="D3718" s="1084"/>
      <c r="E3718" s="1092"/>
      <c r="F3718" s="1203">
        <v>0</v>
      </c>
      <c r="G3718" s="1092">
        <f>+L3718</f>
        <v>0</v>
      </c>
      <c r="H3718" s="1284">
        <f>E3718*G3718</f>
        <v>0</v>
      </c>
      <c r="I3718" s="217"/>
      <c r="J3718" s="1469">
        <f>+F3718</f>
        <v>0</v>
      </c>
      <c r="L3718" s="1471">
        <f>J3718*$L$3</f>
        <v>0</v>
      </c>
      <c r="R3718" s="1203"/>
      <c r="S3718" s="1456">
        <f t="shared" ref="S3718" si="1155">+F3718</f>
        <v>0</v>
      </c>
    </row>
    <row r="3719" spans="1:19" ht="9.75" hidden="1" customHeight="1">
      <c r="A3719" s="1084"/>
      <c r="B3719" s="1281"/>
      <c r="C3719" s="1083"/>
      <c r="D3719" s="1084"/>
      <c r="E3719" s="1092"/>
      <c r="F3719" s="1204"/>
      <c r="G3719" s="1092"/>
      <c r="H3719" s="1284"/>
      <c r="I3719" s="217"/>
      <c r="J3719" s="1470"/>
      <c r="L3719" s="1471"/>
      <c r="R3719" s="1204"/>
      <c r="S3719" s="1457"/>
    </row>
    <row r="3720" spans="1:19" ht="9.75" hidden="1" customHeight="1">
      <c r="A3720" s="1084"/>
      <c r="B3720" s="1281"/>
      <c r="C3720" s="1083"/>
      <c r="D3720" s="1084"/>
      <c r="E3720" s="1092"/>
      <c r="F3720" s="1204"/>
      <c r="G3720" s="1092"/>
      <c r="H3720" s="1284"/>
      <c r="I3720" s="217"/>
      <c r="J3720" s="1470"/>
      <c r="L3720" s="1471"/>
      <c r="R3720" s="1204"/>
      <c r="S3720" s="1457"/>
    </row>
    <row r="3721" spans="1:19" ht="9.75" hidden="1" customHeight="1">
      <c r="A3721" s="1084"/>
      <c r="B3721" s="1281"/>
      <c r="C3721" s="1083"/>
      <c r="D3721" s="1084"/>
      <c r="E3721" s="1092"/>
      <c r="F3721" s="1204"/>
      <c r="G3721" s="1092"/>
      <c r="H3721" s="1284"/>
      <c r="I3721" s="217"/>
      <c r="J3721" s="1470"/>
      <c r="L3721" s="1471"/>
      <c r="R3721" s="1204"/>
      <c r="S3721" s="1457"/>
    </row>
    <row r="3722" spans="1:19" ht="9.75" hidden="1" customHeight="1">
      <c r="A3722" s="1084"/>
      <c r="B3722" s="1281"/>
      <c r="C3722" s="1083"/>
      <c r="D3722" s="1084"/>
      <c r="E3722" s="1092"/>
      <c r="F3722" s="1205"/>
      <c r="G3722" s="1092"/>
      <c r="H3722" s="1284"/>
      <c r="I3722" s="217"/>
      <c r="J3722" s="1470"/>
      <c r="L3722" s="1471"/>
      <c r="R3722" s="1205"/>
      <c r="S3722" s="1458"/>
    </row>
    <row r="3723" spans="1:19" ht="9.75" hidden="1" customHeight="1">
      <c r="A3723" s="1084"/>
      <c r="B3723" s="1281"/>
      <c r="C3723" s="1083"/>
      <c r="D3723" s="1084"/>
      <c r="E3723" s="1092"/>
      <c r="F3723" s="1203">
        <v>0</v>
      </c>
      <c r="G3723" s="1092">
        <f>+L3723</f>
        <v>0</v>
      </c>
      <c r="H3723" s="1284">
        <f>E3723*G3723</f>
        <v>0</v>
      </c>
      <c r="I3723" s="217"/>
      <c r="J3723" s="1469">
        <f>+F3723</f>
        <v>0</v>
      </c>
      <c r="L3723" s="1471">
        <f>J3723*$L$3</f>
        <v>0</v>
      </c>
      <c r="R3723" s="1203"/>
      <c r="S3723" s="1456">
        <f t="shared" ref="S3723" si="1156">+F3723</f>
        <v>0</v>
      </c>
    </row>
    <row r="3724" spans="1:19" ht="9.75" hidden="1" customHeight="1">
      <c r="A3724" s="1084"/>
      <c r="B3724" s="1281"/>
      <c r="C3724" s="1083"/>
      <c r="D3724" s="1084"/>
      <c r="E3724" s="1092"/>
      <c r="F3724" s="1204"/>
      <c r="G3724" s="1092"/>
      <c r="H3724" s="1284"/>
      <c r="I3724" s="217"/>
      <c r="J3724" s="1470"/>
      <c r="L3724" s="1471"/>
      <c r="R3724" s="1204"/>
      <c r="S3724" s="1457"/>
    </row>
    <row r="3725" spans="1:19" ht="9.75" hidden="1" customHeight="1">
      <c r="A3725" s="1084"/>
      <c r="B3725" s="1281"/>
      <c r="C3725" s="1083"/>
      <c r="D3725" s="1084"/>
      <c r="E3725" s="1092"/>
      <c r="F3725" s="1204"/>
      <c r="G3725" s="1092"/>
      <c r="H3725" s="1284"/>
      <c r="I3725" s="217"/>
      <c r="J3725" s="1470"/>
      <c r="L3725" s="1471"/>
      <c r="R3725" s="1204"/>
      <c r="S3725" s="1457"/>
    </row>
    <row r="3726" spans="1:19" ht="9.75" hidden="1" customHeight="1">
      <c r="A3726" s="1084"/>
      <c r="B3726" s="1281"/>
      <c r="C3726" s="1083"/>
      <c r="D3726" s="1084"/>
      <c r="E3726" s="1092"/>
      <c r="F3726" s="1204"/>
      <c r="G3726" s="1092"/>
      <c r="H3726" s="1284"/>
      <c r="I3726" s="217"/>
      <c r="J3726" s="1470"/>
      <c r="L3726" s="1471"/>
      <c r="R3726" s="1204"/>
      <c r="S3726" s="1457"/>
    </row>
    <row r="3727" spans="1:19" ht="6.75" hidden="1" customHeight="1">
      <c r="A3727" s="1084"/>
      <c r="B3727" s="1281"/>
      <c r="C3727" s="1083"/>
      <c r="D3727" s="1084"/>
      <c r="E3727" s="1092"/>
      <c r="F3727" s="1205"/>
      <c r="G3727" s="1092"/>
      <c r="H3727" s="1284"/>
      <c r="I3727" s="217"/>
      <c r="J3727" s="1470"/>
      <c r="L3727" s="1471"/>
      <c r="R3727" s="1205"/>
      <c r="S3727" s="1458"/>
    </row>
    <row r="3728" spans="1:19" ht="9.75" hidden="1" customHeight="1">
      <c r="A3728" s="1084"/>
      <c r="B3728" s="1281"/>
      <c r="C3728" s="1083"/>
      <c r="D3728" s="1084"/>
      <c r="E3728" s="1085"/>
      <c r="F3728" s="1125">
        <v>0</v>
      </c>
      <c r="G3728" s="1092">
        <f>+L3728</f>
        <v>0</v>
      </c>
      <c r="H3728" s="1284">
        <f>E3728*G3728</f>
        <v>0</v>
      </c>
      <c r="I3728" s="217"/>
      <c r="J3728" s="1469">
        <f>+F3728</f>
        <v>0</v>
      </c>
      <c r="L3728" s="1471">
        <f>J3728*$L$3</f>
        <v>0</v>
      </c>
      <c r="R3728" s="1125"/>
      <c r="S3728" s="1456">
        <f t="shared" ref="S3728" si="1157">+F3728</f>
        <v>0</v>
      </c>
    </row>
    <row r="3729" spans="1:19" ht="9.75" hidden="1" customHeight="1">
      <c r="A3729" s="1084"/>
      <c r="B3729" s="1281"/>
      <c r="C3729" s="1083"/>
      <c r="D3729" s="1084"/>
      <c r="E3729" s="1085"/>
      <c r="F3729" s="1126"/>
      <c r="G3729" s="1092"/>
      <c r="H3729" s="1284"/>
      <c r="I3729" s="217"/>
      <c r="J3729" s="1470"/>
      <c r="L3729" s="1471"/>
      <c r="R3729" s="1126"/>
      <c r="S3729" s="1457"/>
    </row>
    <row r="3730" spans="1:19" ht="9.75" hidden="1" customHeight="1">
      <c r="A3730" s="1084"/>
      <c r="B3730" s="1281"/>
      <c r="C3730" s="1083"/>
      <c r="D3730" s="1084"/>
      <c r="E3730" s="1085"/>
      <c r="F3730" s="1126"/>
      <c r="G3730" s="1092"/>
      <c r="H3730" s="1284"/>
      <c r="I3730" s="217"/>
      <c r="J3730" s="1470"/>
      <c r="L3730" s="1471"/>
      <c r="R3730" s="1126"/>
      <c r="S3730" s="1457"/>
    </row>
    <row r="3731" spans="1:19" ht="9.75" hidden="1" customHeight="1">
      <c r="A3731" s="1084"/>
      <c r="B3731" s="1281"/>
      <c r="C3731" s="1083"/>
      <c r="D3731" s="1084"/>
      <c r="E3731" s="1085"/>
      <c r="F3731" s="1126"/>
      <c r="G3731" s="1092"/>
      <c r="H3731" s="1284"/>
      <c r="I3731" s="217"/>
      <c r="J3731" s="1470"/>
      <c r="L3731" s="1471"/>
      <c r="R3731" s="1126"/>
      <c r="S3731" s="1457"/>
    </row>
    <row r="3732" spans="1:19" ht="9.75" hidden="1" customHeight="1">
      <c r="A3732" s="1084"/>
      <c r="B3732" s="1281"/>
      <c r="C3732" s="1083"/>
      <c r="D3732" s="1084"/>
      <c r="E3732" s="1085"/>
      <c r="F3732" s="1127"/>
      <c r="G3732" s="1092"/>
      <c r="H3732" s="1284"/>
      <c r="I3732" s="217"/>
      <c r="J3732" s="1470"/>
      <c r="L3732" s="1471"/>
      <c r="R3732" s="1127"/>
      <c r="S3732" s="1458"/>
    </row>
    <row r="3733" spans="1:19" ht="9.75" hidden="1" customHeight="1">
      <c r="A3733" s="1084"/>
      <c r="B3733" s="1281"/>
      <c r="C3733" s="1083"/>
      <c r="D3733" s="1084"/>
      <c r="E3733" s="1092"/>
      <c r="F3733" s="1203">
        <v>0</v>
      </c>
      <c r="G3733" s="1092">
        <f>+L3733</f>
        <v>0</v>
      </c>
      <c r="H3733" s="1284">
        <f>E3733*G3733</f>
        <v>0</v>
      </c>
      <c r="I3733" s="217"/>
      <c r="J3733" s="1469">
        <f>+F3733</f>
        <v>0</v>
      </c>
      <c r="L3733" s="1471">
        <f>J3733*$L$3</f>
        <v>0</v>
      </c>
      <c r="R3733" s="1203"/>
      <c r="S3733" s="1456">
        <f t="shared" ref="S3733" si="1158">+F3733</f>
        <v>0</v>
      </c>
    </row>
    <row r="3734" spans="1:19" ht="9.75" hidden="1" customHeight="1">
      <c r="A3734" s="1084"/>
      <c r="B3734" s="1281"/>
      <c r="C3734" s="1083"/>
      <c r="D3734" s="1084"/>
      <c r="E3734" s="1092"/>
      <c r="F3734" s="1204"/>
      <c r="G3734" s="1092"/>
      <c r="H3734" s="1284"/>
      <c r="I3734" s="217"/>
      <c r="J3734" s="1470"/>
      <c r="L3734" s="1471"/>
      <c r="R3734" s="1204"/>
      <c r="S3734" s="1457"/>
    </row>
    <row r="3735" spans="1:19" ht="9.75" hidden="1" customHeight="1">
      <c r="A3735" s="1084"/>
      <c r="B3735" s="1281"/>
      <c r="C3735" s="1083"/>
      <c r="D3735" s="1084"/>
      <c r="E3735" s="1092"/>
      <c r="F3735" s="1204"/>
      <c r="G3735" s="1092"/>
      <c r="H3735" s="1284"/>
      <c r="I3735" s="217"/>
      <c r="J3735" s="1470"/>
      <c r="L3735" s="1471"/>
      <c r="R3735" s="1204"/>
      <c r="S3735" s="1457"/>
    </row>
    <row r="3736" spans="1:19" ht="9.75" hidden="1" customHeight="1">
      <c r="A3736" s="1084"/>
      <c r="B3736" s="1281"/>
      <c r="C3736" s="1083"/>
      <c r="D3736" s="1084"/>
      <c r="E3736" s="1092"/>
      <c r="F3736" s="1204"/>
      <c r="G3736" s="1092"/>
      <c r="H3736" s="1284"/>
      <c r="I3736" s="217"/>
      <c r="J3736" s="1470"/>
      <c r="L3736" s="1471"/>
      <c r="R3736" s="1204"/>
      <c r="S3736" s="1457"/>
    </row>
    <row r="3737" spans="1:19" ht="9.75" hidden="1" customHeight="1">
      <c r="A3737" s="1084"/>
      <c r="B3737" s="1281"/>
      <c r="C3737" s="1083"/>
      <c r="D3737" s="1084"/>
      <c r="E3737" s="1092"/>
      <c r="F3737" s="1205"/>
      <c r="G3737" s="1092"/>
      <c r="H3737" s="1284"/>
      <c r="I3737" s="217"/>
      <c r="J3737" s="1470"/>
      <c r="L3737" s="1471"/>
      <c r="R3737" s="1205"/>
      <c r="S3737" s="1458"/>
    </row>
    <row r="3738" spans="1:19" ht="9.75" hidden="1" customHeight="1">
      <c r="A3738" s="1084"/>
      <c r="B3738" s="1281"/>
      <c r="C3738" s="1599"/>
      <c r="D3738" s="1084"/>
      <c r="E3738" s="1092"/>
      <c r="F3738" s="1203">
        <v>0</v>
      </c>
      <c r="G3738" s="1092">
        <f>+L3738</f>
        <v>0</v>
      </c>
      <c r="H3738" s="1284">
        <f>E3738*G3738</f>
        <v>0</v>
      </c>
      <c r="I3738" s="217"/>
      <c r="J3738" s="1469">
        <f>+F3738</f>
        <v>0</v>
      </c>
      <c r="L3738" s="1471">
        <f>J3738*$L$3</f>
        <v>0</v>
      </c>
      <c r="R3738" s="1203"/>
      <c r="S3738" s="1456">
        <f t="shared" ref="S3738" si="1159">+F3738</f>
        <v>0</v>
      </c>
    </row>
    <row r="3739" spans="1:19" ht="9.75" hidden="1" customHeight="1">
      <c r="A3739" s="1084"/>
      <c r="B3739" s="1281"/>
      <c r="C3739" s="1599"/>
      <c r="D3739" s="1084"/>
      <c r="E3739" s="1092"/>
      <c r="F3739" s="1204"/>
      <c r="G3739" s="1092"/>
      <c r="H3739" s="1284"/>
      <c r="I3739" s="217"/>
      <c r="J3739" s="1470"/>
      <c r="L3739" s="1471"/>
      <c r="R3739" s="1204"/>
      <c r="S3739" s="1457"/>
    </row>
    <row r="3740" spans="1:19" ht="9.75" hidden="1" customHeight="1">
      <c r="A3740" s="1084"/>
      <c r="B3740" s="1281"/>
      <c r="C3740" s="1599"/>
      <c r="D3740" s="1084"/>
      <c r="E3740" s="1092"/>
      <c r="F3740" s="1204"/>
      <c r="G3740" s="1092"/>
      <c r="H3740" s="1284"/>
      <c r="I3740" s="217"/>
      <c r="J3740" s="1470"/>
      <c r="L3740" s="1471"/>
      <c r="R3740" s="1204"/>
      <c r="S3740" s="1457"/>
    </row>
    <row r="3741" spans="1:19" ht="9.75" hidden="1" customHeight="1">
      <c r="A3741" s="1084"/>
      <c r="B3741" s="1281"/>
      <c r="C3741" s="1599"/>
      <c r="D3741" s="1084"/>
      <c r="E3741" s="1092"/>
      <c r="F3741" s="1204"/>
      <c r="G3741" s="1092"/>
      <c r="H3741" s="1284"/>
      <c r="I3741" s="217"/>
      <c r="J3741" s="1470"/>
      <c r="L3741" s="1471"/>
      <c r="R3741" s="1204"/>
      <c r="S3741" s="1457"/>
    </row>
    <row r="3742" spans="1:19" ht="9.75" hidden="1" customHeight="1">
      <c r="A3742" s="1084"/>
      <c r="B3742" s="1281"/>
      <c r="C3742" s="1599"/>
      <c r="D3742" s="1084"/>
      <c r="E3742" s="1092"/>
      <c r="F3742" s="1205"/>
      <c r="G3742" s="1092"/>
      <c r="H3742" s="1284"/>
      <c r="I3742" s="217"/>
      <c r="J3742" s="1470"/>
      <c r="L3742" s="1471"/>
      <c r="R3742" s="1205"/>
      <c r="S3742" s="1458"/>
    </row>
    <row r="3743" spans="1:19" ht="9.75" hidden="1" customHeight="1">
      <c r="A3743" s="1084"/>
      <c r="B3743" s="1281"/>
      <c r="C3743" s="1083"/>
      <c r="D3743" s="1084"/>
      <c r="E3743" s="1092"/>
      <c r="F3743" s="1203">
        <v>0</v>
      </c>
      <c r="G3743" s="1092">
        <f>+L3743</f>
        <v>0</v>
      </c>
      <c r="H3743" s="1284">
        <f>E3743*G3743</f>
        <v>0</v>
      </c>
      <c r="I3743" s="217"/>
      <c r="J3743" s="1469">
        <f>+F3743</f>
        <v>0</v>
      </c>
      <c r="L3743" s="1471">
        <f>J3743*$L$3</f>
        <v>0</v>
      </c>
      <c r="R3743" s="1203"/>
      <c r="S3743" s="1456">
        <f t="shared" ref="S3743" si="1160">+F3743</f>
        <v>0</v>
      </c>
    </row>
    <row r="3744" spans="1:19" ht="9.75" hidden="1" customHeight="1">
      <c r="A3744" s="1084"/>
      <c r="B3744" s="1281"/>
      <c r="C3744" s="1083"/>
      <c r="D3744" s="1084"/>
      <c r="E3744" s="1092"/>
      <c r="F3744" s="1204"/>
      <c r="G3744" s="1092"/>
      <c r="H3744" s="1284"/>
      <c r="I3744" s="217"/>
      <c r="J3744" s="1470"/>
      <c r="L3744" s="1471"/>
      <c r="R3744" s="1204"/>
      <c r="S3744" s="1457"/>
    </row>
    <row r="3745" spans="1:19" ht="9.75" hidden="1" customHeight="1">
      <c r="A3745" s="1084"/>
      <c r="B3745" s="1281"/>
      <c r="C3745" s="1083"/>
      <c r="D3745" s="1084"/>
      <c r="E3745" s="1092"/>
      <c r="F3745" s="1204"/>
      <c r="G3745" s="1092"/>
      <c r="H3745" s="1284"/>
      <c r="I3745" s="217"/>
      <c r="J3745" s="1470"/>
      <c r="L3745" s="1471"/>
      <c r="R3745" s="1204"/>
      <c r="S3745" s="1457"/>
    </row>
    <row r="3746" spans="1:19" ht="9.75" hidden="1" customHeight="1">
      <c r="A3746" s="1084"/>
      <c r="B3746" s="1281"/>
      <c r="C3746" s="1083"/>
      <c r="D3746" s="1084"/>
      <c r="E3746" s="1092"/>
      <c r="F3746" s="1204"/>
      <c r="G3746" s="1092"/>
      <c r="H3746" s="1284"/>
      <c r="I3746" s="217"/>
      <c r="J3746" s="1470"/>
      <c r="L3746" s="1471"/>
      <c r="R3746" s="1204"/>
      <c r="S3746" s="1457"/>
    </row>
    <row r="3747" spans="1:19" ht="9.75" hidden="1" customHeight="1">
      <c r="A3747" s="1084"/>
      <c r="B3747" s="1281"/>
      <c r="C3747" s="1083"/>
      <c r="D3747" s="1084"/>
      <c r="E3747" s="1092"/>
      <c r="F3747" s="1205"/>
      <c r="G3747" s="1092"/>
      <c r="H3747" s="1284"/>
      <c r="I3747" s="217"/>
      <c r="J3747" s="1470"/>
      <c r="L3747" s="1471"/>
      <c r="R3747" s="1205"/>
      <c r="S3747" s="1458"/>
    </row>
    <row r="3748" spans="1:19" ht="9.75" hidden="1" customHeight="1">
      <c r="A3748" s="1084"/>
      <c r="B3748" s="1281"/>
      <c r="C3748" s="1083"/>
      <c r="D3748" s="1084"/>
      <c r="E3748" s="1092"/>
      <c r="F3748" s="1203">
        <v>0</v>
      </c>
      <c r="G3748" s="1092">
        <f>+L3748</f>
        <v>0</v>
      </c>
      <c r="H3748" s="1284">
        <f>E3748*G3748</f>
        <v>0</v>
      </c>
      <c r="I3748" s="217"/>
      <c r="J3748" s="1469">
        <f>+F3748</f>
        <v>0</v>
      </c>
      <c r="L3748" s="1471">
        <f>J3748*$L$3</f>
        <v>0</v>
      </c>
      <c r="R3748" s="1203"/>
      <c r="S3748" s="1456">
        <f t="shared" ref="S3748" si="1161">+F3748</f>
        <v>0</v>
      </c>
    </row>
    <row r="3749" spans="1:19" ht="9.75" hidden="1" customHeight="1">
      <c r="A3749" s="1084"/>
      <c r="B3749" s="1281"/>
      <c r="C3749" s="1083"/>
      <c r="D3749" s="1084"/>
      <c r="E3749" s="1092"/>
      <c r="F3749" s="1204"/>
      <c r="G3749" s="1092"/>
      <c r="H3749" s="1284"/>
      <c r="I3749" s="217"/>
      <c r="J3749" s="1470"/>
      <c r="L3749" s="1471"/>
      <c r="R3749" s="1204"/>
      <c r="S3749" s="1457"/>
    </row>
    <row r="3750" spans="1:19" ht="9.75" hidden="1" customHeight="1">
      <c r="A3750" s="1084"/>
      <c r="B3750" s="1281"/>
      <c r="C3750" s="1083"/>
      <c r="D3750" s="1084"/>
      <c r="E3750" s="1092"/>
      <c r="F3750" s="1204"/>
      <c r="G3750" s="1092"/>
      <c r="H3750" s="1284"/>
      <c r="I3750" s="217"/>
      <c r="J3750" s="1470"/>
      <c r="L3750" s="1471"/>
      <c r="R3750" s="1204"/>
      <c r="S3750" s="1457"/>
    </row>
    <row r="3751" spans="1:19" ht="9.75" hidden="1" customHeight="1">
      <c r="A3751" s="1084"/>
      <c r="B3751" s="1281"/>
      <c r="C3751" s="1083"/>
      <c r="D3751" s="1084"/>
      <c r="E3751" s="1092"/>
      <c r="F3751" s="1204"/>
      <c r="G3751" s="1092"/>
      <c r="H3751" s="1284"/>
      <c r="I3751" s="217"/>
      <c r="J3751" s="1470"/>
      <c r="L3751" s="1471"/>
      <c r="R3751" s="1204"/>
      <c r="S3751" s="1457"/>
    </row>
    <row r="3752" spans="1:19" ht="9.75" hidden="1" customHeight="1">
      <c r="A3752" s="1084"/>
      <c r="B3752" s="1281"/>
      <c r="C3752" s="1083"/>
      <c r="D3752" s="1084"/>
      <c r="E3752" s="1092"/>
      <c r="F3752" s="1205"/>
      <c r="G3752" s="1092"/>
      <c r="H3752" s="1284"/>
      <c r="I3752" s="217"/>
      <c r="J3752" s="1470"/>
      <c r="L3752" s="1471"/>
      <c r="R3752" s="1205"/>
      <c r="S3752" s="1458"/>
    </row>
    <row r="3753" spans="1:19" ht="9.75" hidden="1" customHeight="1">
      <c r="A3753" s="1084"/>
      <c r="B3753" s="1281"/>
      <c r="C3753" s="1083"/>
      <c r="D3753" s="1084"/>
      <c r="E3753" s="1092"/>
      <c r="F3753" s="1203">
        <v>0</v>
      </c>
      <c r="G3753" s="1092">
        <f>+L3753</f>
        <v>0</v>
      </c>
      <c r="H3753" s="1284">
        <f>E3753*G3753</f>
        <v>0</v>
      </c>
      <c r="I3753" s="217"/>
      <c r="J3753" s="1469">
        <f>+F3753</f>
        <v>0</v>
      </c>
      <c r="L3753" s="1471">
        <f>J3753*$L$3</f>
        <v>0</v>
      </c>
      <c r="R3753" s="1203"/>
      <c r="S3753" s="1456">
        <f t="shared" ref="S3753" si="1162">+F3753</f>
        <v>0</v>
      </c>
    </row>
    <row r="3754" spans="1:19" ht="9.75" hidden="1" customHeight="1">
      <c r="A3754" s="1084"/>
      <c r="B3754" s="1281"/>
      <c r="C3754" s="1083"/>
      <c r="D3754" s="1084"/>
      <c r="E3754" s="1092"/>
      <c r="F3754" s="1204"/>
      <c r="G3754" s="1092"/>
      <c r="H3754" s="1284"/>
      <c r="I3754" s="217"/>
      <c r="J3754" s="1470"/>
      <c r="L3754" s="1471"/>
      <c r="R3754" s="1204"/>
      <c r="S3754" s="1457"/>
    </row>
    <row r="3755" spans="1:19" ht="9.75" hidden="1" customHeight="1">
      <c r="A3755" s="1084"/>
      <c r="B3755" s="1281"/>
      <c r="C3755" s="1083"/>
      <c r="D3755" s="1084"/>
      <c r="E3755" s="1092"/>
      <c r="F3755" s="1204"/>
      <c r="G3755" s="1092"/>
      <c r="H3755" s="1284"/>
      <c r="I3755" s="217"/>
      <c r="J3755" s="1470"/>
      <c r="L3755" s="1471"/>
      <c r="R3755" s="1204"/>
      <c r="S3755" s="1457"/>
    </row>
    <row r="3756" spans="1:19" ht="9.75" hidden="1" customHeight="1">
      <c r="A3756" s="1084"/>
      <c r="B3756" s="1281"/>
      <c r="C3756" s="1083"/>
      <c r="D3756" s="1084"/>
      <c r="E3756" s="1092"/>
      <c r="F3756" s="1204"/>
      <c r="G3756" s="1092"/>
      <c r="H3756" s="1284"/>
      <c r="I3756" s="217"/>
      <c r="J3756" s="1470"/>
      <c r="L3756" s="1471"/>
      <c r="R3756" s="1204"/>
      <c r="S3756" s="1457"/>
    </row>
    <row r="3757" spans="1:19" ht="9.75" hidden="1" customHeight="1">
      <c r="A3757" s="1084"/>
      <c r="B3757" s="1281"/>
      <c r="C3757" s="1083"/>
      <c r="D3757" s="1084"/>
      <c r="E3757" s="1092"/>
      <c r="F3757" s="1205"/>
      <c r="G3757" s="1092"/>
      <c r="H3757" s="1284"/>
      <c r="I3757" s="217"/>
      <c r="J3757" s="1470"/>
      <c r="L3757" s="1471"/>
      <c r="R3757" s="1205"/>
      <c r="S3757" s="1458"/>
    </row>
    <row r="3758" spans="1:19" ht="9.75" hidden="1" customHeight="1">
      <c r="A3758" s="1084"/>
      <c r="B3758" s="1281"/>
      <c r="C3758" s="1083"/>
      <c r="D3758" s="1084"/>
      <c r="E3758" s="1092"/>
      <c r="F3758" s="1203">
        <v>0</v>
      </c>
      <c r="G3758" s="1092">
        <f>+L3758</f>
        <v>0</v>
      </c>
      <c r="H3758" s="1284">
        <f>E3758*G3758</f>
        <v>0</v>
      </c>
      <c r="I3758" s="217"/>
      <c r="J3758" s="1469">
        <f>+F3758</f>
        <v>0</v>
      </c>
      <c r="L3758" s="1471">
        <f>J3758*$L$3</f>
        <v>0</v>
      </c>
      <c r="R3758" s="1203"/>
      <c r="S3758" s="1456">
        <f t="shared" ref="S3758" si="1163">+F3758</f>
        <v>0</v>
      </c>
    </row>
    <row r="3759" spans="1:19" ht="9.75" hidden="1" customHeight="1">
      <c r="A3759" s="1084"/>
      <c r="B3759" s="1281"/>
      <c r="C3759" s="1083"/>
      <c r="D3759" s="1084"/>
      <c r="E3759" s="1092"/>
      <c r="F3759" s="1204"/>
      <c r="G3759" s="1092"/>
      <c r="H3759" s="1284"/>
      <c r="I3759" s="217"/>
      <c r="J3759" s="1470"/>
      <c r="L3759" s="1471"/>
      <c r="R3759" s="1204"/>
      <c r="S3759" s="1457"/>
    </row>
    <row r="3760" spans="1:19" ht="9.75" hidden="1" customHeight="1">
      <c r="A3760" s="1084"/>
      <c r="B3760" s="1281"/>
      <c r="C3760" s="1083"/>
      <c r="D3760" s="1084"/>
      <c r="E3760" s="1092"/>
      <c r="F3760" s="1204"/>
      <c r="G3760" s="1092"/>
      <c r="H3760" s="1284"/>
      <c r="I3760" s="217"/>
      <c r="J3760" s="1470"/>
      <c r="L3760" s="1471"/>
      <c r="R3760" s="1204"/>
      <c r="S3760" s="1457"/>
    </row>
    <row r="3761" spans="1:19" ht="9.75" hidden="1" customHeight="1">
      <c r="A3761" s="1084"/>
      <c r="B3761" s="1281"/>
      <c r="C3761" s="1083"/>
      <c r="D3761" s="1084"/>
      <c r="E3761" s="1092"/>
      <c r="F3761" s="1204"/>
      <c r="G3761" s="1092"/>
      <c r="H3761" s="1284"/>
      <c r="I3761" s="217"/>
      <c r="J3761" s="1470"/>
      <c r="L3761" s="1471"/>
      <c r="R3761" s="1204"/>
      <c r="S3761" s="1457"/>
    </row>
    <row r="3762" spans="1:19" ht="9.75" hidden="1" customHeight="1">
      <c r="A3762" s="1084"/>
      <c r="B3762" s="1281"/>
      <c r="C3762" s="1083"/>
      <c r="D3762" s="1084"/>
      <c r="E3762" s="1092"/>
      <c r="F3762" s="1205"/>
      <c r="G3762" s="1092"/>
      <c r="H3762" s="1284"/>
      <c r="I3762" s="217"/>
      <c r="J3762" s="1470"/>
      <c r="L3762" s="1471"/>
      <c r="R3762" s="1205"/>
      <c r="S3762" s="1458"/>
    </row>
    <row r="3763" spans="1:19" ht="9.75" hidden="1" customHeight="1">
      <c r="A3763" s="1084"/>
      <c r="B3763" s="1281"/>
      <c r="C3763" s="1083"/>
      <c r="D3763" s="1084"/>
      <c r="E3763" s="1092"/>
      <c r="F3763" s="1203">
        <v>0</v>
      </c>
      <c r="G3763" s="1092">
        <f>+L3763</f>
        <v>0</v>
      </c>
      <c r="H3763" s="1284">
        <f>E3763*G3763</f>
        <v>0</v>
      </c>
      <c r="I3763" s="217"/>
      <c r="J3763" s="1469">
        <f>+F3763</f>
        <v>0</v>
      </c>
      <c r="L3763" s="1471">
        <f>J3763*$L$3</f>
        <v>0</v>
      </c>
      <c r="R3763" s="1203"/>
      <c r="S3763" s="1456">
        <f t="shared" ref="S3763" si="1164">+F3763</f>
        <v>0</v>
      </c>
    </row>
    <row r="3764" spans="1:19" ht="9.75" hidden="1" customHeight="1">
      <c r="A3764" s="1084"/>
      <c r="B3764" s="1281"/>
      <c r="C3764" s="1083"/>
      <c r="D3764" s="1084"/>
      <c r="E3764" s="1092"/>
      <c r="F3764" s="1204"/>
      <c r="G3764" s="1092"/>
      <c r="H3764" s="1284"/>
      <c r="I3764" s="217"/>
      <c r="J3764" s="1470"/>
      <c r="L3764" s="1471"/>
      <c r="R3764" s="1204"/>
      <c r="S3764" s="1457"/>
    </row>
    <row r="3765" spans="1:19" ht="9.75" hidden="1" customHeight="1">
      <c r="A3765" s="1084"/>
      <c r="B3765" s="1281"/>
      <c r="C3765" s="1083"/>
      <c r="D3765" s="1084"/>
      <c r="E3765" s="1092"/>
      <c r="F3765" s="1204"/>
      <c r="G3765" s="1092"/>
      <c r="H3765" s="1284"/>
      <c r="I3765" s="217"/>
      <c r="J3765" s="1470"/>
      <c r="L3765" s="1471"/>
      <c r="R3765" s="1204"/>
      <c r="S3765" s="1457"/>
    </row>
    <row r="3766" spans="1:19" ht="9.75" hidden="1" customHeight="1">
      <c r="A3766" s="1084"/>
      <c r="B3766" s="1281"/>
      <c r="C3766" s="1083"/>
      <c r="D3766" s="1084"/>
      <c r="E3766" s="1092"/>
      <c r="F3766" s="1204"/>
      <c r="G3766" s="1092"/>
      <c r="H3766" s="1284"/>
      <c r="I3766" s="217"/>
      <c r="J3766" s="1470"/>
      <c r="L3766" s="1471"/>
      <c r="R3766" s="1204"/>
      <c r="S3766" s="1457"/>
    </row>
    <row r="3767" spans="1:19" ht="9.75" hidden="1" customHeight="1">
      <c r="A3767" s="1084"/>
      <c r="B3767" s="1281"/>
      <c r="C3767" s="1083"/>
      <c r="D3767" s="1084"/>
      <c r="E3767" s="1092"/>
      <c r="F3767" s="1205"/>
      <c r="G3767" s="1092"/>
      <c r="H3767" s="1284"/>
      <c r="I3767" s="217"/>
      <c r="J3767" s="1470"/>
      <c r="L3767" s="1471"/>
      <c r="R3767" s="1205"/>
      <c r="S3767" s="1458"/>
    </row>
    <row r="3768" spans="1:19" ht="9.75" hidden="1" customHeight="1">
      <c r="A3768" s="1084"/>
      <c r="B3768" s="1281"/>
      <c r="C3768" s="1083"/>
      <c r="D3768" s="1084"/>
      <c r="E3768" s="1092"/>
      <c r="F3768" s="1203">
        <v>0</v>
      </c>
      <c r="G3768" s="1092">
        <f>+L3768</f>
        <v>0</v>
      </c>
      <c r="H3768" s="1284">
        <f>E3768*G3768</f>
        <v>0</v>
      </c>
      <c r="I3768" s="217"/>
      <c r="J3768" s="1469">
        <f>+F3768</f>
        <v>0</v>
      </c>
      <c r="L3768" s="1471">
        <f>J3768*$L$3</f>
        <v>0</v>
      </c>
      <c r="R3768" s="1203"/>
      <c r="S3768" s="1456">
        <f t="shared" ref="S3768" si="1165">+F3768</f>
        <v>0</v>
      </c>
    </row>
    <row r="3769" spans="1:19" ht="9.75" hidden="1" customHeight="1">
      <c r="A3769" s="1084"/>
      <c r="B3769" s="1281"/>
      <c r="C3769" s="1083"/>
      <c r="D3769" s="1084"/>
      <c r="E3769" s="1092"/>
      <c r="F3769" s="1204"/>
      <c r="G3769" s="1092"/>
      <c r="H3769" s="1284"/>
      <c r="I3769" s="217"/>
      <c r="J3769" s="1470"/>
      <c r="L3769" s="1471"/>
      <c r="R3769" s="1204"/>
      <c r="S3769" s="1457"/>
    </row>
    <row r="3770" spans="1:19" ht="9.75" hidden="1" customHeight="1">
      <c r="A3770" s="1084"/>
      <c r="B3770" s="1281"/>
      <c r="C3770" s="1083"/>
      <c r="D3770" s="1084"/>
      <c r="E3770" s="1092"/>
      <c r="F3770" s="1204"/>
      <c r="G3770" s="1092"/>
      <c r="H3770" s="1284"/>
      <c r="I3770" s="217"/>
      <c r="J3770" s="1470"/>
      <c r="L3770" s="1471"/>
      <c r="R3770" s="1204"/>
      <c r="S3770" s="1457"/>
    </row>
    <row r="3771" spans="1:19" ht="9.75" hidden="1" customHeight="1">
      <c r="A3771" s="1084"/>
      <c r="B3771" s="1281"/>
      <c r="C3771" s="1083"/>
      <c r="D3771" s="1084"/>
      <c r="E3771" s="1092"/>
      <c r="F3771" s="1204"/>
      <c r="G3771" s="1092"/>
      <c r="H3771" s="1284"/>
      <c r="I3771" s="217"/>
      <c r="J3771" s="1470"/>
      <c r="L3771" s="1471"/>
      <c r="R3771" s="1204"/>
      <c r="S3771" s="1457"/>
    </row>
    <row r="3772" spans="1:19" ht="9.75" hidden="1" customHeight="1">
      <c r="A3772" s="1084"/>
      <c r="B3772" s="1281"/>
      <c r="C3772" s="1083"/>
      <c r="D3772" s="1084"/>
      <c r="E3772" s="1092"/>
      <c r="F3772" s="1205"/>
      <c r="G3772" s="1092"/>
      <c r="H3772" s="1284"/>
      <c r="I3772" s="217"/>
      <c r="J3772" s="1470"/>
      <c r="L3772" s="1471"/>
      <c r="R3772" s="1205"/>
      <c r="S3772" s="1458"/>
    </row>
    <row r="3773" spans="1:19" ht="9.75" hidden="1" customHeight="1">
      <c r="A3773" s="1084"/>
      <c r="B3773" s="1281"/>
      <c r="C3773" s="1083"/>
      <c r="D3773" s="1084"/>
      <c r="E3773" s="1092"/>
      <c r="F3773" s="1203">
        <v>0</v>
      </c>
      <c r="G3773" s="1092">
        <f>+L3773</f>
        <v>0</v>
      </c>
      <c r="H3773" s="1284">
        <f>E3773*G3773</f>
        <v>0</v>
      </c>
      <c r="I3773" s="217"/>
      <c r="J3773" s="1469">
        <f>+F3773</f>
        <v>0</v>
      </c>
      <c r="L3773" s="1471">
        <f>J3773*$L$3</f>
        <v>0</v>
      </c>
      <c r="R3773" s="1203"/>
      <c r="S3773" s="1456">
        <f t="shared" ref="S3773" si="1166">+F3773</f>
        <v>0</v>
      </c>
    </row>
    <row r="3774" spans="1:19" ht="9.75" hidden="1" customHeight="1">
      <c r="A3774" s="1084"/>
      <c r="B3774" s="1281"/>
      <c r="C3774" s="1083"/>
      <c r="D3774" s="1084"/>
      <c r="E3774" s="1092"/>
      <c r="F3774" s="1204"/>
      <c r="G3774" s="1092"/>
      <c r="H3774" s="1284"/>
      <c r="I3774" s="217"/>
      <c r="J3774" s="1470"/>
      <c r="L3774" s="1471"/>
      <c r="R3774" s="1204"/>
      <c r="S3774" s="1457"/>
    </row>
    <row r="3775" spans="1:19" ht="9.75" hidden="1" customHeight="1">
      <c r="A3775" s="1084"/>
      <c r="B3775" s="1281"/>
      <c r="C3775" s="1083"/>
      <c r="D3775" s="1084"/>
      <c r="E3775" s="1092"/>
      <c r="F3775" s="1204"/>
      <c r="G3775" s="1092"/>
      <c r="H3775" s="1284"/>
      <c r="I3775" s="217"/>
      <c r="J3775" s="1470"/>
      <c r="L3775" s="1471"/>
      <c r="R3775" s="1204"/>
      <c r="S3775" s="1457"/>
    </row>
    <row r="3776" spans="1:19" ht="9.75" hidden="1" customHeight="1">
      <c r="A3776" s="1084"/>
      <c r="B3776" s="1281"/>
      <c r="C3776" s="1083"/>
      <c r="D3776" s="1084"/>
      <c r="E3776" s="1092"/>
      <c r="F3776" s="1204"/>
      <c r="G3776" s="1092"/>
      <c r="H3776" s="1284"/>
      <c r="I3776" s="217"/>
      <c r="J3776" s="1470"/>
      <c r="L3776" s="1471"/>
      <c r="R3776" s="1204"/>
      <c r="S3776" s="1457"/>
    </row>
    <row r="3777" spans="1:19" ht="9.75" hidden="1" customHeight="1">
      <c r="A3777" s="1084"/>
      <c r="B3777" s="1281"/>
      <c r="C3777" s="1083"/>
      <c r="D3777" s="1084"/>
      <c r="E3777" s="1092"/>
      <c r="F3777" s="1205"/>
      <c r="G3777" s="1092"/>
      <c r="H3777" s="1284"/>
      <c r="I3777" s="217"/>
      <c r="J3777" s="1470"/>
      <c r="L3777" s="1471"/>
      <c r="R3777" s="1205"/>
      <c r="S3777" s="1458"/>
    </row>
    <row r="3778" spans="1:19" ht="9.75" hidden="1" customHeight="1">
      <c r="A3778" s="1084"/>
      <c r="B3778" s="1281"/>
      <c r="C3778" s="1083"/>
      <c r="D3778" s="1084"/>
      <c r="E3778" s="1092"/>
      <c r="F3778" s="1203">
        <v>0</v>
      </c>
      <c r="G3778" s="1092">
        <f>+L3778</f>
        <v>0</v>
      </c>
      <c r="H3778" s="1284">
        <f>E3778*G3778</f>
        <v>0</v>
      </c>
      <c r="I3778" s="217"/>
      <c r="J3778" s="1469">
        <f>+F3778</f>
        <v>0</v>
      </c>
      <c r="L3778" s="1471">
        <f>J3778*$L$3</f>
        <v>0</v>
      </c>
      <c r="R3778" s="1203"/>
      <c r="S3778" s="1456">
        <f t="shared" ref="S3778" si="1167">+F3778</f>
        <v>0</v>
      </c>
    </row>
    <row r="3779" spans="1:19" ht="9.75" hidden="1" customHeight="1">
      <c r="A3779" s="1084"/>
      <c r="B3779" s="1281"/>
      <c r="C3779" s="1083"/>
      <c r="D3779" s="1084"/>
      <c r="E3779" s="1092"/>
      <c r="F3779" s="1204"/>
      <c r="G3779" s="1092"/>
      <c r="H3779" s="1284"/>
      <c r="I3779" s="217"/>
      <c r="J3779" s="1470"/>
      <c r="L3779" s="1471"/>
      <c r="R3779" s="1204"/>
      <c r="S3779" s="1457"/>
    </row>
    <row r="3780" spans="1:19" ht="9.75" hidden="1" customHeight="1">
      <c r="A3780" s="1084"/>
      <c r="B3780" s="1281"/>
      <c r="C3780" s="1083"/>
      <c r="D3780" s="1084"/>
      <c r="E3780" s="1092"/>
      <c r="F3780" s="1204"/>
      <c r="G3780" s="1092"/>
      <c r="H3780" s="1284"/>
      <c r="I3780" s="217"/>
      <c r="J3780" s="1470"/>
      <c r="L3780" s="1471"/>
      <c r="R3780" s="1204"/>
      <c r="S3780" s="1457"/>
    </row>
    <row r="3781" spans="1:19" ht="9.75" hidden="1" customHeight="1">
      <c r="A3781" s="1084"/>
      <c r="B3781" s="1281"/>
      <c r="C3781" s="1083"/>
      <c r="D3781" s="1084"/>
      <c r="E3781" s="1092"/>
      <c r="F3781" s="1204"/>
      <c r="G3781" s="1092"/>
      <c r="H3781" s="1284"/>
      <c r="I3781" s="217"/>
      <c r="J3781" s="1470"/>
      <c r="L3781" s="1471"/>
      <c r="R3781" s="1204"/>
      <c r="S3781" s="1457"/>
    </row>
    <row r="3782" spans="1:19" ht="9.75" hidden="1" customHeight="1">
      <c r="A3782" s="1084"/>
      <c r="B3782" s="1281"/>
      <c r="C3782" s="1083"/>
      <c r="D3782" s="1084"/>
      <c r="E3782" s="1092"/>
      <c r="F3782" s="1205"/>
      <c r="G3782" s="1092"/>
      <c r="H3782" s="1284"/>
      <c r="I3782" s="217"/>
      <c r="J3782" s="1470"/>
      <c r="L3782" s="1471"/>
      <c r="R3782" s="1205"/>
      <c r="S3782" s="1458"/>
    </row>
    <row r="3783" spans="1:19" ht="9.75" hidden="1" customHeight="1">
      <c r="A3783" s="1084"/>
      <c r="B3783" s="1281"/>
      <c r="C3783" s="1083"/>
      <c r="D3783" s="1084"/>
      <c r="E3783" s="1092"/>
      <c r="F3783" s="1203">
        <v>0</v>
      </c>
      <c r="G3783" s="1092">
        <f>+L3783</f>
        <v>0</v>
      </c>
      <c r="H3783" s="1284">
        <f>E3783*G3783</f>
        <v>0</v>
      </c>
      <c r="I3783" s="217"/>
      <c r="J3783" s="1469">
        <f>+F3783</f>
        <v>0</v>
      </c>
      <c r="L3783" s="1471">
        <f>J3783*$L$3</f>
        <v>0</v>
      </c>
      <c r="R3783" s="1203"/>
      <c r="S3783" s="1456">
        <f t="shared" ref="S3783" si="1168">+F3783</f>
        <v>0</v>
      </c>
    </row>
    <row r="3784" spans="1:19" ht="9.75" hidden="1" customHeight="1">
      <c r="A3784" s="1084"/>
      <c r="B3784" s="1281"/>
      <c r="C3784" s="1083"/>
      <c r="D3784" s="1084"/>
      <c r="E3784" s="1092"/>
      <c r="F3784" s="1204"/>
      <c r="G3784" s="1092"/>
      <c r="H3784" s="1284"/>
      <c r="I3784" s="217"/>
      <c r="J3784" s="1470"/>
      <c r="L3784" s="1471"/>
      <c r="R3784" s="1204"/>
      <c r="S3784" s="1457"/>
    </row>
    <row r="3785" spans="1:19" ht="9.75" hidden="1" customHeight="1">
      <c r="A3785" s="1084"/>
      <c r="B3785" s="1281"/>
      <c r="C3785" s="1083"/>
      <c r="D3785" s="1084"/>
      <c r="E3785" s="1092"/>
      <c r="F3785" s="1204"/>
      <c r="G3785" s="1092"/>
      <c r="H3785" s="1284"/>
      <c r="I3785" s="217"/>
      <c r="J3785" s="1470"/>
      <c r="L3785" s="1471"/>
      <c r="R3785" s="1204"/>
      <c r="S3785" s="1457"/>
    </row>
    <row r="3786" spans="1:19" ht="9.75" hidden="1" customHeight="1">
      <c r="A3786" s="1084"/>
      <c r="B3786" s="1281"/>
      <c r="C3786" s="1083"/>
      <c r="D3786" s="1084"/>
      <c r="E3786" s="1092"/>
      <c r="F3786" s="1204"/>
      <c r="G3786" s="1092"/>
      <c r="H3786" s="1284"/>
      <c r="I3786" s="217"/>
      <c r="J3786" s="1470"/>
      <c r="L3786" s="1471"/>
      <c r="R3786" s="1204"/>
      <c r="S3786" s="1457"/>
    </row>
    <row r="3787" spans="1:19" ht="9.75" hidden="1" customHeight="1">
      <c r="A3787" s="1084"/>
      <c r="B3787" s="1281"/>
      <c r="C3787" s="1083"/>
      <c r="D3787" s="1084"/>
      <c r="E3787" s="1092"/>
      <c r="F3787" s="1205"/>
      <c r="G3787" s="1092"/>
      <c r="H3787" s="1284"/>
      <c r="I3787" s="217"/>
      <c r="J3787" s="1470"/>
      <c r="L3787" s="1471"/>
      <c r="R3787" s="1205"/>
      <c r="S3787" s="1458"/>
    </row>
    <row r="3788" spans="1:19" ht="9.75" hidden="1" customHeight="1">
      <c r="A3788" s="1084"/>
      <c r="B3788" s="1281"/>
      <c r="C3788" s="1599"/>
      <c r="D3788" s="1084"/>
      <c r="E3788" s="1092"/>
      <c r="F3788" s="1203">
        <v>0</v>
      </c>
      <c r="G3788" s="1092">
        <f>+L3788</f>
        <v>0</v>
      </c>
      <c r="H3788" s="1284">
        <f>E3788*G3788</f>
        <v>0</v>
      </c>
      <c r="I3788" s="217"/>
      <c r="J3788" s="1469">
        <f>+F3788</f>
        <v>0</v>
      </c>
      <c r="L3788" s="1471">
        <f>J3788*$L$3</f>
        <v>0</v>
      </c>
      <c r="R3788" s="1203"/>
      <c r="S3788" s="1456">
        <f t="shared" ref="S3788" si="1169">+F3788</f>
        <v>0</v>
      </c>
    </row>
    <row r="3789" spans="1:19" ht="9.75" hidden="1" customHeight="1">
      <c r="A3789" s="1084"/>
      <c r="B3789" s="1281"/>
      <c r="C3789" s="1599"/>
      <c r="D3789" s="1084"/>
      <c r="E3789" s="1092"/>
      <c r="F3789" s="1204"/>
      <c r="G3789" s="1092"/>
      <c r="H3789" s="1284"/>
      <c r="I3789" s="217"/>
      <c r="J3789" s="1470"/>
      <c r="L3789" s="1471"/>
      <c r="R3789" s="1204"/>
      <c r="S3789" s="1457"/>
    </row>
    <row r="3790" spans="1:19" ht="9.75" hidden="1" customHeight="1">
      <c r="A3790" s="1084"/>
      <c r="B3790" s="1281"/>
      <c r="C3790" s="1599"/>
      <c r="D3790" s="1084"/>
      <c r="E3790" s="1092"/>
      <c r="F3790" s="1204"/>
      <c r="G3790" s="1092"/>
      <c r="H3790" s="1284"/>
      <c r="I3790" s="217"/>
      <c r="J3790" s="1470"/>
      <c r="L3790" s="1471"/>
      <c r="R3790" s="1204"/>
      <c r="S3790" s="1457"/>
    </row>
    <row r="3791" spans="1:19" ht="9.75" hidden="1" customHeight="1">
      <c r="A3791" s="1084"/>
      <c r="B3791" s="1281"/>
      <c r="C3791" s="1599"/>
      <c r="D3791" s="1084"/>
      <c r="E3791" s="1092"/>
      <c r="F3791" s="1204"/>
      <c r="G3791" s="1092"/>
      <c r="H3791" s="1284"/>
      <c r="I3791" s="217"/>
      <c r="J3791" s="1470"/>
      <c r="L3791" s="1471"/>
      <c r="R3791" s="1204"/>
      <c r="S3791" s="1457"/>
    </row>
    <row r="3792" spans="1:19" ht="9.75" hidden="1" customHeight="1">
      <c r="A3792" s="1084"/>
      <c r="B3792" s="1281"/>
      <c r="C3792" s="1599"/>
      <c r="D3792" s="1084"/>
      <c r="E3792" s="1092"/>
      <c r="F3792" s="1205"/>
      <c r="G3792" s="1092"/>
      <c r="H3792" s="1284"/>
      <c r="I3792" s="217"/>
      <c r="J3792" s="1470"/>
      <c r="L3792" s="1471"/>
      <c r="R3792" s="1205"/>
      <c r="S3792" s="1458"/>
    </row>
    <row r="3793" spans="1:19" ht="9.75" hidden="1" customHeight="1">
      <c r="A3793" s="1084"/>
      <c r="B3793" s="1281"/>
      <c r="C3793" s="1599"/>
      <c r="D3793" s="1084"/>
      <c r="E3793" s="1092"/>
      <c r="F3793" s="1203">
        <v>0</v>
      </c>
      <c r="G3793" s="1092">
        <f>+L3793</f>
        <v>0</v>
      </c>
      <c r="H3793" s="1284">
        <f>E3793*G3793</f>
        <v>0</v>
      </c>
      <c r="I3793" s="217"/>
      <c r="J3793" s="1469">
        <f>+F3793</f>
        <v>0</v>
      </c>
      <c r="L3793" s="1471">
        <f>J3793*$L$3</f>
        <v>0</v>
      </c>
      <c r="R3793" s="1203"/>
      <c r="S3793" s="1456">
        <f t="shared" ref="S3793" si="1170">+F3793</f>
        <v>0</v>
      </c>
    </row>
    <row r="3794" spans="1:19" ht="9.75" hidden="1" customHeight="1">
      <c r="A3794" s="1084"/>
      <c r="B3794" s="1281"/>
      <c r="C3794" s="1599"/>
      <c r="D3794" s="1084"/>
      <c r="E3794" s="1092"/>
      <c r="F3794" s="1204"/>
      <c r="G3794" s="1092"/>
      <c r="H3794" s="1284"/>
      <c r="I3794" s="217"/>
      <c r="J3794" s="1470"/>
      <c r="L3794" s="1471"/>
      <c r="R3794" s="1204"/>
      <c r="S3794" s="1457"/>
    </row>
    <row r="3795" spans="1:19" ht="9.75" hidden="1" customHeight="1">
      <c r="A3795" s="1084"/>
      <c r="B3795" s="1281"/>
      <c r="C3795" s="1599"/>
      <c r="D3795" s="1084"/>
      <c r="E3795" s="1092"/>
      <c r="F3795" s="1204"/>
      <c r="G3795" s="1092"/>
      <c r="H3795" s="1284"/>
      <c r="I3795" s="217"/>
      <c r="J3795" s="1470"/>
      <c r="L3795" s="1471"/>
      <c r="R3795" s="1204"/>
      <c r="S3795" s="1457"/>
    </row>
    <row r="3796" spans="1:19" ht="9.75" hidden="1" customHeight="1">
      <c r="A3796" s="1084"/>
      <c r="B3796" s="1281"/>
      <c r="C3796" s="1599"/>
      <c r="D3796" s="1084"/>
      <c r="E3796" s="1092"/>
      <c r="F3796" s="1204"/>
      <c r="G3796" s="1092"/>
      <c r="H3796" s="1284"/>
      <c r="I3796" s="217"/>
      <c r="J3796" s="1470"/>
      <c r="L3796" s="1471"/>
      <c r="R3796" s="1204"/>
      <c r="S3796" s="1457"/>
    </row>
    <row r="3797" spans="1:19" ht="9.75" hidden="1" customHeight="1">
      <c r="A3797" s="1084"/>
      <c r="B3797" s="1281"/>
      <c r="C3797" s="1599"/>
      <c r="D3797" s="1084"/>
      <c r="E3797" s="1092"/>
      <c r="F3797" s="1205"/>
      <c r="G3797" s="1092"/>
      <c r="H3797" s="1284"/>
      <c r="I3797" s="217"/>
      <c r="J3797" s="1470"/>
      <c r="L3797" s="1471"/>
      <c r="R3797" s="1205"/>
      <c r="S3797" s="1458"/>
    </row>
    <row r="3798" spans="1:19" ht="9.75" hidden="1" customHeight="1">
      <c r="A3798" s="1084"/>
      <c r="B3798" s="1281"/>
      <c r="C3798" s="1083"/>
      <c r="D3798" s="1084"/>
      <c r="E3798" s="1092"/>
      <c r="F3798" s="1203">
        <v>0</v>
      </c>
      <c r="G3798" s="1092">
        <f>+L3798</f>
        <v>0</v>
      </c>
      <c r="H3798" s="1284">
        <f>E3798*G3798</f>
        <v>0</v>
      </c>
      <c r="I3798" s="217"/>
      <c r="J3798" s="1469">
        <f>+F3798</f>
        <v>0</v>
      </c>
      <c r="L3798" s="1471">
        <f>J3798*$L$3</f>
        <v>0</v>
      </c>
      <c r="R3798" s="1203"/>
      <c r="S3798" s="1456">
        <f t="shared" ref="S3798" si="1171">+F3798</f>
        <v>0</v>
      </c>
    </row>
    <row r="3799" spans="1:19" ht="9.75" hidden="1" customHeight="1">
      <c r="A3799" s="1084"/>
      <c r="B3799" s="1281"/>
      <c r="C3799" s="1083"/>
      <c r="D3799" s="1084"/>
      <c r="E3799" s="1092"/>
      <c r="F3799" s="1204"/>
      <c r="G3799" s="1092"/>
      <c r="H3799" s="1284"/>
      <c r="I3799" s="217"/>
      <c r="J3799" s="1470"/>
      <c r="L3799" s="1471"/>
      <c r="R3799" s="1204"/>
      <c r="S3799" s="1457"/>
    </row>
    <row r="3800" spans="1:19" ht="9.75" hidden="1" customHeight="1">
      <c r="A3800" s="1084"/>
      <c r="B3800" s="1281"/>
      <c r="C3800" s="1083"/>
      <c r="D3800" s="1084"/>
      <c r="E3800" s="1092"/>
      <c r="F3800" s="1204"/>
      <c r="G3800" s="1092"/>
      <c r="H3800" s="1284"/>
      <c r="I3800" s="217"/>
      <c r="J3800" s="1470"/>
      <c r="L3800" s="1471"/>
      <c r="R3800" s="1204"/>
      <c r="S3800" s="1457"/>
    </row>
    <row r="3801" spans="1:19" ht="9.75" hidden="1" customHeight="1">
      <c r="A3801" s="1084"/>
      <c r="B3801" s="1281"/>
      <c r="C3801" s="1083"/>
      <c r="D3801" s="1084"/>
      <c r="E3801" s="1092"/>
      <c r="F3801" s="1204"/>
      <c r="G3801" s="1092"/>
      <c r="H3801" s="1284"/>
      <c r="I3801" s="217"/>
      <c r="J3801" s="1470"/>
      <c r="L3801" s="1471"/>
      <c r="R3801" s="1204"/>
      <c r="S3801" s="1457"/>
    </row>
    <row r="3802" spans="1:19" ht="7.5" hidden="1" customHeight="1">
      <c r="A3802" s="1084"/>
      <c r="B3802" s="1281"/>
      <c r="C3802" s="1083"/>
      <c r="D3802" s="1084"/>
      <c r="E3802" s="1092"/>
      <c r="F3802" s="1205"/>
      <c r="G3802" s="1092"/>
      <c r="H3802" s="1284"/>
      <c r="I3802" s="217"/>
      <c r="J3802" s="1470"/>
      <c r="L3802" s="1471"/>
      <c r="R3802" s="1205"/>
      <c r="S3802" s="1458"/>
    </row>
    <row r="3803" spans="1:19" ht="9.75" hidden="1" customHeight="1">
      <c r="A3803" s="1084"/>
      <c r="B3803" s="1281"/>
      <c r="C3803" s="1083"/>
      <c r="D3803" s="1084"/>
      <c r="E3803" s="1092"/>
      <c r="F3803" s="1203">
        <v>0</v>
      </c>
      <c r="G3803" s="1092">
        <f>+L3803</f>
        <v>0</v>
      </c>
      <c r="H3803" s="1284">
        <f>E3803*G3803</f>
        <v>0</v>
      </c>
      <c r="I3803" s="217"/>
      <c r="J3803" s="1469">
        <f>+F3803</f>
        <v>0</v>
      </c>
      <c r="L3803" s="1471">
        <f>J3803*$L$3</f>
        <v>0</v>
      </c>
      <c r="R3803" s="1203"/>
      <c r="S3803" s="1456">
        <f t="shared" ref="S3803" si="1172">+F3803</f>
        <v>0</v>
      </c>
    </row>
    <row r="3804" spans="1:19" ht="9.75" hidden="1" customHeight="1">
      <c r="A3804" s="1084"/>
      <c r="B3804" s="1281"/>
      <c r="C3804" s="1083"/>
      <c r="D3804" s="1084"/>
      <c r="E3804" s="1092"/>
      <c r="F3804" s="1204"/>
      <c r="G3804" s="1092"/>
      <c r="H3804" s="1284"/>
      <c r="I3804" s="217"/>
      <c r="J3804" s="1470"/>
      <c r="L3804" s="1471"/>
      <c r="R3804" s="1204"/>
      <c r="S3804" s="1457"/>
    </row>
    <row r="3805" spans="1:19" ht="9.75" hidden="1" customHeight="1">
      <c r="A3805" s="1084"/>
      <c r="B3805" s="1281"/>
      <c r="C3805" s="1083"/>
      <c r="D3805" s="1084"/>
      <c r="E3805" s="1092"/>
      <c r="F3805" s="1204"/>
      <c r="G3805" s="1092"/>
      <c r="H3805" s="1284"/>
      <c r="I3805" s="217"/>
      <c r="J3805" s="1470"/>
      <c r="L3805" s="1471"/>
      <c r="R3805" s="1204"/>
      <c r="S3805" s="1457"/>
    </row>
    <row r="3806" spans="1:19" ht="9.75" hidden="1" customHeight="1">
      <c r="A3806" s="1084"/>
      <c r="B3806" s="1281"/>
      <c r="C3806" s="1083"/>
      <c r="D3806" s="1084"/>
      <c r="E3806" s="1092"/>
      <c r="F3806" s="1204"/>
      <c r="G3806" s="1092"/>
      <c r="H3806" s="1284"/>
      <c r="I3806" s="217"/>
      <c r="J3806" s="1470"/>
      <c r="L3806" s="1471"/>
      <c r="R3806" s="1204"/>
      <c r="S3806" s="1457"/>
    </row>
    <row r="3807" spans="1:19" ht="9.75" hidden="1" customHeight="1">
      <c r="A3807" s="1084"/>
      <c r="B3807" s="1281"/>
      <c r="C3807" s="1083"/>
      <c r="D3807" s="1084"/>
      <c r="E3807" s="1092"/>
      <c r="F3807" s="1205"/>
      <c r="G3807" s="1092"/>
      <c r="H3807" s="1284"/>
      <c r="I3807" s="217"/>
      <c r="J3807" s="1470"/>
      <c r="L3807" s="1471"/>
      <c r="R3807" s="1205"/>
      <c r="S3807" s="1458"/>
    </row>
    <row r="3808" spans="1:19" ht="9.75" hidden="1" customHeight="1">
      <c r="A3808" s="1084"/>
      <c r="B3808" s="1281"/>
      <c r="C3808" s="1083"/>
      <c r="D3808" s="1084"/>
      <c r="E3808" s="1092"/>
      <c r="F3808" s="1203">
        <v>0</v>
      </c>
      <c r="G3808" s="1092">
        <f>+L3808</f>
        <v>0</v>
      </c>
      <c r="H3808" s="1284">
        <f>E3808*G3808</f>
        <v>0</v>
      </c>
      <c r="I3808" s="217"/>
      <c r="J3808" s="1469">
        <f>+F3808</f>
        <v>0</v>
      </c>
      <c r="L3808" s="1471">
        <f>J3808*$L$3</f>
        <v>0</v>
      </c>
      <c r="R3808" s="1203"/>
      <c r="S3808" s="1456">
        <f t="shared" ref="S3808" si="1173">+F3808</f>
        <v>0</v>
      </c>
    </row>
    <row r="3809" spans="1:19" ht="9.75" hidden="1" customHeight="1">
      <c r="A3809" s="1084"/>
      <c r="B3809" s="1281"/>
      <c r="C3809" s="1083"/>
      <c r="D3809" s="1084"/>
      <c r="E3809" s="1092"/>
      <c r="F3809" s="1204"/>
      <c r="G3809" s="1092"/>
      <c r="H3809" s="1284"/>
      <c r="I3809" s="217"/>
      <c r="J3809" s="1470"/>
      <c r="L3809" s="1471"/>
      <c r="R3809" s="1204"/>
      <c r="S3809" s="1457"/>
    </row>
    <row r="3810" spans="1:19" ht="9.75" hidden="1" customHeight="1">
      <c r="A3810" s="1084"/>
      <c r="B3810" s="1281"/>
      <c r="C3810" s="1083"/>
      <c r="D3810" s="1084"/>
      <c r="E3810" s="1092"/>
      <c r="F3810" s="1204"/>
      <c r="G3810" s="1092"/>
      <c r="H3810" s="1284"/>
      <c r="I3810" s="217"/>
      <c r="J3810" s="1470"/>
      <c r="L3810" s="1471"/>
      <c r="R3810" s="1204"/>
      <c r="S3810" s="1457"/>
    </row>
    <row r="3811" spans="1:19" ht="9.75" hidden="1" customHeight="1">
      <c r="A3811" s="1084"/>
      <c r="B3811" s="1281"/>
      <c r="C3811" s="1083"/>
      <c r="D3811" s="1084"/>
      <c r="E3811" s="1092"/>
      <c r="F3811" s="1204"/>
      <c r="G3811" s="1092"/>
      <c r="H3811" s="1284"/>
      <c r="I3811" s="217"/>
      <c r="J3811" s="1470"/>
      <c r="L3811" s="1471"/>
      <c r="R3811" s="1204"/>
      <c r="S3811" s="1457"/>
    </row>
    <row r="3812" spans="1:19" ht="9.75" hidden="1" customHeight="1">
      <c r="A3812" s="1084"/>
      <c r="B3812" s="1281"/>
      <c r="C3812" s="1083"/>
      <c r="D3812" s="1084"/>
      <c r="E3812" s="1092"/>
      <c r="F3812" s="1205"/>
      <c r="G3812" s="1092"/>
      <c r="H3812" s="1284"/>
      <c r="I3812" s="217"/>
      <c r="J3812" s="1470"/>
      <c r="L3812" s="1471"/>
      <c r="R3812" s="1205"/>
      <c r="S3812" s="1458"/>
    </row>
    <row r="3813" spans="1:19" ht="9.75" hidden="1" customHeight="1">
      <c r="A3813" s="1084"/>
      <c r="B3813" s="1281"/>
      <c r="C3813" s="1083"/>
      <c r="D3813" s="1084"/>
      <c r="E3813" s="1092"/>
      <c r="F3813" s="1203">
        <v>0</v>
      </c>
      <c r="G3813" s="1092">
        <f>+L3813</f>
        <v>0</v>
      </c>
      <c r="H3813" s="1284">
        <f>E3813*G3813</f>
        <v>0</v>
      </c>
      <c r="I3813" s="217"/>
      <c r="J3813" s="1469">
        <f>+F3813</f>
        <v>0</v>
      </c>
      <c r="L3813" s="1471">
        <f>J3813*$L$3</f>
        <v>0</v>
      </c>
      <c r="R3813" s="1203"/>
      <c r="S3813" s="1456">
        <f t="shared" ref="S3813" si="1174">+F3813</f>
        <v>0</v>
      </c>
    </row>
    <row r="3814" spans="1:19" ht="9.75" hidden="1" customHeight="1">
      <c r="A3814" s="1084"/>
      <c r="B3814" s="1281"/>
      <c r="C3814" s="1083"/>
      <c r="D3814" s="1084"/>
      <c r="E3814" s="1092"/>
      <c r="F3814" s="1204"/>
      <c r="G3814" s="1092"/>
      <c r="H3814" s="1284"/>
      <c r="I3814" s="217"/>
      <c r="J3814" s="1470"/>
      <c r="L3814" s="1471"/>
      <c r="R3814" s="1204"/>
      <c r="S3814" s="1457"/>
    </row>
    <row r="3815" spans="1:19" ht="9.75" hidden="1" customHeight="1">
      <c r="A3815" s="1084"/>
      <c r="B3815" s="1281"/>
      <c r="C3815" s="1083"/>
      <c r="D3815" s="1084"/>
      <c r="E3815" s="1092"/>
      <c r="F3815" s="1204"/>
      <c r="G3815" s="1092"/>
      <c r="H3815" s="1284"/>
      <c r="I3815" s="217"/>
      <c r="J3815" s="1470"/>
      <c r="L3815" s="1471"/>
      <c r="R3815" s="1204"/>
      <c r="S3815" s="1457"/>
    </row>
    <row r="3816" spans="1:19" ht="9.75" hidden="1" customHeight="1">
      <c r="A3816" s="1084"/>
      <c r="B3816" s="1281"/>
      <c r="C3816" s="1083"/>
      <c r="D3816" s="1084"/>
      <c r="E3816" s="1092"/>
      <c r="F3816" s="1204"/>
      <c r="G3816" s="1092"/>
      <c r="H3816" s="1284"/>
      <c r="I3816" s="217"/>
      <c r="J3816" s="1470"/>
      <c r="L3816" s="1471"/>
      <c r="R3816" s="1204"/>
      <c r="S3816" s="1457"/>
    </row>
    <row r="3817" spans="1:19" ht="9.75" hidden="1" customHeight="1">
      <c r="A3817" s="1084"/>
      <c r="B3817" s="1281"/>
      <c r="C3817" s="1083"/>
      <c r="D3817" s="1084"/>
      <c r="E3817" s="1092"/>
      <c r="F3817" s="1205"/>
      <c r="G3817" s="1092"/>
      <c r="H3817" s="1284"/>
      <c r="I3817" s="217"/>
      <c r="J3817" s="1470"/>
      <c r="L3817" s="1471"/>
      <c r="R3817" s="1205"/>
      <c r="S3817" s="1458"/>
    </row>
    <row r="3818" spans="1:19" ht="9.75" hidden="1" customHeight="1">
      <c r="A3818" s="1084"/>
      <c r="B3818" s="1281"/>
      <c r="C3818" s="1083"/>
      <c r="D3818" s="1084"/>
      <c r="E3818" s="1092"/>
      <c r="F3818" s="1203">
        <v>0</v>
      </c>
      <c r="G3818" s="1092">
        <f>+L3818</f>
        <v>0</v>
      </c>
      <c r="H3818" s="1284">
        <f>E3818*G3818</f>
        <v>0</v>
      </c>
      <c r="I3818" s="217"/>
      <c r="J3818" s="1469">
        <f>+F3818</f>
        <v>0</v>
      </c>
      <c r="L3818" s="1471">
        <f>J3818*$L$3</f>
        <v>0</v>
      </c>
      <c r="R3818" s="1203"/>
      <c r="S3818" s="1456">
        <f t="shared" ref="S3818" si="1175">+F3818</f>
        <v>0</v>
      </c>
    </row>
    <row r="3819" spans="1:19" ht="9.75" hidden="1" customHeight="1">
      <c r="A3819" s="1084"/>
      <c r="B3819" s="1281"/>
      <c r="C3819" s="1083"/>
      <c r="D3819" s="1084"/>
      <c r="E3819" s="1092"/>
      <c r="F3819" s="1204"/>
      <c r="G3819" s="1092"/>
      <c r="H3819" s="1284"/>
      <c r="I3819" s="217"/>
      <c r="J3819" s="1470"/>
      <c r="L3819" s="1471"/>
      <c r="R3819" s="1204"/>
      <c r="S3819" s="1457"/>
    </row>
    <row r="3820" spans="1:19" ht="9.75" hidden="1" customHeight="1">
      <c r="A3820" s="1084"/>
      <c r="B3820" s="1281"/>
      <c r="C3820" s="1083"/>
      <c r="D3820" s="1084"/>
      <c r="E3820" s="1092"/>
      <c r="F3820" s="1204"/>
      <c r="G3820" s="1092"/>
      <c r="H3820" s="1284"/>
      <c r="I3820" s="217"/>
      <c r="J3820" s="1470"/>
      <c r="L3820" s="1471"/>
      <c r="R3820" s="1204"/>
      <c r="S3820" s="1457"/>
    </row>
    <row r="3821" spans="1:19" ht="9.75" hidden="1" customHeight="1">
      <c r="A3821" s="1084"/>
      <c r="B3821" s="1281"/>
      <c r="C3821" s="1083"/>
      <c r="D3821" s="1084"/>
      <c r="E3821" s="1092"/>
      <c r="F3821" s="1204"/>
      <c r="G3821" s="1092"/>
      <c r="H3821" s="1284"/>
      <c r="I3821" s="217"/>
      <c r="J3821" s="1470"/>
      <c r="L3821" s="1471"/>
      <c r="R3821" s="1204"/>
      <c r="S3821" s="1457"/>
    </row>
    <row r="3822" spans="1:19" ht="9.75" hidden="1" customHeight="1">
      <c r="A3822" s="1084"/>
      <c r="B3822" s="1281"/>
      <c r="C3822" s="1083"/>
      <c r="D3822" s="1084"/>
      <c r="E3822" s="1092"/>
      <c r="F3822" s="1205"/>
      <c r="G3822" s="1092"/>
      <c r="H3822" s="1284"/>
      <c r="I3822" s="217"/>
      <c r="J3822" s="1470"/>
      <c r="L3822" s="1471"/>
      <c r="R3822" s="1205"/>
      <c r="S3822" s="1458"/>
    </row>
    <row r="3823" spans="1:19" ht="9.75" hidden="1" customHeight="1">
      <c r="A3823" s="1084"/>
      <c r="B3823" s="1281"/>
      <c r="C3823" s="1599"/>
      <c r="D3823" s="1084"/>
      <c r="E3823" s="1092"/>
      <c r="F3823" s="1203">
        <v>0</v>
      </c>
      <c r="G3823" s="1092">
        <f>+L3823</f>
        <v>0</v>
      </c>
      <c r="H3823" s="1284">
        <f>E3823*G3823</f>
        <v>0</v>
      </c>
      <c r="I3823" s="217"/>
      <c r="J3823" s="1469">
        <f>+F3823</f>
        <v>0</v>
      </c>
      <c r="L3823" s="1471">
        <f>J3823*$L$3</f>
        <v>0</v>
      </c>
      <c r="R3823" s="1203"/>
      <c r="S3823" s="1456">
        <f t="shared" ref="S3823" si="1176">+F3823</f>
        <v>0</v>
      </c>
    </row>
    <row r="3824" spans="1:19" ht="9.75" hidden="1" customHeight="1">
      <c r="A3824" s="1084"/>
      <c r="B3824" s="1281"/>
      <c r="C3824" s="1599"/>
      <c r="D3824" s="1084"/>
      <c r="E3824" s="1092"/>
      <c r="F3824" s="1204"/>
      <c r="G3824" s="1092"/>
      <c r="H3824" s="1284"/>
      <c r="I3824" s="217"/>
      <c r="J3824" s="1470"/>
      <c r="L3824" s="1471"/>
      <c r="R3824" s="1204"/>
      <c r="S3824" s="1457"/>
    </row>
    <row r="3825" spans="1:19" ht="9.75" hidden="1" customHeight="1">
      <c r="A3825" s="1084"/>
      <c r="B3825" s="1281"/>
      <c r="C3825" s="1599"/>
      <c r="D3825" s="1084"/>
      <c r="E3825" s="1092"/>
      <c r="F3825" s="1204"/>
      <c r="G3825" s="1092"/>
      <c r="H3825" s="1284"/>
      <c r="I3825" s="217"/>
      <c r="J3825" s="1470"/>
      <c r="L3825" s="1471"/>
      <c r="R3825" s="1204"/>
      <c r="S3825" s="1457"/>
    </row>
    <row r="3826" spans="1:19" ht="9.75" hidden="1" customHeight="1">
      <c r="A3826" s="1084"/>
      <c r="B3826" s="1281"/>
      <c r="C3826" s="1599"/>
      <c r="D3826" s="1084"/>
      <c r="E3826" s="1092"/>
      <c r="F3826" s="1204"/>
      <c r="G3826" s="1092"/>
      <c r="H3826" s="1284"/>
      <c r="I3826" s="217"/>
      <c r="J3826" s="1470"/>
      <c r="L3826" s="1471"/>
      <c r="R3826" s="1204"/>
      <c r="S3826" s="1457"/>
    </row>
    <row r="3827" spans="1:19" ht="9.75" hidden="1" customHeight="1">
      <c r="A3827" s="1084"/>
      <c r="B3827" s="1281"/>
      <c r="C3827" s="1599"/>
      <c r="D3827" s="1084"/>
      <c r="E3827" s="1092"/>
      <c r="F3827" s="1205"/>
      <c r="G3827" s="1092"/>
      <c r="H3827" s="1284"/>
      <c r="I3827" s="217"/>
      <c r="J3827" s="1470"/>
      <c r="L3827" s="1471"/>
      <c r="R3827" s="1205"/>
      <c r="S3827" s="1458"/>
    </row>
    <row r="3828" spans="1:19" ht="9.75" hidden="1" customHeight="1">
      <c r="A3828" s="1084"/>
      <c r="B3828" s="1281"/>
      <c r="C3828" s="1599"/>
      <c r="D3828" s="1084"/>
      <c r="E3828" s="1092"/>
      <c r="F3828" s="1203">
        <v>0</v>
      </c>
      <c r="G3828" s="1092">
        <f>+L3828</f>
        <v>0</v>
      </c>
      <c r="H3828" s="1284">
        <f>E3828*G3828</f>
        <v>0</v>
      </c>
      <c r="I3828" s="217"/>
      <c r="J3828" s="1469">
        <f>+F3828</f>
        <v>0</v>
      </c>
      <c r="L3828" s="1471">
        <f>J3828*$L$3</f>
        <v>0</v>
      </c>
      <c r="R3828" s="1203"/>
      <c r="S3828" s="1456">
        <f t="shared" ref="S3828" si="1177">+F3828</f>
        <v>0</v>
      </c>
    </row>
    <row r="3829" spans="1:19" ht="9.75" hidden="1" customHeight="1">
      <c r="A3829" s="1084"/>
      <c r="B3829" s="1281"/>
      <c r="C3829" s="1599"/>
      <c r="D3829" s="1084"/>
      <c r="E3829" s="1092"/>
      <c r="F3829" s="1204"/>
      <c r="G3829" s="1092"/>
      <c r="H3829" s="1284"/>
      <c r="I3829" s="217"/>
      <c r="J3829" s="1470"/>
      <c r="L3829" s="1471"/>
      <c r="R3829" s="1204"/>
      <c r="S3829" s="1457"/>
    </row>
    <row r="3830" spans="1:19" ht="9.75" hidden="1" customHeight="1">
      <c r="A3830" s="1084"/>
      <c r="B3830" s="1281"/>
      <c r="C3830" s="1599"/>
      <c r="D3830" s="1084"/>
      <c r="E3830" s="1092"/>
      <c r="F3830" s="1204"/>
      <c r="G3830" s="1092"/>
      <c r="H3830" s="1284"/>
      <c r="I3830" s="217"/>
      <c r="J3830" s="1470"/>
      <c r="L3830" s="1471"/>
      <c r="R3830" s="1204"/>
      <c r="S3830" s="1457"/>
    </row>
    <row r="3831" spans="1:19" ht="9.75" hidden="1" customHeight="1">
      <c r="A3831" s="1084"/>
      <c r="B3831" s="1281"/>
      <c r="C3831" s="1599"/>
      <c r="D3831" s="1084"/>
      <c r="E3831" s="1092"/>
      <c r="F3831" s="1204"/>
      <c r="G3831" s="1092"/>
      <c r="H3831" s="1284"/>
      <c r="I3831" s="217"/>
      <c r="J3831" s="1470"/>
      <c r="L3831" s="1471"/>
      <c r="R3831" s="1204"/>
      <c r="S3831" s="1457"/>
    </row>
    <row r="3832" spans="1:19" ht="9.75" hidden="1" customHeight="1">
      <c r="A3832" s="1084"/>
      <c r="B3832" s="1281"/>
      <c r="C3832" s="1599"/>
      <c r="D3832" s="1084"/>
      <c r="E3832" s="1092"/>
      <c r="F3832" s="1205"/>
      <c r="G3832" s="1092"/>
      <c r="H3832" s="1284"/>
      <c r="I3832" s="217"/>
      <c r="J3832" s="1470"/>
      <c r="L3832" s="1471"/>
      <c r="R3832" s="1205"/>
      <c r="S3832" s="1458"/>
    </row>
    <row r="3833" spans="1:19" ht="9.75" hidden="1" customHeight="1">
      <c r="A3833" s="1084"/>
      <c r="B3833" s="1281"/>
      <c r="C3833" s="1083"/>
      <c r="D3833" s="1084"/>
      <c r="E3833" s="1092"/>
      <c r="F3833" s="1203">
        <v>0</v>
      </c>
      <c r="G3833" s="1092">
        <f>+L3833</f>
        <v>0</v>
      </c>
      <c r="H3833" s="1284">
        <f>E3833*G3833</f>
        <v>0</v>
      </c>
      <c r="I3833" s="217"/>
      <c r="J3833" s="1469">
        <f>+F3833</f>
        <v>0</v>
      </c>
      <c r="L3833" s="1471">
        <f>J3833*$L$3</f>
        <v>0</v>
      </c>
      <c r="R3833" s="1203"/>
      <c r="S3833" s="1456">
        <f t="shared" ref="S3833" si="1178">+F3833</f>
        <v>0</v>
      </c>
    </row>
    <row r="3834" spans="1:19" ht="9.75" hidden="1" customHeight="1">
      <c r="A3834" s="1084"/>
      <c r="B3834" s="1281"/>
      <c r="C3834" s="1083"/>
      <c r="D3834" s="1084"/>
      <c r="E3834" s="1092"/>
      <c r="F3834" s="1204"/>
      <c r="G3834" s="1092"/>
      <c r="H3834" s="1284"/>
      <c r="I3834" s="217"/>
      <c r="J3834" s="1470"/>
      <c r="L3834" s="1471"/>
      <c r="R3834" s="1204"/>
      <c r="S3834" s="1457"/>
    </row>
    <row r="3835" spans="1:19" ht="9.75" hidden="1" customHeight="1">
      <c r="A3835" s="1084"/>
      <c r="B3835" s="1281"/>
      <c r="C3835" s="1083"/>
      <c r="D3835" s="1084"/>
      <c r="E3835" s="1092"/>
      <c r="F3835" s="1204"/>
      <c r="G3835" s="1092"/>
      <c r="H3835" s="1284"/>
      <c r="I3835" s="217"/>
      <c r="J3835" s="1470"/>
      <c r="L3835" s="1471"/>
      <c r="R3835" s="1204"/>
      <c r="S3835" s="1457"/>
    </row>
    <row r="3836" spans="1:19" ht="9.75" hidden="1" customHeight="1">
      <c r="A3836" s="1084"/>
      <c r="B3836" s="1281"/>
      <c r="C3836" s="1083"/>
      <c r="D3836" s="1084"/>
      <c r="E3836" s="1092"/>
      <c r="F3836" s="1204"/>
      <c r="G3836" s="1092"/>
      <c r="H3836" s="1284"/>
      <c r="I3836" s="217"/>
      <c r="J3836" s="1470"/>
      <c r="L3836" s="1471"/>
      <c r="R3836" s="1204"/>
      <c r="S3836" s="1457"/>
    </row>
    <row r="3837" spans="1:19" ht="9.75" hidden="1" customHeight="1">
      <c r="A3837" s="1084"/>
      <c r="B3837" s="1281"/>
      <c r="C3837" s="1083"/>
      <c r="D3837" s="1084"/>
      <c r="E3837" s="1092"/>
      <c r="F3837" s="1205"/>
      <c r="G3837" s="1092"/>
      <c r="H3837" s="1284"/>
      <c r="I3837" s="217"/>
      <c r="J3837" s="1470"/>
      <c r="L3837" s="1471"/>
      <c r="R3837" s="1205"/>
      <c r="S3837" s="1458"/>
    </row>
    <row r="3838" spans="1:19" ht="9.75" hidden="1" customHeight="1">
      <c r="A3838" s="1084"/>
      <c r="B3838" s="1281"/>
      <c r="C3838" s="1083"/>
      <c r="D3838" s="1084"/>
      <c r="E3838" s="1092"/>
      <c r="F3838" s="1203">
        <v>0</v>
      </c>
      <c r="G3838" s="1092">
        <f>+L3838</f>
        <v>0</v>
      </c>
      <c r="H3838" s="1284">
        <f>E3838*G3838</f>
        <v>0</v>
      </c>
      <c r="I3838" s="217"/>
      <c r="J3838" s="1469">
        <f>+F3838</f>
        <v>0</v>
      </c>
      <c r="L3838" s="1471">
        <f>J3838*$L$3</f>
        <v>0</v>
      </c>
      <c r="R3838" s="1203"/>
      <c r="S3838" s="1456">
        <f t="shared" ref="S3838" si="1179">+F3838</f>
        <v>0</v>
      </c>
    </row>
    <row r="3839" spans="1:19" ht="9.75" hidden="1" customHeight="1">
      <c r="A3839" s="1084"/>
      <c r="B3839" s="1281"/>
      <c r="C3839" s="1083"/>
      <c r="D3839" s="1084"/>
      <c r="E3839" s="1092"/>
      <c r="F3839" s="1204"/>
      <c r="G3839" s="1092"/>
      <c r="H3839" s="1284"/>
      <c r="I3839" s="217"/>
      <c r="J3839" s="1470"/>
      <c r="L3839" s="1471"/>
      <c r="R3839" s="1204"/>
      <c r="S3839" s="1457"/>
    </row>
    <row r="3840" spans="1:19" ht="9.75" hidden="1" customHeight="1">
      <c r="A3840" s="1084"/>
      <c r="B3840" s="1281"/>
      <c r="C3840" s="1083"/>
      <c r="D3840" s="1084"/>
      <c r="E3840" s="1092"/>
      <c r="F3840" s="1204"/>
      <c r="G3840" s="1092"/>
      <c r="H3840" s="1284"/>
      <c r="I3840" s="217"/>
      <c r="J3840" s="1470"/>
      <c r="L3840" s="1471"/>
      <c r="R3840" s="1204"/>
      <c r="S3840" s="1457"/>
    </row>
    <row r="3841" spans="1:19" ht="9.75" hidden="1" customHeight="1">
      <c r="A3841" s="1084"/>
      <c r="B3841" s="1281"/>
      <c r="C3841" s="1083"/>
      <c r="D3841" s="1084"/>
      <c r="E3841" s="1092"/>
      <c r="F3841" s="1204"/>
      <c r="G3841" s="1092"/>
      <c r="H3841" s="1284"/>
      <c r="I3841" s="217"/>
      <c r="J3841" s="1470"/>
      <c r="L3841" s="1471"/>
      <c r="R3841" s="1204"/>
      <c r="S3841" s="1457"/>
    </row>
    <row r="3842" spans="1:19" ht="9.75" hidden="1" customHeight="1">
      <c r="A3842" s="1084"/>
      <c r="B3842" s="1281"/>
      <c r="C3842" s="1083"/>
      <c r="D3842" s="1084"/>
      <c r="E3842" s="1092"/>
      <c r="F3842" s="1205"/>
      <c r="G3842" s="1092"/>
      <c r="H3842" s="1284"/>
      <c r="I3842" s="217"/>
      <c r="J3842" s="1470"/>
      <c r="L3842" s="1471"/>
      <c r="R3842" s="1205"/>
      <c r="S3842" s="1458"/>
    </row>
    <row r="3843" spans="1:19" ht="9.75" hidden="1" customHeight="1">
      <c r="A3843" s="1084"/>
      <c r="B3843" s="1281"/>
      <c r="C3843" s="1083"/>
      <c r="D3843" s="1084"/>
      <c r="E3843" s="1092"/>
      <c r="F3843" s="1203">
        <v>0</v>
      </c>
      <c r="G3843" s="1092">
        <f>+L3843</f>
        <v>0</v>
      </c>
      <c r="H3843" s="1284">
        <f>E3843*G3843</f>
        <v>0</v>
      </c>
      <c r="I3843" s="217"/>
      <c r="J3843" s="1469">
        <f>+F3843</f>
        <v>0</v>
      </c>
      <c r="L3843" s="1471">
        <f>J3843*$L$3</f>
        <v>0</v>
      </c>
      <c r="R3843" s="1203"/>
      <c r="S3843" s="1456">
        <f t="shared" ref="S3843" si="1180">+F3843</f>
        <v>0</v>
      </c>
    </row>
    <row r="3844" spans="1:19" ht="9.75" hidden="1" customHeight="1">
      <c r="A3844" s="1084"/>
      <c r="B3844" s="1281"/>
      <c r="C3844" s="1083"/>
      <c r="D3844" s="1084"/>
      <c r="E3844" s="1092"/>
      <c r="F3844" s="1204"/>
      <c r="G3844" s="1092"/>
      <c r="H3844" s="1284"/>
      <c r="I3844" s="217"/>
      <c r="J3844" s="1470"/>
      <c r="L3844" s="1471"/>
      <c r="R3844" s="1204"/>
      <c r="S3844" s="1457"/>
    </row>
    <row r="3845" spans="1:19" ht="9.75" hidden="1" customHeight="1">
      <c r="A3845" s="1084"/>
      <c r="B3845" s="1281"/>
      <c r="C3845" s="1083"/>
      <c r="D3845" s="1084"/>
      <c r="E3845" s="1092"/>
      <c r="F3845" s="1204"/>
      <c r="G3845" s="1092"/>
      <c r="H3845" s="1284"/>
      <c r="I3845" s="217"/>
      <c r="J3845" s="1470"/>
      <c r="L3845" s="1471"/>
      <c r="R3845" s="1204"/>
      <c r="S3845" s="1457"/>
    </row>
    <row r="3846" spans="1:19" ht="9.75" hidden="1" customHeight="1">
      <c r="A3846" s="1084"/>
      <c r="B3846" s="1281"/>
      <c r="C3846" s="1083"/>
      <c r="D3846" s="1084"/>
      <c r="E3846" s="1092"/>
      <c r="F3846" s="1204"/>
      <c r="G3846" s="1092"/>
      <c r="H3846" s="1284"/>
      <c r="I3846" s="217"/>
      <c r="J3846" s="1470"/>
      <c r="L3846" s="1471"/>
      <c r="R3846" s="1204"/>
      <c r="S3846" s="1457"/>
    </row>
    <row r="3847" spans="1:19" ht="9.75" hidden="1" customHeight="1">
      <c r="A3847" s="1084"/>
      <c r="B3847" s="1281"/>
      <c r="C3847" s="1083"/>
      <c r="D3847" s="1084"/>
      <c r="E3847" s="1092"/>
      <c r="F3847" s="1205"/>
      <c r="G3847" s="1092"/>
      <c r="H3847" s="1284"/>
      <c r="I3847" s="217"/>
      <c r="J3847" s="1470"/>
      <c r="L3847" s="1471"/>
      <c r="R3847" s="1205"/>
      <c r="S3847" s="1458"/>
    </row>
    <row r="3848" spans="1:19" ht="9.75" hidden="1" customHeight="1">
      <c r="A3848" s="1084"/>
      <c r="B3848" s="1281"/>
      <c r="C3848" s="1083"/>
      <c r="D3848" s="1084"/>
      <c r="E3848" s="1092"/>
      <c r="F3848" s="1203">
        <v>0</v>
      </c>
      <c r="G3848" s="1092">
        <f>+L3848</f>
        <v>0</v>
      </c>
      <c r="H3848" s="1284">
        <f>E3848*G3848</f>
        <v>0</v>
      </c>
      <c r="I3848" s="217"/>
      <c r="J3848" s="1469">
        <f>+F3848</f>
        <v>0</v>
      </c>
      <c r="L3848" s="1471">
        <f>J3848*$L$3</f>
        <v>0</v>
      </c>
      <c r="R3848" s="1203"/>
      <c r="S3848" s="1456">
        <f t="shared" ref="S3848" si="1181">+F3848</f>
        <v>0</v>
      </c>
    </row>
    <row r="3849" spans="1:19" ht="9.75" hidden="1" customHeight="1">
      <c r="A3849" s="1084"/>
      <c r="B3849" s="1281"/>
      <c r="C3849" s="1083"/>
      <c r="D3849" s="1084"/>
      <c r="E3849" s="1092"/>
      <c r="F3849" s="1204"/>
      <c r="G3849" s="1092"/>
      <c r="H3849" s="1284"/>
      <c r="I3849" s="217"/>
      <c r="J3849" s="1470"/>
      <c r="L3849" s="1471"/>
      <c r="R3849" s="1204"/>
      <c r="S3849" s="1457"/>
    </row>
    <row r="3850" spans="1:19" ht="9.75" hidden="1" customHeight="1">
      <c r="A3850" s="1084"/>
      <c r="B3850" s="1281"/>
      <c r="C3850" s="1083"/>
      <c r="D3850" s="1084"/>
      <c r="E3850" s="1092"/>
      <c r="F3850" s="1204"/>
      <c r="G3850" s="1092"/>
      <c r="H3850" s="1284"/>
      <c r="I3850" s="217"/>
      <c r="J3850" s="1470"/>
      <c r="L3850" s="1471"/>
      <c r="R3850" s="1204"/>
      <c r="S3850" s="1457"/>
    </row>
    <row r="3851" spans="1:19" ht="9.75" hidden="1" customHeight="1">
      <c r="A3851" s="1084"/>
      <c r="B3851" s="1281"/>
      <c r="C3851" s="1083"/>
      <c r="D3851" s="1084"/>
      <c r="E3851" s="1092"/>
      <c r="F3851" s="1204"/>
      <c r="G3851" s="1092"/>
      <c r="H3851" s="1284"/>
      <c r="I3851" s="217"/>
      <c r="J3851" s="1470"/>
      <c r="L3851" s="1471"/>
      <c r="R3851" s="1204"/>
      <c r="S3851" s="1457"/>
    </row>
    <row r="3852" spans="1:19" ht="9.75" hidden="1" customHeight="1">
      <c r="A3852" s="1084"/>
      <c r="B3852" s="1281"/>
      <c r="C3852" s="1083"/>
      <c r="D3852" s="1084"/>
      <c r="E3852" s="1092"/>
      <c r="F3852" s="1205"/>
      <c r="G3852" s="1092"/>
      <c r="H3852" s="1284"/>
      <c r="I3852" s="217"/>
      <c r="J3852" s="1470"/>
      <c r="L3852" s="1471"/>
      <c r="R3852" s="1205"/>
      <c r="S3852" s="1458"/>
    </row>
    <row r="3853" spans="1:19" ht="9.75" hidden="1" customHeight="1">
      <c r="A3853" s="1084"/>
      <c r="B3853" s="1281"/>
      <c r="C3853" s="1083"/>
      <c r="D3853" s="1084"/>
      <c r="E3853" s="1092"/>
      <c r="F3853" s="1203">
        <v>0</v>
      </c>
      <c r="G3853" s="1092">
        <f>+L3853</f>
        <v>0</v>
      </c>
      <c r="H3853" s="1284">
        <f>E3853*G3853</f>
        <v>0</v>
      </c>
      <c r="I3853" s="217"/>
      <c r="J3853" s="1469">
        <f>+F3853</f>
        <v>0</v>
      </c>
      <c r="L3853" s="1471">
        <f>J3853*$L$3</f>
        <v>0</v>
      </c>
      <c r="R3853" s="1203"/>
      <c r="S3853" s="1456">
        <f t="shared" ref="S3853" si="1182">+F3853</f>
        <v>0</v>
      </c>
    </row>
    <row r="3854" spans="1:19" ht="9.75" hidden="1" customHeight="1">
      <c r="A3854" s="1084"/>
      <c r="B3854" s="1281"/>
      <c r="C3854" s="1083"/>
      <c r="D3854" s="1084"/>
      <c r="E3854" s="1092"/>
      <c r="F3854" s="1204"/>
      <c r="G3854" s="1092"/>
      <c r="H3854" s="1284"/>
      <c r="I3854" s="217"/>
      <c r="J3854" s="1470"/>
      <c r="L3854" s="1471"/>
      <c r="R3854" s="1204"/>
      <c r="S3854" s="1457"/>
    </row>
    <row r="3855" spans="1:19" ht="9.75" hidden="1" customHeight="1">
      <c r="A3855" s="1084"/>
      <c r="B3855" s="1281"/>
      <c r="C3855" s="1083"/>
      <c r="D3855" s="1084"/>
      <c r="E3855" s="1092"/>
      <c r="F3855" s="1204"/>
      <c r="G3855" s="1092"/>
      <c r="H3855" s="1284"/>
      <c r="I3855" s="217"/>
      <c r="J3855" s="1470"/>
      <c r="L3855" s="1471"/>
      <c r="R3855" s="1204"/>
      <c r="S3855" s="1457"/>
    </row>
    <row r="3856" spans="1:19" ht="9.75" hidden="1" customHeight="1">
      <c r="A3856" s="1084"/>
      <c r="B3856" s="1281"/>
      <c r="C3856" s="1083"/>
      <c r="D3856" s="1084"/>
      <c r="E3856" s="1092"/>
      <c r="F3856" s="1204"/>
      <c r="G3856" s="1092"/>
      <c r="H3856" s="1284"/>
      <c r="I3856" s="217"/>
      <c r="J3856" s="1470"/>
      <c r="L3856" s="1471"/>
      <c r="R3856" s="1204"/>
      <c r="S3856" s="1457"/>
    </row>
    <row r="3857" spans="1:19" ht="9.75" hidden="1" customHeight="1">
      <c r="A3857" s="1084"/>
      <c r="B3857" s="1281"/>
      <c r="C3857" s="1083"/>
      <c r="D3857" s="1084"/>
      <c r="E3857" s="1092"/>
      <c r="F3857" s="1205"/>
      <c r="G3857" s="1092"/>
      <c r="H3857" s="1284"/>
      <c r="I3857" s="217"/>
      <c r="J3857" s="1470"/>
      <c r="L3857" s="1471"/>
      <c r="R3857" s="1205"/>
      <c r="S3857" s="1458"/>
    </row>
    <row r="3858" spans="1:19" ht="9.75" hidden="1" customHeight="1">
      <c r="A3858" s="1084"/>
      <c r="B3858" s="1281"/>
      <c r="C3858" s="1083"/>
      <c r="D3858" s="1084"/>
      <c r="E3858" s="1092"/>
      <c r="F3858" s="1203">
        <v>0</v>
      </c>
      <c r="G3858" s="1092">
        <f>+L3858</f>
        <v>0</v>
      </c>
      <c r="H3858" s="1284">
        <f>E3858*G3858</f>
        <v>0</v>
      </c>
      <c r="I3858" s="217"/>
      <c r="J3858" s="1469">
        <f>+F3858</f>
        <v>0</v>
      </c>
      <c r="L3858" s="1471">
        <f>J3858*$L$3</f>
        <v>0</v>
      </c>
      <c r="R3858" s="1203"/>
      <c r="S3858" s="1456">
        <f t="shared" ref="S3858" si="1183">+F3858</f>
        <v>0</v>
      </c>
    </row>
    <row r="3859" spans="1:19" ht="9.75" hidden="1" customHeight="1">
      <c r="A3859" s="1084"/>
      <c r="B3859" s="1281"/>
      <c r="C3859" s="1083"/>
      <c r="D3859" s="1084"/>
      <c r="E3859" s="1092"/>
      <c r="F3859" s="1204"/>
      <c r="G3859" s="1092"/>
      <c r="H3859" s="1284"/>
      <c r="I3859" s="217"/>
      <c r="J3859" s="1470"/>
      <c r="L3859" s="1471"/>
      <c r="R3859" s="1204"/>
      <c r="S3859" s="1457"/>
    </row>
    <row r="3860" spans="1:19" ht="9.75" hidden="1" customHeight="1">
      <c r="A3860" s="1084"/>
      <c r="B3860" s="1281"/>
      <c r="C3860" s="1083"/>
      <c r="D3860" s="1084"/>
      <c r="E3860" s="1092"/>
      <c r="F3860" s="1204"/>
      <c r="G3860" s="1092"/>
      <c r="H3860" s="1284"/>
      <c r="I3860" s="217"/>
      <c r="J3860" s="1470"/>
      <c r="L3860" s="1471"/>
      <c r="R3860" s="1204"/>
      <c r="S3860" s="1457"/>
    </row>
    <row r="3861" spans="1:19" ht="9.75" hidden="1" customHeight="1">
      <c r="A3861" s="1084"/>
      <c r="B3861" s="1281"/>
      <c r="C3861" s="1083"/>
      <c r="D3861" s="1084"/>
      <c r="E3861" s="1092"/>
      <c r="F3861" s="1204"/>
      <c r="G3861" s="1092"/>
      <c r="H3861" s="1284"/>
      <c r="I3861" s="217"/>
      <c r="J3861" s="1470"/>
      <c r="L3861" s="1471"/>
      <c r="R3861" s="1204"/>
      <c r="S3861" s="1457"/>
    </row>
    <row r="3862" spans="1:19" ht="9.75" hidden="1" customHeight="1">
      <c r="A3862" s="1084"/>
      <c r="B3862" s="1281"/>
      <c r="C3862" s="1083"/>
      <c r="D3862" s="1084"/>
      <c r="E3862" s="1092"/>
      <c r="F3862" s="1205"/>
      <c r="G3862" s="1092"/>
      <c r="H3862" s="1284"/>
      <c r="I3862" s="217"/>
      <c r="J3862" s="1470"/>
      <c r="L3862" s="1471"/>
      <c r="R3862" s="1205"/>
      <c r="S3862" s="1458"/>
    </row>
    <row r="3863" spans="1:19" ht="9.75" hidden="1" customHeight="1">
      <c r="A3863" s="1084"/>
      <c r="B3863" s="1281"/>
      <c r="C3863" s="1083"/>
      <c r="D3863" s="1084"/>
      <c r="E3863" s="1092"/>
      <c r="F3863" s="1203">
        <v>0</v>
      </c>
      <c r="G3863" s="1092">
        <f>+L3863</f>
        <v>0</v>
      </c>
      <c r="H3863" s="1284">
        <f>E3863*G3863</f>
        <v>0</v>
      </c>
      <c r="I3863" s="217"/>
      <c r="J3863" s="1469">
        <f>+F3863</f>
        <v>0</v>
      </c>
      <c r="L3863" s="1471">
        <f>J3863*$L$3</f>
        <v>0</v>
      </c>
      <c r="R3863" s="1203"/>
      <c r="S3863" s="1456">
        <f t="shared" ref="S3863" si="1184">+F3863</f>
        <v>0</v>
      </c>
    </row>
    <row r="3864" spans="1:19" ht="9.75" hidden="1" customHeight="1">
      <c r="A3864" s="1084"/>
      <c r="B3864" s="1281"/>
      <c r="C3864" s="1083"/>
      <c r="D3864" s="1084"/>
      <c r="E3864" s="1092"/>
      <c r="F3864" s="1204"/>
      <c r="G3864" s="1092"/>
      <c r="H3864" s="1284"/>
      <c r="I3864" s="217"/>
      <c r="J3864" s="1470"/>
      <c r="L3864" s="1471"/>
      <c r="R3864" s="1204"/>
      <c r="S3864" s="1457"/>
    </row>
    <row r="3865" spans="1:19" ht="9.75" hidden="1" customHeight="1">
      <c r="A3865" s="1084"/>
      <c r="B3865" s="1281"/>
      <c r="C3865" s="1083"/>
      <c r="D3865" s="1084"/>
      <c r="E3865" s="1092"/>
      <c r="F3865" s="1204"/>
      <c r="G3865" s="1092"/>
      <c r="H3865" s="1284"/>
      <c r="I3865" s="217"/>
      <c r="J3865" s="1470"/>
      <c r="L3865" s="1471"/>
      <c r="R3865" s="1204"/>
      <c r="S3865" s="1457"/>
    </row>
    <row r="3866" spans="1:19" ht="9.75" hidden="1" customHeight="1">
      <c r="A3866" s="1084"/>
      <c r="B3866" s="1281"/>
      <c r="C3866" s="1083"/>
      <c r="D3866" s="1084"/>
      <c r="E3866" s="1092"/>
      <c r="F3866" s="1204"/>
      <c r="G3866" s="1092"/>
      <c r="H3866" s="1284"/>
      <c r="I3866" s="217"/>
      <c r="J3866" s="1470"/>
      <c r="L3866" s="1471"/>
      <c r="R3866" s="1204"/>
      <c r="S3866" s="1457"/>
    </row>
    <row r="3867" spans="1:19" ht="9.75" hidden="1" customHeight="1">
      <c r="A3867" s="1084"/>
      <c r="B3867" s="1281"/>
      <c r="C3867" s="1083"/>
      <c r="D3867" s="1084"/>
      <c r="E3867" s="1092"/>
      <c r="F3867" s="1205"/>
      <c r="G3867" s="1092"/>
      <c r="H3867" s="1284"/>
      <c r="I3867" s="217"/>
      <c r="J3867" s="1470"/>
      <c r="L3867" s="1471"/>
      <c r="R3867" s="1205"/>
      <c r="S3867" s="1458"/>
    </row>
    <row r="3868" spans="1:19" ht="9.75" hidden="1" customHeight="1">
      <c r="A3868" s="1084"/>
      <c r="B3868" s="1281"/>
      <c r="C3868" s="1083"/>
      <c r="D3868" s="1084"/>
      <c r="E3868" s="1092"/>
      <c r="F3868" s="1203">
        <v>0</v>
      </c>
      <c r="G3868" s="1092">
        <f>+L3868</f>
        <v>0</v>
      </c>
      <c r="H3868" s="1284">
        <f>E3868*G3868</f>
        <v>0</v>
      </c>
      <c r="I3868" s="217"/>
      <c r="J3868" s="1469">
        <f>+F3868</f>
        <v>0</v>
      </c>
      <c r="L3868" s="1471">
        <f>J3868*$L$3</f>
        <v>0</v>
      </c>
      <c r="R3868" s="1203"/>
      <c r="S3868" s="1456">
        <f t="shared" ref="S3868" si="1185">+F3868</f>
        <v>0</v>
      </c>
    </row>
    <row r="3869" spans="1:19" ht="9.75" hidden="1" customHeight="1">
      <c r="A3869" s="1084"/>
      <c r="B3869" s="1281"/>
      <c r="C3869" s="1083"/>
      <c r="D3869" s="1084"/>
      <c r="E3869" s="1092"/>
      <c r="F3869" s="1204"/>
      <c r="G3869" s="1092"/>
      <c r="H3869" s="1284"/>
      <c r="I3869" s="217"/>
      <c r="J3869" s="1470"/>
      <c r="L3869" s="1471"/>
      <c r="R3869" s="1204"/>
      <c r="S3869" s="1457"/>
    </row>
    <row r="3870" spans="1:19" ht="9.75" hidden="1" customHeight="1">
      <c r="A3870" s="1084"/>
      <c r="B3870" s="1281"/>
      <c r="C3870" s="1083"/>
      <c r="D3870" s="1084"/>
      <c r="E3870" s="1092"/>
      <c r="F3870" s="1204"/>
      <c r="G3870" s="1092"/>
      <c r="H3870" s="1284"/>
      <c r="I3870" s="217"/>
      <c r="J3870" s="1470"/>
      <c r="L3870" s="1471"/>
      <c r="R3870" s="1204"/>
      <c r="S3870" s="1457"/>
    </row>
    <row r="3871" spans="1:19" ht="9.75" hidden="1" customHeight="1">
      <c r="A3871" s="1084"/>
      <c r="B3871" s="1281"/>
      <c r="C3871" s="1083"/>
      <c r="D3871" s="1084"/>
      <c r="E3871" s="1092"/>
      <c r="F3871" s="1204"/>
      <c r="G3871" s="1092"/>
      <c r="H3871" s="1284"/>
      <c r="I3871" s="217"/>
      <c r="J3871" s="1470"/>
      <c r="L3871" s="1471"/>
      <c r="R3871" s="1204"/>
      <c r="S3871" s="1457"/>
    </row>
    <row r="3872" spans="1:19" ht="7.5" hidden="1" customHeight="1">
      <c r="A3872" s="1084"/>
      <c r="B3872" s="1281"/>
      <c r="C3872" s="1083"/>
      <c r="D3872" s="1084"/>
      <c r="E3872" s="1092"/>
      <c r="F3872" s="1205"/>
      <c r="G3872" s="1092"/>
      <c r="H3872" s="1284"/>
      <c r="I3872" s="217"/>
      <c r="J3872" s="1470"/>
      <c r="L3872" s="1471"/>
      <c r="R3872" s="1205"/>
      <c r="S3872" s="1458"/>
    </row>
    <row r="3873" spans="1:19" ht="9.75" hidden="1" customHeight="1">
      <c r="A3873" s="1084"/>
      <c r="B3873" s="1281"/>
      <c r="C3873" s="1083"/>
      <c r="D3873" s="1084"/>
      <c r="E3873" s="1092"/>
      <c r="F3873" s="1203">
        <v>0</v>
      </c>
      <c r="G3873" s="1092">
        <f>+L3873</f>
        <v>0</v>
      </c>
      <c r="H3873" s="1284">
        <f>E3873*G3873</f>
        <v>0</v>
      </c>
      <c r="I3873" s="217"/>
      <c r="J3873" s="1469">
        <f>+F3873</f>
        <v>0</v>
      </c>
      <c r="L3873" s="1471">
        <f>J3873*$L$3</f>
        <v>0</v>
      </c>
      <c r="R3873" s="1203"/>
      <c r="S3873" s="1456">
        <f t="shared" ref="S3873" si="1186">+F3873</f>
        <v>0</v>
      </c>
    </row>
    <row r="3874" spans="1:19" ht="9.75" hidden="1" customHeight="1">
      <c r="A3874" s="1084"/>
      <c r="B3874" s="1281"/>
      <c r="C3874" s="1083"/>
      <c r="D3874" s="1084"/>
      <c r="E3874" s="1092"/>
      <c r="F3874" s="1204"/>
      <c r="G3874" s="1092"/>
      <c r="H3874" s="1284"/>
      <c r="I3874" s="217"/>
      <c r="J3874" s="1470"/>
      <c r="L3874" s="1471"/>
      <c r="R3874" s="1204"/>
      <c r="S3874" s="1457"/>
    </row>
    <row r="3875" spans="1:19" ht="9.75" hidden="1" customHeight="1">
      <c r="A3875" s="1084"/>
      <c r="B3875" s="1281"/>
      <c r="C3875" s="1083"/>
      <c r="D3875" s="1084"/>
      <c r="E3875" s="1092"/>
      <c r="F3875" s="1204"/>
      <c r="G3875" s="1092"/>
      <c r="H3875" s="1284"/>
      <c r="I3875" s="217"/>
      <c r="J3875" s="1470"/>
      <c r="L3875" s="1471"/>
      <c r="R3875" s="1204"/>
      <c r="S3875" s="1457"/>
    </row>
    <row r="3876" spans="1:19" ht="9.75" hidden="1" customHeight="1">
      <c r="A3876" s="1084"/>
      <c r="B3876" s="1281"/>
      <c r="C3876" s="1083"/>
      <c r="D3876" s="1084"/>
      <c r="E3876" s="1092"/>
      <c r="F3876" s="1204"/>
      <c r="G3876" s="1092"/>
      <c r="H3876" s="1284"/>
      <c r="I3876" s="217"/>
      <c r="J3876" s="1470"/>
      <c r="L3876" s="1471"/>
      <c r="R3876" s="1204"/>
      <c r="S3876" s="1457"/>
    </row>
    <row r="3877" spans="1:19" ht="9.75" hidden="1" customHeight="1">
      <c r="A3877" s="1084"/>
      <c r="B3877" s="1281"/>
      <c r="C3877" s="1083"/>
      <c r="D3877" s="1084"/>
      <c r="E3877" s="1092"/>
      <c r="F3877" s="1205"/>
      <c r="G3877" s="1092"/>
      <c r="H3877" s="1284"/>
      <c r="I3877" s="217"/>
      <c r="J3877" s="1470"/>
      <c r="L3877" s="1471"/>
      <c r="R3877" s="1205"/>
      <c r="S3877" s="1458"/>
    </row>
    <row r="3878" spans="1:19" ht="9.75" hidden="1" customHeight="1">
      <c r="A3878" s="1084"/>
      <c r="B3878" s="1281"/>
      <c r="C3878" s="1083"/>
      <c r="D3878" s="1084"/>
      <c r="E3878" s="1092"/>
      <c r="F3878" s="1203">
        <v>0</v>
      </c>
      <c r="G3878" s="1092">
        <f>+L3878</f>
        <v>0</v>
      </c>
      <c r="H3878" s="1284">
        <f>E3878*G3878</f>
        <v>0</v>
      </c>
      <c r="I3878" s="217"/>
      <c r="J3878" s="1469">
        <f>+F3878</f>
        <v>0</v>
      </c>
      <c r="L3878" s="1471">
        <f>J3878*$L$3</f>
        <v>0</v>
      </c>
      <c r="R3878" s="1203"/>
      <c r="S3878" s="1456">
        <f t="shared" ref="S3878" si="1187">+F3878</f>
        <v>0</v>
      </c>
    </row>
    <row r="3879" spans="1:19" ht="9.75" hidden="1" customHeight="1">
      <c r="A3879" s="1084"/>
      <c r="B3879" s="1281"/>
      <c r="C3879" s="1083"/>
      <c r="D3879" s="1084"/>
      <c r="E3879" s="1092"/>
      <c r="F3879" s="1204"/>
      <c r="G3879" s="1092"/>
      <c r="H3879" s="1284"/>
      <c r="I3879" s="217"/>
      <c r="J3879" s="1470"/>
      <c r="L3879" s="1471"/>
      <c r="R3879" s="1204"/>
      <c r="S3879" s="1457"/>
    </row>
    <row r="3880" spans="1:19" ht="9.75" hidden="1" customHeight="1">
      <c r="A3880" s="1084"/>
      <c r="B3880" s="1281"/>
      <c r="C3880" s="1083"/>
      <c r="D3880" s="1084"/>
      <c r="E3880" s="1092"/>
      <c r="F3880" s="1204"/>
      <c r="G3880" s="1092"/>
      <c r="H3880" s="1284"/>
      <c r="I3880" s="217"/>
      <c r="J3880" s="1470"/>
      <c r="L3880" s="1471"/>
      <c r="R3880" s="1204"/>
      <c r="S3880" s="1457"/>
    </row>
    <row r="3881" spans="1:19" ht="9.75" hidden="1" customHeight="1">
      <c r="A3881" s="1084"/>
      <c r="B3881" s="1281"/>
      <c r="C3881" s="1083"/>
      <c r="D3881" s="1084"/>
      <c r="E3881" s="1092"/>
      <c r="F3881" s="1204"/>
      <c r="G3881" s="1092"/>
      <c r="H3881" s="1284"/>
      <c r="I3881" s="217"/>
      <c r="J3881" s="1470"/>
      <c r="L3881" s="1471"/>
      <c r="R3881" s="1204"/>
      <c r="S3881" s="1457"/>
    </row>
    <row r="3882" spans="1:19" ht="9.75" hidden="1" customHeight="1">
      <c r="A3882" s="1084"/>
      <c r="B3882" s="1281"/>
      <c r="C3882" s="1083"/>
      <c r="D3882" s="1084"/>
      <c r="E3882" s="1092"/>
      <c r="F3882" s="1205"/>
      <c r="G3882" s="1092"/>
      <c r="H3882" s="1284"/>
      <c r="I3882" s="217"/>
      <c r="J3882" s="1470"/>
      <c r="L3882" s="1471"/>
      <c r="R3882" s="1205"/>
      <c r="S3882" s="1458"/>
    </row>
    <row r="3883" spans="1:19" ht="9.75" hidden="1" customHeight="1">
      <c r="A3883" s="1084"/>
      <c r="B3883" s="1281"/>
      <c r="C3883" s="1083"/>
      <c r="D3883" s="1084"/>
      <c r="E3883" s="1092"/>
      <c r="F3883" s="1203">
        <v>0</v>
      </c>
      <c r="G3883" s="1092">
        <f>+L3883</f>
        <v>0</v>
      </c>
      <c r="H3883" s="1284">
        <f>E3883*G3883</f>
        <v>0</v>
      </c>
      <c r="I3883" s="217"/>
      <c r="J3883" s="1469">
        <f>+F3883</f>
        <v>0</v>
      </c>
      <c r="L3883" s="1471">
        <f>J3883*$L$3</f>
        <v>0</v>
      </c>
      <c r="R3883" s="1203"/>
      <c r="S3883" s="1456">
        <f t="shared" ref="S3883" si="1188">+F3883</f>
        <v>0</v>
      </c>
    </row>
    <row r="3884" spans="1:19" ht="9.75" hidden="1" customHeight="1">
      <c r="A3884" s="1084"/>
      <c r="B3884" s="1281"/>
      <c r="C3884" s="1083"/>
      <c r="D3884" s="1084"/>
      <c r="E3884" s="1092"/>
      <c r="F3884" s="1204"/>
      <c r="G3884" s="1092"/>
      <c r="H3884" s="1284"/>
      <c r="I3884" s="217"/>
      <c r="J3884" s="1470"/>
      <c r="L3884" s="1471"/>
      <c r="R3884" s="1204"/>
      <c r="S3884" s="1457"/>
    </row>
    <row r="3885" spans="1:19" ht="9.75" hidden="1" customHeight="1">
      <c r="A3885" s="1084"/>
      <c r="B3885" s="1281"/>
      <c r="C3885" s="1083"/>
      <c r="D3885" s="1084"/>
      <c r="E3885" s="1092"/>
      <c r="F3885" s="1204"/>
      <c r="G3885" s="1092"/>
      <c r="H3885" s="1284"/>
      <c r="I3885" s="217"/>
      <c r="J3885" s="1470"/>
      <c r="L3885" s="1471"/>
      <c r="R3885" s="1204"/>
      <c r="S3885" s="1457"/>
    </row>
    <row r="3886" spans="1:19" ht="9.75" hidden="1" customHeight="1">
      <c r="A3886" s="1084"/>
      <c r="B3886" s="1281"/>
      <c r="C3886" s="1083"/>
      <c r="D3886" s="1084"/>
      <c r="E3886" s="1092"/>
      <c r="F3886" s="1204"/>
      <c r="G3886" s="1092"/>
      <c r="H3886" s="1284"/>
      <c r="I3886" s="217"/>
      <c r="J3886" s="1470"/>
      <c r="L3886" s="1471"/>
      <c r="R3886" s="1204"/>
      <c r="S3886" s="1457"/>
    </row>
    <row r="3887" spans="1:19" ht="9.75" hidden="1" customHeight="1">
      <c r="A3887" s="1084"/>
      <c r="B3887" s="1281"/>
      <c r="C3887" s="1083"/>
      <c r="D3887" s="1084"/>
      <c r="E3887" s="1092"/>
      <c r="F3887" s="1205"/>
      <c r="G3887" s="1092"/>
      <c r="H3887" s="1284"/>
      <c r="I3887" s="217"/>
      <c r="J3887" s="1470"/>
      <c r="L3887" s="1471"/>
      <c r="R3887" s="1205"/>
      <c r="S3887" s="1458"/>
    </row>
    <row r="3888" spans="1:19" ht="9.75" hidden="1" customHeight="1">
      <c r="A3888" s="1084"/>
      <c r="B3888" s="1281"/>
      <c r="C3888" s="1083"/>
      <c r="D3888" s="1084"/>
      <c r="E3888" s="1092"/>
      <c r="F3888" s="1203">
        <v>0</v>
      </c>
      <c r="G3888" s="1092">
        <f>+L3888</f>
        <v>0</v>
      </c>
      <c r="H3888" s="1284">
        <f>E3888*G3888</f>
        <v>0</v>
      </c>
      <c r="I3888" s="217"/>
      <c r="J3888" s="1469">
        <f>+F3888</f>
        <v>0</v>
      </c>
      <c r="L3888" s="1471">
        <f>J3888*$L$3</f>
        <v>0</v>
      </c>
      <c r="R3888" s="1203"/>
      <c r="S3888" s="1456">
        <f t="shared" ref="S3888" si="1189">+F3888</f>
        <v>0</v>
      </c>
    </row>
    <row r="3889" spans="1:19" ht="9.75" hidden="1" customHeight="1">
      <c r="A3889" s="1084"/>
      <c r="B3889" s="1281"/>
      <c r="C3889" s="1083"/>
      <c r="D3889" s="1084"/>
      <c r="E3889" s="1092"/>
      <c r="F3889" s="1204"/>
      <c r="G3889" s="1092"/>
      <c r="H3889" s="1284"/>
      <c r="I3889" s="217"/>
      <c r="J3889" s="1470"/>
      <c r="L3889" s="1471"/>
      <c r="R3889" s="1204"/>
      <c r="S3889" s="1457"/>
    </row>
    <row r="3890" spans="1:19" ht="9.75" hidden="1" customHeight="1">
      <c r="A3890" s="1084"/>
      <c r="B3890" s="1281"/>
      <c r="C3890" s="1083"/>
      <c r="D3890" s="1084"/>
      <c r="E3890" s="1092"/>
      <c r="F3890" s="1204"/>
      <c r="G3890" s="1092"/>
      <c r="H3890" s="1284"/>
      <c r="I3890" s="217"/>
      <c r="J3890" s="1470"/>
      <c r="L3890" s="1471"/>
      <c r="R3890" s="1204"/>
      <c r="S3890" s="1457"/>
    </row>
    <row r="3891" spans="1:19" ht="9.75" hidden="1" customHeight="1">
      <c r="A3891" s="1084"/>
      <c r="B3891" s="1281"/>
      <c r="C3891" s="1083"/>
      <c r="D3891" s="1084"/>
      <c r="E3891" s="1092"/>
      <c r="F3891" s="1204"/>
      <c r="G3891" s="1092"/>
      <c r="H3891" s="1284"/>
      <c r="I3891" s="217"/>
      <c r="J3891" s="1470"/>
      <c r="L3891" s="1471"/>
      <c r="R3891" s="1204"/>
      <c r="S3891" s="1457"/>
    </row>
    <row r="3892" spans="1:19" ht="9.75" hidden="1" customHeight="1">
      <c r="A3892" s="1084"/>
      <c r="B3892" s="1281"/>
      <c r="C3892" s="1083"/>
      <c r="D3892" s="1084"/>
      <c r="E3892" s="1092"/>
      <c r="F3892" s="1205"/>
      <c r="G3892" s="1092"/>
      <c r="H3892" s="1284"/>
      <c r="I3892" s="217"/>
      <c r="J3892" s="1470"/>
      <c r="L3892" s="1471"/>
      <c r="R3892" s="1205"/>
      <c r="S3892" s="1458"/>
    </row>
    <row r="3893" spans="1:19" ht="9.75" hidden="1" customHeight="1">
      <c r="A3893" s="1084"/>
      <c r="B3893" s="1281"/>
      <c r="C3893" s="1083"/>
      <c r="D3893" s="1084"/>
      <c r="E3893" s="1092"/>
      <c r="F3893" s="1203">
        <v>0</v>
      </c>
      <c r="G3893" s="1092">
        <f>+L3893</f>
        <v>0</v>
      </c>
      <c r="H3893" s="1284">
        <f>E3893*G3893</f>
        <v>0</v>
      </c>
      <c r="I3893" s="217"/>
      <c r="J3893" s="1469">
        <f>+F3893</f>
        <v>0</v>
      </c>
      <c r="L3893" s="1471">
        <f>J3893*$L$3</f>
        <v>0</v>
      </c>
      <c r="R3893" s="1203"/>
      <c r="S3893" s="1456">
        <f t="shared" ref="S3893" si="1190">+F3893</f>
        <v>0</v>
      </c>
    </row>
    <row r="3894" spans="1:19" ht="9.75" hidden="1" customHeight="1">
      <c r="A3894" s="1084"/>
      <c r="B3894" s="1281"/>
      <c r="C3894" s="1083"/>
      <c r="D3894" s="1084"/>
      <c r="E3894" s="1092"/>
      <c r="F3894" s="1204"/>
      <c r="G3894" s="1092"/>
      <c r="H3894" s="1284"/>
      <c r="I3894" s="217"/>
      <c r="J3894" s="1470"/>
      <c r="L3894" s="1471"/>
      <c r="R3894" s="1204"/>
      <c r="S3894" s="1457"/>
    </row>
    <row r="3895" spans="1:19" ht="9.75" hidden="1" customHeight="1">
      <c r="A3895" s="1084"/>
      <c r="B3895" s="1281"/>
      <c r="C3895" s="1083"/>
      <c r="D3895" s="1084"/>
      <c r="E3895" s="1092"/>
      <c r="F3895" s="1204"/>
      <c r="G3895" s="1092"/>
      <c r="H3895" s="1284"/>
      <c r="I3895" s="217"/>
      <c r="J3895" s="1470"/>
      <c r="L3895" s="1471"/>
      <c r="R3895" s="1204"/>
      <c r="S3895" s="1457"/>
    </row>
    <row r="3896" spans="1:19" ht="9.75" hidden="1" customHeight="1">
      <c r="A3896" s="1084"/>
      <c r="B3896" s="1281"/>
      <c r="C3896" s="1083"/>
      <c r="D3896" s="1084"/>
      <c r="E3896" s="1092"/>
      <c r="F3896" s="1204"/>
      <c r="G3896" s="1092"/>
      <c r="H3896" s="1284"/>
      <c r="I3896" s="217"/>
      <c r="J3896" s="1470"/>
      <c r="L3896" s="1471"/>
      <c r="R3896" s="1204"/>
      <c r="S3896" s="1457"/>
    </row>
    <row r="3897" spans="1:19" ht="9.75" hidden="1" customHeight="1">
      <c r="A3897" s="1084"/>
      <c r="B3897" s="1281"/>
      <c r="C3897" s="1083"/>
      <c r="D3897" s="1084"/>
      <c r="E3897" s="1092"/>
      <c r="F3897" s="1205"/>
      <c r="G3897" s="1092"/>
      <c r="H3897" s="1284"/>
      <c r="I3897" s="217"/>
      <c r="J3897" s="1470"/>
      <c r="L3897" s="1471"/>
      <c r="R3897" s="1205"/>
      <c r="S3897" s="1458"/>
    </row>
    <row r="3898" spans="1:19" ht="9.75" hidden="1" customHeight="1">
      <c r="A3898" s="1084"/>
      <c r="B3898" s="1281"/>
      <c r="C3898" s="1083"/>
      <c r="D3898" s="1084"/>
      <c r="E3898" s="1092"/>
      <c r="F3898" s="1203">
        <v>0</v>
      </c>
      <c r="G3898" s="1092">
        <f>+L3898</f>
        <v>0</v>
      </c>
      <c r="H3898" s="1284">
        <f>E3898*G3898</f>
        <v>0</v>
      </c>
      <c r="I3898" s="217"/>
      <c r="J3898" s="1469">
        <f>+F3898</f>
        <v>0</v>
      </c>
      <c r="L3898" s="1471">
        <f>J3898*$L$3</f>
        <v>0</v>
      </c>
      <c r="R3898" s="1203"/>
      <c r="S3898" s="1456">
        <f t="shared" ref="S3898" si="1191">+F3898</f>
        <v>0</v>
      </c>
    </row>
    <row r="3899" spans="1:19" ht="9.75" hidden="1" customHeight="1">
      <c r="A3899" s="1084"/>
      <c r="B3899" s="1281"/>
      <c r="C3899" s="1083"/>
      <c r="D3899" s="1084"/>
      <c r="E3899" s="1092"/>
      <c r="F3899" s="1204"/>
      <c r="G3899" s="1092"/>
      <c r="H3899" s="1284"/>
      <c r="I3899" s="217"/>
      <c r="J3899" s="1470"/>
      <c r="L3899" s="1471"/>
      <c r="R3899" s="1204"/>
      <c r="S3899" s="1457"/>
    </row>
    <row r="3900" spans="1:19" ht="9.75" hidden="1" customHeight="1">
      <c r="A3900" s="1084"/>
      <c r="B3900" s="1281"/>
      <c r="C3900" s="1083"/>
      <c r="D3900" s="1084"/>
      <c r="E3900" s="1092"/>
      <c r="F3900" s="1204"/>
      <c r="G3900" s="1092"/>
      <c r="H3900" s="1284"/>
      <c r="I3900" s="217"/>
      <c r="J3900" s="1470"/>
      <c r="L3900" s="1471"/>
      <c r="R3900" s="1204"/>
      <c r="S3900" s="1457"/>
    </row>
    <row r="3901" spans="1:19" ht="9.75" hidden="1" customHeight="1">
      <c r="A3901" s="1084"/>
      <c r="B3901" s="1281"/>
      <c r="C3901" s="1083"/>
      <c r="D3901" s="1084"/>
      <c r="E3901" s="1092"/>
      <c r="F3901" s="1204"/>
      <c r="G3901" s="1092"/>
      <c r="H3901" s="1284"/>
      <c r="I3901" s="217"/>
      <c r="J3901" s="1470"/>
      <c r="L3901" s="1471"/>
      <c r="R3901" s="1204"/>
      <c r="S3901" s="1457"/>
    </row>
    <row r="3902" spans="1:19" ht="9.75" hidden="1" customHeight="1">
      <c r="A3902" s="1084"/>
      <c r="B3902" s="1281"/>
      <c r="C3902" s="1083"/>
      <c r="D3902" s="1084"/>
      <c r="E3902" s="1092"/>
      <c r="F3902" s="1205"/>
      <c r="G3902" s="1092"/>
      <c r="H3902" s="1284"/>
      <c r="I3902" s="217"/>
      <c r="J3902" s="1470"/>
      <c r="L3902" s="1471"/>
      <c r="R3902" s="1205"/>
      <c r="S3902" s="1458"/>
    </row>
    <row r="3903" spans="1:19" ht="9.75" hidden="1" customHeight="1">
      <c r="A3903" s="1084"/>
      <c r="B3903" s="1281"/>
      <c r="C3903" s="1083"/>
      <c r="D3903" s="1084"/>
      <c r="E3903" s="1092"/>
      <c r="F3903" s="1203">
        <v>0</v>
      </c>
      <c r="G3903" s="1092">
        <f>+L3903</f>
        <v>0</v>
      </c>
      <c r="H3903" s="1284">
        <f>E3903*G3903</f>
        <v>0</v>
      </c>
      <c r="I3903" s="217"/>
      <c r="J3903" s="1469">
        <f>+F3903</f>
        <v>0</v>
      </c>
      <c r="L3903" s="1471">
        <f>J3903*$L$3</f>
        <v>0</v>
      </c>
      <c r="R3903" s="1203"/>
      <c r="S3903" s="1456">
        <f t="shared" ref="S3903" si="1192">+F3903</f>
        <v>0</v>
      </c>
    </row>
    <row r="3904" spans="1:19" ht="9.75" hidden="1" customHeight="1">
      <c r="A3904" s="1084"/>
      <c r="B3904" s="1281"/>
      <c r="C3904" s="1083"/>
      <c r="D3904" s="1084"/>
      <c r="E3904" s="1092"/>
      <c r="F3904" s="1204"/>
      <c r="G3904" s="1092"/>
      <c r="H3904" s="1284"/>
      <c r="I3904" s="217"/>
      <c r="J3904" s="1470"/>
      <c r="L3904" s="1471"/>
      <c r="R3904" s="1204"/>
      <c r="S3904" s="1457"/>
    </row>
    <row r="3905" spans="1:19" ht="9.75" hidden="1" customHeight="1">
      <c r="A3905" s="1084"/>
      <c r="B3905" s="1281"/>
      <c r="C3905" s="1083"/>
      <c r="D3905" s="1084"/>
      <c r="E3905" s="1092"/>
      <c r="F3905" s="1204"/>
      <c r="G3905" s="1092"/>
      <c r="H3905" s="1284"/>
      <c r="I3905" s="217"/>
      <c r="J3905" s="1470"/>
      <c r="L3905" s="1471"/>
      <c r="R3905" s="1204"/>
      <c r="S3905" s="1457"/>
    </row>
    <row r="3906" spans="1:19" ht="9.75" hidden="1" customHeight="1">
      <c r="A3906" s="1084"/>
      <c r="B3906" s="1281"/>
      <c r="C3906" s="1083"/>
      <c r="D3906" s="1084"/>
      <c r="E3906" s="1092"/>
      <c r="F3906" s="1204"/>
      <c r="G3906" s="1092"/>
      <c r="H3906" s="1284"/>
      <c r="I3906" s="217"/>
      <c r="J3906" s="1470"/>
      <c r="L3906" s="1471"/>
      <c r="R3906" s="1204"/>
      <c r="S3906" s="1457"/>
    </row>
    <row r="3907" spans="1:19" ht="9.75" hidden="1" customHeight="1">
      <c r="A3907" s="1084"/>
      <c r="B3907" s="1281"/>
      <c r="C3907" s="1083"/>
      <c r="D3907" s="1084"/>
      <c r="E3907" s="1092"/>
      <c r="F3907" s="1205"/>
      <c r="G3907" s="1092"/>
      <c r="H3907" s="1284"/>
      <c r="I3907" s="217"/>
      <c r="J3907" s="1470"/>
      <c r="L3907" s="1471"/>
      <c r="R3907" s="1205"/>
      <c r="S3907" s="1458"/>
    </row>
    <row r="3908" spans="1:19" ht="9.75" hidden="1" customHeight="1">
      <c r="A3908" s="1084"/>
      <c r="B3908" s="1281"/>
      <c r="C3908" s="1599"/>
      <c r="D3908" s="1084"/>
      <c r="E3908" s="1092"/>
      <c r="F3908" s="1203">
        <v>0</v>
      </c>
      <c r="G3908" s="1092">
        <f>+L3908</f>
        <v>0</v>
      </c>
      <c r="H3908" s="1284">
        <f>E3908*G3908</f>
        <v>0</v>
      </c>
      <c r="I3908" s="217"/>
      <c r="J3908" s="1469">
        <f>+F3908</f>
        <v>0</v>
      </c>
      <c r="L3908" s="1471">
        <f>J3908*$L$3</f>
        <v>0</v>
      </c>
      <c r="R3908" s="1203"/>
      <c r="S3908" s="1456">
        <f t="shared" ref="S3908" si="1193">+F3908</f>
        <v>0</v>
      </c>
    </row>
    <row r="3909" spans="1:19" ht="9.75" hidden="1" customHeight="1">
      <c r="A3909" s="1084"/>
      <c r="B3909" s="1281"/>
      <c r="C3909" s="1599"/>
      <c r="D3909" s="1084"/>
      <c r="E3909" s="1092"/>
      <c r="F3909" s="1204"/>
      <c r="G3909" s="1092"/>
      <c r="H3909" s="1284"/>
      <c r="I3909" s="217"/>
      <c r="J3909" s="1470"/>
      <c r="L3909" s="1471"/>
      <c r="R3909" s="1204"/>
      <c r="S3909" s="1457"/>
    </row>
    <row r="3910" spans="1:19" ht="9.75" hidden="1" customHeight="1">
      <c r="A3910" s="1084"/>
      <c r="B3910" s="1281"/>
      <c r="C3910" s="1599"/>
      <c r="D3910" s="1084"/>
      <c r="E3910" s="1092"/>
      <c r="F3910" s="1204"/>
      <c r="G3910" s="1092"/>
      <c r="H3910" s="1284"/>
      <c r="I3910" s="217"/>
      <c r="J3910" s="1470"/>
      <c r="L3910" s="1471"/>
      <c r="R3910" s="1204"/>
      <c r="S3910" s="1457"/>
    </row>
    <row r="3911" spans="1:19" ht="9.75" hidden="1" customHeight="1">
      <c r="A3911" s="1084"/>
      <c r="B3911" s="1281"/>
      <c r="C3911" s="1599"/>
      <c r="D3911" s="1084"/>
      <c r="E3911" s="1092"/>
      <c r="F3911" s="1204"/>
      <c r="G3911" s="1092"/>
      <c r="H3911" s="1284"/>
      <c r="I3911" s="217"/>
      <c r="J3911" s="1470"/>
      <c r="L3911" s="1471"/>
      <c r="R3911" s="1204"/>
      <c r="S3911" s="1457"/>
    </row>
    <row r="3912" spans="1:19" ht="9.75" hidden="1" customHeight="1">
      <c r="A3912" s="1084"/>
      <c r="B3912" s="1281"/>
      <c r="C3912" s="1599"/>
      <c r="D3912" s="1084"/>
      <c r="E3912" s="1092"/>
      <c r="F3912" s="1205"/>
      <c r="G3912" s="1092"/>
      <c r="H3912" s="1284"/>
      <c r="I3912" s="217"/>
      <c r="J3912" s="1470"/>
      <c r="L3912" s="1471"/>
      <c r="R3912" s="1205"/>
      <c r="S3912" s="1458"/>
    </row>
    <row r="3913" spans="1:19" ht="9.75" hidden="1" customHeight="1">
      <c r="A3913" s="1084"/>
      <c r="B3913" s="1281"/>
      <c r="C3913" s="1599"/>
      <c r="D3913" s="1084"/>
      <c r="E3913" s="1092"/>
      <c r="F3913" s="1203">
        <v>0</v>
      </c>
      <c r="G3913" s="1092">
        <f>+L3913</f>
        <v>0</v>
      </c>
      <c r="H3913" s="1284">
        <f>E3913*G3913</f>
        <v>0</v>
      </c>
      <c r="I3913" s="217"/>
      <c r="J3913" s="1469">
        <f>+F3913</f>
        <v>0</v>
      </c>
      <c r="L3913" s="1471">
        <f>J3913*$L$3</f>
        <v>0</v>
      </c>
      <c r="R3913" s="1203"/>
      <c r="S3913" s="1456">
        <f t="shared" ref="S3913" si="1194">+F3913</f>
        <v>0</v>
      </c>
    </row>
    <row r="3914" spans="1:19" ht="9.75" hidden="1" customHeight="1">
      <c r="A3914" s="1084"/>
      <c r="B3914" s="1281"/>
      <c r="C3914" s="1599"/>
      <c r="D3914" s="1084"/>
      <c r="E3914" s="1092"/>
      <c r="F3914" s="1204"/>
      <c r="G3914" s="1092"/>
      <c r="H3914" s="1284"/>
      <c r="I3914" s="217"/>
      <c r="J3914" s="1470"/>
      <c r="L3914" s="1471"/>
      <c r="R3914" s="1204"/>
      <c r="S3914" s="1457"/>
    </row>
    <row r="3915" spans="1:19" ht="9.75" hidden="1" customHeight="1">
      <c r="A3915" s="1084"/>
      <c r="B3915" s="1281"/>
      <c r="C3915" s="1599"/>
      <c r="D3915" s="1084"/>
      <c r="E3915" s="1092"/>
      <c r="F3915" s="1204"/>
      <c r="G3915" s="1092"/>
      <c r="H3915" s="1284"/>
      <c r="I3915" s="217"/>
      <c r="J3915" s="1470"/>
      <c r="L3915" s="1471"/>
      <c r="R3915" s="1204"/>
      <c r="S3915" s="1457"/>
    </row>
    <row r="3916" spans="1:19" ht="9.75" hidden="1" customHeight="1">
      <c r="A3916" s="1084"/>
      <c r="B3916" s="1281"/>
      <c r="C3916" s="1599"/>
      <c r="D3916" s="1084"/>
      <c r="E3916" s="1092"/>
      <c r="F3916" s="1204"/>
      <c r="G3916" s="1092"/>
      <c r="H3916" s="1284"/>
      <c r="I3916" s="217"/>
      <c r="J3916" s="1470"/>
      <c r="L3916" s="1471"/>
      <c r="R3916" s="1204"/>
      <c r="S3916" s="1457"/>
    </row>
    <row r="3917" spans="1:19" ht="9.75" hidden="1" customHeight="1">
      <c r="A3917" s="1084"/>
      <c r="B3917" s="1281"/>
      <c r="C3917" s="1599"/>
      <c r="D3917" s="1084"/>
      <c r="E3917" s="1092"/>
      <c r="F3917" s="1205"/>
      <c r="G3917" s="1092"/>
      <c r="H3917" s="1284"/>
      <c r="I3917" s="217"/>
      <c r="J3917" s="1470"/>
      <c r="L3917" s="1471"/>
      <c r="R3917" s="1205"/>
      <c r="S3917" s="1458"/>
    </row>
    <row r="3918" spans="1:19" ht="9.75" hidden="1" customHeight="1">
      <c r="A3918" s="1084"/>
      <c r="B3918" s="1281"/>
      <c r="C3918" s="1083"/>
      <c r="D3918" s="1084"/>
      <c r="E3918" s="1092"/>
      <c r="F3918" s="1203">
        <v>0</v>
      </c>
      <c r="G3918" s="1092">
        <f>+L3918</f>
        <v>0</v>
      </c>
      <c r="H3918" s="1284">
        <f>E3918*G3918</f>
        <v>0</v>
      </c>
      <c r="I3918" s="217"/>
      <c r="J3918" s="1469">
        <f>+F3918</f>
        <v>0</v>
      </c>
      <c r="L3918" s="1471">
        <f>J3918*$L$3</f>
        <v>0</v>
      </c>
      <c r="R3918" s="1203"/>
      <c r="S3918" s="1456">
        <f t="shared" ref="S3918" si="1195">+F3918</f>
        <v>0</v>
      </c>
    </row>
    <row r="3919" spans="1:19" ht="9.75" hidden="1" customHeight="1">
      <c r="A3919" s="1084"/>
      <c r="B3919" s="1281"/>
      <c r="C3919" s="1083"/>
      <c r="D3919" s="1084"/>
      <c r="E3919" s="1092"/>
      <c r="F3919" s="1204"/>
      <c r="G3919" s="1092"/>
      <c r="H3919" s="1284"/>
      <c r="I3919" s="217"/>
      <c r="J3919" s="1470"/>
      <c r="L3919" s="1471"/>
      <c r="R3919" s="1204"/>
      <c r="S3919" s="1457"/>
    </row>
    <row r="3920" spans="1:19" ht="9.75" hidden="1" customHeight="1">
      <c r="A3920" s="1084"/>
      <c r="B3920" s="1281"/>
      <c r="C3920" s="1083"/>
      <c r="D3920" s="1084"/>
      <c r="E3920" s="1092"/>
      <c r="F3920" s="1204"/>
      <c r="G3920" s="1092"/>
      <c r="H3920" s="1284"/>
      <c r="I3920" s="217"/>
      <c r="J3920" s="1470"/>
      <c r="L3920" s="1471"/>
      <c r="R3920" s="1204"/>
      <c r="S3920" s="1457"/>
    </row>
    <row r="3921" spans="1:19" ht="9.75" hidden="1" customHeight="1">
      <c r="A3921" s="1084"/>
      <c r="B3921" s="1281"/>
      <c r="C3921" s="1083"/>
      <c r="D3921" s="1084"/>
      <c r="E3921" s="1092"/>
      <c r="F3921" s="1204"/>
      <c r="G3921" s="1092"/>
      <c r="H3921" s="1284"/>
      <c r="I3921" s="217"/>
      <c r="J3921" s="1470"/>
      <c r="L3921" s="1471"/>
      <c r="R3921" s="1204"/>
      <c r="S3921" s="1457"/>
    </row>
    <row r="3922" spans="1:19" ht="9.75" hidden="1" customHeight="1">
      <c r="A3922" s="1084"/>
      <c r="B3922" s="1281"/>
      <c r="C3922" s="1083"/>
      <c r="D3922" s="1084"/>
      <c r="E3922" s="1092"/>
      <c r="F3922" s="1205"/>
      <c r="G3922" s="1092"/>
      <c r="H3922" s="1284"/>
      <c r="I3922" s="217"/>
      <c r="J3922" s="1470"/>
      <c r="L3922" s="1471"/>
      <c r="R3922" s="1205"/>
      <c r="S3922" s="1458"/>
    </row>
    <row r="3923" spans="1:19" ht="9.75" hidden="1" customHeight="1">
      <c r="A3923" s="1084"/>
      <c r="B3923" s="1281"/>
      <c r="C3923" s="1083"/>
      <c r="D3923" s="1084"/>
      <c r="E3923" s="1092"/>
      <c r="F3923" s="1203">
        <v>0</v>
      </c>
      <c r="G3923" s="1092">
        <f>+L3923</f>
        <v>0</v>
      </c>
      <c r="H3923" s="1284">
        <f>E3923*G3923</f>
        <v>0</v>
      </c>
      <c r="I3923" s="217"/>
      <c r="J3923" s="1469">
        <f>+F3923</f>
        <v>0</v>
      </c>
      <c r="L3923" s="1471">
        <f>J3923*$L$3</f>
        <v>0</v>
      </c>
      <c r="R3923" s="1203"/>
      <c r="S3923" s="1456">
        <f t="shared" ref="S3923" si="1196">+F3923</f>
        <v>0</v>
      </c>
    </row>
    <row r="3924" spans="1:19" ht="9.75" hidden="1" customHeight="1">
      <c r="A3924" s="1084"/>
      <c r="B3924" s="1281"/>
      <c r="C3924" s="1083"/>
      <c r="D3924" s="1084"/>
      <c r="E3924" s="1092"/>
      <c r="F3924" s="1204"/>
      <c r="G3924" s="1092"/>
      <c r="H3924" s="1284"/>
      <c r="I3924" s="217"/>
      <c r="J3924" s="1470"/>
      <c r="L3924" s="1471"/>
      <c r="R3924" s="1204"/>
      <c r="S3924" s="1457"/>
    </row>
    <row r="3925" spans="1:19" ht="9.75" hidden="1" customHeight="1">
      <c r="A3925" s="1084"/>
      <c r="B3925" s="1281"/>
      <c r="C3925" s="1083"/>
      <c r="D3925" s="1084"/>
      <c r="E3925" s="1092"/>
      <c r="F3925" s="1204"/>
      <c r="G3925" s="1092"/>
      <c r="H3925" s="1284"/>
      <c r="I3925" s="217"/>
      <c r="J3925" s="1470"/>
      <c r="L3925" s="1471"/>
      <c r="R3925" s="1204"/>
      <c r="S3925" s="1457"/>
    </row>
    <row r="3926" spans="1:19" ht="9.75" hidden="1" customHeight="1">
      <c r="A3926" s="1084"/>
      <c r="B3926" s="1281"/>
      <c r="C3926" s="1083"/>
      <c r="D3926" s="1084"/>
      <c r="E3926" s="1092"/>
      <c r="F3926" s="1204"/>
      <c r="G3926" s="1092"/>
      <c r="H3926" s="1284"/>
      <c r="I3926" s="217"/>
      <c r="J3926" s="1470"/>
      <c r="L3926" s="1471"/>
      <c r="R3926" s="1204"/>
      <c r="S3926" s="1457"/>
    </row>
    <row r="3927" spans="1:19" ht="9.75" hidden="1" customHeight="1">
      <c r="A3927" s="1084"/>
      <c r="B3927" s="1281"/>
      <c r="C3927" s="1083"/>
      <c r="D3927" s="1084"/>
      <c r="E3927" s="1092"/>
      <c r="F3927" s="1205"/>
      <c r="G3927" s="1092"/>
      <c r="H3927" s="1284"/>
      <c r="I3927" s="217"/>
      <c r="J3927" s="1470"/>
      <c r="L3927" s="1471"/>
      <c r="R3927" s="1205"/>
      <c r="S3927" s="1458"/>
    </row>
    <row r="3928" spans="1:19" ht="9.75" hidden="1" customHeight="1">
      <c r="A3928" s="1084"/>
      <c r="B3928" s="1281"/>
      <c r="C3928" s="1083"/>
      <c r="D3928" s="1084"/>
      <c r="E3928" s="1092"/>
      <c r="F3928" s="1203">
        <v>0</v>
      </c>
      <c r="G3928" s="1092">
        <f>+L3928</f>
        <v>0</v>
      </c>
      <c r="H3928" s="1284">
        <f>E3928*G3928</f>
        <v>0</v>
      </c>
      <c r="I3928" s="217"/>
      <c r="J3928" s="1469">
        <f>+F3928</f>
        <v>0</v>
      </c>
      <c r="L3928" s="1471">
        <f>J3928*$L$3</f>
        <v>0</v>
      </c>
      <c r="R3928" s="1203"/>
      <c r="S3928" s="1456">
        <f t="shared" ref="S3928" si="1197">+F3928</f>
        <v>0</v>
      </c>
    </row>
    <row r="3929" spans="1:19" ht="9.75" hidden="1" customHeight="1">
      <c r="A3929" s="1084"/>
      <c r="B3929" s="1281"/>
      <c r="C3929" s="1083"/>
      <c r="D3929" s="1084"/>
      <c r="E3929" s="1092"/>
      <c r="F3929" s="1204"/>
      <c r="G3929" s="1092"/>
      <c r="H3929" s="1284"/>
      <c r="I3929" s="217"/>
      <c r="J3929" s="1470"/>
      <c r="L3929" s="1471"/>
      <c r="R3929" s="1204"/>
      <c r="S3929" s="1457"/>
    </row>
    <row r="3930" spans="1:19" ht="9.75" hidden="1" customHeight="1">
      <c r="A3930" s="1084"/>
      <c r="B3930" s="1281"/>
      <c r="C3930" s="1083"/>
      <c r="D3930" s="1084"/>
      <c r="E3930" s="1092"/>
      <c r="F3930" s="1204"/>
      <c r="G3930" s="1092"/>
      <c r="H3930" s="1284"/>
      <c r="I3930" s="217"/>
      <c r="J3930" s="1470"/>
      <c r="L3930" s="1471"/>
      <c r="R3930" s="1204"/>
      <c r="S3930" s="1457"/>
    </row>
    <row r="3931" spans="1:19" ht="9.75" hidden="1" customHeight="1">
      <c r="A3931" s="1084"/>
      <c r="B3931" s="1281"/>
      <c r="C3931" s="1083"/>
      <c r="D3931" s="1084"/>
      <c r="E3931" s="1092"/>
      <c r="F3931" s="1204"/>
      <c r="G3931" s="1092"/>
      <c r="H3931" s="1284"/>
      <c r="I3931" s="217"/>
      <c r="J3931" s="1470"/>
      <c r="L3931" s="1471"/>
      <c r="R3931" s="1204"/>
      <c r="S3931" s="1457"/>
    </row>
    <row r="3932" spans="1:19" ht="9.75" hidden="1" customHeight="1">
      <c r="A3932" s="1084"/>
      <c r="B3932" s="1281"/>
      <c r="C3932" s="1083"/>
      <c r="D3932" s="1084"/>
      <c r="E3932" s="1092"/>
      <c r="F3932" s="1205"/>
      <c r="G3932" s="1092"/>
      <c r="H3932" s="1284"/>
      <c r="I3932" s="217"/>
      <c r="J3932" s="1470"/>
      <c r="L3932" s="1471"/>
      <c r="R3932" s="1205"/>
      <c r="S3932" s="1458"/>
    </row>
    <row r="3933" spans="1:19" ht="9.75" hidden="1" customHeight="1">
      <c r="A3933" s="1084"/>
      <c r="B3933" s="1281"/>
      <c r="C3933" s="1083"/>
      <c r="D3933" s="1084"/>
      <c r="E3933" s="1092"/>
      <c r="F3933" s="1203">
        <v>0</v>
      </c>
      <c r="G3933" s="1092">
        <f>+L3933</f>
        <v>0</v>
      </c>
      <c r="H3933" s="1284">
        <f>E3933*G3933</f>
        <v>0</v>
      </c>
      <c r="I3933" s="217"/>
      <c r="J3933" s="1469">
        <f>+F3933</f>
        <v>0</v>
      </c>
      <c r="L3933" s="1471">
        <f>J3933*$L$3</f>
        <v>0</v>
      </c>
      <c r="R3933" s="1203"/>
      <c r="S3933" s="1456">
        <f t="shared" ref="S3933" si="1198">+F3933</f>
        <v>0</v>
      </c>
    </row>
    <row r="3934" spans="1:19" ht="9.75" hidden="1" customHeight="1">
      <c r="A3934" s="1084"/>
      <c r="B3934" s="1281"/>
      <c r="C3934" s="1083"/>
      <c r="D3934" s="1084"/>
      <c r="E3934" s="1092"/>
      <c r="F3934" s="1204"/>
      <c r="G3934" s="1092"/>
      <c r="H3934" s="1284"/>
      <c r="I3934" s="217"/>
      <c r="J3934" s="1470"/>
      <c r="L3934" s="1471"/>
      <c r="R3934" s="1204"/>
      <c r="S3934" s="1457"/>
    </row>
    <row r="3935" spans="1:19" ht="9.75" hidden="1" customHeight="1">
      <c r="A3935" s="1084"/>
      <c r="B3935" s="1281"/>
      <c r="C3935" s="1083"/>
      <c r="D3935" s="1084"/>
      <c r="E3935" s="1092"/>
      <c r="F3935" s="1204"/>
      <c r="G3935" s="1092"/>
      <c r="H3935" s="1284"/>
      <c r="I3935" s="217"/>
      <c r="J3935" s="1470"/>
      <c r="L3935" s="1471"/>
      <c r="R3935" s="1204"/>
      <c r="S3935" s="1457"/>
    </row>
    <row r="3936" spans="1:19" ht="9.75" hidden="1" customHeight="1">
      <c r="A3936" s="1084"/>
      <c r="B3936" s="1281"/>
      <c r="C3936" s="1083"/>
      <c r="D3936" s="1084"/>
      <c r="E3936" s="1092"/>
      <c r="F3936" s="1204"/>
      <c r="G3936" s="1092"/>
      <c r="H3936" s="1284"/>
      <c r="I3936" s="217"/>
      <c r="J3936" s="1470"/>
      <c r="L3936" s="1471"/>
      <c r="R3936" s="1204"/>
      <c r="S3936" s="1457"/>
    </row>
    <row r="3937" spans="1:19" ht="9.75" hidden="1" customHeight="1">
      <c r="A3937" s="1084"/>
      <c r="B3937" s="1281"/>
      <c r="C3937" s="1083"/>
      <c r="D3937" s="1084"/>
      <c r="E3937" s="1092"/>
      <c r="F3937" s="1205"/>
      <c r="G3937" s="1092"/>
      <c r="H3937" s="1284"/>
      <c r="I3937" s="217"/>
      <c r="J3937" s="1470"/>
      <c r="L3937" s="1471"/>
      <c r="R3937" s="1205"/>
      <c r="S3937" s="1458"/>
    </row>
    <row r="3938" spans="1:19" ht="9.75" hidden="1" customHeight="1">
      <c r="A3938" s="1084"/>
      <c r="B3938" s="1281"/>
      <c r="C3938" s="1083"/>
      <c r="D3938" s="1084"/>
      <c r="E3938" s="1092"/>
      <c r="F3938" s="1203">
        <v>0</v>
      </c>
      <c r="G3938" s="1092">
        <f>+L3938</f>
        <v>0</v>
      </c>
      <c r="H3938" s="1284">
        <f>E3938*G3938</f>
        <v>0</v>
      </c>
      <c r="I3938" s="217"/>
      <c r="J3938" s="1469">
        <f>+F3938</f>
        <v>0</v>
      </c>
      <c r="L3938" s="1471">
        <f>J3938*$L$3</f>
        <v>0</v>
      </c>
      <c r="R3938" s="1203"/>
      <c r="S3938" s="1456">
        <f t="shared" ref="S3938" si="1199">+F3938</f>
        <v>0</v>
      </c>
    </row>
    <row r="3939" spans="1:19" ht="9.75" hidden="1" customHeight="1">
      <c r="A3939" s="1084"/>
      <c r="B3939" s="1281"/>
      <c r="C3939" s="1083"/>
      <c r="D3939" s="1084"/>
      <c r="E3939" s="1092"/>
      <c r="F3939" s="1204"/>
      <c r="G3939" s="1092"/>
      <c r="H3939" s="1284"/>
      <c r="I3939" s="217"/>
      <c r="J3939" s="1470"/>
      <c r="L3939" s="1471"/>
      <c r="R3939" s="1204"/>
      <c r="S3939" s="1457"/>
    </row>
    <row r="3940" spans="1:19" ht="9.75" hidden="1" customHeight="1">
      <c r="A3940" s="1084"/>
      <c r="B3940" s="1281"/>
      <c r="C3940" s="1083"/>
      <c r="D3940" s="1084"/>
      <c r="E3940" s="1092"/>
      <c r="F3940" s="1204"/>
      <c r="G3940" s="1092"/>
      <c r="H3940" s="1284"/>
      <c r="I3940" s="217"/>
      <c r="J3940" s="1470"/>
      <c r="L3940" s="1471"/>
      <c r="R3940" s="1204"/>
      <c r="S3940" s="1457"/>
    </row>
    <row r="3941" spans="1:19" ht="9.75" hidden="1" customHeight="1">
      <c r="A3941" s="1084"/>
      <c r="B3941" s="1281"/>
      <c r="C3941" s="1083"/>
      <c r="D3941" s="1084"/>
      <c r="E3941" s="1092"/>
      <c r="F3941" s="1204"/>
      <c r="G3941" s="1092"/>
      <c r="H3941" s="1284"/>
      <c r="I3941" s="217"/>
      <c r="J3941" s="1470"/>
      <c r="L3941" s="1471"/>
      <c r="R3941" s="1204"/>
      <c r="S3941" s="1457"/>
    </row>
    <row r="3942" spans="1:19" ht="9.75" hidden="1" customHeight="1">
      <c r="A3942" s="1084"/>
      <c r="B3942" s="1281"/>
      <c r="C3942" s="1083"/>
      <c r="D3942" s="1084"/>
      <c r="E3942" s="1092"/>
      <c r="F3942" s="1205"/>
      <c r="G3942" s="1092"/>
      <c r="H3942" s="1284"/>
      <c r="I3942" s="217"/>
      <c r="J3942" s="1470"/>
      <c r="L3942" s="1471"/>
      <c r="R3942" s="1205"/>
      <c r="S3942" s="1458"/>
    </row>
    <row r="3943" spans="1:19" ht="9.75" hidden="1" customHeight="1">
      <c r="A3943" s="1084"/>
      <c r="B3943" s="1281"/>
      <c r="C3943" s="1083"/>
      <c r="D3943" s="1084"/>
      <c r="E3943" s="1092"/>
      <c r="F3943" s="1203">
        <v>0</v>
      </c>
      <c r="G3943" s="1092">
        <f>+L3943</f>
        <v>0</v>
      </c>
      <c r="H3943" s="1284">
        <f>E3943*G3943</f>
        <v>0</v>
      </c>
      <c r="I3943" s="217"/>
      <c r="J3943" s="1469">
        <f>+F3943</f>
        <v>0</v>
      </c>
      <c r="L3943" s="1471">
        <f>J3943*$L$3</f>
        <v>0</v>
      </c>
      <c r="R3943" s="1203"/>
      <c r="S3943" s="1456">
        <f t="shared" ref="S3943" si="1200">+F3943</f>
        <v>0</v>
      </c>
    </row>
    <row r="3944" spans="1:19" ht="9.75" hidden="1" customHeight="1">
      <c r="A3944" s="1084"/>
      <c r="B3944" s="1281"/>
      <c r="C3944" s="1083"/>
      <c r="D3944" s="1084"/>
      <c r="E3944" s="1092"/>
      <c r="F3944" s="1204"/>
      <c r="G3944" s="1092"/>
      <c r="H3944" s="1284"/>
      <c r="I3944" s="217"/>
      <c r="J3944" s="1470"/>
      <c r="L3944" s="1471"/>
      <c r="R3944" s="1204"/>
      <c r="S3944" s="1457"/>
    </row>
    <row r="3945" spans="1:19" ht="9.75" hidden="1" customHeight="1">
      <c r="A3945" s="1084"/>
      <c r="B3945" s="1281"/>
      <c r="C3945" s="1083"/>
      <c r="D3945" s="1084"/>
      <c r="E3945" s="1092"/>
      <c r="F3945" s="1204"/>
      <c r="G3945" s="1092"/>
      <c r="H3945" s="1284"/>
      <c r="I3945" s="217"/>
      <c r="J3945" s="1470"/>
      <c r="L3945" s="1471"/>
      <c r="R3945" s="1204"/>
      <c r="S3945" s="1457"/>
    </row>
    <row r="3946" spans="1:19" ht="9.75" hidden="1" customHeight="1">
      <c r="A3946" s="1084"/>
      <c r="B3946" s="1281"/>
      <c r="C3946" s="1083"/>
      <c r="D3946" s="1084"/>
      <c r="E3946" s="1092"/>
      <c r="F3946" s="1204"/>
      <c r="G3946" s="1092"/>
      <c r="H3946" s="1284"/>
      <c r="I3946" s="217"/>
      <c r="J3946" s="1470"/>
      <c r="L3946" s="1471"/>
      <c r="R3946" s="1204"/>
      <c r="S3946" s="1457"/>
    </row>
    <row r="3947" spans="1:19" ht="9.75" hidden="1" customHeight="1">
      <c r="A3947" s="1084"/>
      <c r="B3947" s="1281"/>
      <c r="C3947" s="1083"/>
      <c r="D3947" s="1084"/>
      <c r="E3947" s="1092"/>
      <c r="F3947" s="1205"/>
      <c r="G3947" s="1092"/>
      <c r="H3947" s="1284"/>
      <c r="I3947" s="217"/>
      <c r="J3947" s="1470"/>
      <c r="L3947" s="1471"/>
      <c r="R3947" s="1205"/>
      <c r="S3947" s="1458"/>
    </row>
    <row r="3948" spans="1:19" ht="9.75" hidden="1" customHeight="1">
      <c r="A3948" s="1084"/>
      <c r="B3948" s="1281"/>
      <c r="C3948" s="1083"/>
      <c r="D3948" s="1084"/>
      <c r="E3948" s="1092"/>
      <c r="F3948" s="1203">
        <v>0</v>
      </c>
      <c r="G3948" s="1092">
        <f>+L3948</f>
        <v>0</v>
      </c>
      <c r="H3948" s="1284">
        <f>E3948*G3948</f>
        <v>0</v>
      </c>
      <c r="I3948" s="217"/>
      <c r="J3948" s="1469">
        <f>+F3948</f>
        <v>0</v>
      </c>
      <c r="L3948" s="1471">
        <f>J3948*$L$3</f>
        <v>0</v>
      </c>
      <c r="R3948" s="1203"/>
      <c r="S3948" s="1456">
        <f t="shared" ref="S3948" si="1201">+F3948</f>
        <v>0</v>
      </c>
    </row>
    <row r="3949" spans="1:19" ht="9.75" hidden="1" customHeight="1">
      <c r="A3949" s="1084"/>
      <c r="B3949" s="1281"/>
      <c r="C3949" s="1083"/>
      <c r="D3949" s="1084"/>
      <c r="E3949" s="1092"/>
      <c r="F3949" s="1204"/>
      <c r="G3949" s="1092"/>
      <c r="H3949" s="1284"/>
      <c r="I3949" s="217"/>
      <c r="J3949" s="1470"/>
      <c r="L3949" s="1471"/>
      <c r="R3949" s="1204"/>
      <c r="S3949" s="1457"/>
    </row>
    <row r="3950" spans="1:19" ht="9.75" hidden="1" customHeight="1">
      <c r="A3950" s="1084"/>
      <c r="B3950" s="1281"/>
      <c r="C3950" s="1083"/>
      <c r="D3950" s="1084"/>
      <c r="E3950" s="1092"/>
      <c r="F3950" s="1204"/>
      <c r="G3950" s="1092"/>
      <c r="H3950" s="1284"/>
      <c r="I3950" s="217"/>
      <c r="J3950" s="1470"/>
      <c r="L3950" s="1471"/>
      <c r="R3950" s="1204"/>
      <c r="S3950" s="1457"/>
    </row>
    <row r="3951" spans="1:19" ht="9.75" hidden="1" customHeight="1">
      <c r="A3951" s="1084"/>
      <c r="B3951" s="1281"/>
      <c r="C3951" s="1083"/>
      <c r="D3951" s="1084"/>
      <c r="E3951" s="1092"/>
      <c r="F3951" s="1204"/>
      <c r="G3951" s="1092"/>
      <c r="H3951" s="1284"/>
      <c r="I3951" s="217"/>
      <c r="J3951" s="1470"/>
      <c r="L3951" s="1471"/>
      <c r="R3951" s="1204"/>
      <c r="S3951" s="1457"/>
    </row>
    <row r="3952" spans="1:19" ht="8.25" hidden="1" customHeight="1">
      <c r="A3952" s="1084"/>
      <c r="B3952" s="1281"/>
      <c r="C3952" s="1083"/>
      <c r="D3952" s="1084"/>
      <c r="E3952" s="1092"/>
      <c r="F3952" s="1205"/>
      <c r="G3952" s="1092"/>
      <c r="H3952" s="1284"/>
      <c r="I3952" s="217"/>
      <c r="J3952" s="1470"/>
      <c r="L3952" s="1471"/>
      <c r="R3952" s="1205"/>
      <c r="S3952" s="1458"/>
    </row>
    <row r="3953" spans="1:19" ht="9.75" hidden="1" customHeight="1">
      <c r="A3953" s="1084"/>
      <c r="B3953" s="1281"/>
      <c r="C3953" s="1083"/>
      <c r="D3953" s="1084"/>
      <c r="E3953" s="1092"/>
      <c r="F3953" s="1203">
        <v>0</v>
      </c>
      <c r="G3953" s="1092">
        <f>+L3953</f>
        <v>0</v>
      </c>
      <c r="H3953" s="1284">
        <f>E3953*G3953</f>
        <v>0</v>
      </c>
      <c r="I3953" s="217"/>
      <c r="J3953" s="1469">
        <f>+F3953</f>
        <v>0</v>
      </c>
      <c r="L3953" s="1471">
        <f>J3953*$L$3</f>
        <v>0</v>
      </c>
      <c r="R3953" s="1203"/>
      <c r="S3953" s="1456">
        <f t="shared" ref="S3953" si="1202">+F3953</f>
        <v>0</v>
      </c>
    </row>
    <row r="3954" spans="1:19" ht="9.75" hidden="1" customHeight="1">
      <c r="A3954" s="1084"/>
      <c r="B3954" s="1281"/>
      <c r="C3954" s="1083"/>
      <c r="D3954" s="1084"/>
      <c r="E3954" s="1092"/>
      <c r="F3954" s="1204"/>
      <c r="G3954" s="1092"/>
      <c r="H3954" s="1284"/>
      <c r="I3954" s="217"/>
      <c r="J3954" s="1470"/>
      <c r="L3954" s="1471"/>
      <c r="R3954" s="1204"/>
      <c r="S3954" s="1457"/>
    </row>
    <row r="3955" spans="1:19" ht="9.75" hidden="1" customHeight="1">
      <c r="A3955" s="1084"/>
      <c r="B3955" s="1281"/>
      <c r="C3955" s="1083"/>
      <c r="D3955" s="1084"/>
      <c r="E3955" s="1092"/>
      <c r="F3955" s="1204"/>
      <c r="G3955" s="1092"/>
      <c r="H3955" s="1284"/>
      <c r="I3955" s="217"/>
      <c r="J3955" s="1470"/>
      <c r="L3955" s="1471"/>
      <c r="R3955" s="1204"/>
      <c r="S3955" s="1457"/>
    </row>
    <row r="3956" spans="1:19" ht="9.75" hidden="1" customHeight="1">
      <c r="A3956" s="1084"/>
      <c r="B3956" s="1281"/>
      <c r="C3956" s="1083"/>
      <c r="D3956" s="1084"/>
      <c r="E3956" s="1092"/>
      <c r="F3956" s="1204"/>
      <c r="G3956" s="1092"/>
      <c r="H3956" s="1284"/>
      <c r="I3956" s="217"/>
      <c r="J3956" s="1470"/>
      <c r="L3956" s="1471"/>
      <c r="R3956" s="1204"/>
      <c r="S3956" s="1457"/>
    </row>
    <row r="3957" spans="1:19" ht="6.75" hidden="1" customHeight="1">
      <c r="A3957" s="1084"/>
      <c r="B3957" s="1281"/>
      <c r="C3957" s="1083"/>
      <c r="D3957" s="1084"/>
      <c r="E3957" s="1092"/>
      <c r="F3957" s="1205"/>
      <c r="G3957" s="1092"/>
      <c r="H3957" s="1284"/>
      <c r="I3957" s="217"/>
      <c r="J3957" s="1470"/>
      <c r="L3957" s="1471"/>
      <c r="R3957" s="1205"/>
      <c r="S3957" s="1458"/>
    </row>
    <row r="3958" spans="1:19" ht="9.75" hidden="1" customHeight="1">
      <c r="A3958" s="1084"/>
      <c r="B3958" s="1281"/>
      <c r="C3958" s="1083"/>
      <c r="D3958" s="1084"/>
      <c r="E3958" s="1085"/>
      <c r="F3958" s="1125">
        <v>0</v>
      </c>
      <c r="G3958" s="1092">
        <f>+L3958</f>
        <v>0</v>
      </c>
      <c r="H3958" s="1284">
        <f>E3958*G3958</f>
        <v>0</v>
      </c>
      <c r="I3958" s="217"/>
      <c r="J3958" s="1469">
        <f>+F3958</f>
        <v>0</v>
      </c>
      <c r="L3958" s="1471">
        <f>J3958*$L$3</f>
        <v>0</v>
      </c>
      <c r="R3958" s="1125"/>
      <c r="S3958" s="1456">
        <f t="shared" ref="S3958" si="1203">+F3958</f>
        <v>0</v>
      </c>
    </row>
    <row r="3959" spans="1:19" ht="9.75" hidden="1" customHeight="1">
      <c r="A3959" s="1084"/>
      <c r="B3959" s="1281"/>
      <c r="C3959" s="1083"/>
      <c r="D3959" s="1084"/>
      <c r="E3959" s="1085"/>
      <c r="F3959" s="1126"/>
      <c r="G3959" s="1092"/>
      <c r="H3959" s="1284"/>
      <c r="I3959" s="217"/>
      <c r="J3959" s="1470"/>
      <c r="L3959" s="1471"/>
      <c r="R3959" s="1126"/>
      <c r="S3959" s="1457"/>
    </row>
    <row r="3960" spans="1:19" ht="9.75" hidden="1" customHeight="1">
      <c r="A3960" s="1084"/>
      <c r="B3960" s="1281"/>
      <c r="C3960" s="1083"/>
      <c r="D3960" s="1084"/>
      <c r="E3960" s="1085"/>
      <c r="F3960" s="1126"/>
      <c r="G3960" s="1092"/>
      <c r="H3960" s="1284"/>
      <c r="I3960" s="217"/>
      <c r="J3960" s="1470"/>
      <c r="L3960" s="1471"/>
      <c r="R3960" s="1126"/>
      <c r="S3960" s="1457"/>
    </row>
    <row r="3961" spans="1:19" ht="9.75" hidden="1" customHeight="1">
      <c r="A3961" s="1084"/>
      <c r="B3961" s="1281"/>
      <c r="C3961" s="1083"/>
      <c r="D3961" s="1084"/>
      <c r="E3961" s="1085"/>
      <c r="F3961" s="1126"/>
      <c r="G3961" s="1092"/>
      <c r="H3961" s="1284"/>
      <c r="I3961" s="217"/>
      <c r="J3961" s="1470"/>
      <c r="L3961" s="1471"/>
      <c r="R3961" s="1126"/>
      <c r="S3961" s="1457"/>
    </row>
    <row r="3962" spans="1:19" ht="9.75" hidden="1" customHeight="1">
      <c r="A3962" s="1084"/>
      <c r="B3962" s="1281"/>
      <c r="C3962" s="1083"/>
      <c r="D3962" s="1084"/>
      <c r="E3962" s="1085"/>
      <c r="F3962" s="1127"/>
      <c r="G3962" s="1092"/>
      <c r="H3962" s="1284"/>
      <c r="I3962" s="217"/>
      <c r="J3962" s="1470"/>
      <c r="L3962" s="1471"/>
      <c r="R3962" s="1127"/>
      <c r="S3962" s="1458"/>
    </row>
    <row r="3963" spans="1:19" ht="9.75" hidden="1" customHeight="1">
      <c r="A3963" s="1084"/>
      <c r="B3963" s="1281"/>
      <c r="C3963" s="1083"/>
      <c r="D3963" s="1084"/>
      <c r="E3963" s="1092"/>
      <c r="F3963" s="1203">
        <v>0</v>
      </c>
      <c r="G3963" s="1092">
        <f>+L3963</f>
        <v>0</v>
      </c>
      <c r="H3963" s="1284">
        <f>E3963*G3963</f>
        <v>0</v>
      </c>
      <c r="I3963" s="217"/>
      <c r="J3963" s="1469">
        <f>+F3963</f>
        <v>0</v>
      </c>
      <c r="L3963" s="1471">
        <f>J3963*$L$3</f>
        <v>0</v>
      </c>
      <c r="R3963" s="1203"/>
      <c r="S3963" s="1456">
        <f t="shared" ref="S3963" si="1204">+F3963</f>
        <v>0</v>
      </c>
    </row>
    <row r="3964" spans="1:19" ht="9.75" hidden="1" customHeight="1">
      <c r="A3964" s="1084"/>
      <c r="B3964" s="1281"/>
      <c r="C3964" s="1083"/>
      <c r="D3964" s="1084"/>
      <c r="E3964" s="1092"/>
      <c r="F3964" s="1204"/>
      <c r="G3964" s="1092"/>
      <c r="H3964" s="1284"/>
      <c r="I3964" s="217"/>
      <c r="J3964" s="1470"/>
      <c r="L3964" s="1471"/>
      <c r="R3964" s="1204"/>
      <c r="S3964" s="1457"/>
    </row>
    <row r="3965" spans="1:19" ht="9.75" hidden="1" customHeight="1">
      <c r="A3965" s="1084"/>
      <c r="B3965" s="1281"/>
      <c r="C3965" s="1083"/>
      <c r="D3965" s="1084"/>
      <c r="E3965" s="1092"/>
      <c r="F3965" s="1204"/>
      <c r="G3965" s="1092"/>
      <c r="H3965" s="1284"/>
      <c r="I3965" s="217"/>
      <c r="J3965" s="1470"/>
      <c r="L3965" s="1471"/>
      <c r="R3965" s="1204"/>
      <c r="S3965" s="1457"/>
    </row>
    <row r="3966" spans="1:19" ht="9.75" hidden="1" customHeight="1">
      <c r="A3966" s="1084"/>
      <c r="B3966" s="1281"/>
      <c r="C3966" s="1083"/>
      <c r="D3966" s="1084"/>
      <c r="E3966" s="1092"/>
      <c r="F3966" s="1204"/>
      <c r="G3966" s="1092"/>
      <c r="H3966" s="1284"/>
      <c r="I3966" s="217"/>
      <c r="J3966" s="1470"/>
      <c r="L3966" s="1471"/>
      <c r="R3966" s="1204"/>
      <c r="S3966" s="1457"/>
    </row>
    <row r="3967" spans="1:19" ht="9.75" hidden="1" customHeight="1">
      <c r="A3967" s="1084"/>
      <c r="B3967" s="1281"/>
      <c r="C3967" s="1083"/>
      <c r="D3967" s="1084"/>
      <c r="E3967" s="1092"/>
      <c r="F3967" s="1205"/>
      <c r="G3967" s="1092"/>
      <c r="H3967" s="1284"/>
      <c r="I3967" s="217"/>
      <c r="J3967" s="1470"/>
      <c r="L3967" s="1471"/>
      <c r="R3967" s="1205"/>
      <c r="S3967" s="1458"/>
    </row>
    <row r="3968" spans="1:19" ht="9.75" hidden="1" customHeight="1">
      <c r="A3968" s="1084"/>
      <c r="B3968" s="1281"/>
      <c r="C3968" s="1599"/>
      <c r="D3968" s="1084"/>
      <c r="E3968" s="1092"/>
      <c r="F3968" s="1203">
        <v>0</v>
      </c>
      <c r="G3968" s="1092">
        <f>+L3968</f>
        <v>0</v>
      </c>
      <c r="H3968" s="1284">
        <f>E3968*G3968</f>
        <v>0</v>
      </c>
      <c r="I3968" s="217"/>
      <c r="J3968" s="1469">
        <f>+F3968</f>
        <v>0</v>
      </c>
      <c r="L3968" s="1471">
        <f>J3968*$L$3</f>
        <v>0</v>
      </c>
      <c r="R3968" s="1203"/>
      <c r="S3968" s="1456">
        <f t="shared" ref="S3968" si="1205">+F3968</f>
        <v>0</v>
      </c>
    </row>
    <row r="3969" spans="1:19" ht="9.75" hidden="1" customHeight="1">
      <c r="A3969" s="1084"/>
      <c r="B3969" s="1281"/>
      <c r="C3969" s="1599"/>
      <c r="D3969" s="1084"/>
      <c r="E3969" s="1092"/>
      <c r="F3969" s="1204"/>
      <c r="G3969" s="1092"/>
      <c r="H3969" s="1284"/>
      <c r="I3969" s="217"/>
      <c r="J3969" s="1470"/>
      <c r="L3969" s="1471"/>
      <c r="R3969" s="1204"/>
      <c r="S3969" s="1457"/>
    </row>
    <row r="3970" spans="1:19" ht="9.75" hidden="1" customHeight="1">
      <c r="A3970" s="1084"/>
      <c r="B3970" s="1281"/>
      <c r="C3970" s="1599"/>
      <c r="D3970" s="1084"/>
      <c r="E3970" s="1092"/>
      <c r="F3970" s="1204"/>
      <c r="G3970" s="1092"/>
      <c r="H3970" s="1284"/>
      <c r="I3970" s="217"/>
      <c r="J3970" s="1470"/>
      <c r="L3970" s="1471"/>
      <c r="R3970" s="1204"/>
      <c r="S3970" s="1457"/>
    </row>
    <row r="3971" spans="1:19" ht="9.75" hidden="1" customHeight="1">
      <c r="A3971" s="1084"/>
      <c r="B3971" s="1281"/>
      <c r="C3971" s="1599"/>
      <c r="D3971" s="1084"/>
      <c r="E3971" s="1092"/>
      <c r="F3971" s="1204"/>
      <c r="G3971" s="1092"/>
      <c r="H3971" s="1284"/>
      <c r="I3971" s="217"/>
      <c r="J3971" s="1470"/>
      <c r="L3971" s="1471"/>
      <c r="R3971" s="1204"/>
      <c r="S3971" s="1457"/>
    </row>
    <row r="3972" spans="1:19" ht="9.75" hidden="1" customHeight="1">
      <c r="A3972" s="1084"/>
      <c r="B3972" s="1281"/>
      <c r="C3972" s="1599"/>
      <c r="D3972" s="1084"/>
      <c r="E3972" s="1092"/>
      <c r="F3972" s="1205"/>
      <c r="G3972" s="1092"/>
      <c r="H3972" s="1284"/>
      <c r="I3972" s="217"/>
      <c r="J3972" s="1470"/>
      <c r="L3972" s="1471"/>
      <c r="R3972" s="1205"/>
      <c r="S3972" s="1458"/>
    </row>
    <row r="3973" spans="1:19" ht="9.75" hidden="1" customHeight="1">
      <c r="A3973" s="1084"/>
      <c r="B3973" s="1281"/>
      <c r="C3973" s="1083"/>
      <c r="D3973" s="1084"/>
      <c r="E3973" s="1092"/>
      <c r="F3973" s="1203">
        <v>0</v>
      </c>
      <c r="G3973" s="1092">
        <f>+L3973</f>
        <v>0</v>
      </c>
      <c r="H3973" s="1284">
        <f>E3973*G3973</f>
        <v>0</v>
      </c>
      <c r="I3973" s="217"/>
      <c r="J3973" s="1469">
        <f>+F3973</f>
        <v>0</v>
      </c>
      <c r="L3973" s="1471">
        <f>J3973*$L$3</f>
        <v>0</v>
      </c>
      <c r="R3973" s="1203"/>
      <c r="S3973" s="1456">
        <f t="shared" ref="S3973" si="1206">+F3973</f>
        <v>0</v>
      </c>
    </row>
    <row r="3974" spans="1:19" ht="9.75" hidden="1" customHeight="1">
      <c r="A3974" s="1084"/>
      <c r="B3974" s="1281"/>
      <c r="C3974" s="1083"/>
      <c r="D3974" s="1084"/>
      <c r="E3974" s="1092"/>
      <c r="F3974" s="1204"/>
      <c r="G3974" s="1092"/>
      <c r="H3974" s="1284"/>
      <c r="I3974" s="217"/>
      <c r="J3974" s="1470"/>
      <c r="L3974" s="1471"/>
      <c r="R3974" s="1204"/>
      <c r="S3974" s="1457"/>
    </row>
    <row r="3975" spans="1:19" ht="9.75" hidden="1" customHeight="1">
      <c r="A3975" s="1084"/>
      <c r="B3975" s="1281"/>
      <c r="C3975" s="1083"/>
      <c r="D3975" s="1084"/>
      <c r="E3975" s="1092"/>
      <c r="F3975" s="1204"/>
      <c r="G3975" s="1092"/>
      <c r="H3975" s="1284"/>
      <c r="I3975" s="217"/>
      <c r="J3975" s="1470"/>
      <c r="L3975" s="1471"/>
      <c r="R3975" s="1204"/>
      <c r="S3975" s="1457"/>
    </row>
    <row r="3976" spans="1:19" ht="9.75" hidden="1" customHeight="1">
      <c r="A3976" s="1084"/>
      <c r="B3976" s="1281"/>
      <c r="C3976" s="1083"/>
      <c r="D3976" s="1084"/>
      <c r="E3976" s="1092"/>
      <c r="F3976" s="1204"/>
      <c r="G3976" s="1092"/>
      <c r="H3976" s="1284"/>
      <c r="I3976" s="217"/>
      <c r="J3976" s="1470"/>
      <c r="L3976" s="1471"/>
      <c r="R3976" s="1204"/>
      <c r="S3976" s="1457"/>
    </row>
    <row r="3977" spans="1:19" ht="9.75" hidden="1" customHeight="1">
      <c r="A3977" s="1084"/>
      <c r="B3977" s="1281"/>
      <c r="C3977" s="1083"/>
      <c r="D3977" s="1084"/>
      <c r="E3977" s="1092"/>
      <c r="F3977" s="1205"/>
      <c r="G3977" s="1092"/>
      <c r="H3977" s="1284"/>
      <c r="I3977" s="217"/>
      <c r="J3977" s="1470"/>
      <c r="L3977" s="1471"/>
      <c r="R3977" s="1205"/>
      <c r="S3977" s="1458"/>
    </row>
    <row r="3978" spans="1:19" ht="9.75" hidden="1" customHeight="1">
      <c r="A3978" s="1084"/>
      <c r="B3978" s="1281"/>
      <c r="C3978" s="1083"/>
      <c r="D3978" s="1084"/>
      <c r="E3978" s="1092"/>
      <c r="F3978" s="1203">
        <v>0</v>
      </c>
      <c r="G3978" s="1092">
        <f>+L3978</f>
        <v>0</v>
      </c>
      <c r="H3978" s="1284">
        <f>E3978*G3978</f>
        <v>0</v>
      </c>
      <c r="I3978" s="217"/>
      <c r="J3978" s="1469">
        <f>+F3978</f>
        <v>0</v>
      </c>
      <c r="L3978" s="1471">
        <f>J3978*$L$3</f>
        <v>0</v>
      </c>
      <c r="R3978" s="1203"/>
      <c r="S3978" s="1456">
        <f t="shared" ref="S3978" si="1207">+F3978</f>
        <v>0</v>
      </c>
    </row>
    <row r="3979" spans="1:19" ht="9.75" hidden="1" customHeight="1">
      <c r="A3979" s="1084"/>
      <c r="B3979" s="1281"/>
      <c r="C3979" s="1083"/>
      <c r="D3979" s="1084"/>
      <c r="E3979" s="1092"/>
      <c r="F3979" s="1204"/>
      <c r="G3979" s="1092"/>
      <c r="H3979" s="1284"/>
      <c r="I3979" s="217"/>
      <c r="J3979" s="1470"/>
      <c r="L3979" s="1471"/>
      <c r="R3979" s="1204"/>
      <c r="S3979" s="1457"/>
    </row>
    <row r="3980" spans="1:19" ht="9.75" hidden="1" customHeight="1">
      <c r="A3980" s="1084"/>
      <c r="B3980" s="1281"/>
      <c r="C3980" s="1083"/>
      <c r="D3980" s="1084"/>
      <c r="E3980" s="1092"/>
      <c r="F3980" s="1204"/>
      <c r="G3980" s="1092"/>
      <c r="H3980" s="1284"/>
      <c r="I3980" s="217"/>
      <c r="J3980" s="1470"/>
      <c r="L3980" s="1471"/>
      <c r="R3980" s="1204"/>
      <c r="S3980" s="1457"/>
    </row>
    <row r="3981" spans="1:19" ht="9.75" hidden="1" customHeight="1">
      <c r="A3981" s="1084"/>
      <c r="B3981" s="1281"/>
      <c r="C3981" s="1083"/>
      <c r="D3981" s="1084"/>
      <c r="E3981" s="1092"/>
      <c r="F3981" s="1204"/>
      <c r="G3981" s="1092"/>
      <c r="H3981" s="1284"/>
      <c r="I3981" s="217"/>
      <c r="J3981" s="1470"/>
      <c r="L3981" s="1471"/>
      <c r="R3981" s="1204"/>
      <c r="S3981" s="1457"/>
    </row>
    <row r="3982" spans="1:19" ht="9.75" hidden="1" customHeight="1">
      <c r="A3982" s="1084"/>
      <c r="B3982" s="1281"/>
      <c r="C3982" s="1083"/>
      <c r="D3982" s="1084"/>
      <c r="E3982" s="1092"/>
      <c r="F3982" s="1205"/>
      <c r="G3982" s="1092"/>
      <c r="H3982" s="1284"/>
      <c r="I3982" s="217"/>
      <c r="J3982" s="1470"/>
      <c r="L3982" s="1471"/>
      <c r="R3982" s="1205"/>
      <c r="S3982" s="1458"/>
    </row>
    <row r="3983" spans="1:19" ht="9.75" hidden="1" customHeight="1">
      <c r="A3983" s="1084"/>
      <c r="B3983" s="1281"/>
      <c r="C3983" s="1083"/>
      <c r="D3983" s="1084"/>
      <c r="E3983" s="1092"/>
      <c r="F3983" s="1203">
        <v>0</v>
      </c>
      <c r="G3983" s="1092">
        <f>+L3983</f>
        <v>0</v>
      </c>
      <c r="H3983" s="1284">
        <f>E3983*G3983</f>
        <v>0</v>
      </c>
      <c r="I3983" s="217"/>
      <c r="J3983" s="1469">
        <f>+F3983</f>
        <v>0</v>
      </c>
      <c r="L3983" s="1471">
        <f>J3983*$L$3</f>
        <v>0</v>
      </c>
      <c r="R3983" s="1203"/>
      <c r="S3983" s="1456">
        <f t="shared" ref="S3983" si="1208">+F3983</f>
        <v>0</v>
      </c>
    </row>
    <row r="3984" spans="1:19" ht="9.75" hidden="1" customHeight="1">
      <c r="A3984" s="1084"/>
      <c r="B3984" s="1281"/>
      <c r="C3984" s="1083"/>
      <c r="D3984" s="1084"/>
      <c r="E3984" s="1092"/>
      <c r="F3984" s="1204"/>
      <c r="G3984" s="1092"/>
      <c r="H3984" s="1284"/>
      <c r="I3984" s="217"/>
      <c r="J3984" s="1470"/>
      <c r="L3984" s="1471"/>
      <c r="R3984" s="1204"/>
      <c r="S3984" s="1457"/>
    </row>
    <row r="3985" spans="1:19" ht="9.75" hidden="1" customHeight="1">
      <c r="A3985" s="1084"/>
      <c r="B3985" s="1281"/>
      <c r="C3985" s="1083"/>
      <c r="D3985" s="1084"/>
      <c r="E3985" s="1092"/>
      <c r="F3985" s="1204"/>
      <c r="G3985" s="1092"/>
      <c r="H3985" s="1284"/>
      <c r="I3985" s="217"/>
      <c r="J3985" s="1470"/>
      <c r="L3985" s="1471"/>
      <c r="R3985" s="1204"/>
      <c r="S3985" s="1457"/>
    </row>
    <row r="3986" spans="1:19" ht="9.75" hidden="1" customHeight="1">
      <c r="A3986" s="1084"/>
      <c r="B3986" s="1281"/>
      <c r="C3986" s="1083"/>
      <c r="D3986" s="1084"/>
      <c r="E3986" s="1092"/>
      <c r="F3986" s="1204"/>
      <c r="G3986" s="1092"/>
      <c r="H3986" s="1284"/>
      <c r="I3986" s="217"/>
      <c r="J3986" s="1470"/>
      <c r="L3986" s="1471"/>
      <c r="R3986" s="1204"/>
      <c r="S3986" s="1457"/>
    </row>
    <row r="3987" spans="1:19" ht="9.75" hidden="1" customHeight="1">
      <c r="A3987" s="1084"/>
      <c r="B3987" s="1281"/>
      <c r="C3987" s="1083"/>
      <c r="D3987" s="1084"/>
      <c r="E3987" s="1092"/>
      <c r="F3987" s="1205"/>
      <c r="G3987" s="1092"/>
      <c r="H3987" s="1284"/>
      <c r="I3987" s="217"/>
      <c r="J3987" s="1470"/>
      <c r="L3987" s="1471"/>
      <c r="R3987" s="1205"/>
      <c r="S3987" s="1458"/>
    </row>
    <row r="3988" spans="1:19" ht="9.75" hidden="1" customHeight="1">
      <c r="A3988" s="1084"/>
      <c r="B3988" s="1281"/>
      <c r="C3988" s="1083"/>
      <c r="D3988" s="1084"/>
      <c r="E3988" s="1092"/>
      <c r="F3988" s="1203">
        <v>0</v>
      </c>
      <c r="G3988" s="1092">
        <f>+L3988</f>
        <v>0</v>
      </c>
      <c r="H3988" s="1284">
        <f>E3988*G3988</f>
        <v>0</v>
      </c>
      <c r="I3988" s="217"/>
      <c r="J3988" s="1469">
        <f>+F3988</f>
        <v>0</v>
      </c>
      <c r="L3988" s="1471">
        <f>J3988*$L$3</f>
        <v>0</v>
      </c>
      <c r="R3988" s="1203"/>
      <c r="S3988" s="1456">
        <f t="shared" ref="S3988" si="1209">+F3988</f>
        <v>0</v>
      </c>
    </row>
    <row r="3989" spans="1:19" ht="9.75" hidden="1" customHeight="1">
      <c r="A3989" s="1084"/>
      <c r="B3989" s="1281"/>
      <c r="C3989" s="1083"/>
      <c r="D3989" s="1084"/>
      <c r="E3989" s="1092"/>
      <c r="F3989" s="1204"/>
      <c r="G3989" s="1092"/>
      <c r="H3989" s="1284"/>
      <c r="I3989" s="217"/>
      <c r="J3989" s="1470"/>
      <c r="L3989" s="1471"/>
      <c r="R3989" s="1204"/>
      <c r="S3989" s="1457"/>
    </row>
    <row r="3990" spans="1:19" ht="9.75" hidden="1" customHeight="1">
      <c r="A3990" s="1084"/>
      <c r="B3990" s="1281"/>
      <c r="C3990" s="1083"/>
      <c r="D3990" s="1084"/>
      <c r="E3990" s="1092"/>
      <c r="F3990" s="1204"/>
      <c r="G3990" s="1092"/>
      <c r="H3990" s="1284"/>
      <c r="I3990" s="217"/>
      <c r="J3990" s="1470"/>
      <c r="L3990" s="1471"/>
      <c r="R3990" s="1204"/>
      <c r="S3990" s="1457"/>
    </row>
    <row r="3991" spans="1:19" ht="9.75" hidden="1" customHeight="1">
      <c r="A3991" s="1084"/>
      <c r="B3991" s="1281"/>
      <c r="C3991" s="1083"/>
      <c r="D3991" s="1084"/>
      <c r="E3991" s="1092"/>
      <c r="F3991" s="1204"/>
      <c r="G3991" s="1092"/>
      <c r="H3991" s="1284"/>
      <c r="I3991" s="217"/>
      <c r="J3991" s="1470"/>
      <c r="L3991" s="1471"/>
      <c r="R3991" s="1204"/>
      <c r="S3991" s="1457"/>
    </row>
    <row r="3992" spans="1:19" ht="9.75" hidden="1" customHeight="1">
      <c r="A3992" s="1084"/>
      <c r="B3992" s="1281"/>
      <c r="C3992" s="1083"/>
      <c r="D3992" s="1084"/>
      <c r="E3992" s="1092"/>
      <c r="F3992" s="1205"/>
      <c r="G3992" s="1092"/>
      <c r="H3992" s="1284"/>
      <c r="I3992" s="217"/>
      <c r="J3992" s="1470"/>
      <c r="L3992" s="1471"/>
      <c r="R3992" s="1205"/>
      <c r="S3992" s="1458"/>
    </row>
    <row r="3993" spans="1:19" ht="9.75" hidden="1" customHeight="1">
      <c r="A3993" s="1084"/>
      <c r="B3993" s="1281"/>
      <c r="C3993" s="1083"/>
      <c r="D3993" s="1084"/>
      <c r="E3993" s="1092"/>
      <c r="F3993" s="1203">
        <v>0</v>
      </c>
      <c r="G3993" s="1092">
        <f>+L3993</f>
        <v>0</v>
      </c>
      <c r="H3993" s="1284">
        <f>E3993*G3993</f>
        <v>0</v>
      </c>
      <c r="I3993" s="217"/>
      <c r="J3993" s="1469">
        <f>+F3993</f>
        <v>0</v>
      </c>
      <c r="L3993" s="1471">
        <f>J3993*$L$3</f>
        <v>0</v>
      </c>
      <c r="R3993" s="1203"/>
      <c r="S3993" s="1456">
        <f t="shared" ref="S3993" si="1210">+F3993</f>
        <v>0</v>
      </c>
    </row>
    <row r="3994" spans="1:19" ht="9.75" hidden="1" customHeight="1">
      <c r="A3994" s="1084"/>
      <c r="B3994" s="1281"/>
      <c r="C3994" s="1083"/>
      <c r="D3994" s="1084"/>
      <c r="E3994" s="1092"/>
      <c r="F3994" s="1204"/>
      <c r="G3994" s="1092"/>
      <c r="H3994" s="1284"/>
      <c r="I3994" s="217"/>
      <c r="J3994" s="1470"/>
      <c r="L3994" s="1471"/>
      <c r="R3994" s="1204"/>
      <c r="S3994" s="1457"/>
    </row>
    <row r="3995" spans="1:19" ht="9.75" hidden="1" customHeight="1">
      <c r="A3995" s="1084"/>
      <c r="B3995" s="1281"/>
      <c r="C3995" s="1083"/>
      <c r="D3995" s="1084"/>
      <c r="E3995" s="1092"/>
      <c r="F3995" s="1204"/>
      <c r="G3995" s="1092"/>
      <c r="H3995" s="1284"/>
      <c r="I3995" s="217"/>
      <c r="J3995" s="1470"/>
      <c r="L3995" s="1471"/>
      <c r="R3995" s="1204"/>
      <c r="S3995" s="1457"/>
    </row>
    <row r="3996" spans="1:19" ht="9.75" hidden="1" customHeight="1">
      <c r="A3996" s="1084"/>
      <c r="B3996" s="1281"/>
      <c r="C3996" s="1083"/>
      <c r="D3996" s="1084"/>
      <c r="E3996" s="1092"/>
      <c r="F3996" s="1204"/>
      <c r="G3996" s="1092"/>
      <c r="H3996" s="1284"/>
      <c r="I3996" s="217"/>
      <c r="J3996" s="1470"/>
      <c r="L3996" s="1471"/>
      <c r="R3996" s="1204"/>
      <c r="S3996" s="1457"/>
    </row>
    <row r="3997" spans="1:19" ht="9.75" hidden="1" customHeight="1">
      <c r="A3997" s="1084"/>
      <c r="B3997" s="1281"/>
      <c r="C3997" s="1083"/>
      <c r="D3997" s="1084"/>
      <c r="E3997" s="1092"/>
      <c r="F3997" s="1205"/>
      <c r="G3997" s="1092"/>
      <c r="H3997" s="1284"/>
      <c r="I3997" s="217"/>
      <c r="J3997" s="1470"/>
      <c r="L3997" s="1471"/>
      <c r="R3997" s="1205"/>
      <c r="S3997" s="1458"/>
    </row>
    <row r="3998" spans="1:19" ht="9.75" hidden="1" customHeight="1">
      <c r="A3998" s="1084"/>
      <c r="B3998" s="1281"/>
      <c r="C3998" s="1083"/>
      <c r="D3998" s="1084"/>
      <c r="E3998" s="1092"/>
      <c r="F3998" s="1203">
        <v>0</v>
      </c>
      <c r="G3998" s="1092">
        <f>+L3998</f>
        <v>0</v>
      </c>
      <c r="H3998" s="1284">
        <f>E3998*G3998</f>
        <v>0</v>
      </c>
      <c r="I3998" s="217"/>
      <c r="J3998" s="1469">
        <f>+F3998</f>
        <v>0</v>
      </c>
      <c r="L3998" s="1471">
        <f>J3998*$L$3</f>
        <v>0</v>
      </c>
      <c r="R3998" s="1203"/>
      <c r="S3998" s="1456">
        <f t="shared" ref="S3998" si="1211">+F3998</f>
        <v>0</v>
      </c>
    </row>
    <row r="3999" spans="1:19" ht="9.75" hidden="1" customHeight="1">
      <c r="A3999" s="1084"/>
      <c r="B3999" s="1281"/>
      <c r="C3999" s="1083"/>
      <c r="D3999" s="1084"/>
      <c r="E3999" s="1092"/>
      <c r="F3999" s="1204"/>
      <c r="G3999" s="1092"/>
      <c r="H3999" s="1284"/>
      <c r="I3999" s="217"/>
      <c r="J3999" s="1470"/>
      <c r="L3999" s="1471"/>
      <c r="R3999" s="1204"/>
      <c r="S3999" s="1457"/>
    </row>
    <row r="4000" spans="1:19" ht="9.75" hidden="1" customHeight="1">
      <c r="A4000" s="1084"/>
      <c r="B4000" s="1281"/>
      <c r="C4000" s="1083"/>
      <c r="D4000" s="1084"/>
      <c r="E4000" s="1092"/>
      <c r="F4000" s="1204"/>
      <c r="G4000" s="1092"/>
      <c r="H4000" s="1284"/>
      <c r="I4000" s="217"/>
      <c r="J4000" s="1470"/>
      <c r="L4000" s="1471"/>
      <c r="R4000" s="1204"/>
      <c r="S4000" s="1457"/>
    </row>
    <row r="4001" spans="1:19" ht="9.75" hidden="1" customHeight="1">
      <c r="A4001" s="1084"/>
      <c r="B4001" s="1281"/>
      <c r="C4001" s="1083"/>
      <c r="D4001" s="1084"/>
      <c r="E4001" s="1092"/>
      <c r="F4001" s="1204"/>
      <c r="G4001" s="1092"/>
      <c r="H4001" s="1284"/>
      <c r="I4001" s="217"/>
      <c r="J4001" s="1470"/>
      <c r="L4001" s="1471"/>
      <c r="R4001" s="1204"/>
      <c r="S4001" s="1457"/>
    </row>
    <row r="4002" spans="1:19" ht="9.75" hidden="1" customHeight="1">
      <c r="A4002" s="1084"/>
      <c r="B4002" s="1281"/>
      <c r="C4002" s="1083"/>
      <c r="D4002" s="1084"/>
      <c r="E4002" s="1092"/>
      <c r="F4002" s="1205"/>
      <c r="G4002" s="1092"/>
      <c r="H4002" s="1284"/>
      <c r="I4002" s="217"/>
      <c r="J4002" s="1470"/>
      <c r="L4002" s="1471"/>
      <c r="R4002" s="1205"/>
      <c r="S4002" s="1458"/>
    </row>
    <row r="4003" spans="1:19" ht="9.75" hidden="1" customHeight="1">
      <c r="A4003" s="1084"/>
      <c r="B4003" s="1281"/>
      <c r="C4003" s="1083"/>
      <c r="D4003" s="1084"/>
      <c r="E4003" s="1092"/>
      <c r="F4003" s="1203">
        <v>0</v>
      </c>
      <c r="G4003" s="1092">
        <f>+L4003</f>
        <v>0</v>
      </c>
      <c r="H4003" s="1284">
        <f>E4003*G4003</f>
        <v>0</v>
      </c>
      <c r="I4003" s="217"/>
      <c r="J4003" s="1469">
        <f>+F4003</f>
        <v>0</v>
      </c>
      <c r="L4003" s="1471">
        <f>J4003*$L$3</f>
        <v>0</v>
      </c>
      <c r="R4003" s="1203"/>
      <c r="S4003" s="1456">
        <f t="shared" ref="S4003" si="1212">+F4003</f>
        <v>0</v>
      </c>
    </row>
    <row r="4004" spans="1:19" ht="9.75" hidden="1" customHeight="1">
      <c r="A4004" s="1084"/>
      <c r="B4004" s="1281"/>
      <c r="C4004" s="1083"/>
      <c r="D4004" s="1084"/>
      <c r="E4004" s="1092"/>
      <c r="F4004" s="1204"/>
      <c r="G4004" s="1092"/>
      <c r="H4004" s="1284"/>
      <c r="I4004" s="217"/>
      <c r="J4004" s="1470"/>
      <c r="L4004" s="1471"/>
      <c r="R4004" s="1204"/>
      <c r="S4004" s="1457"/>
    </row>
    <row r="4005" spans="1:19" ht="9.75" hidden="1" customHeight="1">
      <c r="A4005" s="1084"/>
      <c r="B4005" s="1281"/>
      <c r="C4005" s="1083"/>
      <c r="D4005" s="1084"/>
      <c r="E4005" s="1092"/>
      <c r="F4005" s="1204"/>
      <c r="G4005" s="1092"/>
      <c r="H4005" s="1284"/>
      <c r="I4005" s="217"/>
      <c r="J4005" s="1470"/>
      <c r="L4005" s="1471"/>
      <c r="R4005" s="1204"/>
      <c r="S4005" s="1457"/>
    </row>
    <row r="4006" spans="1:19" ht="9.75" hidden="1" customHeight="1">
      <c r="A4006" s="1084"/>
      <c r="B4006" s="1281"/>
      <c r="C4006" s="1083"/>
      <c r="D4006" s="1084"/>
      <c r="E4006" s="1092"/>
      <c r="F4006" s="1204"/>
      <c r="G4006" s="1092"/>
      <c r="H4006" s="1284"/>
      <c r="I4006" s="217"/>
      <c r="J4006" s="1470"/>
      <c r="L4006" s="1471"/>
      <c r="R4006" s="1204"/>
      <c r="S4006" s="1457"/>
    </row>
    <row r="4007" spans="1:19" ht="9.75" hidden="1" customHeight="1">
      <c r="A4007" s="1084"/>
      <c r="B4007" s="1281"/>
      <c r="C4007" s="1083"/>
      <c r="D4007" s="1084"/>
      <c r="E4007" s="1092"/>
      <c r="F4007" s="1205"/>
      <c r="G4007" s="1092"/>
      <c r="H4007" s="1284"/>
      <c r="I4007" s="217"/>
      <c r="J4007" s="1470"/>
      <c r="L4007" s="1471"/>
      <c r="R4007" s="1205"/>
      <c r="S4007" s="1458"/>
    </row>
    <row r="4008" spans="1:19" ht="9.75" hidden="1" customHeight="1">
      <c r="A4008" s="1084"/>
      <c r="B4008" s="1281"/>
      <c r="C4008" s="1083"/>
      <c r="D4008" s="1084"/>
      <c r="E4008" s="1092"/>
      <c r="F4008" s="1203">
        <v>0</v>
      </c>
      <c r="G4008" s="1092">
        <f>+L4008</f>
        <v>0</v>
      </c>
      <c r="H4008" s="1284">
        <f>E4008*G4008</f>
        <v>0</v>
      </c>
      <c r="I4008" s="217"/>
      <c r="J4008" s="1469">
        <f>+F4008</f>
        <v>0</v>
      </c>
      <c r="L4008" s="1471">
        <f>J4008*$L$3</f>
        <v>0</v>
      </c>
      <c r="R4008" s="1203"/>
      <c r="S4008" s="1456">
        <f t="shared" ref="S4008" si="1213">+F4008</f>
        <v>0</v>
      </c>
    </row>
    <row r="4009" spans="1:19" ht="9.75" hidden="1" customHeight="1">
      <c r="A4009" s="1084"/>
      <c r="B4009" s="1281"/>
      <c r="C4009" s="1083"/>
      <c r="D4009" s="1084"/>
      <c r="E4009" s="1092"/>
      <c r="F4009" s="1204"/>
      <c r="G4009" s="1092"/>
      <c r="H4009" s="1284"/>
      <c r="I4009" s="217"/>
      <c r="J4009" s="1470"/>
      <c r="L4009" s="1471"/>
      <c r="R4009" s="1204"/>
      <c r="S4009" s="1457"/>
    </row>
    <row r="4010" spans="1:19" ht="9.75" hidden="1" customHeight="1">
      <c r="A4010" s="1084"/>
      <c r="B4010" s="1281"/>
      <c r="C4010" s="1083"/>
      <c r="D4010" s="1084"/>
      <c r="E4010" s="1092"/>
      <c r="F4010" s="1204"/>
      <c r="G4010" s="1092"/>
      <c r="H4010" s="1284"/>
      <c r="I4010" s="217"/>
      <c r="J4010" s="1470"/>
      <c r="L4010" s="1471"/>
      <c r="R4010" s="1204"/>
      <c r="S4010" s="1457"/>
    </row>
    <row r="4011" spans="1:19" ht="9.75" hidden="1" customHeight="1">
      <c r="A4011" s="1084"/>
      <c r="B4011" s="1281"/>
      <c r="C4011" s="1083"/>
      <c r="D4011" s="1084"/>
      <c r="E4011" s="1092"/>
      <c r="F4011" s="1204"/>
      <c r="G4011" s="1092"/>
      <c r="H4011" s="1284"/>
      <c r="I4011" s="217"/>
      <c r="J4011" s="1470"/>
      <c r="L4011" s="1471"/>
      <c r="R4011" s="1204"/>
      <c r="S4011" s="1457"/>
    </row>
    <row r="4012" spans="1:19" ht="9.75" hidden="1" customHeight="1">
      <c r="A4012" s="1084"/>
      <c r="B4012" s="1281"/>
      <c r="C4012" s="1083"/>
      <c r="D4012" s="1084"/>
      <c r="E4012" s="1092"/>
      <c r="F4012" s="1205"/>
      <c r="G4012" s="1092"/>
      <c r="H4012" s="1284"/>
      <c r="I4012" s="217"/>
      <c r="J4012" s="1470"/>
      <c r="L4012" s="1471"/>
      <c r="R4012" s="1205"/>
      <c r="S4012" s="1458"/>
    </row>
    <row r="4013" spans="1:19" ht="9.75" hidden="1" customHeight="1">
      <c r="A4013" s="1084"/>
      <c r="B4013" s="1281"/>
      <c r="C4013" s="1083"/>
      <c r="D4013" s="1084"/>
      <c r="E4013" s="1092"/>
      <c r="F4013" s="1203">
        <v>0</v>
      </c>
      <c r="G4013" s="1092">
        <f>+L4013</f>
        <v>0</v>
      </c>
      <c r="H4013" s="1284">
        <f>E4013*G4013</f>
        <v>0</v>
      </c>
      <c r="I4013" s="217"/>
      <c r="J4013" s="1469">
        <f>+F4013</f>
        <v>0</v>
      </c>
      <c r="L4013" s="1471">
        <f>J4013*$L$3</f>
        <v>0</v>
      </c>
      <c r="R4013" s="1203"/>
      <c r="S4013" s="1456">
        <f t="shared" ref="S4013" si="1214">+F4013</f>
        <v>0</v>
      </c>
    </row>
    <row r="4014" spans="1:19" ht="9.75" hidden="1" customHeight="1">
      <c r="A4014" s="1084"/>
      <c r="B4014" s="1281"/>
      <c r="C4014" s="1083"/>
      <c r="D4014" s="1084"/>
      <c r="E4014" s="1092"/>
      <c r="F4014" s="1204"/>
      <c r="G4014" s="1092"/>
      <c r="H4014" s="1284"/>
      <c r="I4014" s="217"/>
      <c r="J4014" s="1470"/>
      <c r="L4014" s="1471"/>
      <c r="R4014" s="1204"/>
      <c r="S4014" s="1457"/>
    </row>
    <row r="4015" spans="1:19" ht="9.75" hidden="1" customHeight="1">
      <c r="A4015" s="1084"/>
      <c r="B4015" s="1281"/>
      <c r="C4015" s="1083"/>
      <c r="D4015" s="1084"/>
      <c r="E4015" s="1092"/>
      <c r="F4015" s="1204"/>
      <c r="G4015" s="1092"/>
      <c r="H4015" s="1284"/>
      <c r="I4015" s="217"/>
      <c r="J4015" s="1470"/>
      <c r="L4015" s="1471"/>
      <c r="R4015" s="1204"/>
      <c r="S4015" s="1457"/>
    </row>
    <row r="4016" spans="1:19" ht="9.75" hidden="1" customHeight="1">
      <c r="A4016" s="1084"/>
      <c r="B4016" s="1281"/>
      <c r="C4016" s="1083"/>
      <c r="D4016" s="1084"/>
      <c r="E4016" s="1092"/>
      <c r="F4016" s="1204"/>
      <c r="G4016" s="1092"/>
      <c r="H4016" s="1284"/>
      <c r="I4016" s="217"/>
      <c r="J4016" s="1470"/>
      <c r="L4016" s="1471"/>
      <c r="R4016" s="1204"/>
      <c r="S4016" s="1457"/>
    </row>
    <row r="4017" spans="1:19" ht="9.75" hidden="1" customHeight="1">
      <c r="A4017" s="1084"/>
      <c r="B4017" s="1281"/>
      <c r="C4017" s="1083"/>
      <c r="D4017" s="1084"/>
      <c r="E4017" s="1092"/>
      <c r="F4017" s="1205"/>
      <c r="G4017" s="1092"/>
      <c r="H4017" s="1284"/>
      <c r="I4017" s="217"/>
      <c r="J4017" s="1470"/>
      <c r="L4017" s="1471"/>
      <c r="R4017" s="1205"/>
      <c r="S4017" s="1458"/>
    </row>
    <row r="4018" spans="1:19" ht="9.75" hidden="1" customHeight="1">
      <c r="A4018" s="1084"/>
      <c r="B4018" s="1281"/>
      <c r="C4018" s="1599"/>
      <c r="D4018" s="1084"/>
      <c r="E4018" s="1092"/>
      <c r="F4018" s="1203">
        <v>0</v>
      </c>
      <c r="G4018" s="1092">
        <f>+L4018</f>
        <v>0</v>
      </c>
      <c r="H4018" s="1284">
        <f>E4018*G4018</f>
        <v>0</v>
      </c>
      <c r="I4018" s="217"/>
      <c r="J4018" s="1469">
        <f>+F4018</f>
        <v>0</v>
      </c>
      <c r="L4018" s="1471">
        <f>J4018*$L$3</f>
        <v>0</v>
      </c>
      <c r="R4018" s="1203"/>
      <c r="S4018" s="1456">
        <f t="shared" ref="S4018" si="1215">+F4018</f>
        <v>0</v>
      </c>
    </row>
    <row r="4019" spans="1:19" ht="9.75" hidden="1" customHeight="1">
      <c r="A4019" s="1084"/>
      <c r="B4019" s="1281"/>
      <c r="C4019" s="1599"/>
      <c r="D4019" s="1084"/>
      <c r="E4019" s="1092"/>
      <c r="F4019" s="1204"/>
      <c r="G4019" s="1092"/>
      <c r="H4019" s="1284"/>
      <c r="I4019" s="217"/>
      <c r="J4019" s="1470"/>
      <c r="L4019" s="1471"/>
      <c r="R4019" s="1204"/>
      <c r="S4019" s="1457"/>
    </row>
    <row r="4020" spans="1:19" ht="9.75" hidden="1" customHeight="1">
      <c r="A4020" s="1084"/>
      <c r="B4020" s="1281"/>
      <c r="C4020" s="1599"/>
      <c r="D4020" s="1084"/>
      <c r="E4020" s="1092"/>
      <c r="F4020" s="1204"/>
      <c r="G4020" s="1092"/>
      <c r="H4020" s="1284"/>
      <c r="I4020" s="217"/>
      <c r="J4020" s="1470"/>
      <c r="L4020" s="1471"/>
      <c r="R4020" s="1204"/>
      <c r="S4020" s="1457"/>
    </row>
    <row r="4021" spans="1:19" ht="9.75" hidden="1" customHeight="1">
      <c r="A4021" s="1084"/>
      <c r="B4021" s="1281"/>
      <c r="C4021" s="1599"/>
      <c r="D4021" s="1084"/>
      <c r="E4021" s="1092"/>
      <c r="F4021" s="1204"/>
      <c r="G4021" s="1092"/>
      <c r="H4021" s="1284"/>
      <c r="I4021" s="217"/>
      <c r="J4021" s="1470"/>
      <c r="L4021" s="1471"/>
      <c r="R4021" s="1204"/>
      <c r="S4021" s="1457"/>
    </row>
    <row r="4022" spans="1:19" ht="9.75" hidden="1" customHeight="1">
      <c r="A4022" s="1084"/>
      <c r="B4022" s="1281"/>
      <c r="C4022" s="1599"/>
      <c r="D4022" s="1084"/>
      <c r="E4022" s="1092"/>
      <c r="F4022" s="1205"/>
      <c r="G4022" s="1092"/>
      <c r="H4022" s="1284"/>
      <c r="I4022" s="217"/>
      <c r="J4022" s="1470"/>
      <c r="L4022" s="1471"/>
      <c r="R4022" s="1205"/>
      <c r="S4022" s="1458"/>
    </row>
    <row r="4023" spans="1:19" ht="9.75" hidden="1" customHeight="1">
      <c r="A4023" s="1084"/>
      <c r="B4023" s="1281"/>
      <c r="C4023" s="1599"/>
      <c r="D4023" s="1084"/>
      <c r="E4023" s="1092"/>
      <c r="F4023" s="1203">
        <v>0</v>
      </c>
      <c r="G4023" s="1092">
        <f>+L4023</f>
        <v>0</v>
      </c>
      <c r="H4023" s="1284">
        <f>E4023*G4023</f>
        <v>0</v>
      </c>
      <c r="I4023" s="217"/>
      <c r="J4023" s="1469">
        <f>+F4023</f>
        <v>0</v>
      </c>
      <c r="L4023" s="1471">
        <f>J4023*$L$3</f>
        <v>0</v>
      </c>
      <c r="R4023" s="1203"/>
      <c r="S4023" s="1456">
        <f t="shared" ref="S4023" si="1216">+F4023</f>
        <v>0</v>
      </c>
    </row>
    <row r="4024" spans="1:19" ht="9.75" hidden="1" customHeight="1">
      <c r="A4024" s="1084"/>
      <c r="B4024" s="1281"/>
      <c r="C4024" s="1599"/>
      <c r="D4024" s="1084"/>
      <c r="E4024" s="1092"/>
      <c r="F4024" s="1204"/>
      <c r="G4024" s="1092"/>
      <c r="H4024" s="1284"/>
      <c r="I4024" s="217"/>
      <c r="J4024" s="1470"/>
      <c r="L4024" s="1471"/>
      <c r="R4024" s="1204"/>
      <c r="S4024" s="1457"/>
    </row>
    <row r="4025" spans="1:19" ht="9.75" hidden="1" customHeight="1">
      <c r="A4025" s="1084"/>
      <c r="B4025" s="1281"/>
      <c r="C4025" s="1599"/>
      <c r="D4025" s="1084"/>
      <c r="E4025" s="1092"/>
      <c r="F4025" s="1204"/>
      <c r="G4025" s="1092"/>
      <c r="H4025" s="1284"/>
      <c r="I4025" s="217"/>
      <c r="J4025" s="1470"/>
      <c r="L4025" s="1471"/>
      <c r="R4025" s="1204"/>
      <c r="S4025" s="1457"/>
    </row>
    <row r="4026" spans="1:19" ht="9.75" hidden="1" customHeight="1">
      <c r="A4026" s="1084"/>
      <c r="B4026" s="1281"/>
      <c r="C4026" s="1599"/>
      <c r="D4026" s="1084"/>
      <c r="E4026" s="1092"/>
      <c r="F4026" s="1204"/>
      <c r="G4026" s="1092"/>
      <c r="H4026" s="1284"/>
      <c r="I4026" s="217"/>
      <c r="J4026" s="1470"/>
      <c r="L4026" s="1471"/>
      <c r="R4026" s="1204"/>
      <c r="S4026" s="1457"/>
    </row>
    <row r="4027" spans="1:19" ht="9.75" hidden="1" customHeight="1">
      <c r="A4027" s="1084"/>
      <c r="B4027" s="1281"/>
      <c r="C4027" s="1599"/>
      <c r="D4027" s="1084"/>
      <c r="E4027" s="1092"/>
      <c r="F4027" s="1205"/>
      <c r="G4027" s="1092"/>
      <c r="H4027" s="1284"/>
      <c r="I4027" s="217"/>
      <c r="J4027" s="1470"/>
      <c r="L4027" s="1471"/>
      <c r="R4027" s="1205"/>
      <c r="S4027" s="1458"/>
    </row>
    <row r="4028" spans="1:19" ht="9.75" hidden="1" customHeight="1">
      <c r="A4028" s="1084"/>
      <c r="B4028" s="1281"/>
      <c r="C4028" s="1083"/>
      <c r="D4028" s="1084"/>
      <c r="E4028" s="1092"/>
      <c r="F4028" s="1203">
        <v>0</v>
      </c>
      <c r="G4028" s="1092">
        <f>+L4028</f>
        <v>0</v>
      </c>
      <c r="H4028" s="1284">
        <f>E4028*G4028</f>
        <v>0</v>
      </c>
      <c r="I4028" s="217"/>
      <c r="J4028" s="1469">
        <f>+F4028</f>
        <v>0</v>
      </c>
      <c r="L4028" s="1471">
        <f>J4028*$L$3</f>
        <v>0</v>
      </c>
      <c r="R4028" s="1203"/>
      <c r="S4028" s="1456">
        <f t="shared" ref="S4028" si="1217">+F4028</f>
        <v>0</v>
      </c>
    </row>
    <row r="4029" spans="1:19" ht="9.75" hidden="1" customHeight="1">
      <c r="A4029" s="1084"/>
      <c r="B4029" s="1281"/>
      <c r="C4029" s="1083"/>
      <c r="D4029" s="1084"/>
      <c r="E4029" s="1092"/>
      <c r="F4029" s="1204"/>
      <c r="G4029" s="1092"/>
      <c r="H4029" s="1284"/>
      <c r="I4029" s="217"/>
      <c r="J4029" s="1470"/>
      <c r="L4029" s="1471"/>
      <c r="R4029" s="1204"/>
      <c r="S4029" s="1457"/>
    </row>
    <row r="4030" spans="1:19" ht="9.75" hidden="1" customHeight="1">
      <c r="A4030" s="1084"/>
      <c r="B4030" s="1281"/>
      <c r="C4030" s="1083"/>
      <c r="D4030" s="1084"/>
      <c r="E4030" s="1092"/>
      <c r="F4030" s="1204"/>
      <c r="G4030" s="1092"/>
      <c r="H4030" s="1284"/>
      <c r="I4030" s="217"/>
      <c r="J4030" s="1470"/>
      <c r="L4030" s="1471"/>
      <c r="R4030" s="1204"/>
      <c r="S4030" s="1457"/>
    </row>
    <row r="4031" spans="1:19" ht="9.75" hidden="1" customHeight="1">
      <c r="A4031" s="1084"/>
      <c r="B4031" s="1281"/>
      <c r="C4031" s="1083"/>
      <c r="D4031" s="1084"/>
      <c r="E4031" s="1092"/>
      <c r="F4031" s="1204"/>
      <c r="G4031" s="1092"/>
      <c r="H4031" s="1284"/>
      <c r="I4031" s="217"/>
      <c r="J4031" s="1470"/>
      <c r="L4031" s="1471"/>
      <c r="R4031" s="1204"/>
      <c r="S4031" s="1457"/>
    </row>
    <row r="4032" spans="1:19" ht="7.5" hidden="1" customHeight="1">
      <c r="A4032" s="1084"/>
      <c r="B4032" s="1281"/>
      <c r="C4032" s="1083"/>
      <c r="D4032" s="1084"/>
      <c r="E4032" s="1092"/>
      <c r="F4032" s="1205"/>
      <c r="G4032" s="1092"/>
      <c r="H4032" s="1284"/>
      <c r="I4032" s="217"/>
      <c r="J4032" s="1470"/>
      <c r="L4032" s="1471"/>
      <c r="R4032" s="1205"/>
      <c r="S4032" s="1458"/>
    </row>
    <row r="4033" spans="1:19" ht="9.75" hidden="1" customHeight="1">
      <c r="A4033" s="1084"/>
      <c r="B4033" s="1281"/>
      <c r="C4033" s="1083"/>
      <c r="D4033" s="1084"/>
      <c r="E4033" s="1092"/>
      <c r="F4033" s="1203">
        <v>0</v>
      </c>
      <c r="G4033" s="1092">
        <f>+L4033</f>
        <v>0</v>
      </c>
      <c r="H4033" s="1284">
        <f>E4033*G4033</f>
        <v>0</v>
      </c>
      <c r="I4033" s="217"/>
      <c r="J4033" s="1469">
        <f>+F4033</f>
        <v>0</v>
      </c>
      <c r="L4033" s="1471">
        <f>J4033*$L$3</f>
        <v>0</v>
      </c>
      <c r="R4033" s="1203"/>
      <c r="S4033" s="1456">
        <f t="shared" ref="S4033" si="1218">+F4033</f>
        <v>0</v>
      </c>
    </row>
    <row r="4034" spans="1:19" ht="9.75" hidden="1" customHeight="1">
      <c r="A4034" s="1084"/>
      <c r="B4034" s="1281"/>
      <c r="C4034" s="1083"/>
      <c r="D4034" s="1084"/>
      <c r="E4034" s="1092"/>
      <c r="F4034" s="1204"/>
      <c r="G4034" s="1092"/>
      <c r="H4034" s="1284"/>
      <c r="I4034" s="217"/>
      <c r="J4034" s="1470"/>
      <c r="L4034" s="1471"/>
      <c r="R4034" s="1204"/>
      <c r="S4034" s="1457"/>
    </row>
    <row r="4035" spans="1:19" ht="9.75" hidden="1" customHeight="1">
      <c r="A4035" s="1084"/>
      <c r="B4035" s="1281"/>
      <c r="C4035" s="1083"/>
      <c r="D4035" s="1084"/>
      <c r="E4035" s="1092"/>
      <c r="F4035" s="1204"/>
      <c r="G4035" s="1092"/>
      <c r="H4035" s="1284"/>
      <c r="I4035" s="217"/>
      <c r="J4035" s="1470"/>
      <c r="L4035" s="1471"/>
      <c r="R4035" s="1204"/>
      <c r="S4035" s="1457"/>
    </row>
    <row r="4036" spans="1:19" ht="9.75" hidden="1" customHeight="1">
      <c r="A4036" s="1084"/>
      <c r="B4036" s="1281"/>
      <c r="C4036" s="1083"/>
      <c r="D4036" s="1084"/>
      <c r="E4036" s="1092"/>
      <c r="F4036" s="1204"/>
      <c r="G4036" s="1092"/>
      <c r="H4036" s="1284"/>
      <c r="I4036" s="217"/>
      <c r="J4036" s="1470"/>
      <c r="L4036" s="1471"/>
      <c r="R4036" s="1204"/>
      <c r="S4036" s="1457"/>
    </row>
    <row r="4037" spans="1:19" ht="9.75" hidden="1" customHeight="1">
      <c r="A4037" s="1084"/>
      <c r="B4037" s="1281"/>
      <c r="C4037" s="1083"/>
      <c r="D4037" s="1084"/>
      <c r="E4037" s="1092"/>
      <c r="F4037" s="1205"/>
      <c r="G4037" s="1092"/>
      <c r="H4037" s="1284"/>
      <c r="I4037" s="217"/>
      <c r="J4037" s="1470"/>
      <c r="L4037" s="1471"/>
      <c r="R4037" s="1205"/>
      <c r="S4037" s="1458"/>
    </row>
    <row r="4038" spans="1:19" ht="9.75" hidden="1" customHeight="1">
      <c r="A4038" s="1084"/>
      <c r="B4038" s="1281"/>
      <c r="C4038" s="1083"/>
      <c r="D4038" s="1084"/>
      <c r="E4038" s="1092"/>
      <c r="F4038" s="1203">
        <v>0</v>
      </c>
      <c r="G4038" s="1092">
        <f>+L4038</f>
        <v>0</v>
      </c>
      <c r="H4038" s="1284">
        <f>E4038*G4038</f>
        <v>0</v>
      </c>
      <c r="I4038" s="217"/>
      <c r="J4038" s="1469">
        <f>+F4038</f>
        <v>0</v>
      </c>
      <c r="L4038" s="1471">
        <f>J4038*$L$3</f>
        <v>0</v>
      </c>
      <c r="R4038" s="1203"/>
      <c r="S4038" s="1456">
        <f t="shared" ref="S4038" si="1219">+F4038</f>
        <v>0</v>
      </c>
    </row>
    <row r="4039" spans="1:19" ht="9.75" hidden="1" customHeight="1">
      <c r="A4039" s="1084"/>
      <c r="B4039" s="1281"/>
      <c r="C4039" s="1083"/>
      <c r="D4039" s="1084"/>
      <c r="E4039" s="1092"/>
      <c r="F4039" s="1204"/>
      <c r="G4039" s="1092"/>
      <c r="H4039" s="1284"/>
      <c r="I4039" s="217"/>
      <c r="J4039" s="1470"/>
      <c r="L4039" s="1471"/>
      <c r="R4039" s="1204"/>
      <c r="S4039" s="1457"/>
    </row>
    <row r="4040" spans="1:19" ht="9.75" hidden="1" customHeight="1">
      <c r="A4040" s="1084"/>
      <c r="B4040" s="1281"/>
      <c r="C4040" s="1083"/>
      <c r="D4040" s="1084"/>
      <c r="E4040" s="1092"/>
      <c r="F4040" s="1204"/>
      <c r="G4040" s="1092"/>
      <c r="H4040" s="1284"/>
      <c r="I4040" s="217"/>
      <c r="J4040" s="1470"/>
      <c r="L4040" s="1471"/>
      <c r="R4040" s="1204"/>
      <c r="S4040" s="1457"/>
    </row>
    <row r="4041" spans="1:19" ht="9.75" hidden="1" customHeight="1">
      <c r="A4041" s="1084"/>
      <c r="B4041" s="1281"/>
      <c r="C4041" s="1083"/>
      <c r="D4041" s="1084"/>
      <c r="E4041" s="1092"/>
      <c r="F4041" s="1204"/>
      <c r="G4041" s="1092"/>
      <c r="H4041" s="1284"/>
      <c r="I4041" s="217"/>
      <c r="J4041" s="1470"/>
      <c r="L4041" s="1471"/>
      <c r="R4041" s="1204"/>
      <c r="S4041" s="1457"/>
    </row>
    <row r="4042" spans="1:19" ht="9.75" hidden="1" customHeight="1">
      <c r="A4042" s="1084"/>
      <c r="B4042" s="1281"/>
      <c r="C4042" s="1083"/>
      <c r="D4042" s="1084"/>
      <c r="E4042" s="1092"/>
      <c r="F4042" s="1205"/>
      <c r="G4042" s="1092"/>
      <c r="H4042" s="1284"/>
      <c r="I4042" s="217"/>
      <c r="J4042" s="1470"/>
      <c r="L4042" s="1471"/>
      <c r="R4042" s="1205"/>
      <c r="S4042" s="1458"/>
    </row>
    <row r="4043" spans="1:19" ht="9.75" hidden="1" customHeight="1">
      <c r="A4043" s="1084"/>
      <c r="B4043" s="1281"/>
      <c r="C4043" s="1083"/>
      <c r="D4043" s="1084"/>
      <c r="E4043" s="1092"/>
      <c r="F4043" s="1203">
        <v>0</v>
      </c>
      <c r="G4043" s="1092">
        <f>+L4043</f>
        <v>0</v>
      </c>
      <c r="H4043" s="1284">
        <f>E4043*G4043</f>
        <v>0</v>
      </c>
      <c r="I4043" s="217"/>
      <c r="J4043" s="1469">
        <f>+F4043</f>
        <v>0</v>
      </c>
      <c r="L4043" s="1471">
        <f>J4043*$L$3</f>
        <v>0</v>
      </c>
      <c r="R4043" s="1203"/>
      <c r="S4043" s="1456">
        <f t="shared" ref="S4043" si="1220">+F4043</f>
        <v>0</v>
      </c>
    </row>
    <row r="4044" spans="1:19" ht="9.75" hidden="1" customHeight="1">
      <c r="A4044" s="1084"/>
      <c r="B4044" s="1281"/>
      <c r="C4044" s="1083"/>
      <c r="D4044" s="1084"/>
      <c r="E4044" s="1092"/>
      <c r="F4044" s="1204"/>
      <c r="G4044" s="1092"/>
      <c r="H4044" s="1284"/>
      <c r="I4044" s="217"/>
      <c r="J4044" s="1470"/>
      <c r="L4044" s="1471"/>
      <c r="R4044" s="1204"/>
      <c r="S4044" s="1457"/>
    </row>
    <row r="4045" spans="1:19" ht="9.75" hidden="1" customHeight="1">
      <c r="A4045" s="1084"/>
      <c r="B4045" s="1281"/>
      <c r="C4045" s="1083"/>
      <c r="D4045" s="1084"/>
      <c r="E4045" s="1092"/>
      <c r="F4045" s="1204"/>
      <c r="G4045" s="1092"/>
      <c r="H4045" s="1284"/>
      <c r="I4045" s="217"/>
      <c r="J4045" s="1470"/>
      <c r="L4045" s="1471"/>
      <c r="R4045" s="1204"/>
      <c r="S4045" s="1457"/>
    </row>
    <row r="4046" spans="1:19" ht="9.75" hidden="1" customHeight="1">
      <c r="A4046" s="1084"/>
      <c r="B4046" s="1281"/>
      <c r="C4046" s="1083"/>
      <c r="D4046" s="1084"/>
      <c r="E4046" s="1092"/>
      <c r="F4046" s="1204"/>
      <c r="G4046" s="1092"/>
      <c r="H4046" s="1284"/>
      <c r="I4046" s="217"/>
      <c r="J4046" s="1470"/>
      <c r="L4046" s="1471"/>
      <c r="R4046" s="1204"/>
      <c r="S4046" s="1457"/>
    </row>
    <row r="4047" spans="1:19" ht="9.75" hidden="1" customHeight="1">
      <c r="A4047" s="1084"/>
      <c r="B4047" s="1281"/>
      <c r="C4047" s="1083"/>
      <c r="D4047" s="1084"/>
      <c r="E4047" s="1092"/>
      <c r="F4047" s="1205"/>
      <c r="G4047" s="1092"/>
      <c r="H4047" s="1284"/>
      <c r="I4047" s="217"/>
      <c r="J4047" s="1470"/>
      <c r="L4047" s="1471"/>
      <c r="R4047" s="1205"/>
      <c r="S4047" s="1458"/>
    </row>
    <row r="4048" spans="1:19" ht="9.75" hidden="1" customHeight="1">
      <c r="A4048" s="1084"/>
      <c r="B4048" s="1281"/>
      <c r="C4048" s="1083"/>
      <c r="D4048" s="1084"/>
      <c r="E4048" s="1092"/>
      <c r="F4048" s="1203">
        <v>0</v>
      </c>
      <c r="G4048" s="1092">
        <f>+L4048</f>
        <v>0</v>
      </c>
      <c r="H4048" s="1284">
        <f>E4048*G4048</f>
        <v>0</v>
      </c>
      <c r="I4048" s="217"/>
      <c r="J4048" s="1469">
        <f>+F4048</f>
        <v>0</v>
      </c>
      <c r="L4048" s="1471">
        <f>J4048*$L$3</f>
        <v>0</v>
      </c>
      <c r="R4048" s="1203"/>
      <c r="S4048" s="1456">
        <f t="shared" ref="S4048" si="1221">+F4048</f>
        <v>0</v>
      </c>
    </row>
    <row r="4049" spans="1:19" ht="9.75" hidden="1" customHeight="1">
      <c r="A4049" s="1084"/>
      <c r="B4049" s="1281"/>
      <c r="C4049" s="1083"/>
      <c r="D4049" s="1084"/>
      <c r="E4049" s="1092"/>
      <c r="F4049" s="1204"/>
      <c r="G4049" s="1092"/>
      <c r="H4049" s="1284"/>
      <c r="I4049" s="217"/>
      <c r="J4049" s="1470"/>
      <c r="L4049" s="1471"/>
      <c r="R4049" s="1204"/>
      <c r="S4049" s="1457"/>
    </row>
    <row r="4050" spans="1:19" ht="9.75" hidden="1" customHeight="1">
      <c r="A4050" s="1084"/>
      <c r="B4050" s="1281"/>
      <c r="C4050" s="1083"/>
      <c r="D4050" s="1084"/>
      <c r="E4050" s="1092"/>
      <c r="F4050" s="1204"/>
      <c r="G4050" s="1092"/>
      <c r="H4050" s="1284"/>
      <c r="I4050" s="217"/>
      <c r="J4050" s="1470"/>
      <c r="L4050" s="1471"/>
      <c r="R4050" s="1204"/>
      <c r="S4050" s="1457"/>
    </row>
    <row r="4051" spans="1:19" ht="9.75" hidden="1" customHeight="1">
      <c r="A4051" s="1084"/>
      <c r="B4051" s="1281"/>
      <c r="C4051" s="1083"/>
      <c r="D4051" s="1084"/>
      <c r="E4051" s="1092"/>
      <c r="F4051" s="1204"/>
      <c r="G4051" s="1092"/>
      <c r="H4051" s="1284"/>
      <c r="I4051" s="217"/>
      <c r="J4051" s="1470"/>
      <c r="L4051" s="1471"/>
      <c r="R4051" s="1204"/>
      <c r="S4051" s="1457"/>
    </row>
    <row r="4052" spans="1:19" ht="9.75" hidden="1" customHeight="1">
      <c r="A4052" s="1084"/>
      <c r="B4052" s="1281"/>
      <c r="C4052" s="1083"/>
      <c r="D4052" s="1084"/>
      <c r="E4052" s="1092"/>
      <c r="F4052" s="1205"/>
      <c r="G4052" s="1092"/>
      <c r="H4052" s="1284"/>
      <c r="I4052" s="217"/>
      <c r="J4052" s="1470"/>
      <c r="L4052" s="1471"/>
      <c r="R4052" s="1205"/>
      <c r="S4052" s="1458"/>
    </row>
    <row r="4053" spans="1:19" ht="9.75" hidden="1" customHeight="1">
      <c r="A4053" s="1084"/>
      <c r="B4053" s="1281"/>
      <c r="C4053" s="1599"/>
      <c r="D4053" s="1084"/>
      <c r="E4053" s="1092"/>
      <c r="F4053" s="1203">
        <v>0</v>
      </c>
      <c r="G4053" s="1092">
        <f>+L4053</f>
        <v>0</v>
      </c>
      <c r="H4053" s="1284">
        <f>E4053*G4053</f>
        <v>0</v>
      </c>
      <c r="I4053" s="217"/>
      <c r="J4053" s="1469">
        <f>+F4053</f>
        <v>0</v>
      </c>
      <c r="L4053" s="1471">
        <f>J4053*$L$3</f>
        <v>0</v>
      </c>
      <c r="R4053" s="1203"/>
      <c r="S4053" s="1456">
        <f t="shared" ref="S4053" si="1222">+F4053</f>
        <v>0</v>
      </c>
    </row>
    <row r="4054" spans="1:19" ht="9.75" hidden="1" customHeight="1">
      <c r="A4054" s="1084"/>
      <c r="B4054" s="1281"/>
      <c r="C4054" s="1599"/>
      <c r="D4054" s="1084"/>
      <c r="E4054" s="1092"/>
      <c r="F4054" s="1204"/>
      <c r="G4054" s="1092"/>
      <c r="H4054" s="1284"/>
      <c r="I4054" s="217"/>
      <c r="J4054" s="1470"/>
      <c r="L4054" s="1471"/>
      <c r="R4054" s="1204"/>
      <c r="S4054" s="1457"/>
    </row>
    <row r="4055" spans="1:19" ht="9.75" hidden="1" customHeight="1">
      <c r="A4055" s="1084"/>
      <c r="B4055" s="1281"/>
      <c r="C4055" s="1599"/>
      <c r="D4055" s="1084"/>
      <c r="E4055" s="1092"/>
      <c r="F4055" s="1204"/>
      <c r="G4055" s="1092"/>
      <c r="H4055" s="1284"/>
      <c r="I4055" s="217"/>
      <c r="J4055" s="1470"/>
      <c r="L4055" s="1471"/>
      <c r="R4055" s="1204"/>
      <c r="S4055" s="1457"/>
    </row>
    <row r="4056" spans="1:19" ht="9.75" hidden="1" customHeight="1">
      <c r="A4056" s="1084"/>
      <c r="B4056" s="1281"/>
      <c r="C4056" s="1599"/>
      <c r="D4056" s="1084"/>
      <c r="E4056" s="1092"/>
      <c r="F4056" s="1204"/>
      <c r="G4056" s="1092"/>
      <c r="H4056" s="1284"/>
      <c r="I4056" s="217"/>
      <c r="J4056" s="1470"/>
      <c r="L4056" s="1471"/>
      <c r="R4056" s="1204"/>
      <c r="S4056" s="1457"/>
    </row>
    <row r="4057" spans="1:19" ht="9.75" hidden="1" customHeight="1">
      <c r="A4057" s="1084"/>
      <c r="B4057" s="1281"/>
      <c r="C4057" s="1599"/>
      <c r="D4057" s="1084"/>
      <c r="E4057" s="1092"/>
      <c r="F4057" s="1205"/>
      <c r="G4057" s="1092"/>
      <c r="H4057" s="1284"/>
      <c r="I4057" s="217"/>
      <c r="J4057" s="1470"/>
      <c r="L4057" s="1471"/>
      <c r="R4057" s="1205"/>
      <c r="S4057" s="1458"/>
    </row>
    <row r="4058" spans="1:19" ht="9.75" hidden="1" customHeight="1">
      <c r="A4058" s="1084"/>
      <c r="B4058" s="1281"/>
      <c r="C4058" s="1599"/>
      <c r="D4058" s="1084"/>
      <c r="E4058" s="1092"/>
      <c r="F4058" s="1203">
        <v>0</v>
      </c>
      <c r="G4058" s="1092">
        <f>+L4058</f>
        <v>0</v>
      </c>
      <c r="H4058" s="1284">
        <f>E4058*G4058</f>
        <v>0</v>
      </c>
      <c r="I4058" s="217"/>
      <c r="J4058" s="1469">
        <f>+F4058</f>
        <v>0</v>
      </c>
      <c r="L4058" s="1471">
        <f>J4058*$L$3</f>
        <v>0</v>
      </c>
      <c r="R4058" s="1203"/>
      <c r="S4058" s="1456">
        <f t="shared" ref="S4058" si="1223">+F4058</f>
        <v>0</v>
      </c>
    </row>
    <row r="4059" spans="1:19" ht="9.75" hidden="1" customHeight="1">
      <c r="A4059" s="1084"/>
      <c r="B4059" s="1281"/>
      <c r="C4059" s="1599"/>
      <c r="D4059" s="1084"/>
      <c r="E4059" s="1092"/>
      <c r="F4059" s="1204"/>
      <c r="G4059" s="1092"/>
      <c r="H4059" s="1284"/>
      <c r="I4059" s="217"/>
      <c r="J4059" s="1470"/>
      <c r="L4059" s="1471"/>
      <c r="R4059" s="1204"/>
      <c r="S4059" s="1457"/>
    </row>
    <row r="4060" spans="1:19" ht="9.75" hidden="1" customHeight="1">
      <c r="A4060" s="1084"/>
      <c r="B4060" s="1281"/>
      <c r="C4060" s="1599"/>
      <c r="D4060" s="1084"/>
      <c r="E4060" s="1092"/>
      <c r="F4060" s="1204"/>
      <c r="G4060" s="1092"/>
      <c r="H4060" s="1284"/>
      <c r="I4060" s="217"/>
      <c r="J4060" s="1470"/>
      <c r="L4060" s="1471"/>
      <c r="R4060" s="1204"/>
      <c r="S4060" s="1457"/>
    </row>
    <row r="4061" spans="1:19" ht="9.75" hidden="1" customHeight="1">
      <c r="A4061" s="1084"/>
      <c r="B4061" s="1281"/>
      <c r="C4061" s="1599"/>
      <c r="D4061" s="1084"/>
      <c r="E4061" s="1092"/>
      <c r="F4061" s="1204"/>
      <c r="G4061" s="1092"/>
      <c r="H4061" s="1284"/>
      <c r="I4061" s="217"/>
      <c r="J4061" s="1470"/>
      <c r="L4061" s="1471"/>
      <c r="R4061" s="1204"/>
      <c r="S4061" s="1457"/>
    </row>
    <row r="4062" spans="1:19" ht="9.75" hidden="1" customHeight="1">
      <c r="A4062" s="1084"/>
      <c r="B4062" s="1281"/>
      <c r="C4062" s="1599"/>
      <c r="D4062" s="1084"/>
      <c r="E4062" s="1092"/>
      <c r="F4062" s="1205"/>
      <c r="G4062" s="1092"/>
      <c r="H4062" s="1284"/>
      <c r="I4062" s="217"/>
      <c r="J4062" s="1470"/>
      <c r="L4062" s="1471"/>
      <c r="R4062" s="1205"/>
      <c r="S4062" s="1458"/>
    </row>
    <row r="4063" spans="1:19" ht="9.75" hidden="1" customHeight="1">
      <c r="A4063" s="1084"/>
      <c r="B4063" s="1281"/>
      <c r="C4063" s="1083"/>
      <c r="D4063" s="1084"/>
      <c r="E4063" s="1092"/>
      <c r="F4063" s="1203">
        <v>0</v>
      </c>
      <c r="G4063" s="1092">
        <f>+L4063</f>
        <v>0</v>
      </c>
      <c r="H4063" s="1284">
        <f>E4063*G4063</f>
        <v>0</v>
      </c>
      <c r="I4063" s="217"/>
      <c r="J4063" s="1469">
        <f>+F4063</f>
        <v>0</v>
      </c>
      <c r="L4063" s="1471">
        <f>J4063*$L$3</f>
        <v>0</v>
      </c>
      <c r="R4063" s="1203"/>
      <c r="S4063" s="1456">
        <f t="shared" ref="S4063" si="1224">+F4063</f>
        <v>0</v>
      </c>
    </row>
    <row r="4064" spans="1:19" ht="9.75" hidden="1" customHeight="1">
      <c r="A4064" s="1084"/>
      <c r="B4064" s="1281"/>
      <c r="C4064" s="1083"/>
      <c r="D4064" s="1084"/>
      <c r="E4064" s="1092"/>
      <c r="F4064" s="1204"/>
      <c r="G4064" s="1092"/>
      <c r="H4064" s="1284"/>
      <c r="I4064" s="217"/>
      <c r="J4064" s="1470"/>
      <c r="L4064" s="1471"/>
      <c r="R4064" s="1204"/>
      <c r="S4064" s="1457"/>
    </row>
    <row r="4065" spans="1:19" ht="9.75" hidden="1" customHeight="1">
      <c r="A4065" s="1084"/>
      <c r="B4065" s="1281"/>
      <c r="C4065" s="1083"/>
      <c r="D4065" s="1084"/>
      <c r="E4065" s="1092"/>
      <c r="F4065" s="1204"/>
      <c r="G4065" s="1092"/>
      <c r="H4065" s="1284"/>
      <c r="I4065" s="217"/>
      <c r="J4065" s="1470"/>
      <c r="L4065" s="1471"/>
      <c r="R4065" s="1204"/>
      <c r="S4065" s="1457"/>
    </row>
    <row r="4066" spans="1:19" ht="9.75" hidden="1" customHeight="1">
      <c r="A4066" s="1084"/>
      <c r="B4066" s="1281"/>
      <c r="C4066" s="1083"/>
      <c r="D4066" s="1084"/>
      <c r="E4066" s="1092"/>
      <c r="F4066" s="1204"/>
      <c r="G4066" s="1092"/>
      <c r="H4066" s="1284"/>
      <c r="I4066" s="217"/>
      <c r="J4066" s="1470"/>
      <c r="L4066" s="1471"/>
      <c r="R4066" s="1204"/>
      <c r="S4066" s="1457"/>
    </row>
    <row r="4067" spans="1:19" ht="9.75" hidden="1" customHeight="1">
      <c r="A4067" s="1084"/>
      <c r="B4067" s="1281"/>
      <c r="C4067" s="1083"/>
      <c r="D4067" s="1084"/>
      <c r="E4067" s="1092"/>
      <c r="F4067" s="1205"/>
      <c r="G4067" s="1092"/>
      <c r="H4067" s="1284"/>
      <c r="I4067" s="217"/>
      <c r="J4067" s="1470"/>
      <c r="L4067" s="1471"/>
      <c r="R4067" s="1205"/>
      <c r="S4067" s="1458"/>
    </row>
    <row r="4068" spans="1:19" ht="9.75" hidden="1" customHeight="1">
      <c r="A4068" s="1084"/>
      <c r="B4068" s="1281"/>
      <c r="C4068" s="1083"/>
      <c r="D4068" s="1084"/>
      <c r="E4068" s="1092"/>
      <c r="F4068" s="1203">
        <v>0</v>
      </c>
      <c r="G4068" s="1092">
        <f>+L4068</f>
        <v>0</v>
      </c>
      <c r="H4068" s="1284">
        <f>E4068*G4068</f>
        <v>0</v>
      </c>
      <c r="I4068" s="217"/>
      <c r="J4068" s="1469">
        <f>+F4068</f>
        <v>0</v>
      </c>
      <c r="L4068" s="1471">
        <f>J4068*$L$3</f>
        <v>0</v>
      </c>
      <c r="R4068" s="1203"/>
      <c r="S4068" s="1456">
        <f t="shared" ref="S4068" si="1225">+F4068</f>
        <v>0</v>
      </c>
    </row>
    <row r="4069" spans="1:19" ht="9.75" hidden="1" customHeight="1">
      <c r="A4069" s="1084"/>
      <c r="B4069" s="1281"/>
      <c r="C4069" s="1083"/>
      <c r="D4069" s="1084"/>
      <c r="E4069" s="1092"/>
      <c r="F4069" s="1204"/>
      <c r="G4069" s="1092"/>
      <c r="H4069" s="1284"/>
      <c r="I4069" s="217"/>
      <c r="J4069" s="1470"/>
      <c r="L4069" s="1471"/>
      <c r="R4069" s="1204"/>
      <c r="S4069" s="1457"/>
    </row>
    <row r="4070" spans="1:19" ht="9.75" hidden="1" customHeight="1">
      <c r="A4070" s="1084"/>
      <c r="B4070" s="1281"/>
      <c r="C4070" s="1083"/>
      <c r="D4070" s="1084"/>
      <c r="E4070" s="1092"/>
      <c r="F4070" s="1204"/>
      <c r="G4070" s="1092"/>
      <c r="H4070" s="1284"/>
      <c r="I4070" s="217"/>
      <c r="J4070" s="1470"/>
      <c r="L4070" s="1471"/>
      <c r="R4070" s="1204"/>
      <c r="S4070" s="1457"/>
    </row>
    <row r="4071" spans="1:19" ht="9.75" hidden="1" customHeight="1">
      <c r="A4071" s="1084"/>
      <c r="B4071" s="1281"/>
      <c r="C4071" s="1083"/>
      <c r="D4071" s="1084"/>
      <c r="E4071" s="1092"/>
      <c r="F4071" s="1204"/>
      <c r="G4071" s="1092"/>
      <c r="H4071" s="1284"/>
      <c r="I4071" s="217"/>
      <c r="J4071" s="1470"/>
      <c r="L4071" s="1471"/>
      <c r="R4071" s="1204"/>
      <c r="S4071" s="1457"/>
    </row>
    <row r="4072" spans="1:19" ht="9.75" hidden="1" customHeight="1">
      <c r="A4072" s="1084"/>
      <c r="B4072" s="1281"/>
      <c r="C4072" s="1083"/>
      <c r="D4072" s="1084"/>
      <c r="E4072" s="1092"/>
      <c r="F4072" s="1205"/>
      <c r="G4072" s="1092"/>
      <c r="H4072" s="1284"/>
      <c r="I4072" s="217"/>
      <c r="J4072" s="1470"/>
      <c r="L4072" s="1471"/>
      <c r="R4072" s="1205"/>
      <c r="S4072" s="1458"/>
    </row>
    <row r="4073" spans="1:19" ht="9.75" hidden="1" customHeight="1">
      <c r="A4073" s="1084"/>
      <c r="B4073" s="1281"/>
      <c r="C4073" s="1083"/>
      <c r="D4073" s="1084"/>
      <c r="E4073" s="1092"/>
      <c r="F4073" s="1203">
        <v>0</v>
      </c>
      <c r="G4073" s="1092">
        <f>+L4073</f>
        <v>0</v>
      </c>
      <c r="H4073" s="1284">
        <f>E4073*G4073</f>
        <v>0</v>
      </c>
      <c r="I4073" s="217"/>
      <c r="J4073" s="1469">
        <f>+F4073</f>
        <v>0</v>
      </c>
      <c r="L4073" s="1471">
        <f>J4073*$L$3</f>
        <v>0</v>
      </c>
      <c r="R4073" s="1203"/>
      <c r="S4073" s="1456">
        <f t="shared" ref="S4073" si="1226">+F4073</f>
        <v>0</v>
      </c>
    </row>
    <row r="4074" spans="1:19" ht="9.75" hidden="1" customHeight="1">
      <c r="A4074" s="1084"/>
      <c r="B4074" s="1281"/>
      <c r="C4074" s="1083"/>
      <c r="D4074" s="1084"/>
      <c r="E4074" s="1092"/>
      <c r="F4074" s="1204"/>
      <c r="G4074" s="1092"/>
      <c r="H4074" s="1284"/>
      <c r="I4074" s="217"/>
      <c r="J4074" s="1470"/>
      <c r="L4074" s="1471"/>
      <c r="R4074" s="1204"/>
      <c r="S4074" s="1457"/>
    </row>
    <row r="4075" spans="1:19" ht="9.75" hidden="1" customHeight="1">
      <c r="A4075" s="1084"/>
      <c r="B4075" s="1281"/>
      <c r="C4075" s="1083"/>
      <c r="D4075" s="1084"/>
      <c r="E4075" s="1092"/>
      <c r="F4075" s="1204"/>
      <c r="G4075" s="1092"/>
      <c r="H4075" s="1284"/>
      <c r="I4075" s="217"/>
      <c r="J4075" s="1470"/>
      <c r="L4075" s="1471"/>
      <c r="R4075" s="1204"/>
      <c r="S4075" s="1457"/>
    </row>
    <row r="4076" spans="1:19" ht="9.75" hidden="1" customHeight="1">
      <c r="A4076" s="1084"/>
      <c r="B4076" s="1281"/>
      <c r="C4076" s="1083"/>
      <c r="D4076" s="1084"/>
      <c r="E4076" s="1092"/>
      <c r="F4076" s="1204"/>
      <c r="G4076" s="1092"/>
      <c r="H4076" s="1284"/>
      <c r="I4076" s="217"/>
      <c r="J4076" s="1470"/>
      <c r="L4076" s="1471"/>
      <c r="R4076" s="1204"/>
      <c r="S4076" s="1457"/>
    </row>
    <row r="4077" spans="1:19" ht="9.75" hidden="1" customHeight="1">
      <c r="A4077" s="1084"/>
      <c r="B4077" s="1281"/>
      <c r="C4077" s="1083"/>
      <c r="D4077" s="1084"/>
      <c r="E4077" s="1092"/>
      <c r="F4077" s="1205"/>
      <c r="G4077" s="1092"/>
      <c r="H4077" s="1284"/>
      <c r="I4077" s="217"/>
      <c r="J4077" s="1470"/>
      <c r="L4077" s="1471"/>
      <c r="R4077" s="1205"/>
      <c r="S4077" s="1458"/>
    </row>
    <row r="4078" spans="1:19" ht="9.75" hidden="1" customHeight="1">
      <c r="A4078" s="1084"/>
      <c r="B4078" s="1281"/>
      <c r="C4078" s="1083"/>
      <c r="D4078" s="1084"/>
      <c r="E4078" s="1085"/>
      <c r="F4078" s="1125">
        <v>0</v>
      </c>
      <c r="G4078" s="1092">
        <f>+L4078</f>
        <v>0</v>
      </c>
      <c r="H4078" s="1284">
        <f>E4078*G4078</f>
        <v>0</v>
      </c>
      <c r="I4078" s="217"/>
      <c r="J4078" s="1469">
        <f>+F4078</f>
        <v>0</v>
      </c>
      <c r="L4078" s="1471">
        <f>J4078*$L$3</f>
        <v>0</v>
      </c>
      <c r="R4078" s="1125"/>
      <c r="S4078" s="1456">
        <f t="shared" ref="S4078" si="1227">+F4078</f>
        <v>0</v>
      </c>
    </row>
    <row r="4079" spans="1:19" ht="9.75" hidden="1" customHeight="1">
      <c r="A4079" s="1084"/>
      <c r="B4079" s="1281"/>
      <c r="C4079" s="1083"/>
      <c r="D4079" s="1084"/>
      <c r="E4079" s="1085"/>
      <c r="F4079" s="1126"/>
      <c r="G4079" s="1092"/>
      <c r="H4079" s="1284"/>
      <c r="I4079" s="217"/>
      <c r="J4079" s="1470"/>
      <c r="L4079" s="1471"/>
      <c r="R4079" s="1126"/>
      <c r="S4079" s="1457"/>
    </row>
    <row r="4080" spans="1:19" ht="9.75" hidden="1" customHeight="1">
      <c r="A4080" s="1084"/>
      <c r="B4080" s="1281"/>
      <c r="C4080" s="1083"/>
      <c r="D4080" s="1084"/>
      <c r="E4080" s="1085"/>
      <c r="F4080" s="1126"/>
      <c r="G4080" s="1092"/>
      <c r="H4080" s="1284"/>
      <c r="I4080" s="217"/>
      <c r="J4080" s="1470"/>
      <c r="L4080" s="1471"/>
      <c r="R4080" s="1126"/>
      <c r="S4080" s="1457"/>
    </row>
    <row r="4081" spans="1:19" ht="9.75" hidden="1" customHeight="1">
      <c r="A4081" s="1084"/>
      <c r="B4081" s="1281"/>
      <c r="C4081" s="1083"/>
      <c r="D4081" s="1084"/>
      <c r="E4081" s="1085"/>
      <c r="F4081" s="1126"/>
      <c r="G4081" s="1092"/>
      <c r="H4081" s="1284"/>
      <c r="I4081" s="217"/>
      <c r="J4081" s="1470"/>
      <c r="L4081" s="1471"/>
      <c r="R4081" s="1126"/>
      <c r="S4081" s="1457"/>
    </row>
    <row r="4082" spans="1:19" ht="9.75" hidden="1" customHeight="1">
      <c r="A4082" s="1084"/>
      <c r="B4082" s="1281"/>
      <c r="C4082" s="1083"/>
      <c r="D4082" s="1084"/>
      <c r="E4082" s="1085"/>
      <c r="F4082" s="1127"/>
      <c r="G4082" s="1092"/>
      <c r="H4082" s="1284"/>
      <c r="I4082" s="217"/>
      <c r="J4082" s="1470"/>
      <c r="L4082" s="1471"/>
      <c r="R4082" s="1127"/>
      <c r="S4082" s="1458"/>
    </row>
    <row r="4083" spans="1:19" ht="9.75" hidden="1" customHeight="1">
      <c r="A4083" s="1084"/>
      <c r="B4083" s="1281"/>
      <c r="C4083" s="1083"/>
      <c r="D4083" s="1084"/>
      <c r="E4083" s="1092"/>
      <c r="F4083" s="1203">
        <v>0</v>
      </c>
      <c r="G4083" s="1092">
        <f>+L4083</f>
        <v>0</v>
      </c>
      <c r="H4083" s="1284">
        <f>E4083*G4083</f>
        <v>0</v>
      </c>
      <c r="I4083" s="217"/>
      <c r="J4083" s="1469">
        <f>+F4083</f>
        <v>0</v>
      </c>
      <c r="L4083" s="1471">
        <f>J4083*$L$3</f>
        <v>0</v>
      </c>
      <c r="R4083" s="1203"/>
      <c r="S4083" s="1456">
        <f t="shared" ref="S4083" si="1228">+F4083</f>
        <v>0</v>
      </c>
    </row>
    <row r="4084" spans="1:19" ht="9.75" hidden="1" customHeight="1">
      <c r="A4084" s="1084"/>
      <c r="B4084" s="1281"/>
      <c r="C4084" s="1083"/>
      <c r="D4084" s="1084"/>
      <c r="E4084" s="1092"/>
      <c r="F4084" s="1204"/>
      <c r="G4084" s="1092"/>
      <c r="H4084" s="1284"/>
      <c r="I4084" s="217"/>
      <c r="J4084" s="1470"/>
      <c r="L4084" s="1471"/>
      <c r="R4084" s="1204"/>
      <c r="S4084" s="1457"/>
    </row>
    <row r="4085" spans="1:19" ht="9.75" hidden="1" customHeight="1">
      <c r="A4085" s="1084"/>
      <c r="B4085" s="1281"/>
      <c r="C4085" s="1083"/>
      <c r="D4085" s="1084"/>
      <c r="E4085" s="1092"/>
      <c r="F4085" s="1204"/>
      <c r="G4085" s="1092"/>
      <c r="H4085" s="1284"/>
      <c r="I4085" s="217"/>
      <c r="J4085" s="1470"/>
      <c r="L4085" s="1471"/>
      <c r="R4085" s="1204"/>
      <c r="S4085" s="1457"/>
    </row>
    <row r="4086" spans="1:19" ht="9.75" hidden="1" customHeight="1">
      <c r="A4086" s="1084"/>
      <c r="B4086" s="1281"/>
      <c r="C4086" s="1083"/>
      <c r="D4086" s="1084"/>
      <c r="E4086" s="1092"/>
      <c r="F4086" s="1204"/>
      <c r="G4086" s="1092"/>
      <c r="H4086" s="1284"/>
      <c r="I4086" s="217"/>
      <c r="J4086" s="1470"/>
      <c r="L4086" s="1471"/>
      <c r="R4086" s="1204"/>
      <c r="S4086" s="1457"/>
    </row>
    <row r="4087" spans="1:19" ht="9.75" hidden="1" customHeight="1">
      <c r="A4087" s="1084"/>
      <c r="B4087" s="1281"/>
      <c r="C4087" s="1083"/>
      <c r="D4087" s="1084"/>
      <c r="E4087" s="1092"/>
      <c r="F4087" s="1205"/>
      <c r="G4087" s="1092"/>
      <c r="H4087" s="1284"/>
      <c r="I4087" s="217"/>
      <c r="J4087" s="1470"/>
      <c r="L4087" s="1471"/>
      <c r="R4087" s="1205"/>
      <c r="S4087" s="1458"/>
    </row>
    <row r="4088" spans="1:19" ht="9.75" hidden="1" customHeight="1">
      <c r="A4088" s="1084"/>
      <c r="B4088" s="1281"/>
      <c r="C4088" s="1083"/>
      <c r="D4088" s="1084"/>
      <c r="E4088" s="1092"/>
      <c r="F4088" s="1203">
        <v>0</v>
      </c>
      <c r="G4088" s="1092">
        <f>+L4088</f>
        <v>0</v>
      </c>
      <c r="H4088" s="1284">
        <f>E4088*G4088</f>
        <v>0</v>
      </c>
      <c r="I4088" s="217"/>
      <c r="J4088" s="1469">
        <f>+F4088</f>
        <v>0</v>
      </c>
      <c r="L4088" s="1471">
        <f>J4088*$L$3</f>
        <v>0</v>
      </c>
      <c r="R4088" s="1203"/>
      <c r="S4088" s="1456">
        <f t="shared" ref="S4088" si="1229">+F4088</f>
        <v>0</v>
      </c>
    </row>
    <row r="4089" spans="1:19" ht="9.75" hidden="1" customHeight="1">
      <c r="A4089" s="1084"/>
      <c r="B4089" s="1281"/>
      <c r="C4089" s="1083"/>
      <c r="D4089" s="1084"/>
      <c r="E4089" s="1092"/>
      <c r="F4089" s="1204"/>
      <c r="G4089" s="1092"/>
      <c r="H4089" s="1284"/>
      <c r="I4089" s="217"/>
      <c r="J4089" s="1470"/>
      <c r="L4089" s="1471"/>
      <c r="R4089" s="1204"/>
      <c r="S4089" s="1457"/>
    </row>
    <row r="4090" spans="1:19" ht="9.75" hidden="1" customHeight="1">
      <c r="A4090" s="1084"/>
      <c r="B4090" s="1281"/>
      <c r="C4090" s="1083"/>
      <c r="D4090" s="1084"/>
      <c r="E4090" s="1092"/>
      <c r="F4090" s="1204"/>
      <c r="G4090" s="1092"/>
      <c r="H4090" s="1284"/>
      <c r="I4090" s="217"/>
      <c r="J4090" s="1470"/>
      <c r="L4090" s="1471"/>
      <c r="R4090" s="1204"/>
      <c r="S4090" s="1457"/>
    </row>
    <row r="4091" spans="1:19" ht="9.75" hidden="1" customHeight="1">
      <c r="A4091" s="1084"/>
      <c r="B4091" s="1281"/>
      <c r="C4091" s="1083"/>
      <c r="D4091" s="1084"/>
      <c r="E4091" s="1092"/>
      <c r="F4091" s="1204"/>
      <c r="G4091" s="1092"/>
      <c r="H4091" s="1284"/>
      <c r="I4091" s="217"/>
      <c r="J4091" s="1470"/>
      <c r="L4091" s="1471"/>
      <c r="R4091" s="1204"/>
      <c r="S4091" s="1457"/>
    </row>
    <row r="4092" spans="1:19" ht="9.75" hidden="1" customHeight="1">
      <c r="A4092" s="1084"/>
      <c r="B4092" s="1281"/>
      <c r="C4092" s="1083"/>
      <c r="D4092" s="1084"/>
      <c r="E4092" s="1092"/>
      <c r="F4092" s="1205"/>
      <c r="G4092" s="1092"/>
      <c r="H4092" s="1284"/>
      <c r="I4092" s="217"/>
      <c r="J4092" s="1470"/>
      <c r="L4092" s="1471"/>
      <c r="R4092" s="1205"/>
      <c r="S4092" s="1458"/>
    </row>
    <row r="4093" spans="1:19" ht="9.75" hidden="1" customHeight="1">
      <c r="A4093" s="1084"/>
      <c r="B4093" s="1281"/>
      <c r="C4093" s="1083"/>
      <c r="D4093" s="1084"/>
      <c r="E4093" s="1092"/>
      <c r="F4093" s="1203">
        <v>0</v>
      </c>
      <c r="G4093" s="1092">
        <f>+L4093</f>
        <v>0</v>
      </c>
      <c r="H4093" s="1284">
        <f>E4093*G4093</f>
        <v>0</v>
      </c>
      <c r="I4093" s="217"/>
      <c r="J4093" s="1469">
        <f>+F4093</f>
        <v>0</v>
      </c>
      <c r="L4093" s="1471">
        <f>J4093*$L$3</f>
        <v>0</v>
      </c>
      <c r="R4093" s="1203"/>
      <c r="S4093" s="1456">
        <f t="shared" ref="S4093" si="1230">+F4093</f>
        <v>0</v>
      </c>
    </row>
    <row r="4094" spans="1:19" ht="9.75" hidden="1" customHeight="1">
      <c r="A4094" s="1084"/>
      <c r="B4094" s="1281"/>
      <c r="C4094" s="1083"/>
      <c r="D4094" s="1084"/>
      <c r="E4094" s="1092"/>
      <c r="F4094" s="1204"/>
      <c r="G4094" s="1092"/>
      <c r="H4094" s="1284"/>
      <c r="I4094" s="217"/>
      <c r="J4094" s="1470"/>
      <c r="L4094" s="1471"/>
      <c r="R4094" s="1204"/>
      <c r="S4094" s="1457"/>
    </row>
    <row r="4095" spans="1:19" ht="9.75" hidden="1" customHeight="1">
      <c r="A4095" s="1084"/>
      <c r="B4095" s="1281"/>
      <c r="C4095" s="1083"/>
      <c r="D4095" s="1084"/>
      <c r="E4095" s="1092"/>
      <c r="F4095" s="1204"/>
      <c r="G4095" s="1092"/>
      <c r="H4095" s="1284"/>
      <c r="I4095" s="217"/>
      <c r="J4095" s="1470"/>
      <c r="L4095" s="1471"/>
      <c r="R4095" s="1204"/>
      <c r="S4095" s="1457"/>
    </row>
    <row r="4096" spans="1:19" ht="9.75" hidden="1" customHeight="1">
      <c r="A4096" s="1084"/>
      <c r="B4096" s="1281"/>
      <c r="C4096" s="1083"/>
      <c r="D4096" s="1084"/>
      <c r="E4096" s="1092"/>
      <c r="F4096" s="1204"/>
      <c r="G4096" s="1092"/>
      <c r="H4096" s="1284"/>
      <c r="I4096" s="217"/>
      <c r="J4096" s="1470"/>
      <c r="L4096" s="1471"/>
      <c r="R4096" s="1204"/>
      <c r="S4096" s="1457"/>
    </row>
    <row r="4097" spans="1:19" ht="9.75" hidden="1" customHeight="1">
      <c r="A4097" s="1084"/>
      <c r="B4097" s="1281"/>
      <c r="C4097" s="1083"/>
      <c r="D4097" s="1084"/>
      <c r="E4097" s="1092"/>
      <c r="F4097" s="1205"/>
      <c r="G4097" s="1092"/>
      <c r="H4097" s="1284"/>
      <c r="I4097" s="217"/>
      <c r="J4097" s="1470"/>
      <c r="L4097" s="1471"/>
      <c r="R4097" s="1205"/>
      <c r="S4097" s="1458"/>
    </row>
    <row r="4098" spans="1:19" ht="9.75" hidden="1" customHeight="1">
      <c r="A4098" s="1084"/>
      <c r="B4098" s="1281"/>
      <c r="C4098" s="1083"/>
      <c r="D4098" s="1084"/>
      <c r="E4098" s="1092"/>
      <c r="F4098" s="1203">
        <v>0</v>
      </c>
      <c r="G4098" s="1092">
        <f>+L4098</f>
        <v>0</v>
      </c>
      <c r="H4098" s="1284">
        <f>E4098*G4098</f>
        <v>0</v>
      </c>
      <c r="I4098" s="217"/>
      <c r="J4098" s="1469">
        <f>+F4098</f>
        <v>0</v>
      </c>
      <c r="L4098" s="1471">
        <f>J4098*$L$3</f>
        <v>0</v>
      </c>
      <c r="R4098" s="1203"/>
      <c r="S4098" s="1456">
        <f t="shared" ref="S4098" si="1231">+F4098</f>
        <v>0</v>
      </c>
    </row>
    <row r="4099" spans="1:19" ht="9.75" hidden="1" customHeight="1">
      <c r="A4099" s="1084"/>
      <c r="B4099" s="1281"/>
      <c r="C4099" s="1083"/>
      <c r="D4099" s="1084"/>
      <c r="E4099" s="1092"/>
      <c r="F4099" s="1204"/>
      <c r="G4099" s="1092"/>
      <c r="H4099" s="1284"/>
      <c r="I4099" s="217"/>
      <c r="J4099" s="1470"/>
      <c r="L4099" s="1471"/>
      <c r="R4099" s="1204"/>
      <c r="S4099" s="1457"/>
    </row>
    <row r="4100" spans="1:19" ht="9.75" hidden="1" customHeight="1">
      <c r="A4100" s="1084"/>
      <c r="B4100" s="1281"/>
      <c r="C4100" s="1083"/>
      <c r="D4100" s="1084"/>
      <c r="E4100" s="1092"/>
      <c r="F4100" s="1204"/>
      <c r="G4100" s="1092"/>
      <c r="H4100" s="1284"/>
      <c r="I4100" s="217"/>
      <c r="J4100" s="1470"/>
      <c r="L4100" s="1471"/>
      <c r="R4100" s="1204"/>
      <c r="S4100" s="1457"/>
    </row>
    <row r="4101" spans="1:19" ht="9.75" hidden="1" customHeight="1">
      <c r="A4101" s="1084"/>
      <c r="B4101" s="1281"/>
      <c r="C4101" s="1083"/>
      <c r="D4101" s="1084"/>
      <c r="E4101" s="1092"/>
      <c r="F4101" s="1204"/>
      <c r="G4101" s="1092"/>
      <c r="H4101" s="1284"/>
      <c r="I4101" s="217"/>
      <c r="J4101" s="1470"/>
      <c r="L4101" s="1471"/>
      <c r="R4101" s="1204"/>
      <c r="S4101" s="1457"/>
    </row>
    <row r="4102" spans="1:19" ht="9.75" hidden="1" customHeight="1">
      <c r="A4102" s="1084"/>
      <c r="B4102" s="1281"/>
      <c r="C4102" s="1083"/>
      <c r="D4102" s="1084"/>
      <c r="E4102" s="1092"/>
      <c r="F4102" s="1205"/>
      <c r="G4102" s="1092"/>
      <c r="H4102" s="1284"/>
      <c r="I4102" s="217"/>
      <c r="J4102" s="1470"/>
      <c r="L4102" s="1471"/>
      <c r="R4102" s="1205"/>
      <c r="S4102" s="1458"/>
    </row>
    <row r="4103" spans="1:19" ht="9.75" hidden="1" customHeight="1">
      <c r="A4103" s="1084"/>
      <c r="B4103" s="1281"/>
      <c r="C4103" s="1083"/>
      <c r="D4103" s="1084"/>
      <c r="E4103" s="1092"/>
      <c r="F4103" s="1203">
        <v>0</v>
      </c>
      <c r="G4103" s="1092">
        <f>+L4103</f>
        <v>0</v>
      </c>
      <c r="H4103" s="1284">
        <f>E4103*G4103</f>
        <v>0</v>
      </c>
      <c r="I4103" s="217"/>
      <c r="J4103" s="1469">
        <f>+F4103</f>
        <v>0</v>
      </c>
      <c r="L4103" s="1471">
        <f>J4103*$L$3</f>
        <v>0</v>
      </c>
      <c r="R4103" s="1203"/>
      <c r="S4103" s="1456">
        <f t="shared" ref="S4103" si="1232">+F4103</f>
        <v>0</v>
      </c>
    </row>
    <row r="4104" spans="1:19" ht="9.75" hidden="1" customHeight="1">
      <c r="A4104" s="1084"/>
      <c r="B4104" s="1281"/>
      <c r="C4104" s="1083"/>
      <c r="D4104" s="1084"/>
      <c r="E4104" s="1092"/>
      <c r="F4104" s="1204"/>
      <c r="G4104" s="1092"/>
      <c r="H4104" s="1284"/>
      <c r="I4104" s="217"/>
      <c r="J4104" s="1470"/>
      <c r="L4104" s="1471"/>
      <c r="R4104" s="1204"/>
      <c r="S4104" s="1457"/>
    </row>
    <row r="4105" spans="1:19" ht="9.75" hidden="1" customHeight="1">
      <c r="A4105" s="1084"/>
      <c r="B4105" s="1281"/>
      <c r="C4105" s="1083"/>
      <c r="D4105" s="1084"/>
      <c r="E4105" s="1092"/>
      <c r="F4105" s="1204"/>
      <c r="G4105" s="1092"/>
      <c r="H4105" s="1284"/>
      <c r="I4105" s="217"/>
      <c r="J4105" s="1470"/>
      <c r="L4105" s="1471"/>
      <c r="R4105" s="1204"/>
      <c r="S4105" s="1457"/>
    </row>
    <row r="4106" spans="1:19" ht="9.75" hidden="1" customHeight="1">
      <c r="A4106" s="1084"/>
      <c r="B4106" s="1281"/>
      <c r="C4106" s="1083"/>
      <c r="D4106" s="1084"/>
      <c r="E4106" s="1092"/>
      <c r="F4106" s="1204"/>
      <c r="G4106" s="1092"/>
      <c r="H4106" s="1284"/>
      <c r="I4106" s="217"/>
      <c r="J4106" s="1470"/>
      <c r="L4106" s="1471"/>
      <c r="R4106" s="1204"/>
      <c r="S4106" s="1457"/>
    </row>
    <row r="4107" spans="1:19" ht="9.75" hidden="1" customHeight="1">
      <c r="A4107" s="1084"/>
      <c r="B4107" s="1281"/>
      <c r="C4107" s="1083"/>
      <c r="D4107" s="1084"/>
      <c r="E4107" s="1092"/>
      <c r="F4107" s="1205"/>
      <c r="G4107" s="1092"/>
      <c r="H4107" s="1284"/>
      <c r="I4107" s="217"/>
      <c r="J4107" s="1470"/>
      <c r="L4107" s="1471"/>
      <c r="R4107" s="1205"/>
      <c r="S4107" s="1458"/>
    </row>
    <row r="4108" spans="1:19" ht="9.75" hidden="1" customHeight="1">
      <c r="A4108" s="1084"/>
      <c r="B4108" s="1281"/>
      <c r="C4108" s="1083"/>
      <c r="D4108" s="1084"/>
      <c r="E4108" s="1092"/>
      <c r="F4108" s="1203">
        <v>0</v>
      </c>
      <c r="G4108" s="1092">
        <f>+L4108</f>
        <v>0</v>
      </c>
      <c r="H4108" s="1284">
        <f>E4108*G4108</f>
        <v>0</v>
      </c>
      <c r="I4108" s="217"/>
      <c r="J4108" s="1469">
        <f>+F4108</f>
        <v>0</v>
      </c>
      <c r="L4108" s="1471">
        <f>J4108*$L$3</f>
        <v>0</v>
      </c>
      <c r="R4108" s="1203"/>
      <c r="S4108" s="1456">
        <f t="shared" ref="S4108" si="1233">+F4108</f>
        <v>0</v>
      </c>
    </row>
    <row r="4109" spans="1:19" ht="9.75" hidden="1" customHeight="1">
      <c r="A4109" s="1084"/>
      <c r="B4109" s="1281"/>
      <c r="C4109" s="1083"/>
      <c r="D4109" s="1084"/>
      <c r="E4109" s="1092"/>
      <c r="F4109" s="1204"/>
      <c r="G4109" s="1092"/>
      <c r="H4109" s="1284"/>
      <c r="I4109" s="217"/>
      <c r="J4109" s="1470"/>
      <c r="L4109" s="1471"/>
      <c r="R4109" s="1204"/>
      <c r="S4109" s="1457"/>
    </row>
    <row r="4110" spans="1:19" ht="9.75" hidden="1" customHeight="1">
      <c r="A4110" s="1084"/>
      <c r="B4110" s="1281"/>
      <c r="C4110" s="1083"/>
      <c r="D4110" s="1084"/>
      <c r="E4110" s="1092"/>
      <c r="F4110" s="1204"/>
      <c r="G4110" s="1092"/>
      <c r="H4110" s="1284"/>
      <c r="I4110" s="217"/>
      <c r="J4110" s="1470"/>
      <c r="L4110" s="1471"/>
      <c r="R4110" s="1204"/>
      <c r="S4110" s="1457"/>
    </row>
    <row r="4111" spans="1:19" ht="9.75" hidden="1" customHeight="1">
      <c r="A4111" s="1084"/>
      <c r="B4111" s="1281"/>
      <c r="C4111" s="1083"/>
      <c r="D4111" s="1084"/>
      <c r="E4111" s="1092"/>
      <c r="F4111" s="1204"/>
      <c r="G4111" s="1092"/>
      <c r="H4111" s="1284"/>
      <c r="I4111" s="217"/>
      <c r="J4111" s="1470"/>
      <c r="L4111" s="1471"/>
      <c r="R4111" s="1204"/>
      <c r="S4111" s="1457"/>
    </row>
    <row r="4112" spans="1:19" ht="9.75" hidden="1" customHeight="1">
      <c r="A4112" s="1084"/>
      <c r="B4112" s="1281"/>
      <c r="C4112" s="1083"/>
      <c r="D4112" s="1084"/>
      <c r="E4112" s="1092"/>
      <c r="F4112" s="1205"/>
      <c r="G4112" s="1092"/>
      <c r="H4112" s="1284"/>
      <c r="I4112" s="217"/>
      <c r="J4112" s="1470"/>
      <c r="L4112" s="1471"/>
      <c r="R4112" s="1205"/>
      <c r="S4112" s="1458"/>
    </row>
    <row r="4113" spans="1:19" ht="9.75" hidden="1" customHeight="1">
      <c r="A4113" s="1084"/>
      <c r="B4113" s="1281"/>
      <c r="C4113" s="1083"/>
      <c r="D4113" s="1084"/>
      <c r="E4113" s="1092"/>
      <c r="F4113" s="1203">
        <v>0</v>
      </c>
      <c r="G4113" s="1092">
        <f>+L4113</f>
        <v>0</v>
      </c>
      <c r="H4113" s="1284">
        <f>E4113*G4113</f>
        <v>0</v>
      </c>
      <c r="I4113" s="217"/>
      <c r="J4113" s="1469">
        <f>+F4113</f>
        <v>0</v>
      </c>
      <c r="L4113" s="1471">
        <f>J4113*$L$3</f>
        <v>0</v>
      </c>
      <c r="R4113" s="1203"/>
      <c r="S4113" s="1456">
        <f t="shared" ref="S4113" si="1234">+F4113</f>
        <v>0</v>
      </c>
    </row>
    <row r="4114" spans="1:19" ht="9.75" hidden="1" customHeight="1">
      <c r="A4114" s="1084"/>
      <c r="B4114" s="1281"/>
      <c r="C4114" s="1083"/>
      <c r="D4114" s="1084"/>
      <c r="E4114" s="1092"/>
      <c r="F4114" s="1204"/>
      <c r="G4114" s="1092"/>
      <c r="H4114" s="1284"/>
      <c r="I4114" s="217"/>
      <c r="J4114" s="1470"/>
      <c r="L4114" s="1471"/>
      <c r="R4114" s="1204"/>
      <c r="S4114" s="1457"/>
    </row>
    <row r="4115" spans="1:19" ht="9.75" hidden="1" customHeight="1">
      <c r="A4115" s="1084"/>
      <c r="B4115" s="1281"/>
      <c r="C4115" s="1083"/>
      <c r="D4115" s="1084"/>
      <c r="E4115" s="1092"/>
      <c r="F4115" s="1204"/>
      <c r="G4115" s="1092"/>
      <c r="H4115" s="1284"/>
      <c r="I4115" s="217"/>
      <c r="J4115" s="1470"/>
      <c r="L4115" s="1471"/>
      <c r="R4115" s="1204"/>
      <c r="S4115" s="1457"/>
    </row>
    <row r="4116" spans="1:19" ht="9.75" hidden="1" customHeight="1">
      <c r="A4116" s="1084"/>
      <c r="B4116" s="1281"/>
      <c r="C4116" s="1083"/>
      <c r="D4116" s="1084"/>
      <c r="E4116" s="1092"/>
      <c r="F4116" s="1204"/>
      <c r="G4116" s="1092"/>
      <c r="H4116" s="1284"/>
      <c r="I4116" s="217"/>
      <c r="J4116" s="1470"/>
      <c r="L4116" s="1471"/>
      <c r="R4116" s="1204"/>
      <c r="S4116" s="1457"/>
    </row>
    <row r="4117" spans="1:19" ht="9.75" hidden="1" customHeight="1">
      <c r="A4117" s="1084"/>
      <c r="B4117" s="1281"/>
      <c r="C4117" s="1083"/>
      <c r="D4117" s="1084"/>
      <c r="E4117" s="1092"/>
      <c r="F4117" s="1205"/>
      <c r="G4117" s="1092"/>
      <c r="H4117" s="1284"/>
      <c r="I4117" s="217"/>
      <c r="J4117" s="1470"/>
      <c r="L4117" s="1471"/>
      <c r="R4117" s="1205"/>
      <c r="S4117" s="1458"/>
    </row>
    <row r="4118" spans="1:19" ht="9.75" hidden="1" customHeight="1">
      <c r="A4118" s="1084"/>
      <c r="B4118" s="1281"/>
      <c r="C4118" s="1083"/>
      <c r="D4118" s="1084"/>
      <c r="E4118" s="1092"/>
      <c r="F4118" s="1203">
        <v>0</v>
      </c>
      <c r="G4118" s="1092">
        <f>+L4118</f>
        <v>0</v>
      </c>
      <c r="H4118" s="1284">
        <f>E4118*G4118</f>
        <v>0</v>
      </c>
      <c r="I4118" s="217"/>
      <c r="J4118" s="1469">
        <f>+F4118</f>
        <v>0</v>
      </c>
      <c r="L4118" s="1471">
        <f>J4118*$L$3</f>
        <v>0</v>
      </c>
      <c r="R4118" s="1203"/>
      <c r="S4118" s="1456">
        <f t="shared" ref="S4118" si="1235">+F4118</f>
        <v>0</v>
      </c>
    </row>
    <row r="4119" spans="1:19" ht="9.75" hidden="1" customHeight="1">
      <c r="A4119" s="1084"/>
      <c r="B4119" s="1281"/>
      <c r="C4119" s="1083"/>
      <c r="D4119" s="1084"/>
      <c r="E4119" s="1092"/>
      <c r="F4119" s="1204"/>
      <c r="G4119" s="1092"/>
      <c r="H4119" s="1284"/>
      <c r="I4119" s="217"/>
      <c r="J4119" s="1470"/>
      <c r="L4119" s="1471"/>
      <c r="R4119" s="1204"/>
      <c r="S4119" s="1457"/>
    </row>
    <row r="4120" spans="1:19" ht="9.75" hidden="1" customHeight="1">
      <c r="A4120" s="1084"/>
      <c r="B4120" s="1281"/>
      <c r="C4120" s="1083"/>
      <c r="D4120" s="1084"/>
      <c r="E4120" s="1092"/>
      <c r="F4120" s="1204"/>
      <c r="G4120" s="1092"/>
      <c r="H4120" s="1284"/>
      <c r="I4120" s="217"/>
      <c r="J4120" s="1470"/>
      <c r="L4120" s="1471"/>
      <c r="R4120" s="1204"/>
      <c r="S4120" s="1457"/>
    </row>
    <row r="4121" spans="1:19" ht="9.75" hidden="1" customHeight="1">
      <c r="A4121" s="1084"/>
      <c r="B4121" s="1281"/>
      <c r="C4121" s="1083"/>
      <c r="D4121" s="1084"/>
      <c r="E4121" s="1092"/>
      <c r="F4121" s="1204"/>
      <c r="G4121" s="1092"/>
      <c r="H4121" s="1284"/>
      <c r="I4121" s="217"/>
      <c r="J4121" s="1470"/>
      <c r="L4121" s="1471"/>
      <c r="R4121" s="1204"/>
      <c r="S4121" s="1457"/>
    </row>
    <row r="4122" spans="1:19" ht="9.75" hidden="1" customHeight="1">
      <c r="A4122" s="1084"/>
      <c r="B4122" s="1281"/>
      <c r="C4122" s="1083"/>
      <c r="D4122" s="1084"/>
      <c r="E4122" s="1092"/>
      <c r="F4122" s="1205"/>
      <c r="G4122" s="1092"/>
      <c r="H4122" s="1284"/>
      <c r="I4122" s="217"/>
      <c r="J4122" s="1470"/>
      <c r="L4122" s="1471"/>
      <c r="R4122" s="1205"/>
      <c r="S4122" s="1458"/>
    </row>
    <row r="4123" spans="1:19" ht="9.75" hidden="1" customHeight="1">
      <c r="A4123" s="1084"/>
      <c r="B4123" s="1281"/>
      <c r="C4123" s="1083"/>
      <c r="D4123" s="1084"/>
      <c r="E4123" s="1092"/>
      <c r="F4123" s="1203">
        <v>0</v>
      </c>
      <c r="G4123" s="1092">
        <f>+L4123</f>
        <v>0</v>
      </c>
      <c r="H4123" s="1284">
        <f>E4123*G4123</f>
        <v>0</v>
      </c>
      <c r="I4123" s="217"/>
      <c r="J4123" s="1469">
        <f>+F4123</f>
        <v>0</v>
      </c>
      <c r="L4123" s="1471">
        <f>J4123*$L$3</f>
        <v>0</v>
      </c>
      <c r="R4123" s="1203"/>
      <c r="S4123" s="1456">
        <f t="shared" ref="S4123" si="1236">+F4123</f>
        <v>0</v>
      </c>
    </row>
    <row r="4124" spans="1:19" ht="9.75" hidden="1" customHeight="1">
      <c r="A4124" s="1084"/>
      <c r="B4124" s="1281"/>
      <c r="C4124" s="1083"/>
      <c r="D4124" s="1084"/>
      <c r="E4124" s="1092"/>
      <c r="F4124" s="1204"/>
      <c r="G4124" s="1092"/>
      <c r="H4124" s="1284"/>
      <c r="I4124" s="217"/>
      <c r="J4124" s="1470"/>
      <c r="L4124" s="1471"/>
      <c r="R4124" s="1204"/>
      <c r="S4124" s="1457"/>
    </row>
    <row r="4125" spans="1:19" ht="9.75" hidden="1" customHeight="1">
      <c r="A4125" s="1084"/>
      <c r="B4125" s="1281"/>
      <c r="C4125" s="1083"/>
      <c r="D4125" s="1084"/>
      <c r="E4125" s="1092"/>
      <c r="F4125" s="1204"/>
      <c r="G4125" s="1092"/>
      <c r="H4125" s="1284"/>
      <c r="I4125" s="217"/>
      <c r="J4125" s="1470"/>
      <c r="L4125" s="1471"/>
      <c r="R4125" s="1204"/>
      <c r="S4125" s="1457"/>
    </row>
    <row r="4126" spans="1:19" ht="9.75" hidden="1" customHeight="1">
      <c r="A4126" s="1084"/>
      <c r="B4126" s="1281"/>
      <c r="C4126" s="1083"/>
      <c r="D4126" s="1084"/>
      <c r="E4126" s="1092"/>
      <c r="F4126" s="1204"/>
      <c r="G4126" s="1092"/>
      <c r="H4126" s="1284"/>
      <c r="I4126" s="217"/>
      <c r="J4126" s="1470"/>
      <c r="L4126" s="1471"/>
      <c r="R4126" s="1204"/>
      <c r="S4126" s="1457"/>
    </row>
    <row r="4127" spans="1:19" ht="9.75" hidden="1" customHeight="1">
      <c r="A4127" s="1084"/>
      <c r="B4127" s="1281"/>
      <c r="C4127" s="1083"/>
      <c r="D4127" s="1084"/>
      <c r="E4127" s="1092"/>
      <c r="F4127" s="1205"/>
      <c r="G4127" s="1092"/>
      <c r="H4127" s="1284"/>
      <c r="I4127" s="217"/>
      <c r="J4127" s="1470"/>
      <c r="L4127" s="1471"/>
      <c r="R4127" s="1205"/>
      <c r="S4127" s="1458"/>
    </row>
    <row r="4128" spans="1:19" ht="9.75" hidden="1" customHeight="1">
      <c r="A4128" s="1084"/>
      <c r="B4128" s="1281"/>
      <c r="C4128" s="1083"/>
      <c r="D4128" s="1084"/>
      <c r="E4128" s="1092"/>
      <c r="F4128" s="1203">
        <v>0</v>
      </c>
      <c r="G4128" s="1092">
        <f>+L4128</f>
        <v>0</v>
      </c>
      <c r="H4128" s="1284">
        <f>E4128*G4128</f>
        <v>0</v>
      </c>
      <c r="I4128" s="217"/>
      <c r="J4128" s="1469">
        <f>+F4128</f>
        <v>0</v>
      </c>
      <c r="L4128" s="1471">
        <f>J4128*$L$3</f>
        <v>0</v>
      </c>
      <c r="R4128" s="1203"/>
      <c r="S4128" s="1456">
        <f t="shared" ref="S4128" si="1237">+F4128</f>
        <v>0</v>
      </c>
    </row>
    <row r="4129" spans="1:19" ht="9.75" hidden="1" customHeight="1">
      <c r="A4129" s="1084"/>
      <c r="B4129" s="1281"/>
      <c r="C4129" s="1083"/>
      <c r="D4129" s="1084"/>
      <c r="E4129" s="1092"/>
      <c r="F4129" s="1204"/>
      <c r="G4129" s="1092"/>
      <c r="H4129" s="1284"/>
      <c r="I4129" s="217"/>
      <c r="J4129" s="1470"/>
      <c r="L4129" s="1471"/>
      <c r="R4129" s="1204"/>
      <c r="S4129" s="1457"/>
    </row>
    <row r="4130" spans="1:19" ht="9.75" hidden="1" customHeight="1">
      <c r="A4130" s="1084"/>
      <c r="B4130" s="1281"/>
      <c r="C4130" s="1083"/>
      <c r="D4130" s="1084"/>
      <c r="E4130" s="1092"/>
      <c r="F4130" s="1204"/>
      <c r="G4130" s="1092"/>
      <c r="H4130" s="1284"/>
      <c r="I4130" s="217"/>
      <c r="J4130" s="1470"/>
      <c r="L4130" s="1471"/>
      <c r="R4130" s="1204"/>
      <c r="S4130" s="1457"/>
    </row>
    <row r="4131" spans="1:19" ht="9.75" hidden="1" customHeight="1">
      <c r="A4131" s="1084"/>
      <c r="B4131" s="1281"/>
      <c r="C4131" s="1083"/>
      <c r="D4131" s="1084"/>
      <c r="E4131" s="1092"/>
      <c r="F4131" s="1204"/>
      <c r="G4131" s="1092"/>
      <c r="H4131" s="1284"/>
      <c r="I4131" s="217"/>
      <c r="J4131" s="1470"/>
      <c r="L4131" s="1471"/>
      <c r="R4131" s="1204"/>
      <c r="S4131" s="1457"/>
    </row>
    <row r="4132" spans="1:19" ht="8.25" hidden="1" customHeight="1">
      <c r="A4132" s="1084"/>
      <c r="B4132" s="1281"/>
      <c r="C4132" s="1083"/>
      <c r="D4132" s="1084"/>
      <c r="E4132" s="1092"/>
      <c r="F4132" s="1205"/>
      <c r="G4132" s="1092"/>
      <c r="H4132" s="1284"/>
      <c r="I4132" s="217"/>
      <c r="J4132" s="1470"/>
      <c r="L4132" s="1471"/>
      <c r="R4132" s="1205"/>
      <c r="S4132" s="1458"/>
    </row>
    <row r="4133" spans="1:19" ht="9.75" hidden="1" customHeight="1">
      <c r="A4133" s="1084"/>
      <c r="B4133" s="1281"/>
      <c r="C4133" s="1083"/>
      <c r="D4133" s="1084"/>
      <c r="E4133" s="1092"/>
      <c r="F4133" s="1203">
        <v>0</v>
      </c>
      <c r="G4133" s="1092">
        <f>+L4133</f>
        <v>0</v>
      </c>
      <c r="H4133" s="1284">
        <f>E4133*G4133</f>
        <v>0</v>
      </c>
      <c r="I4133" s="217"/>
      <c r="J4133" s="1469">
        <f>+F4133</f>
        <v>0</v>
      </c>
      <c r="L4133" s="1471">
        <f>J4133*$L$3</f>
        <v>0</v>
      </c>
      <c r="R4133" s="1203"/>
      <c r="S4133" s="1456">
        <f t="shared" ref="S4133" si="1238">+F4133</f>
        <v>0</v>
      </c>
    </row>
    <row r="4134" spans="1:19" ht="9.75" hidden="1" customHeight="1">
      <c r="A4134" s="1084"/>
      <c r="B4134" s="1281"/>
      <c r="C4134" s="1083"/>
      <c r="D4134" s="1084"/>
      <c r="E4134" s="1092"/>
      <c r="F4134" s="1204"/>
      <c r="G4134" s="1092"/>
      <c r="H4134" s="1284"/>
      <c r="I4134" s="217"/>
      <c r="J4134" s="1470"/>
      <c r="L4134" s="1471"/>
      <c r="R4134" s="1204"/>
      <c r="S4134" s="1457"/>
    </row>
    <row r="4135" spans="1:19" ht="9.75" hidden="1" customHeight="1">
      <c r="A4135" s="1084"/>
      <c r="B4135" s="1281"/>
      <c r="C4135" s="1083"/>
      <c r="D4135" s="1084"/>
      <c r="E4135" s="1092"/>
      <c r="F4135" s="1204"/>
      <c r="G4135" s="1092"/>
      <c r="H4135" s="1284"/>
      <c r="I4135" s="217"/>
      <c r="J4135" s="1470"/>
      <c r="L4135" s="1471"/>
      <c r="R4135" s="1204"/>
      <c r="S4135" s="1457"/>
    </row>
    <row r="4136" spans="1:19" ht="9.75" hidden="1" customHeight="1">
      <c r="A4136" s="1084"/>
      <c r="B4136" s="1281"/>
      <c r="C4136" s="1083"/>
      <c r="D4136" s="1084"/>
      <c r="E4136" s="1092"/>
      <c r="F4136" s="1204"/>
      <c r="G4136" s="1092"/>
      <c r="H4136" s="1284"/>
      <c r="I4136" s="217"/>
      <c r="J4136" s="1470"/>
      <c r="L4136" s="1471"/>
      <c r="R4136" s="1204"/>
      <c r="S4136" s="1457"/>
    </row>
    <row r="4137" spans="1:19" ht="9.75" hidden="1" customHeight="1">
      <c r="A4137" s="1084"/>
      <c r="B4137" s="1281"/>
      <c r="C4137" s="1083"/>
      <c r="D4137" s="1084"/>
      <c r="E4137" s="1092"/>
      <c r="F4137" s="1205"/>
      <c r="G4137" s="1092"/>
      <c r="H4137" s="1284"/>
      <c r="I4137" s="217"/>
      <c r="J4137" s="1470"/>
      <c r="L4137" s="1471"/>
      <c r="R4137" s="1205"/>
      <c r="S4137" s="1458"/>
    </row>
    <row r="4138" spans="1:19" ht="9.75" hidden="1" customHeight="1">
      <c r="A4138" s="1084"/>
      <c r="B4138" s="1281"/>
      <c r="C4138" s="1083"/>
      <c r="D4138" s="1084"/>
      <c r="E4138" s="1092"/>
      <c r="F4138" s="1203">
        <v>0</v>
      </c>
      <c r="G4138" s="1092">
        <f>+L4138</f>
        <v>0</v>
      </c>
      <c r="H4138" s="1284">
        <f>E4138*G4138</f>
        <v>0</v>
      </c>
      <c r="I4138" s="217"/>
      <c r="J4138" s="1469">
        <f>+F4138</f>
        <v>0</v>
      </c>
      <c r="L4138" s="1471">
        <f>J4138*$L$3</f>
        <v>0</v>
      </c>
      <c r="R4138" s="1203"/>
      <c r="S4138" s="1456">
        <f t="shared" ref="S4138" si="1239">+F4138</f>
        <v>0</v>
      </c>
    </row>
    <row r="4139" spans="1:19" ht="9.75" hidden="1" customHeight="1">
      <c r="A4139" s="1084"/>
      <c r="B4139" s="1281"/>
      <c r="C4139" s="1083"/>
      <c r="D4139" s="1084"/>
      <c r="E4139" s="1092"/>
      <c r="F4139" s="1204"/>
      <c r="G4139" s="1092"/>
      <c r="H4139" s="1284"/>
      <c r="I4139" s="217"/>
      <c r="J4139" s="1470"/>
      <c r="L4139" s="1471"/>
      <c r="R4139" s="1204"/>
      <c r="S4139" s="1457"/>
    </row>
    <row r="4140" spans="1:19" ht="9.75" hidden="1" customHeight="1">
      <c r="A4140" s="1084"/>
      <c r="B4140" s="1281"/>
      <c r="C4140" s="1083"/>
      <c r="D4140" s="1084"/>
      <c r="E4140" s="1092"/>
      <c r="F4140" s="1204"/>
      <c r="G4140" s="1092"/>
      <c r="H4140" s="1284"/>
      <c r="I4140" s="217"/>
      <c r="J4140" s="1470"/>
      <c r="L4140" s="1471"/>
      <c r="R4140" s="1204"/>
      <c r="S4140" s="1457"/>
    </row>
    <row r="4141" spans="1:19" ht="9.75" hidden="1" customHeight="1">
      <c r="A4141" s="1084"/>
      <c r="B4141" s="1281"/>
      <c r="C4141" s="1083"/>
      <c r="D4141" s="1084"/>
      <c r="E4141" s="1092"/>
      <c r="F4141" s="1204"/>
      <c r="G4141" s="1092"/>
      <c r="H4141" s="1284"/>
      <c r="I4141" s="217"/>
      <c r="J4141" s="1470"/>
      <c r="L4141" s="1471"/>
      <c r="R4141" s="1204"/>
      <c r="S4141" s="1457"/>
    </row>
    <row r="4142" spans="1:19" ht="9.75" hidden="1" customHeight="1">
      <c r="A4142" s="1084"/>
      <c r="B4142" s="1281"/>
      <c r="C4142" s="1083"/>
      <c r="D4142" s="1084"/>
      <c r="E4142" s="1092"/>
      <c r="F4142" s="1205"/>
      <c r="G4142" s="1092"/>
      <c r="H4142" s="1284"/>
      <c r="I4142" s="217"/>
      <c r="J4142" s="1470"/>
      <c r="L4142" s="1471"/>
      <c r="R4142" s="1205"/>
      <c r="S4142" s="1458"/>
    </row>
    <row r="4143" spans="1:19" ht="9.75" hidden="1" customHeight="1">
      <c r="A4143" s="1084"/>
      <c r="B4143" s="1281"/>
      <c r="C4143" s="1083"/>
      <c r="D4143" s="1084"/>
      <c r="E4143" s="1092"/>
      <c r="F4143" s="1203">
        <v>0</v>
      </c>
      <c r="G4143" s="1092">
        <f>+L4143</f>
        <v>0</v>
      </c>
      <c r="H4143" s="1284">
        <f>E4143*G4143</f>
        <v>0</v>
      </c>
      <c r="I4143" s="217"/>
      <c r="J4143" s="1469">
        <f>+F4143</f>
        <v>0</v>
      </c>
      <c r="L4143" s="1471">
        <f>J4143*$L$3</f>
        <v>0</v>
      </c>
      <c r="R4143" s="1203"/>
      <c r="S4143" s="1456">
        <f t="shared" ref="S4143" si="1240">+F4143</f>
        <v>0</v>
      </c>
    </row>
    <row r="4144" spans="1:19" ht="9.75" hidden="1" customHeight="1">
      <c r="A4144" s="1084"/>
      <c r="B4144" s="1281"/>
      <c r="C4144" s="1083"/>
      <c r="D4144" s="1084"/>
      <c r="E4144" s="1092"/>
      <c r="F4144" s="1204"/>
      <c r="G4144" s="1092"/>
      <c r="H4144" s="1284"/>
      <c r="I4144" s="217"/>
      <c r="J4144" s="1470"/>
      <c r="L4144" s="1471"/>
      <c r="R4144" s="1204"/>
      <c r="S4144" s="1457"/>
    </row>
    <row r="4145" spans="1:19" ht="9.75" hidden="1" customHeight="1">
      <c r="A4145" s="1084"/>
      <c r="B4145" s="1281"/>
      <c r="C4145" s="1083"/>
      <c r="D4145" s="1084"/>
      <c r="E4145" s="1092"/>
      <c r="F4145" s="1204"/>
      <c r="G4145" s="1092"/>
      <c r="H4145" s="1284"/>
      <c r="I4145" s="217"/>
      <c r="J4145" s="1470"/>
      <c r="L4145" s="1471"/>
      <c r="R4145" s="1204"/>
      <c r="S4145" s="1457"/>
    </row>
    <row r="4146" spans="1:19" ht="9.75" hidden="1" customHeight="1">
      <c r="A4146" s="1084"/>
      <c r="B4146" s="1281"/>
      <c r="C4146" s="1083"/>
      <c r="D4146" s="1084"/>
      <c r="E4146" s="1092"/>
      <c r="F4146" s="1204"/>
      <c r="G4146" s="1092"/>
      <c r="H4146" s="1284"/>
      <c r="I4146" s="217"/>
      <c r="J4146" s="1470"/>
      <c r="L4146" s="1471"/>
      <c r="R4146" s="1204"/>
      <c r="S4146" s="1457"/>
    </row>
    <row r="4147" spans="1:19" ht="9.75" hidden="1" customHeight="1">
      <c r="A4147" s="1084"/>
      <c r="B4147" s="1281"/>
      <c r="C4147" s="1083"/>
      <c r="D4147" s="1084"/>
      <c r="E4147" s="1092"/>
      <c r="F4147" s="1205"/>
      <c r="G4147" s="1092"/>
      <c r="H4147" s="1284"/>
      <c r="I4147" s="217"/>
      <c r="J4147" s="1470"/>
      <c r="L4147" s="1471"/>
      <c r="R4147" s="1205"/>
      <c r="S4147" s="1458"/>
    </row>
    <row r="4148" spans="1:19" ht="9.75" hidden="1" customHeight="1">
      <c r="A4148" s="1084"/>
      <c r="B4148" s="1281"/>
      <c r="C4148" s="1083"/>
      <c r="D4148" s="1084"/>
      <c r="E4148" s="1092"/>
      <c r="F4148" s="1203">
        <v>0</v>
      </c>
      <c r="G4148" s="1092">
        <f>+L4148</f>
        <v>0</v>
      </c>
      <c r="H4148" s="1284">
        <f>E4148*G4148</f>
        <v>0</v>
      </c>
      <c r="I4148" s="217"/>
      <c r="J4148" s="1469">
        <f>+F4148</f>
        <v>0</v>
      </c>
      <c r="L4148" s="1471">
        <f>J4148*$L$3</f>
        <v>0</v>
      </c>
      <c r="R4148" s="1203"/>
      <c r="S4148" s="1456">
        <f t="shared" ref="S4148" si="1241">+F4148</f>
        <v>0</v>
      </c>
    </row>
    <row r="4149" spans="1:19" ht="9.75" hidden="1" customHeight="1">
      <c r="A4149" s="1084"/>
      <c r="B4149" s="1281"/>
      <c r="C4149" s="1083"/>
      <c r="D4149" s="1084"/>
      <c r="E4149" s="1092"/>
      <c r="F4149" s="1204"/>
      <c r="G4149" s="1092"/>
      <c r="H4149" s="1284"/>
      <c r="I4149" s="217"/>
      <c r="J4149" s="1470"/>
      <c r="L4149" s="1471"/>
      <c r="R4149" s="1204"/>
      <c r="S4149" s="1457"/>
    </row>
    <row r="4150" spans="1:19" ht="9.75" hidden="1" customHeight="1">
      <c r="A4150" s="1084"/>
      <c r="B4150" s="1281"/>
      <c r="C4150" s="1083"/>
      <c r="D4150" s="1084"/>
      <c r="E4150" s="1092"/>
      <c r="F4150" s="1204"/>
      <c r="G4150" s="1092"/>
      <c r="H4150" s="1284"/>
      <c r="I4150" s="217"/>
      <c r="J4150" s="1470"/>
      <c r="L4150" s="1471"/>
      <c r="R4150" s="1204"/>
      <c r="S4150" s="1457"/>
    </row>
    <row r="4151" spans="1:19" ht="9.75" hidden="1" customHeight="1">
      <c r="A4151" s="1084"/>
      <c r="B4151" s="1281"/>
      <c r="C4151" s="1083"/>
      <c r="D4151" s="1084"/>
      <c r="E4151" s="1092"/>
      <c r="F4151" s="1204"/>
      <c r="G4151" s="1092"/>
      <c r="H4151" s="1284"/>
      <c r="I4151" s="217"/>
      <c r="J4151" s="1470"/>
      <c r="L4151" s="1471"/>
      <c r="R4151" s="1204"/>
      <c r="S4151" s="1457"/>
    </row>
    <row r="4152" spans="1:19" ht="9.75" hidden="1" customHeight="1">
      <c r="A4152" s="1084"/>
      <c r="B4152" s="1281"/>
      <c r="C4152" s="1083"/>
      <c r="D4152" s="1084"/>
      <c r="E4152" s="1092"/>
      <c r="F4152" s="1205"/>
      <c r="G4152" s="1092"/>
      <c r="H4152" s="1284"/>
      <c r="I4152" s="217"/>
      <c r="J4152" s="1470"/>
      <c r="L4152" s="1471"/>
      <c r="R4152" s="1205"/>
      <c r="S4152" s="1458"/>
    </row>
    <row r="4153" spans="1:19" ht="9.75" hidden="1" customHeight="1">
      <c r="A4153" s="1084"/>
      <c r="B4153" s="1281"/>
      <c r="C4153" s="1083"/>
      <c r="D4153" s="1084"/>
      <c r="E4153" s="1092"/>
      <c r="F4153" s="1203">
        <v>0</v>
      </c>
      <c r="G4153" s="1092">
        <f>+L4153</f>
        <v>0</v>
      </c>
      <c r="H4153" s="1284">
        <f>E4153*G4153</f>
        <v>0</v>
      </c>
      <c r="I4153" s="217"/>
      <c r="J4153" s="1469">
        <f>+F4153</f>
        <v>0</v>
      </c>
      <c r="L4153" s="1471">
        <f>J4153*$L$3</f>
        <v>0</v>
      </c>
      <c r="R4153" s="1203"/>
      <c r="S4153" s="1456">
        <f t="shared" ref="S4153" si="1242">+F4153</f>
        <v>0</v>
      </c>
    </row>
    <row r="4154" spans="1:19" ht="9.75" hidden="1" customHeight="1">
      <c r="A4154" s="1084"/>
      <c r="B4154" s="1281"/>
      <c r="C4154" s="1083"/>
      <c r="D4154" s="1084"/>
      <c r="E4154" s="1092"/>
      <c r="F4154" s="1204"/>
      <c r="G4154" s="1092"/>
      <c r="H4154" s="1284"/>
      <c r="I4154" s="217"/>
      <c r="J4154" s="1470"/>
      <c r="L4154" s="1471"/>
      <c r="R4154" s="1204"/>
      <c r="S4154" s="1457"/>
    </row>
    <row r="4155" spans="1:19" ht="9.75" hidden="1" customHeight="1">
      <c r="A4155" s="1084"/>
      <c r="B4155" s="1281"/>
      <c r="C4155" s="1083"/>
      <c r="D4155" s="1084"/>
      <c r="E4155" s="1092"/>
      <c r="F4155" s="1204"/>
      <c r="G4155" s="1092"/>
      <c r="H4155" s="1284"/>
      <c r="I4155" s="217"/>
      <c r="J4155" s="1470"/>
      <c r="L4155" s="1471"/>
      <c r="R4155" s="1204"/>
      <c r="S4155" s="1457"/>
    </row>
    <row r="4156" spans="1:19" ht="9.75" hidden="1" customHeight="1">
      <c r="A4156" s="1084"/>
      <c r="B4156" s="1281"/>
      <c r="C4156" s="1083"/>
      <c r="D4156" s="1084"/>
      <c r="E4156" s="1092"/>
      <c r="F4156" s="1204"/>
      <c r="G4156" s="1092"/>
      <c r="H4156" s="1284"/>
      <c r="I4156" s="217"/>
      <c r="J4156" s="1470"/>
      <c r="L4156" s="1471"/>
      <c r="R4156" s="1204"/>
      <c r="S4156" s="1457"/>
    </row>
    <row r="4157" spans="1:19" ht="9.75" hidden="1" customHeight="1">
      <c r="A4157" s="1084"/>
      <c r="B4157" s="1281"/>
      <c r="C4157" s="1083"/>
      <c r="D4157" s="1084"/>
      <c r="E4157" s="1092"/>
      <c r="F4157" s="1205"/>
      <c r="G4157" s="1092"/>
      <c r="H4157" s="1284"/>
      <c r="I4157" s="217"/>
      <c r="J4157" s="1470"/>
      <c r="L4157" s="1471"/>
      <c r="R4157" s="1205"/>
      <c r="S4157" s="1458"/>
    </row>
    <row r="4158" spans="1:19" ht="9.75" hidden="1" customHeight="1">
      <c r="A4158" s="1084"/>
      <c r="B4158" s="1281"/>
      <c r="C4158" s="1599"/>
      <c r="D4158" s="1084"/>
      <c r="E4158" s="1092"/>
      <c r="F4158" s="1203">
        <v>0</v>
      </c>
      <c r="G4158" s="1092">
        <f>+L4158</f>
        <v>0</v>
      </c>
      <c r="H4158" s="1284">
        <f>E4158*G4158</f>
        <v>0</v>
      </c>
      <c r="I4158" s="217"/>
      <c r="J4158" s="1469">
        <f>+F4158</f>
        <v>0</v>
      </c>
      <c r="L4158" s="1471">
        <f>J4158*$L$3</f>
        <v>0</v>
      </c>
      <c r="R4158" s="1203"/>
      <c r="S4158" s="1456">
        <f t="shared" ref="S4158" si="1243">+F4158</f>
        <v>0</v>
      </c>
    </row>
    <row r="4159" spans="1:19" ht="9.75" hidden="1" customHeight="1">
      <c r="A4159" s="1084"/>
      <c r="B4159" s="1281"/>
      <c r="C4159" s="1599"/>
      <c r="D4159" s="1084"/>
      <c r="E4159" s="1092"/>
      <c r="F4159" s="1204"/>
      <c r="G4159" s="1092"/>
      <c r="H4159" s="1284"/>
      <c r="I4159" s="217"/>
      <c r="J4159" s="1470"/>
      <c r="L4159" s="1471"/>
      <c r="R4159" s="1204"/>
      <c r="S4159" s="1457"/>
    </row>
    <row r="4160" spans="1:19" ht="9.75" hidden="1" customHeight="1">
      <c r="A4160" s="1084"/>
      <c r="B4160" s="1281"/>
      <c r="C4160" s="1599"/>
      <c r="D4160" s="1084"/>
      <c r="E4160" s="1092"/>
      <c r="F4160" s="1204"/>
      <c r="G4160" s="1092"/>
      <c r="H4160" s="1284"/>
      <c r="I4160" s="217"/>
      <c r="J4160" s="1470"/>
      <c r="L4160" s="1471"/>
      <c r="R4160" s="1204"/>
      <c r="S4160" s="1457"/>
    </row>
    <row r="4161" spans="1:19" ht="9.75" hidden="1" customHeight="1">
      <c r="A4161" s="1084"/>
      <c r="B4161" s="1281"/>
      <c r="C4161" s="1599"/>
      <c r="D4161" s="1084"/>
      <c r="E4161" s="1092"/>
      <c r="F4161" s="1204"/>
      <c r="G4161" s="1092"/>
      <c r="H4161" s="1284"/>
      <c r="I4161" s="217"/>
      <c r="J4161" s="1470"/>
      <c r="L4161" s="1471"/>
      <c r="R4161" s="1204"/>
      <c r="S4161" s="1457"/>
    </row>
    <row r="4162" spans="1:19" ht="4.5" hidden="1" customHeight="1">
      <c r="A4162" s="1084"/>
      <c r="B4162" s="1281"/>
      <c r="C4162" s="1599"/>
      <c r="D4162" s="1084"/>
      <c r="E4162" s="1092"/>
      <c r="F4162" s="1205"/>
      <c r="G4162" s="1092"/>
      <c r="H4162" s="1284"/>
      <c r="I4162" s="217"/>
      <c r="J4162" s="1470"/>
      <c r="L4162" s="1471"/>
      <c r="R4162" s="1205"/>
      <c r="S4162" s="1458"/>
    </row>
    <row r="4163" spans="1:19" ht="9.75" hidden="1" customHeight="1">
      <c r="A4163" s="1084"/>
      <c r="B4163" s="1281"/>
      <c r="C4163" s="1599"/>
      <c r="D4163" s="1084"/>
      <c r="E4163" s="1092"/>
      <c r="F4163" s="1203">
        <v>0</v>
      </c>
      <c r="G4163" s="1092">
        <f>+L4163</f>
        <v>0</v>
      </c>
      <c r="H4163" s="1284">
        <f>E4163*G4163</f>
        <v>0</v>
      </c>
      <c r="I4163" s="217"/>
      <c r="J4163" s="1469">
        <f>+F4163</f>
        <v>0</v>
      </c>
      <c r="L4163" s="1471">
        <f>J4163*$L$3</f>
        <v>0</v>
      </c>
      <c r="R4163" s="1203"/>
      <c r="S4163" s="1456">
        <f t="shared" ref="S4163" si="1244">+F4163</f>
        <v>0</v>
      </c>
    </row>
    <row r="4164" spans="1:19" ht="9.75" hidden="1" customHeight="1">
      <c r="A4164" s="1084"/>
      <c r="B4164" s="1281"/>
      <c r="C4164" s="1599"/>
      <c r="D4164" s="1084"/>
      <c r="E4164" s="1092"/>
      <c r="F4164" s="1204"/>
      <c r="G4164" s="1092"/>
      <c r="H4164" s="1284"/>
      <c r="I4164" s="217"/>
      <c r="J4164" s="1470"/>
      <c r="L4164" s="1471"/>
      <c r="R4164" s="1204"/>
      <c r="S4164" s="1457"/>
    </row>
    <row r="4165" spans="1:19" ht="9.75" hidden="1" customHeight="1">
      <c r="A4165" s="1084"/>
      <c r="B4165" s="1281"/>
      <c r="C4165" s="1599"/>
      <c r="D4165" s="1084"/>
      <c r="E4165" s="1092"/>
      <c r="F4165" s="1204"/>
      <c r="G4165" s="1092"/>
      <c r="H4165" s="1284"/>
      <c r="I4165" s="217"/>
      <c r="J4165" s="1470"/>
      <c r="L4165" s="1471"/>
      <c r="R4165" s="1204"/>
      <c r="S4165" s="1457"/>
    </row>
    <row r="4166" spans="1:19" ht="9.75" hidden="1" customHeight="1">
      <c r="A4166" s="1084"/>
      <c r="B4166" s="1281"/>
      <c r="C4166" s="1599"/>
      <c r="D4166" s="1084"/>
      <c r="E4166" s="1092"/>
      <c r="F4166" s="1204"/>
      <c r="G4166" s="1092"/>
      <c r="H4166" s="1284"/>
      <c r="I4166" s="217"/>
      <c r="J4166" s="1470"/>
      <c r="L4166" s="1471"/>
      <c r="R4166" s="1204"/>
      <c r="S4166" s="1457"/>
    </row>
    <row r="4167" spans="1:19" ht="9.75" hidden="1" customHeight="1">
      <c r="A4167" s="1084"/>
      <c r="B4167" s="1281"/>
      <c r="C4167" s="1599"/>
      <c r="D4167" s="1084"/>
      <c r="E4167" s="1092"/>
      <c r="F4167" s="1205"/>
      <c r="G4167" s="1092"/>
      <c r="H4167" s="1284"/>
      <c r="I4167" s="217"/>
      <c r="J4167" s="1470"/>
      <c r="L4167" s="1471"/>
      <c r="R4167" s="1205"/>
      <c r="S4167" s="1458"/>
    </row>
    <row r="4168" spans="1:19" ht="9.75" hidden="1" customHeight="1">
      <c r="A4168" s="1084"/>
      <c r="B4168" s="1281"/>
      <c r="C4168" s="1083"/>
      <c r="D4168" s="1084"/>
      <c r="E4168" s="1092"/>
      <c r="F4168" s="1203">
        <v>0</v>
      </c>
      <c r="G4168" s="1092">
        <f>+L4168</f>
        <v>0</v>
      </c>
      <c r="H4168" s="1284">
        <f>E4168*G4168</f>
        <v>0</v>
      </c>
      <c r="I4168" s="217"/>
      <c r="J4168" s="1469">
        <f>+F4168</f>
        <v>0</v>
      </c>
      <c r="L4168" s="1471">
        <f>J4168*$L$3</f>
        <v>0</v>
      </c>
      <c r="R4168" s="1203"/>
      <c r="S4168" s="1456">
        <f t="shared" ref="S4168" si="1245">+F4168</f>
        <v>0</v>
      </c>
    </row>
    <row r="4169" spans="1:19" ht="9.75" hidden="1" customHeight="1">
      <c r="A4169" s="1084"/>
      <c r="B4169" s="1281"/>
      <c r="C4169" s="1083"/>
      <c r="D4169" s="1084"/>
      <c r="E4169" s="1092"/>
      <c r="F4169" s="1204"/>
      <c r="G4169" s="1092"/>
      <c r="H4169" s="1284"/>
      <c r="I4169" s="217"/>
      <c r="J4169" s="1470"/>
      <c r="L4169" s="1471"/>
      <c r="R4169" s="1204"/>
      <c r="S4169" s="1457"/>
    </row>
    <row r="4170" spans="1:19" ht="9.75" hidden="1" customHeight="1">
      <c r="A4170" s="1084"/>
      <c r="B4170" s="1281"/>
      <c r="C4170" s="1083"/>
      <c r="D4170" s="1084"/>
      <c r="E4170" s="1092"/>
      <c r="F4170" s="1204"/>
      <c r="G4170" s="1092"/>
      <c r="H4170" s="1284"/>
      <c r="I4170" s="217"/>
      <c r="J4170" s="1470"/>
      <c r="L4170" s="1471"/>
      <c r="R4170" s="1204"/>
      <c r="S4170" s="1457"/>
    </row>
    <row r="4171" spans="1:19" ht="9.75" hidden="1" customHeight="1">
      <c r="A4171" s="1084"/>
      <c r="B4171" s="1281"/>
      <c r="C4171" s="1083"/>
      <c r="D4171" s="1084"/>
      <c r="E4171" s="1092"/>
      <c r="F4171" s="1204"/>
      <c r="G4171" s="1092"/>
      <c r="H4171" s="1284"/>
      <c r="I4171" s="217"/>
      <c r="J4171" s="1470"/>
      <c r="L4171" s="1471"/>
      <c r="R4171" s="1204"/>
      <c r="S4171" s="1457"/>
    </row>
    <row r="4172" spans="1:19" ht="9.75" hidden="1" customHeight="1">
      <c r="A4172" s="1084"/>
      <c r="B4172" s="1281"/>
      <c r="C4172" s="1083"/>
      <c r="D4172" s="1084"/>
      <c r="E4172" s="1092"/>
      <c r="F4172" s="1205"/>
      <c r="G4172" s="1092"/>
      <c r="H4172" s="1284"/>
      <c r="I4172" s="217"/>
      <c r="J4172" s="1470"/>
      <c r="L4172" s="1471"/>
      <c r="R4172" s="1205"/>
      <c r="S4172" s="1458"/>
    </row>
    <row r="4173" spans="1:19" ht="9.75" hidden="1" customHeight="1">
      <c r="A4173" s="1084"/>
      <c r="B4173" s="1281"/>
      <c r="C4173" s="1083"/>
      <c r="D4173" s="1084"/>
      <c r="E4173" s="1092"/>
      <c r="F4173" s="1203">
        <v>0</v>
      </c>
      <c r="G4173" s="1092">
        <f>+L4173</f>
        <v>0</v>
      </c>
      <c r="H4173" s="1284">
        <f>E4173*G4173</f>
        <v>0</v>
      </c>
      <c r="I4173" s="217"/>
      <c r="J4173" s="1469">
        <f>+F4173</f>
        <v>0</v>
      </c>
      <c r="L4173" s="1471">
        <f>J4173*$L$3</f>
        <v>0</v>
      </c>
      <c r="R4173" s="1203"/>
      <c r="S4173" s="1456">
        <f t="shared" ref="S4173" si="1246">+F4173</f>
        <v>0</v>
      </c>
    </row>
    <row r="4174" spans="1:19" ht="9.75" hidden="1" customHeight="1">
      <c r="A4174" s="1084"/>
      <c r="B4174" s="1281"/>
      <c r="C4174" s="1083"/>
      <c r="D4174" s="1084"/>
      <c r="E4174" s="1092"/>
      <c r="F4174" s="1204"/>
      <c r="G4174" s="1092"/>
      <c r="H4174" s="1284"/>
      <c r="I4174" s="217"/>
      <c r="J4174" s="1470"/>
      <c r="L4174" s="1471"/>
      <c r="R4174" s="1204"/>
      <c r="S4174" s="1457"/>
    </row>
    <row r="4175" spans="1:19" ht="9.75" hidden="1" customHeight="1">
      <c r="A4175" s="1084"/>
      <c r="B4175" s="1281"/>
      <c r="C4175" s="1083"/>
      <c r="D4175" s="1084"/>
      <c r="E4175" s="1092"/>
      <c r="F4175" s="1204"/>
      <c r="G4175" s="1092"/>
      <c r="H4175" s="1284"/>
      <c r="I4175" s="217"/>
      <c r="J4175" s="1470"/>
      <c r="L4175" s="1471"/>
      <c r="R4175" s="1204"/>
      <c r="S4175" s="1457"/>
    </row>
    <row r="4176" spans="1:19" ht="9.75" hidden="1" customHeight="1">
      <c r="A4176" s="1084"/>
      <c r="B4176" s="1281"/>
      <c r="C4176" s="1083"/>
      <c r="D4176" s="1084"/>
      <c r="E4176" s="1092"/>
      <c r="F4176" s="1204"/>
      <c r="G4176" s="1092"/>
      <c r="H4176" s="1284"/>
      <c r="I4176" s="217"/>
      <c r="J4176" s="1470"/>
      <c r="L4176" s="1471"/>
      <c r="R4176" s="1204"/>
      <c r="S4176" s="1457"/>
    </row>
    <row r="4177" spans="1:19" ht="9.75" hidden="1" customHeight="1">
      <c r="A4177" s="1084"/>
      <c r="B4177" s="1281"/>
      <c r="C4177" s="1083"/>
      <c r="D4177" s="1084"/>
      <c r="E4177" s="1092"/>
      <c r="F4177" s="1205"/>
      <c r="G4177" s="1092"/>
      <c r="H4177" s="1284"/>
      <c r="I4177" s="217"/>
      <c r="J4177" s="1470"/>
      <c r="L4177" s="1471"/>
      <c r="R4177" s="1205"/>
      <c r="S4177" s="1458"/>
    </row>
    <row r="4178" spans="1:19" ht="9.75" hidden="1" customHeight="1">
      <c r="A4178" s="1084"/>
      <c r="B4178" s="1281"/>
      <c r="C4178" s="1083"/>
      <c r="D4178" s="1084"/>
      <c r="E4178" s="1092"/>
      <c r="F4178" s="1203">
        <v>0</v>
      </c>
      <c r="G4178" s="1092">
        <f>+L4178</f>
        <v>0</v>
      </c>
      <c r="H4178" s="1284">
        <f>E4178*G4178</f>
        <v>0</v>
      </c>
      <c r="I4178" s="217"/>
      <c r="J4178" s="1469">
        <f>+F4178</f>
        <v>0</v>
      </c>
      <c r="L4178" s="1471">
        <f>J4178*$L$3</f>
        <v>0</v>
      </c>
      <c r="R4178" s="1203"/>
      <c r="S4178" s="1456">
        <f t="shared" ref="S4178" si="1247">+F4178</f>
        <v>0</v>
      </c>
    </row>
    <row r="4179" spans="1:19" ht="9.75" hidden="1" customHeight="1">
      <c r="A4179" s="1084"/>
      <c r="B4179" s="1281"/>
      <c r="C4179" s="1083"/>
      <c r="D4179" s="1084"/>
      <c r="E4179" s="1092"/>
      <c r="F4179" s="1204"/>
      <c r="G4179" s="1092"/>
      <c r="H4179" s="1284"/>
      <c r="I4179" s="217"/>
      <c r="J4179" s="1470"/>
      <c r="L4179" s="1471"/>
      <c r="R4179" s="1204"/>
      <c r="S4179" s="1457"/>
    </row>
    <row r="4180" spans="1:19" ht="9.75" hidden="1" customHeight="1">
      <c r="A4180" s="1084"/>
      <c r="B4180" s="1281"/>
      <c r="C4180" s="1083"/>
      <c r="D4180" s="1084"/>
      <c r="E4180" s="1092"/>
      <c r="F4180" s="1204"/>
      <c r="G4180" s="1092"/>
      <c r="H4180" s="1284"/>
      <c r="I4180" s="217"/>
      <c r="J4180" s="1470"/>
      <c r="L4180" s="1471"/>
      <c r="R4180" s="1204"/>
      <c r="S4180" s="1457"/>
    </row>
    <row r="4181" spans="1:19" ht="9.75" hidden="1" customHeight="1">
      <c r="A4181" s="1084"/>
      <c r="B4181" s="1281"/>
      <c r="C4181" s="1083"/>
      <c r="D4181" s="1084"/>
      <c r="E4181" s="1092"/>
      <c r="F4181" s="1204"/>
      <c r="G4181" s="1092"/>
      <c r="H4181" s="1284"/>
      <c r="I4181" s="217"/>
      <c r="J4181" s="1470"/>
      <c r="L4181" s="1471"/>
      <c r="R4181" s="1204"/>
      <c r="S4181" s="1457"/>
    </row>
    <row r="4182" spans="1:19" ht="9.75" hidden="1" customHeight="1">
      <c r="A4182" s="1084"/>
      <c r="B4182" s="1281"/>
      <c r="C4182" s="1083"/>
      <c r="D4182" s="1084"/>
      <c r="E4182" s="1092"/>
      <c r="F4182" s="1205"/>
      <c r="G4182" s="1092"/>
      <c r="H4182" s="1284"/>
      <c r="I4182" s="217"/>
      <c r="J4182" s="1470"/>
      <c r="L4182" s="1471"/>
      <c r="R4182" s="1205"/>
      <c r="S4182" s="1458"/>
    </row>
    <row r="4183" spans="1:19" ht="9.75" hidden="1" customHeight="1">
      <c r="A4183" s="1084"/>
      <c r="B4183" s="1281"/>
      <c r="C4183" s="1083"/>
      <c r="D4183" s="1084"/>
      <c r="E4183" s="1092"/>
      <c r="F4183" s="1203">
        <v>0</v>
      </c>
      <c r="G4183" s="1092">
        <f>+L4183</f>
        <v>0</v>
      </c>
      <c r="H4183" s="1284">
        <f>E4183*G4183</f>
        <v>0</v>
      </c>
      <c r="I4183" s="217"/>
      <c r="J4183" s="1469">
        <f>+F4183</f>
        <v>0</v>
      </c>
      <c r="L4183" s="1471">
        <f>J4183*$L$3</f>
        <v>0</v>
      </c>
      <c r="R4183" s="1203"/>
      <c r="S4183" s="1456">
        <f t="shared" ref="S4183" si="1248">+F4183</f>
        <v>0</v>
      </c>
    </row>
    <row r="4184" spans="1:19" ht="9.75" hidden="1" customHeight="1">
      <c r="A4184" s="1084"/>
      <c r="B4184" s="1281"/>
      <c r="C4184" s="1083"/>
      <c r="D4184" s="1084"/>
      <c r="E4184" s="1092"/>
      <c r="F4184" s="1204"/>
      <c r="G4184" s="1092"/>
      <c r="H4184" s="1284"/>
      <c r="I4184" s="217"/>
      <c r="J4184" s="1470"/>
      <c r="L4184" s="1471"/>
      <c r="R4184" s="1204"/>
      <c r="S4184" s="1457"/>
    </row>
    <row r="4185" spans="1:19" ht="9.75" hidden="1" customHeight="1">
      <c r="A4185" s="1084"/>
      <c r="B4185" s="1281"/>
      <c r="C4185" s="1083"/>
      <c r="D4185" s="1084"/>
      <c r="E4185" s="1092"/>
      <c r="F4185" s="1204"/>
      <c r="G4185" s="1092"/>
      <c r="H4185" s="1284"/>
      <c r="I4185" s="217"/>
      <c r="J4185" s="1470"/>
      <c r="L4185" s="1471"/>
      <c r="R4185" s="1204"/>
      <c r="S4185" s="1457"/>
    </row>
    <row r="4186" spans="1:19" ht="9.75" hidden="1" customHeight="1">
      <c r="A4186" s="1084"/>
      <c r="B4186" s="1281"/>
      <c r="C4186" s="1083"/>
      <c r="D4186" s="1084"/>
      <c r="E4186" s="1092"/>
      <c r="F4186" s="1204"/>
      <c r="G4186" s="1092"/>
      <c r="H4186" s="1284"/>
      <c r="I4186" s="217"/>
      <c r="J4186" s="1470"/>
      <c r="L4186" s="1471"/>
      <c r="R4186" s="1204"/>
      <c r="S4186" s="1457"/>
    </row>
    <row r="4187" spans="1:19" ht="6.75" hidden="1" customHeight="1">
      <c r="A4187" s="1084"/>
      <c r="B4187" s="1281"/>
      <c r="C4187" s="1083"/>
      <c r="D4187" s="1084"/>
      <c r="E4187" s="1092"/>
      <c r="F4187" s="1205"/>
      <c r="G4187" s="1092"/>
      <c r="H4187" s="1284"/>
      <c r="I4187" s="217"/>
      <c r="J4187" s="1470"/>
      <c r="L4187" s="1471"/>
      <c r="R4187" s="1205"/>
      <c r="S4187" s="1458"/>
    </row>
    <row r="4188" spans="1:19" ht="9.75" hidden="1" customHeight="1">
      <c r="A4188" s="1084"/>
      <c r="B4188" s="1281"/>
      <c r="C4188" s="1083"/>
      <c r="D4188" s="1084"/>
      <c r="E4188" s="1092"/>
      <c r="F4188" s="1203">
        <v>0</v>
      </c>
      <c r="G4188" s="1092">
        <f>+L4188</f>
        <v>0</v>
      </c>
      <c r="H4188" s="1284">
        <f>E4188*G4188</f>
        <v>0</v>
      </c>
      <c r="I4188" s="217"/>
      <c r="J4188" s="1469">
        <f>+F4188</f>
        <v>0</v>
      </c>
      <c r="L4188" s="1471">
        <f>J4188*$L$3</f>
        <v>0</v>
      </c>
      <c r="R4188" s="1203"/>
      <c r="S4188" s="1456">
        <f t="shared" ref="S4188" si="1249">+F4188</f>
        <v>0</v>
      </c>
    </row>
    <row r="4189" spans="1:19" ht="9.75" hidden="1" customHeight="1">
      <c r="A4189" s="1084"/>
      <c r="B4189" s="1281"/>
      <c r="C4189" s="1083"/>
      <c r="D4189" s="1084"/>
      <c r="E4189" s="1092"/>
      <c r="F4189" s="1204"/>
      <c r="G4189" s="1092"/>
      <c r="H4189" s="1284"/>
      <c r="I4189" s="217"/>
      <c r="J4189" s="1470"/>
      <c r="L4189" s="1471"/>
      <c r="R4189" s="1204"/>
      <c r="S4189" s="1457"/>
    </row>
    <row r="4190" spans="1:19" ht="9.75" hidden="1" customHeight="1">
      <c r="A4190" s="1084"/>
      <c r="B4190" s="1281"/>
      <c r="C4190" s="1083"/>
      <c r="D4190" s="1084"/>
      <c r="E4190" s="1092"/>
      <c r="F4190" s="1204"/>
      <c r="G4190" s="1092"/>
      <c r="H4190" s="1284"/>
      <c r="I4190" s="217"/>
      <c r="J4190" s="1470"/>
      <c r="L4190" s="1471"/>
      <c r="R4190" s="1204"/>
      <c r="S4190" s="1457"/>
    </row>
    <row r="4191" spans="1:19" ht="9.75" hidden="1" customHeight="1">
      <c r="A4191" s="1084"/>
      <c r="B4191" s="1281"/>
      <c r="C4191" s="1083"/>
      <c r="D4191" s="1084"/>
      <c r="E4191" s="1092"/>
      <c r="F4191" s="1204"/>
      <c r="G4191" s="1092"/>
      <c r="H4191" s="1284"/>
      <c r="I4191" s="217"/>
      <c r="J4191" s="1470"/>
      <c r="L4191" s="1471"/>
      <c r="R4191" s="1204"/>
      <c r="S4191" s="1457"/>
    </row>
    <row r="4192" spans="1:19" ht="9.75" hidden="1" customHeight="1">
      <c r="A4192" s="1084"/>
      <c r="B4192" s="1281"/>
      <c r="C4192" s="1083"/>
      <c r="D4192" s="1084"/>
      <c r="E4192" s="1092"/>
      <c r="F4192" s="1205"/>
      <c r="G4192" s="1092"/>
      <c r="H4192" s="1284"/>
      <c r="I4192" s="217"/>
      <c r="J4192" s="1470"/>
      <c r="L4192" s="1471"/>
      <c r="R4192" s="1205"/>
      <c r="S4192" s="1458"/>
    </row>
    <row r="4193" spans="1:19" ht="9.75" hidden="1" customHeight="1">
      <c r="A4193" s="1084"/>
      <c r="B4193" s="1281"/>
      <c r="C4193" s="1083"/>
      <c r="D4193" s="1084"/>
      <c r="E4193" s="1092"/>
      <c r="F4193" s="1203">
        <v>0</v>
      </c>
      <c r="G4193" s="1092">
        <f>+L4193</f>
        <v>0</v>
      </c>
      <c r="H4193" s="1284">
        <f>E4193*G4193</f>
        <v>0</v>
      </c>
      <c r="I4193" s="217"/>
      <c r="J4193" s="1469">
        <f>+F4193</f>
        <v>0</v>
      </c>
      <c r="L4193" s="1471">
        <f>J4193*$L$3</f>
        <v>0</v>
      </c>
      <c r="R4193" s="1203"/>
      <c r="S4193" s="1456">
        <f t="shared" ref="S4193" si="1250">+F4193</f>
        <v>0</v>
      </c>
    </row>
    <row r="4194" spans="1:19" ht="9.75" hidden="1" customHeight="1">
      <c r="A4194" s="1084"/>
      <c r="B4194" s="1281"/>
      <c r="C4194" s="1083"/>
      <c r="D4194" s="1084"/>
      <c r="E4194" s="1092"/>
      <c r="F4194" s="1204"/>
      <c r="G4194" s="1092"/>
      <c r="H4194" s="1284"/>
      <c r="I4194" s="217"/>
      <c r="J4194" s="1470"/>
      <c r="L4194" s="1471"/>
      <c r="R4194" s="1204"/>
      <c r="S4194" s="1457"/>
    </row>
    <row r="4195" spans="1:19" ht="9.75" hidden="1" customHeight="1">
      <c r="A4195" s="1084"/>
      <c r="B4195" s="1281"/>
      <c r="C4195" s="1083"/>
      <c r="D4195" s="1084"/>
      <c r="E4195" s="1092"/>
      <c r="F4195" s="1204"/>
      <c r="G4195" s="1092"/>
      <c r="H4195" s="1284"/>
      <c r="I4195" s="217"/>
      <c r="J4195" s="1470"/>
      <c r="L4195" s="1471"/>
      <c r="R4195" s="1204"/>
      <c r="S4195" s="1457"/>
    </row>
    <row r="4196" spans="1:19" ht="9.75" hidden="1" customHeight="1">
      <c r="A4196" s="1084"/>
      <c r="B4196" s="1281"/>
      <c r="C4196" s="1083"/>
      <c r="D4196" s="1084"/>
      <c r="E4196" s="1092"/>
      <c r="F4196" s="1204"/>
      <c r="G4196" s="1092"/>
      <c r="H4196" s="1284"/>
      <c r="I4196" s="217"/>
      <c r="J4196" s="1470"/>
      <c r="L4196" s="1471"/>
      <c r="R4196" s="1204"/>
      <c r="S4196" s="1457"/>
    </row>
    <row r="4197" spans="1:19" ht="9.75" hidden="1" customHeight="1">
      <c r="A4197" s="1084"/>
      <c r="B4197" s="1281"/>
      <c r="C4197" s="1083"/>
      <c r="D4197" s="1084"/>
      <c r="E4197" s="1092"/>
      <c r="F4197" s="1205"/>
      <c r="G4197" s="1092"/>
      <c r="H4197" s="1284"/>
      <c r="I4197" s="217"/>
      <c r="J4197" s="1470"/>
      <c r="L4197" s="1471"/>
      <c r="R4197" s="1205"/>
      <c r="S4197" s="1458"/>
    </row>
    <row r="4198" spans="1:19" ht="9.75" hidden="1" customHeight="1">
      <c r="A4198" s="1084"/>
      <c r="B4198" s="1281"/>
      <c r="C4198" s="1083"/>
      <c r="D4198" s="1084"/>
      <c r="E4198" s="1092"/>
      <c r="F4198" s="1203">
        <v>0</v>
      </c>
      <c r="G4198" s="1092">
        <f>+L4198</f>
        <v>0</v>
      </c>
      <c r="H4198" s="1284">
        <f>E4198*G4198</f>
        <v>0</v>
      </c>
      <c r="I4198" s="217"/>
      <c r="J4198" s="1469">
        <f>+F4198</f>
        <v>0</v>
      </c>
      <c r="L4198" s="1471">
        <f>J4198*$L$3</f>
        <v>0</v>
      </c>
      <c r="R4198" s="1203"/>
      <c r="S4198" s="1456">
        <f t="shared" ref="S4198" si="1251">+F4198</f>
        <v>0</v>
      </c>
    </row>
    <row r="4199" spans="1:19" ht="9.75" hidden="1" customHeight="1">
      <c r="A4199" s="1084"/>
      <c r="B4199" s="1281"/>
      <c r="C4199" s="1083"/>
      <c r="D4199" s="1084"/>
      <c r="E4199" s="1092"/>
      <c r="F4199" s="1204"/>
      <c r="G4199" s="1092"/>
      <c r="H4199" s="1284"/>
      <c r="I4199" s="217"/>
      <c r="J4199" s="1470"/>
      <c r="L4199" s="1471"/>
      <c r="R4199" s="1204"/>
      <c r="S4199" s="1457"/>
    </row>
    <row r="4200" spans="1:19" ht="9.75" hidden="1" customHeight="1">
      <c r="A4200" s="1084"/>
      <c r="B4200" s="1281"/>
      <c r="C4200" s="1083"/>
      <c r="D4200" s="1084"/>
      <c r="E4200" s="1092"/>
      <c r="F4200" s="1204"/>
      <c r="G4200" s="1092"/>
      <c r="H4200" s="1284"/>
      <c r="I4200" s="217"/>
      <c r="J4200" s="1470"/>
      <c r="L4200" s="1471"/>
      <c r="R4200" s="1204"/>
      <c r="S4200" s="1457"/>
    </row>
    <row r="4201" spans="1:19" ht="9.75" hidden="1" customHeight="1">
      <c r="A4201" s="1084"/>
      <c r="B4201" s="1281"/>
      <c r="C4201" s="1083"/>
      <c r="D4201" s="1084"/>
      <c r="E4201" s="1092"/>
      <c r="F4201" s="1204"/>
      <c r="G4201" s="1092"/>
      <c r="H4201" s="1284"/>
      <c r="I4201" s="217"/>
      <c r="J4201" s="1470"/>
      <c r="L4201" s="1471"/>
      <c r="R4201" s="1204"/>
      <c r="S4201" s="1457"/>
    </row>
    <row r="4202" spans="1:19" ht="9.75" hidden="1" customHeight="1">
      <c r="A4202" s="1084"/>
      <c r="B4202" s="1281"/>
      <c r="C4202" s="1083"/>
      <c r="D4202" s="1084"/>
      <c r="E4202" s="1092"/>
      <c r="F4202" s="1205"/>
      <c r="G4202" s="1092"/>
      <c r="H4202" s="1284"/>
      <c r="I4202" s="217"/>
      <c r="J4202" s="1470"/>
      <c r="L4202" s="1471"/>
      <c r="R4202" s="1205"/>
      <c r="S4202" s="1458"/>
    </row>
    <row r="4203" spans="1:19" ht="9.75" hidden="1" customHeight="1">
      <c r="A4203" s="1084"/>
      <c r="B4203" s="1281"/>
      <c r="C4203" s="1083"/>
      <c r="D4203" s="1084"/>
      <c r="E4203" s="1092"/>
      <c r="F4203" s="1203">
        <v>0</v>
      </c>
      <c r="G4203" s="1092">
        <f>+L4203</f>
        <v>0</v>
      </c>
      <c r="H4203" s="1284">
        <f>E4203*G4203</f>
        <v>0</v>
      </c>
      <c r="I4203" s="217"/>
      <c r="J4203" s="1469">
        <f>+F4203</f>
        <v>0</v>
      </c>
      <c r="L4203" s="1471">
        <f>J4203*$L$3</f>
        <v>0</v>
      </c>
      <c r="R4203" s="1203"/>
      <c r="S4203" s="1456">
        <f t="shared" ref="S4203" si="1252">+F4203</f>
        <v>0</v>
      </c>
    </row>
    <row r="4204" spans="1:19" ht="9.75" hidden="1" customHeight="1">
      <c r="A4204" s="1084"/>
      <c r="B4204" s="1281"/>
      <c r="C4204" s="1083"/>
      <c r="D4204" s="1084"/>
      <c r="E4204" s="1092"/>
      <c r="F4204" s="1204"/>
      <c r="G4204" s="1092"/>
      <c r="H4204" s="1284"/>
      <c r="I4204" s="217"/>
      <c r="J4204" s="1470"/>
      <c r="L4204" s="1471"/>
      <c r="R4204" s="1204"/>
      <c r="S4204" s="1457"/>
    </row>
    <row r="4205" spans="1:19" ht="9.75" hidden="1" customHeight="1">
      <c r="A4205" s="1084"/>
      <c r="B4205" s="1281"/>
      <c r="C4205" s="1083"/>
      <c r="D4205" s="1084"/>
      <c r="E4205" s="1092"/>
      <c r="F4205" s="1204"/>
      <c r="G4205" s="1092"/>
      <c r="H4205" s="1284"/>
      <c r="I4205" s="217"/>
      <c r="J4205" s="1470"/>
      <c r="L4205" s="1471"/>
      <c r="R4205" s="1204"/>
      <c r="S4205" s="1457"/>
    </row>
    <row r="4206" spans="1:19" ht="9.75" hidden="1" customHeight="1">
      <c r="A4206" s="1084"/>
      <c r="B4206" s="1281"/>
      <c r="C4206" s="1083"/>
      <c r="D4206" s="1084"/>
      <c r="E4206" s="1092"/>
      <c r="F4206" s="1204"/>
      <c r="G4206" s="1092"/>
      <c r="H4206" s="1284"/>
      <c r="I4206" s="217"/>
      <c r="J4206" s="1470"/>
      <c r="L4206" s="1471"/>
      <c r="R4206" s="1204"/>
      <c r="S4206" s="1457"/>
    </row>
    <row r="4207" spans="1:19" ht="9.75" hidden="1" customHeight="1">
      <c r="A4207" s="1084"/>
      <c r="B4207" s="1281"/>
      <c r="C4207" s="1083"/>
      <c r="D4207" s="1084"/>
      <c r="E4207" s="1092"/>
      <c r="F4207" s="1205"/>
      <c r="G4207" s="1092"/>
      <c r="H4207" s="1284"/>
      <c r="I4207" s="217"/>
      <c r="J4207" s="1470"/>
      <c r="L4207" s="1471"/>
      <c r="R4207" s="1205"/>
      <c r="S4207" s="1458"/>
    </row>
    <row r="4208" spans="1:19" ht="9.75" hidden="1" customHeight="1">
      <c r="A4208" s="1084"/>
      <c r="B4208" s="1281"/>
      <c r="C4208" s="1083"/>
      <c r="D4208" s="1084"/>
      <c r="E4208" s="1085"/>
      <c r="F4208" s="1125">
        <v>0</v>
      </c>
      <c r="G4208" s="1092">
        <f>+L4208</f>
        <v>0</v>
      </c>
      <c r="H4208" s="1284">
        <f>E4208*G4208</f>
        <v>0</v>
      </c>
      <c r="I4208" s="217"/>
      <c r="J4208" s="1469">
        <f>+F4208</f>
        <v>0</v>
      </c>
      <c r="L4208" s="1471">
        <f>J4208*$L$3</f>
        <v>0</v>
      </c>
      <c r="R4208" s="1125"/>
      <c r="S4208" s="1456">
        <f t="shared" ref="S4208" si="1253">+F4208</f>
        <v>0</v>
      </c>
    </row>
    <row r="4209" spans="1:19" ht="9.75" hidden="1" customHeight="1">
      <c r="A4209" s="1084"/>
      <c r="B4209" s="1281"/>
      <c r="C4209" s="1083"/>
      <c r="D4209" s="1084"/>
      <c r="E4209" s="1085"/>
      <c r="F4209" s="1126"/>
      <c r="G4209" s="1092"/>
      <c r="H4209" s="1284"/>
      <c r="I4209" s="217"/>
      <c r="J4209" s="1470"/>
      <c r="L4209" s="1471"/>
      <c r="R4209" s="1126"/>
      <c r="S4209" s="1457"/>
    </row>
    <row r="4210" spans="1:19" ht="9.75" hidden="1" customHeight="1">
      <c r="A4210" s="1084"/>
      <c r="B4210" s="1281"/>
      <c r="C4210" s="1083"/>
      <c r="D4210" s="1084"/>
      <c r="E4210" s="1085"/>
      <c r="F4210" s="1126"/>
      <c r="G4210" s="1092"/>
      <c r="H4210" s="1284"/>
      <c r="I4210" s="217"/>
      <c r="J4210" s="1470"/>
      <c r="L4210" s="1471"/>
      <c r="R4210" s="1126"/>
      <c r="S4210" s="1457"/>
    </row>
    <row r="4211" spans="1:19" ht="9.75" hidden="1" customHeight="1">
      <c r="A4211" s="1084"/>
      <c r="B4211" s="1281"/>
      <c r="C4211" s="1083"/>
      <c r="D4211" s="1084"/>
      <c r="E4211" s="1085"/>
      <c r="F4211" s="1126"/>
      <c r="G4211" s="1092"/>
      <c r="H4211" s="1284"/>
      <c r="I4211" s="217"/>
      <c r="J4211" s="1470"/>
      <c r="L4211" s="1471"/>
      <c r="R4211" s="1126"/>
      <c r="S4211" s="1457"/>
    </row>
    <row r="4212" spans="1:19" ht="9.75" hidden="1" customHeight="1">
      <c r="A4212" s="1084"/>
      <c r="B4212" s="1281"/>
      <c r="C4212" s="1083"/>
      <c r="D4212" s="1084"/>
      <c r="E4212" s="1085"/>
      <c r="F4212" s="1127"/>
      <c r="G4212" s="1092"/>
      <c r="H4212" s="1284"/>
      <c r="I4212" s="217"/>
      <c r="J4212" s="1470"/>
      <c r="L4212" s="1471"/>
      <c r="R4212" s="1127"/>
      <c r="S4212" s="1458"/>
    </row>
    <row r="4213" spans="1:19" ht="9.75" hidden="1" customHeight="1">
      <c r="A4213" s="1084"/>
      <c r="B4213" s="1281"/>
      <c r="C4213" s="1083"/>
      <c r="D4213" s="1084"/>
      <c r="E4213" s="1092"/>
      <c r="F4213" s="1203">
        <v>0</v>
      </c>
      <c r="G4213" s="1092">
        <f>+L4213</f>
        <v>0</v>
      </c>
      <c r="H4213" s="1284">
        <f>E4213*G4213</f>
        <v>0</v>
      </c>
      <c r="I4213" s="217"/>
      <c r="J4213" s="1469">
        <f>+F4213</f>
        <v>0</v>
      </c>
      <c r="L4213" s="1471">
        <f>J4213*$L$3</f>
        <v>0</v>
      </c>
      <c r="R4213" s="1203"/>
      <c r="S4213" s="1456">
        <f t="shared" ref="S4213" si="1254">+F4213</f>
        <v>0</v>
      </c>
    </row>
    <row r="4214" spans="1:19" ht="9.75" hidden="1" customHeight="1">
      <c r="A4214" s="1084"/>
      <c r="B4214" s="1281"/>
      <c r="C4214" s="1083"/>
      <c r="D4214" s="1084"/>
      <c r="E4214" s="1092"/>
      <c r="F4214" s="1204"/>
      <c r="G4214" s="1092"/>
      <c r="H4214" s="1284"/>
      <c r="I4214" s="217"/>
      <c r="J4214" s="1470"/>
      <c r="L4214" s="1471"/>
      <c r="R4214" s="1204"/>
      <c r="S4214" s="1457"/>
    </row>
    <row r="4215" spans="1:19" ht="9.75" hidden="1" customHeight="1">
      <c r="A4215" s="1084"/>
      <c r="B4215" s="1281"/>
      <c r="C4215" s="1083"/>
      <c r="D4215" s="1084"/>
      <c r="E4215" s="1092"/>
      <c r="F4215" s="1204"/>
      <c r="G4215" s="1092"/>
      <c r="H4215" s="1284"/>
      <c r="I4215" s="217"/>
      <c r="J4215" s="1470"/>
      <c r="L4215" s="1471"/>
      <c r="R4215" s="1204"/>
      <c r="S4215" s="1457"/>
    </row>
    <row r="4216" spans="1:19" ht="9.75" hidden="1" customHeight="1">
      <c r="A4216" s="1084"/>
      <c r="B4216" s="1281"/>
      <c r="C4216" s="1083"/>
      <c r="D4216" s="1084"/>
      <c r="E4216" s="1092"/>
      <c r="F4216" s="1204"/>
      <c r="G4216" s="1092"/>
      <c r="H4216" s="1284"/>
      <c r="I4216" s="217"/>
      <c r="J4216" s="1470"/>
      <c r="L4216" s="1471"/>
      <c r="R4216" s="1204"/>
      <c r="S4216" s="1457"/>
    </row>
    <row r="4217" spans="1:19" ht="9.75" hidden="1" customHeight="1">
      <c r="A4217" s="1084"/>
      <c r="B4217" s="1281"/>
      <c r="C4217" s="1083"/>
      <c r="D4217" s="1084"/>
      <c r="E4217" s="1092"/>
      <c r="F4217" s="1205"/>
      <c r="G4217" s="1092"/>
      <c r="H4217" s="1284"/>
      <c r="I4217" s="217"/>
      <c r="J4217" s="1470"/>
      <c r="L4217" s="1471"/>
      <c r="R4217" s="1205"/>
      <c r="S4217" s="1458"/>
    </row>
    <row r="4218" spans="1:19" ht="9.75" hidden="1" customHeight="1">
      <c r="A4218" s="1084"/>
      <c r="B4218" s="1281"/>
      <c r="C4218" s="1083"/>
      <c r="D4218" s="1084"/>
      <c r="E4218" s="1092"/>
      <c r="F4218" s="1203">
        <v>0</v>
      </c>
      <c r="G4218" s="1092">
        <f>+L4218</f>
        <v>0</v>
      </c>
      <c r="H4218" s="1284">
        <f>E4218*G4218</f>
        <v>0</v>
      </c>
      <c r="I4218" s="217"/>
      <c r="J4218" s="1469">
        <f>+F4218</f>
        <v>0</v>
      </c>
      <c r="L4218" s="1471">
        <f>J4218*$L$3</f>
        <v>0</v>
      </c>
      <c r="R4218" s="1203"/>
      <c r="S4218" s="1456">
        <f t="shared" ref="S4218" si="1255">+F4218</f>
        <v>0</v>
      </c>
    </row>
    <row r="4219" spans="1:19" ht="9.75" hidden="1" customHeight="1">
      <c r="A4219" s="1084"/>
      <c r="B4219" s="1281"/>
      <c r="C4219" s="1083"/>
      <c r="D4219" s="1084"/>
      <c r="E4219" s="1092"/>
      <c r="F4219" s="1204"/>
      <c r="G4219" s="1092"/>
      <c r="H4219" s="1284"/>
      <c r="I4219" s="217"/>
      <c r="J4219" s="1470"/>
      <c r="L4219" s="1471"/>
      <c r="R4219" s="1204"/>
      <c r="S4219" s="1457"/>
    </row>
    <row r="4220" spans="1:19" ht="9.75" hidden="1" customHeight="1">
      <c r="A4220" s="1084"/>
      <c r="B4220" s="1281"/>
      <c r="C4220" s="1083"/>
      <c r="D4220" s="1084"/>
      <c r="E4220" s="1092"/>
      <c r="F4220" s="1204"/>
      <c r="G4220" s="1092"/>
      <c r="H4220" s="1284"/>
      <c r="I4220" s="217"/>
      <c r="J4220" s="1470"/>
      <c r="L4220" s="1471"/>
      <c r="R4220" s="1204"/>
      <c r="S4220" s="1457"/>
    </row>
    <row r="4221" spans="1:19" ht="9.75" hidden="1" customHeight="1">
      <c r="A4221" s="1084"/>
      <c r="B4221" s="1281"/>
      <c r="C4221" s="1083"/>
      <c r="D4221" s="1084"/>
      <c r="E4221" s="1092"/>
      <c r="F4221" s="1204"/>
      <c r="G4221" s="1092"/>
      <c r="H4221" s="1284"/>
      <c r="I4221" s="217"/>
      <c r="J4221" s="1470"/>
      <c r="L4221" s="1471"/>
      <c r="R4221" s="1204"/>
      <c r="S4221" s="1457"/>
    </row>
    <row r="4222" spans="1:19" ht="9.75" hidden="1" customHeight="1">
      <c r="A4222" s="1084"/>
      <c r="B4222" s="1281"/>
      <c r="C4222" s="1083"/>
      <c r="D4222" s="1084"/>
      <c r="E4222" s="1092"/>
      <c r="F4222" s="1205"/>
      <c r="G4222" s="1092"/>
      <c r="H4222" s="1284"/>
      <c r="I4222" s="217"/>
      <c r="J4222" s="1470"/>
      <c r="L4222" s="1471"/>
      <c r="R4222" s="1205"/>
      <c r="S4222" s="1458"/>
    </row>
    <row r="4223" spans="1:19" ht="9.75" hidden="1" customHeight="1">
      <c r="A4223" s="1084"/>
      <c r="B4223" s="1281"/>
      <c r="C4223" s="1083"/>
      <c r="D4223" s="1084"/>
      <c r="E4223" s="1092"/>
      <c r="F4223" s="1203">
        <v>0</v>
      </c>
      <c r="G4223" s="1092">
        <f>+L4223</f>
        <v>0</v>
      </c>
      <c r="H4223" s="1284">
        <f>E4223*G4223</f>
        <v>0</v>
      </c>
      <c r="I4223" s="217"/>
      <c r="J4223" s="1469">
        <f>+F4223</f>
        <v>0</v>
      </c>
      <c r="L4223" s="1471">
        <f>J4223*$L$3</f>
        <v>0</v>
      </c>
      <c r="R4223" s="1203"/>
      <c r="S4223" s="1456">
        <f t="shared" ref="S4223" si="1256">+F4223</f>
        <v>0</v>
      </c>
    </row>
    <row r="4224" spans="1:19" ht="9.75" hidden="1" customHeight="1">
      <c r="A4224" s="1084"/>
      <c r="B4224" s="1281"/>
      <c r="C4224" s="1083"/>
      <c r="D4224" s="1084"/>
      <c r="E4224" s="1092"/>
      <c r="F4224" s="1204"/>
      <c r="G4224" s="1092"/>
      <c r="H4224" s="1284"/>
      <c r="I4224" s="217"/>
      <c r="J4224" s="1470"/>
      <c r="L4224" s="1471"/>
      <c r="R4224" s="1204"/>
      <c r="S4224" s="1457"/>
    </row>
    <row r="4225" spans="1:19" ht="9.75" hidden="1" customHeight="1">
      <c r="A4225" s="1084"/>
      <c r="B4225" s="1281"/>
      <c r="C4225" s="1083"/>
      <c r="D4225" s="1084"/>
      <c r="E4225" s="1092"/>
      <c r="F4225" s="1204"/>
      <c r="G4225" s="1092"/>
      <c r="H4225" s="1284"/>
      <c r="I4225" s="217"/>
      <c r="J4225" s="1470"/>
      <c r="L4225" s="1471"/>
      <c r="R4225" s="1204"/>
      <c r="S4225" s="1457"/>
    </row>
    <row r="4226" spans="1:19" ht="9.75" hidden="1" customHeight="1">
      <c r="A4226" s="1084"/>
      <c r="B4226" s="1281"/>
      <c r="C4226" s="1083"/>
      <c r="D4226" s="1084"/>
      <c r="E4226" s="1092"/>
      <c r="F4226" s="1204"/>
      <c r="G4226" s="1092"/>
      <c r="H4226" s="1284"/>
      <c r="I4226" s="217"/>
      <c r="J4226" s="1470"/>
      <c r="L4226" s="1471"/>
      <c r="R4226" s="1204"/>
      <c r="S4226" s="1457"/>
    </row>
    <row r="4227" spans="1:19" ht="9.75" hidden="1" customHeight="1">
      <c r="A4227" s="1084"/>
      <c r="B4227" s="1281"/>
      <c r="C4227" s="1083"/>
      <c r="D4227" s="1084"/>
      <c r="E4227" s="1092"/>
      <c r="F4227" s="1205"/>
      <c r="G4227" s="1092"/>
      <c r="H4227" s="1284"/>
      <c r="I4227" s="217"/>
      <c r="J4227" s="1470"/>
      <c r="L4227" s="1471"/>
      <c r="R4227" s="1205"/>
      <c r="S4227" s="1458"/>
    </row>
    <row r="4228" spans="1:19" ht="9.75" hidden="1" customHeight="1">
      <c r="A4228" s="1084"/>
      <c r="B4228" s="1281"/>
      <c r="C4228" s="1083"/>
      <c r="D4228" s="1084"/>
      <c r="E4228" s="1092"/>
      <c r="F4228" s="1203">
        <v>0</v>
      </c>
      <c r="G4228" s="1092">
        <f>+L4228</f>
        <v>0</v>
      </c>
      <c r="H4228" s="1284">
        <f>E4228*G4228</f>
        <v>0</v>
      </c>
      <c r="I4228" s="217"/>
      <c r="J4228" s="1469">
        <f>+F4228</f>
        <v>0</v>
      </c>
      <c r="L4228" s="1471">
        <f>J4228*$L$3</f>
        <v>0</v>
      </c>
      <c r="R4228" s="1203"/>
      <c r="S4228" s="1456">
        <f t="shared" ref="S4228" si="1257">+F4228</f>
        <v>0</v>
      </c>
    </row>
    <row r="4229" spans="1:19" ht="9.75" hidden="1" customHeight="1">
      <c r="A4229" s="1084"/>
      <c r="B4229" s="1281"/>
      <c r="C4229" s="1083"/>
      <c r="D4229" s="1084"/>
      <c r="E4229" s="1092"/>
      <c r="F4229" s="1204"/>
      <c r="G4229" s="1092"/>
      <c r="H4229" s="1284"/>
      <c r="I4229" s="217"/>
      <c r="J4229" s="1470"/>
      <c r="L4229" s="1471"/>
      <c r="R4229" s="1204"/>
      <c r="S4229" s="1457"/>
    </row>
    <row r="4230" spans="1:19" ht="9.75" hidden="1" customHeight="1">
      <c r="A4230" s="1084"/>
      <c r="B4230" s="1281"/>
      <c r="C4230" s="1083"/>
      <c r="D4230" s="1084"/>
      <c r="E4230" s="1092"/>
      <c r="F4230" s="1204"/>
      <c r="G4230" s="1092"/>
      <c r="H4230" s="1284"/>
      <c r="I4230" s="217"/>
      <c r="J4230" s="1470"/>
      <c r="L4230" s="1471"/>
      <c r="R4230" s="1204"/>
      <c r="S4230" s="1457"/>
    </row>
    <row r="4231" spans="1:19" ht="9.75" hidden="1" customHeight="1">
      <c r="A4231" s="1084"/>
      <c r="B4231" s="1281"/>
      <c r="C4231" s="1083"/>
      <c r="D4231" s="1084"/>
      <c r="E4231" s="1092"/>
      <c r="F4231" s="1204"/>
      <c r="G4231" s="1092"/>
      <c r="H4231" s="1284"/>
      <c r="I4231" s="217"/>
      <c r="J4231" s="1470"/>
      <c r="L4231" s="1471"/>
      <c r="R4231" s="1204"/>
      <c r="S4231" s="1457"/>
    </row>
    <row r="4232" spans="1:19" ht="9.75" hidden="1" customHeight="1">
      <c r="A4232" s="1084"/>
      <c r="B4232" s="1281"/>
      <c r="C4232" s="1083"/>
      <c r="D4232" s="1084"/>
      <c r="E4232" s="1092"/>
      <c r="F4232" s="1205"/>
      <c r="G4232" s="1092"/>
      <c r="H4232" s="1284"/>
      <c r="I4232" s="217"/>
      <c r="J4232" s="1470"/>
      <c r="L4232" s="1471"/>
      <c r="R4232" s="1205"/>
      <c r="S4232" s="1458"/>
    </row>
    <row r="4233" spans="1:19" ht="9.75" hidden="1" customHeight="1">
      <c r="A4233" s="1084"/>
      <c r="B4233" s="1281"/>
      <c r="C4233" s="1083"/>
      <c r="D4233" s="1084"/>
      <c r="E4233" s="1092"/>
      <c r="F4233" s="1203">
        <v>0</v>
      </c>
      <c r="G4233" s="1092">
        <f>+L4233</f>
        <v>0</v>
      </c>
      <c r="H4233" s="1284">
        <f>E4233*G4233</f>
        <v>0</v>
      </c>
      <c r="I4233" s="217"/>
      <c r="J4233" s="1469">
        <f>+F4233</f>
        <v>0</v>
      </c>
      <c r="L4233" s="1471">
        <f>J4233*$L$3</f>
        <v>0</v>
      </c>
      <c r="R4233" s="1203"/>
      <c r="S4233" s="1456">
        <f t="shared" ref="S4233" si="1258">+F4233</f>
        <v>0</v>
      </c>
    </row>
    <row r="4234" spans="1:19" ht="9.75" hidden="1" customHeight="1">
      <c r="A4234" s="1084"/>
      <c r="B4234" s="1281"/>
      <c r="C4234" s="1083"/>
      <c r="D4234" s="1084"/>
      <c r="E4234" s="1092"/>
      <c r="F4234" s="1204"/>
      <c r="G4234" s="1092"/>
      <c r="H4234" s="1284"/>
      <c r="I4234" s="217"/>
      <c r="J4234" s="1470"/>
      <c r="L4234" s="1471"/>
      <c r="R4234" s="1204"/>
      <c r="S4234" s="1457"/>
    </row>
    <row r="4235" spans="1:19" ht="9.75" hidden="1" customHeight="1">
      <c r="A4235" s="1084"/>
      <c r="B4235" s="1281"/>
      <c r="C4235" s="1083"/>
      <c r="D4235" s="1084"/>
      <c r="E4235" s="1092"/>
      <c r="F4235" s="1204"/>
      <c r="G4235" s="1092"/>
      <c r="H4235" s="1284"/>
      <c r="I4235" s="217"/>
      <c r="J4235" s="1470"/>
      <c r="L4235" s="1471"/>
      <c r="R4235" s="1204"/>
      <c r="S4235" s="1457"/>
    </row>
    <row r="4236" spans="1:19" ht="9.75" hidden="1" customHeight="1">
      <c r="A4236" s="1084"/>
      <c r="B4236" s="1281"/>
      <c r="C4236" s="1083"/>
      <c r="D4236" s="1084"/>
      <c r="E4236" s="1092"/>
      <c r="F4236" s="1204"/>
      <c r="G4236" s="1092"/>
      <c r="H4236" s="1284"/>
      <c r="I4236" s="217"/>
      <c r="J4236" s="1470"/>
      <c r="L4236" s="1471"/>
      <c r="R4236" s="1204"/>
      <c r="S4236" s="1457"/>
    </row>
    <row r="4237" spans="1:19" ht="9.75" hidden="1" customHeight="1">
      <c r="A4237" s="1084"/>
      <c r="B4237" s="1281"/>
      <c r="C4237" s="1083"/>
      <c r="D4237" s="1084"/>
      <c r="E4237" s="1092"/>
      <c r="F4237" s="1205"/>
      <c r="G4237" s="1092"/>
      <c r="H4237" s="1284"/>
      <c r="I4237" s="217"/>
      <c r="J4237" s="1470"/>
      <c r="L4237" s="1471"/>
      <c r="R4237" s="1205"/>
      <c r="S4237" s="1458"/>
    </row>
    <row r="4238" spans="1:19" ht="9.75" hidden="1" customHeight="1">
      <c r="A4238" s="1084"/>
      <c r="B4238" s="1281"/>
      <c r="C4238" s="1083"/>
      <c r="D4238" s="1084"/>
      <c r="E4238" s="1092"/>
      <c r="F4238" s="1203">
        <v>0</v>
      </c>
      <c r="G4238" s="1092">
        <f>+L4238</f>
        <v>0</v>
      </c>
      <c r="H4238" s="1284">
        <f>E4238*G4238</f>
        <v>0</v>
      </c>
      <c r="I4238" s="217"/>
      <c r="J4238" s="1469">
        <f>+F4238</f>
        <v>0</v>
      </c>
      <c r="L4238" s="1471">
        <f>J4238*$L$3</f>
        <v>0</v>
      </c>
      <c r="R4238" s="1203"/>
      <c r="S4238" s="1456">
        <f t="shared" ref="S4238" si="1259">+F4238</f>
        <v>0</v>
      </c>
    </row>
    <row r="4239" spans="1:19" ht="9.75" hidden="1" customHeight="1">
      <c r="A4239" s="1084"/>
      <c r="B4239" s="1281"/>
      <c r="C4239" s="1083"/>
      <c r="D4239" s="1084"/>
      <c r="E4239" s="1092"/>
      <c r="F4239" s="1204"/>
      <c r="G4239" s="1092"/>
      <c r="H4239" s="1284"/>
      <c r="I4239" s="217"/>
      <c r="J4239" s="1470"/>
      <c r="L4239" s="1471"/>
      <c r="R4239" s="1204"/>
      <c r="S4239" s="1457"/>
    </row>
    <row r="4240" spans="1:19" ht="9.75" hidden="1" customHeight="1">
      <c r="A4240" s="1084"/>
      <c r="B4240" s="1281"/>
      <c r="C4240" s="1083"/>
      <c r="D4240" s="1084"/>
      <c r="E4240" s="1092"/>
      <c r="F4240" s="1204"/>
      <c r="G4240" s="1092"/>
      <c r="H4240" s="1284"/>
      <c r="I4240" s="217"/>
      <c r="J4240" s="1470"/>
      <c r="L4240" s="1471"/>
      <c r="R4240" s="1204"/>
      <c r="S4240" s="1457"/>
    </row>
    <row r="4241" spans="1:19" ht="9.75" hidden="1" customHeight="1">
      <c r="A4241" s="1084"/>
      <c r="B4241" s="1281"/>
      <c r="C4241" s="1083"/>
      <c r="D4241" s="1084"/>
      <c r="E4241" s="1092"/>
      <c r="F4241" s="1204"/>
      <c r="G4241" s="1092"/>
      <c r="H4241" s="1284"/>
      <c r="I4241" s="217"/>
      <c r="J4241" s="1470"/>
      <c r="L4241" s="1471"/>
      <c r="R4241" s="1204"/>
      <c r="S4241" s="1457"/>
    </row>
    <row r="4242" spans="1:19" ht="9.75" hidden="1" customHeight="1">
      <c r="A4242" s="1084"/>
      <c r="B4242" s="1281"/>
      <c r="C4242" s="1083"/>
      <c r="D4242" s="1084"/>
      <c r="E4242" s="1092"/>
      <c r="F4242" s="1205"/>
      <c r="G4242" s="1092"/>
      <c r="H4242" s="1284"/>
      <c r="I4242" s="217"/>
      <c r="J4242" s="1470"/>
      <c r="L4242" s="1471"/>
      <c r="R4242" s="1205"/>
      <c r="S4242" s="1458"/>
    </row>
    <row r="4243" spans="1:19" ht="9.75" hidden="1" customHeight="1">
      <c r="A4243" s="1084"/>
      <c r="B4243" s="1281"/>
      <c r="C4243" s="1083"/>
      <c r="D4243" s="1084"/>
      <c r="E4243" s="1092"/>
      <c r="F4243" s="1203">
        <v>0</v>
      </c>
      <c r="G4243" s="1092">
        <f>+L4243</f>
        <v>0</v>
      </c>
      <c r="H4243" s="1284">
        <f>E4243*G4243</f>
        <v>0</v>
      </c>
      <c r="I4243" s="217"/>
      <c r="J4243" s="1469">
        <f>+F4243</f>
        <v>0</v>
      </c>
      <c r="L4243" s="1471">
        <f>J4243*$L$3</f>
        <v>0</v>
      </c>
      <c r="R4243" s="1203"/>
      <c r="S4243" s="1456">
        <f t="shared" ref="S4243" si="1260">+F4243</f>
        <v>0</v>
      </c>
    </row>
    <row r="4244" spans="1:19" ht="9.75" hidden="1" customHeight="1">
      <c r="A4244" s="1084"/>
      <c r="B4244" s="1281"/>
      <c r="C4244" s="1083"/>
      <c r="D4244" s="1084"/>
      <c r="E4244" s="1092"/>
      <c r="F4244" s="1204"/>
      <c r="G4244" s="1092"/>
      <c r="H4244" s="1284"/>
      <c r="I4244" s="217"/>
      <c r="J4244" s="1470"/>
      <c r="L4244" s="1471"/>
      <c r="R4244" s="1204"/>
      <c r="S4244" s="1457"/>
    </row>
    <row r="4245" spans="1:19" ht="9.75" hidden="1" customHeight="1">
      <c r="A4245" s="1084"/>
      <c r="B4245" s="1281"/>
      <c r="C4245" s="1083"/>
      <c r="D4245" s="1084"/>
      <c r="E4245" s="1092"/>
      <c r="F4245" s="1204"/>
      <c r="G4245" s="1092"/>
      <c r="H4245" s="1284"/>
      <c r="I4245" s="217"/>
      <c r="J4245" s="1470"/>
      <c r="L4245" s="1471"/>
      <c r="R4245" s="1204"/>
      <c r="S4245" s="1457"/>
    </row>
    <row r="4246" spans="1:19" ht="9.75" hidden="1" customHeight="1">
      <c r="A4246" s="1084"/>
      <c r="B4246" s="1281"/>
      <c r="C4246" s="1083"/>
      <c r="D4246" s="1084"/>
      <c r="E4246" s="1092"/>
      <c r="F4246" s="1204"/>
      <c r="G4246" s="1092"/>
      <c r="H4246" s="1284"/>
      <c r="I4246" s="217"/>
      <c r="J4246" s="1470"/>
      <c r="L4246" s="1471"/>
      <c r="R4246" s="1204"/>
      <c r="S4246" s="1457"/>
    </row>
    <row r="4247" spans="1:19" ht="9.75" hidden="1" customHeight="1">
      <c r="A4247" s="1084"/>
      <c r="B4247" s="1281"/>
      <c r="C4247" s="1083"/>
      <c r="D4247" s="1084"/>
      <c r="E4247" s="1092"/>
      <c r="F4247" s="1205"/>
      <c r="G4247" s="1092"/>
      <c r="H4247" s="1284"/>
      <c r="I4247" s="217"/>
      <c r="J4247" s="1470"/>
      <c r="L4247" s="1471"/>
      <c r="R4247" s="1205"/>
      <c r="S4247" s="1458"/>
    </row>
    <row r="4248" spans="1:19" ht="9.75" hidden="1" customHeight="1">
      <c r="A4248" s="1084"/>
      <c r="B4248" s="1281"/>
      <c r="C4248" s="1599"/>
      <c r="D4248" s="1084"/>
      <c r="E4248" s="1092"/>
      <c r="F4248" s="1203">
        <v>0</v>
      </c>
      <c r="G4248" s="1092">
        <f>+L4248</f>
        <v>0</v>
      </c>
      <c r="H4248" s="1284">
        <f>E4248*G4248</f>
        <v>0</v>
      </c>
      <c r="I4248" s="217"/>
      <c r="J4248" s="1469">
        <f>+F4248</f>
        <v>0</v>
      </c>
      <c r="L4248" s="1471">
        <f>J4248*$L$3</f>
        <v>0</v>
      </c>
      <c r="R4248" s="1203"/>
      <c r="S4248" s="1456">
        <f t="shared" ref="S4248" si="1261">+F4248</f>
        <v>0</v>
      </c>
    </row>
    <row r="4249" spans="1:19" ht="9.75" hidden="1" customHeight="1">
      <c r="A4249" s="1084"/>
      <c r="B4249" s="1281"/>
      <c r="C4249" s="1599"/>
      <c r="D4249" s="1084"/>
      <c r="E4249" s="1092"/>
      <c r="F4249" s="1204"/>
      <c r="G4249" s="1092"/>
      <c r="H4249" s="1284"/>
      <c r="I4249" s="217"/>
      <c r="J4249" s="1470"/>
      <c r="L4249" s="1471"/>
      <c r="R4249" s="1204"/>
      <c r="S4249" s="1457"/>
    </row>
    <row r="4250" spans="1:19" ht="9.75" hidden="1" customHeight="1">
      <c r="A4250" s="1084"/>
      <c r="B4250" s="1281"/>
      <c r="C4250" s="1599"/>
      <c r="D4250" s="1084"/>
      <c r="E4250" s="1092"/>
      <c r="F4250" s="1204"/>
      <c r="G4250" s="1092"/>
      <c r="H4250" s="1284"/>
      <c r="I4250" s="217"/>
      <c r="J4250" s="1470"/>
      <c r="L4250" s="1471"/>
      <c r="R4250" s="1204"/>
      <c r="S4250" s="1457"/>
    </row>
    <row r="4251" spans="1:19" ht="9.75" hidden="1" customHeight="1">
      <c r="A4251" s="1084"/>
      <c r="B4251" s="1281"/>
      <c r="C4251" s="1599"/>
      <c r="D4251" s="1084"/>
      <c r="E4251" s="1092"/>
      <c r="F4251" s="1204"/>
      <c r="G4251" s="1092"/>
      <c r="H4251" s="1284"/>
      <c r="I4251" s="217"/>
      <c r="J4251" s="1470"/>
      <c r="L4251" s="1471"/>
      <c r="R4251" s="1204"/>
      <c r="S4251" s="1457"/>
    </row>
    <row r="4252" spans="1:19" ht="9.75" hidden="1" customHeight="1">
      <c r="A4252" s="1084"/>
      <c r="B4252" s="1281"/>
      <c r="C4252" s="1599"/>
      <c r="D4252" s="1084"/>
      <c r="E4252" s="1092"/>
      <c r="F4252" s="1205"/>
      <c r="G4252" s="1092"/>
      <c r="H4252" s="1284"/>
      <c r="I4252" s="217"/>
      <c r="J4252" s="1470"/>
      <c r="L4252" s="1471"/>
      <c r="R4252" s="1205"/>
      <c r="S4252" s="1458"/>
    </row>
    <row r="4253" spans="1:19" ht="9.75" hidden="1" customHeight="1">
      <c r="A4253" s="1084"/>
      <c r="B4253" s="1281"/>
      <c r="C4253" s="1599"/>
      <c r="D4253" s="1084"/>
      <c r="E4253" s="1092"/>
      <c r="F4253" s="1203">
        <v>0</v>
      </c>
      <c r="G4253" s="1092">
        <f>+L4253</f>
        <v>0</v>
      </c>
      <c r="H4253" s="1284">
        <f>E4253*G4253</f>
        <v>0</v>
      </c>
      <c r="I4253" s="217"/>
      <c r="J4253" s="1469">
        <f>+F4253</f>
        <v>0</v>
      </c>
      <c r="L4253" s="1471">
        <f>J4253*$L$3</f>
        <v>0</v>
      </c>
      <c r="R4253" s="1203"/>
      <c r="S4253" s="1456">
        <f t="shared" ref="S4253" si="1262">+F4253</f>
        <v>0</v>
      </c>
    </row>
    <row r="4254" spans="1:19" ht="9.75" hidden="1" customHeight="1">
      <c r="A4254" s="1084"/>
      <c r="B4254" s="1281"/>
      <c r="C4254" s="1599"/>
      <c r="D4254" s="1084"/>
      <c r="E4254" s="1092"/>
      <c r="F4254" s="1204"/>
      <c r="G4254" s="1092"/>
      <c r="H4254" s="1284"/>
      <c r="I4254" s="217"/>
      <c r="J4254" s="1470"/>
      <c r="L4254" s="1471"/>
      <c r="R4254" s="1204"/>
      <c r="S4254" s="1457"/>
    </row>
    <row r="4255" spans="1:19" ht="9.75" hidden="1" customHeight="1">
      <c r="A4255" s="1084"/>
      <c r="B4255" s="1281"/>
      <c r="C4255" s="1599"/>
      <c r="D4255" s="1084"/>
      <c r="E4255" s="1092"/>
      <c r="F4255" s="1204"/>
      <c r="G4255" s="1092"/>
      <c r="H4255" s="1284"/>
      <c r="I4255" s="217"/>
      <c r="J4255" s="1470"/>
      <c r="L4255" s="1471"/>
      <c r="R4255" s="1204"/>
      <c r="S4255" s="1457"/>
    </row>
    <row r="4256" spans="1:19" ht="9.75" hidden="1" customHeight="1">
      <c r="A4256" s="1084"/>
      <c r="B4256" s="1281"/>
      <c r="C4256" s="1599"/>
      <c r="D4256" s="1084"/>
      <c r="E4256" s="1092"/>
      <c r="F4256" s="1204"/>
      <c r="G4256" s="1092"/>
      <c r="H4256" s="1284"/>
      <c r="I4256" s="217"/>
      <c r="J4256" s="1470"/>
      <c r="L4256" s="1471"/>
      <c r="R4256" s="1204"/>
      <c r="S4256" s="1457"/>
    </row>
    <row r="4257" spans="1:19" ht="9.75" hidden="1" customHeight="1">
      <c r="A4257" s="1084"/>
      <c r="B4257" s="1281"/>
      <c r="C4257" s="1599"/>
      <c r="D4257" s="1084"/>
      <c r="E4257" s="1092"/>
      <c r="F4257" s="1205"/>
      <c r="G4257" s="1092"/>
      <c r="H4257" s="1284"/>
      <c r="I4257" s="217"/>
      <c r="J4257" s="1470"/>
      <c r="L4257" s="1471"/>
      <c r="R4257" s="1205"/>
      <c r="S4257" s="1458"/>
    </row>
    <row r="4258" spans="1:19" ht="9.75" hidden="1" customHeight="1">
      <c r="A4258" s="1084"/>
      <c r="B4258" s="1281"/>
      <c r="C4258" s="1083"/>
      <c r="D4258" s="1084"/>
      <c r="E4258" s="1092"/>
      <c r="F4258" s="1203">
        <v>0</v>
      </c>
      <c r="G4258" s="1092">
        <f>+L4258</f>
        <v>0</v>
      </c>
      <c r="H4258" s="1284">
        <f>E4258*G4258</f>
        <v>0</v>
      </c>
      <c r="I4258" s="217"/>
      <c r="J4258" s="1469">
        <f>+F4258</f>
        <v>0</v>
      </c>
      <c r="L4258" s="1471">
        <f>J4258*$L$3</f>
        <v>0</v>
      </c>
      <c r="R4258" s="1203"/>
      <c r="S4258" s="1456">
        <f t="shared" ref="S4258" si="1263">+F4258</f>
        <v>0</v>
      </c>
    </row>
    <row r="4259" spans="1:19" ht="9.75" hidden="1" customHeight="1">
      <c r="A4259" s="1084"/>
      <c r="B4259" s="1281"/>
      <c r="C4259" s="1083"/>
      <c r="D4259" s="1084"/>
      <c r="E4259" s="1092"/>
      <c r="F4259" s="1204"/>
      <c r="G4259" s="1092"/>
      <c r="H4259" s="1284"/>
      <c r="I4259" s="217"/>
      <c r="J4259" s="1470"/>
      <c r="L4259" s="1471"/>
      <c r="R4259" s="1204"/>
      <c r="S4259" s="1457"/>
    </row>
    <row r="4260" spans="1:19" ht="9.75" hidden="1" customHeight="1">
      <c r="A4260" s="1084"/>
      <c r="B4260" s="1281"/>
      <c r="C4260" s="1083"/>
      <c r="D4260" s="1084"/>
      <c r="E4260" s="1092"/>
      <c r="F4260" s="1204"/>
      <c r="G4260" s="1092"/>
      <c r="H4260" s="1284"/>
      <c r="I4260" s="217"/>
      <c r="J4260" s="1470"/>
      <c r="L4260" s="1471"/>
      <c r="R4260" s="1204"/>
      <c r="S4260" s="1457"/>
    </row>
    <row r="4261" spans="1:19" ht="9.75" hidden="1" customHeight="1">
      <c r="A4261" s="1084"/>
      <c r="B4261" s="1281"/>
      <c r="C4261" s="1083"/>
      <c r="D4261" s="1084"/>
      <c r="E4261" s="1092"/>
      <c r="F4261" s="1204"/>
      <c r="G4261" s="1092"/>
      <c r="H4261" s="1284"/>
      <c r="I4261" s="217"/>
      <c r="J4261" s="1470"/>
      <c r="L4261" s="1471"/>
      <c r="R4261" s="1204"/>
      <c r="S4261" s="1457"/>
    </row>
    <row r="4262" spans="1:19" ht="7.5" hidden="1" customHeight="1">
      <c r="A4262" s="1084"/>
      <c r="B4262" s="1281"/>
      <c r="C4262" s="1083"/>
      <c r="D4262" s="1084"/>
      <c r="E4262" s="1092"/>
      <c r="F4262" s="1205"/>
      <c r="G4262" s="1092"/>
      <c r="H4262" s="1284"/>
      <c r="I4262" s="217"/>
      <c r="J4262" s="1470"/>
      <c r="L4262" s="1471"/>
      <c r="R4262" s="1205"/>
      <c r="S4262" s="1458"/>
    </row>
    <row r="4263" spans="1:19" ht="9.75" hidden="1" customHeight="1">
      <c r="A4263" s="1084"/>
      <c r="B4263" s="1281"/>
      <c r="C4263" s="1083"/>
      <c r="D4263" s="1084"/>
      <c r="E4263" s="1092"/>
      <c r="F4263" s="1203">
        <v>0</v>
      </c>
      <c r="G4263" s="1092">
        <f>+L4263</f>
        <v>0</v>
      </c>
      <c r="H4263" s="1284">
        <f>E4263*G4263</f>
        <v>0</v>
      </c>
      <c r="I4263" s="217"/>
      <c r="J4263" s="1469">
        <f>+F4263</f>
        <v>0</v>
      </c>
      <c r="L4263" s="1471">
        <f>J4263*$L$3</f>
        <v>0</v>
      </c>
      <c r="R4263" s="1203"/>
      <c r="S4263" s="1456">
        <f t="shared" ref="S4263" si="1264">+F4263</f>
        <v>0</v>
      </c>
    </row>
    <row r="4264" spans="1:19" ht="9.75" hidden="1" customHeight="1">
      <c r="A4264" s="1084"/>
      <c r="B4264" s="1281"/>
      <c r="C4264" s="1083"/>
      <c r="D4264" s="1084"/>
      <c r="E4264" s="1092"/>
      <c r="F4264" s="1204"/>
      <c r="G4264" s="1092"/>
      <c r="H4264" s="1284"/>
      <c r="I4264" s="217"/>
      <c r="J4264" s="1470"/>
      <c r="L4264" s="1471"/>
      <c r="R4264" s="1204"/>
      <c r="S4264" s="1457"/>
    </row>
    <row r="4265" spans="1:19" ht="9.75" hidden="1" customHeight="1">
      <c r="A4265" s="1084"/>
      <c r="B4265" s="1281"/>
      <c r="C4265" s="1083"/>
      <c r="D4265" s="1084"/>
      <c r="E4265" s="1092"/>
      <c r="F4265" s="1204"/>
      <c r="G4265" s="1092"/>
      <c r="H4265" s="1284"/>
      <c r="I4265" s="217"/>
      <c r="J4265" s="1470"/>
      <c r="L4265" s="1471"/>
      <c r="R4265" s="1204"/>
      <c r="S4265" s="1457"/>
    </row>
    <row r="4266" spans="1:19" ht="9.75" hidden="1" customHeight="1">
      <c r="A4266" s="1084"/>
      <c r="B4266" s="1281"/>
      <c r="C4266" s="1083"/>
      <c r="D4266" s="1084"/>
      <c r="E4266" s="1092"/>
      <c r="F4266" s="1204"/>
      <c r="G4266" s="1092"/>
      <c r="H4266" s="1284"/>
      <c r="I4266" s="217"/>
      <c r="J4266" s="1470"/>
      <c r="L4266" s="1471"/>
      <c r="R4266" s="1204"/>
      <c r="S4266" s="1457"/>
    </row>
    <row r="4267" spans="1:19" ht="9.75" hidden="1" customHeight="1">
      <c r="A4267" s="1084"/>
      <c r="B4267" s="1281"/>
      <c r="C4267" s="1083"/>
      <c r="D4267" s="1084"/>
      <c r="E4267" s="1092"/>
      <c r="F4267" s="1205"/>
      <c r="G4267" s="1092"/>
      <c r="H4267" s="1284"/>
      <c r="I4267" s="217"/>
      <c r="J4267" s="1470"/>
      <c r="L4267" s="1471"/>
      <c r="R4267" s="1205"/>
      <c r="S4267" s="1458"/>
    </row>
    <row r="4268" spans="1:19" ht="9.75" hidden="1" customHeight="1">
      <c r="A4268" s="1084"/>
      <c r="B4268" s="1281"/>
      <c r="C4268" s="1083"/>
      <c r="D4268" s="1084"/>
      <c r="E4268" s="1092"/>
      <c r="F4268" s="1203">
        <v>0</v>
      </c>
      <c r="G4268" s="1092">
        <f>+L4268</f>
        <v>0</v>
      </c>
      <c r="H4268" s="1284">
        <f>E4268*G4268</f>
        <v>0</v>
      </c>
      <c r="I4268" s="217"/>
      <c r="J4268" s="1469">
        <f>+F4268</f>
        <v>0</v>
      </c>
      <c r="L4268" s="1471">
        <f>J4268*$L$3</f>
        <v>0</v>
      </c>
      <c r="R4268" s="1203"/>
      <c r="S4268" s="1456">
        <f t="shared" ref="S4268" si="1265">+F4268</f>
        <v>0</v>
      </c>
    </row>
    <row r="4269" spans="1:19" ht="9.75" hidden="1" customHeight="1">
      <c r="A4269" s="1084"/>
      <c r="B4269" s="1281"/>
      <c r="C4269" s="1083"/>
      <c r="D4269" s="1084"/>
      <c r="E4269" s="1092"/>
      <c r="F4269" s="1204"/>
      <c r="G4269" s="1092"/>
      <c r="H4269" s="1284"/>
      <c r="I4269" s="217"/>
      <c r="J4269" s="1470"/>
      <c r="L4269" s="1471"/>
      <c r="R4269" s="1204"/>
      <c r="S4269" s="1457"/>
    </row>
    <row r="4270" spans="1:19" ht="9.75" hidden="1" customHeight="1">
      <c r="A4270" s="1084"/>
      <c r="B4270" s="1281"/>
      <c r="C4270" s="1083"/>
      <c r="D4270" s="1084"/>
      <c r="E4270" s="1092"/>
      <c r="F4270" s="1204"/>
      <c r="G4270" s="1092"/>
      <c r="H4270" s="1284"/>
      <c r="I4270" s="217"/>
      <c r="J4270" s="1470"/>
      <c r="L4270" s="1471"/>
      <c r="R4270" s="1204"/>
      <c r="S4270" s="1457"/>
    </row>
    <row r="4271" spans="1:19" ht="9.75" hidden="1" customHeight="1">
      <c r="A4271" s="1084"/>
      <c r="B4271" s="1281"/>
      <c r="C4271" s="1083"/>
      <c r="D4271" s="1084"/>
      <c r="E4271" s="1092"/>
      <c r="F4271" s="1204"/>
      <c r="G4271" s="1092"/>
      <c r="H4271" s="1284"/>
      <c r="I4271" s="217"/>
      <c r="J4271" s="1470"/>
      <c r="L4271" s="1471"/>
      <c r="R4271" s="1204"/>
      <c r="S4271" s="1457"/>
    </row>
    <row r="4272" spans="1:19" ht="9.75" hidden="1" customHeight="1">
      <c r="A4272" s="1084"/>
      <c r="B4272" s="1281"/>
      <c r="C4272" s="1083"/>
      <c r="D4272" s="1084"/>
      <c r="E4272" s="1092"/>
      <c r="F4272" s="1205"/>
      <c r="G4272" s="1092"/>
      <c r="H4272" s="1284"/>
      <c r="I4272" s="217"/>
      <c r="J4272" s="1470"/>
      <c r="L4272" s="1471"/>
      <c r="R4272" s="1205"/>
      <c r="S4272" s="1458"/>
    </row>
    <row r="4273" spans="1:19" ht="9.75" hidden="1" customHeight="1">
      <c r="A4273" s="1084"/>
      <c r="B4273" s="1281"/>
      <c r="C4273" s="1083"/>
      <c r="D4273" s="1084"/>
      <c r="E4273" s="1092"/>
      <c r="F4273" s="1203">
        <v>0</v>
      </c>
      <c r="G4273" s="1092">
        <f>+L4273</f>
        <v>0</v>
      </c>
      <c r="H4273" s="1284">
        <f>E4273*G4273</f>
        <v>0</v>
      </c>
      <c r="I4273" s="217"/>
      <c r="J4273" s="1469">
        <f>+F4273</f>
        <v>0</v>
      </c>
      <c r="L4273" s="1471">
        <f>J4273*$L$3</f>
        <v>0</v>
      </c>
      <c r="R4273" s="1203"/>
      <c r="S4273" s="1456">
        <f t="shared" ref="S4273" si="1266">+F4273</f>
        <v>0</v>
      </c>
    </row>
    <row r="4274" spans="1:19" ht="9.75" hidden="1" customHeight="1">
      <c r="A4274" s="1084"/>
      <c r="B4274" s="1281"/>
      <c r="C4274" s="1083"/>
      <c r="D4274" s="1084"/>
      <c r="E4274" s="1092"/>
      <c r="F4274" s="1204"/>
      <c r="G4274" s="1092"/>
      <c r="H4274" s="1284"/>
      <c r="I4274" s="217"/>
      <c r="J4274" s="1470"/>
      <c r="L4274" s="1471"/>
      <c r="R4274" s="1204"/>
      <c r="S4274" s="1457"/>
    </row>
    <row r="4275" spans="1:19" ht="9.75" hidden="1" customHeight="1">
      <c r="A4275" s="1084"/>
      <c r="B4275" s="1281"/>
      <c r="C4275" s="1083"/>
      <c r="D4275" s="1084"/>
      <c r="E4275" s="1092"/>
      <c r="F4275" s="1204"/>
      <c r="G4275" s="1092"/>
      <c r="H4275" s="1284"/>
      <c r="I4275" s="217"/>
      <c r="J4275" s="1470"/>
      <c r="L4275" s="1471"/>
      <c r="R4275" s="1204"/>
      <c r="S4275" s="1457"/>
    </row>
    <row r="4276" spans="1:19" ht="9.75" hidden="1" customHeight="1">
      <c r="A4276" s="1084"/>
      <c r="B4276" s="1281"/>
      <c r="C4276" s="1083"/>
      <c r="D4276" s="1084"/>
      <c r="E4276" s="1092"/>
      <c r="F4276" s="1204"/>
      <c r="G4276" s="1092"/>
      <c r="H4276" s="1284"/>
      <c r="I4276" s="217"/>
      <c r="J4276" s="1470"/>
      <c r="L4276" s="1471"/>
      <c r="R4276" s="1204"/>
      <c r="S4276" s="1457"/>
    </row>
    <row r="4277" spans="1:19" ht="9.75" hidden="1" customHeight="1">
      <c r="A4277" s="1084"/>
      <c r="B4277" s="1281"/>
      <c r="C4277" s="1083"/>
      <c r="D4277" s="1084"/>
      <c r="E4277" s="1092"/>
      <c r="F4277" s="1205"/>
      <c r="G4277" s="1092"/>
      <c r="H4277" s="1284"/>
      <c r="I4277" s="217"/>
      <c r="J4277" s="1470"/>
      <c r="L4277" s="1471"/>
      <c r="R4277" s="1205"/>
      <c r="S4277" s="1458"/>
    </row>
    <row r="4278" spans="1:19" ht="9.75" hidden="1" customHeight="1">
      <c r="A4278" s="1084"/>
      <c r="B4278" s="1281"/>
      <c r="C4278" s="1083"/>
      <c r="D4278" s="1084"/>
      <c r="E4278" s="1092"/>
      <c r="F4278" s="1203">
        <v>0</v>
      </c>
      <c r="G4278" s="1092">
        <f>+L4278</f>
        <v>0</v>
      </c>
      <c r="H4278" s="1284">
        <f>E4278*G4278</f>
        <v>0</v>
      </c>
      <c r="I4278" s="217"/>
      <c r="J4278" s="1469">
        <f>+F4278</f>
        <v>0</v>
      </c>
      <c r="L4278" s="1471">
        <f>J4278*$L$3</f>
        <v>0</v>
      </c>
      <c r="R4278" s="1203"/>
      <c r="S4278" s="1456">
        <f t="shared" ref="S4278" si="1267">+F4278</f>
        <v>0</v>
      </c>
    </row>
    <row r="4279" spans="1:19" ht="9.75" hidden="1" customHeight="1">
      <c r="A4279" s="1084"/>
      <c r="B4279" s="1281"/>
      <c r="C4279" s="1083"/>
      <c r="D4279" s="1084"/>
      <c r="E4279" s="1092"/>
      <c r="F4279" s="1204"/>
      <c r="G4279" s="1092"/>
      <c r="H4279" s="1284"/>
      <c r="I4279" s="217"/>
      <c r="J4279" s="1470"/>
      <c r="L4279" s="1471"/>
      <c r="R4279" s="1204"/>
      <c r="S4279" s="1457"/>
    </row>
    <row r="4280" spans="1:19" ht="9.75" hidden="1" customHeight="1">
      <c r="A4280" s="1084"/>
      <c r="B4280" s="1281"/>
      <c r="C4280" s="1083"/>
      <c r="D4280" s="1084"/>
      <c r="E4280" s="1092"/>
      <c r="F4280" s="1204"/>
      <c r="G4280" s="1092"/>
      <c r="H4280" s="1284"/>
      <c r="I4280" s="217"/>
      <c r="J4280" s="1470"/>
      <c r="L4280" s="1471"/>
      <c r="R4280" s="1204"/>
      <c r="S4280" s="1457"/>
    </row>
    <row r="4281" spans="1:19" ht="9.75" hidden="1" customHeight="1">
      <c r="A4281" s="1084"/>
      <c r="B4281" s="1281"/>
      <c r="C4281" s="1083"/>
      <c r="D4281" s="1084"/>
      <c r="E4281" s="1092"/>
      <c r="F4281" s="1204"/>
      <c r="G4281" s="1092"/>
      <c r="H4281" s="1284"/>
      <c r="I4281" s="217"/>
      <c r="J4281" s="1470"/>
      <c r="L4281" s="1471"/>
      <c r="R4281" s="1204"/>
      <c r="S4281" s="1457"/>
    </row>
    <row r="4282" spans="1:19" ht="9.75" hidden="1" customHeight="1">
      <c r="A4282" s="1084"/>
      <c r="B4282" s="1281"/>
      <c r="C4282" s="1083"/>
      <c r="D4282" s="1084"/>
      <c r="E4282" s="1092"/>
      <c r="F4282" s="1205"/>
      <c r="G4282" s="1092"/>
      <c r="H4282" s="1284"/>
      <c r="I4282" s="217"/>
      <c r="J4282" s="1470"/>
      <c r="L4282" s="1471"/>
      <c r="R4282" s="1205"/>
      <c r="S4282" s="1458"/>
    </row>
    <row r="4283" spans="1:19" ht="9.75" hidden="1" customHeight="1">
      <c r="A4283" s="1084"/>
      <c r="B4283" s="1281"/>
      <c r="C4283" s="1599"/>
      <c r="D4283" s="1084"/>
      <c r="E4283" s="1092"/>
      <c r="F4283" s="1203">
        <v>0</v>
      </c>
      <c r="G4283" s="1092">
        <f>+L4283</f>
        <v>0</v>
      </c>
      <c r="H4283" s="1284">
        <f>E4283*G4283</f>
        <v>0</v>
      </c>
      <c r="I4283" s="217"/>
      <c r="J4283" s="1469">
        <f>+F4283</f>
        <v>0</v>
      </c>
      <c r="L4283" s="1471">
        <f>J4283*$L$3</f>
        <v>0</v>
      </c>
      <c r="R4283" s="1203"/>
      <c r="S4283" s="1456">
        <f t="shared" ref="S4283" si="1268">+F4283</f>
        <v>0</v>
      </c>
    </row>
    <row r="4284" spans="1:19" ht="9.75" hidden="1" customHeight="1">
      <c r="A4284" s="1084"/>
      <c r="B4284" s="1281"/>
      <c r="C4284" s="1599"/>
      <c r="D4284" s="1084"/>
      <c r="E4284" s="1092"/>
      <c r="F4284" s="1204"/>
      <c r="G4284" s="1092"/>
      <c r="H4284" s="1284"/>
      <c r="I4284" s="217"/>
      <c r="J4284" s="1470"/>
      <c r="L4284" s="1471"/>
      <c r="R4284" s="1204"/>
      <c r="S4284" s="1457"/>
    </row>
    <row r="4285" spans="1:19" ht="9.75" hidden="1" customHeight="1">
      <c r="A4285" s="1084"/>
      <c r="B4285" s="1281"/>
      <c r="C4285" s="1599"/>
      <c r="D4285" s="1084"/>
      <c r="E4285" s="1092"/>
      <c r="F4285" s="1204"/>
      <c r="G4285" s="1092"/>
      <c r="H4285" s="1284"/>
      <c r="I4285" s="217"/>
      <c r="J4285" s="1470"/>
      <c r="L4285" s="1471"/>
      <c r="R4285" s="1204"/>
      <c r="S4285" s="1457"/>
    </row>
    <row r="4286" spans="1:19" ht="9.75" hidden="1" customHeight="1">
      <c r="A4286" s="1084"/>
      <c r="B4286" s="1281"/>
      <c r="C4286" s="1599"/>
      <c r="D4286" s="1084"/>
      <c r="E4286" s="1092"/>
      <c r="F4286" s="1204"/>
      <c r="G4286" s="1092"/>
      <c r="H4286" s="1284"/>
      <c r="I4286" s="217"/>
      <c r="J4286" s="1470"/>
      <c r="L4286" s="1471"/>
      <c r="R4286" s="1204"/>
      <c r="S4286" s="1457"/>
    </row>
    <row r="4287" spans="1:19" ht="9.75" hidden="1" customHeight="1">
      <c r="A4287" s="1084"/>
      <c r="B4287" s="1281"/>
      <c r="C4287" s="1599"/>
      <c r="D4287" s="1084"/>
      <c r="E4287" s="1092"/>
      <c r="F4287" s="1205"/>
      <c r="G4287" s="1092"/>
      <c r="H4287" s="1284"/>
      <c r="I4287" s="217"/>
      <c r="J4287" s="1470"/>
      <c r="L4287" s="1471"/>
      <c r="R4287" s="1205"/>
      <c r="S4287" s="1458"/>
    </row>
    <row r="4288" spans="1:19" ht="9.75" hidden="1" customHeight="1">
      <c r="A4288" s="1084"/>
      <c r="B4288" s="1281"/>
      <c r="C4288" s="1599"/>
      <c r="D4288" s="1084"/>
      <c r="E4288" s="1092"/>
      <c r="F4288" s="1203">
        <v>0</v>
      </c>
      <c r="G4288" s="1092">
        <f>+L4288</f>
        <v>0</v>
      </c>
      <c r="H4288" s="1284">
        <f>E4288*G4288</f>
        <v>0</v>
      </c>
      <c r="I4288" s="217"/>
      <c r="J4288" s="1469">
        <f>+F4288</f>
        <v>0</v>
      </c>
      <c r="L4288" s="1471">
        <f>J4288*$L$3</f>
        <v>0</v>
      </c>
      <c r="R4288" s="1203"/>
      <c r="S4288" s="1456">
        <f t="shared" ref="S4288" si="1269">+F4288</f>
        <v>0</v>
      </c>
    </row>
    <row r="4289" spans="1:19" ht="9.75" hidden="1" customHeight="1">
      <c r="A4289" s="1084"/>
      <c r="B4289" s="1281"/>
      <c r="C4289" s="1599"/>
      <c r="D4289" s="1084"/>
      <c r="E4289" s="1092"/>
      <c r="F4289" s="1204"/>
      <c r="G4289" s="1092"/>
      <c r="H4289" s="1284"/>
      <c r="I4289" s="217"/>
      <c r="J4289" s="1470"/>
      <c r="L4289" s="1471"/>
      <c r="R4289" s="1204"/>
      <c r="S4289" s="1457"/>
    </row>
    <row r="4290" spans="1:19" ht="9.75" hidden="1" customHeight="1">
      <c r="A4290" s="1084"/>
      <c r="B4290" s="1281"/>
      <c r="C4290" s="1599"/>
      <c r="D4290" s="1084"/>
      <c r="E4290" s="1092"/>
      <c r="F4290" s="1204"/>
      <c r="G4290" s="1092"/>
      <c r="H4290" s="1284"/>
      <c r="I4290" s="217"/>
      <c r="J4290" s="1470"/>
      <c r="L4290" s="1471"/>
      <c r="R4290" s="1204"/>
      <c r="S4290" s="1457"/>
    </row>
    <row r="4291" spans="1:19" ht="9.75" hidden="1" customHeight="1">
      <c r="A4291" s="1084"/>
      <c r="B4291" s="1281"/>
      <c r="C4291" s="1599"/>
      <c r="D4291" s="1084"/>
      <c r="E4291" s="1092"/>
      <c r="F4291" s="1204"/>
      <c r="G4291" s="1092"/>
      <c r="H4291" s="1284"/>
      <c r="I4291" s="217"/>
      <c r="J4291" s="1470"/>
      <c r="L4291" s="1471"/>
      <c r="R4291" s="1204"/>
      <c r="S4291" s="1457"/>
    </row>
    <row r="4292" spans="1:19" ht="9.75" hidden="1" customHeight="1">
      <c r="A4292" s="1084"/>
      <c r="B4292" s="1281"/>
      <c r="C4292" s="1599"/>
      <c r="D4292" s="1084"/>
      <c r="E4292" s="1092"/>
      <c r="F4292" s="1205"/>
      <c r="G4292" s="1092"/>
      <c r="H4292" s="1284"/>
      <c r="I4292" s="217"/>
      <c r="J4292" s="1470"/>
      <c r="L4292" s="1471"/>
      <c r="R4292" s="1205"/>
      <c r="S4292" s="1458"/>
    </row>
    <row r="4293" spans="1:19" ht="9.75" hidden="1" customHeight="1">
      <c r="A4293" s="1084"/>
      <c r="B4293" s="1281"/>
      <c r="C4293" s="1083"/>
      <c r="D4293" s="1084"/>
      <c r="E4293" s="1092"/>
      <c r="F4293" s="1203">
        <v>0</v>
      </c>
      <c r="G4293" s="1092">
        <f>+L4293</f>
        <v>0</v>
      </c>
      <c r="H4293" s="1284">
        <f>E4293*G4293</f>
        <v>0</v>
      </c>
      <c r="I4293" s="217"/>
      <c r="J4293" s="1469">
        <f>+F4293</f>
        <v>0</v>
      </c>
      <c r="L4293" s="1471">
        <f>J4293*$L$3</f>
        <v>0</v>
      </c>
      <c r="R4293" s="1203"/>
      <c r="S4293" s="1456">
        <f t="shared" ref="S4293" si="1270">+F4293</f>
        <v>0</v>
      </c>
    </row>
    <row r="4294" spans="1:19" ht="9.75" hidden="1" customHeight="1">
      <c r="A4294" s="1084"/>
      <c r="B4294" s="1281"/>
      <c r="C4294" s="1083"/>
      <c r="D4294" s="1084"/>
      <c r="E4294" s="1092"/>
      <c r="F4294" s="1204"/>
      <c r="G4294" s="1092"/>
      <c r="H4294" s="1284"/>
      <c r="I4294" s="217"/>
      <c r="J4294" s="1470"/>
      <c r="L4294" s="1471"/>
      <c r="R4294" s="1204"/>
      <c r="S4294" s="1457"/>
    </row>
    <row r="4295" spans="1:19" ht="9.75" hidden="1" customHeight="1">
      <c r="A4295" s="1084"/>
      <c r="B4295" s="1281"/>
      <c r="C4295" s="1083"/>
      <c r="D4295" s="1084"/>
      <c r="E4295" s="1092"/>
      <c r="F4295" s="1204"/>
      <c r="G4295" s="1092"/>
      <c r="H4295" s="1284"/>
      <c r="I4295" s="217"/>
      <c r="J4295" s="1470"/>
      <c r="L4295" s="1471"/>
      <c r="R4295" s="1204"/>
      <c r="S4295" s="1457"/>
    </row>
    <row r="4296" spans="1:19" ht="9.75" hidden="1" customHeight="1">
      <c r="A4296" s="1084"/>
      <c r="B4296" s="1281"/>
      <c r="C4296" s="1083"/>
      <c r="D4296" s="1084"/>
      <c r="E4296" s="1092"/>
      <c r="F4296" s="1204"/>
      <c r="G4296" s="1092"/>
      <c r="H4296" s="1284"/>
      <c r="I4296" s="217"/>
      <c r="J4296" s="1470"/>
      <c r="L4296" s="1471"/>
      <c r="R4296" s="1204"/>
      <c r="S4296" s="1457"/>
    </row>
    <row r="4297" spans="1:19" ht="9.75" hidden="1" customHeight="1">
      <c r="A4297" s="1084"/>
      <c r="B4297" s="1281"/>
      <c r="C4297" s="1083"/>
      <c r="D4297" s="1084"/>
      <c r="E4297" s="1092"/>
      <c r="F4297" s="1205"/>
      <c r="G4297" s="1092"/>
      <c r="H4297" s="1284"/>
      <c r="I4297" s="217"/>
      <c r="J4297" s="1470"/>
      <c r="L4297" s="1471"/>
      <c r="R4297" s="1205"/>
      <c r="S4297" s="1458"/>
    </row>
    <row r="4298" spans="1:19" ht="9.75" hidden="1" customHeight="1">
      <c r="A4298" s="1084"/>
      <c r="B4298" s="1281"/>
      <c r="C4298" s="1083"/>
      <c r="D4298" s="1084"/>
      <c r="E4298" s="1092"/>
      <c r="F4298" s="1203">
        <v>0</v>
      </c>
      <c r="G4298" s="1092">
        <f>+L4298</f>
        <v>0</v>
      </c>
      <c r="H4298" s="1284">
        <f>E4298*G4298</f>
        <v>0</v>
      </c>
      <c r="I4298" s="217"/>
      <c r="J4298" s="1469">
        <f>+F4298</f>
        <v>0</v>
      </c>
      <c r="L4298" s="1471">
        <f>J4298*$L$3</f>
        <v>0</v>
      </c>
      <c r="R4298" s="1203"/>
      <c r="S4298" s="1456">
        <f t="shared" ref="S4298" si="1271">+F4298</f>
        <v>0</v>
      </c>
    </row>
    <row r="4299" spans="1:19" ht="9.75" hidden="1" customHeight="1">
      <c r="A4299" s="1084"/>
      <c r="B4299" s="1281"/>
      <c r="C4299" s="1083"/>
      <c r="D4299" s="1084"/>
      <c r="E4299" s="1092"/>
      <c r="F4299" s="1204"/>
      <c r="G4299" s="1092"/>
      <c r="H4299" s="1284"/>
      <c r="I4299" s="217"/>
      <c r="J4299" s="1470"/>
      <c r="L4299" s="1471"/>
      <c r="R4299" s="1204"/>
      <c r="S4299" s="1457"/>
    </row>
    <row r="4300" spans="1:19" ht="9.75" hidden="1" customHeight="1">
      <c r="A4300" s="1084"/>
      <c r="B4300" s="1281"/>
      <c r="C4300" s="1083"/>
      <c r="D4300" s="1084"/>
      <c r="E4300" s="1092"/>
      <c r="F4300" s="1204"/>
      <c r="G4300" s="1092"/>
      <c r="H4300" s="1284"/>
      <c r="I4300" s="217"/>
      <c r="J4300" s="1470"/>
      <c r="L4300" s="1471"/>
      <c r="R4300" s="1204"/>
      <c r="S4300" s="1457"/>
    </row>
    <row r="4301" spans="1:19" ht="9.75" hidden="1" customHeight="1">
      <c r="A4301" s="1084"/>
      <c r="B4301" s="1281"/>
      <c r="C4301" s="1083"/>
      <c r="D4301" s="1084"/>
      <c r="E4301" s="1092"/>
      <c r="F4301" s="1204"/>
      <c r="G4301" s="1092"/>
      <c r="H4301" s="1284"/>
      <c r="I4301" s="217"/>
      <c r="J4301" s="1470"/>
      <c r="L4301" s="1471"/>
      <c r="R4301" s="1204"/>
      <c r="S4301" s="1457"/>
    </row>
    <row r="4302" spans="1:19" ht="9.75" hidden="1" customHeight="1">
      <c r="A4302" s="1084"/>
      <c r="B4302" s="1281"/>
      <c r="C4302" s="1083"/>
      <c r="D4302" s="1084"/>
      <c r="E4302" s="1092"/>
      <c r="F4302" s="1205"/>
      <c r="G4302" s="1092"/>
      <c r="H4302" s="1284"/>
      <c r="I4302" s="217"/>
      <c r="J4302" s="1470"/>
      <c r="L4302" s="1471"/>
      <c r="R4302" s="1205"/>
      <c r="S4302" s="1458"/>
    </row>
    <row r="4303" spans="1:19" ht="9.75" hidden="1" customHeight="1">
      <c r="A4303" s="1084"/>
      <c r="B4303" s="1281"/>
      <c r="C4303" s="1083"/>
      <c r="D4303" s="1084"/>
      <c r="E4303" s="1092"/>
      <c r="F4303" s="1203">
        <v>0</v>
      </c>
      <c r="G4303" s="1092">
        <f>+L4303</f>
        <v>0</v>
      </c>
      <c r="H4303" s="1284">
        <f>E4303*G4303</f>
        <v>0</v>
      </c>
      <c r="I4303" s="217"/>
      <c r="J4303" s="1469">
        <f>+F4303</f>
        <v>0</v>
      </c>
      <c r="L4303" s="1471">
        <f>J4303*$L$3</f>
        <v>0</v>
      </c>
      <c r="R4303" s="1203"/>
      <c r="S4303" s="1456">
        <f t="shared" ref="S4303" si="1272">+F4303</f>
        <v>0</v>
      </c>
    </row>
    <row r="4304" spans="1:19" ht="9.75" hidden="1" customHeight="1">
      <c r="A4304" s="1084"/>
      <c r="B4304" s="1281"/>
      <c r="C4304" s="1083"/>
      <c r="D4304" s="1084"/>
      <c r="E4304" s="1092"/>
      <c r="F4304" s="1204"/>
      <c r="G4304" s="1092"/>
      <c r="H4304" s="1284"/>
      <c r="I4304" s="217"/>
      <c r="J4304" s="1470"/>
      <c r="L4304" s="1471"/>
      <c r="R4304" s="1204"/>
      <c r="S4304" s="1457"/>
    </row>
    <row r="4305" spans="1:19" ht="9.75" hidden="1" customHeight="1">
      <c r="A4305" s="1084"/>
      <c r="B4305" s="1281"/>
      <c r="C4305" s="1083"/>
      <c r="D4305" s="1084"/>
      <c r="E4305" s="1092"/>
      <c r="F4305" s="1204"/>
      <c r="G4305" s="1092"/>
      <c r="H4305" s="1284"/>
      <c r="I4305" s="217"/>
      <c r="J4305" s="1470"/>
      <c r="L4305" s="1471"/>
      <c r="R4305" s="1204"/>
      <c r="S4305" s="1457"/>
    </row>
    <row r="4306" spans="1:19" ht="9.75" hidden="1" customHeight="1">
      <c r="A4306" s="1084"/>
      <c r="B4306" s="1281"/>
      <c r="C4306" s="1083"/>
      <c r="D4306" s="1084"/>
      <c r="E4306" s="1092"/>
      <c r="F4306" s="1204"/>
      <c r="G4306" s="1092"/>
      <c r="H4306" s="1284"/>
      <c r="I4306" s="217"/>
      <c r="J4306" s="1470"/>
      <c r="L4306" s="1471"/>
      <c r="R4306" s="1204"/>
      <c r="S4306" s="1457"/>
    </row>
    <row r="4307" spans="1:19" ht="9.75" hidden="1" customHeight="1">
      <c r="A4307" s="1084"/>
      <c r="B4307" s="1281"/>
      <c r="C4307" s="1083"/>
      <c r="D4307" s="1084"/>
      <c r="E4307" s="1092"/>
      <c r="F4307" s="1205"/>
      <c r="G4307" s="1092"/>
      <c r="H4307" s="1284"/>
      <c r="I4307" s="217"/>
      <c r="J4307" s="1470"/>
      <c r="L4307" s="1471"/>
      <c r="R4307" s="1205"/>
      <c r="S4307" s="1458"/>
    </row>
    <row r="4308" spans="1:19" ht="9.75" hidden="1" customHeight="1">
      <c r="A4308" s="1084"/>
      <c r="B4308" s="1281"/>
      <c r="C4308" s="1083"/>
      <c r="D4308" s="1084"/>
      <c r="E4308" s="1092"/>
      <c r="F4308" s="1203">
        <v>0</v>
      </c>
      <c r="G4308" s="1092">
        <f>+L4308</f>
        <v>0</v>
      </c>
      <c r="H4308" s="1284">
        <f>E4308*G4308</f>
        <v>0</v>
      </c>
      <c r="I4308" s="217"/>
      <c r="J4308" s="1469">
        <f>+F4308</f>
        <v>0</v>
      </c>
      <c r="L4308" s="1471">
        <f>J4308*$L$3</f>
        <v>0</v>
      </c>
      <c r="R4308" s="1203"/>
      <c r="S4308" s="1456">
        <f t="shared" ref="S4308" si="1273">+F4308</f>
        <v>0</v>
      </c>
    </row>
    <row r="4309" spans="1:19" ht="9.75" hidden="1" customHeight="1">
      <c r="A4309" s="1084"/>
      <c r="B4309" s="1281"/>
      <c r="C4309" s="1083"/>
      <c r="D4309" s="1084"/>
      <c r="E4309" s="1092"/>
      <c r="F4309" s="1204"/>
      <c r="G4309" s="1092"/>
      <c r="H4309" s="1284"/>
      <c r="I4309" s="217"/>
      <c r="J4309" s="1470"/>
      <c r="L4309" s="1471"/>
      <c r="R4309" s="1204"/>
      <c r="S4309" s="1457"/>
    </row>
    <row r="4310" spans="1:19" ht="9.75" hidden="1" customHeight="1">
      <c r="A4310" s="1084"/>
      <c r="B4310" s="1281"/>
      <c r="C4310" s="1083"/>
      <c r="D4310" s="1084"/>
      <c r="E4310" s="1092"/>
      <c r="F4310" s="1204"/>
      <c r="G4310" s="1092"/>
      <c r="H4310" s="1284"/>
      <c r="I4310" s="217"/>
      <c r="J4310" s="1470"/>
      <c r="L4310" s="1471"/>
      <c r="R4310" s="1204"/>
      <c r="S4310" s="1457"/>
    </row>
    <row r="4311" spans="1:19" ht="9.75" hidden="1" customHeight="1">
      <c r="A4311" s="1084"/>
      <c r="B4311" s="1281"/>
      <c r="C4311" s="1083"/>
      <c r="D4311" s="1084"/>
      <c r="E4311" s="1092"/>
      <c r="F4311" s="1204"/>
      <c r="G4311" s="1092"/>
      <c r="H4311" s="1284"/>
      <c r="I4311" s="217"/>
      <c r="J4311" s="1470"/>
      <c r="L4311" s="1471"/>
      <c r="R4311" s="1204"/>
      <c r="S4311" s="1457"/>
    </row>
    <row r="4312" spans="1:19" ht="9.75" hidden="1" customHeight="1">
      <c r="A4312" s="1084"/>
      <c r="B4312" s="1281"/>
      <c r="C4312" s="1083"/>
      <c r="D4312" s="1084"/>
      <c r="E4312" s="1092"/>
      <c r="F4312" s="1205"/>
      <c r="G4312" s="1092"/>
      <c r="H4312" s="1284"/>
      <c r="I4312" s="217"/>
      <c r="J4312" s="1470"/>
      <c r="L4312" s="1471"/>
      <c r="R4312" s="1205"/>
      <c r="S4312" s="1458"/>
    </row>
    <row r="4313" spans="1:19" ht="9.75" hidden="1" customHeight="1">
      <c r="A4313" s="1084"/>
      <c r="B4313" s="1281"/>
      <c r="C4313" s="1083"/>
      <c r="D4313" s="1084"/>
      <c r="E4313" s="1092"/>
      <c r="F4313" s="1203">
        <v>0</v>
      </c>
      <c r="G4313" s="1092">
        <f>+L4313</f>
        <v>0</v>
      </c>
      <c r="H4313" s="1284">
        <f>E4313*G4313</f>
        <v>0</v>
      </c>
      <c r="I4313" s="217"/>
      <c r="J4313" s="1469">
        <f>+F4313</f>
        <v>0</v>
      </c>
      <c r="L4313" s="1471">
        <f>J4313*$L$3</f>
        <v>0</v>
      </c>
      <c r="R4313" s="1203"/>
      <c r="S4313" s="1456">
        <f t="shared" ref="S4313" si="1274">+F4313</f>
        <v>0</v>
      </c>
    </row>
    <row r="4314" spans="1:19" ht="9.75" hidden="1" customHeight="1">
      <c r="A4314" s="1084"/>
      <c r="B4314" s="1281"/>
      <c r="C4314" s="1083"/>
      <c r="D4314" s="1084"/>
      <c r="E4314" s="1092"/>
      <c r="F4314" s="1204"/>
      <c r="G4314" s="1092"/>
      <c r="H4314" s="1284"/>
      <c r="I4314" s="217"/>
      <c r="J4314" s="1470"/>
      <c r="L4314" s="1471"/>
      <c r="R4314" s="1204"/>
      <c r="S4314" s="1457"/>
    </row>
    <row r="4315" spans="1:19" ht="9.75" hidden="1" customHeight="1">
      <c r="A4315" s="1084"/>
      <c r="B4315" s="1281"/>
      <c r="C4315" s="1083"/>
      <c r="D4315" s="1084"/>
      <c r="E4315" s="1092"/>
      <c r="F4315" s="1204"/>
      <c r="G4315" s="1092"/>
      <c r="H4315" s="1284"/>
      <c r="I4315" s="217"/>
      <c r="J4315" s="1470"/>
      <c r="L4315" s="1471"/>
      <c r="R4315" s="1204"/>
      <c r="S4315" s="1457"/>
    </row>
    <row r="4316" spans="1:19" ht="9.75" hidden="1" customHeight="1">
      <c r="A4316" s="1084"/>
      <c r="B4316" s="1281"/>
      <c r="C4316" s="1083"/>
      <c r="D4316" s="1084"/>
      <c r="E4316" s="1092"/>
      <c r="F4316" s="1204"/>
      <c r="G4316" s="1092"/>
      <c r="H4316" s="1284"/>
      <c r="I4316" s="217"/>
      <c r="J4316" s="1470"/>
      <c r="L4316" s="1471"/>
      <c r="R4316" s="1204"/>
      <c r="S4316" s="1457"/>
    </row>
    <row r="4317" spans="1:19" ht="9.75" hidden="1" customHeight="1">
      <c r="A4317" s="1084"/>
      <c r="B4317" s="1281"/>
      <c r="C4317" s="1083"/>
      <c r="D4317" s="1084"/>
      <c r="E4317" s="1092"/>
      <c r="F4317" s="1205"/>
      <c r="G4317" s="1092"/>
      <c r="H4317" s="1284"/>
      <c r="I4317" s="217"/>
      <c r="J4317" s="1470"/>
      <c r="L4317" s="1471"/>
      <c r="R4317" s="1205"/>
      <c r="S4317" s="1458"/>
    </row>
    <row r="4318" spans="1:19" ht="9.75" hidden="1" customHeight="1">
      <c r="A4318" s="1084"/>
      <c r="B4318" s="1281"/>
      <c r="C4318" s="1083"/>
      <c r="D4318" s="1084"/>
      <c r="E4318" s="1092"/>
      <c r="F4318" s="1203">
        <v>0</v>
      </c>
      <c r="G4318" s="1092">
        <f>+L4318</f>
        <v>0</v>
      </c>
      <c r="H4318" s="1284">
        <f>E4318*G4318</f>
        <v>0</v>
      </c>
      <c r="I4318" s="217"/>
      <c r="J4318" s="1469">
        <f>+F4318</f>
        <v>0</v>
      </c>
      <c r="L4318" s="1471">
        <f>J4318*$L$3</f>
        <v>0</v>
      </c>
      <c r="R4318" s="1203"/>
      <c r="S4318" s="1456">
        <f t="shared" ref="S4318" si="1275">+F4318</f>
        <v>0</v>
      </c>
    </row>
    <row r="4319" spans="1:19" ht="9.75" hidden="1" customHeight="1">
      <c r="A4319" s="1084"/>
      <c r="B4319" s="1281"/>
      <c r="C4319" s="1083"/>
      <c r="D4319" s="1084"/>
      <c r="E4319" s="1092"/>
      <c r="F4319" s="1204"/>
      <c r="G4319" s="1092"/>
      <c r="H4319" s="1284"/>
      <c r="I4319" s="217"/>
      <c r="J4319" s="1470"/>
      <c r="L4319" s="1471"/>
      <c r="R4319" s="1204"/>
      <c r="S4319" s="1457"/>
    </row>
    <row r="4320" spans="1:19" ht="9.75" hidden="1" customHeight="1">
      <c r="A4320" s="1084"/>
      <c r="B4320" s="1281"/>
      <c r="C4320" s="1083"/>
      <c r="D4320" s="1084"/>
      <c r="E4320" s="1092"/>
      <c r="F4320" s="1204"/>
      <c r="G4320" s="1092"/>
      <c r="H4320" s="1284"/>
      <c r="I4320" s="217"/>
      <c r="J4320" s="1470"/>
      <c r="L4320" s="1471"/>
      <c r="R4320" s="1204"/>
      <c r="S4320" s="1457"/>
    </row>
    <row r="4321" spans="1:19" ht="9.75" hidden="1" customHeight="1">
      <c r="A4321" s="1084"/>
      <c r="B4321" s="1281"/>
      <c r="C4321" s="1083"/>
      <c r="D4321" s="1084"/>
      <c r="E4321" s="1092"/>
      <c r="F4321" s="1204"/>
      <c r="G4321" s="1092"/>
      <c r="H4321" s="1284"/>
      <c r="I4321" s="217"/>
      <c r="J4321" s="1470"/>
      <c r="L4321" s="1471"/>
      <c r="R4321" s="1204"/>
      <c r="S4321" s="1457"/>
    </row>
    <row r="4322" spans="1:19" ht="9.75" hidden="1" customHeight="1">
      <c r="A4322" s="1084"/>
      <c r="B4322" s="1281"/>
      <c r="C4322" s="1083"/>
      <c r="D4322" s="1084"/>
      <c r="E4322" s="1092"/>
      <c r="F4322" s="1205"/>
      <c r="G4322" s="1092"/>
      <c r="H4322" s="1284"/>
      <c r="I4322" s="217"/>
      <c r="J4322" s="1470"/>
      <c r="L4322" s="1471"/>
      <c r="R4322" s="1205"/>
      <c r="S4322" s="1458"/>
    </row>
    <row r="4323" spans="1:19" ht="9.75" hidden="1" customHeight="1">
      <c r="A4323" s="1084"/>
      <c r="B4323" s="1281"/>
      <c r="C4323" s="1083"/>
      <c r="D4323" s="1084"/>
      <c r="E4323" s="1092"/>
      <c r="F4323" s="1203">
        <v>0</v>
      </c>
      <c r="G4323" s="1092">
        <f>+L4323</f>
        <v>0</v>
      </c>
      <c r="H4323" s="1284">
        <f>E4323*G4323</f>
        <v>0</v>
      </c>
      <c r="I4323" s="217"/>
      <c r="J4323" s="1469">
        <f>+F4323</f>
        <v>0</v>
      </c>
      <c r="L4323" s="1471">
        <f>J4323*$L$3</f>
        <v>0</v>
      </c>
      <c r="R4323" s="1203"/>
      <c r="S4323" s="1456">
        <f t="shared" ref="S4323" si="1276">+F4323</f>
        <v>0</v>
      </c>
    </row>
    <row r="4324" spans="1:19" ht="9.75" hidden="1" customHeight="1">
      <c r="A4324" s="1084"/>
      <c r="B4324" s="1281"/>
      <c r="C4324" s="1083"/>
      <c r="D4324" s="1084"/>
      <c r="E4324" s="1092"/>
      <c r="F4324" s="1204"/>
      <c r="G4324" s="1092"/>
      <c r="H4324" s="1284"/>
      <c r="I4324" s="217"/>
      <c r="J4324" s="1470"/>
      <c r="L4324" s="1471"/>
      <c r="R4324" s="1204"/>
      <c r="S4324" s="1457"/>
    </row>
    <row r="4325" spans="1:19" ht="9.75" hidden="1" customHeight="1">
      <c r="A4325" s="1084"/>
      <c r="B4325" s="1281"/>
      <c r="C4325" s="1083"/>
      <c r="D4325" s="1084"/>
      <c r="E4325" s="1092"/>
      <c r="F4325" s="1204"/>
      <c r="G4325" s="1092"/>
      <c r="H4325" s="1284"/>
      <c r="I4325" s="217"/>
      <c r="J4325" s="1470"/>
      <c r="L4325" s="1471"/>
      <c r="R4325" s="1204"/>
      <c r="S4325" s="1457"/>
    </row>
    <row r="4326" spans="1:19" ht="9.75" hidden="1" customHeight="1">
      <c r="A4326" s="1084"/>
      <c r="B4326" s="1281"/>
      <c r="C4326" s="1083"/>
      <c r="D4326" s="1084"/>
      <c r="E4326" s="1092"/>
      <c r="F4326" s="1204"/>
      <c r="G4326" s="1092"/>
      <c r="H4326" s="1284"/>
      <c r="I4326" s="217"/>
      <c r="J4326" s="1470"/>
      <c r="L4326" s="1471"/>
      <c r="R4326" s="1204"/>
      <c r="S4326" s="1457"/>
    </row>
    <row r="4327" spans="1:19" ht="9.75" hidden="1" customHeight="1">
      <c r="A4327" s="1084"/>
      <c r="B4327" s="1281"/>
      <c r="C4327" s="1083"/>
      <c r="D4327" s="1084"/>
      <c r="E4327" s="1092"/>
      <c r="F4327" s="1205"/>
      <c r="G4327" s="1092"/>
      <c r="H4327" s="1284"/>
      <c r="I4327" s="217"/>
      <c r="J4327" s="1470"/>
      <c r="L4327" s="1471"/>
      <c r="R4327" s="1205"/>
      <c r="S4327" s="1458"/>
    </row>
    <row r="4328" spans="1:19" ht="9.75" hidden="1" customHeight="1">
      <c r="A4328" s="1084"/>
      <c r="B4328" s="1281"/>
      <c r="C4328" s="1083"/>
      <c r="D4328" s="1084"/>
      <c r="E4328" s="1092"/>
      <c r="F4328" s="1203">
        <v>0</v>
      </c>
      <c r="G4328" s="1092">
        <f>+L4328</f>
        <v>0</v>
      </c>
      <c r="H4328" s="1284">
        <f>E4328*G4328</f>
        <v>0</v>
      </c>
      <c r="I4328" s="217"/>
      <c r="J4328" s="1469">
        <f>+F4328</f>
        <v>0</v>
      </c>
      <c r="L4328" s="1471">
        <f>J4328*$L$3</f>
        <v>0</v>
      </c>
      <c r="R4328" s="1203"/>
      <c r="S4328" s="1456">
        <f t="shared" ref="S4328" si="1277">+F4328</f>
        <v>0</v>
      </c>
    </row>
    <row r="4329" spans="1:19" ht="9.75" hidden="1" customHeight="1">
      <c r="A4329" s="1084"/>
      <c r="B4329" s="1281"/>
      <c r="C4329" s="1083"/>
      <c r="D4329" s="1084"/>
      <c r="E4329" s="1092"/>
      <c r="F4329" s="1204"/>
      <c r="G4329" s="1092"/>
      <c r="H4329" s="1284"/>
      <c r="I4329" s="217"/>
      <c r="J4329" s="1470"/>
      <c r="L4329" s="1471"/>
      <c r="R4329" s="1204"/>
      <c r="S4329" s="1457"/>
    </row>
    <row r="4330" spans="1:19" ht="9.75" hidden="1" customHeight="1">
      <c r="A4330" s="1084"/>
      <c r="B4330" s="1281"/>
      <c r="C4330" s="1083"/>
      <c r="D4330" s="1084"/>
      <c r="E4330" s="1092"/>
      <c r="F4330" s="1204"/>
      <c r="G4330" s="1092"/>
      <c r="H4330" s="1284"/>
      <c r="I4330" s="217"/>
      <c r="J4330" s="1470"/>
      <c r="L4330" s="1471"/>
      <c r="R4330" s="1204"/>
      <c r="S4330" s="1457"/>
    </row>
    <row r="4331" spans="1:19" ht="9.75" hidden="1" customHeight="1">
      <c r="A4331" s="1084"/>
      <c r="B4331" s="1281"/>
      <c r="C4331" s="1083"/>
      <c r="D4331" s="1084"/>
      <c r="E4331" s="1092"/>
      <c r="F4331" s="1204"/>
      <c r="G4331" s="1092"/>
      <c r="H4331" s="1284"/>
      <c r="I4331" s="217"/>
      <c r="J4331" s="1470"/>
      <c r="L4331" s="1471"/>
      <c r="R4331" s="1204"/>
      <c r="S4331" s="1457"/>
    </row>
    <row r="4332" spans="1:19" ht="9.75" hidden="1" customHeight="1">
      <c r="A4332" s="1084"/>
      <c r="B4332" s="1281"/>
      <c r="C4332" s="1083"/>
      <c r="D4332" s="1084"/>
      <c r="E4332" s="1092"/>
      <c r="F4332" s="1205"/>
      <c r="G4332" s="1092"/>
      <c r="H4332" s="1284"/>
      <c r="I4332" s="217"/>
      <c r="J4332" s="1470"/>
      <c r="L4332" s="1471"/>
      <c r="R4332" s="1205"/>
      <c r="S4332" s="1458"/>
    </row>
    <row r="4333" spans="1:19" ht="9.75" hidden="1" customHeight="1">
      <c r="A4333" s="1084"/>
      <c r="B4333" s="1281"/>
      <c r="C4333" s="1083"/>
      <c r="D4333" s="1084"/>
      <c r="E4333" s="1092"/>
      <c r="F4333" s="1203">
        <v>0</v>
      </c>
      <c r="G4333" s="1092">
        <f>+L4333</f>
        <v>0</v>
      </c>
      <c r="H4333" s="1284">
        <f>E4333*G4333</f>
        <v>0</v>
      </c>
      <c r="I4333" s="217"/>
      <c r="J4333" s="1469">
        <f>+F4333</f>
        <v>0</v>
      </c>
      <c r="L4333" s="1471">
        <f>J4333*$L$3</f>
        <v>0</v>
      </c>
      <c r="R4333" s="1203"/>
      <c r="S4333" s="1456">
        <f t="shared" ref="S4333" si="1278">+F4333</f>
        <v>0</v>
      </c>
    </row>
    <row r="4334" spans="1:19" ht="9.75" hidden="1" customHeight="1">
      <c r="A4334" s="1084"/>
      <c r="B4334" s="1281"/>
      <c r="C4334" s="1083"/>
      <c r="D4334" s="1084"/>
      <c r="E4334" s="1092"/>
      <c r="F4334" s="1204"/>
      <c r="G4334" s="1092"/>
      <c r="H4334" s="1284"/>
      <c r="I4334" s="217"/>
      <c r="J4334" s="1470"/>
      <c r="L4334" s="1471"/>
      <c r="R4334" s="1204"/>
      <c r="S4334" s="1457"/>
    </row>
    <row r="4335" spans="1:19" ht="9.75" hidden="1" customHeight="1">
      <c r="A4335" s="1084"/>
      <c r="B4335" s="1281"/>
      <c r="C4335" s="1083"/>
      <c r="D4335" s="1084"/>
      <c r="E4335" s="1092"/>
      <c r="F4335" s="1204"/>
      <c r="G4335" s="1092"/>
      <c r="H4335" s="1284"/>
      <c r="I4335" s="217"/>
      <c r="J4335" s="1470"/>
      <c r="L4335" s="1471"/>
      <c r="R4335" s="1204"/>
      <c r="S4335" s="1457"/>
    </row>
    <row r="4336" spans="1:19" ht="9.75" hidden="1" customHeight="1">
      <c r="A4336" s="1084"/>
      <c r="B4336" s="1281"/>
      <c r="C4336" s="1083"/>
      <c r="D4336" s="1084"/>
      <c r="E4336" s="1092"/>
      <c r="F4336" s="1204"/>
      <c r="G4336" s="1092"/>
      <c r="H4336" s="1284"/>
      <c r="I4336" s="217"/>
      <c r="J4336" s="1470"/>
      <c r="L4336" s="1471"/>
      <c r="R4336" s="1204"/>
      <c r="S4336" s="1457"/>
    </row>
    <row r="4337" spans="1:19" ht="9.75" hidden="1" customHeight="1">
      <c r="A4337" s="1084"/>
      <c r="B4337" s="1281"/>
      <c r="C4337" s="1083"/>
      <c r="D4337" s="1084"/>
      <c r="E4337" s="1092"/>
      <c r="F4337" s="1205"/>
      <c r="G4337" s="1092"/>
      <c r="H4337" s="1284"/>
      <c r="I4337" s="217"/>
      <c r="J4337" s="1470"/>
      <c r="L4337" s="1471"/>
      <c r="R4337" s="1205"/>
      <c r="S4337" s="1458"/>
    </row>
    <row r="4338" spans="1:19" ht="9.75" hidden="1" customHeight="1">
      <c r="A4338" s="1084"/>
      <c r="B4338" s="1281"/>
      <c r="C4338" s="1083"/>
      <c r="D4338" s="1084"/>
      <c r="E4338" s="1092"/>
      <c r="F4338" s="1203">
        <v>0</v>
      </c>
      <c r="G4338" s="1092">
        <f>+L4338</f>
        <v>0</v>
      </c>
      <c r="H4338" s="1284">
        <f>E4338*G4338</f>
        <v>0</v>
      </c>
      <c r="I4338" s="217"/>
      <c r="J4338" s="1469">
        <f>+F4338</f>
        <v>0</v>
      </c>
      <c r="L4338" s="1471">
        <f>J4338*$L$3</f>
        <v>0</v>
      </c>
      <c r="R4338" s="1203"/>
      <c r="S4338" s="1456">
        <f t="shared" ref="S4338" si="1279">+F4338</f>
        <v>0</v>
      </c>
    </row>
    <row r="4339" spans="1:19" ht="9.75" hidden="1" customHeight="1">
      <c r="A4339" s="1084"/>
      <c r="B4339" s="1281"/>
      <c r="C4339" s="1083"/>
      <c r="D4339" s="1084"/>
      <c r="E4339" s="1092"/>
      <c r="F4339" s="1204"/>
      <c r="G4339" s="1092"/>
      <c r="H4339" s="1284"/>
      <c r="I4339" s="217"/>
      <c r="J4339" s="1470"/>
      <c r="L4339" s="1471"/>
      <c r="R4339" s="1204"/>
      <c r="S4339" s="1457"/>
    </row>
    <row r="4340" spans="1:19" ht="9.75" hidden="1" customHeight="1">
      <c r="A4340" s="1084"/>
      <c r="B4340" s="1281"/>
      <c r="C4340" s="1083"/>
      <c r="D4340" s="1084"/>
      <c r="E4340" s="1092"/>
      <c r="F4340" s="1204"/>
      <c r="G4340" s="1092"/>
      <c r="H4340" s="1284"/>
      <c r="I4340" s="217"/>
      <c r="J4340" s="1470"/>
      <c r="L4340" s="1471"/>
      <c r="R4340" s="1204"/>
      <c r="S4340" s="1457"/>
    </row>
    <row r="4341" spans="1:19" ht="9.75" hidden="1" customHeight="1">
      <c r="A4341" s="1084"/>
      <c r="B4341" s="1281"/>
      <c r="C4341" s="1083"/>
      <c r="D4341" s="1084"/>
      <c r="E4341" s="1092"/>
      <c r="F4341" s="1204"/>
      <c r="G4341" s="1092"/>
      <c r="H4341" s="1284"/>
      <c r="I4341" s="217"/>
      <c r="J4341" s="1470"/>
      <c r="L4341" s="1471"/>
      <c r="R4341" s="1204"/>
      <c r="S4341" s="1457"/>
    </row>
    <row r="4342" spans="1:19" ht="8.25" hidden="1" customHeight="1">
      <c r="A4342" s="1084"/>
      <c r="B4342" s="1281"/>
      <c r="C4342" s="1083"/>
      <c r="D4342" s="1084"/>
      <c r="E4342" s="1092"/>
      <c r="F4342" s="1205"/>
      <c r="G4342" s="1092"/>
      <c r="H4342" s="1284"/>
      <c r="I4342" s="217"/>
      <c r="J4342" s="1470"/>
      <c r="L4342" s="1471"/>
      <c r="R4342" s="1205"/>
      <c r="S4342" s="1458"/>
    </row>
    <row r="4343" spans="1:19" ht="9.75" hidden="1" customHeight="1">
      <c r="A4343" s="1084"/>
      <c r="B4343" s="1281"/>
      <c r="C4343" s="1083"/>
      <c r="D4343" s="1084"/>
      <c r="E4343" s="1092"/>
      <c r="F4343" s="1203">
        <v>0</v>
      </c>
      <c r="G4343" s="1092">
        <f>+L4343</f>
        <v>0</v>
      </c>
      <c r="H4343" s="1284">
        <f>E4343*G4343</f>
        <v>0</v>
      </c>
      <c r="I4343" s="217"/>
      <c r="J4343" s="1469">
        <f>+F4343</f>
        <v>0</v>
      </c>
      <c r="L4343" s="1471">
        <f>J4343*$L$3</f>
        <v>0</v>
      </c>
      <c r="R4343" s="1203"/>
      <c r="S4343" s="1456">
        <f t="shared" ref="S4343" si="1280">+F4343</f>
        <v>0</v>
      </c>
    </row>
    <row r="4344" spans="1:19" ht="9.75" hidden="1" customHeight="1">
      <c r="A4344" s="1084"/>
      <c r="B4344" s="1281"/>
      <c r="C4344" s="1083"/>
      <c r="D4344" s="1084"/>
      <c r="E4344" s="1092"/>
      <c r="F4344" s="1204"/>
      <c r="G4344" s="1092"/>
      <c r="H4344" s="1284"/>
      <c r="I4344" s="217"/>
      <c r="J4344" s="1470"/>
      <c r="L4344" s="1471"/>
      <c r="R4344" s="1204"/>
      <c r="S4344" s="1457"/>
    </row>
    <row r="4345" spans="1:19" ht="9.75" hidden="1" customHeight="1">
      <c r="A4345" s="1084"/>
      <c r="B4345" s="1281"/>
      <c r="C4345" s="1083"/>
      <c r="D4345" s="1084"/>
      <c r="E4345" s="1092"/>
      <c r="F4345" s="1204"/>
      <c r="G4345" s="1092"/>
      <c r="H4345" s="1284"/>
      <c r="I4345" s="217"/>
      <c r="J4345" s="1470"/>
      <c r="L4345" s="1471"/>
      <c r="R4345" s="1204"/>
      <c r="S4345" s="1457"/>
    </row>
    <row r="4346" spans="1:19" ht="9.75" hidden="1" customHeight="1">
      <c r="A4346" s="1084"/>
      <c r="B4346" s="1281"/>
      <c r="C4346" s="1083"/>
      <c r="D4346" s="1084"/>
      <c r="E4346" s="1092"/>
      <c r="F4346" s="1204"/>
      <c r="G4346" s="1092"/>
      <c r="H4346" s="1284"/>
      <c r="I4346" s="217"/>
      <c r="J4346" s="1470"/>
      <c r="L4346" s="1471"/>
      <c r="R4346" s="1204"/>
      <c r="S4346" s="1457"/>
    </row>
    <row r="4347" spans="1:19" ht="9.75" hidden="1" customHeight="1">
      <c r="A4347" s="1084"/>
      <c r="B4347" s="1281"/>
      <c r="C4347" s="1083"/>
      <c r="D4347" s="1084"/>
      <c r="E4347" s="1092"/>
      <c r="F4347" s="1205"/>
      <c r="G4347" s="1092"/>
      <c r="H4347" s="1284"/>
      <c r="I4347" s="217"/>
      <c r="J4347" s="1470"/>
      <c r="L4347" s="1471"/>
      <c r="R4347" s="1205"/>
      <c r="S4347" s="1458"/>
    </row>
    <row r="4348" spans="1:19" ht="9.75" hidden="1" customHeight="1">
      <c r="A4348" s="1084"/>
      <c r="B4348" s="1281"/>
      <c r="C4348" s="1083"/>
      <c r="D4348" s="1084"/>
      <c r="E4348" s="1092"/>
      <c r="F4348" s="1203">
        <v>0</v>
      </c>
      <c r="G4348" s="1092">
        <f>+L4348</f>
        <v>0</v>
      </c>
      <c r="H4348" s="1284">
        <f>E4348*G4348</f>
        <v>0</v>
      </c>
      <c r="I4348" s="217"/>
      <c r="J4348" s="1469">
        <f>+F4348</f>
        <v>0</v>
      </c>
      <c r="L4348" s="1471">
        <f>J4348*$L$3</f>
        <v>0</v>
      </c>
      <c r="R4348" s="1203"/>
      <c r="S4348" s="1456">
        <f t="shared" ref="S4348" si="1281">+F4348</f>
        <v>0</v>
      </c>
    </row>
    <row r="4349" spans="1:19" ht="9.75" hidden="1" customHeight="1">
      <c r="A4349" s="1084"/>
      <c r="B4349" s="1281"/>
      <c r="C4349" s="1083"/>
      <c r="D4349" s="1084"/>
      <c r="E4349" s="1092"/>
      <c r="F4349" s="1204"/>
      <c r="G4349" s="1092"/>
      <c r="H4349" s="1284"/>
      <c r="I4349" s="217"/>
      <c r="J4349" s="1470"/>
      <c r="L4349" s="1471"/>
      <c r="R4349" s="1204"/>
      <c r="S4349" s="1457"/>
    </row>
    <row r="4350" spans="1:19" ht="9.75" hidden="1" customHeight="1">
      <c r="A4350" s="1084"/>
      <c r="B4350" s="1281"/>
      <c r="C4350" s="1083"/>
      <c r="D4350" s="1084"/>
      <c r="E4350" s="1092"/>
      <c r="F4350" s="1204"/>
      <c r="G4350" s="1092"/>
      <c r="H4350" s="1284"/>
      <c r="I4350" s="217"/>
      <c r="J4350" s="1470"/>
      <c r="L4350" s="1471"/>
      <c r="R4350" s="1204"/>
      <c r="S4350" s="1457"/>
    </row>
    <row r="4351" spans="1:19" ht="9.75" hidden="1" customHeight="1">
      <c r="A4351" s="1084"/>
      <c r="B4351" s="1281"/>
      <c r="C4351" s="1083"/>
      <c r="D4351" s="1084"/>
      <c r="E4351" s="1092"/>
      <c r="F4351" s="1204"/>
      <c r="G4351" s="1092"/>
      <c r="H4351" s="1284"/>
      <c r="I4351" s="217"/>
      <c r="J4351" s="1470"/>
      <c r="L4351" s="1471"/>
      <c r="R4351" s="1204"/>
      <c r="S4351" s="1457"/>
    </row>
    <row r="4352" spans="1:19" ht="9.75" hidden="1" customHeight="1">
      <c r="A4352" s="1084"/>
      <c r="B4352" s="1281"/>
      <c r="C4352" s="1083"/>
      <c r="D4352" s="1084"/>
      <c r="E4352" s="1092"/>
      <c r="F4352" s="1205"/>
      <c r="G4352" s="1092"/>
      <c r="H4352" s="1284"/>
      <c r="I4352" s="217"/>
      <c r="J4352" s="1470"/>
      <c r="L4352" s="1471"/>
      <c r="R4352" s="1205"/>
      <c r="S4352" s="1458"/>
    </row>
    <row r="4353" spans="1:19" ht="9.75" hidden="1" customHeight="1">
      <c r="A4353" s="1084"/>
      <c r="B4353" s="1281"/>
      <c r="C4353" s="1083"/>
      <c r="D4353" s="1084"/>
      <c r="E4353" s="1092"/>
      <c r="F4353" s="1203">
        <v>0</v>
      </c>
      <c r="G4353" s="1092">
        <f>+L4353</f>
        <v>0</v>
      </c>
      <c r="H4353" s="1284">
        <f>E4353*G4353</f>
        <v>0</v>
      </c>
      <c r="I4353" s="217"/>
      <c r="J4353" s="1469">
        <f>+F4353</f>
        <v>0</v>
      </c>
      <c r="L4353" s="1471">
        <f>J4353*$L$3</f>
        <v>0</v>
      </c>
      <c r="R4353" s="1203"/>
      <c r="S4353" s="1456">
        <f t="shared" ref="S4353" si="1282">+F4353</f>
        <v>0</v>
      </c>
    </row>
    <row r="4354" spans="1:19" ht="9.75" hidden="1" customHeight="1">
      <c r="A4354" s="1084"/>
      <c r="B4354" s="1281"/>
      <c r="C4354" s="1083"/>
      <c r="D4354" s="1084"/>
      <c r="E4354" s="1092"/>
      <c r="F4354" s="1204"/>
      <c r="G4354" s="1092"/>
      <c r="H4354" s="1284"/>
      <c r="I4354" s="217"/>
      <c r="J4354" s="1470"/>
      <c r="L4354" s="1471"/>
      <c r="R4354" s="1204"/>
      <c r="S4354" s="1457"/>
    </row>
    <row r="4355" spans="1:19" ht="9.75" hidden="1" customHeight="1">
      <c r="A4355" s="1084"/>
      <c r="B4355" s="1281"/>
      <c r="C4355" s="1083"/>
      <c r="D4355" s="1084"/>
      <c r="E4355" s="1092"/>
      <c r="F4355" s="1204"/>
      <c r="G4355" s="1092"/>
      <c r="H4355" s="1284"/>
      <c r="I4355" s="217"/>
      <c r="J4355" s="1470"/>
      <c r="L4355" s="1471"/>
      <c r="R4355" s="1204"/>
      <c r="S4355" s="1457"/>
    </row>
    <row r="4356" spans="1:19" ht="9.75" hidden="1" customHeight="1">
      <c r="A4356" s="1084"/>
      <c r="B4356" s="1281"/>
      <c r="C4356" s="1083"/>
      <c r="D4356" s="1084"/>
      <c r="E4356" s="1092"/>
      <c r="F4356" s="1204"/>
      <c r="G4356" s="1092"/>
      <c r="H4356" s="1284"/>
      <c r="I4356" s="217"/>
      <c r="J4356" s="1470"/>
      <c r="L4356" s="1471"/>
      <c r="R4356" s="1204"/>
      <c r="S4356" s="1457"/>
    </row>
    <row r="4357" spans="1:19" ht="9.75" hidden="1" customHeight="1">
      <c r="A4357" s="1084"/>
      <c r="B4357" s="1281"/>
      <c r="C4357" s="1083"/>
      <c r="D4357" s="1084"/>
      <c r="E4357" s="1092"/>
      <c r="F4357" s="1205"/>
      <c r="G4357" s="1092"/>
      <c r="H4357" s="1284"/>
      <c r="I4357" s="217"/>
      <c r="J4357" s="1470"/>
      <c r="L4357" s="1471"/>
      <c r="R4357" s="1205"/>
      <c r="S4357" s="1458"/>
    </row>
    <row r="4358" spans="1:19" ht="9.75" hidden="1" customHeight="1">
      <c r="A4358" s="1084"/>
      <c r="B4358" s="1281"/>
      <c r="C4358" s="1083"/>
      <c r="D4358" s="1084"/>
      <c r="E4358" s="1092"/>
      <c r="F4358" s="1203">
        <v>0</v>
      </c>
      <c r="G4358" s="1092">
        <f>+L4358</f>
        <v>0</v>
      </c>
      <c r="H4358" s="1284">
        <f>E4358*G4358</f>
        <v>0</v>
      </c>
      <c r="I4358" s="217"/>
      <c r="J4358" s="1469">
        <f>+F4358</f>
        <v>0</v>
      </c>
      <c r="L4358" s="1471">
        <f>J4358*$L$3</f>
        <v>0</v>
      </c>
      <c r="R4358" s="1203"/>
      <c r="S4358" s="1456">
        <f t="shared" ref="S4358" si="1283">+F4358</f>
        <v>0</v>
      </c>
    </row>
    <row r="4359" spans="1:19" ht="9.75" hidden="1" customHeight="1">
      <c r="A4359" s="1084"/>
      <c r="B4359" s="1281"/>
      <c r="C4359" s="1083"/>
      <c r="D4359" s="1084"/>
      <c r="E4359" s="1092"/>
      <c r="F4359" s="1204"/>
      <c r="G4359" s="1092"/>
      <c r="H4359" s="1284"/>
      <c r="I4359" s="217"/>
      <c r="J4359" s="1470"/>
      <c r="L4359" s="1471"/>
      <c r="R4359" s="1204"/>
      <c r="S4359" s="1457"/>
    </row>
    <row r="4360" spans="1:19" ht="9.75" hidden="1" customHeight="1">
      <c r="A4360" s="1084"/>
      <c r="B4360" s="1281"/>
      <c r="C4360" s="1083"/>
      <c r="D4360" s="1084"/>
      <c r="E4360" s="1092"/>
      <c r="F4360" s="1204"/>
      <c r="G4360" s="1092"/>
      <c r="H4360" s="1284"/>
      <c r="I4360" s="217"/>
      <c r="J4360" s="1470"/>
      <c r="L4360" s="1471"/>
      <c r="R4360" s="1204"/>
      <c r="S4360" s="1457"/>
    </row>
    <row r="4361" spans="1:19" ht="9.75" hidden="1" customHeight="1">
      <c r="A4361" s="1084"/>
      <c r="B4361" s="1281"/>
      <c r="C4361" s="1083"/>
      <c r="D4361" s="1084"/>
      <c r="E4361" s="1092"/>
      <c r="F4361" s="1204"/>
      <c r="G4361" s="1092"/>
      <c r="H4361" s="1284"/>
      <c r="I4361" s="217"/>
      <c r="J4361" s="1470"/>
      <c r="L4361" s="1471"/>
      <c r="R4361" s="1204"/>
      <c r="S4361" s="1457"/>
    </row>
    <row r="4362" spans="1:19" ht="9.75" hidden="1" customHeight="1">
      <c r="A4362" s="1084"/>
      <c r="B4362" s="1281"/>
      <c r="C4362" s="1083"/>
      <c r="D4362" s="1084"/>
      <c r="E4362" s="1092"/>
      <c r="F4362" s="1205"/>
      <c r="G4362" s="1092"/>
      <c r="H4362" s="1284"/>
      <c r="I4362" s="217"/>
      <c r="J4362" s="1470"/>
      <c r="L4362" s="1471"/>
      <c r="R4362" s="1205"/>
      <c r="S4362" s="1458"/>
    </row>
    <row r="4363" spans="1:19" ht="9.75" hidden="1" customHeight="1">
      <c r="A4363" s="1084"/>
      <c r="B4363" s="1281"/>
      <c r="C4363" s="1083"/>
      <c r="D4363" s="1084"/>
      <c r="E4363" s="1092"/>
      <c r="F4363" s="1203">
        <v>0</v>
      </c>
      <c r="G4363" s="1092">
        <f>+L4363</f>
        <v>0</v>
      </c>
      <c r="H4363" s="1284">
        <f>E4363*G4363</f>
        <v>0</v>
      </c>
      <c r="I4363" s="217"/>
      <c r="J4363" s="1469">
        <f>+F4363</f>
        <v>0</v>
      </c>
      <c r="L4363" s="1471">
        <f>J4363*$L$3</f>
        <v>0</v>
      </c>
      <c r="R4363" s="1203"/>
      <c r="S4363" s="1456">
        <f t="shared" ref="S4363" si="1284">+F4363</f>
        <v>0</v>
      </c>
    </row>
    <row r="4364" spans="1:19" ht="9.75" hidden="1" customHeight="1">
      <c r="A4364" s="1084"/>
      <c r="B4364" s="1281"/>
      <c r="C4364" s="1083"/>
      <c r="D4364" s="1084"/>
      <c r="E4364" s="1092"/>
      <c r="F4364" s="1204"/>
      <c r="G4364" s="1092"/>
      <c r="H4364" s="1284"/>
      <c r="I4364" s="217"/>
      <c r="J4364" s="1470"/>
      <c r="L4364" s="1471"/>
      <c r="R4364" s="1204"/>
      <c r="S4364" s="1457"/>
    </row>
    <row r="4365" spans="1:19" ht="9.75" hidden="1" customHeight="1">
      <c r="A4365" s="1084"/>
      <c r="B4365" s="1281"/>
      <c r="C4365" s="1083"/>
      <c r="D4365" s="1084"/>
      <c r="E4365" s="1092"/>
      <c r="F4365" s="1204"/>
      <c r="G4365" s="1092"/>
      <c r="H4365" s="1284"/>
      <c r="I4365" s="217"/>
      <c r="J4365" s="1470"/>
      <c r="L4365" s="1471"/>
      <c r="R4365" s="1204"/>
      <c r="S4365" s="1457"/>
    </row>
    <row r="4366" spans="1:19" ht="9.75" hidden="1" customHeight="1">
      <c r="A4366" s="1084"/>
      <c r="B4366" s="1281"/>
      <c r="C4366" s="1083"/>
      <c r="D4366" s="1084"/>
      <c r="E4366" s="1092"/>
      <c r="F4366" s="1204"/>
      <c r="G4366" s="1092"/>
      <c r="H4366" s="1284"/>
      <c r="I4366" s="217"/>
      <c r="J4366" s="1470"/>
      <c r="L4366" s="1471"/>
      <c r="R4366" s="1204"/>
      <c r="S4366" s="1457"/>
    </row>
    <row r="4367" spans="1:19" ht="9.75" hidden="1" customHeight="1">
      <c r="A4367" s="1084"/>
      <c r="B4367" s="1281"/>
      <c r="C4367" s="1083"/>
      <c r="D4367" s="1084"/>
      <c r="E4367" s="1092"/>
      <c r="F4367" s="1205"/>
      <c r="G4367" s="1092"/>
      <c r="H4367" s="1284"/>
      <c r="I4367" s="217"/>
      <c r="J4367" s="1470"/>
      <c r="L4367" s="1471"/>
      <c r="R4367" s="1205"/>
      <c r="S4367" s="1458"/>
    </row>
    <row r="4368" spans="1:19" ht="9.75" hidden="1" customHeight="1">
      <c r="A4368" s="1084"/>
      <c r="B4368" s="1281"/>
      <c r="C4368" s="1599"/>
      <c r="D4368" s="1084"/>
      <c r="E4368" s="1092"/>
      <c r="F4368" s="1203">
        <v>0</v>
      </c>
      <c r="G4368" s="1092">
        <f>+L4368</f>
        <v>0</v>
      </c>
      <c r="H4368" s="1284">
        <f>E4368*G4368</f>
        <v>0</v>
      </c>
      <c r="I4368" s="217"/>
      <c r="J4368" s="1469">
        <f>+F4368</f>
        <v>0</v>
      </c>
      <c r="L4368" s="1471">
        <f>J4368*$L$3</f>
        <v>0</v>
      </c>
      <c r="R4368" s="1203"/>
      <c r="S4368" s="1456">
        <f t="shared" ref="S4368" si="1285">+F4368</f>
        <v>0</v>
      </c>
    </row>
    <row r="4369" spans="1:19" ht="9.75" hidden="1" customHeight="1">
      <c r="A4369" s="1084"/>
      <c r="B4369" s="1281"/>
      <c r="C4369" s="1599"/>
      <c r="D4369" s="1084"/>
      <c r="E4369" s="1092"/>
      <c r="F4369" s="1204"/>
      <c r="G4369" s="1092"/>
      <c r="H4369" s="1284"/>
      <c r="I4369" s="217"/>
      <c r="J4369" s="1470"/>
      <c r="L4369" s="1471"/>
      <c r="R4369" s="1204"/>
      <c r="S4369" s="1457"/>
    </row>
    <row r="4370" spans="1:19" ht="9.75" hidden="1" customHeight="1">
      <c r="A4370" s="1084"/>
      <c r="B4370" s="1281"/>
      <c r="C4370" s="1599"/>
      <c r="D4370" s="1084"/>
      <c r="E4370" s="1092"/>
      <c r="F4370" s="1204"/>
      <c r="G4370" s="1092"/>
      <c r="H4370" s="1284"/>
      <c r="I4370" s="217"/>
      <c r="J4370" s="1470"/>
      <c r="L4370" s="1471"/>
      <c r="R4370" s="1204"/>
      <c r="S4370" s="1457"/>
    </row>
    <row r="4371" spans="1:19" ht="9.75" hidden="1" customHeight="1">
      <c r="A4371" s="1084"/>
      <c r="B4371" s="1281"/>
      <c r="C4371" s="1599"/>
      <c r="D4371" s="1084"/>
      <c r="E4371" s="1092"/>
      <c r="F4371" s="1204"/>
      <c r="G4371" s="1092"/>
      <c r="H4371" s="1284"/>
      <c r="I4371" s="217"/>
      <c r="J4371" s="1470"/>
      <c r="L4371" s="1471"/>
      <c r="R4371" s="1204"/>
      <c r="S4371" s="1457"/>
    </row>
    <row r="4372" spans="1:19" ht="9.75" hidden="1" customHeight="1">
      <c r="A4372" s="1084"/>
      <c r="B4372" s="1281"/>
      <c r="C4372" s="1599"/>
      <c r="D4372" s="1084"/>
      <c r="E4372" s="1092"/>
      <c r="F4372" s="1205"/>
      <c r="G4372" s="1092"/>
      <c r="H4372" s="1284"/>
      <c r="I4372" s="217"/>
      <c r="J4372" s="1470"/>
      <c r="L4372" s="1471"/>
      <c r="R4372" s="1205"/>
      <c r="S4372" s="1458"/>
    </row>
    <row r="4373" spans="1:19" ht="9.75" hidden="1" customHeight="1">
      <c r="A4373" s="1084"/>
      <c r="B4373" s="1281"/>
      <c r="C4373" s="1599"/>
      <c r="D4373" s="1084"/>
      <c r="E4373" s="1092"/>
      <c r="F4373" s="1203">
        <v>0</v>
      </c>
      <c r="G4373" s="1092">
        <f>+L4373</f>
        <v>0</v>
      </c>
      <c r="H4373" s="1284">
        <f>E4373*G4373</f>
        <v>0</v>
      </c>
      <c r="I4373" s="217"/>
      <c r="J4373" s="1469">
        <f>+F4373</f>
        <v>0</v>
      </c>
      <c r="L4373" s="1471">
        <f>J4373*$L$3</f>
        <v>0</v>
      </c>
      <c r="R4373" s="1203"/>
      <c r="S4373" s="1456">
        <f t="shared" ref="S4373" si="1286">+F4373</f>
        <v>0</v>
      </c>
    </row>
    <row r="4374" spans="1:19" ht="9.75" hidden="1" customHeight="1">
      <c r="A4374" s="1084"/>
      <c r="B4374" s="1281"/>
      <c r="C4374" s="1599"/>
      <c r="D4374" s="1084"/>
      <c r="E4374" s="1092"/>
      <c r="F4374" s="1204"/>
      <c r="G4374" s="1092"/>
      <c r="H4374" s="1284"/>
      <c r="I4374" s="217"/>
      <c r="J4374" s="1470"/>
      <c r="L4374" s="1471"/>
      <c r="R4374" s="1204"/>
      <c r="S4374" s="1457"/>
    </row>
    <row r="4375" spans="1:19" ht="9.75" hidden="1" customHeight="1">
      <c r="A4375" s="1084"/>
      <c r="B4375" s="1281"/>
      <c r="C4375" s="1599"/>
      <c r="D4375" s="1084"/>
      <c r="E4375" s="1092"/>
      <c r="F4375" s="1204"/>
      <c r="G4375" s="1092"/>
      <c r="H4375" s="1284"/>
      <c r="I4375" s="217"/>
      <c r="J4375" s="1470"/>
      <c r="L4375" s="1471"/>
      <c r="R4375" s="1204"/>
      <c r="S4375" s="1457"/>
    </row>
    <row r="4376" spans="1:19" ht="9.75" hidden="1" customHeight="1">
      <c r="A4376" s="1084"/>
      <c r="B4376" s="1281"/>
      <c r="C4376" s="1599"/>
      <c r="D4376" s="1084"/>
      <c r="E4376" s="1092"/>
      <c r="F4376" s="1204"/>
      <c r="G4376" s="1092"/>
      <c r="H4376" s="1284"/>
      <c r="I4376" s="217"/>
      <c r="J4376" s="1470"/>
      <c r="L4376" s="1471"/>
      <c r="R4376" s="1204"/>
      <c r="S4376" s="1457"/>
    </row>
    <row r="4377" spans="1:19" ht="9.75" hidden="1" customHeight="1">
      <c r="A4377" s="1084"/>
      <c r="B4377" s="1281"/>
      <c r="C4377" s="1599"/>
      <c r="D4377" s="1084"/>
      <c r="E4377" s="1092"/>
      <c r="F4377" s="1205"/>
      <c r="G4377" s="1092"/>
      <c r="H4377" s="1284"/>
      <c r="I4377" s="217"/>
      <c r="J4377" s="1470"/>
      <c r="L4377" s="1471"/>
      <c r="R4377" s="1205"/>
      <c r="S4377" s="1458"/>
    </row>
    <row r="4378" spans="1:19" ht="9.75" hidden="1" customHeight="1">
      <c r="A4378" s="1084"/>
      <c r="B4378" s="1281"/>
      <c r="C4378" s="1083"/>
      <c r="D4378" s="1084"/>
      <c r="E4378" s="1092"/>
      <c r="F4378" s="1203">
        <v>0</v>
      </c>
      <c r="G4378" s="1092">
        <f>+L4378</f>
        <v>0</v>
      </c>
      <c r="H4378" s="1284">
        <f>E4378*G4378</f>
        <v>0</v>
      </c>
      <c r="I4378" s="217"/>
      <c r="J4378" s="1469">
        <f>+F4378</f>
        <v>0</v>
      </c>
      <c r="L4378" s="1471">
        <f>J4378*$L$3</f>
        <v>0</v>
      </c>
      <c r="R4378" s="1203"/>
      <c r="S4378" s="1456">
        <f t="shared" ref="S4378" si="1287">+F4378</f>
        <v>0</v>
      </c>
    </row>
    <row r="4379" spans="1:19" ht="9.75" hidden="1" customHeight="1">
      <c r="A4379" s="1084"/>
      <c r="B4379" s="1281"/>
      <c r="C4379" s="1083"/>
      <c r="D4379" s="1084"/>
      <c r="E4379" s="1092"/>
      <c r="F4379" s="1204"/>
      <c r="G4379" s="1092"/>
      <c r="H4379" s="1284"/>
      <c r="I4379" s="217"/>
      <c r="J4379" s="1470"/>
      <c r="L4379" s="1471"/>
      <c r="R4379" s="1204"/>
      <c r="S4379" s="1457"/>
    </row>
    <row r="4380" spans="1:19" ht="9.75" hidden="1" customHeight="1">
      <c r="A4380" s="1084"/>
      <c r="B4380" s="1281"/>
      <c r="C4380" s="1083"/>
      <c r="D4380" s="1084"/>
      <c r="E4380" s="1092"/>
      <c r="F4380" s="1204"/>
      <c r="G4380" s="1092"/>
      <c r="H4380" s="1284"/>
      <c r="I4380" s="217"/>
      <c r="J4380" s="1470"/>
      <c r="L4380" s="1471"/>
      <c r="R4380" s="1204"/>
      <c r="S4380" s="1457"/>
    </row>
    <row r="4381" spans="1:19" ht="9.75" hidden="1" customHeight="1">
      <c r="A4381" s="1084"/>
      <c r="B4381" s="1281"/>
      <c r="C4381" s="1083"/>
      <c r="D4381" s="1084"/>
      <c r="E4381" s="1092"/>
      <c r="F4381" s="1204"/>
      <c r="G4381" s="1092"/>
      <c r="H4381" s="1284"/>
      <c r="I4381" s="217"/>
      <c r="J4381" s="1470"/>
      <c r="L4381" s="1471"/>
      <c r="R4381" s="1204"/>
      <c r="S4381" s="1457"/>
    </row>
    <row r="4382" spans="1:19" ht="9.75" hidden="1" customHeight="1">
      <c r="A4382" s="1084"/>
      <c r="B4382" s="1281"/>
      <c r="C4382" s="1083"/>
      <c r="D4382" s="1084"/>
      <c r="E4382" s="1092"/>
      <c r="F4382" s="1205"/>
      <c r="G4382" s="1092"/>
      <c r="H4382" s="1284"/>
      <c r="I4382" s="217"/>
      <c r="J4382" s="1470"/>
      <c r="L4382" s="1471"/>
      <c r="R4382" s="1205"/>
      <c r="S4382" s="1458"/>
    </row>
    <row r="4383" spans="1:19" ht="9.75" hidden="1" customHeight="1">
      <c r="A4383" s="1084"/>
      <c r="B4383" s="1281"/>
      <c r="C4383" s="1083"/>
      <c r="D4383" s="1084"/>
      <c r="E4383" s="1092"/>
      <c r="F4383" s="1203">
        <v>0</v>
      </c>
      <c r="G4383" s="1092">
        <f>+L4383</f>
        <v>0</v>
      </c>
      <c r="H4383" s="1284">
        <f>E4383*G4383</f>
        <v>0</v>
      </c>
      <c r="I4383" s="217"/>
      <c r="J4383" s="1469">
        <f>+F4383</f>
        <v>0</v>
      </c>
      <c r="L4383" s="1471">
        <f>J4383*$L$3</f>
        <v>0</v>
      </c>
      <c r="R4383" s="1203"/>
      <c r="S4383" s="1456">
        <f t="shared" ref="S4383" si="1288">+F4383</f>
        <v>0</v>
      </c>
    </row>
    <row r="4384" spans="1:19" ht="9.75" hidden="1" customHeight="1">
      <c r="A4384" s="1084"/>
      <c r="B4384" s="1281"/>
      <c r="C4384" s="1083"/>
      <c r="D4384" s="1084"/>
      <c r="E4384" s="1092"/>
      <c r="F4384" s="1204"/>
      <c r="G4384" s="1092"/>
      <c r="H4384" s="1284"/>
      <c r="I4384" s="217"/>
      <c r="J4384" s="1470"/>
      <c r="L4384" s="1471"/>
      <c r="R4384" s="1204"/>
      <c r="S4384" s="1457"/>
    </row>
    <row r="4385" spans="1:19" ht="9.75" hidden="1" customHeight="1">
      <c r="A4385" s="1084"/>
      <c r="B4385" s="1281"/>
      <c r="C4385" s="1083"/>
      <c r="D4385" s="1084"/>
      <c r="E4385" s="1092"/>
      <c r="F4385" s="1204"/>
      <c r="G4385" s="1092"/>
      <c r="H4385" s="1284"/>
      <c r="I4385" s="217"/>
      <c r="J4385" s="1470"/>
      <c r="L4385" s="1471"/>
      <c r="R4385" s="1204"/>
      <c r="S4385" s="1457"/>
    </row>
    <row r="4386" spans="1:19" ht="9.75" hidden="1" customHeight="1">
      <c r="A4386" s="1084"/>
      <c r="B4386" s="1281"/>
      <c r="C4386" s="1083"/>
      <c r="D4386" s="1084"/>
      <c r="E4386" s="1092"/>
      <c r="F4386" s="1204"/>
      <c r="G4386" s="1092"/>
      <c r="H4386" s="1284"/>
      <c r="I4386" s="217"/>
      <c r="J4386" s="1470"/>
      <c r="L4386" s="1471"/>
      <c r="R4386" s="1204"/>
      <c r="S4386" s="1457"/>
    </row>
    <row r="4387" spans="1:19" ht="9.75" hidden="1" customHeight="1">
      <c r="A4387" s="1084"/>
      <c r="B4387" s="1281"/>
      <c r="C4387" s="1083"/>
      <c r="D4387" s="1084"/>
      <c r="E4387" s="1092"/>
      <c r="F4387" s="1205"/>
      <c r="G4387" s="1092"/>
      <c r="H4387" s="1284"/>
      <c r="I4387" s="217"/>
      <c r="J4387" s="1470"/>
      <c r="L4387" s="1471"/>
      <c r="R4387" s="1205"/>
      <c r="S4387" s="1458"/>
    </row>
    <row r="4388" spans="1:19" ht="9.75" hidden="1" customHeight="1">
      <c r="A4388" s="1084"/>
      <c r="B4388" s="1281"/>
      <c r="C4388" s="1083"/>
      <c r="D4388" s="1084"/>
      <c r="E4388" s="1092"/>
      <c r="F4388" s="1203">
        <v>0</v>
      </c>
      <c r="G4388" s="1092">
        <f>+L4388</f>
        <v>0</v>
      </c>
      <c r="H4388" s="1284">
        <f>E4388*G4388</f>
        <v>0</v>
      </c>
      <c r="I4388" s="217"/>
      <c r="J4388" s="1469">
        <f>+F4388</f>
        <v>0</v>
      </c>
      <c r="L4388" s="1471">
        <f>J4388*$L$3</f>
        <v>0</v>
      </c>
      <c r="R4388" s="1203"/>
      <c r="S4388" s="1456">
        <f t="shared" ref="S4388" si="1289">+F4388</f>
        <v>0</v>
      </c>
    </row>
    <row r="4389" spans="1:19" ht="9.75" hidden="1" customHeight="1">
      <c r="A4389" s="1084"/>
      <c r="B4389" s="1281"/>
      <c r="C4389" s="1083"/>
      <c r="D4389" s="1084"/>
      <c r="E4389" s="1092"/>
      <c r="F4389" s="1204"/>
      <c r="G4389" s="1092"/>
      <c r="H4389" s="1284"/>
      <c r="I4389" s="217"/>
      <c r="J4389" s="1470"/>
      <c r="L4389" s="1471"/>
      <c r="R4389" s="1204"/>
      <c r="S4389" s="1457"/>
    </row>
    <row r="4390" spans="1:19" ht="9.75" hidden="1" customHeight="1">
      <c r="A4390" s="1084"/>
      <c r="B4390" s="1281"/>
      <c r="C4390" s="1083"/>
      <c r="D4390" s="1084"/>
      <c r="E4390" s="1092"/>
      <c r="F4390" s="1204"/>
      <c r="G4390" s="1092"/>
      <c r="H4390" s="1284"/>
      <c r="I4390" s="217"/>
      <c r="J4390" s="1470"/>
      <c r="L4390" s="1471"/>
      <c r="R4390" s="1204"/>
      <c r="S4390" s="1457"/>
    </row>
    <row r="4391" spans="1:19" ht="9.75" hidden="1" customHeight="1">
      <c r="A4391" s="1084"/>
      <c r="B4391" s="1281"/>
      <c r="C4391" s="1083"/>
      <c r="D4391" s="1084"/>
      <c r="E4391" s="1092"/>
      <c r="F4391" s="1204"/>
      <c r="G4391" s="1092"/>
      <c r="H4391" s="1284"/>
      <c r="I4391" s="217"/>
      <c r="J4391" s="1470"/>
      <c r="L4391" s="1471"/>
      <c r="R4391" s="1204"/>
      <c r="S4391" s="1457"/>
    </row>
    <row r="4392" spans="1:19" ht="9.75" hidden="1" customHeight="1">
      <c r="A4392" s="1084"/>
      <c r="B4392" s="1281"/>
      <c r="C4392" s="1083"/>
      <c r="D4392" s="1084"/>
      <c r="E4392" s="1092"/>
      <c r="F4392" s="1205"/>
      <c r="G4392" s="1092"/>
      <c r="H4392" s="1284"/>
      <c r="I4392" s="217"/>
      <c r="J4392" s="1470"/>
      <c r="L4392" s="1471"/>
      <c r="R4392" s="1205"/>
      <c r="S4392" s="1458"/>
    </row>
    <row r="4393" spans="1:19" ht="9.75" hidden="1" customHeight="1">
      <c r="A4393" s="1084"/>
      <c r="B4393" s="1281"/>
      <c r="C4393" s="1083"/>
      <c r="D4393" s="1084"/>
      <c r="E4393" s="1092"/>
      <c r="F4393" s="1203">
        <v>0</v>
      </c>
      <c r="G4393" s="1092">
        <f>+L4393</f>
        <v>0</v>
      </c>
      <c r="H4393" s="1284">
        <f>E4393*G4393</f>
        <v>0</v>
      </c>
      <c r="I4393" s="217"/>
      <c r="J4393" s="1469">
        <f>+F4393</f>
        <v>0</v>
      </c>
      <c r="L4393" s="1471">
        <f>J4393*$L$3</f>
        <v>0</v>
      </c>
      <c r="R4393" s="1203"/>
      <c r="S4393" s="1456">
        <f t="shared" ref="S4393" si="1290">+F4393</f>
        <v>0</v>
      </c>
    </row>
    <row r="4394" spans="1:19" ht="9.75" hidden="1" customHeight="1">
      <c r="A4394" s="1084"/>
      <c r="B4394" s="1281"/>
      <c r="C4394" s="1083"/>
      <c r="D4394" s="1084"/>
      <c r="E4394" s="1092"/>
      <c r="F4394" s="1204"/>
      <c r="G4394" s="1092"/>
      <c r="H4394" s="1284"/>
      <c r="I4394" s="217"/>
      <c r="J4394" s="1470"/>
      <c r="L4394" s="1471"/>
      <c r="R4394" s="1204"/>
      <c r="S4394" s="1457"/>
    </row>
    <row r="4395" spans="1:19" ht="9.75" hidden="1" customHeight="1">
      <c r="A4395" s="1084"/>
      <c r="B4395" s="1281"/>
      <c r="C4395" s="1083"/>
      <c r="D4395" s="1084"/>
      <c r="E4395" s="1092"/>
      <c r="F4395" s="1204"/>
      <c r="G4395" s="1092"/>
      <c r="H4395" s="1284"/>
      <c r="I4395" s="217"/>
      <c r="J4395" s="1470"/>
      <c r="L4395" s="1471"/>
      <c r="R4395" s="1204"/>
      <c r="S4395" s="1457"/>
    </row>
    <row r="4396" spans="1:19" ht="9.75" hidden="1" customHeight="1">
      <c r="A4396" s="1084"/>
      <c r="B4396" s="1281"/>
      <c r="C4396" s="1083"/>
      <c r="D4396" s="1084"/>
      <c r="E4396" s="1092"/>
      <c r="F4396" s="1204"/>
      <c r="G4396" s="1092"/>
      <c r="H4396" s="1284"/>
      <c r="I4396" s="217"/>
      <c r="J4396" s="1470"/>
      <c r="L4396" s="1471"/>
      <c r="R4396" s="1204"/>
      <c r="S4396" s="1457"/>
    </row>
    <row r="4397" spans="1:19" ht="9.75" hidden="1" customHeight="1">
      <c r="A4397" s="1084"/>
      <c r="B4397" s="1281"/>
      <c r="C4397" s="1083"/>
      <c r="D4397" s="1084"/>
      <c r="E4397" s="1092"/>
      <c r="F4397" s="1205"/>
      <c r="G4397" s="1092"/>
      <c r="H4397" s="1284"/>
      <c r="I4397" s="217"/>
      <c r="J4397" s="1470"/>
      <c r="L4397" s="1471"/>
      <c r="R4397" s="1205"/>
      <c r="S4397" s="1458"/>
    </row>
    <row r="4398" spans="1:19" ht="9.75" hidden="1" customHeight="1">
      <c r="A4398" s="1084"/>
      <c r="B4398" s="1281"/>
      <c r="C4398" s="1083"/>
      <c r="D4398" s="1084"/>
      <c r="E4398" s="1092"/>
      <c r="F4398" s="1203">
        <v>0</v>
      </c>
      <c r="G4398" s="1092">
        <f>+L4398</f>
        <v>0</v>
      </c>
      <c r="H4398" s="1284">
        <f>E4398*G4398</f>
        <v>0</v>
      </c>
      <c r="I4398" s="217"/>
      <c r="J4398" s="1469">
        <f>+F4398</f>
        <v>0</v>
      </c>
      <c r="L4398" s="1471">
        <f>J4398*$L$3</f>
        <v>0</v>
      </c>
      <c r="R4398" s="1203"/>
      <c r="S4398" s="1456">
        <f t="shared" ref="S4398" si="1291">+F4398</f>
        <v>0</v>
      </c>
    </row>
    <row r="4399" spans="1:19" ht="9.75" hidden="1" customHeight="1">
      <c r="A4399" s="1084"/>
      <c r="B4399" s="1281"/>
      <c r="C4399" s="1083"/>
      <c r="D4399" s="1084"/>
      <c r="E4399" s="1092"/>
      <c r="F4399" s="1204"/>
      <c r="G4399" s="1092"/>
      <c r="H4399" s="1284"/>
      <c r="I4399" s="217"/>
      <c r="J4399" s="1470"/>
      <c r="L4399" s="1471"/>
      <c r="R4399" s="1204"/>
      <c r="S4399" s="1457"/>
    </row>
    <row r="4400" spans="1:19" ht="9.75" hidden="1" customHeight="1">
      <c r="A4400" s="1084"/>
      <c r="B4400" s="1281"/>
      <c r="C4400" s="1083"/>
      <c r="D4400" s="1084"/>
      <c r="E4400" s="1092"/>
      <c r="F4400" s="1204"/>
      <c r="G4400" s="1092"/>
      <c r="H4400" s="1284"/>
      <c r="I4400" s="217"/>
      <c r="J4400" s="1470"/>
      <c r="L4400" s="1471"/>
      <c r="R4400" s="1204"/>
      <c r="S4400" s="1457"/>
    </row>
    <row r="4401" spans="1:19" ht="9.75" hidden="1" customHeight="1">
      <c r="A4401" s="1084"/>
      <c r="B4401" s="1281"/>
      <c r="C4401" s="1083"/>
      <c r="D4401" s="1084"/>
      <c r="E4401" s="1092"/>
      <c r="F4401" s="1204"/>
      <c r="G4401" s="1092"/>
      <c r="H4401" s="1284"/>
      <c r="I4401" s="217"/>
      <c r="J4401" s="1470"/>
      <c r="L4401" s="1471"/>
      <c r="R4401" s="1204"/>
      <c r="S4401" s="1457"/>
    </row>
    <row r="4402" spans="1:19" ht="9.75" hidden="1" customHeight="1">
      <c r="A4402" s="1084"/>
      <c r="B4402" s="1281"/>
      <c r="C4402" s="1083"/>
      <c r="D4402" s="1084"/>
      <c r="E4402" s="1092"/>
      <c r="F4402" s="1205"/>
      <c r="G4402" s="1092"/>
      <c r="H4402" s="1284"/>
      <c r="I4402" s="217"/>
      <c r="J4402" s="1470"/>
      <c r="L4402" s="1471"/>
      <c r="R4402" s="1205"/>
      <c r="S4402" s="1458"/>
    </row>
    <row r="4403" spans="1:19" ht="9.75" hidden="1" customHeight="1">
      <c r="A4403" s="1084"/>
      <c r="B4403" s="1281"/>
      <c r="C4403" s="1083"/>
      <c r="D4403" s="1084"/>
      <c r="E4403" s="1092"/>
      <c r="F4403" s="1203">
        <v>0</v>
      </c>
      <c r="G4403" s="1092">
        <f>+L4403</f>
        <v>0</v>
      </c>
      <c r="H4403" s="1284">
        <f>E4403*G4403</f>
        <v>0</v>
      </c>
      <c r="I4403" s="217"/>
      <c r="J4403" s="1469">
        <f>+F4403</f>
        <v>0</v>
      </c>
      <c r="L4403" s="1471">
        <f>J4403*$L$3</f>
        <v>0</v>
      </c>
      <c r="R4403" s="1203"/>
      <c r="S4403" s="1456">
        <f t="shared" ref="S4403" si="1292">+F4403</f>
        <v>0</v>
      </c>
    </row>
    <row r="4404" spans="1:19" ht="9.75" hidden="1" customHeight="1">
      <c r="A4404" s="1084"/>
      <c r="B4404" s="1281"/>
      <c r="C4404" s="1083"/>
      <c r="D4404" s="1084"/>
      <c r="E4404" s="1092"/>
      <c r="F4404" s="1204"/>
      <c r="G4404" s="1092"/>
      <c r="H4404" s="1284"/>
      <c r="I4404" s="217"/>
      <c r="J4404" s="1470"/>
      <c r="L4404" s="1471"/>
      <c r="R4404" s="1204"/>
      <c r="S4404" s="1457"/>
    </row>
    <row r="4405" spans="1:19" ht="9.75" hidden="1" customHeight="1">
      <c r="A4405" s="1084"/>
      <c r="B4405" s="1281"/>
      <c r="C4405" s="1083"/>
      <c r="D4405" s="1084"/>
      <c r="E4405" s="1092"/>
      <c r="F4405" s="1204"/>
      <c r="G4405" s="1092"/>
      <c r="H4405" s="1284"/>
      <c r="I4405" s="217"/>
      <c r="J4405" s="1470"/>
      <c r="L4405" s="1471"/>
      <c r="R4405" s="1204"/>
      <c r="S4405" s="1457"/>
    </row>
    <row r="4406" spans="1:19" ht="9.75" hidden="1" customHeight="1">
      <c r="A4406" s="1084"/>
      <c r="B4406" s="1281"/>
      <c r="C4406" s="1083"/>
      <c r="D4406" s="1084"/>
      <c r="E4406" s="1092"/>
      <c r="F4406" s="1204"/>
      <c r="G4406" s="1092"/>
      <c r="H4406" s="1284"/>
      <c r="I4406" s="217"/>
      <c r="J4406" s="1470"/>
      <c r="L4406" s="1471"/>
      <c r="R4406" s="1204"/>
      <c r="S4406" s="1457"/>
    </row>
    <row r="4407" spans="1:19" ht="9.75" hidden="1" customHeight="1">
      <c r="A4407" s="1084"/>
      <c r="B4407" s="1281"/>
      <c r="C4407" s="1083"/>
      <c r="D4407" s="1084"/>
      <c r="E4407" s="1092"/>
      <c r="F4407" s="1205"/>
      <c r="G4407" s="1092"/>
      <c r="H4407" s="1284"/>
      <c r="I4407" s="217"/>
      <c r="J4407" s="1470"/>
      <c r="L4407" s="1471"/>
      <c r="R4407" s="1205"/>
      <c r="S4407" s="1458"/>
    </row>
    <row r="4408" spans="1:19" ht="9.75" hidden="1" customHeight="1">
      <c r="A4408" s="1084"/>
      <c r="B4408" s="1281"/>
      <c r="C4408" s="1083"/>
      <c r="D4408" s="1084"/>
      <c r="E4408" s="1092"/>
      <c r="F4408" s="1203">
        <v>0</v>
      </c>
      <c r="G4408" s="1092">
        <f>+L4408</f>
        <v>0</v>
      </c>
      <c r="H4408" s="1284">
        <f>E4408*G4408</f>
        <v>0</v>
      </c>
      <c r="I4408" s="217"/>
      <c r="J4408" s="1469">
        <f>+F4408</f>
        <v>0</v>
      </c>
      <c r="L4408" s="1471">
        <f>J4408*$L$3</f>
        <v>0</v>
      </c>
      <c r="R4408" s="1203"/>
      <c r="S4408" s="1456">
        <f t="shared" ref="S4408" si="1293">+F4408</f>
        <v>0</v>
      </c>
    </row>
    <row r="4409" spans="1:19" ht="9.75" hidden="1" customHeight="1">
      <c r="A4409" s="1084"/>
      <c r="B4409" s="1281"/>
      <c r="C4409" s="1083"/>
      <c r="D4409" s="1084"/>
      <c r="E4409" s="1092"/>
      <c r="F4409" s="1204"/>
      <c r="G4409" s="1092"/>
      <c r="H4409" s="1284"/>
      <c r="I4409" s="217"/>
      <c r="J4409" s="1470"/>
      <c r="L4409" s="1471"/>
      <c r="R4409" s="1204"/>
      <c r="S4409" s="1457"/>
    </row>
    <row r="4410" spans="1:19" ht="9.75" hidden="1" customHeight="1">
      <c r="A4410" s="1084"/>
      <c r="B4410" s="1281"/>
      <c r="C4410" s="1083"/>
      <c r="D4410" s="1084"/>
      <c r="E4410" s="1092"/>
      <c r="F4410" s="1204"/>
      <c r="G4410" s="1092"/>
      <c r="H4410" s="1284"/>
      <c r="I4410" s="217"/>
      <c r="J4410" s="1470"/>
      <c r="L4410" s="1471"/>
      <c r="R4410" s="1204"/>
      <c r="S4410" s="1457"/>
    </row>
    <row r="4411" spans="1:19" ht="9.75" hidden="1" customHeight="1">
      <c r="A4411" s="1084"/>
      <c r="B4411" s="1281"/>
      <c r="C4411" s="1083"/>
      <c r="D4411" s="1084"/>
      <c r="E4411" s="1092"/>
      <c r="F4411" s="1204"/>
      <c r="G4411" s="1092"/>
      <c r="H4411" s="1284"/>
      <c r="I4411" s="217"/>
      <c r="J4411" s="1470"/>
      <c r="L4411" s="1471"/>
      <c r="R4411" s="1204"/>
      <c r="S4411" s="1457"/>
    </row>
    <row r="4412" spans="1:19" ht="9.75" hidden="1" customHeight="1">
      <c r="A4412" s="1084"/>
      <c r="B4412" s="1281"/>
      <c r="C4412" s="1083"/>
      <c r="D4412" s="1084"/>
      <c r="E4412" s="1092"/>
      <c r="F4412" s="1205"/>
      <c r="G4412" s="1092"/>
      <c r="H4412" s="1284"/>
      <c r="I4412" s="217"/>
      <c r="J4412" s="1470"/>
      <c r="L4412" s="1471"/>
      <c r="R4412" s="1205"/>
      <c r="S4412" s="1458"/>
    </row>
    <row r="4413" spans="1:19" ht="9.75" hidden="1" customHeight="1">
      <c r="A4413" s="1084"/>
      <c r="B4413" s="1281"/>
      <c r="C4413" s="1083"/>
      <c r="D4413" s="1084"/>
      <c r="E4413" s="1092"/>
      <c r="F4413" s="1203">
        <v>0</v>
      </c>
      <c r="G4413" s="1092">
        <f>+L4413</f>
        <v>0</v>
      </c>
      <c r="H4413" s="1284">
        <f>E4413*G4413</f>
        <v>0</v>
      </c>
      <c r="I4413" s="217"/>
      <c r="J4413" s="1469">
        <f>+F4413</f>
        <v>0</v>
      </c>
      <c r="L4413" s="1471">
        <f>J4413*$L$3</f>
        <v>0</v>
      </c>
      <c r="R4413" s="1203"/>
      <c r="S4413" s="1456">
        <f t="shared" ref="S4413" si="1294">+F4413</f>
        <v>0</v>
      </c>
    </row>
    <row r="4414" spans="1:19" ht="9.75" hidden="1" customHeight="1">
      <c r="A4414" s="1084"/>
      <c r="B4414" s="1281"/>
      <c r="C4414" s="1083"/>
      <c r="D4414" s="1084"/>
      <c r="E4414" s="1092"/>
      <c r="F4414" s="1204"/>
      <c r="G4414" s="1092"/>
      <c r="H4414" s="1284"/>
      <c r="I4414" s="217"/>
      <c r="J4414" s="1470"/>
      <c r="L4414" s="1471"/>
      <c r="R4414" s="1204"/>
      <c r="S4414" s="1457"/>
    </row>
    <row r="4415" spans="1:19" ht="9.75" hidden="1" customHeight="1">
      <c r="A4415" s="1084"/>
      <c r="B4415" s="1281"/>
      <c r="C4415" s="1083"/>
      <c r="D4415" s="1084"/>
      <c r="E4415" s="1092"/>
      <c r="F4415" s="1204"/>
      <c r="G4415" s="1092"/>
      <c r="H4415" s="1284"/>
      <c r="I4415" s="217"/>
      <c r="J4415" s="1470"/>
      <c r="L4415" s="1471"/>
      <c r="R4415" s="1204"/>
      <c r="S4415" s="1457"/>
    </row>
    <row r="4416" spans="1:19" ht="9.75" hidden="1" customHeight="1">
      <c r="A4416" s="1084"/>
      <c r="B4416" s="1281"/>
      <c r="C4416" s="1083"/>
      <c r="D4416" s="1084"/>
      <c r="E4416" s="1092"/>
      <c r="F4416" s="1204"/>
      <c r="G4416" s="1092"/>
      <c r="H4416" s="1284"/>
      <c r="I4416" s="217"/>
      <c r="J4416" s="1470"/>
      <c r="L4416" s="1471"/>
      <c r="R4416" s="1204"/>
      <c r="S4416" s="1457"/>
    </row>
    <row r="4417" spans="1:19" ht="6.75" hidden="1" customHeight="1">
      <c r="A4417" s="1084"/>
      <c r="B4417" s="1281"/>
      <c r="C4417" s="1083"/>
      <c r="D4417" s="1084"/>
      <c r="E4417" s="1092"/>
      <c r="F4417" s="1205"/>
      <c r="G4417" s="1092"/>
      <c r="H4417" s="1284"/>
      <c r="I4417" s="217"/>
      <c r="J4417" s="1470"/>
      <c r="L4417" s="1471"/>
      <c r="R4417" s="1205"/>
      <c r="S4417" s="1458"/>
    </row>
    <row r="4418" spans="1:19" ht="9.75" hidden="1" customHeight="1">
      <c r="A4418" s="1084"/>
      <c r="B4418" s="1281"/>
      <c r="C4418" s="1083"/>
      <c r="D4418" s="1084"/>
      <c r="E4418" s="1085"/>
      <c r="F4418" s="1125">
        <v>0</v>
      </c>
      <c r="G4418" s="1092">
        <f>+L4418</f>
        <v>0</v>
      </c>
      <c r="H4418" s="1284">
        <f>E4418*G4418</f>
        <v>0</v>
      </c>
      <c r="I4418" s="217"/>
      <c r="J4418" s="1469">
        <f>+F4418</f>
        <v>0</v>
      </c>
      <c r="L4418" s="1471">
        <f>J4418*$L$3</f>
        <v>0</v>
      </c>
      <c r="R4418" s="1125"/>
      <c r="S4418" s="1456">
        <f t="shared" ref="S4418" si="1295">+F4418</f>
        <v>0</v>
      </c>
    </row>
    <row r="4419" spans="1:19" ht="9.75" hidden="1" customHeight="1">
      <c r="A4419" s="1084"/>
      <c r="B4419" s="1281"/>
      <c r="C4419" s="1083"/>
      <c r="D4419" s="1084"/>
      <c r="E4419" s="1085"/>
      <c r="F4419" s="1126"/>
      <c r="G4419" s="1092"/>
      <c r="H4419" s="1284"/>
      <c r="I4419" s="217"/>
      <c r="J4419" s="1470"/>
      <c r="L4419" s="1471"/>
      <c r="R4419" s="1126"/>
      <c r="S4419" s="1457"/>
    </row>
    <row r="4420" spans="1:19" ht="9.75" hidden="1" customHeight="1">
      <c r="A4420" s="1084"/>
      <c r="B4420" s="1281"/>
      <c r="C4420" s="1083"/>
      <c r="D4420" s="1084"/>
      <c r="E4420" s="1085"/>
      <c r="F4420" s="1126"/>
      <c r="G4420" s="1092"/>
      <c r="H4420" s="1284"/>
      <c r="I4420" s="217"/>
      <c r="J4420" s="1470"/>
      <c r="L4420" s="1471"/>
      <c r="R4420" s="1126"/>
      <c r="S4420" s="1457"/>
    </row>
    <row r="4421" spans="1:19" ht="9.75" hidden="1" customHeight="1">
      <c r="A4421" s="1084"/>
      <c r="B4421" s="1281"/>
      <c r="C4421" s="1083"/>
      <c r="D4421" s="1084"/>
      <c r="E4421" s="1085"/>
      <c r="F4421" s="1126"/>
      <c r="G4421" s="1092"/>
      <c r="H4421" s="1284"/>
      <c r="I4421" s="217"/>
      <c r="J4421" s="1470"/>
      <c r="L4421" s="1471"/>
      <c r="R4421" s="1126"/>
      <c r="S4421" s="1457"/>
    </row>
    <row r="4422" spans="1:19" ht="9.75" hidden="1" customHeight="1">
      <c r="A4422" s="1084"/>
      <c r="B4422" s="1281"/>
      <c r="C4422" s="1083"/>
      <c r="D4422" s="1084"/>
      <c r="E4422" s="1085"/>
      <c r="F4422" s="1127"/>
      <c r="G4422" s="1092"/>
      <c r="H4422" s="1284"/>
      <c r="I4422" s="217"/>
      <c r="J4422" s="1470"/>
      <c r="L4422" s="1471"/>
      <c r="R4422" s="1127"/>
      <c r="S4422" s="1458"/>
    </row>
    <row r="4423" spans="1:19" ht="9.75" hidden="1" customHeight="1">
      <c r="A4423" s="1084"/>
      <c r="B4423" s="1281"/>
      <c r="C4423" s="1083"/>
      <c r="D4423" s="1084"/>
      <c r="E4423" s="1092"/>
      <c r="F4423" s="1203">
        <v>0</v>
      </c>
      <c r="G4423" s="1092">
        <f>+L4423</f>
        <v>0</v>
      </c>
      <c r="H4423" s="1284">
        <f>E4423*G4423</f>
        <v>0</v>
      </c>
      <c r="I4423" s="217"/>
      <c r="J4423" s="1469">
        <f>+F4423</f>
        <v>0</v>
      </c>
      <c r="L4423" s="1471">
        <f>J4423*$L$3</f>
        <v>0</v>
      </c>
      <c r="R4423" s="1203"/>
      <c r="S4423" s="1456">
        <f t="shared" ref="S4423" si="1296">+F4423</f>
        <v>0</v>
      </c>
    </row>
    <row r="4424" spans="1:19" ht="9.75" hidden="1" customHeight="1">
      <c r="A4424" s="1084"/>
      <c r="B4424" s="1281"/>
      <c r="C4424" s="1083"/>
      <c r="D4424" s="1084"/>
      <c r="E4424" s="1092"/>
      <c r="F4424" s="1204"/>
      <c r="G4424" s="1092"/>
      <c r="H4424" s="1284"/>
      <c r="I4424" s="217"/>
      <c r="J4424" s="1470"/>
      <c r="L4424" s="1471"/>
      <c r="R4424" s="1204"/>
      <c r="S4424" s="1457"/>
    </row>
    <row r="4425" spans="1:19" ht="9.75" hidden="1" customHeight="1">
      <c r="A4425" s="1084"/>
      <c r="B4425" s="1281"/>
      <c r="C4425" s="1083"/>
      <c r="D4425" s="1084"/>
      <c r="E4425" s="1092"/>
      <c r="F4425" s="1204"/>
      <c r="G4425" s="1092"/>
      <c r="H4425" s="1284"/>
      <c r="I4425" s="217"/>
      <c r="J4425" s="1470"/>
      <c r="L4425" s="1471"/>
      <c r="R4425" s="1204"/>
      <c r="S4425" s="1457"/>
    </row>
    <row r="4426" spans="1:19" ht="9.75" hidden="1" customHeight="1">
      <c r="A4426" s="1084"/>
      <c r="B4426" s="1281"/>
      <c r="C4426" s="1083"/>
      <c r="D4426" s="1084"/>
      <c r="E4426" s="1092"/>
      <c r="F4426" s="1204"/>
      <c r="G4426" s="1092"/>
      <c r="H4426" s="1284"/>
      <c r="I4426" s="217"/>
      <c r="J4426" s="1470"/>
      <c r="L4426" s="1471"/>
      <c r="R4426" s="1204"/>
      <c r="S4426" s="1457"/>
    </row>
    <row r="4427" spans="1:19" ht="9.75" hidden="1" customHeight="1">
      <c r="A4427" s="1084"/>
      <c r="B4427" s="1281"/>
      <c r="C4427" s="1083"/>
      <c r="D4427" s="1084"/>
      <c r="E4427" s="1092"/>
      <c r="F4427" s="1205"/>
      <c r="G4427" s="1092"/>
      <c r="H4427" s="1284"/>
      <c r="I4427" s="217"/>
      <c r="J4427" s="1470"/>
      <c r="L4427" s="1471"/>
      <c r="R4427" s="1205"/>
      <c r="S4427" s="1458"/>
    </row>
    <row r="4428" spans="1:19" ht="9.75" hidden="1" customHeight="1">
      <c r="A4428" s="1084"/>
      <c r="B4428" s="1281"/>
      <c r="C4428" s="1599"/>
      <c r="D4428" s="1084"/>
      <c r="E4428" s="1092"/>
      <c r="F4428" s="1203">
        <v>0</v>
      </c>
      <c r="G4428" s="1092">
        <f>+L4428</f>
        <v>0</v>
      </c>
      <c r="H4428" s="1284">
        <f>E4428*G4428</f>
        <v>0</v>
      </c>
      <c r="I4428" s="217"/>
      <c r="J4428" s="1469">
        <f>+F4428</f>
        <v>0</v>
      </c>
      <c r="L4428" s="1471">
        <f>J4428*$L$3</f>
        <v>0</v>
      </c>
      <c r="R4428" s="1203"/>
      <c r="S4428" s="1456">
        <f t="shared" ref="S4428" si="1297">+F4428</f>
        <v>0</v>
      </c>
    </row>
    <row r="4429" spans="1:19" ht="9.75" hidden="1" customHeight="1">
      <c r="A4429" s="1084"/>
      <c r="B4429" s="1281"/>
      <c r="C4429" s="1599"/>
      <c r="D4429" s="1084"/>
      <c r="E4429" s="1092"/>
      <c r="F4429" s="1204"/>
      <c r="G4429" s="1092"/>
      <c r="H4429" s="1284"/>
      <c r="I4429" s="217"/>
      <c r="J4429" s="1470"/>
      <c r="L4429" s="1471"/>
      <c r="R4429" s="1204"/>
      <c r="S4429" s="1457"/>
    </row>
    <row r="4430" spans="1:19" ht="9.75" hidden="1" customHeight="1">
      <c r="A4430" s="1084"/>
      <c r="B4430" s="1281"/>
      <c r="C4430" s="1599"/>
      <c r="D4430" s="1084"/>
      <c r="E4430" s="1092"/>
      <c r="F4430" s="1204"/>
      <c r="G4430" s="1092"/>
      <c r="H4430" s="1284"/>
      <c r="I4430" s="217"/>
      <c r="J4430" s="1470"/>
      <c r="L4430" s="1471"/>
      <c r="R4430" s="1204"/>
      <c r="S4430" s="1457"/>
    </row>
    <row r="4431" spans="1:19" ht="9.75" hidden="1" customHeight="1">
      <c r="A4431" s="1084"/>
      <c r="B4431" s="1281"/>
      <c r="C4431" s="1599"/>
      <c r="D4431" s="1084"/>
      <c r="E4431" s="1092"/>
      <c r="F4431" s="1204"/>
      <c r="G4431" s="1092"/>
      <c r="H4431" s="1284"/>
      <c r="I4431" s="217"/>
      <c r="J4431" s="1470"/>
      <c r="L4431" s="1471"/>
      <c r="R4431" s="1204"/>
      <c r="S4431" s="1457"/>
    </row>
    <row r="4432" spans="1:19" ht="9.75" hidden="1" customHeight="1">
      <c r="A4432" s="1084"/>
      <c r="B4432" s="1281"/>
      <c r="C4432" s="1599"/>
      <c r="D4432" s="1084"/>
      <c r="E4432" s="1092"/>
      <c r="F4432" s="1205"/>
      <c r="G4432" s="1092"/>
      <c r="H4432" s="1284"/>
      <c r="I4432" s="217"/>
      <c r="J4432" s="1470"/>
      <c r="L4432" s="1471"/>
      <c r="R4432" s="1205"/>
      <c r="S4432" s="1458"/>
    </row>
    <row r="4433" spans="1:19" ht="9.75" hidden="1" customHeight="1">
      <c r="A4433" s="1084"/>
      <c r="B4433" s="1281"/>
      <c r="C4433" s="1083"/>
      <c r="D4433" s="1084"/>
      <c r="E4433" s="1092"/>
      <c r="F4433" s="1203">
        <v>0</v>
      </c>
      <c r="G4433" s="1092">
        <f>+L4433</f>
        <v>0</v>
      </c>
      <c r="H4433" s="1284">
        <f>E4433*G4433</f>
        <v>0</v>
      </c>
      <c r="I4433" s="217"/>
      <c r="J4433" s="1469">
        <f>+F4433</f>
        <v>0</v>
      </c>
      <c r="L4433" s="1471">
        <f>J4433*$L$3</f>
        <v>0</v>
      </c>
      <c r="R4433" s="1203"/>
      <c r="S4433" s="1456">
        <f t="shared" ref="S4433" si="1298">+F4433</f>
        <v>0</v>
      </c>
    </row>
    <row r="4434" spans="1:19" ht="9.75" hidden="1" customHeight="1">
      <c r="A4434" s="1084"/>
      <c r="B4434" s="1281"/>
      <c r="C4434" s="1083"/>
      <c r="D4434" s="1084"/>
      <c r="E4434" s="1092"/>
      <c r="F4434" s="1204"/>
      <c r="G4434" s="1092"/>
      <c r="H4434" s="1284"/>
      <c r="I4434" s="217"/>
      <c r="J4434" s="1470"/>
      <c r="L4434" s="1471"/>
      <c r="R4434" s="1204"/>
      <c r="S4434" s="1457"/>
    </row>
    <row r="4435" spans="1:19" ht="9.75" hidden="1" customHeight="1">
      <c r="A4435" s="1084"/>
      <c r="B4435" s="1281"/>
      <c r="C4435" s="1083"/>
      <c r="D4435" s="1084"/>
      <c r="E4435" s="1092"/>
      <c r="F4435" s="1204"/>
      <c r="G4435" s="1092"/>
      <c r="H4435" s="1284"/>
      <c r="I4435" s="217"/>
      <c r="J4435" s="1470"/>
      <c r="L4435" s="1471"/>
      <c r="R4435" s="1204"/>
      <c r="S4435" s="1457"/>
    </row>
    <row r="4436" spans="1:19" ht="9.75" hidden="1" customHeight="1">
      <c r="A4436" s="1084"/>
      <c r="B4436" s="1281"/>
      <c r="C4436" s="1083"/>
      <c r="D4436" s="1084"/>
      <c r="E4436" s="1092"/>
      <c r="F4436" s="1204"/>
      <c r="G4436" s="1092"/>
      <c r="H4436" s="1284"/>
      <c r="I4436" s="217"/>
      <c r="J4436" s="1470"/>
      <c r="L4436" s="1471"/>
      <c r="R4436" s="1204"/>
      <c r="S4436" s="1457"/>
    </row>
    <row r="4437" spans="1:19" ht="9.75" hidden="1" customHeight="1">
      <c r="A4437" s="1084"/>
      <c r="B4437" s="1281"/>
      <c r="C4437" s="1083"/>
      <c r="D4437" s="1084"/>
      <c r="E4437" s="1092"/>
      <c r="F4437" s="1205"/>
      <c r="G4437" s="1092"/>
      <c r="H4437" s="1284"/>
      <c r="I4437" s="217"/>
      <c r="J4437" s="1470"/>
      <c r="L4437" s="1471"/>
      <c r="R4437" s="1205"/>
      <c r="S4437" s="1458"/>
    </row>
    <row r="4438" spans="1:19" ht="9.75" hidden="1" customHeight="1">
      <c r="A4438" s="1084"/>
      <c r="B4438" s="1281"/>
      <c r="C4438" s="1083"/>
      <c r="D4438" s="1084"/>
      <c r="E4438" s="1092"/>
      <c r="F4438" s="1203">
        <v>0</v>
      </c>
      <c r="G4438" s="1092">
        <f>+L4438</f>
        <v>0</v>
      </c>
      <c r="H4438" s="1284">
        <f>E4438*G4438</f>
        <v>0</v>
      </c>
      <c r="I4438" s="217"/>
      <c r="J4438" s="1469">
        <f>+F4438</f>
        <v>0</v>
      </c>
      <c r="L4438" s="1471">
        <f>J4438*$L$3</f>
        <v>0</v>
      </c>
      <c r="R4438" s="1203"/>
      <c r="S4438" s="1456">
        <f t="shared" ref="S4438" si="1299">+F4438</f>
        <v>0</v>
      </c>
    </row>
    <row r="4439" spans="1:19" ht="9.75" hidden="1" customHeight="1">
      <c r="A4439" s="1084"/>
      <c r="B4439" s="1281"/>
      <c r="C4439" s="1083"/>
      <c r="D4439" s="1084"/>
      <c r="E4439" s="1092"/>
      <c r="F4439" s="1204"/>
      <c r="G4439" s="1092"/>
      <c r="H4439" s="1284"/>
      <c r="I4439" s="217"/>
      <c r="J4439" s="1470"/>
      <c r="L4439" s="1471"/>
      <c r="R4439" s="1204"/>
      <c r="S4439" s="1457"/>
    </row>
    <row r="4440" spans="1:19" ht="9.75" hidden="1" customHeight="1">
      <c r="A4440" s="1084"/>
      <c r="B4440" s="1281"/>
      <c r="C4440" s="1083"/>
      <c r="D4440" s="1084"/>
      <c r="E4440" s="1092"/>
      <c r="F4440" s="1204"/>
      <c r="G4440" s="1092"/>
      <c r="H4440" s="1284"/>
      <c r="I4440" s="217"/>
      <c r="J4440" s="1470"/>
      <c r="L4440" s="1471"/>
      <c r="R4440" s="1204"/>
      <c r="S4440" s="1457"/>
    </row>
    <row r="4441" spans="1:19" ht="9.75" hidden="1" customHeight="1">
      <c r="A4441" s="1084"/>
      <c r="B4441" s="1281"/>
      <c r="C4441" s="1083"/>
      <c r="D4441" s="1084"/>
      <c r="E4441" s="1092"/>
      <c r="F4441" s="1204"/>
      <c r="G4441" s="1092"/>
      <c r="H4441" s="1284"/>
      <c r="I4441" s="217"/>
      <c r="J4441" s="1470"/>
      <c r="L4441" s="1471"/>
      <c r="R4441" s="1204"/>
      <c r="S4441" s="1457"/>
    </row>
    <row r="4442" spans="1:19" ht="9.75" hidden="1" customHeight="1">
      <c r="A4442" s="1084"/>
      <c r="B4442" s="1281"/>
      <c r="C4442" s="1083"/>
      <c r="D4442" s="1084"/>
      <c r="E4442" s="1092"/>
      <c r="F4442" s="1205"/>
      <c r="G4442" s="1092"/>
      <c r="H4442" s="1284"/>
      <c r="I4442" s="217"/>
      <c r="J4442" s="1470"/>
      <c r="L4442" s="1471"/>
      <c r="R4442" s="1205"/>
      <c r="S4442" s="1458"/>
    </row>
    <row r="4443" spans="1:19" ht="9.75" hidden="1" customHeight="1">
      <c r="A4443" s="1084"/>
      <c r="B4443" s="1281"/>
      <c r="C4443" s="1083"/>
      <c r="D4443" s="1084"/>
      <c r="E4443" s="1092"/>
      <c r="F4443" s="1203">
        <v>0</v>
      </c>
      <c r="G4443" s="1092">
        <f>+L4443</f>
        <v>0</v>
      </c>
      <c r="H4443" s="1284">
        <f>E4443*G4443</f>
        <v>0</v>
      </c>
      <c r="I4443" s="217"/>
      <c r="J4443" s="1469">
        <f>+F4443</f>
        <v>0</v>
      </c>
      <c r="L4443" s="1471">
        <f>J4443*$L$3</f>
        <v>0</v>
      </c>
      <c r="R4443" s="1203"/>
      <c r="S4443" s="1456">
        <f t="shared" ref="S4443" si="1300">+F4443</f>
        <v>0</v>
      </c>
    </row>
    <row r="4444" spans="1:19" ht="9.75" hidden="1" customHeight="1">
      <c r="A4444" s="1084"/>
      <c r="B4444" s="1281"/>
      <c r="C4444" s="1083"/>
      <c r="D4444" s="1084"/>
      <c r="E4444" s="1092"/>
      <c r="F4444" s="1204"/>
      <c r="G4444" s="1092"/>
      <c r="H4444" s="1284"/>
      <c r="I4444" s="217"/>
      <c r="J4444" s="1470"/>
      <c r="L4444" s="1471"/>
      <c r="R4444" s="1204"/>
      <c r="S4444" s="1457"/>
    </row>
    <row r="4445" spans="1:19" ht="9.75" hidden="1" customHeight="1">
      <c r="A4445" s="1084"/>
      <c r="B4445" s="1281"/>
      <c r="C4445" s="1083"/>
      <c r="D4445" s="1084"/>
      <c r="E4445" s="1092"/>
      <c r="F4445" s="1204"/>
      <c r="G4445" s="1092"/>
      <c r="H4445" s="1284"/>
      <c r="I4445" s="217"/>
      <c r="J4445" s="1470"/>
      <c r="L4445" s="1471"/>
      <c r="R4445" s="1204"/>
      <c r="S4445" s="1457"/>
    </row>
    <row r="4446" spans="1:19" ht="9.75" hidden="1" customHeight="1">
      <c r="A4446" s="1084"/>
      <c r="B4446" s="1281"/>
      <c r="C4446" s="1083"/>
      <c r="D4446" s="1084"/>
      <c r="E4446" s="1092"/>
      <c r="F4446" s="1204"/>
      <c r="G4446" s="1092"/>
      <c r="H4446" s="1284"/>
      <c r="I4446" s="217"/>
      <c r="J4446" s="1470"/>
      <c r="L4446" s="1471"/>
      <c r="R4446" s="1204"/>
      <c r="S4446" s="1457"/>
    </row>
    <row r="4447" spans="1:19" ht="9.75" hidden="1" customHeight="1">
      <c r="A4447" s="1084"/>
      <c r="B4447" s="1281"/>
      <c r="C4447" s="1083"/>
      <c r="D4447" s="1084"/>
      <c r="E4447" s="1092"/>
      <c r="F4447" s="1205"/>
      <c r="G4447" s="1092"/>
      <c r="H4447" s="1284"/>
      <c r="I4447" s="217"/>
      <c r="J4447" s="1470"/>
      <c r="L4447" s="1471"/>
      <c r="R4447" s="1205"/>
      <c r="S4447" s="1458"/>
    </row>
    <row r="4448" spans="1:19" ht="9.75" hidden="1" customHeight="1">
      <c r="A4448" s="1084"/>
      <c r="B4448" s="1281"/>
      <c r="C4448" s="1083"/>
      <c r="D4448" s="1084"/>
      <c r="E4448" s="1092"/>
      <c r="F4448" s="1203">
        <v>0</v>
      </c>
      <c r="G4448" s="1092">
        <f>+L4448</f>
        <v>0</v>
      </c>
      <c r="H4448" s="1284">
        <f>E4448*G4448</f>
        <v>0</v>
      </c>
      <c r="I4448" s="217"/>
      <c r="J4448" s="1469">
        <f>+F4448</f>
        <v>0</v>
      </c>
      <c r="L4448" s="1471">
        <f>J4448*$L$3</f>
        <v>0</v>
      </c>
      <c r="R4448" s="1203"/>
      <c r="S4448" s="1456">
        <f t="shared" ref="S4448" si="1301">+F4448</f>
        <v>0</v>
      </c>
    </row>
    <row r="4449" spans="1:19" ht="9.75" hidden="1" customHeight="1">
      <c r="A4449" s="1084"/>
      <c r="B4449" s="1281"/>
      <c r="C4449" s="1083"/>
      <c r="D4449" s="1084"/>
      <c r="E4449" s="1092"/>
      <c r="F4449" s="1204"/>
      <c r="G4449" s="1092"/>
      <c r="H4449" s="1284"/>
      <c r="I4449" s="217"/>
      <c r="J4449" s="1470"/>
      <c r="L4449" s="1471"/>
      <c r="R4449" s="1204"/>
      <c r="S4449" s="1457"/>
    </row>
    <row r="4450" spans="1:19" ht="9.75" hidden="1" customHeight="1">
      <c r="A4450" s="1084"/>
      <c r="B4450" s="1281"/>
      <c r="C4450" s="1083"/>
      <c r="D4450" s="1084"/>
      <c r="E4450" s="1092"/>
      <c r="F4450" s="1204"/>
      <c r="G4450" s="1092"/>
      <c r="H4450" s="1284"/>
      <c r="I4450" s="217"/>
      <c r="J4450" s="1470"/>
      <c r="L4450" s="1471"/>
      <c r="R4450" s="1204"/>
      <c r="S4450" s="1457"/>
    </row>
    <row r="4451" spans="1:19" ht="9.75" hidden="1" customHeight="1">
      <c r="A4451" s="1084"/>
      <c r="B4451" s="1281"/>
      <c r="C4451" s="1083"/>
      <c r="D4451" s="1084"/>
      <c r="E4451" s="1092"/>
      <c r="F4451" s="1204"/>
      <c r="G4451" s="1092"/>
      <c r="H4451" s="1284"/>
      <c r="I4451" s="217"/>
      <c r="J4451" s="1470"/>
      <c r="L4451" s="1471"/>
      <c r="R4451" s="1204"/>
      <c r="S4451" s="1457"/>
    </row>
    <row r="4452" spans="1:19" ht="9.75" hidden="1" customHeight="1">
      <c r="A4452" s="1084"/>
      <c r="B4452" s="1281"/>
      <c r="C4452" s="1083"/>
      <c r="D4452" s="1084"/>
      <c r="E4452" s="1092"/>
      <c r="F4452" s="1205"/>
      <c r="G4452" s="1092"/>
      <c r="H4452" s="1284"/>
      <c r="I4452" s="217"/>
      <c r="J4452" s="1470"/>
      <c r="L4452" s="1471"/>
      <c r="R4452" s="1205"/>
      <c r="S4452" s="1458"/>
    </row>
    <row r="4453" spans="1:19" ht="9.75" hidden="1" customHeight="1">
      <c r="A4453" s="1084"/>
      <c r="B4453" s="1281"/>
      <c r="C4453" s="1083"/>
      <c r="D4453" s="1084"/>
      <c r="E4453" s="1092"/>
      <c r="F4453" s="1203">
        <v>0</v>
      </c>
      <c r="G4453" s="1092">
        <f>+L4453</f>
        <v>0</v>
      </c>
      <c r="H4453" s="1284">
        <f>E4453*G4453</f>
        <v>0</v>
      </c>
      <c r="I4453" s="217"/>
      <c r="J4453" s="1469">
        <f>+F4453</f>
        <v>0</v>
      </c>
      <c r="L4453" s="1471">
        <f>J4453*$L$3</f>
        <v>0</v>
      </c>
      <c r="R4453" s="1203"/>
      <c r="S4453" s="1456">
        <f t="shared" ref="S4453" si="1302">+F4453</f>
        <v>0</v>
      </c>
    </row>
    <row r="4454" spans="1:19" ht="9.75" hidden="1" customHeight="1">
      <c r="A4454" s="1084"/>
      <c r="B4454" s="1281"/>
      <c r="C4454" s="1083"/>
      <c r="D4454" s="1084"/>
      <c r="E4454" s="1092"/>
      <c r="F4454" s="1204"/>
      <c r="G4454" s="1092"/>
      <c r="H4454" s="1284"/>
      <c r="I4454" s="217"/>
      <c r="J4454" s="1470"/>
      <c r="L4454" s="1471"/>
      <c r="R4454" s="1204"/>
      <c r="S4454" s="1457"/>
    </row>
    <row r="4455" spans="1:19" ht="9.75" hidden="1" customHeight="1">
      <c r="A4455" s="1084"/>
      <c r="B4455" s="1281"/>
      <c r="C4455" s="1083"/>
      <c r="D4455" s="1084"/>
      <c r="E4455" s="1092"/>
      <c r="F4455" s="1204"/>
      <c r="G4455" s="1092"/>
      <c r="H4455" s="1284"/>
      <c r="I4455" s="217"/>
      <c r="J4455" s="1470"/>
      <c r="L4455" s="1471"/>
      <c r="R4455" s="1204"/>
      <c r="S4455" s="1457"/>
    </row>
    <row r="4456" spans="1:19" ht="9.75" hidden="1" customHeight="1">
      <c r="A4456" s="1084"/>
      <c r="B4456" s="1281"/>
      <c r="C4456" s="1083"/>
      <c r="D4456" s="1084"/>
      <c r="E4456" s="1092"/>
      <c r="F4456" s="1204"/>
      <c r="G4456" s="1092"/>
      <c r="H4456" s="1284"/>
      <c r="I4456" s="217"/>
      <c r="J4456" s="1470"/>
      <c r="L4456" s="1471"/>
      <c r="R4456" s="1204"/>
      <c r="S4456" s="1457"/>
    </row>
    <row r="4457" spans="1:19" ht="9.75" hidden="1" customHeight="1">
      <c r="A4457" s="1084"/>
      <c r="B4457" s="1281"/>
      <c r="C4457" s="1083"/>
      <c r="D4457" s="1084"/>
      <c r="E4457" s="1092"/>
      <c r="F4457" s="1205"/>
      <c r="G4457" s="1092"/>
      <c r="H4457" s="1284"/>
      <c r="I4457" s="217"/>
      <c r="J4457" s="1470"/>
      <c r="L4457" s="1471"/>
      <c r="R4457" s="1205"/>
      <c r="S4457" s="1458"/>
    </row>
    <row r="4458" spans="1:19" ht="9.75" hidden="1" customHeight="1">
      <c r="A4458" s="1084"/>
      <c r="B4458" s="1281"/>
      <c r="C4458" s="1083"/>
      <c r="D4458" s="1084"/>
      <c r="E4458" s="1092"/>
      <c r="F4458" s="1203">
        <v>0</v>
      </c>
      <c r="G4458" s="1092">
        <f>+L4458</f>
        <v>0</v>
      </c>
      <c r="H4458" s="1284">
        <f>E4458*G4458</f>
        <v>0</v>
      </c>
      <c r="I4458" s="217"/>
      <c r="J4458" s="1469">
        <f>+F4458</f>
        <v>0</v>
      </c>
      <c r="L4458" s="1471">
        <f>J4458*$L$3</f>
        <v>0</v>
      </c>
      <c r="R4458" s="1203"/>
      <c r="S4458" s="1456">
        <f t="shared" ref="S4458" si="1303">+F4458</f>
        <v>0</v>
      </c>
    </row>
    <row r="4459" spans="1:19" ht="9.75" hidden="1" customHeight="1">
      <c r="A4459" s="1084"/>
      <c r="B4459" s="1281"/>
      <c r="C4459" s="1083"/>
      <c r="D4459" s="1084"/>
      <c r="E4459" s="1092"/>
      <c r="F4459" s="1204"/>
      <c r="G4459" s="1092"/>
      <c r="H4459" s="1284"/>
      <c r="I4459" s="217"/>
      <c r="J4459" s="1470"/>
      <c r="L4459" s="1471"/>
      <c r="R4459" s="1204"/>
      <c r="S4459" s="1457"/>
    </row>
    <row r="4460" spans="1:19" ht="9.75" hidden="1" customHeight="1">
      <c r="A4460" s="1084"/>
      <c r="B4460" s="1281"/>
      <c r="C4460" s="1083"/>
      <c r="D4460" s="1084"/>
      <c r="E4460" s="1092"/>
      <c r="F4460" s="1204"/>
      <c r="G4460" s="1092"/>
      <c r="H4460" s="1284"/>
      <c r="I4460" s="217"/>
      <c r="J4460" s="1470"/>
      <c r="L4460" s="1471"/>
      <c r="R4460" s="1204"/>
      <c r="S4460" s="1457"/>
    </row>
    <row r="4461" spans="1:19" ht="9.75" hidden="1" customHeight="1">
      <c r="A4461" s="1084"/>
      <c r="B4461" s="1281"/>
      <c r="C4461" s="1083"/>
      <c r="D4461" s="1084"/>
      <c r="E4461" s="1092"/>
      <c r="F4461" s="1204"/>
      <c r="G4461" s="1092"/>
      <c r="H4461" s="1284"/>
      <c r="I4461" s="217"/>
      <c r="J4461" s="1470"/>
      <c r="L4461" s="1471"/>
      <c r="R4461" s="1204"/>
      <c r="S4461" s="1457"/>
    </row>
    <row r="4462" spans="1:19" ht="9.75" hidden="1" customHeight="1">
      <c r="A4462" s="1084"/>
      <c r="B4462" s="1281"/>
      <c r="C4462" s="1083"/>
      <c r="D4462" s="1084"/>
      <c r="E4462" s="1092"/>
      <c r="F4462" s="1205"/>
      <c r="G4462" s="1092"/>
      <c r="H4462" s="1284"/>
      <c r="I4462" s="217"/>
      <c r="J4462" s="1470"/>
      <c r="L4462" s="1471"/>
      <c r="R4462" s="1205"/>
      <c r="S4462" s="1458"/>
    </row>
    <row r="4463" spans="1:19" ht="9.75" hidden="1" customHeight="1">
      <c r="A4463" s="1084"/>
      <c r="B4463" s="1281"/>
      <c r="C4463" s="1083"/>
      <c r="D4463" s="1084"/>
      <c r="E4463" s="1092"/>
      <c r="F4463" s="1203">
        <v>0</v>
      </c>
      <c r="G4463" s="1092">
        <f>+L4463</f>
        <v>0</v>
      </c>
      <c r="H4463" s="1284">
        <f>E4463*G4463</f>
        <v>0</v>
      </c>
      <c r="I4463" s="217"/>
      <c r="J4463" s="1469">
        <f>+F4463</f>
        <v>0</v>
      </c>
      <c r="L4463" s="1471">
        <f>J4463*$L$3</f>
        <v>0</v>
      </c>
      <c r="R4463" s="1203"/>
      <c r="S4463" s="1456">
        <f t="shared" ref="S4463" si="1304">+F4463</f>
        <v>0</v>
      </c>
    </row>
    <row r="4464" spans="1:19" ht="9.75" hidden="1" customHeight="1">
      <c r="A4464" s="1084"/>
      <c r="B4464" s="1281"/>
      <c r="C4464" s="1083"/>
      <c r="D4464" s="1084"/>
      <c r="E4464" s="1092"/>
      <c r="F4464" s="1204"/>
      <c r="G4464" s="1092"/>
      <c r="H4464" s="1284"/>
      <c r="I4464" s="217"/>
      <c r="J4464" s="1470"/>
      <c r="L4464" s="1471"/>
      <c r="R4464" s="1204"/>
      <c r="S4464" s="1457"/>
    </row>
    <row r="4465" spans="1:19" ht="9.75" hidden="1" customHeight="1">
      <c r="A4465" s="1084"/>
      <c r="B4465" s="1281"/>
      <c r="C4465" s="1083"/>
      <c r="D4465" s="1084"/>
      <c r="E4465" s="1092"/>
      <c r="F4465" s="1204"/>
      <c r="G4465" s="1092"/>
      <c r="H4465" s="1284"/>
      <c r="I4465" s="217"/>
      <c r="J4465" s="1470"/>
      <c r="L4465" s="1471"/>
      <c r="R4465" s="1204"/>
      <c r="S4465" s="1457"/>
    </row>
    <row r="4466" spans="1:19" ht="9.75" hidden="1" customHeight="1">
      <c r="A4466" s="1084"/>
      <c r="B4466" s="1281"/>
      <c r="C4466" s="1083"/>
      <c r="D4466" s="1084"/>
      <c r="E4466" s="1092"/>
      <c r="F4466" s="1204"/>
      <c r="G4466" s="1092"/>
      <c r="H4466" s="1284"/>
      <c r="I4466" s="217"/>
      <c r="J4466" s="1470"/>
      <c r="L4466" s="1471"/>
      <c r="R4466" s="1204"/>
      <c r="S4466" s="1457"/>
    </row>
    <row r="4467" spans="1:19" ht="9.75" hidden="1" customHeight="1">
      <c r="A4467" s="1084"/>
      <c r="B4467" s="1281"/>
      <c r="C4467" s="1083"/>
      <c r="D4467" s="1084"/>
      <c r="E4467" s="1092"/>
      <c r="F4467" s="1205"/>
      <c r="G4467" s="1092"/>
      <c r="H4467" s="1284"/>
      <c r="I4467" s="217"/>
      <c r="J4467" s="1470"/>
      <c r="L4467" s="1471"/>
      <c r="R4467" s="1205"/>
      <c r="S4467" s="1458"/>
    </row>
    <row r="4468" spans="1:19" ht="9.75" hidden="1" customHeight="1">
      <c r="A4468" s="1084"/>
      <c r="B4468" s="1281"/>
      <c r="C4468" s="1083"/>
      <c r="D4468" s="1084"/>
      <c r="E4468" s="1092"/>
      <c r="F4468" s="1203">
        <v>0</v>
      </c>
      <c r="G4468" s="1092">
        <f>+L4468</f>
        <v>0</v>
      </c>
      <c r="H4468" s="1284">
        <f>E4468*G4468</f>
        <v>0</v>
      </c>
      <c r="I4468" s="217"/>
      <c r="J4468" s="1469">
        <f>+F4468</f>
        <v>0</v>
      </c>
      <c r="L4468" s="1471">
        <f>J4468*$L$3</f>
        <v>0</v>
      </c>
      <c r="R4468" s="1203"/>
      <c r="S4468" s="1456">
        <f t="shared" ref="S4468" si="1305">+F4468</f>
        <v>0</v>
      </c>
    </row>
    <row r="4469" spans="1:19" ht="9.75" hidden="1" customHeight="1">
      <c r="A4469" s="1084"/>
      <c r="B4469" s="1281"/>
      <c r="C4469" s="1083"/>
      <c r="D4469" s="1084"/>
      <c r="E4469" s="1092"/>
      <c r="F4469" s="1204"/>
      <c r="G4469" s="1092"/>
      <c r="H4469" s="1284"/>
      <c r="I4469" s="217"/>
      <c r="J4469" s="1470"/>
      <c r="L4469" s="1471"/>
      <c r="R4469" s="1204"/>
      <c r="S4469" s="1457"/>
    </row>
    <row r="4470" spans="1:19" ht="9.75" hidden="1" customHeight="1">
      <c r="A4470" s="1084"/>
      <c r="B4470" s="1281"/>
      <c r="C4470" s="1083"/>
      <c r="D4470" s="1084"/>
      <c r="E4470" s="1092"/>
      <c r="F4470" s="1204"/>
      <c r="G4470" s="1092"/>
      <c r="H4470" s="1284"/>
      <c r="I4470" s="217"/>
      <c r="J4470" s="1470"/>
      <c r="L4470" s="1471"/>
      <c r="R4470" s="1204"/>
      <c r="S4470" s="1457"/>
    </row>
    <row r="4471" spans="1:19" ht="9.75" hidden="1" customHeight="1">
      <c r="A4471" s="1084"/>
      <c r="B4471" s="1281"/>
      <c r="C4471" s="1083"/>
      <c r="D4471" s="1084"/>
      <c r="E4471" s="1092"/>
      <c r="F4471" s="1204"/>
      <c r="G4471" s="1092"/>
      <c r="H4471" s="1284"/>
      <c r="I4471" s="217"/>
      <c r="J4471" s="1470"/>
      <c r="L4471" s="1471"/>
      <c r="R4471" s="1204"/>
      <c r="S4471" s="1457"/>
    </row>
    <row r="4472" spans="1:19" ht="9.75" hidden="1" customHeight="1">
      <c r="A4472" s="1084"/>
      <c r="B4472" s="1281"/>
      <c r="C4472" s="1083"/>
      <c r="D4472" s="1084"/>
      <c r="E4472" s="1092"/>
      <c r="F4472" s="1205"/>
      <c r="G4472" s="1092"/>
      <c r="H4472" s="1284"/>
      <c r="I4472" s="217"/>
      <c r="J4472" s="1470"/>
      <c r="L4472" s="1471"/>
      <c r="R4472" s="1205"/>
      <c r="S4472" s="1458"/>
    </row>
    <row r="4473" spans="1:19" ht="9.75" hidden="1" customHeight="1">
      <c r="A4473" s="1084"/>
      <c r="B4473" s="1281"/>
      <c r="C4473" s="1083"/>
      <c r="D4473" s="1084"/>
      <c r="E4473" s="1092"/>
      <c r="F4473" s="1203">
        <v>0</v>
      </c>
      <c r="G4473" s="1092">
        <f>+L4473</f>
        <v>0</v>
      </c>
      <c r="H4473" s="1284">
        <f>E4473*G4473</f>
        <v>0</v>
      </c>
      <c r="I4473" s="217"/>
      <c r="J4473" s="1469">
        <f>+F4473</f>
        <v>0</v>
      </c>
      <c r="L4473" s="1471">
        <f>J4473*$L$3</f>
        <v>0</v>
      </c>
      <c r="R4473" s="1203"/>
      <c r="S4473" s="1456">
        <f t="shared" ref="S4473" si="1306">+F4473</f>
        <v>0</v>
      </c>
    </row>
    <row r="4474" spans="1:19" ht="9.75" hidden="1" customHeight="1">
      <c r="A4474" s="1084"/>
      <c r="B4474" s="1281"/>
      <c r="C4474" s="1083"/>
      <c r="D4474" s="1084"/>
      <c r="E4474" s="1092"/>
      <c r="F4474" s="1204"/>
      <c r="G4474" s="1092"/>
      <c r="H4474" s="1284"/>
      <c r="I4474" s="217"/>
      <c r="J4474" s="1470"/>
      <c r="L4474" s="1471"/>
      <c r="R4474" s="1204"/>
      <c r="S4474" s="1457"/>
    </row>
    <row r="4475" spans="1:19" ht="9.75" hidden="1" customHeight="1">
      <c r="A4475" s="1084"/>
      <c r="B4475" s="1281"/>
      <c r="C4475" s="1083"/>
      <c r="D4475" s="1084"/>
      <c r="E4475" s="1092"/>
      <c r="F4475" s="1204"/>
      <c r="G4475" s="1092"/>
      <c r="H4475" s="1284"/>
      <c r="I4475" s="217"/>
      <c r="J4475" s="1470"/>
      <c r="L4475" s="1471"/>
      <c r="R4475" s="1204"/>
      <c r="S4475" s="1457"/>
    </row>
    <row r="4476" spans="1:19" ht="9.75" hidden="1" customHeight="1">
      <c r="A4476" s="1084"/>
      <c r="B4476" s="1281"/>
      <c r="C4476" s="1083"/>
      <c r="D4476" s="1084"/>
      <c r="E4476" s="1092"/>
      <c r="F4476" s="1204"/>
      <c r="G4476" s="1092"/>
      <c r="H4476" s="1284"/>
      <c r="I4476" s="217"/>
      <c r="J4476" s="1470"/>
      <c r="L4476" s="1471"/>
      <c r="R4476" s="1204"/>
      <c r="S4476" s="1457"/>
    </row>
    <row r="4477" spans="1:19" ht="9.75" hidden="1" customHeight="1">
      <c r="A4477" s="1084"/>
      <c r="B4477" s="1281"/>
      <c r="C4477" s="1083"/>
      <c r="D4477" s="1084"/>
      <c r="E4477" s="1092"/>
      <c r="F4477" s="1205"/>
      <c r="G4477" s="1092"/>
      <c r="H4477" s="1284"/>
      <c r="I4477" s="217"/>
      <c r="J4477" s="1470"/>
      <c r="L4477" s="1471"/>
      <c r="R4477" s="1205"/>
      <c r="S4477" s="1458"/>
    </row>
    <row r="4478" spans="1:19" ht="9.75" hidden="1" customHeight="1">
      <c r="A4478" s="1084"/>
      <c r="B4478" s="1281"/>
      <c r="C4478" s="1599"/>
      <c r="D4478" s="1084"/>
      <c r="E4478" s="1092"/>
      <c r="F4478" s="1203">
        <v>0</v>
      </c>
      <c r="G4478" s="1092">
        <f>+L4478</f>
        <v>0</v>
      </c>
      <c r="H4478" s="1284">
        <f>E4478*G4478</f>
        <v>0</v>
      </c>
      <c r="I4478" s="217"/>
      <c r="J4478" s="1469">
        <f>+F4478</f>
        <v>0</v>
      </c>
      <c r="L4478" s="1471">
        <f>J4478*$L$3</f>
        <v>0</v>
      </c>
      <c r="R4478" s="1203"/>
      <c r="S4478" s="1456">
        <f t="shared" ref="S4478" si="1307">+F4478</f>
        <v>0</v>
      </c>
    </row>
    <row r="4479" spans="1:19" ht="9.75" hidden="1" customHeight="1">
      <c r="A4479" s="1084"/>
      <c r="B4479" s="1281"/>
      <c r="C4479" s="1599"/>
      <c r="D4479" s="1084"/>
      <c r="E4479" s="1092"/>
      <c r="F4479" s="1204"/>
      <c r="G4479" s="1092"/>
      <c r="H4479" s="1284"/>
      <c r="I4479" s="217"/>
      <c r="J4479" s="1470"/>
      <c r="L4479" s="1471"/>
      <c r="R4479" s="1204"/>
      <c r="S4479" s="1457"/>
    </row>
    <row r="4480" spans="1:19" ht="9.75" hidden="1" customHeight="1">
      <c r="A4480" s="1084"/>
      <c r="B4480" s="1281"/>
      <c r="C4480" s="1599"/>
      <c r="D4480" s="1084"/>
      <c r="E4480" s="1092"/>
      <c r="F4480" s="1204"/>
      <c r="G4480" s="1092"/>
      <c r="H4480" s="1284"/>
      <c r="I4480" s="217"/>
      <c r="J4480" s="1470"/>
      <c r="L4480" s="1471"/>
      <c r="R4480" s="1204"/>
      <c r="S4480" s="1457"/>
    </row>
    <row r="4481" spans="1:19" ht="9.75" hidden="1" customHeight="1">
      <c r="A4481" s="1084"/>
      <c r="B4481" s="1281"/>
      <c r="C4481" s="1599"/>
      <c r="D4481" s="1084"/>
      <c r="E4481" s="1092"/>
      <c r="F4481" s="1204"/>
      <c r="G4481" s="1092"/>
      <c r="H4481" s="1284"/>
      <c r="I4481" s="217"/>
      <c r="J4481" s="1470"/>
      <c r="L4481" s="1471"/>
      <c r="R4481" s="1204"/>
      <c r="S4481" s="1457"/>
    </row>
    <row r="4482" spans="1:19" ht="9.75" hidden="1" customHeight="1">
      <c r="A4482" s="1084"/>
      <c r="B4482" s="1281"/>
      <c r="C4482" s="1599"/>
      <c r="D4482" s="1084"/>
      <c r="E4482" s="1092"/>
      <c r="F4482" s="1205"/>
      <c r="G4482" s="1092"/>
      <c r="H4482" s="1284"/>
      <c r="I4482" s="217"/>
      <c r="J4482" s="1470"/>
      <c r="L4482" s="1471"/>
      <c r="R4482" s="1205"/>
      <c r="S4482" s="1458"/>
    </row>
    <row r="4483" spans="1:19" ht="9.75" hidden="1" customHeight="1">
      <c r="A4483" s="1084"/>
      <c r="B4483" s="1281"/>
      <c r="C4483" s="1599"/>
      <c r="D4483" s="1084"/>
      <c r="E4483" s="1092"/>
      <c r="F4483" s="1203">
        <v>0</v>
      </c>
      <c r="G4483" s="1092">
        <f>+L4483</f>
        <v>0</v>
      </c>
      <c r="H4483" s="1284">
        <f>E4483*G4483</f>
        <v>0</v>
      </c>
      <c r="I4483" s="217"/>
      <c r="J4483" s="1469">
        <f>+F4483</f>
        <v>0</v>
      </c>
      <c r="L4483" s="1471">
        <f>J4483*$L$3</f>
        <v>0</v>
      </c>
      <c r="R4483" s="1203"/>
      <c r="S4483" s="1456">
        <f t="shared" ref="S4483" si="1308">+F4483</f>
        <v>0</v>
      </c>
    </row>
    <row r="4484" spans="1:19" ht="9.75" hidden="1" customHeight="1">
      <c r="A4484" s="1084"/>
      <c r="B4484" s="1281"/>
      <c r="C4484" s="1599"/>
      <c r="D4484" s="1084"/>
      <c r="E4484" s="1092"/>
      <c r="F4484" s="1204"/>
      <c r="G4484" s="1092"/>
      <c r="H4484" s="1284"/>
      <c r="I4484" s="217"/>
      <c r="J4484" s="1470"/>
      <c r="L4484" s="1471"/>
      <c r="R4484" s="1204"/>
      <c r="S4484" s="1457"/>
    </row>
    <row r="4485" spans="1:19" ht="9.75" hidden="1" customHeight="1">
      <c r="A4485" s="1084"/>
      <c r="B4485" s="1281"/>
      <c r="C4485" s="1599"/>
      <c r="D4485" s="1084"/>
      <c r="E4485" s="1092"/>
      <c r="F4485" s="1204"/>
      <c r="G4485" s="1092"/>
      <c r="H4485" s="1284"/>
      <c r="I4485" s="217"/>
      <c r="J4485" s="1470"/>
      <c r="L4485" s="1471"/>
      <c r="R4485" s="1204"/>
      <c r="S4485" s="1457"/>
    </row>
    <row r="4486" spans="1:19" ht="9.75" hidden="1" customHeight="1">
      <c r="A4486" s="1084"/>
      <c r="B4486" s="1281"/>
      <c r="C4486" s="1599"/>
      <c r="D4486" s="1084"/>
      <c r="E4486" s="1092"/>
      <c r="F4486" s="1204"/>
      <c r="G4486" s="1092"/>
      <c r="H4486" s="1284"/>
      <c r="I4486" s="217"/>
      <c r="J4486" s="1470"/>
      <c r="L4486" s="1471"/>
      <c r="R4486" s="1204"/>
      <c r="S4486" s="1457"/>
    </row>
    <row r="4487" spans="1:19" ht="9.75" hidden="1" customHeight="1">
      <c r="A4487" s="1084"/>
      <c r="B4487" s="1281"/>
      <c r="C4487" s="1599"/>
      <c r="D4487" s="1084"/>
      <c r="E4487" s="1092"/>
      <c r="F4487" s="1205"/>
      <c r="G4487" s="1092"/>
      <c r="H4487" s="1284"/>
      <c r="I4487" s="217"/>
      <c r="J4487" s="1470"/>
      <c r="L4487" s="1471"/>
      <c r="R4487" s="1205"/>
      <c r="S4487" s="1458"/>
    </row>
    <row r="4488" spans="1:19" ht="9.75" hidden="1" customHeight="1">
      <c r="A4488" s="1084"/>
      <c r="B4488" s="1281"/>
      <c r="C4488" s="1083"/>
      <c r="D4488" s="1084"/>
      <c r="E4488" s="1092"/>
      <c r="F4488" s="1203">
        <v>0</v>
      </c>
      <c r="G4488" s="1092">
        <f>+L4488</f>
        <v>0</v>
      </c>
      <c r="H4488" s="1284">
        <f>E4488*G4488</f>
        <v>0</v>
      </c>
      <c r="I4488" s="217"/>
      <c r="J4488" s="1469">
        <f>+F4488</f>
        <v>0</v>
      </c>
      <c r="L4488" s="1471">
        <f>J4488*$L$3</f>
        <v>0</v>
      </c>
      <c r="R4488" s="1203"/>
      <c r="S4488" s="1456">
        <f t="shared" ref="S4488" si="1309">+F4488</f>
        <v>0</v>
      </c>
    </row>
    <row r="4489" spans="1:19" ht="9.75" hidden="1" customHeight="1">
      <c r="A4489" s="1084"/>
      <c r="B4489" s="1281"/>
      <c r="C4489" s="1083"/>
      <c r="D4489" s="1084"/>
      <c r="E4489" s="1092"/>
      <c r="F4489" s="1204"/>
      <c r="G4489" s="1092"/>
      <c r="H4489" s="1284"/>
      <c r="I4489" s="217"/>
      <c r="J4489" s="1470"/>
      <c r="L4489" s="1471"/>
      <c r="R4489" s="1204"/>
      <c r="S4489" s="1457"/>
    </row>
    <row r="4490" spans="1:19" ht="9.75" hidden="1" customHeight="1">
      <c r="A4490" s="1084"/>
      <c r="B4490" s="1281"/>
      <c r="C4490" s="1083"/>
      <c r="D4490" s="1084"/>
      <c r="E4490" s="1092"/>
      <c r="F4490" s="1204"/>
      <c r="G4490" s="1092"/>
      <c r="H4490" s="1284"/>
      <c r="I4490" s="217"/>
      <c r="J4490" s="1470"/>
      <c r="L4490" s="1471"/>
      <c r="R4490" s="1204"/>
      <c r="S4490" s="1457"/>
    </row>
    <row r="4491" spans="1:19" ht="9.75" hidden="1" customHeight="1">
      <c r="A4491" s="1084"/>
      <c r="B4491" s="1281"/>
      <c r="C4491" s="1083"/>
      <c r="D4491" s="1084"/>
      <c r="E4491" s="1092"/>
      <c r="F4491" s="1204"/>
      <c r="G4491" s="1092"/>
      <c r="H4491" s="1284"/>
      <c r="I4491" s="217"/>
      <c r="J4491" s="1470"/>
      <c r="L4491" s="1471"/>
      <c r="R4491" s="1204"/>
      <c r="S4491" s="1457"/>
    </row>
    <row r="4492" spans="1:19" ht="7.5" hidden="1" customHeight="1">
      <c r="A4492" s="1084"/>
      <c r="B4492" s="1281"/>
      <c r="C4492" s="1083"/>
      <c r="D4492" s="1084"/>
      <c r="E4492" s="1092"/>
      <c r="F4492" s="1205"/>
      <c r="G4492" s="1092"/>
      <c r="H4492" s="1284"/>
      <c r="I4492" s="217"/>
      <c r="J4492" s="1470"/>
      <c r="L4492" s="1471"/>
      <c r="R4492" s="1205"/>
      <c r="S4492" s="1458"/>
    </row>
    <row r="4493" spans="1:19" ht="9.75" hidden="1" customHeight="1">
      <c r="A4493" s="1084"/>
      <c r="B4493" s="1281"/>
      <c r="C4493" s="1083"/>
      <c r="D4493" s="1084"/>
      <c r="E4493" s="1092"/>
      <c r="F4493" s="1203">
        <v>0</v>
      </c>
      <c r="G4493" s="1092">
        <f>+L4493</f>
        <v>0</v>
      </c>
      <c r="H4493" s="1284">
        <f>E4493*G4493</f>
        <v>0</v>
      </c>
      <c r="I4493" s="217"/>
      <c r="J4493" s="1469">
        <f>+F4493</f>
        <v>0</v>
      </c>
      <c r="L4493" s="1471">
        <f>J4493*$L$3</f>
        <v>0</v>
      </c>
      <c r="R4493" s="1203"/>
      <c r="S4493" s="1456">
        <f t="shared" ref="S4493" si="1310">+F4493</f>
        <v>0</v>
      </c>
    </row>
    <row r="4494" spans="1:19" ht="9.75" hidden="1" customHeight="1">
      <c r="A4494" s="1084"/>
      <c r="B4494" s="1281"/>
      <c r="C4494" s="1083"/>
      <c r="D4494" s="1084"/>
      <c r="E4494" s="1092"/>
      <c r="F4494" s="1204"/>
      <c r="G4494" s="1092"/>
      <c r="H4494" s="1284"/>
      <c r="I4494" s="217"/>
      <c r="J4494" s="1470"/>
      <c r="L4494" s="1471"/>
      <c r="R4494" s="1204"/>
      <c r="S4494" s="1457"/>
    </row>
    <row r="4495" spans="1:19" ht="9.75" hidden="1" customHeight="1">
      <c r="A4495" s="1084"/>
      <c r="B4495" s="1281"/>
      <c r="C4495" s="1083"/>
      <c r="D4495" s="1084"/>
      <c r="E4495" s="1092"/>
      <c r="F4495" s="1204"/>
      <c r="G4495" s="1092"/>
      <c r="H4495" s="1284"/>
      <c r="I4495" s="217"/>
      <c r="J4495" s="1470"/>
      <c r="L4495" s="1471"/>
      <c r="R4495" s="1204"/>
      <c r="S4495" s="1457"/>
    </row>
    <row r="4496" spans="1:19" ht="9.75" hidden="1" customHeight="1">
      <c r="A4496" s="1084"/>
      <c r="B4496" s="1281"/>
      <c r="C4496" s="1083"/>
      <c r="D4496" s="1084"/>
      <c r="E4496" s="1092"/>
      <c r="F4496" s="1204"/>
      <c r="G4496" s="1092"/>
      <c r="H4496" s="1284"/>
      <c r="I4496" s="217"/>
      <c r="J4496" s="1470"/>
      <c r="L4496" s="1471"/>
      <c r="R4496" s="1204"/>
      <c r="S4496" s="1457"/>
    </row>
    <row r="4497" spans="1:19" ht="9.75" hidden="1" customHeight="1">
      <c r="A4497" s="1084"/>
      <c r="B4497" s="1281"/>
      <c r="C4497" s="1083"/>
      <c r="D4497" s="1084"/>
      <c r="E4497" s="1092"/>
      <c r="F4497" s="1205"/>
      <c r="G4497" s="1092"/>
      <c r="H4497" s="1284"/>
      <c r="I4497" s="217"/>
      <c r="J4497" s="1470"/>
      <c r="L4497" s="1471"/>
      <c r="R4497" s="1205"/>
      <c r="S4497" s="1458"/>
    </row>
    <row r="4498" spans="1:19" ht="9.75" hidden="1" customHeight="1">
      <c r="A4498" s="1084"/>
      <c r="B4498" s="1281"/>
      <c r="C4498" s="1083"/>
      <c r="D4498" s="1084"/>
      <c r="E4498" s="1092"/>
      <c r="F4498" s="1203">
        <v>0</v>
      </c>
      <c r="G4498" s="1092">
        <f>+L4498</f>
        <v>0</v>
      </c>
      <c r="H4498" s="1284">
        <f>E4498*G4498</f>
        <v>0</v>
      </c>
      <c r="I4498" s="217"/>
      <c r="J4498" s="1469">
        <f>+F4498</f>
        <v>0</v>
      </c>
      <c r="L4498" s="1471">
        <f>J4498*$L$3</f>
        <v>0</v>
      </c>
      <c r="R4498" s="1203"/>
      <c r="S4498" s="1456">
        <f t="shared" ref="S4498" si="1311">+F4498</f>
        <v>0</v>
      </c>
    </row>
    <row r="4499" spans="1:19" ht="9.75" hidden="1" customHeight="1">
      <c r="A4499" s="1084"/>
      <c r="B4499" s="1281"/>
      <c r="C4499" s="1083"/>
      <c r="D4499" s="1084"/>
      <c r="E4499" s="1092"/>
      <c r="F4499" s="1204"/>
      <c r="G4499" s="1092"/>
      <c r="H4499" s="1284"/>
      <c r="I4499" s="217"/>
      <c r="J4499" s="1470"/>
      <c r="L4499" s="1471"/>
      <c r="R4499" s="1204"/>
      <c r="S4499" s="1457"/>
    </row>
    <row r="4500" spans="1:19" ht="9.75" hidden="1" customHeight="1">
      <c r="A4500" s="1084"/>
      <c r="B4500" s="1281"/>
      <c r="C4500" s="1083"/>
      <c r="D4500" s="1084"/>
      <c r="E4500" s="1092"/>
      <c r="F4500" s="1204"/>
      <c r="G4500" s="1092"/>
      <c r="H4500" s="1284"/>
      <c r="I4500" s="217"/>
      <c r="J4500" s="1470"/>
      <c r="L4500" s="1471"/>
      <c r="R4500" s="1204"/>
      <c r="S4500" s="1457"/>
    </row>
    <row r="4501" spans="1:19" ht="9.75" hidden="1" customHeight="1">
      <c r="A4501" s="1084"/>
      <c r="B4501" s="1281"/>
      <c r="C4501" s="1083"/>
      <c r="D4501" s="1084"/>
      <c r="E4501" s="1092"/>
      <c r="F4501" s="1204"/>
      <c r="G4501" s="1092"/>
      <c r="H4501" s="1284"/>
      <c r="I4501" s="217"/>
      <c r="J4501" s="1470"/>
      <c r="L4501" s="1471"/>
      <c r="R4501" s="1204"/>
      <c r="S4501" s="1457"/>
    </row>
    <row r="4502" spans="1:19" ht="9.75" hidden="1" customHeight="1">
      <c r="A4502" s="1084"/>
      <c r="B4502" s="1281"/>
      <c r="C4502" s="1083"/>
      <c r="D4502" s="1084"/>
      <c r="E4502" s="1092"/>
      <c r="F4502" s="1205"/>
      <c r="G4502" s="1092"/>
      <c r="H4502" s="1284"/>
      <c r="I4502" s="217"/>
      <c r="J4502" s="1470"/>
      <c r="L4502" s="1471"/>
      <c r="R4502" s="1205"/>
      <c r="S4502" s="1458"/>
    </row>
    <row r="4503" spans="1:19" ht="9.75" hidden="1" customHeight="1">
      <c r="A4503" s="1084"/>
      <c r="B4503" s="1281"/>
      <c r="C4503" s="1083"/>
      <c r="D4503" s="1084"/>
      <c r="E4503" s="1092"/>
      <c r="F4503" s="1203">
        <v>0</v>
      </c>
      <c r="G4503" s="1092">
        <f>+L4503</f>
        <v>0</v>
      </c>
      <c r="H4503" s="1284">
        <f>E4503*G4503</f>
        <v>0</v>
      </c>
      <c r="I4503" s="217"/>
      <c r="J4503" s="1469">
        <f>+F4503</f>
        <v>0</v>
      </c>
      <c r="L4503" s="1471">
        <f>J4503*$L$3</f>
        <v>0</v>
      </c>
      <c r="R4503" s="1203"/>
      <c r="S4503" s="1456">
        <f t="shared" ref="S4503" si="1312">+F4503</f>
        <v>0</v>
      </c>
    </row>
    <row r="4504" spans="1:19" ht="9.75" hidden="1" customHeight="1">
      <c r="A4504" s="1084"/>
      <c r="B4504" s="1281"/>
      <c r="C4504" s="1083"/>
      <c r="D4504" s="1084"/>
      <c r="E4504" s="1092"/>
      <c r="F4504" s="1204"/>
      <c r="G4504" s="1092"/>
      <c r="H4504" s="1284"/>
      <c r="I4504" s="217"/>
      <c r="J4504" s="1470"/>
      <c r="L4504" s="1471"/>
      <c r="R4504" s="1204"/>
      <c r="S4504" s="1457"/>
    </row>
    <row r="4505" spans="1:19" ht="9.75" hidden="1" customHeight="1">
      <c r="A4505" s="1084"/>
      <c r="B4505" s="1281"/>
      <c r="C4505" s="1083"/>
      <c r="D4505" s="1084"/>
      <c r="E4505" s="1092"/>
      <c r="F4505" s="1204"/>
      <c r="G4505" s="1092"/>
      <c r="H4505" s="1284"/>
      <c r="I4505" s="217"/>
      <c r="J4505" s="1470"/>
      <c r="L4505" s="1471"/>
      <c r="R4505" s="1204"/>
      <c r="S4505" s="1457"/>
    </row>
    <row r="4506" spans="1:19" ht="9.75" hidden="1" customHeight="1">
      <c r="A4506" s="1084"/>
      <c r="B4506" s="1281"/>
      <c r="C4506" s="1083"/>
      <c r="D4506" s="1084"/>
      <c r="E4506" s="1092"/>
      <c r="F4506" s="1204"/>
      <c r="G4506" s="1092"/>
      <c r="H4506" s="1284"/>
      <c r="I4506" s="217"/>
      <c r="J4506" s="1470"/>
      <c r="L4506" s="1471"/>
      <c r="R4506" s="1204"/>
      <c r="S4506" s="1457"/>
    </row>
    <row r="4507" spans="1:19" ht="9.75" hidden="1" customHeight="1">
      <c r="A4507" s="1084"/>
      <c r="B4507" s="1281"/>
      <c r="C4507" s="1083"/>
      <c r="D4507" s="1084"/>
      <c r="E4507" s="1092"/>
      <c r="F4507" s="1205"/>
      <c r="G4507" s="1092"/>
      <c r="H4507" s="1284"/>
      <c r="I4507" s="217"/>
      <c r="J4507" s="1470"/>
      <c r="L4507" s="1471"/>
      <c r="R4507" s="1205"/>
      <c r="S4507" s="1458"/>
    </row>
    <row r="4508" spans="1:19" ht="9.75" hidden="1" customHeight="1">
      <c r="A4508" s="1084"/>
      <c r="B4508" s="1281"/>
      <c r="C4508" s="1083"/>
      <c r="D4508" s="1084"/>
      <c r="E4508" s="1092"/>
      <c r="F4508" s="1203">
        <v>0</v>
      </c>
      <c r="G4508" s="1092">
        <f>+L4508</f>
        <v>0</v>
      </c>
      <c r="H4508" s="1284">
        <f>E4508*G4508</f>
        <v>0</v>
      </c>
      <c r="I4508" s="217"/>
      <c r="J4508" s="1469">
        <f>+F4508</f>
        <v>0</v>
      </c>
      <c r="L4508" s="1471">
        <f>J4508*$L$3</f>
        <v>0</v>
      </c>
      <c r="R4508" s="1203"/>
      <c r="S4508" s="1456">
        <f t="shared" ref="S4508" si="1313">+F4508</f>
        <v>0</v>
      </c>
    </row>
    <row r="4509" spans="1:19" ht="9.75" hidden="1" customHeight="1">
      <c r="A4509" s="1084"/>
      <c r="B4509" s="1281"/>
      <c r="C4509" s="1083"/>
      <c r="D4509" s="1084"/>
      <c r="E4509" s="1092"/>
      <c r="F4509" s="1204"/>
      <c r="G4509" s="1092"/>
      <c r="H4509" s="1284"/>
      <c r="I4509" s="217"/>
      <c r="J4509" s="1470"/>
      <c r="L4509" s="1471"/>
      <c r="R4509" s="1204"/>
      <c r="S4509" s="1457"/>
    </row>
    <row r="4510" spans="1:19" ht="9.75" hidden="1" customHeight="1">
      <c r="A4510" s="1084"/>
      <c r="B4510" s="1281"/>
      <c r="C4510" s="1083"/>
      <c r="D4510" s="1084"/>
      <c r="E4510" s="1092"/>
      <c r="F4510" s="1204"/>
      <c r="G4510" s="1092"/>
      <c r="H4510" s="1284"/>
      <c r="I4510" s="217"/>
      <c r="J4510" s="1470"/>
      <c r="L4510" s="1471"/>
      <c r="R4510" s="1204"/>
      <c r="S4510" s="1457"/>
    </row>
    <row r="4511" spans="1:19" ht="9.75" hidden="1" customHeight="1">
      <c r="A4511" s="1084"/>
      <c r="B4511" s="1281"/>
      <c r="C4511" s="1083"/>
      <c r="D4511" s="1084"/>
      <c r="E4511" s="1092"/>
      <c r="F4511" s="1204"/>
      <c r="G4511" s="1092"/>
      <c r="H4511" s="1284"/>
      <c r="I4511" s="217"/>
      <c r="J4511" s="1470"/>
      <c r="L4511" s="1471"/>
      <c r="R4511" s="1204"/>
      <c r="S4511" s="1457"/>
    </row>
    <row r="4512" spans="1:19" ht="9.75" hidden="1" customHeight="1">
      <c r="A4512" s="1084"/>
      <c r="B4512" s="1281"/>
      <c r="C4512" s="1083"/>
      <c r="D4512" s="1084"/>
      <c r="E4512" s="1092"/>
      <c r="F4512" s="1205"/>
      <c r="G4512" s="1092"/>
      <c r="H4512" s="1284"/>
      <c r="I4512" s="217"/>
      <c r="J4512" s="1470"/>
      <c r="L4512" s="1471"/>
      <c r="R4512" s="1205"/>
      <c r="S4512" s="1458"/>
    </row>
    <row r="4513" spans="1:19" ht="9.75" hidden="1" customHeight="1">
      <c r="A4513" s="1084"/>
      <c r="B4513" s="1281"/>
      <c r="C4513" s="1599"/>
      <c r="D4513" s="1084"/>
      <c r="E4513" s="1092"/>
      <c r="F4513" s="1203">
        <v>0</v>
      </c>
      <c r="G4513" s="1092">
        <f>+L4513</f>
        <v>0</v>
      </c>
      <c r="H4513" s="1284">
        <f>E4513*G4513</f>
        <v>0</v>
      </c>
      <c r="I4513" s="217"/>
      <c r="J4513" s="1469">
        <f>+F4513</f>
        <v>0</v>
      </c>
      <c r="L4513" s="1471">
        <f>J4513*$L$3</f>
        <v>0</v>
      </c>
      <c r="R4513" s="1203"/>
      <c r="S4513" s="1456">
        <f t="shared" ref="S4513" si="1314">+F4513</f>
        <v>0</v>
      </c>
    </row>
    <row r="4514" spans="1:19" ht="9.75" hidden="1" customHeight="1">
      <c r="A4514" s="1084"/>
      <c r="B4514" s="1281"/>
      <c r="C4514" s="1599"/>
      <c r="D4514" s="1084"/>
      <c r="E4514" s="1092"/>
      <c r="F4514" s="1204"/>
      <c r="G4514" s="1092"/>
      <c r="H4514" s="1284"/>
      <c r="I4514" s="217"/>
      <c r="J4514" s="1470"/>
      <c r="L4514" s="1471"/>
      <c r="R4514" s="1204"/>
      <c r="S4514" s="1457"/>
    </row>
    <row r="4515" spans="1:19" ht="9.75" hidden="1" customHeight="1">
      <c r="A4515" s="1084"/>
      <c r="B4515" s="1281"/>
      <c r="C4515" s="1599"/>
      <c r="D4515" s="1084"/>
      <c r="E4515" s="1092"/>
      <c r="F4515" s="1204"/>
      <c r="G4515" s="1092"/>
      <c r="H4515" s="1284"/>
      <c r="I4515" s="217"/>
      <c r="J4515" s="1470"/>
      <c r="L4515" s="1471"/>
      <c r="R4515" s="1204"/>
      <c r="S4515" s="1457"/>
    </row>
    <row r="4516" spans="1:19" ht="9.75" hidden="1" customHeight="1">
      <c r="A4516" s="1084"/>
      <c r="B4516" s="1281"/>
      <c r="C4516" s="1599"/>
      <c r="D4516" s="1084"/>
      <c r="E4516" s="1092"/>
      <c r="F4516" s="1204"/>
      <c r="G4516" s="1092"/>
      <c r="H4516" s="1284"/>
      <c r="I4516" s="217"/>
      <c r="J4516" s="1470"/>
      <c r="L4516" s="1471"/>
      <c r="R4516" s="1204"/>
      <c r="S4516" s="1457"/>
    </row>
    <row r="4517" spans="1:19" ht="9.75" hidden="1" customHeight="1">
      <c r="A4517" s="1084"/>
      <c r="B4517" s="1281"/>
      <c r="C4517" s="1599"/>
      <c r="D4517" s="1084"/>
      <c r="E4517" s="1092"/>
      <c r="F4517" s="1205"/>
      <c r="G4517" s="1092"/>
      <c r="H4517" s="1284"/>
      <c r="I4517" s="217"/>
      <c r="J4517" s="1470"/>
      <c r="L4517" s="1471"/>
      <c r="R4517" s="1205"/>
      <c r="S4517" s="1458"/>
    </row>
    <row r="4518" spans="1:19" ht="9.75" hidden="1" customHeight="1">
      <c r="A4518" s="1084"/>
      <c r="B4518" s="1281"/>
      <c r="C4518" s="1599"/>
      <c r="D4518" s="1084"/>
      <c r="E4518" s="1092"/>
      <c r="F4518" s="1203">
        <v>0</v>
      </c>
      <c r="G4518" s="1092">
        <f>+L4518</f>
        <v>0</v>
      </c>
      <c r="H4518" s="1284">
        <f>E4518*G4518</f>
        <v>0</v>
      </c>
      <c r="I4518" s="217"/>
      <c r="J4518" s="1469">
        <f>+F4518</f>
        <v>0</v>
      </c>
      <c r="L4518" s="1471">
        <f>J4518*$L$3</f>
        <v>0</v>
      </c>
      <c r="R4518" s="1203"/>
      <c r="S4518" s="1456">
        <f t="shared" ref="S4518" si="1315">+F4518</f>
        <v>0</v>
      </c>
    </row>
    <row r="4519" spans="1:19" ht="9.75" hidden="1" customHeight="1">
      <c r="A4519" s="1084"/>
      <c r="B4519" s="1281"/>
      <c r="C4519" s="1599"/>
      <c r="D4519" s="1084"/>
      <c r="E4519" s="1092"/>
      <c r="F4519" s="1204"/>
      <c r="G4519" s="1092"/>
      <c r="H4519" s="1284"/>
      <c r="I4519" s="217"/>
      <c r="J4519" s="1470"/>
      <c r="L4519" s="1471"/>
      <c r="R4519" s="1204"/>
      <c r="S4519" s="1457"/>
    </row>
    <row r="4520" spans="1:19" ht="9.75" hidden="1" customHeight="1">
      <c r="A4520" s="1084"/>
      <c r="B4520" s="1281"/>
      <c r="C4520" s="1599"/>
      <c r="D4520" s="1084"/>
      <c r="E4520" s="1092"/>
      <c r="F4520" s="1204"/>
      <c r="G4520" s="1092"/>
      <c r="H4520" s="1284"/>
      <c r="I4520" s="217"/>
      <c r="J4520" s="1470"/>
      <c r="L4520" s="1471"/>
      <c r="R4520" s="1204"/>
      <c r="S4520" s="1457"/>
    </row>
    <row r="4521" spans="1:19" ht="9.75" hidden="1" customHeight="1">
      <c r="A4521" s="1084"/>
      <c r="B4521" s="1281"/>
      <c r="C4521" s="1599"/>
      <c r="D4521" s="1084"/>
      <c r="E4521" s="1092"/>
      <c r="F4521" s="1204"/>
      <c r="G4521" s="1092"/>
      <c r="H4521" s="1284"/>
      <c r="I4521" s="217"/>
      <c r="J4521" s="1470"/>
      <c r="L4521" s="1471"/>
      <c r="R4521" s="1204"/>
      <c r="S4521" s="1457"/>
    </row>
    <row r="4522" spans="1:19" ht="9.75" hidden="1" customHeight="1">
      <c r="A4522" s="1084"/>
      <c r="B4522" s="1281"/>
      <c r="C4522" s="1599"/>
      <c r="D4522" s="1084"/>
      <c r="E4522" s="1092"/>
      <c r="F4522" s="1205"/>
      <c r="G4522" s="1092"/>
      <c r="H4522" s="1284"/>
      <c r="I4522" s="217"/>
      <c r="J4522" s="1470"/>
      <c r="L4522" s="1471"/>
      <c r="R4522" s="1205"/>
      <c r="S4522" s="1458"/>
    </row>
    <row r="4523" spans="1:19" ht="9.75" hidden="1" customHeight="1">
      <c r="A4523" s="1084"/>
      <c r="B4523" s="1281"/>
      <c r="C4523" s="1083"/>
      <c r="D4523" s="1084"/>
      <c r="E4523" s="1092"/>
      <c r="F4523" s="1203">
        <v>0</v>
      </c>
      <c r="G4523" s="1092">
        <f>+L4523</f>
        <v>0</v>
      </c>
      <c r="H4523" s="1284">
        <f>E4523*G4523</f>
        <v>0</v>
      </c>
      <c r="I4523" s="217"/>
      <c r="J4523" s="1469">
        <f>+F4523</f>
        <v>0</v>
      </c>
      <c r="L4523" s="1471">
        <f>J4523*$L$3</f>
        <v>0</v>
      </c>
      <c r="R4523" s="1203"/>
      <c r="S4523" s="1456">
        <f t="shared" ref="S4523" si="1316">+F4523</f>
        <v>0</v>
      </c>
    </row>
    <row r="4524" spans="1:19" ht="9.75" hidden="1" customHeight="1">
      <c r="A4524" s="1084"/>
      <c r="B4524" s="1281"/>
      <c r="C4524" s="1083"/>
      <c r="D4524" s="1084"/>
      <c r="E4524" s="1092"/>
      <c r="F4524" s="1204"/>
      <c r="G4524" s="1092"/>
      <c r="H4524" s="1284"/>
      <c r="I4524" s="217"/>
      <c r="J4524" s="1470"/>
      <c r="L4524" s="1471"/>
      <c r="R4524" s="1204"/>
      <c r="S4524" s="1457"/>
    </row>
    <row r="4525" spans="1:19" ht="9.75" hidden="1" customHeight="1">
      <c r="A4525" s="1084"/>
      <c r="B4525" s="1281"/>
      <c r="C4525" s="1083"/>
      <c r="D4525" s="1084"/>
      <c r="E4525" s="1092"/>
      <c r="F4525" s="1204"/>
      <c r="G4525" s="1092"/>
      <c r="H4525" s="1284"/>
      <c r="I4525" s="217"/>
      <c r="J4525" s="1470"/>
      <c r="L4525" s="1471"/>
      <c r="R4525" s="1204"/>
      <c r="S4525" s="1457"/>
    </row>
    <row r="4526" spans="1:19" ht="9.75" hidden="1" customHeight="1">
      <c r="A4526" s="1084"/>
      <c r="B4526" s="1281"/>
      <c r="C4526" s="1083"/>
      <c r="D4526" s="1084"/>
      <c r="E4526" s="1092"/>
      <c r="F4526" s="1204"/>
      <c r="G4526" s="1092"/>
      <c r="H4526" s="1284"/>
      <c r="I4526" s="217"/>
      <c r="J4526" s="1470"/>
      <c r="L4526" s="1471"/>
      <c r="R4526" s="1204"/>
      <c r="S4526" s="1457"/>
    </row>
    <row r="4527" spans="1:19" ht="9.75" hidden="1" customHeight="1">
      <c r="A4527" s="1084"/>
      <c r="B4527" s="1281"/>
      <c r="C4527" s="1083"/>
      <c r="D4527" s="1084"/>
      <c r="E4527" s="1092"/>
      <c r="F4527" s="1205"/>
      <c r="G4527" s="1092"/>
      <c r="H4527" s="1284"/>
      <c r="I4527" s="217"/>
      <c r="J4527" s="1470"/>
      <c r="L4527" s="1471"/>
      <c r="R4527" s="1205"/>
      <c r="S4527" s="1458"/>
    </row>
    <row r="4528" spans="1:19" ht="9.75" hidden="1" customHeight="1">
      <c r="A4528" s="1084"/>
      <c r="B4528" s="1281"/>
      <c r="C4528" s="1083"/>
      <c r="D4528" s="1084"/>
      <c r="E4528" s="1092"/>
      <c r="F4528" s="1203">
        <v>0</v>
      </c>
      <c r="G4528" s="1092">
        <f>+L4528</f>
        <v>0</v>
      </c>
      <c r="H4528" s="1284">
        <f>E4528*G4528</f>
        <v>0</v>
      </c>
      <c r="I4528" s="217"/>
      <c r="J4528" s="1469">
        <f>+F4528</f>
        <v>0</v>
      </c>
      <c r="L4528" s="1471">
        <f>J4528*$L$3</f>
        <v>0</v>
      </c>
      <c r="R4528" s="1203"/>
      <c r="S4528" s="1456">
        <f t="shared" ref="S4528" si="1317">+F4528</f>
        <v>0</v>
      </c>
    </row>
    <row r="4529" spans="1:19" ht="9.75" hidden="1" customHeight="1">
      <c r="A4529" s="1084"/>
      <c r="B4529" s="1281"/>
      <c r="C4529" s="1083"/>
      <c r="D4529" s="1084"/>
      <c r="E4529" s="1092"/>
      <c r="F4529" s="1204"/>
      <c r="G4529" s="1092"/>
      <c r="H4529" s="1284"/>
      <c r="I4529" s="217"/>
      <c r="J4529" s="1470"/>
      <c r="L4529" s="1471"/>
      <c r="R4529" s="1204"/>
      <c r="S4529" s="1457"/>
    </row>
    <row r="4530" spans="1:19" ht="9.75" hidden="1" customHeight="1">
      <c r="A4530" s="1084"/>
      <c r="B4530" s="1281"/>
      <c r="C4530" s="1083"/>
      <c r="D4530" s="1084"/>
      <c r="E4530" s="1092"/>
      <c r="F4530" s="1204"/>
      <c r="G4530" s="1092"/>
      <c r="H4530" s="1284"/>
      <c r="I4530" s="217"/>
      <c r="J4530" s="1470"/>
      <c r="L4530" s="1471"/>
      <c r="R4530" s="1204"/>
      <c r="S4530" s="1457"/>
    </row>
    <row r="4531" spans="1:19" ht="9.75" hidden="1" customHeight="1">
      <c r="A4531" s="1084"/>
      <c r="B4531" s="1281"/>
      <c r="C4531" s="1083"/>
      <c r="D4531" s="1084"/>
      <c r="E4531" s="1092"/>
      <c r="F4531" s="1204"/>
      <c r="G4531" s="1092"/>
      <c r="H4531" s="1284"/>
      <c r="I4531" s="217"/>
      <c r="J4531" s="1470"/>
      <c r="L4531" s="1471"/>
      <c r="R4531" s="1204"/>
      <c r="S4531" s="1457"/>
    </row>
    <row r="4532" spans="1:19" ht="9.75" hidden="1" customHeight="1">
      <c r="A4532" s="1084"/>
      <c r="B4532" s="1281"/>
      <c r="C4532" s="1083"/>
      <c r="D4532" s="1084"/>
      <c r="E4532" s="1092"/>
      <c r="F4532" s="1205"/>
      <c r="G4532" s="1092"/>
      <c r="H4532" s="1284"/>
      <c r="I4532" s="217"/>
      <c r="J4532" s="1470"/>
      <c r="L4532" s="1471"/>
      <c r="R4532" s="1205"/>
      <c r="S4532" s="1458"/>
    </row>
    <row r="4533" spans="1:19" ht="9.75" hidden="1" customHeight="1">
      <c r="A4533" s="1084"/>
      <c r="B4533" s="1281"/>
      <c r="C4533" s="1083"/>
      <c r="D4533" s="1084"/>
      <c r="E4533" s="1092"/>
      <c r="F4533" s="1203">
        <v>0</v>
      </c>
      <c r="G4533" s="1092">
        <f>+L4533</f>
        <v>0</v>
      </c>
      <c r="H4533" s="1284">
        <f>E4533*G4533</f>
        <v>0</v>
      </c>
      <c r="I4533" s="217"/>
      <c r="J4533" s="1469">
        <f>+F4533</f>
        <v>0</v>
      </c>
      <c r="L4533" s="1471">
        <f>J4533*$L$3</f>
        <v>0</v>
      </c>
      <c r="R4533" s="1203"/>
      <c r="S4533" s="1456">
        <f t="shared" ref="S4533" si="1318">+F4533</f>
        <v>0</v>
      </c>
    </row>
    <row r="4534" spans="1:19" ht="9.75" hidden="1" customHeight="1">
      <c r="A4534" s="1084"/>
      <c r="B4534" s="1281"/>
      <c r="C4534" s="1083"/>
      <c r="D4534" s="1084"/>
      <c r="E4534" s="1092"/>
      <c r="F4534" s="1204"/>
      <c r="G4534" s="1092"/>
      <c r="H4534" s="1284"/>
      <c r="I4534" s="217"/>
      <c r="J4534" s="1470"/>
      <c r="L4534" s="1471"/>
      <c r="R4534" s="1204"/>
      <c r="S4534" s="1457"/>
    </row>
    <row r="4535" spans="1:19" ht="9.75" hidden="1" customHeight="1">
      <c r="A4535" s="1084"/>
      <c r="B4535" s="1281"/>
      <c r="C4535" s="1083"/>
      <c r="D4535" s="1084"/>
      <c r="E4535" s="1092"/>
      <c r="F4535" s="1204"/>
      <c r="G4535" s="1092"/>
      <c r="H4535" s="1284"/>
      <c r="I4535" s="217"/>
      <c r="J4535" s="1470"/>
      <c r="L4535" s="1471"/>
      <c r="R4535" s="1204"/>
      <c r="S4535" s="1457"/>
    </row>
    <row r="4536" spans="1:19" ht="9.75" hidden="1" customHeight="1">
      <c r="A4536" s="1084"/>
      <c r="B4536" s="1281"/>
      <c r="C4536" s="1083"/>
      <c r="D4536" s="1084"/>
      <c r="E4536" s="1092"/>
      <c r="F4536" s="1204"/>
      <c r="G4536" s="1092"/>
      <c r="H4536" s="1284"/>
      <c r="I4536" s="217"/>
      <c r="J4536" s="1470"/>
      <c r="L4536" s="1471"/>
      <c r="R4536" s="1204"/>
      <c r="S4536" s="1457"/>
    </row>
    <row r="4537" spans="1:19" ht="9.75" hidden="1" customHeight="1">
      <c r="A4537" s="1084"/>
      <c r="B4537" s="1281"/>
      <c r="C4537" s="1083"/>
      <c r="D4537" s="1084"/>
      <c r="E4537" s="1092"/>
      <c r="F4537" s="1205"/>
      <c r="G4537" s="1092"/>
      <c r="H4537" s="1284"/>
      <c r="I4537" s="217"/>
      <c r="J4537" s="1470"/>
      <c r="L4537" s="1471"/>
      <c r="R4537" s="1205"/>
      <c r="S4537" s="1458"/>
    </row>
    <row r="4538" spans="1:19" ht="9.75" hidden="1" customHeight="1">
      <c r="A4538" s="1084"/>
      <c r="B4538" s="1281"/>
      <c r="C4538" s="1083"/>
      <c r="D4538" s="1084"/>
      <c r="E4538" s="1092"/>
      <c r="F4538" s="1203">
        <v>0</v>
      </c>
      <c r="G4538" s="1092">
        <f>+L4538</f>
        <v>0</v>
      </c>
      <c r="H4538" s="1284">
        <f>E4538*G4538</f>
        <v>0</v>
      </c>
      <c r="I4538" s="217"/>
      <c r="J4538" s="1469">
        <f>+F4538</f>
        <v>0</v>
      </c>
      <c r="L4538" s="1471">
        <f>J4538*$L$3</f>
        <v>0</v>
      </c>
      <c r="R4538" s="1203"/>
      <c r="S4538" s="1456">
        <f t="shared" ref="S4538" si="1319">+F4538</f>
        <v>0</v>
      </c>
    </row>
    <row r="4539" spans="1:19" ht="9.75" hidden="1" customHeight="1">
      <c r="A4539" s="1084"/>
      <c r="B4539" s="1281"/>
      <c r="C4539" s="1083"/>
      <c r="D4539" s="1084"/>
      <c r="E4539" s="1092"/>
      <c r="F4539" s="1204"/>
      <c r="G4539" s="1092"/>
      <c r="H4539" s="1284"/>
      <c r="I4539" s="217"/>
      <c r="J4539" s="1470"/>
      <c r="L4539" s="1471"/>
      <c r="R4539" s="1204"/>
      <c r="S4539" s="1457"/>
    </row>
    <row r="4540" spans="1:19" ht="9.75" hidden="1" customHeight="1">
      <c r="A4540" s="1084"/>
      <c r="B4540" s="1281"/>
      <c r="C4540" s="1083"/>
      <c r="D4540" s="1084"/>
      <c r="E4540" s="1092"/>
      <c r="F4540" s="1204"/>
      <c r="G4540" s="1092"/>
      <c r="H4540" s="1284"/>
      <c r="I4540" s="217"/>
      <c r="J4540" s="1470"/>
      <c r="L4540" s="1471"/>
      <c r="R4540" s="1204"/>
      <c r="S4540" s="1457"/>
    </row>
    <row r="4541" spans="1:19" ht="9.75" hidden="1" customHeight="1">
      <c r="A4541" s="1084"/>
      <c r="B4541" s="1281"/>
      <c r="C4541" s="1083"/>
      <c r="D4541" s="1084"/>
      <c r="E4541" s="1092"/>
      <c r="F4541" s="1204"/>
      <c r="G4541" s="1092"/>
      <c r="H4541" s="1284"/>
      <c r="I4541" s="217"/>
      <c r="J4541" s="1470"/>
      <c r="L4541" s="1471"/>
      <c r="R4541" s="1204"/>
      <c r="S4541" s="1457"/>
    </row>
    <row r="4542" spans="1:19" ht="9.75" hidden="1" customHeight="1">
      <c r="A4542" s="1084"/>
      <c r="B4542" s="1281"/>
      <c r="C4542" s="1083"/>
      <c r="D4542" s="1084"/>
      <c r="E4542" s="1092"/>
      <c r="F4542" s="1205"/>
      <c r="G4542" s="1092"/>
      <c r="H4542" s="1284"/>
      <c r="I4542" s="217"/>
      <c r="J4542" s="1470"/>
      <c r="L4542" s="1471"/>
      <c r="R4542" s="1205"/>
      <c r="S4542" s="1458"/>
    </row>
    <row r="4543" spans="1:19" ht="9.75" hidden="1" customHeight="1">
      <c r="A4543" s="1084"/>
      <c r="B4543" s="1281"/>
      <c r="C4543" s="1083"/>
      <c r="D4543" s="1084"/>
      <c r="E4543" s="1092"/>
      <c r="F4543" s="1203">
        <v>0</v>
      </c>
      <c r="G4543" s="1092">
        <f>+L4543</f>
        <v>0</v>
      </c>
      <c r="H4543" s="1284">
        <f>E4543*G4543</f>
        <v>0</v>
      </c>
      <c r="I4543" s="217"/>
      <c r="J4543" s="1469">
        <f>+F4543</f>
        <v>0</v>
      </c>
      <c r="L4543" s="1471">
        <f>J4543*$L$3</f>
        <v>0</v>
      </c>
      <c r="R4543" s="1203"/>
      <c r="S4543" s="1456">
        <f t="shared" ref="S4543" si="1320">+F4543</f>
        <v>0</v>
      </c>
    </row>
    <row r="4544" spans="1:19" ht="9.75" hidden="1" customHeight="1">
      <c r="A4544" s="1084"/>
      <c r="B4544" s="1281"/>
      <c r="C4544" s="1083"/>
      <c r="D4544" s="1084"/>
      <c r="E4544" s="1092"/>
      <c r="F4544" s="1204"/>
      <c r="G4544" s="1092"/>
      <c r="H4544" s="1284"/>
      <c r="I4544" s="217"/>
      <c r="J4544" s="1470"/>
      <c r="L4544" s="1471"/>
      <c r="R4544" s="1204"/>
      <c r="S4544" s="1457"/>
    </row>
    <row r="4545" spans="1:19" ht="9.75" hidden="1" customHeight="1">
      <c r="A4545" s="1084"/>
      <c r="B4545" s="1281"/>
      <c r="C4545" s="1083"/>
      <c r="D4545" s="1084"/>
      <c r="E4545" s="1092"/>
      <c r="F4545" s="1204"/>
      <c r="G4545" s="1092"/>
      <c r="H4545" s="1284"/>
      <c r="I4545" s="217"/>
      <c r="J4545" s="1470"/>
      <c r="L4545" s="1471"/>
      <c r="R4545" s="1204"/>
      <c r="S4545" s="1457"/>
    </row>
    <row r="4546" spans="1:19" ht="9.75" hidden="1" customHeight="1">
      <c r="A4546" s="1084"/>
      <c r="B4546" s="1281"/>
      <c r="C4546" s="1083"/>
      <c r="D4546" s="1084"/>
      <c r="E4546" s="1092"/>
      <c r="F4546" s="1204"/>
      <c r="G4546" s="1092"/>
      <c r="H4546" s="1284"/>
      <c r="I4546" s="217"/>
      <c r="J4546" s="1470"/>
      <c r="L4546" s="1471"/>
      <c r="R4546" s="1204"/>
      <c r="S4546" s="1457"/>
    </row>
    <row r="4547" spans="1:19" ht="9.75" hidden="1" customHeight="1">
      <c r="A4547" s="1084"/>
      <c r="B4547" s="1281"/>
      <c r="C4547" s="1083"/>
      <c r="D4547" s="1084"/>
      <c r="E4547" s="1092"/>
      <c r="F4547" s="1205"/>
      <c r="G4547" s="1092"/>
      <c r="H4547" s="1284"/>
      <c r="I4547" s="217"/>
      <c r="J4547" s="1470"/>
      <c r="L4547" s="1471"/>
      <c r="R4547" s="1205"/>
      <c r="S4547" s="1458"/>
    </row>
    <row r="4548" spans="1:19" ht="9.75" hidden="1" customHeight="1">
      <c r="A4548" s="1084"/>
      <c r="B4548" s="1281"/>
      <c r="C4548" s="1083"/>
      <c r="D4548" s="1084"/>
      <c r="E4548" s="1092"/>
      <c r="F4548" s="1203">
        <v>0</v>
      </c>
      <c r="G4548" s="1092">
        <f>+L4548</f>
        <v>0</v>
      </c>
      <c r="H4548" s="1284">
        <f>E4548*G4548</f>
        <v>0</v>
      </c>
      <c r="I4548" s="217"/>
      <c r="J4548" s="1469">
        <f>+F4548</f>
        <v>0</v>
      </c>
      <c r="L4548" s="1471">
        <f>J4548*$L$3</f>
        <v>0</v>
      </c>
      <c r="R4548" s="1203"/>
      <c r="S4548" s="1456">
        <f t="shared" ref="S4548" si="1321">+F4548</f>
        <v>0</v>
      </c>
    </row>
    <row r="4549" spans="1:19" ht="9.75" hidden="1" customHeight="1">
      <c r="A4549" s="1084"/>
      <c r="B4549" s="1281"/>
      <c r="C4549" s="1083"/>
      <c r="D4549" s="1084"/>
      <c r="E4549" s="1092"/>
      <c r="F4549" s="1204"/>
      <c r="G4549" s="1092"/>
      <c r="H4549" s="1284"/>
      <c r="I4549" s="217"/>
      <c r="J4549" s="1470"/>
      <c r="L4549" s="1471"/>
      <c r="R4549" s="1204"/>
      <c r="S4549" s="1457"/>
    </row>
    <row r="4550" spans="1:19" ht="9.75" hidden="1" customHeight="1">
      <c r="A4550" s="1084"/>
      <c r="B4550" s="1281"/>
      <c r="C4550" s="1083"/>
      <c r="D4550" s="1084"/>
      <c r="E4550" s="1092"/>
      <c r="F4550" s="1204"/>
      <c r="G4550" s="1092"/>
      <c r="H4550" s="1284"/>
      <c r="I4550" s="217"/>
      <c r="J4550" s="1470"/>
      <c r="L4550" s="1471"/>
      <c r="R4550" s="1204"/>
      <c r="S4550" s="1457"/>
    </row>
    <row r="4551" spans="1:19" ht="9.75" hidden="1" customHeight="1">
      <c r="A4551" s="1084"/>
      <c r="B4551" s="1281"/>
      <c r="C4551" s="1083"/>
      <c r="D4551" s="1084"/>
      <c r="E4551" s="1092"/>
      <c r="F4551" s="1204"/>
      <c r="G4551" s="1092"/>
      <c r="H4551" s="1284"/>
      <c r="I4551" s="217"/>
      <c r="J4551" s="1470"/>
      <c r="L4551" s="1471"/>
      <c r="R4551" s="1204"/>
      <c r="S4551" s="1457"/>
    </row>
    <row r="4552" spans="1:19" ht="9.75" hidden="1" customHeight="1">
      <c r="A4552" s="1084"/>
      <c r="B4552" s="1281"/>
      <c r="C4552" s="1083"/>
      <c r="D4552" s="1084"/>
      <c r="E4552" s="1092"/>
      <c r="F4552" s="1205"/>
      <c r="G4552" s="1092"/>
      <c r="H4552" s="1284"/>
      <c r="I4552" s="217"/>
      <c r="J4552" s="1470"/>
      <c r="L4552" s="1471"/>
      <c r="R4552" s="1205"/>
      <c r="S4552" s="1458"/>
    </row>
    <row r="4553" spans="1:19" ht="9.75" hidden="1" customHeight="1">
      <c r="A4553" s="1084"/>
      <c r="B4553" s="1281"/>
      <c r="C4553" s="1083"/>
      <c r="D4553" s="1084"/>
      <c r="E4553" s="1092"/>
      <c r="F4553" s="1203">
        <v>0</v>
      </c>
      <c r="G4553" s="1092">
        <f>+L4553</f>
        <v>0</v>
      </c>
      <c r="H4553" s="1284">
        <f>E4553*G4553</f>
        <v>0</v>
      </c>
      <c r="I4553" s="217"/>
      <c r="J4553" s="1469">
        <f>+F4553</f>
        <v>0</v>
      </c>
      <c r="L4553" s="1471">
        <f>J4553*$L$3</f>
        <v>0</v>
      </c>
      <c r="R4553" s="1203"/>
      <c r="S4553" s="1456">
        <f t="shared" ref="S4553" si="1322">+F4553</f>
        <v>0</v>
      </c>
    </row>
    <row r="4554" spans="1:19" ht="9.75" hidden="1" customHeight="1">
      <c r="A4554" s="1084"/>
      <c r="B4554" s="1281"/>
      <c r="C4554" s="1083"/>
      <c r="D4554" s="1084"/>
      <c r="E4554" s="1092"/>
      <c r="F4554" s="1204"/>
      <c r="G4554" s="1092"/>
      <c r="H4554" s="1284"/>
      <c r="I4554" s="217"/>
      <c r="J4554" s="1470"/>
      <c r="L4554" s="1471"/>
      <c r="R4554" s="1204"/>
      <c r="S4554" s="1457"/>
    </row>
    <row r="4555" spans="1:19" ht="9.75" hidden="1" customHeight="1">
      <c r="A4555" s="1084"/>
      <c r="B4555" s="1281"/>
      <c r="C4555" s="1083"/>
      <c r="D4555" s="1084"/>
      <c r="E4555" s="1092"/>
      <c r="F4555" s="1204"/>
      <c r="G4555" s="1092"/>
      <c r="H4555" s="1284"/>
      <c r="I4555" s="217"/>
      <c r="J4555" s="1470"/>
      <c r="L4555" s="1471"/>
      <c r="R4555" s="1204"/>
      <c r="S4555" s="1457"/>
    </row>
    <row r="4556" spans="1:19" ht="9.75" hidden="1" customHeight="1">
      <c r="A4556" s="1084"/>
      <c r="B4556" s="1281"/>
      <c r="C4556" s="1083"/>
      <c r="D4556" s="1084"/>
      <c r="E4556" s="1092"/>
      <c r="F4556" s="1204"/>
      <c r="G4556" s="1092"/>
      <c r="H4556" s="1284"/>
      <c r="I4556" s="217"/>
      <c r="J4556" s="1470"/>
      <c r="L4556" s="1471"/>
      <c r="R4556" s="1204"/>
      <c r="S4556" s="1457"/>
    </row>
    <row r="4557" spans="1:19" ht="9.75" hidden="1" customHeight="1">
      <c r="A4557" s="1084"/>
      <c r="B4557" s="1281"/>
      <c r="C4557" s="1083"/>
      <c r="D4557" s="1084"/>
      <c r="E4557" s="1092"/>
      <c r="F4557" s="1205"/>
      <c r="G4557" s="1092"/>
      <c r="H4557" s="1284"/>
      <c r="I4557" s="217"/>
      <c r="J4557" s="1470"/>
      <c r="L4557" s="1471"/>
      <c r="R4557" s="1205"/>
      <c r="S4557" s="1458"/>
    </row>
    <row r="4558" spans="1:19" ht="9.75" hidden="1" customHeight="1">
      <c r="A4558" s="1084"/>
      <c r="B4558" s="1281"/>
      <c r="C4558" s="1083"/>
      <c r="D4558" s="1084"/>
      <c r="E4558" s="1092"/>
      <c r="F4558" s="1203">
        <v>0</v>
      </c>
      <c r="G4558" s="1092">
        <f>+L4558</f>
        <v>0</v>
      </c>
      <c r="H4558" s="1284">
        <f>E4558*G4558</f>
        <v>0</v>
      </c>
      <c r="I4558" s="217"/>
      <c r="J4558" s="1469">
        <f>+F4558</f>
        <v>0</v>
      </c>
      <c r="L4558" s="1471">
        <f>J4558*$L$3</f>
        <v>0</v>
      </c>
      <c r="R4558" s="1203"/>
      <c r="S4558" s="1456">
        <f t="shared" ref="S4558" si="1323">+F4558</f>
        <v>0</v>
      </c>
    </row>
    <row r="4559" spans="1:19" ht="9.75" hidden="1" customHeight="1">
      <c r="A4559" s="1084"/>
      <c r="B4559" s="1281"/>
      <c r="C4559" s="1083"/>
      <c r="D4559" s="1084"/>
      <c r="E4559" s="1092"/>
      <c r="F4559" s="1204"/>
      <c r="G4559" s="1092"/>
      <c r="H4559" s="1284"/>
      <c r="I4559" s="217"/>
      <c r="J4559" s="1470"/>
      <c r="L4559" s="1471"/>
      <c r="R4559" s="1204"/>
      <c r="S4559" s="1457"/>
    </row>
    <row r="4560" spans="1:19" ht="9.75" hidden="1" customHeight="1">
      <c r="A4560" s="1084"/>
      <c r="B4560" s="1281"/>
      <c r="C4560" s="1083"/>
      <c r="D4560" s="1084"/>
      <c r="E4560" s="1092"/>
      <c r="F4560" s="1204"/>
      <c r="G4560" s="1092"/>
      <c r="H4560" s="1284"/>
      <c r="I4560" s="217"/>
      <c r="J4560" s="1470"/>
      <c r="L4560" s="1471"/>
      <c r="R4560" s="1204"/>
      <c r="S4560" s="1457"/>
    </row>
    <row r="4561" spans="1:19" ht="9.75" hidden="1" customHeight="1">
      <c r="A4561" s="1084"/>
      <c r="B4561" s="1281"/>
      <c r="C4561" s="1083"/>
      <c r="D4561" s="1084"/>
      <c r="E4561" s="1092"/>
      <c r="F4561" s="1204"/>
      <c r="G4561" s="1092"/>
      <c r="H4561" s="1284"/>
      <c r="I4561" s="217"/>
      <c r="J4561" s="1470"/>
      <c r="L4561" s="1471"/>
      <c r="R4561" s="1204"/>
      <c r="S4561" s="1457"/>
    </row>
    <row r="4562" spans="1:19" ht="7.5" hidden="1" customHeight="1">
      <c r="A4562" s="1084"/>
      <c r="B4562" s="1281"/>
      <c r="C4562" s="1083"/>
      <c r="D4562" s="1084"/>
      <c r="E4562" s="1092"/>
      <c r="F4562" s="1205"/>
      <c r="G4562" s="1092"/>
      <c r="H4562" s="1284"/>
      <c r="I4562" s="217"/>
      <c r="J4562" s="1470"/>
      <c r="L4562" s="1471"/>
      <c r="R4562" s="1205"/>
      <c r="S4562" s="1458"/>
    </row>
    <row r="4563" spans="1:19" ht="9.75" hidden="1" customHeight="1">
      <c r="A4563" s="1084"/>
      <c r="B4563" s="1281"/>
      <c r="C4563" s="1083"/>
      <c r="D4563" s="1084"/>
      <c r="E4563" s="1092"/>
      <c r="F4563" s="1203">
        <v>0</v>
      </c>
      <c r="G4563" s="1092">
        <f>+L4563</f>
        <v>0</v>
      </c>
      <c r="H4563" s="1284">
        <f>E4563*G4563</f>
        <v>0</v>
      </c>
      <c r="I4563" s="217"/>
      <c r="J4563" s="1469">
        <f>+F4563</f>
        <v>0</v>
      </c>
      <c r="L4563" s="1471">
        <f>J4563*$L$3</f>
        <v>0</v>
      </c>
      <c r="R4563" s="1203"/>
      <c r="S4563" s="1456">
        <f t="shared" ref="S4563" si="1324">+F4563</f>
        <v>0</v>
      </c>
    </row>
    <row r="4564" spans="1:19" ht="9.75" hidden="1" customHeight="1">
      <c r="A4564" s="1084"/>
      <c r="B4564" s="1281"/>
      <c r="C4564" s="1083"/>
      <c r="D4564" s="1084"/>
      <c r="E4564" s="1092"/>
      <c r="F4564" s="1204"/>
      <c r="G4564" s="1092"/>
      <c r="H4564" s="1284"/>
      <c r="I4564" s="217"/>
      <c r="J4564" s="1470"/>
      <c r="L4564" s="1471"/>
      <c r="R4564" s="1204"/>
      <c r="S4564" s="1457"/>
    </row>
    <row r="4565" spans="1:19" ht="9.75" hidden="1" customHeight="1">
      <c r="A4565" s="1084"/>
      <c r="B4565" s="1281"/>
      <c r="C4565" s="1083"/>
      <c r="D4565" s="1084"/>
      <c r="E4565" s="1092"/>
      <c r="F4565" s="1204"/>
      <c r="G4565" s="1092"/>
      <c r="H4565" s="1284"/>
      <c r="I4565" s="217"/>
      <c r="J4565" s="1470"/>
      <c r="L4565" s="1471"/>
      <c r="R4565" s="1204"/>
      <c r="S4565" s="1457"/>
    </row>
    <row r="4566" spans="1:19" ht="9.75" hidden="1" customHeight="1">
      <c r="A4566" s="1084"/>
      <c r="B4566" s="1281"/>
      <c r="C4566" s="1083"/>
      <c r="D4566" s="1084"/>
      <c r="E4566" s="1092"/>
      <c r="F4566" s="1204"/>
      <c r="G4566" s="1092"/>
      <c r="H4566" s="1284"/>
      <c r="I4566" s="217"/>
      <c r="J4566" s="1470"/>
      <c r="L4566" s="1471"/>
      <c r="R4566" s="1204"/>
      <c r="S4566" s="1457"/>
    </row>
    <row r="4567" spans="1:19" ht="9.75" hidden="1" customHeight="1">
      <c r="A4567" s="1084"/>
      <c r="B4567" s="1281"/>
      <c r="C4567" s="1083"/>
      <c r="D4567" s="1084"/>
      <c r="E4567" s="1092"/>
      <c r="F4567" s="1205"/>
      <c r="G4567" s="1092"/>
      <c r="H4567" s="1284"/>
      <c r="I4567" s="217"/>
      <c r="J4567" s="1470"/>
      <c r="L4567" s="1471"/>
      <c r="R4567" s="1205"/>
      <c r="S4567" s="1458"/>
    </row>
    <row r="4568" spans="1:19" ht="9.75" hidden="1" customHeight="1">
      <c r="A4568" s="1084"/>
      <c r="B4568" s="1281"/>
      <c r="C4568" s="1083"/>
      <c r="D4568" s="1084"/>
      <c r="E4568" s="1092"/>
      <c r="F4568" s="1203">
        <v>0</v>
      </c>
      <c r="G4568" s="1092">
        <f>+L4568</f>
        <v>0</v>
      </c>
      <c r="H4568" s="1284">
        <f>E4568*G4568</f>
        <v>0</v>
      </c>
      <c r="I4568" s="217"/>
      <c r="J4568" s="1469">
        <f>+F4568</f>
        <v>0</v>
      </c>
      <c r="L4568" s="1471">
        <f>J4568*$L$3</f>
        <v>0</v>
      </c>
      <c r="R4568" s="1203"/>
      <c r="S4568" s="1456">
        <f t="shared" ref="S4568" si="1325">+F4568</f>
        <v>0</v>
      </c>
    </row>
    <row r="4569" spans="1:19" ht="9.75" hidden="1" customHeight="1">
      <c r="A4569" s="1084"/>
      <c r="B4569" s="1281"/>
      <c r="C4569" s="1083"/>
      <c r="D4569" s="1084"/>
      <c r="E4569" s="1092"/>
      <c r="F4569" s="1204"/>
      <c r="G4569" s="1092"/>
      <c r="H4569" s="1284"/>
      <c r="I4569" s="217"/>
      <c r="J4569" s="1470"/>
      <c r="L4569" s="1471"/>
      <c r="R4569" s="1204"/>
      <c r="S4569" s="1457"/>
    </row>
    <row r="4570" spans="1:19" ht="9.75" hidden="1" customHeight="1">
      <c r="A4570" s="1084"/>
      <c r="B4570" s="1281"/>
      <c r="C4570" s="1083"/>
      <c r="D4570" s="1084"/>
      <c r="E4570" s="1092"/>
      <c r="F4570" s="1204"/>
      <c r="G4570" s="1092"/>
      <c r="H4570" s="1284"/>
      <c r="I4570" s="217"/>
      <c r="J4570" s="1470"/>
      <c r="L4570" s="1471"/>
      <c r="R4570" s="1204"/>
      <c r="S4570" s="1457"/>
    </row>
    <row r="4571" spans="1:19" ht="9.75" hidden="1" customHeight="1">
      <c r="A4571" s="1084"/>
      <c r="B4571" s="1281"/>
      <c r="C4571" s="1083"/>
      <c r="D4571" s="1084"/>
      <c r="E4571" s="1092"/>
      <c r="F4571" s="1204"/>
      <c r="G4571" s="1092"/>
      <c r="H4571" s="1284"/>
      <c r="I4571" s="217"/>
      <c r="J4571" s="1470"/>
      <c r="L4571" s="1471"/>
      <c r="R4571" s="1204"/>
      <c r="S4571" s="1457"/>
    </row>
    <row r="4572" spans="1:19" ht="9.75" hidden="1" customHeight="1">
      <c r="A4572" s="1084"/>
      <c r="B4572" s="1281"/>
      <c r="C4572" s="1083"/>
      <c r="D4572" s="1084"/>
      <c r="E4572" s="1092"/>
      <c r="F4572" s="1205"/>
      <c r="G4572" s="1092"/>
      <c r="H4572" s="1284"/>
      <c r="I4572" s="217"/>
      <c r="J4572" s="1470"/>
      <c r="L4572" s="1471"/>
      <c r="R4572" s="1205"/>
      <c r="S4572" s="1458"/>
    </row>
    <row r="4573" spans="1:19" ht="9.75" hidden="1" customHeight="1">
      <c r="A4573" s="1084"/>
      <c r="B4573" s="1281"/>
      <c r="C4573" s="1083"/>
      <c r="D4573" s="1084"/>
      <c r="E4573" s="1092"/>
      <c r="F4573" s="1203">
        <v>0</v>
      </c>
      <c r="G4573" s="1092">
        <f>+L4573</f>
        <v>0</v>
      </c>
      <c r="H4573" s="1284">
        <f>E4573*G4573</f>
        <v>0</v>
      </c>
      <c r="I4573" s="217"/>
      <c r="J4573" s="1469">
        <f>+F4573</f>
        <v>0</v>
      </c>
      <c r="L4573" s="1471">
        <f>J4573*$L$3</f>
        <v>0</v>
      </c>
      <c r="R4573" s="1203"/>
      <c r="S4573" s="1456">
        <f t="shared" ref="S4573" si="1326">+F4573</f>
        <v>0</v>
      </c>
    </row>
    <row r="4574" spans="1:19" ht="9.75" hidden="1" customHeight="1">
      <c r="A4574" s="1084"/>
      <c r="B4574" s="1281"/>
      <c r="C4574" s="1083"/>
      <c r="D4574" s="1084"/>
      <c r="E4574" s="1092"/>
      <c r="F4574" s="1204"/>
      <c r="G4574" s="1092"/>
      <c r="H4574" s="1284"/>
      <c r="I4574" s="217"/>
      <c r="J4574" s="1470"/>
      <c r="L4574" s="1471"/>
      <c r="R4574" s="1204"/>
      <c r="S4574" s="1457"/>
    </row>
    <row r="4575" spans="1:19" ht="9.75" hidden="1" customHeight="1">
      <c r="A4575" s="1084"/>
      <c r="B4575" s="1281"/>
      <c r="C4575" s="1083"/>
      <c r="D4575" s="1084"/>
      <c r="E4575" s="1092"/>
      <c r="F4575" s="1204"/>
      <c r="G4575" s="1092"/>
      <c r="H4575" s="1284"/>
      <c r="I4575" s="217"/>
      <c r="J4575" s="1470"/>
      <c r="L4575" s="1471"/>
      <c r="R4575" s="1204"/>
      <c r="S4575" s="1457"/>
    </row>
    <row r="4576" spans="1:19" ht="9.75" hidden="1" customHeight="1">
      <c r="A4576" s="1084"/>
      <c r="B4576" s="1281"/>
      <c r="C4576" s="1083"/>
      <c r="D4576" s="1084"/>
      <c r="E4576" s="1092"/>
      <c r="F4576" s="1204"/>
      <c r="G4576" s="1092"/>
      <c r="H4576" s="1284"/>
      <c r="I4576" s="217"/>
      <c r="J4576" s="1470"/>
      <c r="L4576" s="1471"/>
      <c r="R4576" s="1204"/>
      <c r="S4576" s="1457"/>
    </row>
    <row r="4577" spans="1:19" ht="9.75" hidden="1" customHeight="1">
      <c r="A4577" s="1084"/>
      <c r="B4577" s="1281"/>
      <c r="C4577" s="1083"/>
      <c r="D4577" s="1084"/>
      <c r="E4577" s="1092"/>
      <c r="F4577" s="1205"/>
      <c r="G4577" s="1092"/>
      <c r="H4577" s="1284"/>
      <c r="I4577" s="217"/>
      <c r="J4577" s="1470"/>
      <c r="L4577" s="1471"/>
      <c r="R4577" s="1205"/>
      <c r="S4577" s="1458"/>
    </row>
    <row r="4578" spans="1:19" ht="9.75" hidden="1" customHeight="1">
      <c r="A4578" s="1084"/>
      <c r="B4578" s="1281"/>
      <c r="C4578" s="1083"/>
      <c r="D4578" s="1084"/>
      <c r="E4578" s="1092"/>
      <c r="F4578" s="1203">
        <v>0</v>
      </c>
      <c r="G4578" s="1092">
        <f>+L4578</f>
        <v>0</v>
      </c>
      <c r="H4578" s="1284">
        <f>E4578*G4578</f>
        <v>0</v>
      </c>
      <c r="I4578" s="217"/>
      <c r="J4578" s="1469">
        <f>+F4578</f>
        <v>0</v>
      </c>
      <c r="L4578" s="1471">
        <f>J4578*$L$3</f>
        <v>0</v>
      </c>
      <c r="R4578" s="1203"/>
      <c r="S4578" s="1456">
        <f t="shared" ref="S4578" si="1327">+F4578</f>
        <v>0</v>
      </c>
    </row>
    <row r="4579" spans="1:19" ht="9.75" hidden="1" customHeight="1">
      <c r="A4579" s="1084"/>
      <c r="B4579" s="1281"/>
      <c r="C4579" s="1083"/>
      <c r="D4579" s="1084"/>
      <c r="E4579" s="1092"/>
      <c r="F4579" s="1204"/>
      <c r="G4579" s="1092"/>
      <c r="H4579" s="1284"/>
      <c r="I4579" s="217"/>
      <c r="J4579" s="1470"/>
      <c r="L4579" s="1471"/>
      <c r="R4579" s="1204"/>
      <c r="S4579" s="1457"/>
    </row>
    <row r="4580" spans="1:19" ht="9.75" hidden="1" customHeight="1">
      <c r="A4580" s="1084"/>
      <c r="B4580" s="1281"/>
      <c r="C4580" s="1083"/>
      <c r="D4580" s="1084"/>
      <c r="E4580" s="1092"/>
      <c r="F4580" s="1204"/>
      <c r="G4580" s="1092"/>
      <c r="H4580" s="1284"/>
      <c r="I4580" s="217"/>
      <c r="J4580" s="1470"/>
      <c r="L4580" s="1471"/>
      <c r="R4580" s="1204"/>
      <c r="S4580" s="1457"/>
    </row>
    <row r="4581" spans="1:19" ht="9.75" hidden="1" customHeight="1">
      <c r="A4581" s="1084"/>
      <c r="B4581" s="1281"/>
      <c r="C4581" s="1083"/>
      <c r="D4581" s="1084"/>
      <c r="E4581" s="1092"/>
      <c r="F4581" s="1204"/>
      <c r="G4581" s="1092"/>
      <c r="H4581" s="1284"/>
      <c r="I4581" s="217"/>
      <c r="J4581" s="1470"/>
      <c r="L4581" s="1471"/>
      <c r="R4581" s="1204"/>
      <c r="S4581" s="1457"/>
    </row>
    <row r="4582" spans="1:19" ht="9.75" hidden="1" customHeight="1">
      <c r="A4582" s="1084"/>
      <c r="B4582" s="1281"/>
      <c r="C4582" s="1083"/>
      <c r="D4582" s="1084"/>
      <c r="E4582" s="1092"/>
      <c r="F4582" s="1205"/>
      <c r="G4582" s="1092"/>
      <c r="H4582" s="1284"/>
      <c r="I4582" s="217"/>
      <c r="J4582" s="1470"/>
      <c r="L4582" s="1471"/>
      <c r="R4582" s="1205"/>
      <c r="S4582" s="1458"/>
    </row>
    <row r="4583" spans="1:19" ht="9.75" hidden="1" customHeight="1">
      <c r="A4583" s="1084"/>
      <c r="B4583" s="1281"/>
      <c r="C4583" s="1083"/>
      <c r="D4583" s="1084"/>
      <c r="E4583" s="1092"/>
      <c r="F4583" s="1203">
        <v>0</v>
      </c>
      <c r="G4583" s="1092">
        <f>+L4583</f>
        <v>0</v>
      </c>
      <c r="H4583" s="1284">
        <f>E4583*G4583</f>
        <v>0</v>
      </c>
      <c r="I4583" s="217"/>
      <c r="J4583" s="1469">
        <f>+F4583</f>
        <v>0</v>
      </c>
      <c r="L4583" s="1471">
        <f>J4583*$L$3</f>
        <v>0</v>
      </c>
      <c r="R4583" s="1203"/>
      <c r="S4583" s="1456">
        <f t="shared" ref="S4583" si="1328">+F4583</f>
        <v>0</v>
      </c>
    </row>
    <row r="4584" spans="1:19" ht="9.75" hidden="1" customHeight="1">
      <c r="A4584" s="1084"/>
      <c r="B4584" s="1281"/>
      <c r="C4584" s="1083"/>
      <c r="D4584" s="1084"/>
      <c r="E4584" s="1092"/>
      <c r="F4584" s="1204"/>
      <c r="G4584" s="1092"/>
      <c r="H4584" s="1284"/>
      <c r="I4584" s="217"/>
      <c r="J4584" s="1470"/>
      <c r="L4584" s="1471"/>
      <c r="R4584" s="1204"/>
      <c r="S4584" s="1457"/>
    </row>
    <row r="4585" spans="1:19" ht="9.75" hidden="1" customHeight="1">
      <c r="A4585" s="1084"/>
      <c r="B4585" s="1281"/>
      <c r="C4585" s="1083"/>
      <c r="D4585" s="1084"/>
      <c r="E4585" s="1092"/>
      <c r="F4585" s="1204"/>
      <c r="G4585" s="1092"/>
      <c r="H4585" s="1284"/>
      <c r="I4585" s="217"/>
      <c r="J4585" s="1470"/>
      <c r="L4585" s="1471"/>
      <c r="R4585" s="1204"/>
      <c r="S4585" s="1457"/>
    </row>
    <row r="4586" spans="1:19" ht="9.75" hidden="1" customHeight="1">
      <c r="A4586" s="1084"/>
      <c r="B4586" s="1281"/>
      <c r="C4586" s="1083"/>
      <c r="D4586" s="1084"/>
      <c r="E4586" s="1092"/>
      <c r="F4586" s="1204"/>
      <c r="G4586" s="1092"/>
      <c r="H4586" s="1284"/>
      <c r="I4586" s="217"/>
      <c r="J4586" s="1470"/>
      <c r="L4586" s="1471"/>
      <c r="R4586" s="1204"/>
      <c r="S4586" s="1457"/>
    </row>
    <row r="4587" spans="1:19" ht="9.75" hidden="1" customHeight="1">
      <c r="A4587" s="1084"/>
      <c r="B4587" s="1281"/>
      <c r="C4587" s="1083"/>
      <c r="D4587" s="1084"/>
      <c r="E4587" s="1092"/>
      <c r="F4587" s="1205"/>
      <c r="G4587" s="1092"/>
      <c r="H4587" s="1284"/>
      <c r="I4587" s="217"/>
      <c r="J4587" s="1470"/>
      <c r="L4587" s="1471"/>
      <c r="R4587" s="1205"/>
      <c r="S4587" s="1458"/>
    </row>
    <row r="4588" spans="1:19" ht="9.75" hidden="1" customHeight="1">
      <c r="A4588" s="1084"/>
      <c r="B4588" s="1281"/>
      <c r="C4588" s="1083"/>
      <c r="D4588" s="1084"/>
      <c r="E4588" s="1092"/>
      <c r="F4588" s="1203">
        <v>0</v>
      </c>
      <c r="G4588" s="1092">
        <f>+L4588</f>
        <v>0</v>
      </c>
      <c r="H4588" s="1284">
        <f>E4588*G4588</f>
        <v>0</v>
      </c>
      <c r="I4588" s="217"/>
      <c r="J4588" s="1469">
        <f>+F4588</f>
        <v>0</v>
      </c>
      <c r="L4588" s="1471">
        <f>J4588*$L$3</f>
        <v>0</v>
      </c>
      <c r="R4588" s="1203"/>
      <c r="S4588" s="1456">
        <f t="shared" ref="S4588" si="1329">+F4588</f>
        <v>0</v>
      </c>
    </row>
    <row r="4589" spans="1:19" ht="9.75" hidden="1" customHeight="1">
      <c r="A4589" s="1084"/>
      <c r="B4589" s="1281"/>
      <c r="C4589" s="1083"/>
      <c r="D4589" s="1084"/>
      <c r="E4589" s="1092"/>
      <c r="F4589" s="1204"/>
      <c r="G4589" s="1092"/>
      <c r="H4589" s="1284"/>
      <c r="I4589" s="217"/>
      <c r="J4589" s="1470"/>
      <c r="L4589" s="1471"/>
      <c r="R4589" s="1204"/>
      <c r="S4589" s="1457"/>
    </row>
    <row r="4590" spans="1:19" ht="9.75" hidden="1" customHeight="1">
      <c r="A4590" s="1084"/>
      <c r="B4590" s="1281"/>
      <c r="C4590" s="1083"/>
      <c r="D4590" s="1084"/>
      <c r="E4590" s="1092"/>
      <c r="F4590" s="1204"/>
      <c r="G4590" s="1092"/>
      <c r="H4590" s="1284"/>
      <c r="I4590" s="217"/>
      <c r="J4590" s="1470"/>
      <c r="L4590" s="1471"/>
      <c r="R4590" s="1204"/>
      <c r="S4590" s="1457"/>
    </row>
    <row r="4591" spans="1:19" ht="9.75" hidden="1" customHeight="1">
      <c r="A4591" s="1084"/>
      <c r="B4591" s="1281"/>
      <c r="C4591" s="1083"/>
      <c r="D4591" s="1084"/>
      <c r="E4591" s="1092"/>
      <c r="F4591" s="1204"/>
      <c r="G4591" s="1092"/>
      <c r="H4591" s="1284"/>
      <c r="I4591" s="217"/>
      <c r="J4591" s="1470"/>
      <c r="L4591" s="1471"/>
      <c r="R4591" s="1204"/>
      <c r="S4591" s="1457"/>
    </row>
    <row r="4592" spans="1:19" ht="9.75" hidden="1" customHeight="1">
      <c r="A4592" s="1084"/>
      <c r="B4592" s="1281"/>
      <c r="C4592" s="1083"/>
      <c r="D4592" s="1084"/>
      <c r="E4592" s="1092"/>
      <c r="F4592" s="1205"/>
      <c r="G4592" s="1092"/>
      <c r="H4592" s="1284"/>
      <c r="I4592" s="217"/>
      <c r="J4592" s="1470"/>
      <c r="L4592" s="1471"/>
      <c r="R4592" s="1205"/>
      <c r="S4592" s="1458"/>
    </row>
    <row r="4593" spans="1:19" ht="9.75" hidden="1" customHeight="1">
      <c r="A4593" s="1084"/>
      <c r="B4593" s="1281"/>
      <c r="C4593" s="1083"/>
      <c r="D4593" s="1084"/>
      <c r="E4593" s="1092"/>
      <c r="F4593" s="1203">
        <v>0</v>
      </c>
      <c r="G4593" s="1092">
        <f>+L4593</f>
        <v>0</v>
      </c>
      <c r="H4593" s="1284">
        <f>E4593*G4593</f>
        <v>0</v>
      </c>
      <c r="I4593" s="217"/>
      <c r="J4593" s="1469">
        <f>+F4593</f>
        <v>0</v>
      </c>
      <c r="L4593" s="1471">
        <f>J4593*$L$3</f>
        <v>0</v>
      </c>
      <c r="R4593" s="1203"/>
      <c r="S4593" s="1456">
        <f t="shared" ref="S4593" si="1330">+F4593</f>
        <v>0</v>
      </c>
    </row>
    <row r="4594" spans="1:19" ht="9.75" hidden="1" customHeight="1">
      <c r="A4594" s="1084"/>
      <c r="B4594" s="1281"/>
      <c r="C4594" s="1083"/>
      <c r="D4594" s="1084"/>
      <c r="E4594" s="1092"/>
      <c r="F4594" s="1204"/>
      <c r="G4594" s="1092"/>
      <c r="H4594" s="1284"/>
      <c r="I4594" s="217"/>
      <c r="J4594" s="1470"/>
      <c r="L4594" s="1471"/>
      <c r="R4594" s="1204"/>
      <c r="S4594" s="1457"/>
    </row>
    <row r="4595" spans="1:19" ht="9.75" hidden="1" customHeight="1">
      <c r="A4595" s="1084"/>
      <c r="B4595" s="1281"/>
      <c r="C4595" s="1083"/>
      <c r="D4595" s="1084"/>
      <c r="E4595" s="1092"/>
      <c r="F4595" s="1204"/>
      <c r="G4595" s="1092"/>
      <c r="H4595" s="1284"/>
      <c r="I4595" s="217"/>
      <c r="J4595" s="1470"/>
      <c r="L4595" s="1471"/>
      <c r="R4595" s="1204"/>
      <c r="S4595" s="1457"/>
    </row>
    <row r="4596" spans="1:19" ht="9.75" hidden="1" customHeight="1">
      <c r="A4596" s="1084"/>
      <c r="B4596" s="1281"/>
      <c r="C4596" s="1083"/>
      <c r="D4596" s="1084"/>
      <c r="E4596" s="1092"/>
      <c r="F4596" s="1204"/>
      <c r="G4596" s="1092"/>
      <c r="H4596" s="1284"/>
      <c r="I4596" s="217"/>
      <c r="J4596" s="1470"/>
      <c r="L4596" s="1471"/>
      <c r="R4596" s="1204"/>
      <c r="S4596" s="1457"/>
    </row>
    <row r="4597" spans="1:19" ht="9.75" hidden="1" customHeight="1">
      <c r="A4597" s="1084"/>
      <c r="B4597" s="1281"/>
      <c r="C4597" s="1083"/>
      <c r="D4597" s="1084"/>
      <c r="E4597" s="1092"/>
      <c r="F4597" s="1205"/>
      <c r="G4597" s="1092"/>
      <c r="H4597" s="1284"/>
      <c r="I4597" s="217"/>
      <c r="J4597" s="1470"/>
      <c r="L4597" s="1471"/>
      <c r="R4597" s="1205"/>
      <c r="S4597" s="1458"/>
    </row>
    <row r="4598" spans="1:19" ht="9.75" hidden="1" customHeight="1">
      <c r="A4598" s="1084"/>
      <c r="B4598" s="1281"/>
      <c r="C4598" s="1599"/>
      <c r="D4598" s="1084"/>
      <c r="E4598" s="1092"/>
      <c r="F4598" s="1203">
        <v>0</v>
      </c>
      <c r="G4598" s="1092">
        <f>+L4598</f>
        <v>0</v>
      </c>
      <c r="H4598" s="1284">
        <f>E4598*G4598</f>
        <v>0</v>
      </c>
      <c r="I4598" s="217"/>
      <c r="J4598" s="1469">
        <f>+F4598</f>
        <v>0</v>
      </c>
      <c r="L4598" s="1471">
        <f>J4598*$L$3</f>
        <v>0</v>
      </c>
      <c r="R4598" s="1203"/>
      <c r="S4598" s="1456">
        <f t="shared" ref="S4598" si="1331">+F4598</f>
        <v>0</v>
      </c>
    </row>
    <row r="4599" spans="1:19" ht="9.75" hidden="1" customHeight="1">
      <c r="A4599" s="1084"/>
      <c r="B4599" s="1281"/>
      <c r="C4599" s="1599"/>
      <c r="D4599" s="1084"/>
      <c r="E4599" s="1092"/>
      <c r="F4599" s="1204"/>
      <c r="G4599" s="1092"/>
      <c r="H4599" s="1284"/>
      <c r="I4599" s="217"/>
      <c r="J4599" s="1470"/>
      <c r="L4599" s="1471"/>
      <c r="R4599" s="1204"/>
      <c r="S4599" s="1457"/>
    </row>
    <row r="4600" spans="1:19" ht="9.75" hidden="1" customHeight="1">
      <c r="A4600" s="1084"/>
      <c r="B4600" s="1281"/>
      <c r="C4600" s="1599"/>
      <c r="D4600" s="1084"/>
      <c r="E4600" s="1092"/>
      <c r="F4600" s="1204"/>
      <c r="G4600" s="1092"/>
      <c r="H4600" s="1284"/>
      <c r="I4600" s="217"/>
      <c r="J4600" s="1470"/>
      <c r="L4600" s="1471"/>
      <c r="R4600" s="1204"/>
      <c r="S4600" s="1457"/>
    </row>
    <row r="4601" spans="1:19" ht="9.75" hidden="1" customHeight="1">
      <c r="A4601" s="1084"/>
      <c r="B4601" s="1281"/>
      <c r="C4601" s="1599"/>
      <c r="D4601" s="1084"/>
      <c r="E4601" s="1092"/>
      <c r="F4601" s="1204"/>
      <c r="G4601" s="1092"/>
      <c r="H4601" s="1284"/>
      <c r="I4601" s="217"/>
      <c r="J4601" s="1470"/>
      <c r="L4601" s="1471"/>
      <c r="R4601" s="1204"/>
      <c r="S4601" s="1457"/>
    </row>
    <row r="4602" spans="1:19" ht="9.75" hidden="1" customHeight="1">
      <c r="A4602" s="1084"/>
      <c r="B4602" s="1281"/>
      <c r="C4602" s="1599"/>
      <c r="D4602" s="1084"/>
      <c r="E4602" s="1092"/>
      <c r="F4602" s="1205"/>
      <c r="G4602" s="1092"/>
      <c r="H4602" s="1284"/>
      <c r="I4602" s="217"/>
      <c r="J4602" s="1470"/>
      <c r="L4602" s="1471"/>
      <c r="R4602" s="1205"/>
      <c r="S4602" s="1458"/>
    </row>
    <row r="4603" spans="1:19" ht="9.75" hidden="1" customHeight="1">
      <c r="A4603" s="1084"/>
      <c r="B4603" s="1281"/>
      <c r="C4603" s="1599"/>
      <c r="D4603" s="1084"/>
      <c r="E4603" s="1092"/>
      <c r="F4603" s="1203">
        <v>0</v>
      </c>
      <c r="G4603" s="1092">
        <f>+L4603</f>
        <v>0</v>
      </c>
      <c r="H4603" s="1284">
        <f>E4603*G4603</f>
        <v>0</v>
      </c>
      <c r="I4603" s="217"/>
      <c r="J4603" s="1469">
        <f>+F4603</f>
        <v>0</v>
      </c>
      <c r="L4603" s="1471">
        <f>J4603*$L$3</f>
        <v>0</v>
      </c>
      <c r="R4603" s="1203"/>
      <c r="S4603" s="1456">
        <f t="shared" ref="S4603" si="1332">+F4603</f>
        <v>0</v>
      </c>
    </row>
    <row r="4604" spans="1:19" ht="9.75" hidden="1" customHeight="1">
      <c r="A4604" s="1084"/>
      <c r="B4604" s="1281"/>
      <c r="C4604" s="1599"/>
      <c r="D4604" s="1084"/>
      <c r="E4604" s="1092"/>
      <c r="F4604" s="1204"/>
      <c r="G4604" s="1092"/>
      <c r="H4604" s="1284"/>
      <c r="I4604" s="217"/>
      <c r="J4604" s="1470"/>
      <c r="L4604" s="1471"/>
      <c r="R4604" s="1204"/>
      <c r="S4604" s="1457"/>
    </row>
    <row r="4605" spans="1:19" ht="9.75" hidden="1" customHeight="1">
      <c r="A4605" s="1084"/>
      <c r="B4605" s="1281"/>
      <c r="C4605" s="1599"/>
      <c r="D4605" s="1084"/>
      <c r="E4605" s="1092"/>
      <c r="F4605" s="1204"/>
      <c r="G4605" s="1092"/>
      <c r="H4605" s="1284"/>
      <c r="I4605" s="217"/>
      <c r="J4605" s="1470"/>
      <c r="L4605" s="1471"/>
      <c r="R4605" s="1204"/>
      <c r="S4605" s="1457"/>
    </row>
    <row r="4606" spans="1:19" ht="9.75" hidden="1" customHeight="1">
      <c r="A4606" s="1084"/>
      <c r="B4606" s="1281"/>
      <c r="C4606" s="1599"/>
      <c r="D4606" s="1084"/>
      <c r="E4606" s="1092"/>
      <c r="F4606" s="1204"/>
      <c r="G4606" s="1092"/>
      <c r="H4606" s="1284"/>
      <c r="I4606" s="217"/>
      <c r="J4606" s="1470"/>
      <c r="L4606" s="1471"/>
      <c r="R4606" s="1204"/>
      <c r="S4606" s="1457"/>
    </row>
    <row r="4607" spans="1:19" ht="9.75" hidden="1" customHeight="1">
      <c r="A4607" s="1084"/>
      <c r="B4607" s="1281"/>
      <c r="C4607" s="1599"/>
      <c r="D4607" s="1084"/>
      <c r="E4607" s="1092"/>
      <c r="F4607" s="1205"/>
      <c r="G4607" s="1092"/>
      <c r="H4607" s="1284"/>
      <c r="I4607" s="217"/>
      <c r="J4607" s="1470"/>
      <c r="L4607" s="1471"/>
      <c r="R4607" s="1205"/>
      <c r="S4607" s="1458"/>
    </row>
    <row r="4608" spans="1:19" ht="9.75" hidden="1" customHeight="1">
      <c r="A4608" s="1084"/>
      <c r="B4608" s="1281"/>
      <c r="C4608" s="1083"/>
      <c r="D4608" s="1084"/>
      <c r="E4608" s="1092"/>
      <c r="F4608" s="1203">
        <v>0</v>
      </c>
      <c r="G4608" s="1092">
        <f>+L4608</f>
        <v>0</v>
      </c>
      <c r="H4608" s="1284">
        <f>E4608*G4608</f>
        <v>0</v>
      </c>
      <c r="I4608" s="217"/>
      <c r="J4608" s="1469">
        <f>+F4608</f>
        <v>0</v>
      </c>
      <c r="L4608" s="1471">
        <f>J4608*$L$3</f>
        <v>0</v>
      </c>
      <c r="R4608" s="1203"/>
      <c r="S4608" s="1456">
        <f t="shared" ref="S4608" si="1333">+F4608</f>
        <v>0</v>
      </c>
    </row>
    <row r="4609" spans="1:19" ht="9.75" hidden="1" customHeight="1">
      <c r="A4609" s="1084"/>
      <c r="B4609" s="1281"/>
      <c r="C4609" s="1083"/>
      <c r="D4609" s="1084"/>
      <c r="E4609" s="1092"/>
      <c r="F4609" s="1204"/>
      <c r="G4609" s="1092"/>
      <c r="H4609" s="1284"/>
      <c r="I4609" s="217"/>
      <c r="J4609" s="1470"/>
      <c r="L4609" s="1471"/>
      <c r="R4609" s="1204"/>
      <c r="S4609" s="1457"/>
    </row>
    <row r="4610" spans="1:19" ht="9.75" hidden="1" customHeight="1">
      <c r="A4610" s="1084"/>
      <c r="B4610" s="1281"/>
      <c r="C4610" s="1083"/>
      <c r="D4610" s="1084"/>
      <c r="E4610" s="1092"/>
      <c r="F4610" s="1204"/>
      <c r="G4610" s="1092"/>
      <c r="H4610" s="1284"/>
      <c r="I4610" s="217"/>
      <c r="J4610" s="1470"/>
      <c r="L4610" s="1471"/>
      <c r="R4610" s="1204"/>
      <c r="S4610" s="1457"/>
    </row>
    <row r="4611" spans="1:19" ht="9.75" hidden="1" customHeight="1">
      <c r="A4611" s="1084"/>
      <c r="B4611" s="1281"/>
      <c r="C4611" s="1083"/>
      <c r="D4611" s="1084"/>
      <c r="E4611" s="1092"/>
      <c r="F4611" s="1204"/>
      <c r="G4611" s="1092"/>
      <c r="H4611" s="1284"/>
      <c r="I4611" s="217"/>
      <c r="J4611" s="1470"/>
      <c r="L4611" s="1471"/>
      <c r="R4611" s="1204"/>
      <c r="S4611" s="1457"/>
    </row>
    <row r="4612" spans="1:19" ht="9.75" hidden="1" customHeight="1">
      <c r="A4612" s="1084"/>
      <c r="B4612" s="1281"/>
      <c r="C4612" s="1083"/>
      <c r="D4612" s="1084"/>
      <c r="E4612" s="1092"/>
      <c r="F4612" s="1205"/>
      <c r="G4612" s="1092"/>
      <c r="H4612" s="1284"/>
      <c r="I4612" s="217"/>
      <c r="J4612" s="1470"/>
      <c r="L4612" s="1471"/>
      <c r="R4612" s="1205"/>
      <c r="S4612" s="1458"/>
    </row>
    <row r="4613" spans="1:19" ht="9.75" hidden="1" customHeight="1">
      <c r="A4613" s="1084"/>
      <c r="B4613" s="1281"/>
      <c r="C4613" s="1083"/>
      <c r="D4613" s="1084"/>
      <c r="E4613" s="1092"/>
      <c r="F4613" s="1203">
        <v>0</v>
      </c>
      <c r="G4613" s="1092">
        <f>+L4613</f>
        <v>0</v>
      </c>
      <c r="H4613" s="1284">
        <f>E4613*G4613</f>
        <v>0</v>
      </c>
      <c r="I4613" s="217"/>
      <c r="J4613" s="1469">
        <f>+F4613</f>
        <v>0</v>
      </c>
      <c r="L4613" s="1471">
        <f>J4613*$L$3</f>
        <v>0</v>
      </c>
      <c r="R4613" s="1203"/>
      <c r="S4613" s="1456">
        <f t="shared" ref="S4613" si="1334">+F4613</f>
        <v>0</v>
      </c>
    </row>
    <row r="4614" spans="1:19" ht="9.75" hidden="1" customHeight="1">
      <c r="A4614" s="1084"/>
      <c r="B4614" s="1281"/>
      <c r="C4614" s="1083"/>
      <c r="D4614" s="1084"/>
      <c r="E4614" s="1092"/>
      <c r="F4614" s="1204"/>
      <c r="G4614" s="1092"/>
      <c r="H4614" s="1284"/>
      <c r="I4614" s="217"/>
      <c r="J4614" s="1470"/>
      <c r="L4614" s="1471"/>
      <c r="R4614" s="1204"/>
      <c r="S4614" s="1457"/>
    </row>
    <row r="4615" spans="1:19" ht="9.75" hidden="1" customHeight="1">
      <c r="A4615" s="1084"/>
      <c r="B4615" s="1281"/>
      <c r="C4615" s="1083"/>
      <c r="D4615" s="1084"/>
      <c r="E4615" s="1092"/>
      <c r="F4615" s="1204"/>
      <c r="G4615" s="1092"/>
      <c r="H4615" s="1284"/>
      <c r="I4615" s="217"/>
      <c r="J4615" s="1470"/>
      <c r="L4615" s="1471"/>
      <c r="R4615" s="1204"/>
      <c r="S4615" s="1457"/>
    </row>
    <row r="4616" spans="1:19" ht="9.75" hidden="1" customHeight="1">
      <c r="A4616" s="1084"/>
      <c r="B4616" s="1281"/>
      <c r="C4616" s="1083"/>
      <c r="D4616" s="1084"/>
      <c r="E4616" s="1092"/>
      <c r="F4616" s="1204"/>
      <c r="G4616" s="1092"/>
      <c r="H4616" s="1284"/>
      <c r="I4616" s="217"/>
      <c r="J4616" s="1470"/>
      <c r="L4616" s="1471"/>
      <c r="R4616" s="1204"/>
      <c r="S4616" s="1457"/>
    </row>
    <row r="4617" spans="1:19" ht="9.75" hidden="1" customHeight="1">
      <c r="A4617" s="1084"/>
      <c r="B4617" s="1281"/>
      <c r="C4617" s="1083"/>
      <c r="D4617" s="1084"/>
      <c r="E4617" s="1092"/>
      <c r="F4617" s="1205"/>
      <c r="G4617" s="1092"/>
      <c r="H4617" s="1284"/>
      <c r="I4617" s="217"/>
      <c r="J4617" s="1470"/>
      <c r="L4617" s="1471"/>
      <c r="R4617" s="1205"/>
      <c r="S4617" s="1458"/>
    </row>
    <row r="4618" spans="1:19" ht="9.75" hidden="1" customHeight="1">
      <c r="A4618" s="1084"/>
      <c r="B4618" s="1281"/>
      <c r="C4618" s="1083"/>
      <c r="D4618" s="1084"/>
      <c r="E4618" s="1092"/>
      <c r="F4618" s="1203">
        <v>0</v>
      </c>
      <c r="G4618" s="1092">
        <f>+L4618</f>
        <v>0</v>
      </c>
      <c r="H4618" s="1284">
        <f>E4618*G4618</f>
        <v>0</v>
      </c>
      <c r="I4618" s="217"/>
      <c r="J4618" s="1469">
        <f>+F4618</f>
        <v>0</v>
      </c>
      <c r="L4618" s="1471">
        <f>J4618*$L$3</f>
        <v>0</v>
      </c>
      <c r="R4618" s="1203"/>
      <c r="S4618" s="1456">
        <f t="shared" ref="S4618" si="1335">+F4618</f>
        <v>0</v>
      </c>
    </row>
    <row r="4619" spans="1:19" ht="9.75" hidden="1" customHeight="1">
      <c r="A4619" s="1084"/>
      <c r="B4619" s="1281"/>
      <c r="C4619" s="1083"/>
      <c r="D4619" s="1084"/>
      <c r="E4619" s="1092"/>
      <c r="F4619" s="1204"/>
      <c r="G4619" s="1092"/>
      <c r="H4619" s="1284"/>
      <c r="I4619" s="217"/>
      <c r="J4619" s="1470"/>
      <c r="L4619" s="1471"/>
      <c r="R4619" s="1204"/>
      <c r="S4619" s="1457"/>
    </row>
    <row r="4620" spans="1:19" ht="9.75" hidden="1" customHeight="1">
      <c r="A4620" s="1084"/>
      <c r="B4620" s="1281"/>
      <c r="C4620" s="1083"/>
      <c r="D4620" s="1084"/>
      <c r="E4620" s="1092"/>
      <c r="F4620" s="1204"/>
      <c r="G4620" s="1092"/>
      <c r="H4620" s="1284"/>
      <c r="I4620" s="217"/>
      <c r="J4620" s="1470"/>
      <c r="L4620" s="1471"/>
      <c r="R4620" s="1204"/>
      <c r="S4620" s="1457"/>
    </row>
    <row r="4621" spans="1:19" ht="9.75" hidden="1" customHeight="1">
      <c r="A4621" s="1084"/>
      <c r="B4621" s="1281"/>
      <c r="C4621" s="1083"/>
      <c r="D4621" s="1084"/>
      <c r="E4621" s="1092"/>
      <c r="F4621" s="1204"/>
      <c r="G4621" s="1092"/>
      <c r="H4621" s="1284"/>
      <c r="I4621" s="217"/>
      <c r="J4621" s="1470"/>
      <c r="L4621" s="1471"/>
      <c r="R4621" s="1204"/>
      <c r="S4621" s="1457"/>
    </row>
    <row r="4622" spans="1:19" ht="9.75" hidden="1" customHeight="1">
      <c r="A4622" s="1084"/>
      <c r="B4622" s="1281"/>
      <c r="C4622" s="1083"/>
      <c r="D4622" s="1084"/>
      <c r="E4622" s="1092"/>
      <c r="F4622" s="1205"/>
      <c r="G4622" s="1092"/>
      <c r="H4622" s="1284"/>
      <c r="I4622" s="217"/>
      <c r="J4622" s="1470"/>
      <c r="L4622" s="1471"/>
      <c r="R4622" s="1205"/>
      <c r="S4622" s="1458"/>
    </row>
    <row r="4623" spans="1:19" ht="9.75" hidden="1" customHeight="1">
      <c r="A4623" s="1084"/>
      <c r="B4623" s="1281"/>
      <c r="C4623" s="1083"/>
      <c r="D4623" s="1084"/>
      <c r="E4623" s="1092"/>
      <c r="F4623" s="1203">
        <v>0</v>
      </c>
      <c r="G4623" s="1092">
        <f>+L4623</f>
        <v>0</v>
      </c>
      <c r="H4623" s="1284">
        <f>E4623*G4623</f>
        <v>0</v>
      </c>
      <c r="I4623" s="217"/>
      <c r="J4623" s="1469">
        <f>+F4623</f>
        <v>0</v>
      </c>
      <c r="L4623" s="1471">
        <f>J4623*$L$3</f>
        <v>0</v>
      </c>
      <c r="R4623" s="1203"/>
      <c r="S4623" s="1456">
        <f t="shared" ref="S4623" si="1336">+F4623</f>
        <v>0</v>
      </c>
    </row>
    <row r="4624" spans="1:19" ht="9.75" hidden="1" customHeight="1">
      <c r="A4624" s="1084"/>
      <c r="B4624" s="1281"/>
      <c r="C4624" s="1083"/>
      <c r="D4624" s="1084"/>
      <c r="E4624" s="1092"/>
      <c r="F4624" s="1204"/>
      <c r="G4624" s="1092"/>
      <c r="H4624" s="1284"/>
      <c r="I4624" s="217"/>
      <c r="J4624" s="1470"/>
      <c r="L4624" s="1471"/>
      <c r="R4624" s="1204"/>
      <c r="S4624" s="1457"/>
    </row>
    <row r="4625" spans="1:19" ht="9.75" hidden="1" customHeight="1">
      <c r="A4625" s="1084"/>
      <c r="B4625" s="1281"/>
      <c r="C4625" s="1083"/>
      <c r="D4625" s="1084"/>
      <c r="E4625" s="1092"/>
      <c r="F4625" s="1204"/>
      <c r="G4625" s="1092"/>
      <c r="H4625" s="1284"/>
      <c r="I4625" s="217"/>
      <c r="J4625" s="1470"/>
      <c r="L4625" s="1471"/>
      <c r="R4625" s="1204"/>
      <c r="S4625" s="1457"/>
    </row>
    <row r="4626" spans="1:19" ht="9.75" hidden="1" customHeight="1">
      <c r="A4626" s="1084"/>
      <c r="B4626" s="1281"/>
      <c r="C4626" s="1083"/>
      <c r="D4626" s="1084"/>
      <c r="E4626" s="1092"/>
      <c r="F4626" s="1204"/>
      <c r="G4626" s="1092"/>
      <c r="H4626" s="1284"/>
      <c r="I4626" s="217"/>
      <c r="J4626" s="1470"/>
      <c r="L4626" s="1471"/>
      <c r="R4626" s="1204"/>
      <c r="S4626" s="1457"/>
    </row>
    <row r="4627" spans="1:19" ht="9.75" hidden="1" customHeight="1">
      <c r="A4627" s="1084"/>
      <c r="B4627" s="1281"/>
      <c r="C4627" s="1083"/>
      <c r="D4627" s="1084"/>
      <c r="E4627" s="1092"/>
      <c r="F4627" s="1205"/>
      <c r="G4627" s="1092"/>
      <c r="H4627" s="1284"/>
      <c r="I4627" s="217"/>
      <c r="J4627" s="1470"/>
      <c r="L4627" s="1471"/>
      <c r="R4627" s="1205"/>
      <c r="S4627" s="1458"/>
    </row>
    <row r="4628" spans="1:19" ht="9.75" hidden="1" customHeight="1">
      <c r="A4628" s="1084"/>
      <c r="B4628" s="1281"/>
      <c r="C4628" s="1083"/>
      <c r="D4628" s="1084"/>
      <c r="E4628" s="1092"/>
      <c r="F4628" s="1203">
        <v>0</v>
      </c>
      <c r="G4628" s="1092">
        <f>+L4628</f>
        <v>0</v>
      </c>
      <c r="H4628" s="1284">
        <f>E4628*G4628</f>
        <v>0</v>
      </c>
      <c r="I4628" s="217"/>
      <c r="J4628" s="1469">
        <f>+F4628</f>
        <v>0</v>
      </c>
      <c r="L4628" s="1471">
        <f>J4628*$L$3</f>
        <v>0</v>
      </c>
      <c r="R4628" s="1203"/>
      <c r="S4628" s="1456">
        <f t="shared" ref="S4628" si="1337">+F4628</f>
        <v>0</v>
      </c>
    </row>
    <row r="4629" spans="1:19" ht="9.75" hidden="1" customHeight="1">
      <c r="A4629" s="1084"/>
      <c r="B4629" s="1281"/>
      <c r="C4629" s="1083"/>
      <c r="D4629" s="1084"/>
      <c r="E4629" s="1092"/>
      <c r="F4629" s="1204"/>
      <c r="G4629" s="1092"/>
      <c r="H4629" s="1284"/>
      <c r="I4629" s="217"/>
      <c r="J4629" s="1470"/>
      <c r="L4629" s="1471"/>
      <c r="R4629" s="1204"/>
      <c r="S4629" s="1457"/>
    </row>
    <row r="4630" spans="1:19" ht="9.75" hidden="1" customHeight="1">
      <c r="A4630" s="1084"/>
      <c r="B4630" s="1281"/>
      <c r="C4630" s="1083"/>
      <c r="D4630" s="1084"/>
      <c r="E4630" s="1092"/>
      <c r="F4630" s="1204"/>
      <c r="G4630" s="1092"/>
      <c r="H4630" s="1284"/>
      <c r="I4630" s="217"/>
      <c r="J4630" s="1470"/>
      <c r="L4630" s="1471"/>
      <c r="R4630" s="1204"/>
      <c r="S4630" s="1457"/>
    </row>
    <row r="4631" spans="1:19" ht="9.75" hidden="1" customHeight="1">
      <c r="A4631" s="1084"/>
      <c r="B4631" s="1281"/>
      <c r="C4631" s="1083"/>
      <c r="D4631" s="1084"/>
      <c r="E4631" s="1092"/>
      <c r="F4631" s="1204"/>
      <c r="G4631" s="1092"/>
      <c r="H4631" s="1284"/>
      <c r="I4631" s="217"/>
      <c r="J4631" s="1470"/>
      <c r="L4631" s="1471"/>
      <c r="R4631" s="1204"/>
      <c r="S4631" s="1457"/>
    </row>
    <row r="4632" spans="1:19" ht="9.75" hidden="1" customHeight="1">
      <c r="A4632" s="1084"/>
      <c r="B4632" s="1281"/>
      <c r="C4632" s="1083"/>
      <c r="D4632" s="1084"/>
      <c r="E4632" s="1092"/>
      <c r="F4632" s="1205"/>
      <c r="G4632" s="1092"/>
      <c r="H4632" s="1284"/>
      <c r="I4632" s="217"/>
      <c r="J4632" s="1470"/>
      <c r="L4632" s="1471"/>
      <c r="R4632" s="1205"/>
      <c r="S4632" s="1458"/>
    </row>
    <row r="4633" spans="1:19" ht="9.75" hidden="1" customHeight="1">
      <c r="A4633" s="1084"/>
      <c r="B4633" s="1281"/>
      <c r="C4633" s="1083"/>
      <c r="D4633" s="1084"/>
      <c r="E4633" s="1092"/>
      <c r="F4633" s="1203">
        <v>0</v>
      </c>
      <c r="G4633" s="1092">
        <f>+L4633</f>
        <v>0</v>
      </c>
      <c r="H4633" s="1284">
        <f>E4633*G4633</f>
        <v>0</v>
      </c>
      <c r="I4633" s="217"/>
      <c r="J4633" s="1469">
        <f>+F4633</f>
        <v>0</v>
      </c>
      <c r="L4633" s="1471">
        <f>J4633*$L$3</f>
        <v>0</v>
      </c>
      <c r="R4633" s="1203"/>
      <c r="S4633" s="1456">
        <f t="shared" ref="S4633" si="1338">+F4633</f>
        <v>0</v>
      </c>
    </row>
    <row r="4634" spans="1:19" ht="9.75" hidden="1" customHeight="1">
      <c r="A4634" s="1084"/>
      <c r="B4634" s="1281"/>
      <c r="C4634" s="1083"/>
      <c r="D4634" s="1084"/>
      <c r="E4634" s="1092"/>
      <c r="F4634" s="1204"/>
      <c r="G4634" s="1092"/>
      <c r="H4634" s="1284"/>
      <c r="I4634" s="217"/>
      <c r="J4634" s="1470"/>
      <c r="L4634" s="1471"/>
      <c r="R4634" s="1204"/>
      <c r="S4634" s="1457"/>
    </row>
    <row r="4635" spans="1:19" ht="9.75" hidden="1" customHeight="1">
      <c r="A4635" s="1084"/>
      <c r="B4635" s="1281"/>
      <c r="C4635" s="1083"/>
      <c r="D4635" s="1084"/>
      <c r="E4635" s="1092"/>
      <c r="F4635" s="1204"/>
      <c r="G4635" s="1092"/>
      <c r="H4635" s="1284"/>
      <c r="I4635" s="217"/>
      <c r="J4635" s="1470"/>
      <c r="L4635" s="1471"/>
      <c r="R4635" s="1204"/>
      <c r="S4635" s="1457"/>
    </row>
    <row r="4636" spans="1:19" ht="9.75" hidden="1" customHeight="1">
      <c r="A4636" s="1084"/>
      <c r="B4636" s="1281"/>
      <c r="C4636" s="1083"/>
      <c r="D4636" s="1084"/>
      <c r="E4636" s="1092"/>
      <c r="F4636" s="1204"/>
      <c r="G4636" s="1092"/>
      <c r="H4636" s="1284"/>
      <c r="I4636" s="217"/>
      <c r="J4636" s="1470"/>
      <c r="L4636" s="1471"/>
      <c r="R4636" s="1204"/>
      <c r="S4636" s="1457"/>
    </row>
    <row r="4637" spans="1:19" ht="9.75" hidden="1" customHeight="1">
      <c r="A4637" s="1084"/>
      <c r="B4637" s="1281"/>
      <c r="C4637" s="1083"/>
      <c r="D4637" s="1084"/>
      <c r="E4637" s="1092"/>
      <c r="F4637" s="1205"/>
      <c r="G4637" s="1092"/>
      <c r="H4637" s="1284"/>
      <c r="I4637" s="217"/>
      <c r="J4637" s="1470"/>
      <c r="L4637" s="1471"/>
      <c r="R4637" s="1205"/>
      <c r="S4637" s="1458"/>
    </row>
    <row r="4638" spans="1:19" ht="9.75" hidden="1" customHeight="1">
      <c r="A4638" s="1084"/>
      <c r="B4638" s="1281"/>
      <c r="C4638" s="1083"/>
      <c r="D4638" s="1084"/>
      <c r="E4638" s="1092"/>
      <c r="F4638" s="1203">
        <v>0</v>
      </c>
      <c r="G4638" s="1092">
        <f>+L4638</f>
        <v>0</v>
      </c>
      <c r="H4638" s="1284">
        <f>E4638*G4638</f>
        <v>0</v>
      </c>
      <c r="I4638" s="217"/>
      <c r="J4638" s="1469">
        <f>+F4638</f>
        <v>0</v>
      </c>
      <c r="L4638" s="1471">
        <f>J4638*$L$3</f>
        <v>0</v>
      </c>
      <c r="R4638" s="1203"/>
      <c r="S4638" s="1456">
        <f t="shared" ref="S4638" si="1339">+F4638</f>
        <v>0</v>
      </c>
    </row>
    <row r="4639" spans="1:19" ht="9.75" hidden="1" customHeight="1">
      <c r="A4639" s="1084"/>
      <c r="B4639" s="1281"/>
      <c r="C4639" s="1083"/>
      <c r="D4639" s="1084"/>
      <c r="E4639" s="1092"/>
      <c r="F4639" s="1204"/>
      <c r="G4639" s="1092"/>
      <c r="H4639" s="1284"/>
      <c r="I4639" s="217"/>
      <c r="J4639" s="1470"/>
      <c r="L4639" s="1471"/>
      <c r="R4639" s="1204"/>
      <c r="S4639" s="1457"/>
    </row>
    <row r="4640" spans="1:19" ht="9.75" hidden="1" customHeight="1">
      <c r="A4640" s="1084"/>
      <c r="B4640" s="1281"/>
      <c r="C4640" s="1083"/>
      <c r="D4640" s="1084"/>
      <c r="E4640" s="1092"/>
      <c r="F4640" s="1204"/>
      <c r="G4640" s="1092"/>
      <c r="H4640" s="1284"/>
      <c r="I4640" s="217"/>
      <c r="J4640" s="1470"/>
      <c r="L4640" s="1471"/>
      <c r="R4640" s="1204"/>
      <c r="S4640" s="1457"/>
    </row>
    <row r="4641" spans="1:19" ht="9.75" hidden="1" customHeight="1">
      <c r="A4641" s="1084"/>
      <c r="B4641" s="1281"/>
      <c r="C4641" s="1083"/>
      <c r="D4641" s="1084"/>
      <c r="E4641" s="1092"/>
      <c r="F4641" s="1204"/>
      <c r="G4641" s="1092"/>
      <c r="H4641" s="1284"/>
      <c r="I4641" s="217"/>
      <c r="J4641" s="1470"/>
      <c r="L4641" s="1471"/>
      <c r="R4641" s="1204"/>
      <c r="S4641" s="1457"/>
    </row>
    <row r="4642" spans="1:19" ht="8.25" hidden="1" customHeight="1">
      <c r="A4642" s="1084"/>
      <c r="B4642" s="1281"/>
      <c r="C4642" s="1083"/>
      <c r="D4642" s="1084"/>
      <c r="E4642" s="1092"/>
      <c r="F4642" s="1205"/>
      <c r="G4642" s="1092"/>
      <c r="H4642" s="1284"/>
      <c r="I4642" s="217"/>
      <c r="J4642" s="1470"/>
      <c r="L4642" s="1471"/>
      <c r="R4642" s="1205"/>
      <c r="S4642" s="1458"/>
    </row>
    <row r="4643" spans="1:19" ht="9.75" hidden="1" customHeight="1">
      <c r="A4643" s="1084"/>
      <c r="B4643" s="1281"/>
      <c r="C4643" s="1083"/>
      <c r="D4643" s="1084"/>
      <c r="E4643" s="1092"/>
      <c r="F4643" s="1203">
        <v>0</v>
      </c>
      <c r="G4643" s="1092">
        <f>+L4643</f>
        <v>0</v>
      </c>
      <c r="H4643" s="1284">
        <f>E4643*G4643</f>
        <v>0</v>
      </c>
      <c r="I4643" s="217"/>
      <c r="J4643" s="1469">
        <f>+F4643</f>
        <v>0</v>
      </c>
      <c r="L4643" s="1471">
        <f>J4643*$L$3</f>
        <v>0</v>
      </c>
      <c r="R4643" s="1203"/>
      <c r="S4643" s="1456">
        <f t="shared" ref="S4643" si="1340">+F4643</f>
        <v>0</v>
      </c>
    </row>
    <row r="4644" spans="1:19" ht="9.75" hidden="1" customHeight="1">
      <c r="A4644" s="1084"/>
      <c r="B4644" s="1281"/>
      <c r="C4644" s="1083"/>
      <c r="D4644" s="1084"/>
      <c r="E4644" s="1092"/>
      <c r="F4644" s="1204"/>
      <c r="G4644" s="1092"/>
      <c r="H4644" s="1284"/>
      <c r="I4644" s="217"/>
      <c r="J4644" s="1470"/>
      <c r="L4644" s="1471"/>
      <c r="R4644" s="1204"/>
      <c r="S4644" s="1457"/>
    </row>
    <row r="4645" spans="1:19" ht="9.75" hidden="1" customHeight="1">
      <c r="A4645" s="1084"/>
      <c r="B4645" s="1281"/>
      <c r="C4645" s="1083"/>
      <c r="D4645" s="1084"/>
      <c r="E4645" s="1092"/>
      <c r="F4645" s="1204"/>
      <c r="G4645" s="1092"/>
      <c r="H4645" s="1284"/>
      <c r="I4645" s="217"/>
      <c r="J4645" s="1470"/>
      <c r="L4645" s="1471"/>
      <c r="R4645" s="1204"/>
      <c r="S4645" s="1457"/>
    </row>
    <row r="4646" spans="1:19" ht="9.75" hidden="1" customHeight="1">
      <c r="A4646" s="1084"/>
      <c r="B4646" s="1281"/>
      <c r="C4646" s="1083"/>
      <c r="D4646" s="1084"/>
      <c r="E4646" s="1092"/>
      <c r="F4646" s="1204"/>
      <c r="G4646" s="1092"/>
      <c r="H4646" s="1284"/>
      <c r="I4646" s="217"/>
      <c r="J4646" s="1470"/>
      <c r="L4646" s="1471"/>
      <c r="R4646" s="1204"/>
      <c r="S4646" s="1457"/>
    </row>
    <row r="4647" spans="1:19" ht="6.75" hidden="1" customHeight="1">
      <c r="A4647" s="1084"/>
      <c r="B4647" s="1281"/>
      <c r="C4647" s="1083"/>
      <c r="D4647" s="1084"/>
      <c r="E4647" s="1092"/>
      <c r="F4647" s="1205"/>
      <c r="G4647" s="1092"/>
      <c r="H4647" s="1284"/>
      <c r="I4647" s="217"/>
      <c r="J4647" s="1470"/>
      <c r="L4647" s="1471"/>
      <c r="R4647" s="1205"/>
      <c r="S4647" s="1458"/>
    </row>
    <row r="4648" spans="1:19" ht="9.75" hidden="1" customHeight="1">
      <c r="A4648" s="1084"/>
      <c r="B4648" s="1281"/>
      <c r="C4648" s="1083"/>
      <c r="D4648" s="1084"/>
      <c r="E4648" s="1085"/>
      <c r="F4648" s="1125">
        <v>0</v>
      </c>
      <c r="G4648" s="1092">
        <f>+L4648</f>
        <v>0</v>
      </c>
      <c r="H4648" s="1284">
        <f>E4648*G4648</f>
        <v>0</v>
      </c>
      <c r="I4648" s="217"/>
      <c r="J4648" s="1469">
        <f>+F4648</f>
        <v>0</v>
      </c>
      <c r="L4648" s="1471">
        <f>J4648*$L$3</f>
        <v>0</v>
      </c>
      <c r="R4648" s="1125"/>
      <c r="S4648" s="1456">
        <f t="shared" ref="S4648" si="1341">+F4648</f>
        <v>0</v>
      </c>
    </row>
    <row r="4649" spans="1:19" ht="9.75" hidden="1" customHeight="1">
      <c r="A4649" s="1084"/>
      <c r="B4649" s="1281"/>
      <c r="C4649" s="1083"/>
      <c r="D4649" s="1084"/>
      <c r="E4649" s="1085"/>
      <c r="F4649" s="1126"/>
      <c r="G4649" s="1092"/>
      <c r="H4649" s="1284"/>
      <c r="I4649" s="217"/>
      <c r="J4649" s="1470"/>
      <c r="L4649" s="1471"/>
      <c r="R4649" s="1126"/>
      <c r="S4649" s="1457"/>
    </row>
    <row r="4650" spans="1:19" ht="9.75" hidden="1" customHeight="1">
      <c r="A4650" s="1084"/>
      <c r="B4650" s="1281"/>
      <c r="C4650" s="1083"/>
      <c r="D4650" s="1084"/>
      <c r="E4650" s="1085"/>
      <c r="F4650" s="1126"/>
      <c r="G4650" s="1092"/>
      <c r="H4650" s="1284"/>
      <c r="I4650" s="217"/>
      <c r="J4650" s="1470"/>
      <c r="L4650" s="1471"/>
      <c r="R4650" s="1126"/>
      <c r="S4650" s="1457"/>
    </row>
    <row r="4651" spans="1:19" ht="9.75" hidden="1" customHeight="1">
      <c r="A4651" s="1084"/>
      <c r="B4651" s="1281"/>
      <c r="C4651" s="1083"/>
      <c r="D4651" s="1084"/>
      <c r="E4651" s="1085"/>
      <c r="F4651" s="1126"/>
      <c r="G4651" s="1092"/>
      <c r="H4651" s="1284"/>
      <c r="I4651" s="217"/>
      <c r="J4651" s="1470"/>
      <c r="L4651" s="1471"/>
      <c r="R4651" s="1126"/>
      <c r="S4651" s="1457"/>
    </row>
    <row r="4652" spans="1:19" ht="9.75" hidden="1" customHeight="1">
      <c r="A4652" s="1084"/>
      <c r="B4652" s="1281"/>
      <c r="C4652" s="1083"/>
      <c r="D4652" s="1084"/>
      <c r="E4652" s="1085"/>
      <c r="F4652" s="1127"/>
      <c r="G4652" s="1092"/>
      <c r="H4652" s="1284"/>
      <c r="I4652" s="217"/>
      <c r="J4652" s="1470"/>
      <c r="L4652" s="1471"/>
      <c r="R4652" s="1127"/>
      <c r="S4652" s="1458"/>
    </row>
    <row r="4653" spans="1:19" ht="9.75" hidden="1" customHeight="1">
      <c r="A4653" s="1084"/>
      <c r="B4653" s="1281"/>
      <c r="C4653" s="1083"/>
      <c r="D4653" s="1084"/>
      <c r="E4653" s="1092"/>
      <c r="F4653" s="1203">
        <v>0</v>
      </c>
      <c r="G4653" s="1092">
        <f>+L4653</f>
        <v>0</v>
      </c>
      <c r="H4653" s="1284">
        <f>E4653*G4653</f>
        <v>0</v>
      </c>
      <c r="I4653" s="217"/>
      <c r="J4653" s="1469">
        <f>+F4653</f>
        <v>0</v>
      </c>
      <c r="L4653" s="1471">
        <f>J4653*$L$3</f>
        <v>0</v>
      </c>
      <c r="R4653" s="1203"/>
      <c r="S4653" s="1456">
        <f t="shared" ref="S4653" si="1342">+F4653</f>
        <v>0</v>
      </c>
    </row>
    <row r="4654" spans="1:19" ht="9.75" hidden="1" customHeight="1">
      <c r="A4654" s="1084"/>
      <c r="B4654" s="1281"/>
      <c r="C4654" s="1083"/>
      <c r="D4654" s="1084"/>
      <c r="E4654" s="1092"/>
      <c r="F4654" s="1204"/>
      <c r="G4654" s="1092"/>
      <c r="H4654" s="1284"/>
      <c r="I4654" s="217"/>
      <c r="J4654" s="1470"/>
      <c r="L4654" s="1471"/>
      <c r="R4654" s="1204"/>
      <c r="S4654" s="1457"/>
    </row>
    <row r="4655" spans="1:19" ht="9.75" hidden="1" customHeight="1">
      <c r="A4655" s="1084"/>
      <c r="B4655" s="1281"/>
      <c r="C4655" s="1083"/>
      <c r="D4655" s="1084"/>
      <c r="E4655" s="1092"/>
      <c r="F4655" s="1204"/>
      <c r="G4655" s="1092"/>
      <c r="H4655" s="1284"/>
      <c r="I4655" s="217"/>
      <c r="J4655" s="1470"/>
      <c r="L4655" s="1471"/>
      <c r="R4655" s="1204"/>
      <c r="S4655" s="1457"/>
    </row>
    <row r="4656" spans="1:19" ht="9.75" hidden="1" customHeight="1">
      <c r="A4656" s="1084"/>
      <c r="B4656" s="1281"/>
      <c r="C4656" s="1083"/>
      <c r="D4656" s="1084"/>
      <c r="E4656" s="1092"/>
      <c r="F4656" s="1204"/>
      <c r="G4656" s="1092"/>
      <c r="H4656" s="1284"/>
      <c r="I4656" s="217"/>
      <c r="J4656" s="1470"/>
      <c r="L4656" s="1471"/>
      <c r="R4656" s="1204"/>
      <c r="S4656" s="1457"/>
    </row>
    <row r="4657" spans="1:19" ht="9.75" hidden="1" customHeight="1">
      <c r="A4657" s="1084"/>
      <c r="B4657" s="1281"/>
      <c r="C4657" s="1083"/>
      <c r="D4657" s="1084"/>
      <c r="E4657" s="1092"/>
      <c r="F4657" s="1205"/>
      <c r="G4657" s="1092"/>
      <c r="H4657" s="1284"/>
      <c r="I4657" s="217"/>
      <c r="J4657" s="1470"/>
      <c r="L4657" s="1471"/>
      <c r="R4657" s="1205"/>
      <c r="S4657" s="1458"/>
    </row>
    <row r="4658" spans="1:19" ht="9.75" hidden="1" customHeight="1">
      <c r="A4658" s="1084"/>
      <c r="B4658" s="1281"/>
      <c r="C4658" s="1599"/>
      <c r="D4658" s="1084"/>
      <c r="E4658" s="1092"/>
      <c r="F4658" s="1203">
        <v>0</v>
      </c>
      <c r="G4658" s="1092">
        <f>+L4658</f>
        <v>0</v>
      </c>
      <c r="H4658" s="1284">
        <f>E4658*G4658</f>
        <v>0</v>
      </c>
      <c r="I4658" s="217"/>
      <c r="J4658" s="1469">
        <f>+F4658</f>
        <v>0</v>
      </c>
      <c r="L4658" s="1471">
        <f>J4658*$L$3</f>
        <v>0</v>
      </c>
      <c r="R4658" s="1203"/>
      <c r="S4658" s="1456">
        <f t="shared" ref="S4658" si="1343">+F4658</f>
        <v>0</v>
      </c>
    </row>
    <row r="4659" spans="1:19" ht="9.75" hidden="1" customHeight="1">
      <c r="A4659" s="1084"/>
      <c r="B4659" s="1281"/>
      <c r="C4659" s="1599"/>
      <c r="D4659" s="1084"/>
      <c r="E4659" s="1092"/>
      <c r="F4659" s="1204"/>
      <c r="G4659" s="1092"/>
      <c r="H4659" s="1284"/>
      <c r="I4659" s="217"/>
      <c r="J4659" s="1470"/>
      <c r="L4659" s="1471"/>
      <c r="R4659" s="1204"/>
      <c r="S4659" s="1457"/>
    </row>
    <row r="4660" spans="1:19" ht="9.75" hidden="1" customHeight="1">
      <c r="A4660" s="1084"/>
      <c r="B4660" s="1281"/>
      <c r="C4660" s="1599"/>
      <c r="D4660" s="1084"/>
      <c r="E4660" s="1092"/>
      <c r="F4660" s="1204"/>
      <c r="G4660" s="1092"/>
      <c r="H4660" s="1284"/>
      <c r="I4660" s="217"/>
      <c r="J4660" s="1470"/>
      <c r="L4660" s="1471"/>
      <c r="R4660" s="1204"/>
      <c r="S4660" s="1457"/>
    </row>
    <row r="4661" spans="1:19" ht="9.75" hidden="1" customHeight="1">
      <c r="A4661" s="1084"/>
      <c r="B4661" s="1281"/>
      <c r="C4661" s="1599"/>
      <c r="D4661" s="1084"/>
      <c r="E4661" s="1092"/>
      <c r="F4661" s="1204"/>
      <c r="G4661" s="1092"/>
      <c r="H4661" s="1284"/>
      <c r="I4661" s="217"/>
      <c r="J4661" s="1470"/>
      <c r="L4661" s="1471"/>
      <c r="R4661" s="1204"/>
      <c r="S4661" s="1457"/>
    </row>
    <row r="4662" spans="1:19" ht="9.75" hidden="1" customHeight="1">
      <c r="A4662" s="1084"/>
      <c r="B4662" s="1281"/>
      <c r="C4662" s="1599"/>
      <c r="D4662" s="1084"/>
      <c r="E4662" s="1092"/>
      <c r="F4662" s="1205"/>
      <c r="G4662" s="1092"/>
      <c r="H4662" s="1284"/>
      <c r="I4662" s="217"/>
      <c r="J4662" s="1470"/>
      <c r="L4662" s="1471"/>
      <c r="R4662" s="1205"/>
      <c r="S4662" s="1458"/>
    </row>
    <row r="4663" spans="1:19" ht="24.75" customHeight="1">
      <c r="A4663" s="441"/>
      <c r="B4663" s="204"/>
      <c r="C4663" s="204" t="s">
        <v>134</v>
      </c>
      <c r="D4663" s="361"/>
      <c r="E4663" s="361"/>
      <c r="F4663" s="361"/>
      <c r="G4663" s="215"/>
      <c r="H4663" s="205">
        <f>SUM(H8:H4662)</f>
        <v>169975.71915649076</v>
      </c>
      <c r="I4663" s="221">
        <f>SUM(I20:I162)</f>
        <v>3.2675815982576455E-2</v>
      </c>
      <c r="J4663" s="63"/>
      <c r="R4663" s="239"/>
      <c r="S4663" s="353"/>
    </row>
    <row r="4664" spans="1:19" ht="24.75" customHeight="1">
      <c r="A4664" s="207"/>
      <c r="B4664" s="204"/>
      <c r="C4664" s="206" t="s">
        <v>135</v>
      </c>
      <c r="D4664" s="214"/>
      <c r="E4664" s="207"/>
      <c r="F4664" s="207"/>
      <c r="G4664" s="207"/>
      <c r="H4664" s="208">
        <f>H4663*D4664</f>
        <v>0</v>
      </c>
      <c r="I4664" s="217"/>
      <c r="J4664" s="63"/>
      <c r="R4664" s="207"/>
      <c r="S4664" s="354"/>
    </row>
    <row r="4665" spans="1:19" ht="24.75" customHeight="1">
      <c r="A4665" s="441"/>
      <c r="B4665" s="204"/>
      <c r="C4665" s="206" t="s">
        <v>136</v>
      </c>
      <c r="D4665" s="215"/>
      <c r="E4665" s="207"/>
      <c r="F4665" s="207"/>
      <c r="G4665" s="207"/>
      <c r="H4665" s="205">
        <f>H4663+H4664</f>
        <v>169975.71915649076</v>
      </c>
      <c r="I4665" s="217"/>
      <c r="J4665" s="63"/>
      <c r="R4665" s="207"/>
      <c r="S4665" s="354"/>
    </row>
    <row r="4666" spans="1:19" ht="24.75" customHeight="1">
      <c r="A4666" s="441"/>
      <c r="B4666" s="204"/>
      <c r="C4666" s="206" t="s">
        <v>33</v>
      </c>
      <c r="D4666" s="215"/>
      <c r="E4666" s="207"/>
      <c r="F4666" s="207"/>
      <c r="G4666" s="207"/>
      <c r="H4666" s="205">
        <f>+ԱՄՓՈՓ!F32</f>
        <v>1832.4084699999999</v>
      </c>
      <c r="I4666" s="217"/>
      <c r="J4666" s="63"/>
      <c r="R4666" s="207"/>
      <c r="S4666" s="354"/>
    </row>
    <row r="4667" spans="1:19" ht="24.75" customHeight="1">
      <c r="A4667" s="441"/>
      <c r="B4667" s="204"/>
      <c r="C4667" s="206" t="s">
        <v>0</v>
      </c>
      <c r="D4667" s="214">
        <v>0.2</v>
      </c>
      <c r="E4667" s="207"/>
      <c r="F4667" s="207"/>
      <c r="G4667" s="207"/>
      <c r="H4667" s="208">
        <f>H4665*D4667+H4666*D4667</f>
        <v>34361.625525298157</v>
      </c>
      <c r="I4667" s="217"/>
      <c r="J4667" s="63"/>
      <c r="R4667" s="207"/>
      <c r="S4667" s="354"/>
    </row>
    <row r="4668" spans="1:19" ht="24.75" customHeight="1">
      <c r="A4668" s="441"/>
      <c r="B4668" s="204"/>
      <c r="C4668" s="206" t="s">
        <v>136</v>
      </c>
      <c r="D4668" s="215"/>
      <c r="E4668" s="207"/>
      <c r="F4668" s="207"/>
      <c r="G4668" s="207"/>
      <c r="H4668" s="205">
        <f>H4665+H4666+H4667</f>
        <v>206169.7531517889</v>
      </c>
      <c r="I4668" s="217"/>
      <c r="J4668" s="209"/>
      <c r="K4668" s="218"/>
      <c r="M4668" s="238"/>
      <c r="N4668" s="356">
        <f>+ԱՄՓՈՓ!D65+ԱՄՓՈՓ!F33*1.2</f>
        <v>110913.40430849777</v>
      </c>
      <c r="O4668" s="218">
        <f>+H4668-N4668</f>
        <v>95256.348843291125</v>
      </c>
      <c r="R4668" s="207"/>
      <c r="S4668" s="354"/>
    </row>
    <row r="4669" spans="1:19" ht="24.75" customHeight="1">
      <c r="A4669" s="442"/>
      <c r="B4669" s="72"/>
      <c r="C4669" s="357"/>
      <c r="D4669" s="358"/>
      <c r="E4669" s="350"/>
      <c r="F4669" s="350"/>
      <c r="G4669" s="350"/>
      <c r="H4669" s="74"/>
      <c r="O4669" s="65" t="s">
        <v>2779</v>
      </c>
      <c r="R4669" s="73"/>
      <c r="S4669" s="355"/>
    </row>
    <row r="4670" spans="1:19" ht="24.75" customHeight="1">
      <c r="A4670" s="443"/>
      <c r="B4670" s="75"/>
      <c r="C4670" s="359" t="s">
        <v>137</v>
      </c>
      <c r="D4670" s="1603"/>
      <c r="E4670" s="1603"/>
      <c r="F4670" s="1603"/>
      <c r="G4670" s="1603"/>
      <c r="H4670" s="1603"/>
      <c r="R4670" s="65"/>
      <c r="S4670" s="65"/>
    </row>
    <row r="4671" spans="1:19" ht="24.75" customHeight="1">
      <c r="B4671" s="65"/>
    </row>
    <row r="4672" spans="1:19" ht="24.75" customHeight="1">
      <c r="B4672" s="65"/>
    </row>
    <row r="4673" ht="24.75" customHeight="1"/>
    <row r="4674" ht="24.75" customHeight="1"/>
    <row r="4675" ht="24.75" customHeight="1"/>
    <row r="4676" ht="24.75" customHeight="1"/>
    <row r="4677" ht="24.75" customHeight="1"/>
    <row r="4678" ht="24.75" customHeight="1"/>
    <row r="4679" ht="24.75" customHeight="1"/>
    <row r="4680" ht="24.75" customHeight="1"/>
    <row r="4681" ht="24.75" customHeight="1"/>
    <row r="4682" ht="24.75" customHeight="1"/>
    <row r="4683" ht="24.75" customHeight="1"/>
    <row r="4684" ht="24.75" customHeight="1"/>
    <row r="4685" ht="24.75" customHeight="1"/>
    <row r="4686" ht="24.75" customHeight="1"/>
    <row r="4687" ht="24.75" customHeight="1"/>
    <row r="4688" ht="24.75" customHeight="1"/>
    <row r="4689" ht="24.75" customHeight="1"/>
    <row r="4690" ht="24.75" customHeight="1"/>
    <row r="4691" ht="24.75" customHeight="1"/>
    <row r="4692" ht="24.75" customHeight="1"/>
    <row r="4693" ht="24.75" customHeight="1"/>
    <row r="4694" ht="24.75" customHeight="1"/>
    <row r="4695" ht="24.75" customHeight="1"/>
    <row r="4696" ht="24.75" customHeight="1"/>
    <row r="4697" ht="24.75" customHeight="1"/>
    <row r="4698" ht="24.75" customHeight="1"/>
    <row r="4699" ht="24.75" customHeight="1"/>
    <row r="4700" ht="24.75" customHeight="1"/>
    <row r="4701" ht="24.75" customHeight="1"/>
    <row r="4702" ht="24.75" customHeight="1"/>
    <row r="4703" ht="24.75" customHeight="1"/>
    <row r="4704" ht="24.75" customHeight="1"/>
    <row r="4705" ht="24.75" customHeight="1"/>
    <row r="4706" ht="24.75" customHeight="1"/>
    <row r="4707" ht="24.75" customHeight="1"/>
    <row r="4708" ht="24.75" customHeight="1"/>
    <row r="4709" ht="24.75" customHeight="1"/>
    <row r="4710" ht="24.75" customHeight="1"/>
    <row r="4711" ht="24.75" customHeight="1"/>
    <row r="4712" ht="24.75" customHeight="1"/>
    <row r="4713" ht="24.75" customHeight="1"/>
    <row r="4714" ht="24.75" customHeight="1"/>
    <row r="4715" ht="24.75" customHeight="1"/>
    <row r="4716" ht="24.75" customHeight="1"/>
  </sheetData>
  <mergeCells count="11105">
    <mergeCell ref="L4658:L4662"/>
    <mergeCell ref="R4658:R4662"/>
    <mergeCell ref="S4658:S4662"/>
    <mergeCell ref="D4670:H4670"/>
    <mergeCell ref="S4653:S4657"/>
    <mergeCell ref="A4658:A4662"/>
    <mergeCell ref="B4658:B4662"/>
    <mergeCell ref="C4658:C4662"/>
    <mergeCell ref="D4658:D4662"/>
    <mergeCell ref="E4658:E4662"/>
    <mergeCell ref="F4658:F4662"/>
    <mergeCell ref="G4658:G4662"/>
    <mergeCell ref="H4658:H4662"/>
    <mergeCell ref="J4658:J4662"/>
    <mergeCell ref="F4653:F4657"/>
    <mergeCell ref="G4653:G4657"/>
    <mergeCell ref="H4653:H4657"/>
    <mergeCell ref="J4653:J4657"/>
    <mergeCell ref="L4653:L4657"/>
    <mergeCell ref="R4653:R4657"/>
    <mergeCell ref="H4648:H4652"/>
    <mergeCell ref="J4648:J4652"/>
    <mergeCell ref="L4648:L4652"/>
    <mergeCell ref="R4648:R4652"/>
    <mergeCell ref="S4648:S4652"/>
    <mergeCell ref="A4653:A4657"/>
    <mergeCell ref="B4653:B4657"/>
    <mergeCell ref="C4653:C4657"/>
    <mergeCell ref="D4653:D4657"/>
    <mergeCell ref="E4653:E4657"/>
    <mergeCell ref="L4643:L4647"/>
    <mergeCell ref="R4643:R4647"/>
    <mergeCell ref="S4643:S4647"/>
    <mergeCell ref="A4648:A4652"/>
    <mergeCell ref="B4648:B4652"/>
    <mergeCell ref="C4648:C4652"/>
    <mergeCell ref="D4648:D4652"/>
    <mergeCell ref="E4648:E4652"/>
    <mergeCell ref="F4648:F4652"/>
    <mergeCell ref="G4648:G4652"/>
    <mergeCell ref="S4638:S4642"/>
    <mergeCell ref="A4643:A4647"/>
    <mergeCell ref="B4643:B4647"/>
    <mergeCell ref="C4643:C4647"/>
    <mergeCell ref="D4643:D4647"/>
    <mergeCell ref="E4643:E4647"/>
    <mergeCell ref="F4643:F4647"/>
    <mergeCell ref="G4643:G4647"/>
    <mergeCell ref="H4643:H4647"/>
    <mergeCell ref="J4643:J4647"/>
    <mergeCell ref="F4638:F4642"/>
    <mergeCell ref="G4638:G4642"/>
    <mergeCell ref="H4638:H4642"/>
    <mergeCell ref="J4638:J4642"/>
    <mergeCell ref="L4638:L4642"/>
    <mergeCell ref="R4638:R4642"/>
    <mergeCell ref="H4633:H4637"/>
    <mergeCell ref="J4633:J4637"/>
    <mergeCell ref="L4633:L4637"/>
    <mergeCell ref="R4633:R4637"/>
    <mergeCell ref="S4633:S4637"/>
    <mergeCell ref="A4638:A4642"/>
    <mergeCell ref="B4638:B4642"/>
    <mergeCell ref="C4638:C4642"/>
    <mergeCell ref="D4638:D4642"/>
    <mergeCell ref="E4638:E4642"/>
    <mergeCell ref="L4628:L4632"/>
    <mergeCell ref="R4628:R4632"/>
    <mergeCell ref="S4628:S4632"/>
    <mergeCell ref="A4633:A4637"/>
    <mergeCell ref="B4633:B4637"/>
    <mergeCell ref="C4633:C4637"/>
    <mergeCell ref="D4633:D4637"/>
    <mergeCell ref="E4633:E4637"/>
    <mergeCell ref="F4633:F4637"/>
    <mergeCell ref="G4633:G4637"/>
    <mergeCell ref="S4623:S4627"/>
    <mergeCell ref="A4628:A4632"/>
    <mergeCell ref="B4628:B4632"/>
    <mergeCell ref="C4628:C4632"/>
    <mergeCell ref="D4628:D4632"/>
    <mergeCell ref="E4628:E4632"/>
    <mergeCell ref="F4628:F4632"/>
    <mergeCell ref="G4628:G4632"/>
    <mergeCell ref="H4628:H4632"/>
    <mergeCell ref="J4628:J4632"/>
    <mergeCell ref="F4623:F4627"/>
    <mergeCell ref="G4623:G4627"/>
    <mergeCell ref="H4623:H4627"/>
    <mergeCell ref="J4623:J4627"/>
    <mergeCell ref="L4623:L4627"/>
    <mergeCell ref="R4623:R4627"/>
    <mergeCell ref="H4618:H4622"/>
    <mergeCell ref="J4618:J4622"/>
    <mergeCell ref="L4618:L4622"/>
    <mergeCell ref="R4618:R4622"/>
    <mergeCell ref="S4618:S4622"/>
    <mergeCell ref="A4623:A4627"/>
    <mergeCell ref="B4623:B4627"/>
    <mergeCell ref="C4623:C4627"/>
    <mergeCell ref="D4623:D4627"/>
    <mergeCell ref="E4623:E4627"/>
    <mergeCell ref="L4613:L4617"/>
    <mergeCell ref="R4613:R4617"/>
    <mergeCell ref="S4613:S4617"/>
    <mergeCell ref="A4618:A4622"/>
    <mergeCell ref="B4618:B4622"/>
    <mergeCell ref="C4618:C4622"/>
    <mergeCell ref="D4618:D4622"/>
    <mergeCell ref="E4618:E4622"/>
    <mergeCell ref="F4618:F4622"/>
    <mergeCell ref="G4618:G4622"/>
    <mergeCell ref="S4608:S4612"/>
    <mergeCell ref="A4613:A4617"/>
    <mergeCell ref="B4613:B4617"/>
    <mergeCell ref="C4613:C4617"/>
    <mergeCell ref="D4613:D4617"/>
    <mergeCell ref="E4613:E4617"/>
    <mergeCell ref="F4613:F4617"/>
    <mergeCell ref="G4613:G4617"/>
    <mergeCell ref="H4613:H4617"/>
    <mergeCell ref="J4613:J4617"/>
    <mergeCell ref="F4608:F4612"/>
    <mergeCell ref="G4608:G4612"/>
    <mergeCell ref="H4608:H4612"/>
    <mergeCell ref="J4608:J4612"/>
    <mergeCell ref="L4608:L4612"/>
    <mergeCell ref="R4608:R4612"/>
    <mergeCell ref="H4603:H4607"/>
    <mergeCell ref="J4603:J4607"/>
    <mergeCell ref="L4603:L4607"/>
    <mergeCell ref="R4603:R4607"/>
    <mergeCell ref="S4603:S4607"/>
    <mergeCell ref="A4608:A4612"/>
    <mergeCell ref="B4608:B4612"/>
    <mergeCell ref="C4608:C4612"/>
    <mergeCell ref="D4608:D4612"/>
    <mergeCell ref="E4608:E4612"/>
    <mergeCell ref="L4598:L4602"/>
    <mergeCell ref="R4598:R4602"/>
    <mergeCell ref="S4598:S4602"/>
    <mergeCell ref="A4603:A4607"/>
    <mergeCell ref="B4603:B4607"/>
    <mergeCell ref="C4603:C4607"/>
    <mergeCell ref="D4603:D4607"/>
    <mergeCell ref="E4603:E4607"/>
    <mergeCell ref="F4603:F4607"/>
    <mergeCell ref="G4603:G4607"/>
    <mergeCell ref="S4593:S4597"/>
    <mergeCell ref="A4598:A4602"/>
    <mergeCell ref="B4598:B4602"/>
    <mergeCell ref="C4598:C4602"/>
    <mergeCell ref="D4598:D4602"/>
    <mergeCell ref="E4598:E4602"/>
    <mergeCell ref="F4598:F4602"/>
    <mergeCell ref="G4598:G4602"/>
    <mergeCell ref="H4598:H4602"/>
    <mergeCell ref="J4598:J4602"/>
    <mergeCell ref="F4593:F4597"/>
    <mergeCell ref="G4593:G4597"/>
    <mergeCell ref="H4593:H4597"/>
    <mergeCell ref="J4593:J4597"/>
    <mergeCell ref="L4593:L4597"/>
    <mergeCell ref="R4593:R4597"/>
    <mergeCell ref="H4588:H4592"/>
    <mergeCell ref="J4588:J4592"/>
    <mergeCell ref="L4588:L4592"/>
    <mergeCell ref="R4588:R4592"/>
    <mergeCell ref="S4588:S4592"/>
    <mergeCell ref="A4593:A4597"/>
    <mergeCell ref="B4593:B4597"/>
    <mergeCell ref="C4593:C4597"/>
    <mergeCell ref="D4593:D4597"/>
    <mergeCell ref="E4593:E4597"/>
    <mergeCell ref="L4583:L4587"/>
    <mergeCell ref="R4583:R4587"/>
    <mergeCell ref="S4583:S4587"/>
    <mergeCell ref="A4588:A4592"/>
    <mergeCell ref="B4588:B4592"/>
    <mergeCell ref="C4588:C4592"/>
    <mergeCell ref="D4588:D4592"/>
    <mergeCell ref="E4588:E4592"/>
    <mergeCell ref="F4588:F4592"/>
    <mergeCell ref="G4588:G4592"/>
    <mergeCell ref="S4578:S4582"/>
    <mergeCell ref="A4583:A4587"/>
    <mergeCell ref="B4583:B4587"/>
    <mergeCell ref="C4583:C4587"/>
    <mergeCell ref="D4583:D4587"/>
    <mergeCell ref="E4583:E4587"/>
    <mergeCell ref="F4583:F4587"/>
    <mergeCell ref="G4583:G4587"/>
    <mergeCell ref="H4583:H4587"/>
    <mergeCell ref="J4583:J4587"/>
    <mergeCell ref="F4578:F4582"/>
    <mergeCell ref="G4578:G4582"/>
    <mergeCell ref="H4578:H4582"/>
    <mergeCell ref="J4578:J4582"/>
    <mergeCell ref="L4578:L4582"/>
    <mergeCell ref="R4578:R4582"/>
    <mergeCell ref="H4573:H4577"/>
    <mergeCell ref="J4573:J4577"/>
    <mergeCell ref="L4573:L4577"/>
    <mergeCell ref="R4573:R4577"/>
    <mergeCell ref="S4573:S4577"/>
    <mergeCell ref="A4578:A4582"/>
    <mergeCell ref="B4578:B4582"/>
    <mergeCell ref="C4578:C4582"/>
    <mergeCell ref="D4578:D4582"/>
    <mergeCell ref="E4578:E4582"/>
    <mergeCell ref="L4568:L4572"/>
    <mergeCell ref="R4568:R4572"/>
    <mergeCell ref="S4568:S4572"/>
    <mergeCell ref="A4573:A4577"/>
    <mergeCell ref="B4573:B4577"/>
    <mergeCell ref="C4573:C4577"/>
    <mergeCell ref="D4573:D4577"/>
    <mergeCell ref="E4573:E4577"/>
    <mergeCell ref="F4573:F4577"/>
    <mergeCell ref="G4573:G4577"/>
    <mergeCell ref="S4563:S4567"/>
    <mergeCell ref="A4568:A4572"/>
    <mergeCell ref="B4568:B4572"/>
    <mergeCell ref="C4568:C4572"/>
    <mergeCell ref="D4568:D4572"/>
    <mergeCell ref="E4568:E4572"/>
    <mergeCell ref="F4568:F4572"/>
    <mergeCell ref="G4568:G4572"/>
    <mergeCell ref="H4568:H4572"/>
    <mergeCell ref="J4568:J4572"/>
    <mergeCell ref="F4563:F4567"/>
    <mergeCell ref="G4563:G4567"/>
    <mergeCell ref="H4563:H4567"/>
    <mergeCell ref="J4563:J4567"/>
    <mergeCell ref="L4563:L4567"/>
    <mergeCell ref="R4563:R4567"/>
    <mergeCell ref="H4558:H4562"/>
    <mergeCell ref="J4558:J4562"/>
    <mergeCell ref="L4558:L4562"/>
    <mergeCell ref="R4558:R4562"/>
    <mergeCell ref="S4558:S4562"/>
    <mergeCell ref="A4563:A4567"/>
    <mergeCell ref="B4563:B4567"/>
    <mergeCell ref="C4563:C4567"/>
    <mergeCell ref="D4563:D4567"/>
    <mergeCell ref="E4563:E4567"/>
    <mergeCell ref="L4553:L4557"/>
    <mergeCell ref="R4553:R4557"/>
    <mergeCell ref="S4553:S4557"/>
    <mergeCell ref="A4558:A4562"/>
    <mergeCell ref="B4558:B4562"/>
    <mergeCell ref="C4558:C4562"/>
    <mergeCell ref="D4558:D4562"/>
    <mergeCell ref="E4558:E4562"/>
    <mergeCell ref="F4558:F4562"/>
    <mergeCell ref="G4558:G4562"/>
    <mergeCell ref="S4548:S4552"/>
    <mergeCell ref="A4553:A4557"/>
    <mergeCell ref="B4553:B4557"/>
    <mergeCell ref="C4553:C4557"/>
    <mergeCell ref="D4553:D4557"/>
    <mergeCell ref="E4553:E4557"/>
    <mergeCell ref="F4553:F4557"/>
    <mergeCell ref="G4553:G4557"/>
    <mergeCell ref="H4553:H4557"/>
    <mergeCell ref="J4553:J4557"/>
    <mergeCell ref="F4548:F4552"/>
    <mergeCell ref="G4548:G4552"/>
    <mergeCell ref="H4548:H4552"/>
    <mergeCell ref="J4548:J4552"/>
    <mergeCell ref="L4548:L4552"/>
    <mergeCell ref="R4548:R4552"/>
    <mergeCell ref="H4543:H4547"/>
    <mergeCell ref="J4543:J4547"/>
    <mergeCell ref="L4543:L4547"/>
    <mergeCell ref="R4543:R4547"/>
    <mergeCell ref="S4543:S4547"/>
    <mergeCell ref="A4548:A4552"/>
    <mergeCell ref="B4548:B4552"/>
    <mergeCell ref="C4548:C4552"/>
    <mergeCell ref="D4548:D4552"/>
    <mergeCell ref="E4548:E4552"/>
    <mergeCell ref="L4538:L4542"/>
    <mergeCell ref="R4538:R4542"/>
    <mergeCell ref="S4538:S4542"/>
    <mergeCell ref="A4543:A4547"/>
    <mergeCell ref="B4543:B4547"/>
    <mergeCell ref="C4543:C4547"/>
    <mergeCell ref="D4543:D4547"/>
    <mergeCell ref="E4543:E4547"/>
    <mergeCell ref="F4543:F4547"/>
    <mergeCell ref="G4543:G4547"/>
    <mergeCell ref="S4533:S4537"/>
    <mergeCell ref="A4538:A4542"/>
    <mergeCell ref="B4538:B4542"/>
    <mergeCell ref="C4538:C4542"/>
    <mergeCell ref="D4538:D4542"/>
    <mergeCell ref="E4538:E4542"/>
    <mergeCell ref="F4538:F4542"/>
    <mergeCell ref="G4538:G4542"/>
    <mergeCell ref="H4538:H4542"/>
    <mergeCell ref="J4538:J4542"/>
    <mergeCell ref="F4533:F4537"/>
    <mergeCell ref="G4533:G4537"/>
    <mergeCell ref="H4533:H4537"/>
    <mergeCell ref="J4533:J4537"/>
    <mergeCell ref="L4533:L4537"/>
    <mergeCell ref="R4533:R4537"/>
    <mergeCell ref="H4528:H4532"/>
    <mergeCell ref="J4528:J4532"/>
    <mergeCell ref="L4528:L4532"/>
    <mergeCell ref="R4528:R4532"/>
    <mergeCell ref="S4528:S4532"/>
    <mergeCell ref="A4533:A4537"/>
    <mergeCell ref="B4533:B4537"/>
    <mergeCell ref="C4533:C4537"/>
    <mergeCell ref="D4533:D4537"/>
    <mergeCell ref="E4533:E4537"/>
    <mergeCell ref="L4523:L4527"/>
    <mergeCell ref="R4523:R4527"/>
    <mergeCell ref="S4523:S4527"/>
    <mergeCell ref="A4528:A4532"/>
    <mergeCell ref="B4528:B4532"/>
    <mergeCell ref="C4528:C4532"/>
    <mergeCell ref="D4528:D4532"/>
    <mergeCell ref="E4528:E4532"/>
    <mergeCell ref="F4528:F4532"/>
    <mergeCell ref="G4528:G4532"/>
    <mergeCell ref="S4518:S4522"/>
    <mergeCell ref="A4523:A4527"/>
    <mergeCell ref="B4523:B4527"/>
    <mergeCell ref="C4523:C4527"/>
    <mergeCell ref="D4523:D4527"/>
    <mergeCell ref="E4523:E4527"/>
    <mergeCell ref="F4523:F4527"/>
    <mergeCell ref="G4523:G4527"/>
    <mergeCell ref="H4523:H4527"/>
    <mergeCell ref="J4523:J4527"/>
    <mergeCell ref="F4518:F4522"/>
    <mergeCell ref="G4518:G4522"/>
    <mergeCell ref="H4518:H4522"/>
    <mergeCell ref="J4518:J4522"/>
    <mergeCell ref="L4518:L4522"/>
    <mergeCell ref="R4518:R4522"/>
    <mergeCell ref="H4513:H4517"/>
    <mergeCell ref="J4513:J4517"/>
    <mergeCell ref="L4513:L4517"/>
    <mergeCell ref="R4513:R4517"/>
    <mergeCell ref="S4513:S4517"/>
    <mergeCell ref="A4518:A4522"/>
    <mergeCell ref="B4518:B4522"/>
    <mergeCell ref="C4518:C4522"/>
    <mergeCell ref="D4518:D4522"/>
    <mergeCell ref="E4518:E4522"/>
    <mergeCell ref="L4508:L4512"/>
    <mergeCell ref="R4508:R4512"/>
    <mergeCell ref="S4508:S4512"/>
    <mergeCell ref="A4513:A4517"/>
    <mergeCell ref="B4513:B4517"/>
    <mergeCell ref="C4513:C4517"/>
    <mergeCell ref="D4513:D4517"/>
    <mergeCell ref="E4513:E4517"/>
    <mergeCell ref="F4513:F4517"/>
    <mergeCell ref="G4513:G4517"/>
    <mergeCell ref="S4503:S4507"/>
    <mergeCell ref="A4508:A4512"/>
    <mergeCell ref="B4508:B4512"/>
    <mergeCell ref="C4508:C4512"/>
    <mergeCell ref="D4508:D4512"/>
    <mergeCell ref="E4508:E4512"/>
    <mergeCell ref="F4508:F4512"/>
    <mergeCell ref="G4508:G4512"/>
    <mergeCell ref="H4508:H4512"/>
    <mergeCell ref="J4508:J4512"/>
    <mergeCell ref="F4503:F4507"/>
    <mergeCell ref="G4503:G4507"/>
    <mergeCell ref="H4503:H4507"/>
    <mergeCell ref="J4503:J4507"/>
    <mergeCell ref="L4503:L4507"/>
    <mergeCell ref="R4503:R4507"/>
    <mergeCell ref="H4498:H4502"/>
    <mergeCell ref="J4498:J4502"/>
    <mergeCell ref="L4498:L4502"/>
    <mergeCell ref="R4498:R4502"/>
    <mergeCell ref="S4498:S4502"/>
    <mergeCell ref="A4503:A4507"/>
    <mergeCell ref="B4503:B4507"/>
    <mergeCell ref="C4503:C4507"/>
    <mergeCell ref="D4503:D4507"/>
    <mergeCell ref="E4503:E4507"/>
    <mergeCell ref="L4493:L4497"/>
    <mergeCell ref="R4493:R4497"/>
    <mergeCell ref="S4493:S4497"/>
    <mergeCell ref="A4498:A4502"/>
    <mergeCell ref="B4498:B4502"/>
    <mergeCell ref="C4498:C4502"/>
    <mergeCell ref="D4498:D4502"/>
    <mergeCell ref="E4498:E4502"/>
    <mergeCell ref="F4498:F4502"/>
    <mergeCell ref="G4498:G4502"/>
    <mergeCell ref="S4488:S4492"/>
    <mergeCell ref="A4493:A4497"/>
    <mergeCell ref="B4493:B4497"/>
    <mergeCell ref="C4493:C4497"/>
    <mergeCell ref="D4493:D4497"/>
    <mergeCell ref="E4493:E4497"/>
    <mergeCell ref="F4493:F4497"/>
    <mergeCell ref="G4493:G4497"/>
    <mergeCell ref="H4493:H4497"/>
    <mergeCell ref="J4493:J4497"/>
    <mergeCell ref="F4488:F4492"/>
    <mergeCell ref="G4488:G4492"/>
    <mergeCell ref="H4488:H4492"/>
    <mergeCell ref="J4488:J4492"/>
    <mergeCell ref="L4488:L4492"/>
    <mergeCell ref="R4488:R4492"/>
    <mergeCell ref="H4483:H4487"/>
    <mergeCell ref="J4483:J4487"/>
    <mergeCell ref="L4483:L4487"/>
    <mergeCell ref="R4483:R4487"/>
    <mergeCell ref="S4483:S4487"/>
    <mergeCell ref="A4488:A4492"/>
    <mergeCell ref="B4488:B4492"/>
    <mergeCell ref="C4488:C4492"/>
    <mergeCell ref="D4488:D4492"/>
    <mergeCell ref="E4488:E4492"/>
    <mergeCell ref="L4478:L4482"/>
    <mergeCell ref="R4478:R4482"/>
    <mergeCell ref="S4478:S4482"/>
    <mergeCell ref="A4483:A4487"/>
    <mergeCell ref="B4483:B4487"/>
    <mergeCell ref="C4483:C4487"/>
    <mergeCell ref="D4483:D4487"/>
    <mergeCell ref="E4483:E4487"/>
    <mergeCell ref="F4483:F4487"/>
    <mergeCell ref="G4483:G4487"/>
    <mergeCell ref="S4473:S4477"/>
    <mergeCell ref="A4478:A4482"/>
    <mergeCell ref="B4478:B4482"/>
    <mergeCell ref="C4478:C4482"/>
    <mergeCell ref="D4478:D4482"/>
    <mergeCell ref="E4478:E4482"/>
    <mergeCell ref="F4478:F4482"/>
    <mergeCell ref="G4478:G4482"/>
    <mergeCell ref="H4478:H4482"/>
    <mergeCell ref="J4478:J4482"/>
    <mergeCell ref="F4473:F4477"/>
    <mergeCell ref="G4473:G4477"/>
    <mergeCell ref="H4473:H4477"/>
    <mergeCell ref="J4473:J4477"/>
    <mergeCell ref="L4473:L4477"/>
    <mergeCell ref="R4473:R4477"/>
    <mergeCell ref="H4468:H4472"/>
    <mergeCell ref="J4468:J4472"/>
    <mergeCell ref="L4468:L4472"/>
    <mergeCell ref="R4468:R4472"/>
    <mergeCell ref="S4468:S4472"/>
    <mergeCell ref="A4473:A4477"/>
    <mergeCell ref="B4473:B4477"/>
    <mergeCell ref="C4473:C4477"/>
    <mergeCell ref="D4473:D4477"/>
    <mergeCell ref="E4473:E4477"/>
    <mergeCell ref="L4463:L4467"/>
    <mergeCell ref="R4463:R4467"/>
    <mergeCell ref="S4463:S4467"/>
    <mergeCell ref="A4468:A4472"/>
    <mergeCell ref="B4468:B4472"/>
    <mergeCell ref="C4468:C4472"/>
    <mergeCell ref="D4468:D4472"/>
    <mergeCell ref="E4468:E4472"/>
    <mergeCell ref="F4468:F4472"/>
    <mergeCell ref="G4468:G4472"/>
    <mergeCell ref="S4458:S4462"/>
    <mergeCell ref="A4463:A4467"/>
    <mergeCell ref="B4463:B4467"/>
    <mergeCell ref="C4463:C4467"/>
    <mergeCell ref="D4463:D4467"/>
    <mergeCell ref="E4463:E4467"/>
    <mergeCell ref="F4463:F4467"/>
    <mergeCell ref="G4463:G4467"/>
    <mergeCell ref="H4463:H4467"/>
    <mergeCell ref="J4463:J4467"/>
    <mergeCell ref="F4458:F4462"/>
    <mergeCell ref="G4458:G4462"/>
    <mergeCell ref="H4458:H4462"/>
    <mergeCell ref="J4458:J4462"/>
    <mergeCell ref="L4458:L4462"/>
    <mergeCell ref="R4458:R4462"/>
    <mergeCell ref="H4453:H4457"/>
    <mergeCell ref="J4453:J4457"/>
    <mergeCell ref="L4453:L4457"/>
    <mergeCell ref="R4453:R4457"/>
    <mergeCell ref="S4453:S4457"/>
    <mergeCell ref="A4458:A4462"/>
    <mergeCell ref="B4458:B4462"/>
    <mergeCell ref="C4458:C4462"/>
    <mergeCell ref="D4458:D4462"/>
    <mergeCell ref="E4458:E4462"/>
    <mergeCell ref="L4448:L4452"/>
    <mergeCell ref="R4448:R4452"/>
    <mergeCell ref="S4448:S4452"/>
    <mergeCell ref="A4453:A4457"/>
    <mergeCell ref="B4453:B4457"/>
    <mergeCell ref="C4453:C4457"/>
    <mergeCell ref="D4453:D4457"/>
    <mergeCell ref="E4453:E4457"/>
    <mergeCell ref="F4453:F4457"/>
    <mergeCell ref="G4453:G4457"/>
    <mergeCell ref="S4443:S4447"/>
    <mergeCell ref="A4448:A4452"/>
    <mergeCell ref="B4448:B4452"/>
    <mergeCell ref="C4448:C4452"/>
    <mergeCell ref="D4448:D4452"/>
    <mergeCell ref="E4448:E4452"/>
    <mergeCell ref="F4448:F4452"/>
    <mergeCell ref="G4448:G4452"/>
    <mergeCell ref="H4448:H4452"/>
    <mergeCell ref="J4448:J4452"/>
    <mergeCell ref="F4443:F4447"/>
    <mergeCell ref="G4443:G4447"/>
    <mergeCell ref="H4443:H4447"/>
    <mergeCell ref="J4443:J4447"/>
    <mergeCell ref="L4443:L4447"/>
    <mergeCell ref="R4443:R4447"/>
    <mergeCell ref="H4438:H4442"/>
    <mergeCell ref="J4438:J4442"/>
    <mergeCell ref="L4438:L4442"/>
    <mergeCell ref="R4438:R4442"/>
    <mergeCell ref="S4438:S4442"/>
    <mergeCell ref="A4443:A4447"/>
    <mergeCell ref="B4443:B4447"/>
    <mergeCell ref="C4443:C4447"/>
    <mergeCell ref="D4443:D4447"/>
    <mergeCell ref="E4443:E4447"/>
    <mergeCell ref="L4433:L4437"/>
    <mergeCell ref="R4433:R4437"/>
    <mergeCell ref="S4433:S4437"/>
    <mergeCell ref="A4438:A4442"/>
    <mergeCell ref="B4438:B4442"/>
    <mergeCell ref="C4438:C4442"/>
    <mergeCell ref="D4438:D4442"/>
    <mergeCell ref="E4438:E4442"/>
    <mergeCell ref="F4438:F4442"/>
    <mergeCell ref="G4438:G4442"/>
    <mergeCell ref="S4428:S4432"/>
    <mergeCell ref="A4433:A4437"/>
    <mergeCell ref="B4433:B4437"/>
    <mergeCell ref="C4433:C4437"/>
    <mergeCell ref="D4433:D4437"/>
    <mergeCell ref="E4433:E4437"/>
    <mergeCell ref="F4433:F4437"/>
    <mergeCell ref="G4433:G4437"/>
    <mergeCell ref="H4433:H4437"/>
    <mergeCell ref="J4433:J4437"/>
    <mergeCell ref="F4428:F4432"/>
    <mergeCell ref="G4428:G4432"/>
    <mergeCell ref="H4428:H4432"/>
    <mergeCell ref="J4428:J4432"/>
    <mergeCell ref="L4428:L4432"/>
    <mergeCell ref="R4428:R4432"/>
    <mergeCell ref="H4423:H4427"/>
    <mergeCell ref="J4423:J4427"/>
    <mergeCell ref="L4423:L4427"/>
    <mergeCell ref="R4423:R4427"/>
    <mergeCell ref="S4423:S4427"/>
    <mergeCell ref="A4428:A4432"/>
    <mergeCell ref="B4428:B4432"/>
    <mergeCell ref="C4428:C4432"/>
    <mergeCell ref="D4428:D4432"/>
    <mergeCell ref="E4428:E4432"/>
    <mergeCell ref="L4418:L4422"/>
    <mergeCell ref="R4418:R4422"/>
    <mergeCell ref="S4418:S4422"/>
    <mergeCell ref="A4423:A4427"/>
    <mergeCell ref="B4423:B4427"/>
    <mergeCell ref="C4423:C4427"/>
    <mergeCell ref="D4423:D4427"/>
    <mergeCell ref="E4423:E4427"/>
    <mergeCell ref="F4423:F4427"/>
    <mergeCell ref="G4423:G4427"/>
    <mergeCell ref="S4413:S4417"/>
    <mergeCell ref="A4418:A4422"/>
    <mergeCell ref="B4418:B4422"/>
    <mergeCell ref="C4418:C4422"/>
    <mergeCell ref="D4418:D4422"/>
    <mergeCell ref="E4418:E4422"/>
    <mergeCell ref="F4418:F4422"/>
    <mergeCell ref="G4418:G4422"/>
    <mergeCell ref="H4418:H4422"/>
    <mergeCell ref="J4418:J4422"/>
    <mergeCell ref="F4413:F4417"/>
    <mergeCell ref="G4413:G4417"/>
    <mergeCell ref="H4413:H4417"/>
    <mergeCell ref="J4413:J4417"/>
    <mergeCell ref="L4413:L4417"/>
    <mergeCell ref="R4413:R4417"/>
    <mergeCell ref="H4408:H4412"/>
    <mergeCell ref="J4408:J4412"/>
    <mergeCell ref="L4408:L4412"/>
    <mergeCell ref="R4408:R4412"/>
    <mergeCell ref="S4408:S4412"/>
    <mergeCell ref="A4413:A4417"/>
    <mergeCell ref="B4413:B4417"/>
    <mergeCell ref="C4413:C4417"/>
    <mergeCell ref="D4413:D4417"/>
    <mergeCell ref="E4413:E4417"/>
    <mergeCell ref="L4403:L4407"/>
    <mergeCell ref="R4403:R4407"/>
    <mergeCell ref="S4403:S4407"/>
    <mergeCell ref="A4408:A4412"/>
    <mergeCell ref="B4408:B4412"/>
    <mergeCell ref="C4408:C4412"/>
    <mergeCell ref="D4408:D4412"/>
    <mergeCell ref="E4408:E4412"/>
    <mergeCell ref="F4408:F4412"/>
    <mergeCell ref="G4408:G4412"/>
    <mergeCell ref="S4398:S4402"/>
    <mergeCell ref="A4403:A4407"/>
    <mergeCell ref="B4403:B4407"/>
    <mergeCell ref="C4403:C4407"/>
    <mergeCell ref="D4403:D4407"/>
    <mergeCell ref="E4403:E4407"/>
    <mergeCell ref="F4403:F4407"/>
    <mergeCell ref="G4403:G4407"/>
    <mergeCell ref="H4403:H4407"/>
    <mergeCell ref="J4403:J4407"/>
    <mergeCell ref="F4398:F4402"/>
    <mergeCell ref="G4398:G4402"/>
    <mergeCell ref="H4398:H4402"/>
    <mergeCell ref="J4398:J4402"/>
    <mergeCell ref="L4398:L4402"/>
    <mergeCell ref="R4398:R4402"/>
    <mergeCell ref="H4393:H4397"/>
    <mergeCell ref="J4393:J4397"/>
    <mergeCell ref="L4393:L4397"/>
    <mergeCell ref="R4393:R4397"/>
    <mergeCell ref="S4393:S4397"/>
    <mergeCell ref="A4398:A4402"/>
    <mergeCell ref="B4398:B4402"/>
    <mergeCell ref="C4398:C4402"/>
    <mergeCell ref="D4398:D4402"/>
    <mergeCell ref="E4398:E4402"/>
    <mergeCell ref="L4388:L4392"/>
    <mergeCell ref="R4388:R4392"/>
    <mergeCell ref="S4388:S4392"/>
    <mergeCell ref="A4393:A4397"/>
    <mergeCell ref="B4393:B4397"/>
    <mergeCell ref="C4393:C4397"/>
    <mergeCell ref="D4393:D4397"/>
    <mergeCell ref="E4393:E4397"/>
    <mergeCell ref="F4393:F4397"/>
    <mergeCell ref="G4393:G4397"/>
    <mergeCell ref="S4383:S4387"/>
    <mergeCell ref="A4388:A4392"/>
    <mergeCell ref="B4388:B4392"/>
    <mergeCell ref="C4388:C4392"/>
    <mergeCell ref="D4388:D4392"/>
    <mergeCell ref="E4388:E4392"/>
    <mergeCell ref="F4388:F4392"/>
    <mergeCell ref="G4388:G4392"/>
    <mergeCell ref="H4388:H4392"/>
    <mergeCell ref="J4388:J4392"/>
    <mergeCell ref="F4383:F4387"/>
    <mergeCell ref="G4383:G4387"/>
    <mergeCell ref="H4383:H4387"/>
    <mergeCell ref="J4383:J4387"/>
    <mergeCell ref="L4383:L4387"/>
    <mergeCell ref="R4383:R4387"/>
    <mergeCell ref="H4378:H4382"/>
    <mergeCell ref="J4378:J4382"/>
    <mergeCell ref="L4378:L4382"/>
    <mergeCell ref="R4378:R4382"/>
    <mergeCell ref="S4378:S4382"/>
    <mergeCell ref="A4383:A4387"/>
    <mergeCell ref="B4383:B4387"/>
    <mergeCell ref="C4383:C4387"/>
    <mergeCell ref="D4383:D4387"/>
    <mergeCell ref="E4383:E4387"/>
    <mergeCell ref="L4373:L4377"/>
    <mergeCell ref="R4373:R4377"/>
    <mergeCell ref="S4373:S4377"/>
    <mergeCell ref="A4378:A4382"/>
    <mergeCell ref="B4378:B4382"/>
    <mergeCell ref="C4378:C4382"/>
    <mergeCell ref="D4378:D4382"/>
    <mergeCell ref="E4378:E4382"/>
    <mergeCell ref="F4378:F4382"/>
    <mergeCell ref="G4378:G4382"/>
    <mergeCell ref="S4368:S4372"/>
    <mergeCell ref="A4373:A4377"/>
    <mergeCell ref="B4373:B4377"/>
    <mergeCell ref="C4373:C4377"/>
    <mergeCell ref="D4373:D4377"/>
    <mergeCell ref="E4373:E4377"/>
    <mergeCell ref="F4373:F4377"/>
    <mergeCell ref="G4373:G4377"/>
    <mergeCell ref="H4373:H4377"/>
    <mergeCell ref="J4373:J4377"/>
    <mergeCell ref="F4368:F4372"/>
    <mergeCell ref="G4368:G4372"/>
    <mergeCell ref="H4368:H4372"/>
    <mergeCell ref="J4368:J4372"/>
    <mergeCell ref="L4368:L4372"/>
    <mergeCell ref="R4368:R4372"/>
    <mergeCell ref="H4363:H4367"/>
    <mergeCell ref="J4363:J4367"/>
    <mergeCell ref="L4363:L4367"/>
    <mergeCell ref="R4363:R4367"/>
    <mergeCell ref="S4363:S4367"/>
    <mergeCell ref="A4368:A4372"/>
    <mergeCell ref="B4368:B4372"/>
    <mergeCell ref="C4368:C4372"/>
    <mergeCell ref="D4368:D4372"/>
    <mergeCell ref="E4368:E4372"/>
    <mergeCell ref="L4358:L4362"/>
    <mergeCell ref="R4358:R4362"/>
    <mergeCell ref="S4358:S4362"/>
    <mergeCell ref="A4363:A4367"/>
    <mergeCell ref="B4363:B4367"/>
    <mergeCell ref="C4363:C4367"/>
    <mergeCell ref="D4363:D4367"/>
    <mergeCell ref="E4363:E4367"/>
    <mergeCell ref="F4363:F4367"/>
    <mergeCell ref="G4363:G4367"/>
    <mergeCell ref="S4353:S4357"/>
    <mergeCell ref="A4358:A4362"/>
    <mergeCell ref="B4358:B4362"/>
    <mergeCell ref="C4358:C4362"/>
    <mergeCell ref="D4358:D4362"/>
    <mergeCell ref="E4358:E4362"/>
    <mergeCell ref="F4358:F4362"/>
    <mergeCell ref="G4358:G4362"/>
    <mergeCell ref="H4358:H4362"/>
    <mergeCell ref="J4358:J4362"/>
    <mergeCell ref="F4353:F4357"/>
    <mergeCell ref="G4353:G4357"/>
    <mergeCell ref="H4353:H4357"/>
    <mergeCell ref="J4353:J4357"/>
    <mergeCell ref="L4353:L4357"/>
    <mergeCell ref="R4353:R4357"/>
    <mergeCell ref="H4348:H4352"/>
    <mergeCell ref="J4348:J4352"/>
    <mergeCell ref="L4348:L4352"/>
    <mergeCell ref="R4348:R4352"/>
    <mergeCell ref="S4348:S4352"/>
    <mergeCell ref="A4353:A4357"/>
    <mergeCell ref="B4353:B4357"/>
    <mergeCell ref="C4353:C4357"/>
    <mergeCell ref="D4353:D4357"/>
    <mergeCell ref="E4353:E4357"/>
    <mergeCell ref="L4343:L4347"/>
    <mergeCell ref="R4343:R4347"/>
    <mergeCell ref="S4343:S4347"/>
    <mergeCell ref="A4348:A4352"/>
    <mergeCell ref="B4348:B4352"/>
    <mergeCell ref="C4348:C4352"/>
    <mergeCell ref="D4348:D4352"/>
    <mergeCell ref="E4348:E4352"/>
    <mergeCell ref="F4348:F4352"/>
    <mergeCell ref="G4348:G4352"/>
    <mergeCell ref="S4338:S4342"/>
    <mergeCell ref="A4343:A4347"/>
    <mergeCell ref="B4343:B4347"/>
    <mergeCell ref="C4343:C4347"/>
    <mergeCell ref="D4343:D4347"/>
    <mergeCell ref="E4343:E4347"/>
    <mergeCell ref="F4343:F4347"/>
    <mergeCell ref="G4343:G4347"/>
    <mergeCell ref="H4343:H4347"/>
    <mergeCell ref="J4343:J4347"/>
    <mergeCell ref="F4338:F4342"/>
    <mergeCell ref="G4338:G4342"/>
    <mergeCell ref="H4338:H4342"/>
    <mergeCell ref="J4338:J4342"/>
    <mergeCell ref="L4338:L4342"/>
    <mergeCell ref="R4338:R4342"/>
    <mergeCell ref="H4333:H4337"/>
    <mergeCell ref="J4333:J4337"/>
    <mergeCell ref="L4333:L4337"/>
    <mergeCell ref="R4333:R4337"/>
    <mergeCell ref="S4333:S4337"/>
    <mergeCell ref="A4338:A4342"/>
    <mergeCell ref="B4338:B4342"/>
    <mergeCell ref="C4338:C4342"/>
    <mergeCell ref="D4338:D4342"/>
    <mergeCell ref="E4338:E4342"/>
    <mergeCell ref="L4328:L4332"/>
    <mergeCell ref="R4328:R4332"/>
    <mergeCell ref="S4328:S4332"/>
    <mergeCell ref="A4333:A4337"/>
    <mergeCell ref="B4333:B4337"/>
    <mergeCell ref="C4333:C4337"/>
    <mergeCell ref="D4333:D4337"/>
    <mergeCell ref="E4333:E4337"/>
    <mergeCell ref="F4333:F4337"/>
    <mergeCell ref="G4333:G4337"/>
    <mergeCell ref="S4323:S4327"/>
    <mergeCell ref="A4328:A4332"/>
    <mergeCell ref="B4328:B4332"/>
    <mergeCell ref="C4328:C4332"/>
    <mergeCell ref="D4328:D4332"/>
    <mergeCell ref="E4328:E4332"/>
    <mergeCell ref="F4328:F4332"/>
    <mergeCell ref="G4328:G4332"/>
    <mergeCell ref="H4328:H4332"/>
    <mergeCell ref="J4328:J4332"/>
    <mergeCell ref="F4323:F4327"/>
    <mergeCell ref="G4323:G4327"/>
    <mergeCell ref="H4323:H4327"/>
    <mergeCell ref="J4323:J4327"/>
    <mergeCell ref="L4323:L4327"/>
    <mergeCell ref="R4323:R4327"/>
    <mergeCell ref="H4318:H4322"/>
    <mergeCell ref="J4318:J4322"/>
    <mergeCell ref="L4318:L4322"/>
    <mergeCell ref="R4318:R4322"/>
    <mergeCell ref="S4318:S4322"/>
    <mergeCell ref="A4323:A4327"/>
    <mergeCell ref="B4323:B4327"/>
    <mergeCell ref="C4323:C4327"/>
    <mergeCell ref="D4323:D4327"/>
    <mergeCell ref="E4323:E4327"/>
    <mergeCell ref="L4313:L4317"/>
    <mergeCell ref="R4313:R4317"/>
    <mergeCell ref="S4313:S4317"/>
    <mergeCell ref="A4318:A4322"/>
    <mergeCell ref="B4318:B4322"/>
    <mergeCell ref="C4318:C4322"/>
    <mergeCell ref="D4318:D4322"/>
    <mergeCell ref="E4318:E4322"/>
    <mergeCell ref="F4318:F4322"/>
    <mergeCell ref="G4318:G4322"/>
    <mergeCell ref="S4308:S4312"/>
    <mergeCell ref="A4313:A4317"/>
    <mergeCell ref="B4313:B4317"/>
    <mergeCell ref="C4313:C4317"/>
    <mergeCell ref="D4313:D4317"/>
    <mergeCell ref="E4313:E4317"/>
    <mergeCell ref="F4313:F4317"/>
    <mergeCell ref="G4313:G4317"/>
    <mergeCell ref="H4313:H4317"/>
    <mergeCell ref="J4313:J4317"/>
    <mergeCell ref="F4308:F4312"/>
    <mergeCell ref="G4308:G4312"/>
    <mergeCell ref="H4308:H4312"/>
    <mergeCell ref="J4308:J4312"/>
    <mergeCell ref="L4308:L4312"/>
    <mergeCell ref="R4308:R4312"/>
    <mergeCell ref="H4303:H4307"/>
    <mergeCell ref="J4303:J4307"/>
    <mergeCell ref="L4303:L4307"/>
    <mergeCell ref="R4303:R4307"/>
    <mergeCell ref="S4303:S4307"/>
    <mergeCell ref="A4308:A4312"/>
    <mergeCell ref="B4308:B4312"/>
    <mergeCell ref="C4308:C4312"/>
    <mergeCell ref="D4308:D4312"/>
    <mergeCell ref="E4308:E4312"/>
    <mergeCell ref="L4298:L4302"/>
    <mergeCell ref="R4298:R4302"/>
    <mergeCell ref="S4298:S4302"/>
    <mergeCell ref="A4303:A4307"/>
    <mergeCell ref="B4303:B4307"/>
    <mergeCell ref="C4303:C4307"/>
    <mergeCell ref="D4303:D4307"/>
    <mergeCell ref="E4303:E4307"/>
    <mergeCell ref="F4303:F4307"/>
    <mergeCell ref="G4303:G4307"/>
    <mergeCell ref="S4293:S4297"/>
    <mergeCell ref="A4298:A4302"/>
    <mergeCell ref="B4298:B4302"/>
    <mergeCell ref="C4298:C4302"/>
    <mergeCell ref="D4298:D4302"/>
    <mergeCell ref="E4298:E4302"/>
    <mergeCell ref="F4298:F4302"/>
    <mergeCell ref="G4298:G4302"/>
    <mergeCell ref="H4298:H4302"/>
    <mergeCell ref="J4298:J4302"/>
    <mergeCell ref="F4293:F4297"/>
    <mergeCell ref="G4293:G4297"/>
    <mergeCell ref="H4293:H4297"/>
    <mergeCell ref="J4293:J4297"/>
    <mergeCell ref="L4293:L4297"/>
    <mergeCell ref="R4293:R4297"/>
    <mergeCell ref="H4288:H4292"/>
    <mergeCell ref="J4288:J4292"/>
    <mergeCell ref="L4288:L4292"/>
    <mergeCell ref="R4288:R4292"/>
    <mergeCell ref="S4288:S4292"/>
    <mergeCell ref="A4293:A4297"/>
    <mergeCell ref="B4293:B4297"/>
    <mergeCell ref="C4293:C4297"/>
    <mergeCell ref="D4293:D4297"/>
    <mergeCell ref="E4293:E4297"/>
    <mergeCell ref="L4283:L4287"/>
    <mergeCell ref="R4283:R4287"/>
    <mergeCell ref="S4283:S4287"/>
    <mergeCell ref="A4288:A4292"/>
    <mergeCell ref="B4288:B4292"/>
    <mergeCell ref="C4288:C4292"/>
    <mergeCell ref="D4288:D4292"/>
    <mergeCell ref="E4288:E4292"/>
    <mergeCell ref="F4288:F4292"/>
    <mergeCell ref="G4288:G4292"/>
    <mergeCell ref="S4278:S4282"/>
    <mergeCell ref="A4283:A4287"/>
    <mergeCell ref="B4283:B4287"/>
    <mergeCell ref="C4283:C4287"/>
    <mergeCell ref="D4283:D4287"/>
    <mergeCell ref="E4283:E4287"/>
    <mergeCell ref="F4283:F4287"/>
    <mergeCell ref="G4283:G4287"/>
    <mergeCell ref="H4283:H4287"/>
    <mergeCell ref="J4283:J4287"/>
    <mergeCell ref="F4278:F4282"/>
    <mergeCell ref="G4278:G4282"/>
    <mergeCell ref="H4278:H4282"/>
    <mergeCell ref="J4278:J4282"/>
    <mergeCell ref="L4278:L4282"/>
    <mergeCell ref="R4278:R4282"/>
    <mergeCell ref="H4273:H4277"/>
    <mergeCell ref="J4273:J4277"/>
    <mergeCell ref="L4273:L4277"/>
    <mergeCell ref="R4273:R4277"/>
    <mergeCell ref="S4273:S4277"/>
    <mergeCell ref="A4278:A4282"/>
    <mergeCell ref="B4278:B4282"/>
    <mergeCell ref="C4278:C4282"/>
    <mergeCell ref="D4278:D4282"/>
    <mergeCell ref="E4278:E4282"/>
    <mergeCell ref="L4268:L4272"/>
    <mergeCell ref="R4268:R4272"/>
    <mergeCell ref="S4268:S4272"/>
    <mergeCell ref="A4273:A4277"/>
    <mergeCell ref="B4273:B4277"/>
    <mergeCell ref="C4273:C4277"/>
    <mergeCell ref="D4273:D4277"/>
    <mergeCell ref="E4273:E4277"/>
    <mergeCell ref="F4273:F4277"/>
    <mergeCell ref="G4273:G4277"/>
    <mergeCell ref="S4263:S4267"/>
    <mergeCell ref="A4268:A4272"/>
    <mergeCell ref="B4268:B4272"/>
    <mergeCell ref="C4268:C4272"/>
    <mergeCell ref="D4268:D4272"/>
    <mergeCell ref="E4268:E4272"/>
    <mergeCell ref="F4268:F4272"/>
    <mergeCell ref="G4268:G4272"/>
    <mergeCell ref="H4268:H4272"/>
    <mergeCell ref="J4268:J4272"/>
    <mergeCell ref="F4263:F4267"/>
    <mergeCell ref="G4263:G4267"/>
    <mergeCell ref="H4263:H4267"/>
    <mergeCell ref="J4263:J4267"/>
    <mergeCell ref="L4263:L4267"/>
    <mergeCell ref="R4263:R4267"/>
    <mergeCell ref="H4258:H4262"/>
    <mergeCell ref="J4258:J4262"/>
    <mergeCell ref="L4258:L4262"/>
    <mergeCell ref="R4258:R4262"/>
    <mergeCell ref="S4258:S4262"/>
    <mergeCell ref="A4263:A4267"/>
    <mergeCell ref="B4263:B4267"/>
    <mergeCell ref="C4263:C4267"/>
    <mergeCell ref="D4263:D4267"/>
    <mergeCell ref="E4263:E4267"/>
    <mergeCell ref="L4253:L4257"/>
    <mergeCell ref="R4253:R4257"/>
    <mergeCell ref="S4253:S4257"/>
    <mergeCell ref="A4258:A4262"/>
    <mergeCell ref="B4258:B4262"/>
    <mergeCell ref="C4258:C4262"/>
    <mergeCell ref="D4258:D4262"/>
    <mergeCell ref="E4258:E4262"/>
    <mergeCell ref="F4258:F4262"/>
    <mergeCell ref="G4258:G4262"/>
    <mergeCell ref="S4248:S4252"/>
    <mergeCell ref="A4253:A4257"/>
    <mergeCell ref="B4253:B4257"/>
    <mergeCell ref="C4253:C4257"/>
    <mergeCell ref="D4253:D4257"/>
    <mergeCell ref="E4253:E4257"/>
    <mergeCell ref="F4253:F4257"/>
    <mergeCell ref="G4253:G4257"/>
    <mergeCell ref="H4253:H4257"/>
    <mergeCell ref="J4253:J4257"/>
    <mergeCell ref="F4248:F4252"/>
    <mergeCell ref="G4248:G4252"/>
    <mergeCell ref="H4248:H4252"/>
    <mergeCell ref="J4248:J4252"/>
    <mergeCell ref="L4248:L4252"/>
    <mergeCell ref="R4248:R4252"/>
    <mergeCell ref="H4243:H4247"/>
    <mergeCell ref="J4243:J4247"/>
    <mergeCell ref="L4243:L4247"/>
    <mergeCell ref="R4243:R4247"/>
    <mergeCell ref="S4243:S4247"/>
    <mergeCell ref="A4248:A4252"/>
    <mergeCell ref="B4248:B4252"/>
    <mergeCell ref="C4248:C4252"/>
    <mergeCell ref="D4248:D4252"/>
    <mergeCell ref="E4248:E4252"/>
    <mergeCell ref="L4238:L4242"/>
    <mergeCell ref="R4238:R4242"/>
    <mergeCell ref="S4238:S4242"/>
    <mergeCell ref="A4243:A4247"/>
    <mergeCell ref="B4243:B4247"/>
    <mergeCell ref="C4243:C4247"/>
    <mergeCell ref="D4243:D4247"/>
    <mergeCell ref="E4243:E4247"/>
    <mergeCell ref="F4243:F4247"/>
    <mergeCell ref="G4243:G4247"/>
    <mergeCell ref="S4233:S4237"/>
    <mergeCell ref="A4238:A4242"/>
    <mergeCell ref="B4238:B4242"/>
    <mergeCell ref="C4238:C4242"/>
    <mergeCell ref="D4238:D4242"/>
    <mergeCell ref="E4238:E4242"/>
    <mergeCell ref="F4238:F4242"/>
    <mergeCell ref="G4238:G4242"/>
    <mergeCell ref="H4238:H4242"/>
    <mergeCell ref="J4238:J4242"/>
    <mergeCell ref="F4233:F4237"/>
    <mergeCell ref="G4233:G4237"/>
    <mergeCell ref="H4233:H4237"/>
    <mergeCell ref="J4233:J4237"/>
    <mergeCell ref="L4233:L4237"/>
    <mergeCell ref="R4233:R4237"/>
    <mergeCell ref="H4228:H4232"/>
    <mergeCell ref="J4228:J4232"/>
    <mergeCell ref="L4228:L4232"/>
    <mergeCell ref="R4228:R4232"/>
    <mergeCell ref="S4228:S4232"/>
    <mergeCell ref="A4233:A4237"/>
    <mergeCell ref="B4233:B4237"/>
    <mergeCell ref="C4233:C4237"/>
    <mergeCell ref="D4233:D4237"/>
    <mergeCell ref="E4233:E4237"/>
    <mergeCell ref="L4223:L4227"/>
    <mergeCell ref="R4223:R4227"/>
    <mergeCell ref="S4223:S4227"/>
    <mergeCell ref="A4228:A4232"/>
    <mergeCell ref="B4228:B4232"/>
    <mergeCell ref="C4228:C4232"/>
    <mergeCell ref="D4228:D4232"/>
    <mergeCell ref="E4228:E4232"/>
    <mergeCell ref="F4228:F4232"/>
    <mergeCell ref="G4228:G4232"/>
    <mergeCell ref="S4218:S4222"/>
    <mergeCell ref="A4223:A4227"/>
    <mergeCell ref="B4223:B4227"/>
    <mergeCell ref="C4223:C4227"/>
    <mergeCell ref="D4223:D4227"/>
    <mergeCell ref="E4223:E4227"/>
    <mergeCell ref="F4223:F4227"/>
    <mergeCell ref="G4223:G4227"/>
    <mergeCell ref="H4223:H4227"/>
    <mergeCell ref="J4223:J4227"/>
    <mergeCell ref="F4218:F4222"/>
    <mergeCell ref="G4218:G4222"/>
    <mergeCell ref="H4218:H4222"/>
    <mergeCell ref="J4218:J4222"/>
    <mergeCell ref="L4218:L4222"/>
    <mergeCell ref="R4218:R4222"/>
    <mergeCell ref="H4213:H4217"/>
    <mergeCell ref="J4213:J4217"/>
    <mergeCell ref="L4213:L4217"/>
    <mergeCell ref="R4213:R4217"/>
    <mergeCell ref="S4213:S4217"/>
    <mergeCell ref="A4218:A4222"/>
    <mergeCell ref="B4218:B4222"/>
    <mergeCell ref="C4218:C4222"/>
    <mergeCell ref="D4218:D4222"/>
    <mergeCell ref="E4218:E4222"/>
    <mergeCell ref="L4208:L4212"/>
    <mergeCell ref="R4208:R4212"/>
    <mergeCell ref="S4208:S4212"/>
    <mergeCell ref="A4213:A4217"/>
    <mergeCell ref="B4213:B4217"/>
    <mergeCell ref="C4213:C4217"/>
    <mergeCell ref="D4213:D4217"/>
    <mergeCell ref="E4213:E4217"/>
    <mergeCell ref="F4213:F4217"/>
    <mergeCell ref="G4213:G4217"/>
    <mergeCell ref="S4203:S4207"/>
    <mergeCell ref="A4208:A4212"/>
    <mergeCell ref="B4208:B4212"/>
    <mergeCell ref="C4208:C4212"/>
    <mergeCell ref="D4208:D4212"/>
    <mergeCell ref="E4208:E4212"/>
    <mergeCell ref="F4208:F4212"/>
    <mergeCell ref="G4208:G4212"/>
    <mergeCell ref="H4208:H4212"/>
    <mergeCell ref="J4208:J4212"/>
    <mergeCell ref="F4203:F4207"/>
    <mergeCell ref="G4203:G4207"/>
    <mergeCell ref="H4203:H4207"/>
    <mergeCell ref="J4203:J4207"/>
    <mergeCell ref="L4203:L4207"/>
    <mergeCell ref="R4203:R4207"/>
    <mergeCell ref="H4198:H4202"/>
    <mergeCell ref="J4198:J4202"/>
    <mergeCell ref="L4198:L4202"/>
    <mergeCell ref="R4198:R4202"/>
    <mergeCell ref="S4198:S4202"/>
    <mergeCell ref="A4203:A4207"/>
    <mergeCell ref="B4203:B4207"/>
    <mergeCell ref="C4203:C4207"/>
    <mergeCell ref="D4203:D4207"/>
    <mergeCell ref="E4203:E4207"/>
    <mergeCell ref="L4193:L4197"/>
    <mergeCell ref="R4193:R4197"/>
    <mergeCell ref="S4193:S4197"/>
    <mergeCell ref="A4198:A4202"/>
    <mergeCell ref="B4198:B4202"/>
    <mergeCell ref="C4198:C4202"/>
    <mergeCell ref="D4198:D4202"/>
    <mergeCell ref="E4198:E4202"/>
    <mergeCell ref="F4198:F4202"/>
    <mergeCell ref="G4198:G4202"/>
    <mergeCell ref="S4188:S4192"/>
    <mergeCell ref="A4193:A4197"/>
    <mergeCell ref="B4193:B4197"/>
    <mergeCell ref="C4193:C4197"/>
    <mergeCell ref="D4193:D4197"/>
    <mergeCell ref="E4193:E4197"/>
    <mergeCell ref="F4193:F4197"/>
    <mergeCell ref="G4193:G4197"/>
    <mergeCell ref="H4193:H4197"/>
    <mergeCell ref="J4193:J4197"/>
    <mergeCell ref="F4188:F4192"/>
    <mergeCell ref="G4188:G4192"/>
    <mergeCell ref="H4188:H4192"/>
    <mergeCell ref="J4188:J4192"/>
    <mergeCell ref="L4188:L4192"/>
    <mergeCell ref="R4188:R4192"/>
    <mergeCell ref="H4183:H4187"/>
    <mergeCell ref="J4183:J4187"/>
    <mergeCell ref="L4183:L4187"/>
    <mergeCell ref="R4183:R4187"/>
    <mergeCell ref="S4183:S4187"/>
    <mergeCell ref="A4188:A4192"/>
    <mergeCell ref="B4188:B4192"/>
    <mergeCell ref="C4188:C4192"/>
    <mergeCell ref="D4188:D4192"/>
    <mergeCell ref="E4188:E4192"/>
    <mergeCell ref="L4178:L4182"/>
    <mergeCell ref="R4178:R4182"/>
    <mergeCell ref="S4178:S4182"/>
    <mergeCell ref="A4183:A4187"/>
    <mergeCell ref="B4183:B4187"/>
    <mergeCell ref="C4183:C4187"/>
    <mergeCell ref="D4183:D4187"/>
    <mergeCell ref="E4183:E4187"/>
    <mergeCell ref="F4183:F4187"/>
    <mergeCell ref="G4183:G4187"/>
    <mergeCell ref="S4173:S4177"/>
    <mergeCell ref="A4178:A4182"/>
    <mergeCell ref="B4178:B4182"/>
    <mergeCell ref="C4178:C4182"/>
    <mergeCell ref="D4178:D4182"/>
    <mergeCell ref="E4178:E4182"/>
    <mergeCell ref="F4178:F4182"/>
    <mergeCell ref="G4178:G4182"/>
    <mergeCell ref="H4178:H4182"/>
    <mergeCell ref="J4178:J4182"/>
    <mergeCell ref="F4173:F4177"/>
    <mergeCell ref="G4173:G4177"/>
    <mergeCell ref="H4173:H4177"/>
    <mergeCell ref="J4173:J4177"/>
    <mergeCell ref="L4173:L4177"/>
    <mergeCell ref="R4173:R4177"/>
    <mergeCell ref="H4168:H4172"/>
    <mergeCell ref="J4168:J4172"/>
    <mergeCell ref="L4168:L4172"/>
    <mergeCell ref="R4168:R4172"/>
    <mergeCell ref="S4168:S4172"/>
    <mergeCell ref="A4173:A4177"/>
    <mergeCell ref="B4173:B4177"/>
    <mergeCell ref="C4173:C4177"/>
    <mergeCell ref="D4173:D4177"/>
    <mergeCell ref="E4173:E4177"/>
    <mergeCell ref="L4163:L4167"/>
    <mergeCell ref="R4163:R4167"/>
    <mergeCell ref="S4163:S4167"/>
    <mergeCell ref="A4168:A4172"/>
    <mergeCell ref="B4168:B4172"/>
    <mergeCell ref="C4168:C4172"/>
    <mergeCell ref="D4168:D4172"/>
    <mergeCell ref="E4168:E4172"/>
    <mergeCell ref="F4168:F4172"/>
    <mergeCell ref="G4168:G4172"/>
    <mergeCell ref="S4158:S4162"/>
    <mergeCell ref="A4163:A4167"/>
    <mergeCell ref="B4163:B4167"/>
    <mergeCell ref="C4163:C4167"/>
    <mergeCell ref="D4163:D4167"/>
    <mergeCell ref="E4163:E4167"/>
    <mergeCell ref="F4163:F4167"/>
    <mergeCell ref="G4163:G4167"/>
    <mergeCell ref="H4163:H4167"/>
    <mergeCell ref="J4163:J4167"/>
    <mergeCell ref="F4158:F4162"/>
    <mergeCell ref="G4158:G4162"/>
    <mergeCell ref="H4158:H4162"/>
    <mergeCell ref="J4158:J4162"/>
    <mergeCell ref="L4158:L4162"/>
    <mergeCell ref="R4158:R4162"/>
    <mergeCell ref="H4153:H4157"/>
    <mergeCell ref="J4153:J4157"/>
    <mergeCell ref="L4153:L4157"/>
    <mergeCell ref="R4153:R4157"/>
    <mergeCell ref="S4153:S4157"/>
    <mergeCell ref="A4158:A4162"/>
    <mergeCell ref="B4158:B4162"/>
    <mergeCell ref="C4158:C4162"/>
    <mergeCell ref="D4158:D4162"/>
    <mergeCell ref="E4158:E4162"/>
    <mergeCell ref="L4148:L4152"/>
    <mergeCell ref="R4148:R4152"/>
    <mergeCell ref="S4148:S4152"/>
    <mergeCell ref="A4153:A4157"/>
    <mergeCell ref="B4153:B4157"/>
    <mergeCell ref="C4153:C4157"/>
    <mergeCell ref="D4153:D4157"/>
    <mergeCell ref="E4153:E4157"/>
    <mergeCell ref="F4153:F4157"/>
    <mergeCell ref="G4153:G4157"/>
    <mergeCell ref="S4143:S4147"/>
    <mergeCell ref="A4148:A4152"/>
    <mergeCell ref="B4148:B4152"/>
    <mergeCell ref="C4148:C4152"/>
    <mergeCell ref="D4148:D4152"/>
    <mergeCell ref="E4148:E4152"/>
    <mergeCell ref="F4148:F4152"/>
    <mergeCell ref="G4148:G4152"/>
    <mergeCell ref="H4148:H4152"/>
    <mergeCell ref="J4148:J4152"/>
    <mergeCell ref="F4143:F4147"/>
    <mergeCell ref="G4143:G4147"/>
    <mergeCell ref="H4143:H4147"/>
    <mergeCell ref="J4143:J4147"/>
    <mergeCell ref="L4143:L4147"/>
    <mergeCell ref="R4143:R4147"/>
    <mergeCell ref="H4138:H4142"/>
    <mergeCell ref="J4138:J4142"/>
    <mergeCell ref="L4138:L4142"/>
    <mergeCell ref="R4138:R4142"/>
    <mergeCell ref="S4138:S4142"/>
    <mergeCell ref="A4143:A4147"/>
    <mergeCell ref="B4143:B4147"/>
    <mergeCell ref="C4143:C4147"/>
    <mergeCell ref="D4143:D4147"/>
    <mergeCell ref="E4143:E4147"/>
    <mergeCell ref="L4133:L4137"/>
    <mergeCell ref="R4133:R4137"/>
    <mergeCell ref="S4133:S4137"/>
    <mergeCell ref="A4138:A4142"/>
    <mergeCell ref="B4138:B4142"/>
    <mergeCell ref="C4138:C4142"/>
    <mergeCell ref="D4138:D4142"/>
    <mergeCell ref="E4138:E4142"/>
    <mergeCell ref="F4138:F4142"/>
    <mergeCell ref="G4138:G4142"/>
    <mergeCell ref="S4128:S4132"/>
    <mergeCell ref="A4133:A4137"/>
    <mergeCell ref="B4133:B4137"/>
    <mergeCell ref="C4133:C4137"/>
    <mergeCell ref="D4133:D4137"/>
    <mergeCell ref="E4133:E4137"/>
    <mergeCell ref="F4133:F4137"/>
    <mergeCell ref="G4133:G4137"/>
    <mergeCell ref="H4133:H4137"/>
    <mergeCell ref="J4133:J4137"/>
    <mergeCell ref="F4128:F4132"/>
    <mergeCell ref="G4128:G4132"/>
    <mergeCell ref="H4128:H4132"/>
    <mergeCell ref="J4128:J4132"/>
    <mergeCell ref="L4128:L4132"/>
    <mergeCell ref="R4128:R4132"/>
    <mergeCell ref="H4123:H4127"/>
    <mergeCell ref="J4123:J4127"/>
    <mergeCell ref="L4123:L4127"/>
    <mergeCell ref="R4123:R4127"/>
    <mergeCell ref="S4123:S4127"/>
    <mergeCell ref="A4128:A4132"/>
    <mergeCell ref="B4128:B4132"/>
    <mergeCell ref="C4128:C4132"/>
    <mergeCell ref="D4128:D4132"/>
    <mergeCell ref="E4128:E4132"/>
    <mergeCell ref="L4118:L4122"/>
    <mergeCell ref="R4118:R4122"/>
    <mergeCell ref="S4118:S4122"/>
    <mergeCell ref="A4123:A4127"/>
    <mergeCell ref="B4123:B4127"/>
    <mergeCell ref="C4123:C4127"/>
    <mergeCell ref="D4123:D4127"/>
    <mergeCell ref="E4123:E4127"/>
    <mergeCell ref="F4123:F4127"/>
    <mergeCell ref="G4123:G4127"/>
    <mergeCell ref="S4113:S4117"/>
    <mergeCell ref="A4118:A4122"/>
    <mergeCell ref="B4118:B4122"/>
    <mergeCell ref="C4118:C4122"/>
    <mergeCell ref="D4118:D4122"/>
    <mergeCell ref="E4118:E4122"/>
    <mergeCell ref="F4118:F4122"/>
    <mergeCell ref="G4118:G4122"/>
    <mergeCell ref="H4118:H4122"/>
    <mergeCell ref="J4118:J4122"/>
    <mergeCell ref="F4113:F4117"/>
    <mergeCell ref="G4113:G4117"/>
    <mergeCell ref="H4113:H4117"/>
    <mergeCell ref="J4113:J4117"/>
    <mergeCell ref="L4113:L4117"/>
    <mergeCell ref="R4113:R4117"/>
    <mergeCell ref="H4108:H4112"/>
    <mergeCell ref="J4108:J4112"/>
    <mergeCell ref="L4108:L4112"/>
    <mergeCell ref="R4108:R4112"/>
    <mergeCell ref="S4108:S4112"/>
    <mergeCell ref="A4113:A4117"/>
    <mergeCell ref="B4113:B4117"/>
    <mergeCell ref="C4113:C4117"/>
    <mergeCell ref="D4113:D4117"/>
    <mergeCell ref="E4113:E4117"/>
    <mergeCell ref="L4103:L4107"/>
    <mergeCell ref="R4103:R4107"/>
    <mergeCell ref="S4103:S4107"/>
    <mergeCell ref="A4108:A4112"/>
    <mergeCell ref="B4108:B4112"/>
    <mergeCell ref="C4108:C4112"/>
    <mergeCell ref="D4108:D4112"/>
    <mergeCell ref="E4108:E4112"/>
    <mergeCell ref="F4108:F4112"/>
    <mergeCell ref="G4108:G4112"/>
    <mergeCell ref="S4098:S4102"/>
    <mergeCell ref="A4103:A4107"/>
    <mergeCell ref="B4103:B4107"/>
    <mergeCell ref="C4103:C4107"/>
    <mergeCell ref="D4103:D4107"/>
    <mergeCell ref="E4103:E4107"/>
    <mergeCell ref="F4103:F4107"/>
    <mergeCell ref="G4103:G4107"/>
    <mergeCell ref="H4103:H4107"/>
    <mergeCell ref="J4103:J4107"/>
    <mergeCell ref="F4098:F4102"/>
    <mergeCell ref="G4098:G4102"/>
    <mergeCell ref="H4098:H4102"/>
    <mergeCell ref="J4098:J4102"/>
    <mergeCell ref="L4098:L4102"/>
    <mergeCell ref="R4098:R4102"/>
    <mergeCell ref="H4093:H4097"/>
    <mergeCell ref="J4093:J4097"/>
    <mergeCell ref="L4093:L4097"/>
    <mergeCell ref="R4093:R4097"/>
    <mergeCell ref="S4093:S4097"/>
    <mergeCell ref="A4098:A4102"/>
    <mergeCell ref="B4098:B4102"/>
    <mergeCell ref="C4098:C4102"/>
    <mergeCell ref="D4098:D4102"/>
    <mergeCell ref="E4098:E4102"/>
    <mergeCell ref="L4088:L4092"/>
    <mergeCell ref="R4088:R4092"/>
    <mergeCell ref="S4088:S4092"/>
    <mergeCell ref="A4093:A4097"/>
    <mergeCell ref="B4093:B4097"/>
    <mergeCell ref="C4093:C4097"/>
    <mergeCell ref="D4093:D4097"/>
    <mergeCell ref="E4093:E4097"/>
    <mergeCell ref="F4093:F4097"/>
    <mergeCell ref="G4093:G4097"/>
    <mergeCell ref="S4083:S4087"/>
    <mergeCell ref="A4088:A4092"/>
    <mergeCell ref="B4088:B4092"/>
    <mergeCell ref="C4088:C4092"/>
    <mergeCell ref="D4088:D4092"/>
    <mergeCell ref="E4088:E4092"/>
    <mergeCell ref="F4088:F4092"/>
    <mergeCell ref="G4088:G4092"/>
    <mergeCell ref="H4088:H4092"/>
    <mergeCell ref="J4088:J4092"/>
    <mergeCell ref="F4083:F4087"/>
    <mergeCell ref="G4083:G4087"/>
    <mergeCell ref="H4083:H4087"/>
    <mergeCell ref="J4083:J4087"/>
    <mergeCell ref="L4083:L4087"/>
    <mergeCell ref="R4083:R4087"/>
    <mergeCell ref="H4078:H4082"/>
    <mergeCell ref="J4078:J4082"/>
    <mergeCell ref="L4078:L4082"/>
    <mergeCell ref="R4078:R4082"/>
    <mergeCell ref="S4078:S4082"/>
    <mergeCell ref="A4083:A4087"/>
    <mergeCell ref="B4083:B4087"/>
    <mergeCell ref="C4083:C4087"/>
    <mergeCell ref="D4083:D4087"/>
    <mergeCell ref="E4083:E4087"/>
    <mergeCell ref="L4073:L4077"/>
    <mergeCell ref="R4073:R4077"/>
    <mergeCell ref="S4073:S4077"/>
    <mergeCell ref="A4078:A4082"/>
    <mergeCell ref="B4078:B4082"/>
    <mergeCell ref="C4078:C4082"/>
    <mergeCell ref="D4078:D4082"/>
    <mergeCell ref="E4078:E4082"/>
    <mergeCell ref="F4078:F4082"/>
    <mergeCell ref="G4078:G4082"/>
    <mergeCell ref="S4068:S4072"/>
    <mergeCell ref="A4073:A4077"/>
    <mergeCell ref="B4073:B4077"/>
    <mergeCell ref="C4073:C4077"/>
    <mergeCell ref="D4073:D4077"/>
    <mergeCell ref="E4073:E4077"/>
    <mergeCell ref="F4073:F4077"/>
    <mergeCell ref="G4073:G4077"/>
    <mergeCell ref="H4073:H4077"/>
    <mergeCell ref="J4073:J4077"/>
    <mergeCell ref="F4068:F4072"/>
    <mergeCell ref="G4068:G4072"/>
    <mergeCell ref="H4068:H4072"/>
    <mergeCell ref="J4068:J4072"/>
    <mergeCell ref="L4068:L4072"/>
    <mergeCell ref="R4068:R4072"/>
    <mergeCell ref="H4063:H4067"/>
    <mergeCell ref="J4063:J4067"/>
    <mergeCell ref="L4063:L4067"/>
    <mergeCell ref="R4063:R4067"/>
    <mergeCell ref="S4063:S4067"/>
    <mergeCell ref="A4068:A4072"/>
    <mergeCell ref="B4068:B4072"/>
    <mergeCell ref="C4068:C4072"/>
    <mergeCell ref="D4068:D4072"/>
    <mergeCell ref="E4068:E4072"/>
    <mergeCell ref="L4058:L4062"/>
    <mergeCell ref="R4058:R4062"/>
    <mergeCell ref="S4058:S4062"/>
    <mergeCell ref="A4063:A4067"/>
    <mergeCell ref="B4063:B4067"/>
    <mergeCell ref="C4063:C4067"/>
    <mergeCell ref="D4063:D4067"/>
    <mergeCell ref="E4063:E4067"/>
    <mergeCell ref="F4063:F4067"/>
    <mergeCell ref="G4063:G4067"/>
    <mergeCell ref="S4053:S4057"/>
    <mergeCell ref="A4058:A4062"/>
    <mergeCell ref="B4058:B4062"/>
    <mergeCell ref="C4058:C4062"/>
    <mergeCell ref="D4058:D4062"/>
    <mergeCell ref="E4058:E4062"/>
    <mergeCell ref="F4058:F4062"/>
    <mergeCell ref="G4058:G4062"/>
    <mergeCell ref="H4058:H4062"/>
    <mergeCell ref="J4058:J4062"/>
    <mergeCell ref="F4053:F4057"/>
    <mergeCell ref="G4053:G4057"/>
    <mergeCell ref="H4053:H4057"/>
    <mergeCell ref="J4053:J4057"/>
    <mergeCell ref="L4053:L4057"/>
    <mergeCell ref="R4053:R4057"/>
    <mergeCell ref="H4048:H4052"/>
    <mergeCell ref="J4048:J4052"/>
    <mergeCell ref="L4048:L4052"/>
    <mergeCell ref="R4048:R4052"/>
    <mergeCell ref="S4048:S4052"/>
    <mergeCell ref="A4053:A4057"/>
    <mergeCell ref="B4053:B4057"/>
    <mergeCell ref="C4053:C4057"/>
    <mergeCell ref="D4053:D4057"/>
    <mergeCell ref="E4053:E4057"/>
    <mergeCell ref="L4043:L4047"/>
    <mergeCell ref="R4043:R4047"/>
    <mergeCell ref="S4043:S4047"/>
    <mergeCell ref="A4048:A4052"/>
    <mergeCell ref="B4048:B4052"/>
    <mergeCell ref="C4048:C4052"/>
    <mergeCell ref="D4048:D4052"/>
    <mergeCell ref="E4048:E4052"/>
    <mergeCell ref="F4048:F4052"/>
    <mergeCell ref="G4048:G4052"/>
    <mergeCell ref="S4038:S4042"/>
    <mergeCell ref="A4043:A4047"/>
    <mergeCell ref="B4043:B4047"/>
    <mergeCell ref="C4043:C4047"/>
    <mergeCell ref="D4043:D4047"/>
    <mergeCell ref="E4043:E4047"/>
    <mergeCell ref="F4043:F4047"/>
    <mergeCell ref="G4043:G4047"/>
    <mergeCell ref="H4043:H4047"/>
    <mergeCell ref="J4043:J4047"/>
    <mergeCell ref="F4038:F4042"/>
    <mergeCell ref="G4038:G4042"/>
    <mergeCell ref="H4038:H4042"/>
    <mergeCell ref="J4038:J4042"/>
    <mergeCell ref="L4038:L4042"/>
    <mergeCell ref="R4038:R4042"/>
    <mergeCell ref="H4033:H4037"/>
    <mergeCell ref="J4033:J4037"/>
    <mergeCell ref="L4033:L4037"/>
    <mergeCell ref="R4033:R4037"/>
    <mergeCell ref="S4033:S4037"/>
    <mergeCell ref="A4038:A4042"/>
    <mergeCell ref="B4038:B4042"/>
    <mergeCell ref="C4038:C4042"/>
    <mergeCell ref="D4038:D4042"/>
    <mergeCell ref="E4038:E4042"/>
    <mergeCell ref="L4028:L4032"/>
    <mergeCell ref="R4028:R4032"/>
    <mergeCell ref="S4028:S4032"/>
    <mergeCell ref="A4033:A4037"/>
    <mergeCell ref="B4033:B4037"/>
    <mergeCell ref="C4033:C4037"/>
    <mergeCell ref="D4033:D4037"/>
    <mergeCell ref="E4033:E4037"/>
    <mergeCell ref="F4033:F4037"/>
    <mergeCell ref="G4033:G4037"/>
    <mergeCell ref="S4023:S4027"/>
    <mergeCell ref="A4028:A4032"/>
    <mergeCell ref="B4028:B4032"/>
    <mergeCell ref="C4028:C4032"/>
    <mergeCell ref="D4028:D4032"/>
    <mergeCell ref="E4028:E4032"/>
    <mergeCell ref="F4028:F4032"/>
    <mergeCell ref="G4028:G4032"/>
    <mergeCell ref="H4028:H4032"/>
    <mergeCell ref="J4028:J4032"/>
    <mergeCell ref="F4023:F4027"/>
    <mergeCell ref="G4023:G4027"/>
    <mergeCell ref="H4023:H4027"/>
    <mergeCell ref="J4023:J4027"/>
    <mergeCell ref="L4023:L4027"/>
    <mergeCell ref="R4023:R4027"/>
    <mergeCell ref="H4018:H4022"/>
    <mergeCell ref="J4018:J4022"/>
    <mergeCell ref="L4018:L4022"/>
    <mergeCell ref="R4018:R4022"/>
    <mergeCell ref="S4018:S4022"/>
    <mergeCell ref="A4023:A4027"/>
    <mergeCell ref="B4023:B4027"/>
    <mergeCell ref="C4023:C4027"/>
    <mergeCell ref="D4023:D4027"/>
    <mergeCell ref="E4023:E4027"/>
    <mergeCell ref="L4013:L4017"/>
    <mergeCell ref="R4013:R4017"/>
    <mergeCell ref="S4013:S4017"/>
    <mergeCell ref="A4018:A4022"/>
    <mergeCell ref="B4018:B4022"/>
    <mergeCell ref="C4018:C4022"/>
    <mergeCell ref="D4018:D4022"/>
    <mergeCell ref="E4018:E4022"/>
    <mergeCell ref="F4018:F4022"/>
    <mergeCell ref="G4018:G4022"/>
    <mergeCell ref="S4008:S4012"/>
    <mergeCell ref="A4013:A4017"/>
    <mergeCell ref="B4013:B4017"/>
    <mergeCell ref="C4013:C4017"/>
    <mergeCell ref="D4013:D4017"/>
    <mergeCell ref="E4013:E4017"/>
    <mergeCell ref="F4013:F4017"/>
    <mergeCell ref="G4013:G4017"/>
    <mergeCell ref="H4013:H4017"/>
    <mergeCell ref="J4013:J4017"/>
    <mergeCell ref="F4008:F4012"/>
    <mergeCell ref="G4008:G4012"/>
    <mergeCell ref="H4008:H4012"/>
    <mergeCell ref="J4008:J4012"/>
    <mergeCell ref="L4008:L4012"/>
    <mergeCell ref="R4008:R4012"/>
    <mergeCell ref="H4003:H4007"/>
    <mergeCell ref="J4003:J4007"/>
    <mergeCell ref="L4003:L4007"/>
    <mergeCell ref="R4003:R4007"/>
    <mergeCell ref="S4003:S4007"/>
    <mergeCell ref="A4008:A4012"/>
    <mergeCell ref="B4008:B4012"/>
    <mergeCell ref="C4008:C4012"/>
    <mergeCell ref="D4008:D4012"/>
    <mergeCell ref="E4008:E4012"/>
    <mergeCell ref="L3998:L4002"/>
    <mergeCell ref="R3998:R4002"/>
    <mergeCell ref="S3998:S4002"/>
    <mergeCell ref="A4003:A4007"/>
    <mergeCell ref="B4003:B4007"/>
    <mergeCell ref="C4003:C4007"/>
    <mergeCell ref="D4003:D4007"/>
    <mergeCell ref="E4003:E4007"/>
    <mergeCell ref="F4003:F4007"/>
    <mergeCell ref="G4003:G4007"/>
    <mergeCell ref="S3993:S3997"/>
    <mergeCell ref="A3998:A4002"/>
    <mergeCell ref="B3998:B4002"/>
    <mergeCell ref="C3998:C4002"/>
    <mergeCell ref="D3998:D4002"/>
    <mergeCell ref="E3998:E4002"/>
    <mergeCell ref="F3998:F4002"/>
    <mergeCell ref="G3998:G4002"/>
    <mergeCell ref="H3998:H4002"/>
    <mergeCell ref="J3998:J4002"/>
    <mergeCell ref="F3993:F3997"/>
    <mergeCell ref="G3993:G3997"/>
    <mergeCell ref="H3993:H3997"/>
    <mergeCell ref="J3993:J3997"/>
    <mergeCell ref="L3993:L3997"/>
    <mergeCell ref="R3993:R3997"/>
    <mergeCell ref="H3988:H3992"/>
    <mergeCell ref="J3988:J3992"/>
    <mergeCell ref="L3988:L3992"/>
    <mergeCell ref="R3988:R3992"/>
    <mergeCell ref="S3988:S3992"/>
    <mergeCell ref="A3993:A3997"/>
    <mergeCell ref="B3993:B3997"/>
    <mergeCell ref="C3993:C3997"/>
    <mergeCell ref="D3993:D3997"/>
    <mergeCell ref="E3993:E3997"/>
    <mergeCell ref="L3983:L3987"/>
    <mergeCell ref="R3983:R3987"/>
    <mergeCell ref="S3983:S3987"/>
    <mergeCell ref="A3988:A3992"/>
    <mergeCell ref="B3988:B3992"/>
    <mergeCell ref="C3988:C3992"/>
    <mergeCell ref="D3988:D3992"/>
    <mergeCell ref="E3988:E3992"/>
    <mergeCell ref="F3988:F3992"/>
    <mergeCell ref="G3988:G3992"/>
    <mergeCell ref="S3978:S3982"/>
    <mergeCell ref="A3983:A3987"/>
    <mergeCell ref="B3983:B3987"/>
    <mergeCell ref="C3983:C3987"/>
    <mergeCell ref="D3983:D3987"/>
    <mergeCell ref="E3983:E3987"/>
    <mergeCell ref="F3983:F3987"/>
    <mergeCell ref="G3983:G3987"/>
    <mergeCell ref="H3983:H3987"/>
    <mergeCell ref="J3983:J3987"/>
    <mergeCell ref="F3978:F3982"/>
    <mergeCell ref="G3978:G3982"/>
    <mergeCell ref="H3978:H3982"/>
    <mergeCell ref="J3978:J3982"/>
    <mergeCell ref="L3978:L3982"/>
    <mergeCell ref="R3978:R3982"/>
    <mergeCell ref="H3973:H3977"/>
    <mergeCell ref="J3973:J3977"/>
    <mergeCell ref="L3973:L3977"/>
    <mergeCell ref="R3973:R3977"/>
    <mergeCell ref="S3973:S3977"/>
    <mergeCell ref="A3978:A3982"/>
    <mergeCell ref="B3978:B3982"/>
    <mergeCell ref="C3978:C3982"/>
    <mergeCell ref="D3978:D3982"/>
    <mergeCell ref="E3978:E3982"/>
    <mergeCell ref="L3968:L3972"/>
    <mergeCell ref="R3968:R3972"/>
    <mergeCell ref="S3968:S3972"/>
    <mergeCell ref="A3973:A3977"/>
    <mergeCell ref="B3973:B3977"/>
    <mergeCell ref="C3973:C3977"/>
    <mergeCell ref="D3973:D3977"/>
    <mergeCell ref="E3973:E3977"/>
    <mergeCell ref="F3973:F3977"/>
    <mergeCell ref="G3973:G3977"/>
    <mergeCell ref="S3963:S3967"/>
    <mergeCell ref="A3968:A3972"/>
    <mergeCell ref="B3968:B3972"/>
    <mergeCell ref="C3968:C3972"/>
    <mergeCell ref="D3968:D3972"/>
    <mergeCell ref="E3968:E3972"/>
    <mergeCell ref="F3968:F3972"/>
    <mergeCell ref="G3968:G3972"/>
    <mergeCell ref="H3968:H3972"/>
    <mergeCell ref="J3968:J3972"/>
    <mergeCell ref="F3963:F3967"/>
    <mergeCell ref="G3963:G3967"/>
    <mergeCell ref="H3963:H3967"/>
    <mergeCell ref="J3963:J3967"/>
    <mergeCell ref="L3963:L3967"/>
    <mergeCell ref="R3963:R3967"/>
    <mergeCell ref="H3958:H3962"/>
    <mergeCell ref="J3958:J3962"/>
    <mergeCell ref="L3958:L3962"/>
    <mergeCell ref="R3958:R3962"/>
    <mergeCell ref="S3958:S3962"/>
    <mergeCell ref="A3963:A3967"/>
    <mergeCell ref="B3963:B3967"/>
    <mergeCell ref="C3963:C3967"/>
    <mergeCell ref="D3963:D3967"/>
    <mergeCell ref="E3963:E3967"/>
    <mergeCell ref="L3953:L3957"/>
    <mergeCell ref="R3953:R3957"/>
    <mergeCell ref="S3953:S3957"/>
    <mergeCell ref="A3958:A3962"/>
    <mergeCell ref="B3958:B3962"/>
    <mergeCell ref="C3958:C3962"/>
    <mergeCell ref="D3958:D3962"/>
    <mergeCell ref="E3958:E3962"/>
    <mergeCell ref="F3958:F3962"/>
    <mergeCell ref="G3958:G3962"/>
    <mergeCell ref="S3948:S3952"/>
    <mergeCell ref="A3953:A3957"/>
    <mergeCell ref="B3953:B3957"/>
    <mergeCell ref="C3953:C3957"/>
    <mergeCell ref="D3953:D3957"/>
    <mergeCell ref="E3953:E3957"/>
    <mergeCell ref="F3953:F3957"/>
    <mergeCell ref="G3953:G3957"/>
    <mergeCell ref="H3953:H3957"/>
    <mergeCell ref="J3953:J3957"/>
    <mergeCell ref="F3948:F3952"/>
    <mergeCell ref="G3948:G3952"/>
    <mergeCell ref="H3948:H3952"/>
    <mergeCell ref="J3948:J3952"/>
    <mergeCell ref="L3948:L3952"/>
    <mergeCell ref="R3948:R3952"/>
    <mergeCell ref="H3943:H3947"/>
    <mergeCell ref="J3943:J3947"/>
    <mergeCell ref="L3943:L3947"/>
    <mergeCell ref="R3943:R3947"/>
    <mergeCell ref="S3943:S3947"/>
    <mergeCell ref="A3948:A3952"/>
    <mergeCell ref="B3948:B3952"/>
    <mergeCell ref="C3948:C3952"/>
    <mergeCell ref="D3948:D3952"/>
    <mergeCell ref="E3948:E3952"/>
    <mergeCell ref="L3938:L3942"/>
    <mergeCell ref="R3938:R3942"/>
    <mergeCell ref="S3938:S3942"/>
    <mergeCell ref="A3943:A3947"/>
    <mergeCell ref="B3943:B3947"/>
    <mergeCell ref="C3943:C3947"/>
    <mergeCell ref="D3943:D3947"/>
    <mergeCell ref="E3943:E3947"/>
    <mergeCell ref="F3943:F3947"/>
    <mergeCell ref="G3943:G3947"/>
    <mergeCell ref="S3933:S3937"/>
    <mergeCell ref="A3938:A3942"/>
    <mergeCell ref="B3938:B3942"/>
    <mergeCell ref="C3938:C3942"/>
    <mergeCell ref="D3938:D3942"/>
    <mergeCell ref="E3938:E3942"/>
    <mergeCell ref="F3938:F3942"/>
    <mergeCell ref="G3938:G3942"/>
    <mergeCell ref="H3938:H3942"/>
    <mergeCell ref="J3938:J3942"/>
    <mergeCell ref="F3933:F3937"/>
    <mergeCell ref="G3933:G3937"/>
    <mergeCell ref="H3933:H3937"/>
    <mergeCell ref="J3933:J3937"/>
    <mergeCell ref="L3933:L3937"/>
    <mergeCell ref="R3933:R3937"/>
    <mergeCell ref="H3928:H3932"/>
    <mergeCell ref="J3928:J3932"/>
    <mergeCell ref="L3928:L3932"/>
    <mergeCell ref="R3928:R3932"/>
    <mergeCell ref="S3928:S3932"/>
    <mergeCell ref="A3933:A3937"/>
    <mergeCell ref="B3933:B3937"/>
    <mergeCell ref="C3933:C3937"/>
    <mergeCell ref="D3933:D3937"/>
    <mergeCell ref="E3933:E3937"/>
    <mergeCell ref="L3923:L3927"/>
    <mergeCell ref="R3923:R3927"/>
    <mergeCell ref="S3923:S3927"/>
    <mergeCell ref="A3928:A3932"/>
    <mergeCell ref="B3928:B3932"/>
    <mergeCell ref="C3928:C3932"/>
    <mergeCell ref="D3928:D3932"/>
    <mergeCell ref="E3928:E3932"/>
    <mergeCell ref="F3928:F3932"/>
    <mergeCell ref="G3928:G3932"/>
    <mergeCell ref="S3918:S3922"/>
    <mergeCell ref="A3923:A3927"/>
    <mergeCell ref="B3923:B3927"/>
    <mergeCell ref="C3923:C3927"/>
    <mergeCell ref="D3923:D3927"/>
    <mergeCell ref="E3923:E3927"/>
    <mergeCell ref="F3923:F3927"/>
    <mergeCell ref="G3923:G3927"/>
    <mergeCell ref="H3923:H3927"/>
    <mergeCell ref="J3923:J3927"/>
    <mergeCell ref="F3918:F3922"/>
    <mergeCell ref="G3918:G3922"/>
    <mergeCell ref="H3918:H3922"/>
    <mergeCell ref="J3918:J3922"/>
    <mergeCell ref="L3918:L3922"/>
    <mergeCell ref="R3918:R3922"/>
    <mergeCell ref="H3913:H3917"/>
    <mergeCell ref="J3913:J3917"/>
    <mergeCell ref="L3913:L3917"/>
    <mergeCell ref="R3913:R3917"/>
    <mergeCell ref="S3913:S3917"/>
    <mergeCell ref="A3918:A3922"/>
    <mergeCell ref="B3918:B3922"/>
    <mergeCell ref="C3918:C3922"/>
    <mergeCell ref="D3918:D3922"/>
    <mergeCell ref="E3918:E3922"/>
    <mergeCell ref="L3908:L3912"/>
    <mergeCell ref="R3908:R3912"/>
    <mergeCell ref="S3908:S3912"/>
    <mergeCell ref="A3913:A3917"/>
    <mergeCell ref="B3913:B3917"/>
    <mergeCell ref="C3913:C3917"/>
    <mergeCell ref="D3913:D3917"/>
    <mergeCell ref="E3913:E3917"/>
    <mergeCell ref="F3913:F3917"/>
    <mergeCell ref="G3913:G3917"/>
    <mergeCell ref="S3903:S3907"/>
    <mergeCell ref="A3908:A3912"/>
    <mergeCell ref="B3908:B3912"/>
    <mergeCell ref="C3908:C3912"/>
    <mergeCell ref="D3908:D3912"/>
    <mergeCell ref="E3908:E3912"/>
    <mergeCell ref="F3908:F3912"/>
    <mergeCell ref="G3908:G3912"/>
    <mergeCell ref="H3908:H3912"/>
    <mergeCell ref="J3908:J3912"/>
    <mergeCell ref="F3903:F3907"/>
    <mergeCell ref="G3903:G3907"/>
    <mergeCell ref="H3903:H3907"/>
    <mergeCell ref="J3903:J3907"/>
    <mergeCell ref="L3903:L3907"/>
    <mergeCell ref="R3903:R3907"/>
    <mergeCell ref="H3898:H3902"/>
    <mergeCell ref="J3898:J3902"/>
    <mergeCell ref="L3898:L3902"/>
    <mergeCell ref="R3898:R3902"/>
    <mergeCell ref="S3898:S3902"/>
    <mergeCell ref="A3903:A3907"/>
    <mergeCell ref="B3903:B3907"/>
    <mergeCell ref="C3903:C3907"/>
    <mergeCell ref="D3903:D3907"/>
    <mergeCell ref="E3903:E3907"/>
    <mergeCell ref="L3893:L3897"/>
    <mergeCell ref="R3893:R3897"/>
    <mergeCell ref="S3893:S3897"/>
    <mergeCell ref="A3898:A3902"/>
    <mergeCell ref="B3898:B3902"/>
    <mergeCell ref="C3898:C3902"/>
    <mergeCell ref="D3898:D3902"/>
    <mergeCell ref="E3898:E3902"/>
    <mergeCell ref="F3898:F3902"/>
    <mergeCell ref="G3898:G3902"/>
    <mergeCell ref="S3888:S3892"/>
    <mergeCell ref="A3893:A3897"/>
    <mergeCell ref="B3893:B3897"/>
    <mergeCell ref="C3893:C3897"/>
    <mergeCell ref="D3893:D3897"/>
    <mergeCell ref="E3893:E3897"/>
    <mergeCell ref="F3893:F3897"/>
    <mergeCell ref="G3893:G3897"/>
    <mergeCell ref="H3893:H3897"/>
    <mergeCell ref="J3893:J3897"/>
    <mergeCell ref="F3888:F3892"/>
    <mergeCell ref="G3888:G3892"/>
    <mergeCell ref="H3888:H3892"/>
    <mergeCell ref="J3888:J3892"/>
    <mergeCell ref="L3888:L3892"/>
    <mergeCell ref="R3888:R3892"/>
    <mergeCell ref="H3883:H3887"/>
    <mergeCell ref="J3883:J3887"/>
    <mergeCell ref="L3883:L3887"/>
    <mergeCell ref="R3883:R3887"/>
    <mergeCell ref="S3883:S3887"/>
    <mergeCell ref="A3888:A3892"/>
    <mergeCell ref="B3888:B3892"/>
    <mergeCell ref="C3888:C3892"/>
    <mergeCell ref="D3888:D3892"/>
    <mergeCell ref="E3888:E3892"/>
    <mergeCell ref="L3878:L3882"/>
    <mergeCell ref="R3878:R3882"/>
    <mergeCell ref="S3878:S3882"/>
    <mergeCell ref="A3883:A3887"/>
    <mergeCell ref="B3883:B3887"/>
    <mergeCell ref="C3883:C3887"/>
    <mergeCell ref="D3883:D3887"/>
    <mergeCell ref="E3883:E3887"/>
    <mergeCell ref="F3883:F3887"/>
    <mergeCell ref="G3883:G3887"/>
    <mergeCell ref="S3873:S3877"/>
    <mergeCell ref="A3878:A3882"/>
    <mergeCell ref="B3878:B3882"/>
    <mergeCell ref="C3878:C3882"/>
    <mergeCell ref="D3878:D3882"/>
    <mergeCell ref="E3878:E3882"/>
    <mergeCell ref="F3878:F3882"/>
    <mergeCell ref="G3878:G3882"/>
    <mergeCell ref="H3878:H3882"/>
    <mergeCell ref="J3878:J3882"/>
    <mergeCell ref="F3873:F3877"/>
    <mergeCell ref="G3873:G3877"/>
    <mergeCell ref="H3873:H3877"/>
    <mergeCell ref="J3873:J3877"/>
    <mergeCell ref="L3873:L3877"/>
    <mergeCell ref="R3873:R3877"/>
    <mergeCell ref="H3868:H3872"/>
    <mergeCell ref="J3868:J3872"/>
    <mergeCell ref="L3868:L3872"/>
    <mergeCell ref="R3868:R3872"/>
    <mergeCell ref="S3868:S3872"/>
    <mergeCell ref="A3873:A3877"/>
    <mergeCell ref="B3873:B3877"/>
    <mergeCell ref="C3873:C3877"/>
    <mergeCell ref="D3873:D3877"/>
    <mergeCell ref="E3873:E3877"/>
    <mergeCell ref="L3863:L3867"/>
    <mergeCell ref="R3863:R3867"/>
    <mergeCell ref="S3863:S3867"/>
    <mergeCell ref="A3868:A3872"/>
    <mergeCell ref="B3868:B3872"/>
    <mergeCell ref="C3868:C3872"/>
    <mergeCell ref="D3868:D3872"/>
    <mergeCell ref="E3868:E3872"/>
    <mergeCell ref="F3868:F3872"/>
    <mergeCell ref="G3868:G3872"/>
    <mergeCell ref="S3858:S3862"/>
    <mergeCell ref="A3863:A3867"/>
    <mergeCell ref="B3863:B3867"/>
    <mergeCell ref="C3863:C3867"/>
    <mergeCell ref="D3863:D3867"/>
    <mergeCell ref="E3863:E3867"/>
    <mergeCell ref="F3863:F3867"/>
    <mergeCell ref="G3863:G3867"/>
    <mergeCell ref="H3863:H3867"/>
    <mergeCell ref="J3863:J3867"/>
    <mergeCell ref="F3858:F3862"/>
    <mergeCell ref="G3858:G3862"/>
    <mergeCell ref="H3858:H3862"/>
    <mergeCell ref="J3858:J3862"/>
    <mergeCell ref="L3858:L3862"/>
    <mergeCell ref="R3858:R3862"/>
    <mergeCell ref="H3853:H3857"/>
    <mergeCell ref="J3853:J3857"/>
    <mergeCell ref="L3853:L3857"/>
    <mergeCell ref="R3853:R3857"/>
    <mergeCell ref="S3853:S3857"/>
    <mergeCell ref="A3858:A3862"/>
    <mergeCell ref="B3858:B3862"/>
    <mergeCell ref="C3858:C3862"/>
    <mergeCell ref="D3858:D3862"/>
    <mergeCell ref="E3858:E3862"/>
    <mergeCell ref="L3848:L3852"/>
    <mergeCell ref="R3848:R3852"/>
    <mergeCell ref="S3848:S3852"/>
    <mergeCell ref="A3853:A3857"/>
    <mergeCell ref="B3853:B3857"/>
    <mergeCell ref="C3853:C3857"/>
    <mergeCell ref="D3853:D3857"/>
    <mergeCell ref="E3853:E3857"/>
    <mergeCell ref="F3853:F3857"/>
    <mergeCell ref="G3853:G3857"/>
    <mergeCell ref="S3843:S3847"/>
    <mergeCell ref="A3848:A3852"/>
    <mergeCell ref="B3848:B3852"/>
    <mergeCell ref="C3848:C3852"/>
    <mergeCell ref="D3848:D3852"/>
    <mergeCell ref="E3848:E3852"/>
    <mergeCell ref="F3848:F3852"/>
    <mergeCell ref="G3848:G3852"/>
    <mergeCell ref="H3848:H3852"/>
    <mergeCell ref="J3848:J3852"/>
    <mergeCell ref="F3843:F3847"/>
    <mergeCell ref="G3843:G3847"/>
    <mergeCell ref="H3843:H3847"/>
    <mergeCell ref="J3843:J3847"/>
    <mergeCell ref="L3843:L3847"/>
    <mergeCell ref="R3843:R3847"/>
    <mergeCell ref="H3838:H3842"/>
    <mergeCell ref="J3838:J3842"/>
    <mergeCell ref="L3838:L3842"/>
    <mergeCell ref="R3838:R3842"/>
    <mergeCell ref="S3838:S3842"/>
    <mergeCell ref="A3843:A3847"/>
    <mergeCell ref="B3843:B3847"/>
    <mergeCell ref="C3843:C3847"/>
    <mergeCell ref="D3843:D3847"/>
    <mergeCell ref="E3843:E3847"/>
    <mergeCell ref="L3833:L3837"/>
    <mergeCell ref="R3833:R3837"/>
    <mergeCell ref="S3833:S3837"/>
    <mergeCell ref="A3838:A3842"/>
    <mergeCell ref="B3838:B3842"/>
    <mergeCell ref="C3838:C3842"/>
    <mergeCell ref="D3838:D3842"/>
    <mergeCell ref="E3838:E3842"/>
    <mergeCell ref="F3838:F3842"/>
    <mergeCell ref="G3838:G3842"/>
    <mergeCell ref="S3828:S3832"/>
    <mergeCell ref="A3833:A3837"/>
    <mergeCell ref="B3833:B3837"/>
    <mergeCell ref="C3833:C3837"/>
    <mergeCell ref="D3833:D3837"/>
    <mergeCell ref="E3833:E3837"/>
    <mergeCell ref="F3833:F3837"/>
    <mergeCell ref="G3833:G3837"/>
    <mergeCell ref="H3833:H3837"/>
    <mergeCell ref="J3833:J3837"/>
    <mergeCell ref="F3828:F3832"/>
    <mergeCell ref="G3828:G3832"/>
    <mergeCell ref="H3828:H3832"/>
    <mergeCell ref="J3828:J3832"/>
    <mergeCell ref="L3828:L3832"/>
    <mergeCell ref="R3828:R3832"/>
    <mergeCell ref="H3823:H3827"/>
    <mergeCell ref="J3823:J3827"/>
    <mergeCell ref="L3823:L3827"/>
    <mergeCell ref="R3823:R3827"/>
    <mergeCell ref="S3823:S3827"/>
    <mergeCell ref="A3828:A3832"/>
    <mergeCell ref="B3828:B3832"/>
    <mergeCell ref="C3828:C3832"/>
    <mergeCell ref="D3828:D3832"/>
    <mergeCell ref="E3828:E3832"/>
    <mergeCell ref="L3818:L3822"/>
    <mergeCell ref="R3818:R3822"/>
    <mergeCell ref="S3818:S3822"/>
    <mergeCell ref="A3823:A3827"/>
    <mergeCell ref="B3823:B3827"/>
    <mergeCell ref="C3823:C3827"/>
    <mergeCell ref="D3823:D3827"/>
    <mergeCell ref="E3823:E3827"/>
    <mergeCell ref="F3823:F3827"/>
    <mergeCell ref="G3823:G3827"/>
    <mergeCell ref="S3813:S3817"/>
    <mergeCell ref="A3818:A3822"/>
    <mergeCell ref="B3818:B3822"/>
    <mergeCell ref="C3818:C3822"/>
    <mergeCell ref="D3818:D3822"/>
    <mergeCell ref="E3818:E3822"/>
    <mergeCell ref="F3818:F3822"/>
    <mergeCell ref="G3818:G3822"/>
    <mergeCell ref="H3818:H3822"/>
    <mergeCell ref="J3818:J3822"/>
    <mergeCell ref="F3813:F3817"/>
    <mergeCell ref="G3813:G3817"/>
    <mergeCell ref="H3813:H3817"/>
    <mergeCell ref="J3813:J3817"/>
    <mergeCell ref="L3813:L3817"/>
    <mergeCell ref="R3813:R3817"/>
    <mergeCell ref="H3808:H3812"/>
    <mergeCell ref="J3808:J3812"/>
    <mergeCell ref="L3808:L3812"/>
    <mergeCell ref="R3808:R3812"/>
    <mergeCell ref="S3808:S3812"/>
    <mergeCell ref="A3813:A3817"/>
    <mergeCell ref="B3813:B3817"/>
    <mergeCell ref="C3813:C3817"/>
    <mergeCell ref="D3813:D3817"/>
    <mergeCell ref="E3813:E3817"/>
    <mergeCell ref="L3803:L3807"/>
    <mergeCell ref="R3803:R3807"/>
    <mergeCell ref="S3803:S3807"/>
    <mergeCell ref="A3808:A3812"/>
    <mergeCell ref="B3808:B3812"/>
    <mergeCell ref="C3808:C3812"/>
    <mergeCell ref="D3808:D3812"/>
    <mergeCell ref="E3808:E3812"/>
    <mergeCell ref="F3808:F3812"/>
    <mergeCell ref="G3808:G3812"/>
    <mergeCell ref="S3798:S3802"/>
    <mergeCell ref="A3803:A3807"/>
    <mergeCell ref="B3803:B3807"/>
    <mergeCell ref="C3803:C3807"/>
    <mergeCell ref="D3803:D3807"/>
    <mergeCell ref="E3803:E3807"/>
    <mergeCell ref="F3803:F3807"/>
    <mergeCell ref="G3803:G3807"/>
    <mergeCell ref="H3803:H3807"/>
    <mergeCell ref="J3803:J3807"/>
    <mergeCell ref="F3798:F3802"/>
    <mergeCell ref="G3798:G3802"/>
    <mergeCell ref="H3798:H3802"/>
    <mergeCell ref="J3798:J3802"/>
    <mergeCell ref="L3798:L3802"/>
    <mergeCell ref="R3798:R3802"/>
    <mergeCell ref="H3793:H3797"/>
    <mergeCell ref="J3793:J3797"/>
    <mergeCell ref="L3793:L3797"/>
    <mergeCell ref="R3793:R3797"/>
    <mergeCell ref="S3793:S3797"/>
    <mergeCell ref="A3798:A3802"/>
    <mergeCell ref="B3798:B3802"/>
    <mergeCell ref="C3798:C3802"/>
    <mergeCell ref="D3798:D3802"/>
    <mergeCell ref="E3798:E3802"/>
    <mergeCell ref="L3788:L3792"/>
    <mergeCell ref="R3788:R3792"/>
    <mergeCell ref="S3788:S3792"/>
    <mergeCell ref="A3793:A3797"/>
    <mergeCell ref="B3793:B3797"/>
    <mergeCell ref="C3793:C3797"/>
    <mergeCell ref="D3793:D3797"/>
    <mergeCell ref="E3793:E3797"/>
    <mergeCell ref="F3793:F3797"/>
    <mergeCell ref="G3793:G3797"/>
    <mergeCell ref="S3783:S3787"/>
    <mergeCell ref="A3788:A3792"/>
    <mergeCell ref="B3788:B3792"/>
    <mergeCell ref="C3788:C3792"/>
    <mergeCell ref="D3788:D3792"/>
    <mergeCell ref="E3788:E3792"/>
    <mergeCell ref="F3788:F3792"/>
    <mergeCell ref="G3788:G3792"/>
    <mergeCell ref="H3788:H3792"/>
    <mergeCell ref="J3788:J3792"/>
    <mergeCell ref="F3783:F3787"/>
    <mergeCell ref="G3783:G3787"/>
    <mergeCell ref="H3783:H3787"/>
    <mergeCell ref="J3783:J3787"/>
    <mergeCell ref="L3783:L3787"/>
    <mergeCell ref="R3783:R3787"/>
    <mergeCell ref="H3778:H3782"/>
    <mergeCell ref="J3778:J3782"/>
    <mergeCell ref="L3778:L3782"/>
    <mergeCell ref="R3778:R3782"/>
    <mergeCell ref="S3778:S3782"/>
    <mergeCell ref="A3783:A3787"/>
    <mergeCell ref="B3783:B3787"/>
    <mergeCell ref="C3783:C3787"/>
    <mergeCell ref="D3783:D3787"/>
    <mergeCell ref="E3783:E3787"/>
    <mergeCell ref="L3773:L3777"/>
    <mergeCell ref="R3773:R3777"/>
    <mergeCell ref="S3773:S3777"/>
    <mergeCell ref="A3778:A3782"/>
    <mergeCell ref="B3778:B3782"/>
    <mergeCell ref="C3778:C3782"/>
    <mergeCell ref="D3778:D3782"/>
    <mergeCell ref="E3778:E3782"/>
    <mergeCell ref="F3778:F3782"/>
    <mergeCell ref="G3778:G3782"/>
    <mergeCell ref="S3768:S3772"/>
    <mergeCell ref="A3773:A3777"/>
    <mergeCell ref="B3773:B3777"/>
    <mergeCell ref="C3773:C3777"/>
    <mergeCell ref="D3773:D3777"/>
    <mergeCell ref="E3773:E3777"/>
    <mergeCell ref="F3773:F3777"/>
    <mergeCell ref="G3773:G3777"/>
    <mergeCell ref="H3773:H3777"/>
    <mergeCell ref="J3773:J3777"/>
    <mergeCell ref="F3768:F3772"/>
    <mergeCell ref="G3768:G3772"/>
    <mergeCell ref="H3768:H3772"/>
    <mergeCell ref="J3768:J3772"/>
    <mergeCell ref="L3768:L3772"/>
    <mergeCell ref="R3768:R3772"/>
    <mergeCell ref="H3763:H3767"/>
    <mergeCell ref="J3763:J3767"/>
    <mergeCell ref="L3763:L3767"/>
    <mergeCell ref="R3763:R3767"/>
    <mergeCell ref="S3763:S3767"/>
    <mergeCell ref="A3768:A3772"/>
    <mergeCell ref="B3768:B3772"/>
    <mergeCell ref="C3768:C3772"/>
    <mergeCell ref="D3768:D3772"/>
    <mergeCell ref="E3768:E3772"/>
    <mergeCell ref="L3758:L3762"/>
    <mergeCell ref="R3758:R3762"/>
    <mergeCell ref="S3758:S3762"/>
    <mergeCell ref="A3763:A3767"/>
    <mergeCell ref="B3763:B3767"/>
    <mergeCell ref="C3763:C3767"/>
    <mergeCell ref="D3763:D3767"/>
    <mergeCell ref="E3763:E3767"/>
    <mergeCell ref="F3763:F3767"/>
    <mergeCell ref="G3763:G3767"/>
    <mergeCell ref="S3753:S3757"/>
    <mergeCell ref="A3758:A3762"/>
    <mergeCell ref="B3758:B3762"/>
    <mergeCell ref="C3758:C3762"/>
    <mergeCell ref="D3758:D3762"/>
    <mergeCell ref="E3758:E3762"/>
    <mergeCell ref="F3758:F3762"/>
    <mergeCell ref="G3758:G3762"/>
    <mergeCell ref="H3758:H3762"/>
    <mergeCell ref="J3758:J3762"/>
    <mergeCell ref="F3753:F3757"/>
    <mergeCell ref="G3753:G3757"/>
    <mergeCell ref="H3753:H3757"/>
    <mergeCell ref="J3753:J3757"/>
    <mergeCell ref="L3753:L3757"/>
    <mergeCell ref="R3753:R3757"/>
    <mergeCell ref="H3748:H3752"/>
    <mergeCell ref="J3748:J3752"/>
    <mergeCell ref="L3748:L3752"/>
    <mergeCell ref="R3748:R3752"/>
    <mergeCell ref="S3748:S3752"/>
    <mergeCell ref="A3753:A3757"/>
    <mergeCell ref="B3753:B3757"/>
    <mergeCell ref="C3753:C3757"/>
    <mergeCell ref="D3753:D3757"/>
    <mergeCell ref="E3753:E3757"/>
    <mergeCell ref="L3743:L3747"/>
    <mergeCell ref="R3743:R3747"/>
    <mergeCell ref="S3743:S3747"/>
    <mergeCell ref="A3748:A3752"/>
    <mergeCell ref="B3748:B3752"/>
    <mergeCell ref="C3748:C3752"/>
    <mergeCell ref="D3748:D3752"/>
    <mergeCell ref="E3748:E3752"/>
    <mergeCell ref="F3748:F3752"/>
    <mergeCell ref="G3748:G3752"/>
    <mergeCell ref="S3738:S3742"/>
    <mergeCell ref="A3743:A3747"/>
    <mergeCell ref="B3743:B3747"/>
    <mergeCell ref="C3743:C3747"/>
    <mergeCell ref="D3743:D3747"/>
    <mergeCell ref="E3743:E3747"/>
    <mergeCell ref="F3743:F3747"/>
    <mergeCell ref="G3743:G3747"/>
    <mergeCell ref="H3743:H3747"/>
    <mergeCell ref="J3743:J3747"/>
    <mergeCell ref="F3738:F3742"/>
    <mergeCell ref="G3738:G3742"/>
    <mergeCell ref="H3738:H3742"/>
    <mergeCell ref="J3738:J3742"/>
    <mergeCell ref="L3738:L3742"/>
    <mergeCell ref="R3738:R3742"/>
    <mergeCell ref="H3733:H3737"/>
    <mergeCell ref="J3733:J3737"/>
    <mergeCell ref="L3733:L3737"/>
    <mergeCell ref="R3733:R3737"/>
    <mergeCell ref="S3733:S3737"/>
    <mergeCell ref="A3738:A3742"/>
    <mergeCell ref="B3738:B3742"/>
    <mergeCell ref="C3738:C3742"/>
    <mergeCell ref="D3738:D3742"/>
    <mergeCell ref="E3738:E3742"/>
    <mergeCell ref="L3728:L3732"/>
    <mergeCell ref="R3728:R3732"/>
    <mergeCell ref="S3728:S3732"/>
    <mergeCell ref="A3733:A3737"/>
    <mergeCell ref="B3733:B3737"/>
    <mergeCell ref="C3733:C3737"/>
    <mergeCell ref="D3733:D3737"/>
    <mergeCell ref="E3733:E3737"/>
    <mergeCell ref="F3733:F3737"/>
    <mergeCell ref="G3733:G3737"/>
    <mergeCell ref="S3723:S3727"/>
    <mergeCell ref="A3728:A3732"/>
    <mergeCell ref="B3728:B3732"/>
    <mergeCell ref="C3728:C3732"/>
    <mergeCell ref="D3728:D3732"/>
    <mergeCell ref="E3728:E3732"/>
    <mergeCell ref="F3728:F3732"/>
    <mergeCell ref="G3728:G3732"/>
    <mergeCell ref="H3728:H3732"/>
    <mergeCell ref="J3728:J3732"/>
    <mergeCell ref="F3723:F3727"/>
    <mergeCell ref="G3723:G3727"/>
    <mergeCell ref="H3723:H3727"/>
    <mergeCell ref="J3723:J3727"/>
    <mergeCell ref="L3723:L3727"/>
    <mergeCell ref="R3723:R3727"/>
    <mergeCell ref="H3718:H3722"/>
    <mergeCell ref="J3718:J3722"/>
    <mergeCell ref="L3718:L3722"/>
    <mergeCell ref="R3718:R3722"/>
    <mergeCell ref="S3718:S3722"/>
    <mergeCell ref="A3723:A3727"/>
    <mergeCell ref="B3723:B3727"/>
    <mergeCell ref="C3723:C3727"/>
    <mergeCell ref="D3723:D3727"/>
    <mergeCell ref="E3723:E3727"/>
    <mergeCell ref="L3713:L3717"/>
    <mergeCell ref="R3713:R3717"/>
    <mergeCell ref="S3713:S3717"/>
    <mergeCell ref="A3718:A3722"/>
    <mergeCell ref="B3718:B3722"/>
    <mergeCell ref="C3718:C3722"/>
    <mergeCell ref="D3718:D3722"/>
    <mergeCell ref="E3718:E3722"/>
    <mergeCell ref="F3718:F3722"/>
    <mergeCell ref="G3718:G3722"/>
    <mergeCell ref="S3708:S3712"/>
    <mergeCell ref="A3713:A3717"/>
    <mergeCell ref="B3713:B3717"/>
    <mergeCell ref="C3713:C3717"/>
    <mergeCell ref="D3713:D3717"/>
    <mergeCell ref="E3713:E3717"/>
    <mergeCell ref="F3713:F3717"/>
    <mergeCell ref="G3713:G3717"/>
    <mergeCell ref="H3713:H3717"/>
    <mergeCell ref="J3713:J3717"/>
    <mergeCell ref="F3708:F3712"/>
    <mergeCell ref="G3708:G3712"/>
    <mergeCell ref="H3708:H3712"/>
    <mergeCell ref="J3708:J3712"/>
    <mergeCell ref="L3708:L3712"/>
    <mergeCell ref="R3708:R3712"/>
    <mergeCell ref="H3703:H3707"/>
    <mergeCell ref="J3703:J3707"/>
    <mergeCell ref="L3703:L3707"/>
    <mergeCell ref="R3703:R3707"/>
    <mergeCell ref="S3703:S3707"/>
    <mergeCell ref="A3708:A3712"/>
    <mergeCell ref="B3708:B3712"/>
    <mergeCell ref="C3708:C3712"/>
    <mergeCell ref="D3708:D3712"/>
    <mergeCell ref="E3708:E3712"/>
    <mergeCell ref="L3698:L3702"/>
    <mergeCell ref="R3698:R3702"/>
    <mergeCell ref="S3698:S3702"/>
    <mergeCell ref="A3703:A3707"/>
    <mergeCell ref="B3703:B3707"/>
    <mergeCell ref="C3703:C3707"/>
    <mergeCell ref="D3703:D3707"/>
    <mergeCell ref="E3703:E3707"/>
    <mergeCell ref="F3703:F3707"/>
    <mergeCell ref="G3703:G3707"/>
    <mergeCell ref="S3693:S3697"/>
    <mergeCell ref="A3698:A3702"/>
    <mergeCell ref="B3698:B3702"/>
    <mergeCell ref="C3698:C3702"/>
    <mergeCell ref="D3698:D3702"/>
    <mergeCell ref="E3698:E3702"/>
    <mergeCell ref="F3698:F3702"/>
    <mergeCell ref="G3698:G3702"/>
    <mergeCell ref="H3698:H3702"/>
    <mergeCell ref="J3698:J3702"/>
    <mergeCell ref="F3693:F3697"/>
    <mergeCell ref="G3693:G3697"/>
    <mergeCell ref="H3693:H3697"/>
    <mergeCell ref="J3693:J3697"/>
    <mergeCell ref="L3693:L3697"/>
    <mergeCell ref="R3693:R3697"/>
    <mergeCell ref="H3688:H3692"/>
    <mergeCell ref="J3688:J3692"/>
    <mergeCell ref="L3688:L3692"/>
    <mergeCell ref="R3688:R3692"/>
    <mergeCell ref="S3688:S3692"/>
    <mergeCell ref="A3693:A3697"/>
    <mergeCell ref="B3693:B3697"/>
    <mergeCell ref="C3693:C3697"/>
    <mergeCell ref="D3693:D3697"/>
    <mergeCell ref="E3693:E3697"/>
    <mergeCell ref="L3683:L3687"/>
    <mergeCell ref="R3683:R3687"/>
    <mergeCell ref="S3683:S3687"/>
    <mergeCell ref="A3688:A3692"/>
    <mergeCell ref="B3688:B3692"/>
    <mergeCell ref="C3688:C3692"/>
    <mergeCell ref="D3688:D3692"/>
    <mergeCell ref="E3688:E3692"/>
    <mergeCell ref="F3688:F3692"/>
    <mergeCell ref="G3688:G3692"/>
    <mergeCell ref="S3678:S3682"/>
    <mergeCell ref="A3683:A3687"/>
    <mergeCell ref="B3683:B3687"/>
    <mergeCell ref="C3683:C3687"/>
    <mergeCell ref="D3683:D3687"/>
    <mergeCell ref="E3683:E3687"/>
    <mergeCell ref="F3683:F3687"/>
    <mergeCell ref="G3683:G3687"/>
    <mergeCell ref="H3683:H3687"/>
    <mergeCell ref="J3683:J3687"/>
    <mergeCell ref="F3678:F3682"/>
    <mergeCell ref="G3678:G3682"/>
    <mergeCell ref="H3678:H3682"/>
    <mergeCell ref="J3678:J3682"/>
    <mergeCell ref="L3678:L3682"/>
    <mergeCell ref="R3678:R3682"/>
    <mergeCell ref="H3673:H3677"/>
    <mergeCell ref="J3673:J3677"/>
    <mergeCell ref="L3673:L3677"/>
    <mergeCell ref="R3673:R3677"/>
    <mergeCell ref="S3673:S3677"/>
    <mergeCell ref="A3678:A3682"/>
    <mergeCell ref="B3678:B3682"/>
    <mergeCell ref="C3678:C3682"/>
    <mergeCell ref="D3678:D3682"/>
    <mergeCell ref="E3678:E3682"/>
    <mergeCell ref="L3668:L3672"/>
    <mergeCell ref="R3668:R3672"/>
    <mergeCell ref="S3668:S3672"/>
    <mergeCell ref="A3673:A3677"/>
    <mergeCell ref="B3673:B3677"/>
    <mergeCell ref="C3673:C3677"/>
    <mergeCell ref="D3673:D3677"/>
    <mergeCell ref="E3673:E3677"/>
    <mergeCell ref="F3673:F3677"/>
    <mergeCell ref="G3673:G3677"/>
    <mergeCell ref="S3663:S3667"/>
    <mergeCell ref="A3668:A3672"/>
    <mergeCell ref="B3668:B3672"/>
    <mergeCell ref="C3668:C3672"/>
    <mergeCell ref="D3668:D3672"/>
    <mergeCell ref="E3668:E3672"/>
    <mergeCell ref="F3668:F3672"/>
    <mergeCell ref="G3668:G3672"/>
    <mergeCell ref="H3668:H3672"/>
    <mergeCell ref="J3668:J3672"/>
    <mergeCell ref="F3663:F3667"/>
    <mergeCell ref="G3663:G3667"/>
    <mergeCell ref="H3663:H3667"/>
    <mergeCell ref="J3663:J3667"/>
    <mergeCell ref="L3663:L3667"/>
    <mergeCell ref="R3663:R3667"/>
    <mergeCell ref="H3658:H3662"/>
    <mergeCell ref="J3658:J3662"/>
    <mergeCell ref="L3658:L3662"/>
    <mergeCell ref="R3658:R3662"/>
    <mergeCell ref="S3658:S3662"/>
    <mergeCell ref="A3663:A3667"/>
    <mergeCell ref="B3663:B3667"/>
    <mergeCell ref="C3663:C3667"/>
    <mergeCell ref="D3663:D3667"/>
    <mergeCell ref="E3663:E3667"/>
    <mergeCell ref="L3653:L3657"/>
    <mergeCell ref="R3653:R3657"/>
    <mergeCell ref="S3653:S3657"/>
    <mergeCell ref="A3658:A3662"/>
    <mergeCell ref="B3658:B3662"/>
    <mergeCell ref="C3658:C3662"/>
    <mergeCell ref="D3658:D3662"/>
    <mergeCell ref="E3658:E3662"/>
    <mergeCell ref="F3658:F3662"/>
    <mergeCell ref="G3658:G3662"/>
    <mergeCell ref="S3648:S3652"/>
    <mergeCell ref="A3653:A3657"/>
    <mergeCell ref="B3653:B3657"/>
    <mergeCell ref="C3653:C3657"/>
    <mergeCell ref="D3653:D3657"/>
    <mergeCell ref="E3653:E3657"/>
    <mergeCell ref="F3653:F3657"/>
    <mergeCell ref="G3653:G3657"/>
    <mergeCell ref="H3653:H3657"/>
    <mergeCell ref="J3653:J3657"/>
    <mergeCell ref="F3648:F3652"/>
    <mergeCell ref="G3648:G3652"/>
    <mergeCell ref="H3648:H3652"/>
    <mergeCell ref="J3648:J3652"/>
    <mergeCell ref="L3648:L3652"/>
    <mergeCell ref="R3648:R3652"/>
    <mergeCell ref="H3643:H3647"/>
    <mergeCell ref="J3643:J3647"/>
    <mergeCell ref="L3643:L3647"/>
    <mergeCell ref="R3643:R3647"/>
    <mergeCell ref="S3643:S3647"/>
    <mergeCell ref="A3648:A3652"/>
    <mergeCell ref="B3648:B3652"/>
    <mergeCell ref="C3648:C3652"/>
    <mergeCell ref="D3648:D3652"/>
    <mergeCell ref="E3648:E3652"/>
    <mergeCell ref="L3638:L3642"/>
    <mergeCell ref="R3638:R3642"/>
    <mergeCell ref="S3638:S3642"/>
    <mergeCell ref="A3643:A3647"/>
    <mergeCell ref="B3643:B3647"/>
    <mergeCell ref="C3643:C3647"/>
    <mergeCell ref="D3643:D3647"/>
    <mergeCell ref="E3643:E3647"/>
    <mergeCell ref="F3643:F3647"/>
    <mergeCell ref="G3643:G3647"/>
    <mergeCell ref="S3633:S3637"/>
    <mergeCell ref="A3638:A3642"/>
    <mergeCell ref="B3638:B3642"/>
    <mergeCell ref="C3638:C3642"/>
    <mergeCell ref="D3638:D3642"/>
    <mergeCell ref="E3638:E3642"/>
    <mergeCell ref="F3638:F3642"/>
    <mergeCell ref="G3638:G3642"/>
    <mergeCell ref="H3638:H3642"/>
    <mergeCell ref="J3638:J3642"/>
    <mergeCell ref="F3633:F3637"/>
    <mergeCell ref="G3633:G3637"/>
    <mergeCell ref="H3633:H3637"/>
    <mergeCell ref="J3633:J3637"/>
    <mergeCell ref="L3633:L3637"/>
    <mergeCell ref="R3633:R3637"/>
    <mergeCell ref="H3628:H3632"/>
    <mergeCell ref="J3628:J3632"/>
    <mergeCell ref="L3628:L3632"/>
    <mergeCell ref="R3628:R3632"/>
    <mergeCell ref="S3628:S3632"/>
    <mergeCell ref="A3633:A3637"/>
    <mergeCell ref="B3633:B3637"/>
    <mergeCell ref="C3633:C3637"/>
    <mergeCell ref="D3633:D3637"/>
    <mergeCell ref="E3633:E3637"/>
    <mergeCell ref="L3623:L3627"/>
    <mergeCell ref="R3623:R3627"/>
    <mergeCell ref="S3623:S3627"/>
    <mergeCell ref="A3628:A3632"/>
    <mergeCell ref="B3628:B3632"/>
    <mergeCell ref="C3628:C3632"/>
    <mergeCell ref="D3628:D3632"/>
    <mergeCell ref="E3628:E3632"/>
    <mergeCell ref="F3628:F3632"/>
    <mergeCell ref="G3628:G3632"/>
    <mergeCell ref="S3618:S3622"/>
    <mergeCell ref="A3623:A3627"/>
    <mergeCell ref="B3623:B3627"/>
    <mergeCell ref="C3623:C3627"/>
    <mergeCell ref="D3623:D3627"/>
    <mergeCell ref="E3623:E3627"/>
    <mergeCell ref="F3623:F3627"/>
    <mergeCell ref="G3623:G3627"/>
    <mergeCell ref="H3623:H3627"/>
    <mergeCell ref="J3623:J3627"/>
    <mergeCell ref="F3618:F3622"/>
    <mergeCell ref="G3618:G3622"/>
    <mergeCell ref="H3618:H3622"/>
    <mergeCell ref="J3618:J3622"/>
    <mergeCell ref="L3618:L3622"/>
    <mergeCell ref="R3618:R3622"/>
    <mergeCell ref="H3613:H3617"/>
    <mergeCell ref="J3613:J3617"/>
    <mergeCell ref="L3613:L3617"/>
    <mergeCell ref="R3613:R3617"/>
    <mergeCell ref="S3613:S3617"/>
    <mergeCell ref="A3618:A3622"/>
    <mergeCell ref="B3618:B3622"/>
    <mergeCell ref="C3618:C3622"/>
    <mergeCell ref="D3618:D3622"/>
    <mergeCell ref="E3618:E3622"/>
    <mergeCell ref="L3608:L3612"/>
    <mergeCell ref="R3608:R3612"/>
    <mergeCell ref="S3608:S3612"/>
    <mergeCell ref="A3613:A3617"/>
    <mergeCell ref="B3613:B3617"/>
    <mergeCell ref="C3613:C3617"/>
    <mergeCell ref="D3613:D3617"/>
    <mergeCell ref="E3613:E3617"/>
    <mergeCell ref="F3613:F3617"/>
    <mergeCell ref="G3613:G3617"/>
    <mergeCell ref="S3603:S3607"/>
    <mergeCell ref="A3608:A3612"/>
    <mergeCell ref="B3608:B3612"/>
    <mergeCell ref="C3608:C3612"/>
    <mergeCell ref="D3608:D3612"/>
    <mergeCell ref="E3608:E3612"/>
    <mergeCell ref="F3608:F3612"/>
    <mergeCell ref="G3608:G3612"/>
    <mergeCell ref="H3608:H3612"/>
    <mergeCell ref="J3608:J3612"/>
    <mergeCell ref="F3603:F3607"/>
    <mergeCell ref="G3603:G3607"/>
    <mergeCell ref="H3603:H3607"/>
    <mergeCell ref="J3603:J3607"/>
    <mergeCell ref="L3603:L3607"/>
    <mergeCell ref="R3603:R3607"/>
    <mergeCell ref="H3598:H3602"/>
    <mergeCell ref="J3598:J3602"/>
    <mergeCell ref="L3598:L3602"/>
    <mergeCell ref="R3598:R3602"/>
    <mergeCell ref="S3598:S3602"/>
    <mergeCell ref="A3603:A3607"/>
    <mergeCell ref="B3603:B3607"/>
    <mergeCell ref="C3603:C3607"/>
    <mergeCell ref="D3603:D3607"/>
    <mergeCell ref="E3603:E3607"/>
    <mergeCell ref="L3593:L3597"/>
    <mergeCell ref="R3593:R3597"/>
    <mergeCell ref="S3593:S3597"/>
    <mergeCell ref="A3598:A3602"/>
    <mergeCell ref="B3598:B3602"/>
    <mergeCell ref="C3598:C3602"/>
    <mergeCell ref="D3598:D3602"/>
    <mergeCell ref="E3598:E3602"/>
    <mergeCell ref="F3598:F3602"/>
    <mergeCell ref="G3598:G3602"/>
    <mergeCell ref="S3588:S3592"/>
    <mergeCell ref="A3593:A3597"/>
    <mergeCell ref="B3593:B3597"/>
    <mergeCell ref="C3593:C3597"/>
    <mergeCell ref="D3593:D3597"/>
    <mergeCell ref="E3593:E3597"/>
    <mergeCell ref="F3593:F3597"/>
    <mergeCell ref="G3593:G3597"/>
    <mergeCell ref="H3593:H3597"/>
    <mergeCell ref="J3593:J3597"/>
    <mergeCell ref="F3588:F3592"/>
    <mergeCell ref="G3588:G3592"/>
    <mergeCell ref="H3588:H3592"/>
    <mergeCell ref="J3588:J3592"/>
    <mergeCell ref="L3588:L3592"/>
    <mergeCell ref="R3588:R3592"/>
    <mergeCell ref="H3583:H3587"/>
    <mergeCell ref="J3583:J3587"/>
    <mergeCell ref="L3583:L3587"/>
    <mergeCell ref="R3583:R3587"/>
    <mergeCell ref="S3583:S3587"/>
    <mergeCell ref="A3588:A3592"/>
    <mergeCell ref="B3588:B3592"/>
    <mergeCell ref="C3588:C3592"/>
    <mergeCell ref="D3588:D3592"/>
    <mergeCell ref="E3588:E3592"/>
    <mergeCell ref="L3578:L3582"/>
    <mergeCell ref="R3578:R3582"/>
    <mergeCell ref="S3578:S3582"/>
    <mergeCell ref="A3583:A3587"/>
    <mergeCell ref="B3583:B3587"/>
    <mergeCell ref="C3583:C3587"/>
    <mergeCell ref="D3583:D3587"/>
    <mergeCell ref="E3583:E3587"/>
    <mergeCell ref="F3583:F3587"/>
    <mergeCell ref="G3583:G3587"/>
    <mergeCell ref="S3573:S3577"/>
    <mergeCell ref="A3578:A3582"/>
    <mergeCell ref="B3578:B3582"/>
    <mergeCell ref="C3578:C3582"/>
    <mergeCell ref="D3578:D3582"/>
    <mergeCell ref="E3578:E3582"/>
    <mergeCell ref="F3578:F3582"/>
    <mergeCell ref="G3578:G3582"/>
    <mergeCell ref="H3578:H3582"/>
    <mergeCell ref="J3578:J3582"/>
    <mergeCell ref="F3573:F3577"/>
    <mergeCell ref="G3573:G3577"/>
    <mergeCell ref="H3573:H3577"/>
    <mergeCell ref="J3573:J3577"/>
    <mergeCell ref="L3573:L3577"/>
    <mergeCell ref="R3573:R3577"/>
    <mergeCell ref="H3568:H3572"/>
    <mergeCell ref="J3568:J3572"/>
    <mergeCell ref="L3568:L3572"/>
    <mergeCell ref="R3568:R3572"/>
    <mergeCell ref="S3568:S3572"/>
    <mergeCell ref="A3573:A3577"/>
    <mergeCell ref="B3573:B3577"/>
    <mergeCell ref="C3573:C3577"/>
    <mergeCell ref="D3573:D3577"/>
    <mergeCell ref="E3573:E3577"/>
    <mergeCell ref="L3563:L3567"/>
    <mergeCell ref="R3563:R3567"/>
    <mergeCell ref="S3563:S3567"/>
    <mergeCell ref="A3568:A3572"/>
    <mergeCell ref="B3568:B3572"/>
    <mergeCell ref="C3568:C3572"/>
    <mergeCell ref="D3568:D3572"/>
    <mergeCell ref="E3568:E3572"/>
    <mergeCell ref="F3568:F3572"/>
    <mergeCell ref="G3568:G3572"/>
    <mergeCell ref="S3558:S3562"/>
    <mergeCell ref="A3563:A3567"/>
    <mergeCell ref="B3563:B3567"/>
    <mergeCell ref="C3563:C3567"/>
    <mergeCell ref="D3563:D3567"/>
    <mergeCell ref="E3563:E3567"/>
    <mergeCell ref="F3563:F3567"/>
    <mergeCell ref="G3563:G3567"/>
    <mergeCell ref="H3563:H3567"/>
    <mergeCell ref="J3563:J3567"/>
    <mergeCell ref="F3558:F3562"/>
    <mergeCell ref="G3558:G3562"/>
    <mergeCell ref="H3558:H3562"/>
    <mergeCell ref="J3558:J3562"/>
    <mergeCell ref="L3558:L3562"/>
    <mergeCell ref="R3558:R3562"/>
    <mergeCell ref="H3553:H3557"/>
    <mergeCell ref="J3553:J3557"/>
    <mergeCell ref="L3553:L3557"/>
    <mergeCell ref="R3553:R3557"/>
    <mergeCell ref="S3553:S3557"/>
    <mergeCell ref="A3558:A3562"/>
    <mergeCell ref="B3558:B3562"/>
    <mergeCell ref="C3558:C3562"/>
    <mergeCell ref="D3558:D3562"/>
    <mergeCell ref="E3558:E3562"/>
    <mergeCell ref="L3548:L3552"/>
    <mergeCell ref="R3548:R3552"/>
    <mergeCell ref="S3548:S3552"/>
    <mergeCell ref="A3553:A3557"/>
    <mergeCell ref="B3553:B3557"/>
    <mergeCell ref="C3553:C3557"/>
    <mergeCell ref="D3553:D3557"/>
    <mergeCell ref="E3553:E3557"/>
    <mergeCell ref="F3553:F3557"/>
    <mergeCell ref="G3553:G3557"/>
    <mergeCell ref="S3543:S3547"/>
    <mergeCell ref="A3548:A3552"/>
    <mergeCell ref="B3548:B3552"/>
    <mergeCell ref="C3548:C3552"/>
    <mergeCell ref="D3548:D3552"/>
    <mergeCell ref="E3548:E3552"/>
    <mergeCell ref="F3548:F3552"/>
    <mergeCell ref="G3548:G3552"/>
    <mergeCell ref="H3548:H3552"/>
    <mergeCell ref="J3548:J3552"/>
    <mergeCell ref="F3543:F3547"/>
    <mergeCell ref="G3543:G3547"/>
    <mergeCell ref="H3543:H3547"/>
    <mergeCell ref="J3543:J3547"/>
    <mergeCell ref="L3543:L3547"/>
    <mergeCell ref="R3543:R3547"/>
    <mergeCell ref="H3538:H3542"/>
    <mergeCell ref="J3538:J3542"/>
    <mergeCell ref="L3538:L3542"/>
    <mergeCell ref="R3538:R3542"/>
    <mergeCell ref="S3538:S3542"/>
    <mergeCell ref="A3543:A3547"/>
    <mergeCell ref="B3543:B3547"/>
    <mergeCell ref="C3543:C3547"/>
    <mergeCell ref="D3543:D3547"/>
    <mergeCell ref="E3543:E3547"/>
    <mergeCell ref="L3533:L3537"/>
    <mergeCell ref="R3533:R3537"/>
    <mergeCell ref="S3533:S3537"/>
    <mergeCell ref="A3538:A3542"/>
    <mergeCell ref="B3538:B3542"/>
    <mergeCell ref="C3538:C3542"/>
    <mergeCell ref="D3538:D3542"/>
    <mergeCell ref="E3538:E3542"/>
    <mergeCell ref="F3538:F3542"/>
    <mergeCell ref="G3538:G3542"/>
    <mergeCell ref="S3528:S3532"/>
    <mergeCell ref="A3533:A3537"/>
    <mergeCell ref="B3533:B3537"/>
    <mergeCell ref="C3533:C3537"/>
    <mergeCell ref="D3533:D3537"/>
    <mergeCell ref="E3533:E3537"/>
    <mergeCell ref="F3533:F3537"/>
    <mergeCell ref="G3533:G3537"/>
    <mergeCell ref="H3533:H3537"/>
    <mergeCell ref="J3533:J3537"/>
    <mergeCell ref="F3528:F3532"/>
    <mergeCell ref="G3528:G3532"/>
    <mergeCell ref="H3528:H3532"/>
    <mergeCell ref="J3528:J3532"/>
    <mergeCell ref="L3528:L3532"/>
    <mergeCell ref="R3528:R3532"/>
    <mergeCell ref="H3523:H3527"/>
    <mergeCell ref="J3523:J3527"/>
    <mergeCell ref="L3523:L3527"/>
    <mergeCell ref="R3523:R3527"/>
    <mergeCell ref="S3523:S3527"/>
    <mergeCell ref="A3528:A3532"/>
    <mergeCell ref="B3528:B3532"/>
    <mergeCell ref="C3528:C3532"/>
    <mergeCell ref="D3528:D3532"/>
    <mergeCell ref="E3528:E3532"/>
    <mergeCell ref="L3518:L3522"/>
    <mergeCell ref="R3518:R3522"/>
    <mergeCell ref="S3518:S3522"/>
    <mergeCell ref="A3523:A3527"/>
    <mergeCell ref="B3523:B3527"/>
    <mergeCell ref="C3523:C3527"/>
    <mergeCell ref="D3523:D3527"/>
    <mergeCell ref="E3523:E3527"/>
    <mergeCell ref="F3523:F3527"/>
    <mergeCell ref="G3523:G3527"/>
    <mergeCell ref="S3513:S3517"/>
    <mergeCell ref="A3518:A3522"/>
    <mergeCell ref="B3518:B3522"/>
    <mergeCell ref="C3518:C3522"/>
    <mergeCell ref="D3518:D3522"/>
    <mergeCell ref="E3518:E3522"/>
    <mergeCell ref="F3518:F3522"/>
    <mergeCell ref="G3518:G3522"/>
    <mergeCell ref="H3518:H3522"/>
    <mergeCell ref="J3518:J3522"/>
    <mergeCell ref="F3513:F3517"/>
    <mergeCell ref="G3513:G3517"/>
    <mergeCell ref="H3513:H3517"/>
    <mergeCell ref="J3513:J3517"/>
    <mergeCell ref="L3513:L3517"/>
    <mergeCell ref="R3513:R3517"/>
    <mergeCell ref="H3508:H3512"/>
    <mergeCell ref="J3508:J3512"/>
    <mergeCell ref="L3508:L3512"/>
    <mergeCell ref="R3508:R3512"/>
    <mergeCell ref="S3508:S3512"/>
    <mergeCell ref="A3513:A3517"/>
    <mergeCell ref="B3513:B3517"/>
    <mergeCell ref="C3513:C3517"/>
    <mergeCell ref="D3513:D3517"/>
    <mergeCell ref="E3513:E3517"/>
    <mergeCell ref="L3503:L3507"/>
    <mergeCell ref="R3503:R3507"/>
    <mergeCell ref="S3503:S3507"/>
    <mergeCell ref="A3508:A3512"/>
    <mergeCell ref="B3508:B3512"/>
    <mergeCell ref="C3508:C3512"/>
    <mergeCell ref="D3508:D3512"/>
    <mergeCell ref="E3508:E3512"/>
    <mergeCell ref="F3508:F3512"/>
    <mergeCell ref="G3508:G3512"/>
    <mergeCell ref="S3498:S3502"/>
    <mergeCell ref="A3503:A3507"/>
    <mergeCell ref="B3503:B3507"/>
    <mergeCell ref="C3503:C3507"/>
    <mergeCell ref="D3503:D3507"/>
    <mergeCell ref="E3503:E3507"/>
    <mergeCell ref="F3503:F3507"/>
    <mergeCell ref="G3503:G3507"/>
    <mergeCell ref="H3503:H3507"/>
    <mergeCell ref="J3503:J3507"/>
    <mergeCell ref="F3498:F3502"/>
    <mergeCell ref="G3498:G3502"/>
    <mergeCell ref="H3498:H3502"/>
    <mergeCell ref="J3498:J3502"/>
    <mergeCell ref="L3498:L3502"/>
    <mergeCell ref="R3498:R3502"/>
    <mergeCell ref="H3493:H3497"/>
    <mergeCell ref="J3493:J3497"/>
    <mergeCell ref="L3493:L3497"/>
    <mergeCell ref="R3493:R3497"/>
    <mergeCell ref="S3493:S3497"/>
    <mergeCell ref="A3498:A3502"/>
    <mergeCell ref="B3498:B3502"/>
    <mergeCell ref="C3498:C3502"/>
    <mergeCell ref="D3498:D3502"/>
    <mergeCell ref="E3498:E3502"/>
    <mergeCell ref="L3488:L3492"/>
    <mergeCell ref="R3488:R3492"/>
    <mergeCell ref="S3488:S3492"/>
    <mergeCell ref="A3493:A3497"/>
    <mergeCell ref="B3493:B3497"/>
    <mergeCell ref="C3493:C3497"/>
    <mergeCell ref="D3493:D3497"/>
    <mergeCell ref="E3493:E3497"/>
    <mergeCell ref="F3493:F3497"/>
    <mergeCell ref="G3493:G3497"/>
    <mergeCell ref="S3483:S3487"/>
    <mergeCell ref="A3488:A3492"/>
    <mergeCell ref="B3488:B3492"/>
    <mergeCell ref="C3488:C3492"/>
    <mergeCell ref="D3488:D3492"/>
    <mergeCell ref="E3488:E3492"/>
    <mergeCell ref="F3488:F3492"/>
    <mergeCell ref="G3488:G3492"/>
    <mergeCell ref="H3488:H3492"/>
    <mergeCell ref="J3488:J3492"/>
    <mergeCell ref="F3483:F3487"/>
    <mergeCell ref="G3483:G3487"/>
    <mergeCell ref="H3483:H3487"/>
    <mergeCell ref="J3483:J3487"/>
    <mergeCell ref="L3483:L3487"/>
    <mergeCell ref="R3483:R3487"/>
    <mergeCell ref="H3478:H3482"/>
    <mergeCell ref="J3478:J3482"/>
    <mergeCell ref="L3478:L3482"/>
    <mergeCell ref="R3478:R3482"/>
    <mergeCell ref="S3478:S3482"/>
    <mergeCell ref="A3483:A3487"/>
    <mergeCell ref="B3483:B3487"/>
    <mergeCell ref="C3483:C3487"/>
    <mergeCell ref="D3483:D3487"/>
    <mergeCell ref="E3483:E3487"/>
    <mergeCell ref="L3473:L3477"/>
    <mergeCell ref="R3473:R3477"/>
    <mergeCell ref="S3473:S3477"/>
    <mergeCell ref="A3478:A3482"/>
    <mergeCell ref="B3478:B3482"/>
    <mergeCell ref="C3478:C3482"/>
    <mergeCell ref="D3478:D3482"/>
    <mergeCell ref="E3478:E3482"/>
    <mergeCell ref="F3478:F3482"/>
    <mergeCell ref="G3478:G3482"/>
    <mergeCell ref="S3468:S3472"/>
    <mergeCell ref="A3473:A3477"/>
    <mergeCell ref="B3473:B3477"/>
    <mergeCell ref="C3473:C3477"/>
    <mergeCell ref="D3473:D3477"/>
    <mergeCell ref="E3473:E3477"/>
    <mergeCell ref="F3473:F3477"/>
    <mergeCell ref="G3473:G3477"/>
    <mergeCell ref="H3473:H3477"/>
    <mergeCell ref="J3473:J3477"/>
    <mergeCell ref="F3468:F3472"/>
    <mergeCell ref="G3468:G3472"/>
    <mergeCell ref="H3468:H3472"/>
    <mergeCell ref="J3468:J3472"/>
    <mergeCell ref="L3468:L3472"/>
    <mergeCell ref="R3468:R3472"/>
    <mergeCell ref="H3463:H3467"/>
    <mergeCell ref="J3463:J3467"/>
    <mergeCell ref="L3463:L3467"/>
    <mergeCell ref="R3463:R3467"/>
    <mergeCell ref="S3463:S3467"/>
    <mergeCell ref="A3468:A3472"/>
    <mergeCell ref="B3468:B3472"/>
    <mergeCell ref="C3468:C3472"/>
    <mergeCell ref="D3468:D3472"/>
    <mergeCell ref="E3468:E3472"/>
    <mergeCell ref="L3458:L3462"/>
    <mergeCell ref="R3458:R3462"/>
    <mergeCell ref="S3458:S3462"/>
    <mergeCell ref="A3463:A3467"/>
    <mergeCell ref="B3463:B3467"/>
    <mergeCell ref="C3463:C3467"/>
    <mergeCell ref="D3463:D3467"/>
    <mergeCell ref="E3463:E3467"/>
    <mergeCell ref="F3463:F3467"/>
    <mergeCell ref="G3463:G3467"/>
    <mergeCell ref="S3453:S3457"/>
    <mergeCell ref="A3458:A3462"/>
    <mergeCell ref="B3458:B3462"/>
    <mergeCell ref="C3458:C3462"/>
    <mergeCell ref="D3458:D3462"/>
    <mergeCell ref="E3458:E3462"/>
    <mergeCell ref="F3458:F3462"/>
    <mergeCell ref="G3458:G3462"/>
    <mergeCell ref="H3458:H3462"/>
    <mergeCell ref="J3458:J3462"/>
    <mergeCell ref="F3453:F3457"/>
    <mergeCell ref="G3453:G3457"/>
    <mergeCell ref="H3453:H3457"/>
    <mergeCell ref="J3453:J3457"/>
    <mergeCell ref="L3453:L3457"/>
    <mergeCell ref="R3453:R3457"/>
    <mergeCell ref="H3448:H3452"/>
    <mergeCell ref="J3448:J3452"/>
    <mergeCell ref="L3448:L3452"/>
    <mergeCell ref="R3448:R3452"/>
    <mergeCell ref="S3448:S3452"/>
    <mergeCell ref="A3453:A3457"/>
    <mergeCell ref="B3453:B3457"/>
    <mergeCell ref="C3453:C3457"/>
    <mergeCell ref="D3453:D3457"/>
    <mergeCell ref="E3453:E3457"/>
    <mergeCell ref="L3443:L3447"/>
    <mergeCell ref="R3443:R3447"/>
    <mergeCell ref="S3443:S3447"/>
    <mergeCell ref="A3448:A3452"/>
    <mergeCell ref="B3448:B3452"/>
    <mergeCell ref="C3448:C3452"/>
    <mergeCell ref="D3448:D3452"/>
    <mergeCell ref="E3448:E3452"/>
    <mergeCell ref="F3448:F3452"/>
    <mergeCell ref="G3448:G3452"/>
    <mergeCell ref="S3438:S3442"/>
    <mergeCell ref="A3443:A3447"/>
    <mergeCell ref="B3443:B3447"/>
    <mergeCell ref="C3443:C3447"/>
    <mergeCell ref="D3443:D3447"/>
    <mergeCell ref="E3443:E3447"/>
    <mergeCell ref="F3443:F3447"/>
    <mergeCell ref="G3443:G3447"/>
    <mergeCell ref="H3443:H3447"/>
    <mergeCell ref="J3443:J3447"/>
    <mergeCell ref="F3438:F3442"/>
    <mergeCell ref="G3438:G3442"/>
    <mergeCell ref="H3438:H3442"/>
    <mergeCell ref="J3438:J3442"/>
    <mergeCell ref="L3438:L3442"/>
    <mergeCell ref="R3438:R3442"/>
    <mergeCell ref="H3433:H3437"/>
    <mergeCell ref="J3433:J3437"/>
    <mergeCell ref="L3433:L3437"/>
    <mergeCell ref="R3433:R3437"/>
    <mergeCell ref="S3433:S3437"/>
    <mergeCell ref="A3438:A3442"/>
    <mergeCell ref="B3438:B3442"/>
    <mergeCell ref="C3438:C3442"/>
    <mergeCell ref="D3438:D3442"/>
    <mergeCell ref="E3438:E3442"/>
    <mergeCell ref="L3428:L3432"/>
    <mergeCell ref="R3428:R3432"/>
    <mergeCell ref="S3428:S3432"/>
    <mergeCell ref="A3433:A3437"/>
    <mergeCell ref="B3433:B3437"/>
    <mergeCell ref="C3433:C3437"/>
    <mergeCell ref="D3433:D3437"/>
    <mergeCell ref="E3433:E3437"/>
    <mergeCell ref="F3433:F3437"/>
    <mergeCell ref="G3433:G3437"/>
    <mergeCell ref="S3423:S3427"/>
    <mergeCell ref="A3428:A3432"/>
    <mergeCell ref="B3428:B3432"/>
    <mergeCell ref="C3428:C3432"/>
    <mergeCell ref="D3428:D3432"/>
    <mergeCell ref="E3428:E3432"/>
    <mergeCell ref="F3428:F3432"/>
    <mergeCell ref="G3428:G3432"/>
    <mergeCell ref="H3428:H3432"/>
    <mergeCell ref="J3428:J3432"/>
    <mergeCell ref="F3423:F3427"/>
    <mergeCell ref="G3423:G3427"/>
    <mergeCell ref="H3423:H3427"/>
    <mergeCell ref="J3423:J3427"/>
    <mergeCell ref="L3423:L3427"/>
    <mergeCell ref="R3423:R3427"/>
    <mergeCell ref="H3418:H3422"/>
    <mergeCell ref="J3418:J3422"/>
    <mergeCell ref="L3418:L3422"/>
    <mergeCell ref="R3418:R3422"/>
    <mergeCell ref="S3418:S3422"/>
    <mergeCell ref="A3423:A3427"/>
    <mergeCell ref="B3423:B3427"/>
    <mergeCell ref="C3423:C3427"/>
    <mergeCell ref="D3423:D3427"/>
    <mergeCell ref="E3423:E3427"/>
    <mergeCell ref="L3413:L3417"/>
    <mergeCell ref="R3413:R3417"/>
    <mergeCell ref="S3413:S3417"/>
    <mergeCell ref="A3418:A3422"/>
    <mergeCell ref="B3418:B3422"/>
    <mergeCell ref="C3418:C3422"/>
    <mergeCell ref="D3418:D3422"/>
    <mergeCell ref="E3418:E3422"/>
    <mergeCell ref="F3418:F3422"/>
    <mergeCell ref="G3418:G3422"/>
    <mergeCell ref="S3408:S3412"/>
    <mergeCell ref="A3413:A3417"/>
    <mergeCell ref="B3413:B3417"/>
    <mergeCell ref="C3413:C3417"/>
    <mergeCell ref="D3413:D3417"/>
    <mergeCell ref="E3413:E3417"/>
    <mergeCell ref="F3413:F3417"/>
    <mergeCell ref="G3413:G3417"/>
    <mergeCell ref="H3413:H3417"/>
    <mergeCell ref="J3413:J3417"/>
    <mergeCell ref="F3408:F3412"/>
    <mergeCell ref="G3408:G3412"/>
    <mergeCell ref="H3408:H3412"/>
    <mergeCell ref="J3408:J3412"/>
    <mergeCell ref="L3408:L3412"/>
    <mergeCell ref="R3408:R3412"/>
    <mergeCell ref="H3403:H3407"/>
    <mergeCell ref="J3403:J3407"/>
    <mergeCell ref="L3403:L3407"/>
    <mergeCell ref="R3403:R3407"/>
    <mergeCell ref="S3403:S3407"/>
    <mergeCell ref="A3408:A3412"/>
    <mergeCell ref="B3408:B3412"/>
    <mergeCell ref="C3408:C3412"/>
    <mergeCell ref="D3408:D3412"/>
    <mergeCell ref="E3408:E3412"/>
    <mergeCell ref="L3398:L3402"/>
    <mergeCell ref="R3398:R3402"/>
    <mergeCell ref="S3398:S3402"/>
    <mergeCell ref="A3403:A3407"/>
    <mergeCell ref="B3403:B3407"/>
    <mergeCell ref="C3403:C3407"/>
    <mergeCell ref="D3403:D3407"/>
    <mergeCell ref="E3403:E3407"/>
    <mergeCell ref="F3403:F3407"/>
    <mergeCell ref="G3403:G3407"/>
    <mergeCell ref="S3393:S3397"/>
    <mergeCell ref="A3398:A3402"/>
    <mergeCell ref="B3398:B3402"/>
    <mergeCell ref="C3398:C3402"/>
    <mergeCell ref="D3398:D3402"/>
    <mergeCell ref="E3398:E3402"/>
    <mergeCell ref="F3398:F3402"/>
    <mergeCell ref="G3398:G3402"/>
    <mergeCell ref="H3398:H3402"/>
    <mergeCell ref="J3398:J3402"/>
    <mergeCell ref="F3393:F3397"/>
    <mergeCell ref="G3393:G3397"/>
    <mergeCell ref="H3393:H3397"/>
    <mergeCell ref="J3393:J3397"/>
    <mergeCell ref="L3393:L3397"/>
    <mergeCell ref="R3393:R3397"/>
    <mergeCell ref="H3388:H3392"/>
    <mergeCell ref="J3388:J3392"/>
    <mergeCell ref="L3388:L3392"/>
    <mergeCell ref="R3388:R3392"/>
    <mergeCell ref="S3388:S3392"/>
    <mergeCell ref="A3393:A3397"/>
    <mergeCell ref="B3393:B3397"/>
    <mergeCell ref="C3393:C3397"/>
    <mergeCell ref="D3393:D3397"/>
    <mergeCell ref="E3393:E3397"/>
    <mergeCell ref="L3383:L3387"/>
    <mergeCell ref="R3383:R3387"/>
    <mergeCell ref="S3383:S3387"/>
    <mergeCell ref="A3388:A3392"/>
    <mergeCell ref="B3388:B3392"/>
    <mergeCell ref="C3388:C3392"/>
    <mergeCell ref="D3388:D3392"/>
    <mergeCell ref="E3388:E3392"/>
    <mergeCell ref="F3388:F3392"/>
    <mergeCell ref="G3388:G3392"/>
    <mergeCell ref="S3378:S3382"/>
    <mergeCell ref="A3383:A3387"/>
    <mergeCell ref="B3383:B3387"/>
    <mergeCell ref="C3383:C3387"/>
    <mergeCell ref="D3383:D3387"/>
    <mergeCell ref="E3383:E3387"/>
    <mergeCell ref="F3383:F3387"/>
    <mergeCell ref="G3383:G3387"/>
    <mergeCell ref="H3383:H3387"/>
    <mergeCell ref="J3383:J3387"/>
    <mergeCell ref="F3378:F3382"/>
    <mergeCell ref="G3378:G3382"/>
    <mergeCell ref="H3378:H3382"/>
    <mergeCell ref="J3378:J3382"/>
    <mergeCell ref="L3378:L3382"/>
    <mergeCell ref="R3378:R3382"/>
    <mergeCell ref="H3373:H3377"/>
    <mergeCell ref="J3373:J3377"/>
    <mergeCell ref="L3373:L3377"/>
    <mergeCell ref="R3373:R3377"/>
    <mergeCell ref="S3373:S3377"/>
    <mergeCell ref="A3378:A3382"/>
    <mergeCell ref="B3378:B3382"/>
    <mergeCell ref="C3378:C3382"/>
    <mergeCell ref="D3378:D3382"/>
    <mergeCell ref="E3378:E3382"/>
    <mergeCell ref="L3368:L3372"/>
    <mergeCell ref="R3368:R3372"/>
    <mergeCell ref="S3368:S3372"/>
    <mergeCell ref="A3373:A3377"/>
    <mergeCell ref="B3373:B3377"/>
    <mergeCell ref="C3373:C3377"/>
    <mergeCell ref="D3373:D3377"/>
    <mergeCell ref="E3373:E3377"/>
    <mergeCell ref="F3373:F3377"/>
    <mergeCell ref="G3373:G3377"/>
    <mergeCell ref="S3363:S3367"/>
    <mergeCell ref="A3368:A3372"/>
    <mergeCell ref="B3368:B3372"/>
    <mergeCell ref="C3368:C3372"/>
    <mergeCell ref="D3368:D3372"/>
    <mergeCell ref="E3368:E3372"/>
    <mergeCell ref="F3368:F3372"/>
    <mergeCell ref="G3368:G3372"/>
    <mergeCell ref="H3368:H3372"/>
    <mergeCell ref="J3368:J3372"/>
    <mergeCell ref="F3363:F3367"/>
    <mergeCell ref="G3363:G3367"/>
    <mergeCell ref="H3363:H3367"/>
    <mergeCell ref="J3363:J3367"/>
    <mergeCell ref="L3363:L3367"/>
    <mergeCell ref="R3363:R3367"/>
    <mergeCell ref="H3358:H3362"/>
    <mergeCell ref="J3358:J3362"/>
    <mergeCell ref="L3358:L3362"/>
    <mergeCell ref="R3358:R3362"/>
    <mergeCell ref="S3358:S3362"/>
    <mergeCell ref="A3363:A3367"/>
    <mergeCell ref="B3363:B3367"/>
    <mergeCell ref="C3363:C3367"/>
    <mergeCell ref="D3363:D3367"/>
    <mergeCell ref="E3363:E3367"/>
    <mergeCell ref="L3353:L3357"/>
    <mergeCell ref="R3353:R3357"/>
    <mergeCell ref="S3353:S3357"/>
    <mergeCell ref="A3358:A3362"/>
    <mergeCell ref="B3358:B3362"/>
    <mergeCell ref="C3358:C3362"/>
    <mergeCell ref="D3358:D3362"/>
    <mergeCell ref="E3358:E3362"/>
    <mergeCell ref="F3358:F3362"/>
    <mergeCell ref="G3358:G3362"/>
    <mergeCell ref="S3348:S3352"/>
    <mergeCell ref="A3353:A3357"/>
    <mergeCell ref="B3353:B3357"/>
    <mergeCell ref="C3353:C3357"/>
    <mergeCell ref="D3353:D3357"/>
    <mergeCell ref="E3353:E3357"/>
    <mergeCell ref="F3353:F3357"/>
    <mergeCell ref="G3353:G3357"/>
    <mergeCell ref="H3353:H3357"/>
    <mergeCell ref="J3353:J3357"/>
    <mergeCell ref="F3348:F3352"/>
    <mergeCell ref="G3348:G3352"/>
    <mergeCell ref="H3348:H3352"/>
    <mergeCell ref="J3348:J3352"/>
    <mergeCell ref="L3348:L3352"/>
    <mergeCell ref="R3348:R3352"/>
    <mergeCell ref="H3343:H3347"/>
    <mergeCell ref="J3343:J3347"/>
    <mergeCell ref="L3343:L3347"/>
    <mergeCell ref="R3343:R3347"/>
    <mergeCell ref="S3343:S3347"/>
    <mergeCell ref="A3348:A3352"/>
    <mergeCell ref="B3348:B3352"/>
    <mergeCell ref="C3348:C3352"/>
    <mergeCell ref="D3348:D3352"/>
    <mergeCell ref="E3348:E3352"/>
    <mergeCell ref="L3338:L3342"/>
    <mergeCell ref="R3338:R3342"/>
    <mergeCell ref="S3338:S3342"/>
    <mergeCell ref="A3343:A3347"/>
    <mergeCell ref="B3343:B3347"/>
    <mergeCell ref="C3343:C3347"/>
    <mergeCell ref="D3343:D3347"/>
    <mergeCell ref="E3343:E3347"/>
    <mergeCell ref="F3343:F3347"/>
    <mergeCell ref="G3343:G3347"/>
    <mergeCell ref="S3333:S3337"/>
    <mergeCell ref="A3338:A3342"/>
    <mergeCell ref="B3338:B3342"/>
    <mergeCell ref="C3338:C3342"/>
    <mergeCell ref="D3338:D3342"/>
    <mergeCell ref="E3338:E3342"/>
    <mergeCell ref="F3338:F3342"/>
    <mergeCell ref="G3338:G3342"/>
    <mergeCell ref="H3338:H3342"/>
    <mergeCell ref="J3338:J3342"/>
    <mergeCell ref="F3333:F3337"/>
    <mergeCell ref="G3333:G3337"/>
    <mergeCell ref="H3333:H3337"/>
    <mergeCell ref="J3333:J3337"/>
    <mergeCell ref="L3333:L3337"/>
    <mergeCell ref="R3333:R3337"/>
    <mergeCell ref="H3328:H3332"/>
    <mergeCell ref="J3328:J3332"/>
    <mergeCell ref="L3328:L3332"/>
    <mergeCell ref="R3328:R3332"/>
    <mergeCell ref="S3328:S3332"/>
    <mergeCell ref="A3333:A3337"/>
    <mergeCell ref="B3333:B3337"/>
    <mergeCell ref="C3333:C3337"/>
    <mergeCell ref="D3333:D3337"/>
    <mergeCell ref="E3333:E3337"/>
    <mergeCell ref="L3323:L3327"/>
    <mergeCell ref="R3323:R3327"/>
    <mergeCell ref="S3323:S3327"/>
    <mergeCell ref="A3328:A3332"/>
    <mergeCell ref="B3328:B3332"/>
    <mergeCell ref="C3328:C3332"/>
    <mergeCell ref="D3328:D3332"/>
    <mergeCell ref="E3328:E3332"/>
    <mergeCell ref="F3328:F3332"/>
    <mergeCell ref="G3328:G3332"/>
    <mergeCell ref="S3318:S3322"/>
    <mergeCell ref="A3323:A3327"/>
    <mergeCell ref="B3323:B3327"/>
    <mergeCell ref="C3323:C3327"/>
    <mergeCell ref="D3323:D3327"/>
    <mergeCell ref="E3323:E3327"/>
    <mergeCell ref="F3323:F3327"/>
    <mergeCell ref="G3323:G3327"/>
    <mergeCell ref="H3323:H3327"/>
    <mergeCell ref="J3323:J3327"/>
    <mergeCell ref="F3318:F3322"/>
    <mergeCell ref="G3318:G3322"/>
    <mergeCell ref="H3318:H3322"/>
    <mergeCell ref="J3318:J3322"/>
    <mergeCell ref="L3318:L3322"/>
    <mergeCell ref="R3318:R3322"/>
    <mergeCell ref="H3313:H3317"/>
    <mergeCell ref="J3313:J3317"/>
    <mergeCell ref="L3313:L3317"/>
    <mergeCell ref="R3313:R3317"/>
    <mergeCell ref="S3313:S3317"/>
    <mergeCell ref="A3318:A3322"/>
    <mergeCell ref="B3318:B3322"/>
    <mergeCell ref="C3318:C3322"/>
    <mergeCell ref="D3318:D3322"/>
    <mergeCell ref="E3318:E3322"/>
    <mergeCell ref="L3308:L3312"/>
    <mergeCell ref="R3308:R3312"/>
    <mergeCell ref="S3308:S3312"/>
    <mergeCell ref="A3313:A3317"/>
    <mergeCell ref="B3313:B3317"/>
    <mergeCell ref="C3313:C3317"/>
    <mergeCell ref="D3313:D3317"/>
    <mergeCell ref="E3313:E3317"/>
    <mergeCell ref="F3313:F3317"/>
    <mergeCell ref="G3313:G3317"/>
    <mergeCell ref="S3303:S3307"/>
    <mergeCell ref="A3308:A3312"/>
    <mergeCell ref="B3308:B3312"/>
    <mergeCell ref="C3308:C3312"/>
    <mergeCell ref="D3308:D3312"/>
    <mergeCell ref="E3308:E3312"/>
    <mergeCell ref="F3308:F3312"/>
    <mergeCell ref="G3308:G3312"/>
    <mergeCell ref="H3308:H3312"/>
    <mergeCell ref="J3308:J3312"/>
    <mergeCell ref="F3303:F3307"/>
    <mergeCell ref="G3303:G3307"/>
    <mergeCell ref="H3303:H3307"/>
    <mergeCell ref="J3303:J3307"/>
    <mergeCell ref="L3303:L3307"/>
    <mergeCell ref="R3303:R3307"/>
    <mergeCell ref="H3298:H3302"/>
    <mergeCell ref="J3298:J3302"/>
    <mergeCell ref="L3298:L3302"/>
    <mergeCell ref="R3298:R3302"/>
    <mergeCell ref="S3298:S3302"/>
    <mergeCell ref="A3303:A3307"/>
    <mergeCell ref="B3303:B3307"/>
    <mergeCell ref="C3303:C3307"/>
    <mergeCell ref="D3303:D3307"/>
    <mergeCell ref="E3303:E3307"/>
    <mergeCell ref="L3293:L3297"/>
    <mergeCell ref="R3293:R3297"/>
    <mergeCell ref="S3293:S3297"/>
    <mergeCell ref="A3298:A3302"/>
    <mergeCell ref="B3298:B3302"/>
    <mergeCell ref="C3298:C3302"/>
    <mergeCell ref="D3298:D3302"/>
    <mergeCell ref="E3298:E3302"/>
    <mergeCell ref="F3298:F3302"/>
    <mergeCell ref="G3298:G3302"/>
    <mergeCell ref="S3288:S3292"/>
    <mergeCell ref="A3293:A3297"/>
    <mergeCell ref="B3293:B3297"/>
    <mergeCell ref="C3293:C3297"/>
    <mergeCell ref="D3293:D3297"/>
    <mergeCell ref="E3293:E3297"/>
    <mergeCell ref="F3293:F3297"/>
    <mergeCell ref="G3293:G3297"/>
    <mergeCell ref="H3293:H3297"/>
    <mergeCell ref="J3293:J3297"/>
    <mergeCell ref="F3288:F3292"/>
    <mergeCell ref="G3288:G3292"/>
    <mergeCell ref="H3288:H3292"/>
    <mergeCell ref="J3288:J3292"/>
    <mergeCell ref="L3288:L3292"/>
    <mergeCell ref="R3288:R3292"/>
    <mergeCell ref="H3283:H3287"/>
    <mergeCell ref="J3283:J3287"/>
    <mergeCell ref="L3283:L3287"/>
    <mergeCell ref="R3283:R3287"/>
    <mergeCell ref="S3283:S3287"/>
    <mergeCell ref="A3288:A3292"/>
    <mergeCell ref="B3288:B3292"/>
    <mergeCell ref="C3288:C3292"/>
    <mergeCell ref="D3288:D3292"/>
    <mergeCell ref="E3288:E3292"/>
    <mergeCell ref="L3278:L3282"/>
    <mergeCell ref="R3278:R3282"/>
    <mergeCell ref="S3278:S3282"/>
    <mergeCell ref="A3283:A3287"/>
    <mergeCell ref="B3283:B3287"/>
    <mergeCell ref="C3283:C3287"/>
    <mergeCell ref="D3283:D3287"/>
    <mergeCell ref="E3283:E3287"/>
    <mergeCell ref="F3283:F3287"/>
    <mergeCell ref="G3283:G3287"/>
    <mergeCell ref="S3273:S3277"/>
    <mergeCell ref="A3278:A3282"/>
    <mergeCell ref="B3278:B3282"/>
    <mergeCell ref="C3278:C3282"/>
    <mergeCell ref="D3278:D3282"/>
    <mergeCell ref="E3278:E3282"/>
    <mergeCell ref="F3278:F3282"/>
    <mergeCell ref="G3278:G3282"/>
    <mergeCell ref="H3278:H3282"/>
    <mergeCell ref="J3278:J3282"/>
    <mergeCell ref="F3273:F3277"/>
    <mergeCell ref="G3273:G3277"/>
    <mergeCell ref="H3273:H3277"/>
    <mergeCell ref="J3273:J3277"/>
    <mergeCell ref="L3273:L3277"/>
    <mergeCell ref="R3273:R3277"/>
    <mergeCell ref="H3268:H3272"/>
    <mergeCell ref="J3268:J3272"/>
    <mergeCell ref="L3268:L3272"/>
    <mergeCell ref="R3268:R3272"/>
    <mergeCell ref="S3268:S3272"/>
    <mergeCell ref="A3273:A3277"/>
    <mergeCell ref="B3273:B3277"/>
    <mergeCell ref="C3273:C3277"/>
    <mergeCell ref="D3273:D3277"/>
    <mergeCell ref="E3273:E3277"/>
    <mergeCell ref="L3263:L3267"/>
    <mergeCell ref="R3263:R3267"/>
    <mergeCell ref="S3263:S3267"/>
    <mergeCell ref="A3268:A3272"/>
    <mergeCell ref="B3268:B3272"/>
    <mergeCell ref="C3268:C3272"/>
    <mergeCell ref="D3268:D3272"/>
    <mergeCell ref="E3268:E3272"/>
    <mergeCell ref="F3268:F3272"/>
    <mergeCell ref="G3268:G3272"/>
    <mergeCell ref="S3258:S3262"/>
    <mergeCell ref="A3263:A3267"/>
    <mergeCell ref="B3263:B3267"/>
    <mergeCell ref="C3263:C3267"/>
    <mergeCell ref="D3263:D3267"/>
    <mergeCell ref="E3263:E3267"/>
    <mergeCell ref="F3263:F3267"/>
    <mergeCell ref="G3263:G3267"/>
    <mergeCell ref="H3263:H3267"/>
    <mergeCell ref="J3263:J3267"/>
    <mergeCell ref="F3258:F3262"/>
    <mergeCell ref="G3258:G3262"/>
    <mergeCell ref="H3258:H3262"/>
    <mergeCell ref="J3258:J3262"/>
    <mergeCell ref="L3258:L3262"/>
    <mergeCell ref="R3258:R3262"/>
    <mergeCell ref="H3253:H3257"/>
    <mergeCell ref="J3253:J3257"/>
    <mergeCell ref="L3253:L3257"/>
    <mergeCell ref="R3253:R3257"/>
    <mergeCell ref="S3253:S3257"/>
    <mergeCell ref="A3258:A3262"/>
    <mergeCell ref="B3258:B3262"/>
    <mergeCell ref="C3258:C3262"/>
    <mergeCell ref="D3258:D3262"/>
    <mergeCell ref="E3258:E3262"/>
    <mergeCell ref="L3248:L3252"/>
    <mergeCell ref="R3248:R3252"/>
    <mergeCell ref="S3248:S3252"/>
    <mergeCell ref="A3253:A3257"/>
    <mergeCell ref="B3253:B3257"/>
    <mergeCell ref="C3253:C3257"/>
    <mergeCell ref="D3253:D3257"/>
    <mergeCell ref="E3253:E3257"/>
    <mergeCell ref="F3253:F3257"/>
    <mergeCell ref="G3253:G3257"/>
    <mergeCell ref="S3243:S3247"/>
    <mergeCell ref="A3248:A3252"/>
    <mergeCell ref="B3248:B3252"/>
    <mergeCell ref="C3248:C3252"/>
    <mergeCell ref="D3248:D3252"/>
    <mergeCell ref="E3248:E3252"/>
    <mergeCell ref="F3248:F3252"/>
    <mergeCell ref="G3248:G3252"/>
    <mergeCell ref="H3248:H3252"/>
    <mergeCell ref="J3248:J3252"/>
    <mergeCell ref="F3243:F3247"/>
    <mergeCell ref="G3243:G3247"/>
    <mergeCell ref="H3243:H3247"/>
    <mergeCell ref="J3243:J3247"/>
    <mergeCell ref="L3243:L3247"/>
    <mergeCell ref="R3243:R3247"/>
    <mergeCell ref="H3238:H3242"/>
    <mergeCell ref="J3238:J3242"/>
    <mergeCell ref="L3238:L3242"/>
    <mergeCell ref="R3238:R3242"/>
    <mergeCell ref="S3238:S3242"/>
    <mergeCell ref="A3243:A3247"/>
    <mergeCell ref="B3243:B3247"/>
    <mergeCell ref="C3243:C3247"/>
    <mergeCell ref="D3243:D3247"/>
    <mergeCell ref="E3243:E3247"/>
    <mergeCell ref="L3233:L3237"/>
    <mergeCell ref="R3233:R3237"/>
    <mergeCell ref="S3233:S3237"/>
    <mergeCell ref="A3238:A3242"/>
    <mergeCell ref="B3238:B3242"/>
    <mergeCell ref="C3238:C3242"/>
    <mergeCell ref="D3238:D3242"/>
    <mergeCell ref="E3238:E3242"/>
    <mergeCell ref="F3238:F3242"/>
    <mergeCell ref="G3238:G3242"/>
    <mergeCell ref="S3228:S3232"/>
    <mergeCell ref="A3233:A3237"/>
    <mergeCell ref="B3233:B3237"/>
    <mergeCell ref="C3233:C3237"/>
    <mergeCell ref="D3233:D3237"/>
    <mergeCell ref="E3233:E3237"/>
    <mergeCell ref="F3233:F3237"/>
    <mergeCell ref="G3233:G3237"/>
    <mergeCell ref="H3233:H3237"/>
    <mergeCell ref="J3233:J3237"/>
    <mergeCell ref="F3228:F3232"/>
    <mergeCell ref="G3228:G3232"/>
    <mergeCell ref="H3228:H3232"/>
    <mergeCell ref="J3228:J3232"/>
    <mergeCell ref="L3228:L3232"/>
    <mergeCell ref="R3228:R3232"/>
    <mergeCell ref="H3223:H3227"/>
    <mergeCell ref="J3223:J3227"/>
    <mergeCell ref="L3223:L3227"/>
    <mergeCell ref="R3223:R3227"/>
    <mergeCell ref="S3223:S3227"/>
    <mergeCell ref="A3228:A3232"/>
    <mergeCell ref="B3228:B3232"/>
    <mergeCell ref="C3228:C3232"/>
    <mergeCell ref="D3228:D3232"/>
    <mergeCell ref="E3228:E3232"/>
    <mergeCell ref="L3218:L3222"/>
    <mergeCell ref="R3218:R3222"/>
    <mergeCell ref="S3218:S3222"/>
    <mergeCell ref="A3223:A3227"/>
    <mergeCell ref="B3223:B3227"/>
    <mergeCell ref="C3223:C3227"/>
    <mergeCell ref="D3223:D3227"/>
    <mergeCell ref="E3223:E3227"/>
    <mergeCell ref="F3223:F3227"/>
    <mergeCell ref="G3223:G3227"/>
    <mergeCell ref="S3213:S3217"/>
    <mergeCell ref="A3218:A3222"/>
    <mergeCell ref="B3218:B3222"/>
    <mergeCell ref="C3218:C3222"/>
    <mergeCell ref="D3218:D3222"/>
    <mergeCell ref="E3218:E3222"/>
    <mergeCell ref="F3218:F3222"/>
    <mergeCell ref="G3218:G3222"/>
    <mergeCell ref="H3218:H3222"/>
    <mergeCell ref="J3218:J3222"/>
    <mergeCell ref="F3213:F3217"/>
    <mergeCell ref="G3213:G3217"/>
    <mergeCell ref="H3213:H3217"/>
    <mergeCell ref="J3213:J3217"/>
    <mergeCell ref="L3213:L3217"/>
    <mergeCell ref="R3213:R3217"/>
    <mergeCell ref="H3208:H3212"/>
    <mergeCell ref="J3208:J3212"/>
    <mergeCell ref="L3208:L3212"/>
    <mergeCell ref="R3208:R3212"/>
    <mergeCell ref="S3208:S3212"/>
    <mergeCell ref="A3213:A3217"/>
    <mergeCell ref="B3213:B3217"/>
    <mergeCell ref="C3213:C3217"/>
    <mergeCell ref="D3213:D3217"/>
    <mergeCell ref="E3213:E3217"/>
    <mergeCell ref="L3203:L3207"/>
    <mergeCell ref="R3203:R3207"/>
    <mergeCell ref="S3203:S3207"/>
    <mergeCell ref="A3208:A3212"/>
    <mergeCell ref="B3208:B3212"/>
    <mergeCell ref="C3208:C3212"/>
    <mergeCell ref="D3208:D3212"/>
    <mergeCell ref="E3208:E3212"/>
    <mergeCell ref="F3208:F3212"/>
    <mergeCell ref="G3208:G3212"/>
    <mergeCell ref="S3198:S3202"/>
    <mergeCell ref="A3203:A3207"/>
    <mergeCell ref="B3203:B3207"/>
    <mergeCell ref="C3203:C3207"/>
    <mergeCell ref="D3203:D3207"/>
    <mergeCell ref="E3203:E3207"/>
    <mergeCell ref="F3203:F3207"/>
    <mergeCell ref="G3203:G3207"/>
    <mergeCell ref="H3203:H3207"/>
    <mergeCell ref="J3203:J3207"/>
    <mergeCell ref="F3198:F3202"/>
    <mergeCell ref="G3198:G3202"/>
    <mergeCell ref="H3198:H3202"/>
    <mergeCell ref="J3198:J3202"/>
    <mergeCell ref="L3198:L3202"/>
    <mergeCell ref="R3198:R3202"/>
    <mergeCell ref="H3193:H3197"/>
    <mergeCell ref="J3193:J3197"/>
    <mergeCell ref="L3193:L3197"/>
    <mergeCell ref="R3193:R3197"/>
    <mergeCell ref="S3193:S3197"/>
    <mergeCell ref="A3198:A3202"/>
    <mergeCell ref="B3198:B3202"/>
    <mergeCell ref="C3198:C3202"/>
    <mergeCell ref="D3198:D3202"/>
    <mergeCell ref="E3198:E3202"/>
    <mergeCell ref="L3188:L3192"/>
    <mergeCell ref="R3188:R3192"/>
    <mergeCell ref="S3188:S3192"/>
    <mergeCell ref="A3193:A3197"/>
    <mergeCell ref="B3193:B3197"/>
    <mergeCell ref="C3193:C3197"/>
    <mergeCell ref="D3193:D3197"/>
    <mergeCell ref="E3193:E3197"/>
    <mergeCell ref="F3193:F3197"/>
    <mergeCell ref="G3193:G3197"/>
    <mergeCell ref="S3183:S3187"/>
    <mergeCell ref="A3188:A3192"/>
    <mergeCell ref="B3188:B3192"/>
    <mergeCell ref="C3188:C3192"/>
    <mergeCell ref="D3188:D3192"/>
    <mergeCell ref="E3188:E3192"/>
    <mergeCell ref="F3188:F3192"/>
    <mergeCell ref="G3188:G3192"/>
    <mergeCell ref="H3188:H3192"/>
    <mergeCell ref="J3188:J3192"/>
    <mergeCell ref="F3183:F3187"/>
    <mergeCell ref="G3183:G3187"/>
    <mergeCell ref="H3183:H3187"/>
    <mergeCell ref="J3183:J3187"/>
    <mergeCell ref="L3183:L3187"/>
    <mergeCell ref="R3183:R3187"/>
    <mergeCell ref="H3178:H3182"/>
    <mergeCell ref="J3178:J3182"/>
    <mergeCell ref="L3178:L3182"/>
    <mergeCell ref="R3178:R3182"/>
    <mergeCell ref="S3178:S3182"/>
    <mergeCell ref="A3183:A3187"/>
    <mergeCell ref="B3183:B3187"/>
    <mergeCell ref="C3183:C3187"/>
    <mergeCell ref="D3183:D3187"/>
    <mergeCell ref="E3183:E3187"/>
    <mergeCell ref="L3173:L3177"/>
    <mergeCell ref="R3173:R3177"/>
    <mergeCell ref="S3173:S3177"/>
    <mergeCell ref="A3178:A3182"/>
    <mergeCell ref="B3178:B3182"/>
    <mergeCell ref="C3178:C3182"/>
    <mergeCell ref="D3178:D3182"/>
    <mergeCell ref="E3178:E3182"/>
    <mergeCell ref="F3178:F3182"/>
    <mergeCell ref="G3178:G3182"/>
    <mergeCell ref="S3168:S3172"/>
    <mergeCell ref="A3173:A3177"/>
    <mergeCell ref="B3173:B3177"/>
    <mergeCell ref="C3173:C3177"/>
    <mergeCell ref="D3173:D3177"/>
    <mergeCell ref="E3173:E3177"/>
    <mergeCell ref="F3173:F3177"/>
    <mergeCell ref="G3173:G3177"/>
    <mergeCell ref="H3173:H3177"/>
    <mergeCell ref="J3173:J3177"/>
    <mergeCell ref="F3168:F3172"/>
    <mergeCell ref="G3168:G3172"/>
    <mergeCell ref="H3168:H3172"/>
    <mergeCell ref="J3168:J3172"/>
    <mergeCell ref="L3168:L3172"/>
    <mergeCell ref="R3168:R3172"/>
    <mergeCell ref="H3163:H3167"/>
    <mergeCell ref="J3163:J3167"/>
    <mergeCell ref="L3163:L3167"/>
    <mergeCell ref="R3163:R3167"/>
    <mergeCell ref="S3163:S3167"/>
    <mergeCell ref="A3168:A3172"/>
    <mergeCell ref="B3168:B3172"/>
    <mergeCell ref="C3168:C3172"/>
    <mergeCell ref="D3168:D3172"/>
    <mergeCell ref="E3168:E3172"/>
    <mergeCell ref="L3158:L3162"/>
    <mergeCell ref="R3158:R3162"/>
    <mergeCell ref="S3158:S3162"/>
    <mergeCell ref="A3163:A3167"/>
    <mergeCell ref="B3163:B3167"/>
    <mergeCell ref="C3163:C3167"/>
    <mergeCell ref="D3163:D3167"/>
    <mergeCell ref="E3163:E3167"/>
    <mergeCell ref="F3163:F3167"/>
    <mergeCell ref="G3163:G3167"/>
    <mergeCell ref="S3153:S3157"/>
    <mergeCell ref="A3158:A3162"/>
    <mergeCell ref="B3158:B3162"/>
    <mergeCell ref="C3158:C3162"/>
    <mergeCell ref="D3158:D3162"/>
    <mergeCell ref="E3158:E3162"/>
    <mergeCell ref="F3158:F3162"/>
    <mergeCell ref="G3158:G3162"/>
    <mergeCell ref="H3158:H3162"/>
    <mergeCell ref="J3158:J3162"/>
    <mergeCell ref="F3153:F3157"/>
    <mergeCell ref="G3153:G3157"/>
    <mergeCell ref="H3153:H3157"/>
    <mergeCell ref="J3153:J3157"/>
    <mergeCell ref="L3153:L3157"/>
    <mergeCell ref="R3153:R3157"/>
    <mergeCell ref="H3148:H3152"/>
    <mergeCell ref="J3148:J3152"/>
    <mergeCell ref="L3148:L3152"/>
    <mergeCell ref="R3148:R3152"/>
    <mergeCell ref="S3148:S3152"/>
    <mergeCell ref="A3153:A3157"/>
    <mergeCell ref="B3153:B3157"/>
    <mergeCell ref="C3153:C3157"/>
    <mergeCell ref="D3153:D3157"/>
    <mergeCell ref="E3153:E3157"/>
    <mergeCell ref="L3143:L3147"/>
    <mergeCell ref="R3143:R3147"/>
    <mergeCell ref="S3143:S3147"/>
    <mergeCell ref="A3148:A3152"/>
    <mergeCell ref="B3148:B3152"/>
    <mergeCell ref="C3148:C3152"/>
    <mergeCell ref="D3148:D3152"/>
    <mergeCell ref="E3148:E3152"/>
    <mergeCell ref="F3148:F3152"/>
    <mergeCell ref="G3148:G3152"/>
    <mergeCell ref="S3138:S3142"/>
    <mergeCell ref="A3143:A3147"/>
    <mergeCell ref="B3143:B3147"/>
    <mergeCell ref="C3143:C3147"/>
    <mergeCell ref="D3143:D3147"/>
    <mergeCell ref="E3143:E3147"/>
    <mergeCell ref="F3143:F3147"/>
    <mergeCell ref="G3143:G3147"/>
    <mergeCell ref="H3143:H3147"/>
    <mergeCell ref="J3143:J3147"/>
    <mergeCell ref="F3138:F3142"/>
    <mergeCell ref="G3138:G3142"/>
    <mergeCell ref="H3138:H3142"/>
    <mergeCell ref="J3138:J3142"/>
    <mergeCell ref="L3138:L3142"/>
    <mergeCell ref="R3138:R3142"/>
    <mergeCell ref="H3133:H3137"/>
    <mergeCell ref="J3133:J3137"/>
    <mergeCell ref="L3133:L3137"/>
    <mergeCell ref="R3133:R3137"/>
    <mergeCell ref="S3133:S3137"/>
    <mergeCell ref="A3138:A3142"/>
    <mergeCell ref="B3138:B3142"/>
    <mergeCell ref="C3138:C3142"/>
    <mergeCell ref="D3138:D3142"/>
    <mergeCell ref="E3138:E3142"/>
    <mergeCell ref="L3128:L3132"/>
    <mergeCell ref="R3128:R3132"/>
    <mergeCell ref="S3128:S3132"/>
    <mergeCell ref="A3133:A3137"/>
    <mergeCell ref="B3133:B3137"/>
    <mergeCell ref="C3133:C3137"/>
    <mergeCell ref="D3133:D3137"/>
    <mergeCell ref="E3133:E3137"/>
    <mergeCell ref="F3133:F3137"/>
    <mergeCell ref="G3133:G3137"/>
    <mergeCell ref="S3123:S3127"/>
    <mergeCell ref="A3128:A3132"/>
    <mergeCell ref="B3128:B3132"/>
    <mergeCell ref="C3128:C3132"/>
    <mergeCell ref="D3128:D3132"/>
    <mergeCell ref="E3128:E3132"/>
    <mergeCell ref="F3128:F3132"/>
    <mergeCell ref="G3128:G3132"/>
    <mergeCell ref="H3128:H3132"/>
    <mergeCell ref="J3128:J3132"/>
    <mergeCell ref="F3123:F3127"/>
    <mergeCell ref="G3123:G3127"/>
    <mergeCell ref="H3123:H3127"/>
    <mergeCell ref="J3123:J3127"/>
    <mergeCell ref="L3123:L3127"/>
    <mergeCell ref="R3123:R3127"/>
    <mergeCell ref="H3118:H3122"/>
    <mergeCell ref="J3118:J3122"/>
    <mergeCell ref="L3118:L3122"/>
    <mergeCell ref="R3118:R3122"/>
    <mergeCell ref="S3118:S3122"/>
    <mergeCell ref="A3123:A3127"/>
    <mergeCell ref="B3123:B3127"/>
    <mergeCell ref="C3123:C3127"/>
    <mergeCell ref="D3123:D3127"/>
    <mergeCell ref="E3123:E3127"/>
    <mergeCell ref="L3113:L3117"/>
    <mergeCell ref="R3113:R3117"/>
    <mergeCell ref="S3113:S3117"/>
    <mergeCell ref="A3118:A3122"/>
    <mergeCell ref="B3118:B3122"/>
    <mergeCell ref="C3118:C3122"/>
    <mergeCell ref="D3118:D3122"/>
    <mergeCell ref="E3118:E3122"/>
    <mergeCell ref="F3118:F3122"/>
    <mergeCell ref="G3118:G3122"/>
    <mergeCell ref="S3108:S3112"/>
    <mergeCell ref="A3113:A3117"/>
    <mergeCell ref="B3113:B3117"/>
    <mergeCell ref="C3113:C3117"/>
    <mergeCell ref="D3113:D3117"/>
    <mergeCell ref="E3113:E3117"/>
    <mergeCell ref="F3113:F3117"/>
    <mergeCell ref="G3113:G3117"/>
    <mergeCell ref="H3113:H3117"/>
    <mergeCell ref="J3113:J3117"/>
    <mergeCell ref="F3108:F3112"/>
    <mergeCell ref="G3108:G3112"/>
    <mergeCell ref="H3108:H3112"/>
    <mergeCell ref="J3108:J3112"/>
    <mergeCell ref="L3108:L3112"/>
    <mergeCell ref="R3108:R3112"/>
    <mergeCell ref="H3103:H3107"/>
    <mergeCell ref="J3103:J3107"/>
    <mergeCell ref="L3103:L3107"/>
    <mergeCell ref="R3103:R3107"/>
    <mergeCell ref="S3103:S3107"/>
    <mergeCell ref="A3108:A3112"/>
    <mergeCell ref="B3108:B3112"/>
    <mergeCell ref="C3108:C3112"/>
    <mergeCell ref="D3108:D3112"/>
    <mergeCell ref="E3108:E3112"/>
    <mergeCell ref="L3098:L3102"/>
    <mergeCell ref="R3098:R3102"/>
    <mergeCell ref="S3098:S3102"/>
    <mergeCell ref="A3103:A3107"/>
    <mergeCell ref="B3103:B3107"/>
    <mergeCell ref="C3103:C3107"/>
    <mergeCell ref="D3103:D3107"/>
    <mergeCell ref="E3103:E3107"/>
    <mergeCell ref="F3103:F3107"/>
    <mergeCell ref="G3103:G3107"/>
    <mergeCell ref="S3093:S3097"/>
    <mergeCell ref="A3098:A3102"/>
    <mergeCell ref="B3098:B3102"/>
    <mergeCell ref="C3098:C3102"/>
    <mergeCell ref="D3098:D3102"/>
    <mergeCell ref="E3098:E3102"/>
    <mergeCell ref="F3098:F3102"/>
    <mergeCell ref="G3098:G3102"/>
    <mergeCell ref="H3098:H3102"/>
    <mergeCell ref="J3098:J3102"/>
    <mergeCell ref="F3093:F3097"/>
    <mergeCell ref="G3093:G3097"/>
    <mergeCell ref="H3093:H3097"/>
    <mergeCell ref="J3093:J3097"/>
    <mergeCell ref="L3093:L3097"/>
    <mergeCell ref="R3093:R3097"/>
    <mergeCell ref="H3088:H3092"/>
    <mergeCell ref="J3088:J3092"/>
    <mergeCell ref="L3088:L3092"/>
    <mergeCell ref="R3088:R3092"/>
    <mergeCell ref="S3088:S3092"/>
    <mergeCell ref="A3093:A3097"/>
    <mergeCell ref="B3093:B3097"/>
    <mergeCell ref="C3093:C3097"/>
    <mergeCell ref="D3093:D3097"/>
    <mergeCell ref="E3093:E3097"/>
    <mergeCell ref="L3083:L3087"/>
    <mergeCell ref="R3083:R3087"/>
    <mergeCell ref="S3083:S3087"/>
    <mergeCell ref="A3088:A3092"/>
    <mergeCell ref="B3088:B3092"/>
    <mergeCell ref="C3088:C3092"/>
    <mergeCell ref="D3088:D3092"/>
    <mergeCell ref="E3088:E3092"/>
    <mergeCell ref="F3088:F3092"/>
    <mergeCell ref="G3088:G3092"/>
    <mergeCell ref="S3078:S3082"/>
    <mergeCell ref="A3083:A3087"/>
    <mergeCell ref="B3083:B3087"/>
    <mergeCell ref="C3083:C3087"/>
    <mergeCell ref="D3083:D3087"/>
    <mergeCell ref="E3083:E3087"/>
    <mergeCell ref="F3083:F3087"/>
    <mergeCell ref="G3083:G3087"/>
    <mergeCell ref="H3083:H3087"/>
    <mergeCell ref="J3083:J3087"/>
    <mergeCell ref="F3078:F3082"/>
    <mergeCell ref="G3078:G3082"/>
    <mergeCell ref="H3078:H3082"/>
    <mergeCell ref="J3078:J3082"/>
    <mergeCell ref="L3078:L3082"/>
    <mergeCell ref="R3078:R3082"/>
    <mergeCell ref="H3073:H3077"/>
    <mergeCell ref="J3073:J3077"/>
    <mergeCell ref="L3073:L3077"/>
    <mergeCell ref="R3073:R3077"/>
    <mergeCell ref="S3073:S3077"/>
    <mergeCell ref="A3078:A3082"/>
    <mergeCell ref="B3078:B3082"/>
    <mergeCell ref="C3078:C3082"/>
    <mergeCell ref="D3078:D3082"/>
    <mergeCell ref="E3078:E3082"/>
    <mergeCell ref="L3068:L3072"/>
    <mergeCell ref="R3068:R3072"/>
    <mergeCell ref="S3068:S3072"/>
    <mergeCell ref="A3073:A3077"/>
    <mergeCell ref="B3073:B3077"/>
    <mergeCell ref="C3073:C3077"/>
    <mergeCell ref="D3073:D3077"/>
    <mergeCell ref="E3073:E3077"/>
    <mergeCell ref="F3073:F3077"/>
    <mergeCell ref="G3073:G3077"/>
    <mergeCell ref="S3063:S3067"/>
    <mergeCell ref="A3068:A3072"/>
    <mergeCell ref="B3068:B3072"/>
    <mergeCell ref="C3068:C3072"/>
    <mergeCell ref="D3068:D3072"/>
    <mergeCell ref="E3068:E3072"/>
    <mergeCell ref="F3068:F3072"/>
    <mergeCell ref="G3068:G3072"/>
    <mergeCell ref="H3068:H3072"/>
    <mergeCell ref="J3068:J3072"/>
    <mergeCell ref="F3063:F3067"/>
    <mergeCell ref="G3063:G3067"/>
    <mergeCell ref="H3063:H3067"/>
    <mergeCell ref="J3063:J3067"/>
    <mergeCell ref="L3063:L3067"/>
    <mergeCell ref="R3063:R3067"/>
    <mergeCell ref="H3058:H3062"/>
    <mergeCell ref="J3058:J3062"/>
    <mergeCell ref="L3058:L3062"/>
    <mergeCell ref="R3058:R3062"/>
    <mergeCell ref="S3058:S3062"/>
    <mergeCell ref="A3063:A3067"/>
    <mergeCell ref="B3063:B3067"/>
    <mergeCell ref="C3063:C3067"/>
    <mergeCell ref="D3063:D3067"/>
    <mergeCell ref="E3063:E3067"/>
    <mergeCell ref="L3053:L3057"/>
    <mergeCell ref="R3053:R3057"/>
    <mergeCell ref="S3053:S3057"/>
    <mergeCell ref="A3058:A3062"/>
    <mergeCell ref="B3058:B3062"/>
    <mergeCell ref="C3058:C3062"/>
    <mergeCell ref="D3058:D3062"/>
    <mergeCell ref="E3058:E3062"/>
    <mergeCell ref="F3058:F3062"/>
    <mergeCell ref="G3058:G3062"/>
    <mergeCell ref="S3048:S3052"/>
    <mergeCell ref="A3053:A3057"/>
    <mergeCell ref="B3053:B3057"/>
    <mergeCell ref="C3053:C3057"/>
    <mergeCell ref="D3053:D3057"/>
    <mergeCell ref="E3053:E3057"/>
    <mergeCell ref="F3053:F3057"/>
    <mergeCell ref="G3053:G3057"/>
    <mergeCell ref="H3053:H3057"/>
    <mergeCell ref="J3053:J3057"/>
    <mergeCell ref="F3048:F3052"/>
    <mergeCell ref="G3048:G3052"/>
    <mergeCell ref="H3048:H3052"/>
    <mergeCell ref="J3048:J3052"/>
    <mergeCell ref="L3048:L3052"/>
    <mergeCell ref="R3048:R3052"/>
    <mergeCell ref="H3043:H3047"/>
    <mergeCell ref="J3043:J3047"/>
    <mergeCell ref="L3043:L3047"/>
    <mergeCell ref="R3043:R3047"/>
    <mergeCell ref="S3043:S3047"/>
    <mergeCell ref="A3048:A3052"/>
    <mergeCell ref="B3048:B3052"/>
    <mergeCell ref="C3048:C3052"/>
    <mergeCell ref="D3048:D3052"/>
    <mergeCell ref="E3048:E3052"/>
    <mergeCell ref="L3038:L3042"/>
    <mergeCell ref="R3038:R3042"/>
    <mergeCell ref="S3038:S3042"/>
    <mergeCell ref="A3043:A3047"/>
    <mergeCell ref="B3043:B3047"/>
    <mergeCell ref="C3043:C3047"/>
    <mergeCell ref="D3043:D3047"/>
    <mergeCell ref="E3043:E3047"/>
    <mergeCell ref="F3043:F3047"/>
    <mergeCell ref="G3043:G3047"/>
    <mergeCell ref="S3033:S3037"/>
    <mergeCell ref="A3038:A3042"/>
    <mergeCell ref="B3038:B3042"/>
    <mergeCell ref="C3038:C3042"/>
    <mergeCell ref="D3038:D3042"/>
    <mergeCell ref="E3038:E3042"/>
    <mergeCell ref="F3038:F3042"/>
    <mergeCell ref="G3038:G3042"/>
    <mergeCell ref="H3038:H3042"/>
    <mergeCell ref="J3038:J3042"/>
    <mergeCell ref="F3033:F3037"/>
    <mergeCell ref="G3033:G3037"/>
    <mergeCell ref="H3033:H3037"/>
    <mergeCell ref="J3033:J3037"/>
    <mergeCell ref="L3033:L3037"/>
    <mergeCell ref="R3033:R3037"/>
    <mergeCell ref="H3028:H3032"/>
    <mergeCell ref="J3028:J3032"/>
    <mergeCell ref="L3028:L3032"/>
    <mergeCell ref="R3028:R3032"/>
    <mergeCell ref="S3028:S3032"/>
    <mergeCell ref="A3033:A3037"/>
    <mergeCell ref="B3033:B3037"/>
    <mergeCell ref="C3033:C3037"/>
    <mergeCell ref="D3033:D3037"/>
    <mergeCell ref="E3033:E3037"/>
    <mergeCell ref="L3023:L3027"/>
    <mergeCell ref="R3023:R3027"/>
    <mergeCell ref="S3023:S3027"/>
    <mergeCell ref="A3028:A3032"/>
    <mergeCell ref="B3028:B3032"/>
    <mergeCell ref="C3028:C3032"/>
    <mergeCell ref="D3028:D3032"/>
    <mergeCell ref="E3028:E3032"/>
    <mergeCell ref="F3028:F3032"/>
    <mergeCell ref="G3028:G3032"/>
    <mergeCell ref="S3018:S3022"/>
    <mergeCell ref="A3023:A3027"/>
    <mergeCell ref="B3023:B3027"/>
    <mergeCell ref="C3023:C3027"/>
    <mergeCell ref="D3023:D3027"/>
    <mergeCell ref="E3023:E3027"/>
    <mergeCell ref="F3023:F3027"/>
    <mergeCell ref="G3023:G3027"/>
    <mergeCell ref="H3023:H3027"/>
    <mergeCell ref="J3023:J3027"/>
    <mergeCell ref="F3018:F3022"/>
    <mergeCell ref="G3018:G3022"/>
    <mergeCell ref="H3018:H3022"/>
    <mergeCell ref="J3018:J3022"/>
    <mergeCell ref="L3018:L3022"/>
    <mergeCell ref="R3018:R3022"/>
    <mergeCell ref="H3013:H3017"/>
    <mergeCell ref="J3013:J3017"/>
    <mergeCell ref="L3013:L3017"/>
    <mergeCell ref="R3013:R3017"/>
    <mergeCell ref="S3013:S3017"/>
    <mergeCell ref="A3018:A3022"/>
    <mergeCell ref="B3018:B3022"/>
    <mergeCell ref="C3018:C3022"/>
    <mergeCell ref="D3018:D3022"/>
    <mergeCell ref="E3018:E3022"/>
    <mergeCell ref="L3008:L3012"/>
    <mergeCell ref="R3008:R3012"/>
    <mergeCell ref="S3008:S3012"/>
    <mergeCell ref="A3013:A3017"/>
    <mergeCell ref="B3013:B3017"/>
    <mergeCell ref="C3013:C3017"/>
    <mergeCell ref="D3013:D3017"/>
    <mergeCell ref="E3013:E3017"/>
    <mergeCell ref="F3013:F3017"/>
    <mergeCell ref="G3013:G3017"/>
    <mergeCell ref="S3003:S3007"/>
    <mergeCell ref="A3008:A3012"/>
    <mergeCell ref="B3008:B3012"/>
    <mergeCell ref="C3008:C3012"/>
    <mergeCell ref="D3008:D3012"/>
    <mergeCell ref="E3008:E3012"/>
    <mergeCell ref="F3008:F3012"/>
    <mergeCell ref="G3008:G3012"/>
    <mergeCell ref="H3008:H3012"/>
    <mergeCell ref="J3008:J3012"/>
    <mergeCell ref="F3003:F3007"/>
    <mergeCell ref="G3003:G3007"/>
    <mergeCell ref="H3003:H3007"/>
    <mergeCell ref="J3003:J3007"/>
    <mergeCell ref="L3003:L3007"/>
    <mergeCell ref="R3003:R3007"/>
    <mergeCell ref="H2998:H3002"/>
    <mergeCell ref="J2998:J3002"/>
    <mergeCell ref="L2998:L3002"/>
    <mergeCell ref="R2998:R3002"/>
    <mergeCell ref="S2998:S3002"/>
    <mergeCell ref="A3003:A3007"/>
    <mergeCell ref="B3003:B3007"/>
    <mergeCell ref="C3003:C3007"/>
    <mergeCell ref="D3003:D3007"/>
    <mergeCell ref="E3003:E3007"/>
    <mergeCell ref="L2993:L2997"/>
    <mergeCell ref="R2993:R2997"/>
    <mergeCell ref="S2993:S2997"/>
    <mergeCell ref="A2998:A3002"/>
    <mergeCell ref="B2998:B3002"/>
    <mergeCell ref="C2998:C3002"/>
    <mergeCell ref="D2998:D3002"/>
    <mergeCell ref="E2998:E3002"/>
    <mergeCell ref="F2998:F3002"/>
    <mergeCell ref="G2998:G3002"/>
    <mergeCell ref="S2988:S2992"/>
    <mergeCell ref="A2993:A2997"/>
    <mergeCell ref="B2993:B2997"/>
    <mergeCell ref="C2993:C2997"/>
    <mergeCell ref="D2993:D2997"/>
    <mergeCell ref="E2993:E2997"/>
    <mergeCell ref="F2993:F2997"/>
    <mergeCell ref="G2993:G2997"/>
    <mergeCell ref="H2993:H2997"/>
    <mergeCell ref="J2993:J2997"/>
    <mergeCell ref="F2988:F2992"/>
    <mergeCell ref="G2988:G2992"/>
    <mergeCell ref="H2988:H2992"/>
    <mergeCell ref="J2988:J2992"/>
    <mergeCell ref="L2988:L2992"/>
    <mergeCell ref="R2988:R2992"/>
    <mergeCell ref="H2983:H2987"/>
    <mergeCell ref="J2983:J2987"/>
    <mergeCell ref="L2983:L2987"/>
    <mergeCell ref="R2983:R2987"/>
    <mergeCell ref="S2983:S2987"/>
    <mergeCell ref="A2988:A2992"/>
    <mergeCell ref="B2988:B2992"/>
    <mergeCell ref="C2988:C2992"/>
    <mergeCell ref="D2988:D2992"/>
    <mergeCell ref="E2988:E2992"/>
    <mergeCell ref="L2978:L2982"/>
    <mergeCell ref="R2978:R2982"/>
    <mergeCell ref="S2978:S2982"/>
    <mergeCell ref="A2983:A2987"/>
    <mergeCell ref="B2983:B2987"/>
    <mergeCell ref="C2983:C2987"/>
    <mergeCell ref="D2983:D2987"/>
    <mergeCell ref="E2983:E2987"/>
    <mergeCell ref="F2983:F2987"/>
    <mergeCell ref="G2983:G2987"/>
    <mergeCell ref="S2973:S2977"/>
    <mergeCell ref="A2978:A2982"/>
    <mergeCell ref="B2978:B2982"/>
    <mergeCell ref="C2978:C2982"/>
    <mergeCell ref="D2978:D2982"/>
    <mergeCell ref="E2978:E2982"/>
    <mergeCell ref="F2978:F2982"/>
    <mergeCell ref="G2978:G2982"/>
    <mergeCell ref="H2978:H2982"/>
    <mergeCell ref="J2978:J2982"/>
    <mergeCell ref="F2973:F2977"/>
    <mergeCell ref="G2973:G2977"/>
    <mergeCell ref="H2973:H2977"/>
    <mergeCell ref="J2973:J2977"/>
    <mergeCell ref="L2973:L2977"/>
    <mergeCell ref="R2973:R2977"/>
    <mergeCell ref="H2968:H2972"/>
    <mergeCell ref="J2968:J2972"/>
    <mergeCell ref="L2968:L2972"/>
    <mergeCell ref="R2968:R2972"/>
    <mergeCell ref="S2968:S2972"/>
    <mergeCell ref="A2973:A2977"/>
    <mergeCell ref="B2973:B2977"/>
    <mergeCell ref="C2973:C2977"/>
    <mergeCell ref="D2973:D2977"/>
    <mergeCell ref="E2973:E2977"/>
    <mergeCell ref="L2963:L2967"/>
    <mergeCell ref="R2963:R2967"/>
    <mergeCell ref="S2963:S2967"/>
    <mergeCell ref="A2968:A2972"/>
    <mergeCell ref="B2968:B2972"/>
    <mergeCell ref="C2968:C2972"/>
    <mergeCell ref="D2968:D2972"/>
    <mergeCell ref="E2968:E2972"/>
    <mergeCell ref="F2968:F2972"/>
    <mergeCell ref="G2968:G2972"/>
    <mergeCell ref="S2958:S2962"/>
    <mergeCell ref="A2963:A2967"/>
    <mergeCell ref="B2963:B2967"/>
    <mergeCell ref="C2963:C2967"/>
    <mergeCell ref="D2963:D2967"/>
    <mergeCell ref="E2963:E2967"/>
    <mergeCell ref="F2963:F2967"/>
    <mergeCell ref="G2963:G2967"/>
    <mergeCell ref="H2963:H2967"/>
    <mergeCell ref="J2963:J2967"/>
    <mergeCell ref="F2958:F2962"/>
    <mergeCell ref="G2958:G2962"/>
    <mergeCell ref="H2958:H2962"/>
    <mergeCell ref="J2958:J2962"/>
    <mergeCell ref="L2958:L2962"/>
    <mergeCell ref="R2958:R2962"/>
    <mergeCell ref="H2953:H2957"/>
    <mergeCell ref="J2953:J2957"/>
    <mergeCell ref="L2953:L2957"/>
    <mergeCell ref="R2953:R2957"/>
    <mergeCell ref="S2953:S2957"/>
    <mergeCell ref="A2958:A2962"/>
    <mergeCell ref="B2958:B2962"/>
    <mergeCell ref="C2958:C2962"/>
    <mergeCell ref="D2958:D2962"/>
    <mergeCell ref="E2958:E2962"/>
    <mergeCell ref="L2948:L2952"/>
    <mergeCell ref="R2948:R2952"/>
    <mergeCell ref="S2948:S2952"/>
    <mergeCell ref="A2953:A2957"/>
    <mergeCell ref="B2953:B2957"/>
    <mergeCell ref="C2953:C2957"/>
    <mergeCell ref="D2953:D2957"/>
    <mergeCell ref="E2953:E2957"/>
    <mergeCell ref="F2953:F2957"/>
    <mergeCell ref="G2953:G2957"/>
    <mergeCell ref="S2943:S2947"/>
    <mergeCell ref="A2948:A2952"/>
    <mergeCell ref="B2948:B2952"/>
    <mergeCell ref="C2948:C2952"/>
    <mergeCell ref="D2948:D2952"/>
    <mergeCell ref="E2948:E2952"/>
    <mergeCell ref="F2948:F2952"/>
    <mergeCell ref="G2948:G2952"/>
    <mergeCell ref="H2948:H2952"/>
    <mergeCell ref="J2948:J2952"/>
    <mergeCell ref="F2943:F2947"/>
    <mergeCell ref="G2943:G2947"/>
    <mergeCell ref="H2943:H2947"/>
    <mergeCell ref="J2943:J2947"/>
    <mergeCell ref="L2943:L2947"/>
    <mergeCell ref="R2943:R2947"/>
    <mergeCell ref="H2938:H2942"/>
    <mergeCell ref="J2938:J2942"/>
    <mergeCell ref="L2938:L2942"/>
    <mergeCell ref="R2938:R2942"/>
    <mergeCell ref="S2938:S2942"/>
    <mergeCell ref="A2943:A2947"/>
    <mergeCell ref="B2943:B2947"/>
    <mergeCell ref="C2943:C2947"/>
    <mergeCell ref="D2943:D2947"/>
    <mergeCell ref="E2943:E2947"/>
    <mergeCell ref="L2933:L2937"/>
    <mergeCell ref="R2933:R2937"/>
    <mergeCell ref="S2933:S2937"/>
    <mergeCell ref="A2938:A2942"/>
    <mergeCell ref="B2938:B2942"/>
    <mergeCell ref="C2938:C2942"/>
    <mergeCell ref="D2938:D2942"/>
    <mergeCell ref="E2938:E2942"/>
    <mergeCell ref="F2938:F2942"/>
    <mergeCell ref="G2938:G2942"/>
    <mergeCell ref="S2928:S2932"/>
    <mergeCell ref="A2933:A2937"/>
    <mergeCell ref="B2933:B2937"/>
    <mergeCell ref="C2933:C2937"/>
    <mergeCell ref="D2933:D2937"/>
    <mergeCell ref="E2933:E2937"/>
    <mergeCell ref="F2933:F2937"/>
    <mergeCell ref="G2933:G2937"/>
    <mergeCell ref="H2933:H2937"/>
    <mergeCell ref="J2933:J2937"/>
    <mergeCell ref="F2928:F2932"/>
    <mergeCell ref="G2928:G2932"/>
    <mergeCell ref="H2928:H2932"/>
    <mergeCell ref="J2928:J2932"/>
    <mergeCell ref="L2928:L2932"/>
    <mergeCell ref="R2928:R2932"/>
    <mergeCell ref="H2923:H2927"/>
    <mergeCell ref="J2923:J2927"/>
    <mergeCell ref="L2923:L2927"/>
    <mergeCell ref="R2923:R2927"/>
    <mergeCell ref="S2923:S2927"/>
    <mergeCell ref="A2928:A2932"/>
    <mergeCell ref="B2928:B2932"/>
    <mergeCell ref="C2928:C2932"/>
    <mergeCell ref="D2928:D2932"/>
    <mergeCell ref="E2928:E2932"/>
    <mergeCell ref="L2918:L2922"/>
    <mergeCell ref="R2918:R2922"/>
    <mergeCell ref="S2918:S2922"/>
    <mergeCell ref="A2923:A2927"/>
    <mergeCell ref="B2923:B2927"/>
    <mergeCell ref="C2923:C2927"/>
    <mergeCell ref="D2923:D2927"/>
    <mergeCell ref="E2923:E2927"/>
    <mergeCell ref="F2923:F2927"/>
    <mergeCell ref="G2923:G2927"/>
    <mergeCell ref="S2913:S2917"/>
    <mergeCell ref="A2918:A2922"/>
    <mergeCell ref="B2918:B2922"/>
    <mergeCell ref="C2918:C2922"/>
    <mergeCell ref="D2918:D2922"/>
    <mergeCell ref="E2918:E2922"/>
    <mergeCell ref="F2918:F2922"/>
    <mergeCell ref="G2918:G2922"/>
    <mergeCell ref="H2918:H2922"/>
    <mergeCell ref="J2918:J2922"/>
    <mergeCell ref="F2913:F2917"/>
    <mergeCell ref="G2913:G2917"/>
    <mergeCell ref="H2913:H2917"/>
    <mergeCell ref="J2913:J2917"/>
    <mergeCell ref="L2913:L2917"/>
    <mergeCell ref="R2913:R2917"/>
    <mergeCell ref="H2908:H2912"/>
    <mergeCell ref="J2908:J2912"/>
    <mergeCell ref="L2908:L2912"/>
    <mergeCell ref="R2908:R2912"/>
    <mergeCell ref="S2908:S2912"/>
    <mergeCell ref="A2913:A2917"/>
    <mergeCell ref="B2913:B2917"/>
    <mergeCell ref="C2913:C2917"/>
    <mergeCell ref="D2913:D2917"/>
    <mergeCell ref="E2913:E2917"/>
    <mergeCell ref="L2903:L2907"/>
    <mergeCell ref="R2903:R2907"/>
    <mergeCell ref="S2903:S2907"/>
    <mergeCell ref="A2908:A2912"/>
    <mergeCell ref="B2908:B2912"/>
    <mergeCell ref="C2908:C2912"/>
    <mergeCell ref="D2908:D2912"/>
    <mergeCell ref="E2908:E2912"/>
    <mergeCell ref="F2908:F2912"/>
    <mergeCell ref="G2908:G2912"/>
    <mergeCell ref="S2898:S2902"/>
    <mergeCell ref="A2903:A2907"/>
    <mergeCell ref="B2903:B2907"/>
    <mergeCell ref="C2903:C2907"/>
    <mergeCell ref="D2903:D2907"/>
    <mergeCell ref="E2903:E2907"/>
    <mergeCell ref="F2903:F2907"/>
    <mergeCell ref="G2903:G2907"/>
    <mergeCell ref="H2903:H2907"/>
    <mergeCell ref="J2903:J2907"/>
    <mergeCell ref="F2898:F2902"/>
    <mergeCell ref="G2898:G2902"/>
    <mergeCell ref="H2898:H2902"/>
    <mergeCell ref="J2898:J2902"/>
    <mergeCell ref="L2898:L2902"/>
    <mergeCell ref="R2898:R2902"/>
    <mergeCell ref="H2893:H2897"/>
    <mergeCell ref="J2893:J2897"/>
    <mergeCell ref="L2893:L2897"/>
    <mergeCell ref="R2893:R2897"/>
    <mergeCell ref="S2893:S2897"/>
    <mergeCell ref="A2898:A2902"/>
    <mergeCell ref="B2898:B2902"/>
    <mergeCell ref="C2898:C2902"/>
    <mergeCell ref="D2898:D2902"/>
    <mergeCell ref="E2898:E2902"/>
    <mergeCell ref="L2888:L2892"/>
    <mergeCell ref="R2888:R2892"/>
    <mergeCell ref="S2888:S2892"/>
    <mergeCell ref="A2893:A2897"/>
    <mergeCell ref="B2893:B2897"/>
    <mergeCell ref="C2893:C2897"/>
    <mergeCell ref="D2893:D2897"/>
    <mergeCell ref="E2893:E2897"/>
    <mergeCell ref="F2893:F2897"/>
    <mergeCell ref="G2893:G2897"/>
    <mergeCell ref="S2883:S2887"/>
    <mergeCell ref="A2888:A2892"/>
    <mergeCell ref="B2888:B2892"/>
    <mergeCell ref="C2888:C2892"/>
    <mergeCell ref="D2888:D2892"/>
    <mergeCell ref="E2888:E2892"/>
    <mergeCell ref="F2888:F2892"/>
    <mergeCell ref="G2888:G2892"/>
    <mergeCell ref="H2888:H2892"/>
    <mergeCell ref="J2888:J2892"/>
    <mergeCell ref="F2883:F2887"/>
    <mergeCell ref="G2883:G2887"/>
    <mergeCell ref="H2883:H2887"/>
    <mergeCell ref="J2883:J2887"/>
    <mergeCell ref="L2883:L2887"/>
    <mergeCell ref="R2883:R2887"/>
    <mergeCell ref="H2878:H2882"/>
    <mergeCell ref="J2878:J2882"/>
    <mergeCell ref="L2878:L2882"/>
    <mergeCell ref="R2878:R2882"/>
    <mergeCell ref="S2878:S2882"/>
    <mergeCell ref="A2883:A2887"/>
    <mergeCell ref="B2883:B2887"/>
    <mergeCell ref="C2883:C2887"/>
    <mergeCell ref="D2883:D2887"/>
    <mergeCell ref="E2883:E2887"/>
    <mergeCell ref="L2873:L2877"/>
    <mergeCell ref="R2873:R2877"/>
    <mergeCell ref="S2873:S2877"/>
    <mergeCell ref="A2878:A2882"/>
    <mergeCell ref="B2878:B2882"/>
    <mergeCell ref="C2878:C2882"/>
    <mergeCell ref="D2878:D2882"/>
    <mergeCell ref="E2878:E2882"/>
    <mergeCell ref="F2878:F2882"/>
    <mergeCell ref="G2878:G2882"/>
    <mergeCell ref="S2868:S2872"/>
    <mergeCell ref="A2873:A2877"/>
    <mergeCell ref="B2873:B2877"/>
    <mergeCell ref="C2873:C2877"/>
    <mergeCell ref="D2873:D2877"/>
    <mergeCell ref="E2873:E2877"/>
    <mergeCell ref="F2873:F2877"/>
    <mergeCell ref="G2873:G2877"/>
    <mergeCell ref="H2873:H2877"/>
    <mergeCell ref="J2873:J2877"/>
    <mergeCell ref="F2868:F2872"/>
    <mergeCell ref="G2868:G2872"/>
    <mergeCell ref="H2868:H2872"/>
    <mergeCell ref="J2868:J2872"/>
    <mergeCell ref="L2868:L2872"/>
    <mergeCell ref="R2868:R2872"/>
    <mergeCell ref="H2863:H2867"/>
    <mergeCell ref="J2863:J2867"/>
    <mergeCell ref="L2863:L2867"/>
    <mergeCell ref="R2863:R2867"/>
    <mergeCell ref="S2863:S2867"/>
    <mergeCell ref="A2868:A2872"/>
    <mergeCell ref="B2868:B2872"/>
    <mergeCell ref="C2868:C2872"/>
    <mergeCell ref="D2868:D2872"/>
    <mergeCell ref="E2868:E2872"/>
    <mergeCell ref="L2858:L2862"/>
    <mergeCell ref="R2858:R2862"/>
    <mergeCell ref="S2858:S2862"/>
    <mergeCell ref="A2863:A2867"/>
    <mergeCell ref="B2863:B2867"/>
    <mergeCell ref="C2863:C2867"/>
    <mergeCell ref="D2863:D2867"/>
    <mergeCell ref="E2863:E2867"/>
    <mergeCell ref="F2863:F2867"/>
    <mergeCell ref="G2863:G2867"/>
    <mergeCell ref="S2853:S2857"/>
    <mergeCell ref="A2858:A2862"/>
    <mergeCell ref="B2858:B2862"/>
    <mergeCell ref="C2858:C2862"/>
    <mergeCell ref="D2858:D2862"/>
    <mergeCell ref="E2858:E2862"/>
    <mergeCell ref="F2858:F2862"/>
    <mergeCell ref="G2858:G2862"/>
    <mergeCell ref="H2858:H2862"/>
    <mergeCell ref="J2858:J2862"/>
    <mergeCell ref="F2853:F2857"/>
    <mergeCell ref="G2853:G2857"/>
    <mergeCell ref="H2853:H2857"/>
    <mergeCell ref="J2853:J2857"/>
    <mergeCell ref="L2853:L2857"/>
    <mergeCell ref="R2853:R2857"/>
    <mergeCell ref="H2848:H2852"/>
    <mergeCell ref="J2848:J2852"/>
    <mergeCell ref="L2848:L2852"/>
    <mergeCell ref="R2848:R2852"/>
    <mergeCell ref="S2848:S2852"/>
    <mergeCell ref="A2853:A2857"/>
    <mergeCell ref="B2853:B2857"/>
    <mergeCell ref="C2853:C2857"/>
    <mergeCell ref="D2853:D2857"/>
    <mergeCell ref="E2853:E2857"/>
    <mergeCell ref="L2843:L2847"/>
    <mergeCell ref="R2843:R2847"/>
    <mergeCell ref="S2843:S2847"/>
    <mergeCell ref="A2848:A2852"/>
    <mergeCell ref="B2848:B2852"/>
    <mergeCell ref="C2848:C2852"/>
    <mergeCell ref="D2848:D2852"/>
    <mergeCell ref="E2848:E2852"/>
    <mergeCell ref="F2848:F2852"/>
    <mergeCell ref="G2848:G2852"/>
    <mergeCell ref="S2838:S2842"/>
    <mergeCell ref="A2843:A2847"/>
    <mergeCell ref="B2843:B2847"/>
    <mergeCell ref="C2843:C2847"/>
    <mergeCell ref="D2843:D2847"/>
    <mergeCell ref="E2843:E2847"/>
    <mergeCell ref="F2843:F2847"/>
    <mergeCell ref="G2843:G2847"/>
    <mergeCell ref="H2843:H2847"/>
    <mergeCell ref="J2843:J2847"/>
    <mergeCell ref="F2838:F2842"/>
    <mergeCell ref="G2838:G2842"/>
    <mergeCell ref="H2838:H2842"/>
    <mergeCell ref="J2838:J2842"/>
    <mergeCell ref="L2838:L2842"/>
    <mergeCell ref="R2838:R2842"/>
    <mergeCell ref="H2833:H2837"/>
    <mergeCell ref="J2833:J2837"/>
    <mergeCell ref="L2833:L2837"/>
    <mergeCell ref="R2833:R2837"/>
    <mergeCell ref="S2833:S2837"/>
    <mergeCell ref="A2838:A2842"/>
    <mergeCell ref="B2838:B2842"/>
    <mergeCell ref="C2838:C2842"/>
    <mergeCell ref="D2838:D2842"/>
    <mergeCell ref="E2838:E2842"/>
    <mergeCell ref="L2828:L2832"/>
    <mergeCell ref="R2828:R2832"/>
    <mergeCell ref="S2828:S2832"/>
    <mergeCell ref="A2833:A2837"/>
    <mergeCell ref="B2833:B2837"/>
    <mergeCell ref="C2833:C2837"/>
    <mergeCell ref="D2833:D2837"/>
    <mergeCell ref="E2833:E2837"/>
    <mergeCell ref="F2833:F2837"/>
    <mergeCell ref="G2833:G2837"/>
    <mergeCell ref="S2823:S2827"/>
    <mergeCell ref="A2828:A2832"/>
    <mergeCell ref="B2828:B2832"/>
    <mergeCell ref="C2828:C2832"/>
    <mergeCell ref="D2828:D2832"/>
    <mergeCell ref="E2828:E2832"/>
    <mergeCell ref="F2828:F2832"/>
    <mergeCell ref="G2828:G2832"/>
    <mergeCell ref="H2828:H2832"/>
    <mergeCell ref="J2828:J2832"/>
    <mergeCell ref="F2823:F2827"/>
    <mergeCell ref="G2823:G2827"/>
    <mergeCell ref="H2823:H2827"/>
    <mergeCell ref="J2823:J2827"/>
    <mergeCell ref="L2823:L2827"/>
    <mergeCell ref="R2823:R2827"/>
    <mergeCell ref="H2818:H2822"/>
    <mergeCell ref="J2818:J2822"/>
    <mergeCell ref="L2818:L2822"/>
    <mergeCell ref="R2818:R2822"/>
    <mergeCell ref="S2818:S2822"/>
    <mergeCell ref="A2823:A2827"/>
    <mergeCell ref="B2823:B2827"/>
    <mergeCell ref="C2823:C2827"/>
    <mergeCell ref="D2823:D2827"/>
    <mergeCell ref="E2823:E2827"/>
    <mergeCell ref="L2813:L2817"/>
    <mergeCell ref="R2813:R2817"/>
    <mergeCell ref="S2813:S2817"/>
    <mergeCell ref="A2818:A2822"/>
    <mergeCell ref="B2818:B2822"/>
    <mergeCell ref="C2818:C2822"/>
    <mergeCell ref="D2818:D2822"/>
    <mergeCell ref="E2818:E2822"/>
    <mergeCell ref="F2818:F2822"/>
    <mergeCell ref="G2818:G2822"/>
    <mergeCell ref="S2808:S2812"/>
    <mergeCell ref="A2813:A2817"/>
    <mergeCell ref="B2813:B2817"/>
    <mergeCell ref="C2813:C2817"/>
    <mergeCell ref="D2813:D2817"/>
    <mergeCell ref="E2813:E2817"/>
    <mergeCell ref="F2813:F2817"/>
    <mergeCell ref="G2813:G2817"/>
    <mergeCell ref="H2813:H2817"/>
    <mergeCell ref="J2813:J2817"/>
    <mergeCell ref="F2808:F2812"/>
    <mergeCell ref="G2808:G2812"/>
    <mergeCell ref="H2808:H2812"/>
    <mergeCell ref="J2808:J2812"/>
    <mergeCell ref="L2808:L2812"/>
    <mergeCell ref="R2808:R2812"/>
    <mergeCell ref="H2803:H2807"/>
    <mergeCell ref="J2803:J2807"/>
    <mergeCell ref="L2803:L2807"/>
    <mergeCell ref="R2803:R2807"/>
    <mergeCell ref="S2803:S2807"/>
    <mergeCell ref="A2808:A2812"/>
    <mergeCell ref="B2808:B2812"/>
    <mergeCell ref="C2808:C2812"/>
    <mergeCell ref="D2808:D2812"/>
    <mergeCell ref="E2808:E2812"/>
    <mergeCell ref="L2798:L2802"/>
    <mergeCell ref="R2798:R2802"/>
    <mergeCell ref="S2798:S2802"/>
    <mergeCell ref="A2803:A2807"/>
    <mergeCell ref="B2803:B2807"/>
    <mergeCell ref="C2803:C2807"/>
    <mergeCell ref="D2803:D2807"/>
    <mergeCell ref="E2803:E2807"/>
    <mergeCell ref="F2803:F2807"/>
    <mergeCell ref="G2803:G2807"/>
    <mergeCell ref="S2793:S2797"/>
    <mergeCell ref="A2798:A2802"/>
    <mergeCell ref="B2798:B2802"/>
    <mergeCell ref="C2798:C2802"/>
    <mergeCell ref="D2798:D2802"/>
    <mergeCell ref="E2798:E2802"/>
    <mergeCell ref="F2798:F2802"/>
    <mergeCell ref="G2798:G2802"/>
    <mergeCell ref="H2798:H2802"/>
    <mergeCell ref="J2798:J2802"/>
    <mergeCell ref="F2793:F2797"/>
    <mergeCell ref="G2793:G2797"/>
    <mergeCell ref="H2793:H2797"/>
    <mergeCell ref="J2793:J2797"/>
    <mergeCell ref="L2793:L2797"/>
    <mergeCell ref="R2793:R2797"/>
    <mergeCell ref="H2788:H2792"/>
    <mergeCell ref="J2788:J2792"/>
    <mergeCell ref="L2788:L2792"/>
    <mergeCell ref="R2788:R2792"/>
    <mergeCell ref="S2788:S2792"/>
    <mergeCell ref="A2793:A2797"/>
    <mergeCell ref="B2793:B2797"/>
    <mergeCell ref="C2793:C2797"/>
    <mergeCell ref="D2793:D2797"/>
    <mergeCell ref="E2793:E2797"/>
    <mergeCell ref="L2783:L2787"/>
    <mergeCell ref="R2783:R2787"/>
    <mergeCell ref="S2783:S2787"/>
    <mergeCell ref="A2788:A2792"/>
    <mergeCell ref="B2788:B2792"/>
    <mergeCell ref="C2788:C2792"/>
    <mergeCell ref="D2788:D2792"/>
    <mergeCell ref="E2788:E2792"/>
    <mergeCell ref="F2788:F2792"/>
    <mergeCell ref="G2788:G2792"/>
    <mergeCell ref="S2778:S2782"/>
    <mergeCell ref="A2783:A2787"/>
    <mergeCell ref="B2783:B2787"/>
    <mergeCell ref="C2783:C2787"/>
    <mergeCell ref="D2783:D2787"/>
    <mergeCell ref="E2783:E2787"/>
    <mergeCell ref="F2783:F2787"/>
    <mergeCell ref="G2783:G2787"/>
    <mergeCell ref="H2783:H2787"/>
    <mergeCell ref="J2783:J2787"/>
    <mergeCell ref="F2778:F2782"/>
    <mergeCell ref="G2778:G2782"/>
    <mergeCell ref="H2778:H2782"/>
    <mergeCell ref="J2778:J2782"/>
    <mergeCell ref="L2778:L2782"/>
    <mergeCell ref="R2778:R2782"/>
    <mergeCell ref="H2773:H2777"/>
    <mergeCell ref="J2773:J2777"/>
    <mergeCell ref="L2773:L2777"/>
    <mergeCell ref="R2773:R2777"/>
    <mergeCell ref="S2773:S2777"/>
    <mergeCell ref="A2778:A2782"/>
    <mergeCell ref="B2778:B2782"/>
    <mergeCell ref="C2778:C2782"/>
    <mergeCell ref="D2778:D2782"/>
    <mergeCell ref="E2778:E2782"/>
    <mergeCell ref="L2768:L2772"/>
    <mergeCell ref="R2768:R2772"/>
    <mergeCell ref="S2768:S2772"/>
    <mergeCell ref="A2773:A2777"/>
    <mergeCell ref="B2773:B2777"/>
    <mergeCell ref="C2773:C2777"/>
    <mergeCell ref="D2773:D2777"/>
    <mergeCell ref="E2773:E2777"/>
    <mergeCell ref="F2773:F2777"/>
    <mergeCell ref="G2773:G2777"/>
    <mergeCell ref="S2763:S2767"/>
    <mergeCell ref="A2768:A2772"/>
    <mergeCell ref="B2768:B2772"/>
    <mergeCell ref="C2768:C2772"/>
    <mergeCell ref="D2768:D2772"/>
    <mergeCell ref="E2768:E2772"/>
    <mergeCell ref="F2768:F2772"/>
    <mergeCell ref="G2768:G2772"/>
    <mergeCell ref="H2768:H2772"/>
    <mergeCell ref="J2768:J2772"/>
    <mergeCell ref="F2763:F2767"/>
    <mergeCell ref="G2763:G2767"/>
    <mergeCell ref="H2763:H2767"/>
    <mergeCell ref="J2763:J2767"/>
    <mergeCell ref="L2763:L2767"/>
    <mergeCell ref="R2763:R2767"/>
    <mergeCell ref="H2758:H2762"/>
    <mergeCell ref="J2758:J2762"/>
    <mergeCell ref="L2758:L2762"/>
    <mergeCell ref="R2758:R2762"/>
    <mergeCell ref="S2758:S2762"/>
    <mergeCell ref="A2763:A2767"/>
    <mergeCell ref="B2763:B2767"/>
    <mergeCell ref="C2763:C2767"/>
    <mergeCell ref="D2763:D2767"/>
    <mergeCell ref="E2763:E2767"/>
    <mergeCell ref="L2753:L2757"/>
    <mergeCell ref="R2753:R2757"/>
    <mergeCell ref="S2753:S2757"/>
    <mergeCell ref="A2758:A2762"/>
    <mergeCell ref="B2758:B2762"/>
    <mergeCell ref="C2758:C2762"/>
    <mergeCell ref="D2758:D2762"/>
    <mergeCell ref="E2758:E2762"/>
    <mergeCell ref="F2758:F2762"/>
    <mergeCell ref="G2758:G2762"/>
    <mergeCell ref="S2748:S2752"/>
    <mergeCell ref="A2753:A2757"/>
    <mergeCell ref="B2753:B2757"/>
    <mergeCell ref="C2753:C2757"/>
    <mergeCell ref="D2753:D2757"/>
    <mergeCell ref="E2753:E2757"/>
    <mergeCell ref="F2753:F2757"/>
    <mergeCell ref="G2753:G2757"/>
    <mergeCell ref="H2753:H2757"/>
    <mergeCell ref="J2753:J2757"/>
    <mergeCell ref="F2748:F2752"/>
    <mergeCell ref="G2748:G2752"/>
    <mergeCell ref="H2748:H2752"/>
    <mergeCell ref="J2748:J2752"/>
    <mergeCell ref="L2748:L2752"/>
    <mergeCell ref="R2748:R2752"/>
    <mergeCell ref="H2743:H2747"/>
    <mergeCell ref="J2743:J2747"/>
    <mergeCell ref="L2743:L2747"/>
    <mergeCell ref="R2743:R2747"/>
    <mergeCell ref="S2743:S2747"/>
    <mergeCell ref="A2748:A2752"/>
    <mergeCell ref="B2748:B2752"/>
    <mergeCell ref="C2748:C2752"/>
    <mergeCell ref="D2748:D2752"/>
    <mergeCell ref="E2748:E2752"/>
    <mergeCell ref="L2738:L2742"/>
    <mergeCell ref="R2738:R2742"/>
    <mergeCell ref="S2738:S2742"/>
    <mergeCell ref="A2743:A2747"/>
    <mergeCell ref="B2743:B2747"/>
    <mergeCell ref="C2743:C2747"/>
    <mergeCell ref="D2743:D2747"/>
    <mergeCell ref="E2743:E2747"/>
    <mergeCell ref="F2743:F2747"/>
    <mergeCell ref="G2743:G2747"/>
    <mergeCell ref="S2733:S2737"/>
    <mergeCell ref="A2738:A2742"/>
    <mergeCell ref="B2738:B2742"/>
    <mergeCell ref="C2738:C2742"/>
    <mergeCell ref="D2738:D2742"/>
    <mergeCell ref="E2738:E2742"/>
    <mergeCell ref="F2738:F2742"/>
    <mergeCell ref="G2738:G2742"/>
    <mergeCell ref="H2738:H2742"/>
    <mergeCell ref="J2738:J2742"/>
    <mergeCell ref="F2733:F2737"/>
    <mergeCell ref="G2733:G2737"/>
    <mergeCell ref="H2733:H2737"/>
    <mergeCell ref="J2733:J2737"/>
    <mergeCell ref="L2733:L2737"/>
    <mergeCell ref="R2733:R2737"/>
    <mergeCell ref="H2728:H2732"/>
    <mergeCell ref="J2728:J2732"/>
    <mergeCell ref="L2728:L2732"/>
    <mergeCell ref="R2728:R2732"/>
    <mergeCell ref="S2728:S2732"/>
    <mergeCell ref="A2733:A2737"/>
    <mergeCell ref="B2733:B2737"/>
    <mergeCell ref="C2733:C2737"/>
    <mergeCell ref="D2733:D2737"/>
    <mergeCell ref="E2733:E2737"/>
    <mergeCell ref="L2723:L2727"/>
    <mergeCell ref="R2723:R2727"/>
    <mergeCell ref="S2723:S2727"/>
    <mergeCell ref="A2728:A2732"/>
    <mergeCell ref="B2728:B2732"/>
    <mergeCell ref="C2728:C2732"/>
    <mergeCell ref="D2728:D2732"/>
    <mergeCell ref="E2728:E2732"/>
    <mergeCell ref="F2728:F2732"/>
    <mergeCell ref="G2728:G2732"/>
    <mergeCell ref="S2718:S2722"/>
    <mergeCell ref="A2723:A2727"/>
    <mergeCell ref="B2723:B2727"/>
    <mergeCell ref="C2723:C2727"/>
    <mergeCell ref="D2723:D2727"/>
    <mergeCell ref="E2723:E2727"/>
    <mergeCell ref="F2723:F2727"/>
    <mergeCell ref="G2723:G2727"/>
    <mergeCell ref="H2723:H2727"/>
    <mergeCell ref="J2723:J2727"/>
    <mergeCell ref="F2718:F2722"/>
    <mergeCell ref="G2718:G2722"/>
    <mergeCell ref="H2718:H2722"/>
    <mergeCell ref="J2718:J2722"/>
    <mergeCell ref="L2718:L2722"/>
    <mergeCell ref="R2718:R2722"/>
    <mergeCell ref="H2713:H2717"/>
    <mergeCell ref="J2713:J2717"/>
    <mergeCell ref="L2713:L2717"/>
    <mergeCell ref="R2713:R2717"/>
    <mergeCell ref="S2713:S2717"/>
    <mergeCell ref="A2718:A2722"/>
    <mergeCell ref="B2718:B2722"/>
    <mergeCell ref="C2718:C2722"/>
    <mergeCell ref="D2718:D2722"/>
    <mergeCell ref="E2718:E2722"/>
    <mergeCell ref="L2708:L2712"/>
    <mergeCell ref="R2708:R2712"/>
    <mergeCell ref="S2708:S2712"/>
    <mergeCell ref="A2713:A2717"/>
    <mergeCell ref="B2713:B2717"/>
    <mergeCell ref="C2713:C2717"/>
    <mergeCell ref="D2713:D2717"/>
    <mergeCell ref="E2713:E2717"/>
    <mergeCell ref="F2713:F2717"/>
    <mergeCell ref="G2713:G2717"/>
    <mergeCell ref="S2703:S2707"/>
    <mergeCell ref="A2708:A2712"/>
    <mergeCell ref="B2708:B2712"/>
    <mergeCell ref="C2708:C2712"/>
    <mergeCell ref="D2708:D2712"/>
    <mergeCell ref="E2708:E2712"/>
    <mergeCell ref="F2708:F2712"/>
    <mergeCell ref="G2708:G2712"/>
    <mergeCell ref="H2708:H2712"/>
    <mergeCell ref="J2708:J2712"/>
    <mergeCell ref="F2703:F2707"/>
    <mergeCell ref="G2703:G2707"/>
    <mergeCell ref="H2703:H2707"/>
    <mergeCell ref="J2703:J2707"/>
    <mergeCell ref="L2703:L2707"/>
    <mergeCell ref="R2703:R2707"/>
    <mergeCell ref="H2698:H2702"/>
    <mergeCell ref="J2698:J2702"/>
    <mergeCell ref="L2698:L2702"/>
    <mergeCell ref="R2698:R2702"/>
    <mergeCell ref="S2698:S2702"/>
    <mergeCell ref="A2703:A2707"/>
    <mergeCell ref="B2703:B2707"/>
    <mergeCell ref="C2703:C2707"/>
    <mergeCell ref="D2703:D2707"/>
    <mergeCell ref="E2703:E2707"/>
    <mergeCell ref="L2693:L2697"/>
    <mergeCell ref="R2693:R2697"/>
    <mergeCell ref="S2693:S2697"/>
    <mergeCell ref="A2698:A2702"/>
    <mergeCell ref="B2698:B2702"/>
    <mergeCell ref="C2698:C2702"/>
    <mergeCell ref="D2698:D2702"/>
    <mergeCell ref="E2698:E2702"/>
    <mergeCell ref="F2698:F2702"/>
    <mergeCell ref="G2698:G2702"/>
    <mergeCell ref="S2688:S2692"/>
    <mergeCell ref="A2693:A2697"/>
    <mergeCell ref="B2693:B2697"/>
    <mergeCell ref="C2693:C2697"/>
    <mergeCell ref="D2693:D2697"/>
    <mergeCell ref="E2693:E2697"/>
    <mergeCell ref="F2693:F2697"/>
    <mergeCell ref="G2693:G2697"/>
    <mergeCell ref="H2693:H2697"/>
    <mergeCell ref="J2693:J2697"/>
    <mergeCell ref="F2688:F2692"/>
    <mergeCell ref="G2688:G2692"/>
    <mergeCell ref="H2688:H2692"/>
    <mergeCell ref="J2688:J2692"/>
    <mergeCell ref="L2688:L2692"/>
    <mergeCell ref="R2688:R2692"/>
    <mergeCell ref="H2683:H2687"/>
    <mergeCell ref="J2683:J2687"/>
    <mergeCell ref="L2683:L2687"/>
    <mergeCell ref="R2683:R2687"/>
    <mergeCell ref="S2683:S2687"/>
    <mergeCell ref="A2688:A2692"/>
    <mergeCell ref="B2688:B2692"/>
    <mergeCell ref="C2688:C2692"/>
    <mergeCell ref="D2688:D2692"/>
    <mergeCell ref="E2688:E2692"/>
    <mergeCell ref="L2678:L2682"/>
    <mergeCell ref="R2678:R2682"/>
    <mergeCell ref="S2678:S2682"/>
    <mergeCell ref="A2683:A2687"/>
    <mergeCell ref="B2683:B2687"/>
    <mergeCell ref="C2683:C2687"/>
    <mergeCell ref="D2683:D2687"/>
    <mergeCell ref="E2683:E2687"/>
    <mergeCell ref="F2683:F2687"/>
    <mergeCell ref="G2683:G2687"/>
    <mergeCell ref="S2673:S2677"/>
    <mergeCell ref="A2678:A2682"/>
    <mergeCell ref="B2678:B2682"/>
    <mergeCell ref="C2678:C2682"/>
    <mergeCell ref="D2678:D2682"/>
    <mergeCell ref="E2678:E2682"/>
    <mergeCell ref="F2678:F2682"/>
    <mergeCell ref="G2678:G2682"/>
    <mergeCell ref="H2678:H2682"/>
    <mergeCell ref="J2678:J2682"/>
    <mergeCell ref="F2673:F2677"/>
    <mergeCell ref="G2673:G2677"/>
    <mergeCell ref="H2673:H2677"/>
    <mergeCell ref="J2673:J2677"/>
    <mergeCell ref="L2673:L2677"/>
    <mergeCell ref="R2673:R2677"/>
    <mergeCell ref="H2668:H2672"/>
    <mergeCell ref="J2668:J2672"/>
    <mergeCell ref="L2668:L2672"/>
    <mergeCell ref="R2668:R2672"/>
    <mergeCell ref="S2668:S2672"/>
    <mergeCell ref="A2673:A2677"/>
    <mergeCell ref="B2673:B2677"/>
    <mergeCell ref="C2673:C2677"/>
    <mergeCell ref="D2673:D2677"/>
    <mergeCell ref="E2673:E2677"/>
    <mergeCell ref="L2663:L2667"/>
    <mergeCell ref="R2663:R2667"/>
    <mergeCell ref="S2663:S2667"/>
    <mergeCell ref="A2668:A2672"/>
    <mergeCell ref="B2668:B2672"/>
    <mergeCell ref="C2668:C2672"/>
    <mergeCell ref="D2668:D2672"/>
    <mergeCell ref="E2668:E2672"/>
    <mergeCell ref="F2668:F2672"/>
    <mergeCell ref="G2668:G2672"/>
    <mergeCell ref="S2658:S2662"/>
    <mergeCell ref="A2663:A2667"/>
    <mergeCell ref="B2663:B2667"/>
    <mergeCell ref="C2663:C2667"/>
    <mergeCell ref="D2663:D2667"/>
    <mergeCell ref="E2663:E2667"/>
    <mergeCell ref="F2663:F2667"/>
    <mergeCell ref="G2663:G2667"/>
    <mergeCell ref="H2663:H2667"/>
    <mergeCell ref="J2663:J2667"/>
    <mergeCell ref="F2658:F2662"/>
    <mergeCell ref="G2658:G2662"/>
    <mergeCell ref="H2658:H2662"/>
    <mergeCell ref="J2658:J2662"/>
    <mergeCell ref="L2658:L2662"/>
    <mergeCell ref="R2658:R2662"/>
    <mergeCell ref="H2653:H2657"/>
    <mergeCell ref="J2653:J2657"/>
    <mergeCell ref="L2653:L2657"/>
    <mergeCell ref="R2653:R2657"/>
    <mergeCell ref="S2653:S2657"/>
    <mergeCell ref="A2658:A2662"/>
    <mergeCell ref="B2658:B2662"/>
    <mergeCell ref="C2658:C2662"/>
    <mergeCell ref="D2658:D2662"/>
    <mergeCell ref="E2658:E2662"/>
    <mergeCell ref="L2648:L2652"/>
    <mergeCell ref="R2648:R2652"/>
    <mergeCell ref="S2648:S2652"/>
    <mergeCell ref="A2653:A2657"/>
    <mergeCell ref="B2653:B2657"/>
    <mergeCell ref="C2653:C2657"/>
    <mergeCell ref="D2653:D2657"/>
    <mergeCell ref="E2653:E2657"/>
    <mergeCell ref="F2653:F2657"/>
    <mergeCell ref="G2653:G2657"/>
    <mergeCell ref="S2643:S2647"/>
    <mergeCell ref="A2648:A2652"/>
    <mergeCell ref="B2648:B2652"/>
    <mergeCell ref="C2648:C2652"/>
    <mergeCell ref="D2648:D2652"/>
    <mergeCell ref="E2648:E2652"/>
    <mergeCell ref="F2648:F2652"/>
    <mergeCell ref="G2648:G2652"/>
    <mergeCell ref="H2648:H2652"/>
    <mergeCell ref="J2648:J2652"/>
    <mergeCell ref="F2643:F2647"/>
    <mergeCell ref="G2643:G2647"/>
    <mergeCell ref="H2643:H2647"/>
    <mergeCell ref="J2643:J2647"/>
    <mergeCell ref="L2643:L2647"/>
    <mergeCell ref="R2643:R2647"/>
    <mergeCell ref="H2638:H2642"/>
    <mergeCell ref="J2638:J2642"/>
    <mergeCell ref="L2638:L2642"/>
    <mergeCell ref="R2638:R2642"/>
    <mergeCell ref="S2638:S2642"/>
    <mergeCell ref="A2643:A2647"/>
    <mergeCell ref="B2643:B2647"/>
    <mergeCell ref="C2643:C2647"/>
    <mergeCell ref="D2643:D2647"/>
    <mergeCell ref="E2643:E2647"/>
    <mergeCell ref="L2633:L2637"/>
    <mergeCell ref="R2633:R2637"/>
    <mergeCell ref="S2633:S2637"/>
    <mergeCell ref="A2638:A2642"/>
    <mergeCell ref="B2638:B2642"/>
    <mergeCell ref="C2638:C2642"/>
    <mergeCell ref="D2638:D2642"/>
    <mergeCell ref="E2638:E2642"/>
    <mergeCell ref="F2638:F2642"/>
    <mergeCell ref="G2638:G2642"/>
    <mergeCell ref="S2628:S2632"/>
    <mergeCell ref="A2633:A2637"/>
    <mergeCell ref="B2633:B2637"/>
    <mergeCell ref="C2633:C2637"/>
    <mergeCell ref="D2633:D2637"/>
    <mergeCell ref="E2633:E2637"/>
    <mergeCell ref="F2633:F2637"/>
    <mergeCell ref="G2633:G2637"/>
    <mergeCell ref="H2633:H2637"/>
    <mergeCell ref="J2633:J2637"/>
    <mergeCell ref="F2628:F2632"/>
    <mergeCell ref="G2628:G2632"/>
    <mergeCell ref="H2628:H2632"/>
    <mergeCell ref="J2628:J2632"/>
    <mergeCell ref="L2628:L2632"/>
    <mergeCell ref="R2628:R2632"/>
    <mergeCell ref="H2623:H2627"/>
    <mergeCell ref="J2623:J2627"/>
    <mergeCell ref="L2623:L2627"/>
    <mergeCell ref="R2623:R2627"/>
    <mergeCell ref="S2623:S2627"/>
    <mergeCell ref="A2628:A2632"/>
    <mergeCell ref="B2628:B2632"/>
    <mergeCell ref="C2628:C2632"/>
    <mergeCell ref="D2628:D2632"/>
    <mergeCell ref="E2628:E2632"/>
    <mergeCell ref="L2618:L2622"/>
    <mergeCell ref="R2618:R2622"/>
    <mergeCell ref="S2618:S2622"/>
    <mergeCell ref="A2623:A2627"/>
    <mergeCell ref="B2623:B2627"/>
    <mergeCell ref="C2623:C2627"/>
    <mergeCell ref="D2623:D2627"/>
    <mergeCell ref="E2623:E2627"/>
    <mergeCell ref="F2623:F2627"/>
    <mergeCell ref="G2623:G2627"/>
    <mergeCell ref="S2613:S2617"/>
    <mergeCell ref="A2618:A2622"/>
    <mergeCell ref="B2618:B2622"/>
    <mergeCell ref="C2618:C2622"/>
    <mergeCell ref="D2618:D2622"/>
    <mergeCell ref="E2618:E2622"/>
    <mergeCell ref="F2618:F2622"/>
    <mergeCell ref="G2618:G2622"/>
    <mergeCell ref="H2618:H2622"/>
    <mergeCell ref="J2618:J2622"/>
    <mergeCell ref="F2613:F2617"/>
    <mergeCell ref="G2613:G2617"/>
    <mergeCell ref="H2613:H2617"/>
    <mergeCell ref="J2613:J2617"/>
    <mergeCell ref="L2613:L2617"/>
    <mergeCell ref="R2613:R2617"/>
    <mergeCell ref="H2608:H2612"/>
    <mergeCell ref="J2608:J2612"/>
    <mergeCell ref="L2608:L2612"/>
    <mergeCell ref="R2608:R2612"/>
    <mergeCell ref="S2608:S2612"/>
    <mergeCell ref="A2613:A2617"/>
    <mergeCell ref="B2613:B2617"/>
    <mergeCell ref="C2613:C2617"/>
    <mergeCell ref="D2613:D2617"/>
    <mergeCell ref="E2613:E2617"/>
    <mergeCell ref="L2603:L2607"/>
    <mergeCell ref="R2603:R2607"/>
    <mergeCell ref="S2603:S2607"/>
    <mergeCell ref="A2608:A2612"/>
    <mergeCell ref="B2608:B2612"/>
    <mergeCell ref="C2608:C2612"/>
    <mergeCell ref="D2608:D2612"/>
    <mergeCell ref="E2608:E2612"/>
    <mergeCell ref="F2608:F2612"/>
    <mergeCell ref="G2608:G2612"/>
    <mergeCell ref="S2598:S2602"/>
    <mergeCell ref="A2603:A2607"/>
    <mergeCell ref="B2603:B2607"/>
    <mergeCell ref="C2603:C2607"/>
    <mergeCell ref="D2603:D2607"/>
    <mergeCell ref="E2603:E2607"/>
    <mergeCell ref="F2603:F2607"/>
    <mergeCell ref="G2603:G2607"/>
    <mergeCell ref="H2603:H2607"/>
    <mergeCell ref="J2603:J2607"/>
    <mergeCell ref="F2598:F2602"/>
    <mergeCell ref="G2598:G2602"/>
    <mergeCell ref="H2598:H2602"/>
    <mergeCell ref="J2598:J2602"/>
    <mergeCell ref="L2598:L2602"/>
    <mergeCell ref="R2598:R2602"/>
    <mergeCell ref="H2593:H2597"/>
    <mergeCell ref="J2593:J2597"/>
    <mergeCell ref="L2593:L2597"/>
    <mergeCell ref="R2593:R2597"/>
    <mergeCell ref="S2593:S2597"/>
    <mergeCell ref="A2598:A2602"/>
    <mergeCell ref="B2598:B2602"/>
    <mergeCell ref="C2598:C2602"/>
    <mergeCell ref="D2598:D2602"/>
    <mergeCell ref="E2598:E2602"/>
    <mergeCell ref="L2588:L2592"/>
    <mergeCell ref="R2588:R2592"/>
    <mergeCell ref="S2588:S2592"/>
    <mergeCell ref="A2593:A2597"/>
    <mergeCell ref="B2593:B2597"/>
    <mergeCell ref="C2593:C2597"/>
    <mergeCell ref="D2593:D2597"/>
    <mergeCell ref="E2593:E2597"/>
    <mergeCell ref="F2593:F2597"/>
    <mergeCell ref="G2593:G2597"/>
    <mergeCell ref="S2583:S2587"/>
    <mergeCell ref="A2588:A2592"/>
    <mergeCell ref="B2588:B2592"/>
    <mergeCell ref="C2588:C2592"/>
    <mergeCell ref="D2588:D2592"/>
    <mergeCell ref="E2588:E2592"/>
    <mergeCell ref="F2588:F2592"/>
    <mergeCell ref="G2588:G2592"/>
    <mergeCell ref="H2588:H2592"/>
    <mergeCell ref="J2588:J2592"/>
    <mergeCell ref="F2583:F2587"/>
    <mergeCell ref="G2583:G2587"/>
    <mergeCell ref="H2583:H2587"/>
    <mergeCell ref="J2583:J2587"/>
    <mergeCell ref="L2583:L2587"/>
    <mergeCell ref="R2583:R2587"/>
    <mergeCell ref="H2578:H2582"/>
    <mergeCell ref="J2578:J2582"/>
    <mergeCell ref="L2578:L2582"/>
    <mergeCell ref="R2578:R2582"/>
    <mergeCell ref="S2578:S2582"/>
    <mergeCell ref="A2583:A2587"/>
    <mergeCell ref="B2583:B2587"/>
    <mergeCell ref="C2583:C2587"/>
    <mergeCell ref="D2583:D2587"/>
    <mergeCell ref="E2583:E2587"/>
    <mergeCell ref="L2573:L2577"/>
    <mergeCell ref="R2573:R2577"/>
    <mergeCell ref="S2573:S2577"/>
    <mergeCell ref="A2578:A2582"/>
    <mergeCell ref="B2578:B2582"/>
    <mergeCell ref="C2578:C2582"/>
    <mergeCell ref="D2578:D2582"/>
    <mergeCell ref="E2578:E2582"/>
    <mergeCell ref="F2578:F2582"/>
    <mergeCell ref="G2578:G2582"/>
    <mergeCell ref="S2568:S2572"/>
    <mergeCell ref="A2573:A2577"/>
    <mergeCell ref="B2573:B2577"/>
    <mergeCell ref="C2573:C2577"/>
    <mergeCell ref="D2573:D2577"/>
    <mergeCell ref="E2573:E2577"/>
    <mergeCell ref="F2573:F2577"/>
    <mergeCell ref="G2573:G2577"/>
    <mergeCell ref="H2573:H2577"/>
    <mergeCell ref="J2573:J2577"/>
    <mergeCell ref="F2568:F2572"/>
    <mergeCell ref="G2568:G2572"/>
    <mergeCell ref="H2568:H2572"/>
    <mergeCell ref="J2568:J2572"/>
    <mergeCell ref="L2568:L2572"/>
    <mergeCell ref="R2568:R2572"/>
    <mergeCell ref="H2563:H2567"/>
    <mergeCell ref="J2563:J2567"/>
    <mergeCell ref="L2563:L2567"/>
    <mergeCell ref="R2563:R2567"/>
    <mergeCell ref="S2563:S2567"/>
    <mergeCell ref="A2568:A2572"/>
    <mergeCell ref="B2568:B2572"/>
    <mergeCell ref="C2568:C2572"/>
    <mergeCell ref="D2568:D2572"/>
    <mergeCell ref="E2568:E2572"/>
    <mergeCell ref="L2558:L2562"/>
    <mergeCell ref="R2558:R2562"/>
    <mergeCell ref="S2558:S2562"/>
    <mergeCell ref="A2563:A2567"/>
    <mergeCell ref="B2563:B2567"/>
    <mergeCell ref="C2563:C2567"/>
    <mergeCell ref="D2563:D2567"/>
    <mergeCell ref="E2563:E2567"/>
    <mergeCell ref="F2563:F2567"/>
    <mergeCell ref="G2563:G2567"/>
    <mergeCell ref="S2553:S2557"/>
    <mergeCell ref="A2558:A2562"/>
    <mergeCell ref="B2558:B2562"/>
    <mergeCell ref="C2558:C2562"/>
    <mergeCell ref="D2558:D2562"/>
    <mergeCell ref="E2558:E2562"/>
    <mergeCell ref="F2558:F2562"/>
    <mergeCell ref="G2558:G2562"/>
    <mergeCell ref="H2558:H2562"/>
    <mergeCell ref="J2558:J2562"/>
    <mergeCell ref="F2553:F2557"/>
    <mergeCell ref="G2553:G2557"/>
    <mergeCell ref="H2553:H2557"/>
    <mergeCell ref="J2553:J2557"/>
    <mergeCell ref="L2553:L2557"/>
    <mergeCell ref="R2553:R2557"/>
    <mergeCell ref="H2548:H2552"/>
    <mergeCell ref="J2548:J2552"/>
    <mergeCell ref="L2548:L2552"/>
    <mergeCell ref="R2548:R2552"/>
    <mergeCell ref="S2548:S2552"/>
    <mergeCell ref="A2553:A2557"/>
    <mergeCell ref="B2553:B2557"/>
    <mergeCell ref="C2553:C2557"/>
    <mergeCell ref="D2553:D2557"/>
    <mergeCell ref="E2553:E2557"/>
    <mergeCell ref="L2543:L2547"/>
    <mergeCell ref="R2543:R2547"/>
    <mergeCell ref="S2543:S2547"/>
    <mergeCell ref="A2548:A2552"/>
    <mergeCell ref="B2548:B2552"/>
    <mergeCell ref="C2548:C2552"/>
    <mergeCell ref="D2548:D2552"/>
    <mergeCell ref="E2548:E2552"/>
    <mergeCell ref="F2548:F2552"/>
    <mergeCell ref="G2548:G2552"/>
    <mergeCell ref="S2538:S2542"/>
    <mergeCell ref="A2543:A2547"/>
    <mergeCell ref="B2543:B2547"/>
    <mergeCell ref="C2543:C2547"/>
    <mergeCell ref="D2543:D2547"/>
    <mergeCell ref="E2543:E2547"/>
    <mergeCell ref="F2543:F2547"/>
    <mergeCell ref="G2543:G2547"/>
    <mergeCell ref="H2543:H2547"/>
    <mergeCell ref="J2543:J2547"/>
    <mergeCell ref="F2538:F2542"/>
    <mergeCell ref="G2538:G2542"/>
    <mergeCell ref="H2538:H2542"/>
    <mergeCell ref="J2538:J2542"/>
    <mergeCell ref="L2538:L2542"/>
    <mergeCell ref="R2538:R2542"/>
    <mergeCell ref="H2533:H2537"/>
    <mergeCell ref="J2533:J2537"/>
    <mergeCell ref="L2533:L2537"/>
    <mergeCell ref="R2533:R2537"/>
    <mergeCell ref="S2533:S2537"/>
    <mergeCell ref="A2538:A2542"/>
    <mergeCell ref="B2538:B2542"/>
    <mergeCell ref="C2538:C2542"/>
    <mergeCell ref="D2538:D2542"/>
    <mergeCell ref="E2538:E2542"/>
    <mergeCell ref="L2528:L2532"/>
    <mergeCell ref="R2528:R2532"/>
    <mergeCell ref="S2528:S2532"/>
    <mergeCell ref="A2533:A2537"/>
    <mergeCell ref="B2533:B2537"/>
    <mergeCell ref="C2533:C2537"/>
    <mergeCell ref="D2533:D2537"/>
    <mergeCell ref="E2533:E2537"/>
    <mergeCell ref="F2533:F2537"/>
    <mergeCell ref="G2533:G2537"/>
    <mergeCell ref="S2523:S2527"/>
    <mergeCell ref="A2528:A2532"/>
    <mergeCell ref="B2528:B2532"/>
    <mergeCell ref="C2528:C2532"/>
    <mergeCell ref="D2528:D2532"/>
    <mergeCell ref="E2528:E2532"/>
    <mergeCell ref="F2528:F2532"/>
    <mergeCell ref="G2528:G2532"/>
    <mergeCell ref="H2528:H2532"/>
    <mergeCell ref="J2528:J2532"/>
    <mergeCell ref="F2523:F2527"/>
    <mergeCell ref="G2523:G2527"/>
    <mergeCell ref="H2523:H2527"/>
    <mergeCell ref="J2523:J2527"/>
    <mergeCell ref="L2523:L2527"/>
    <mergeCell ref="R2523:R2527"/>
    <mergeCell ref="H2518:H2522"/>
    <mergeCell ref="J2518:J2522"/>
    <mergeCell ref="L2518:L2522"/>
    <mergeCell ref="R2518:R2522"/>
    <mergeCell ref="S2518:S2522"/>
    <mergeCell ref="A2523:A2527"/>
    <mergeCell ref="B2523:B2527"/>
    <mergeCell ref="C2523:C2527"/>
    <mergeCell ref="D2523:D2527"/>
    <mergeCell ref="E2523:E2527"/>
    <mergeCell ref="L2513:L2517"/>
    <mergeCell ref="R2513:R2517"/>
    <mergeCell ref="S2513:S2517"/>
    <mergeCell ref="A2518:A2522"/>
    <mergeCell ref="B2518:B2522"/>
    <mergeCell ref="C2518:C2522"/>
    <mergeCell ref="D2518:D2522"/>
    <mergeCell ref="E2518:E2522"/>
    <mergeCell ref="F2518:F2522"/>
    <mergeCell ref="G2518:G2522"/>
    <mergeCell ref="S2508:S2512"/>
    <mergeCell ref="A2513:A2517"/>
    <mergeCell ref="B2513:B2517"/>
    <mergeCell ref="C2513:C2517"/>
    <mergeCell ref="D2513:D2517"/>
    <mergeCell ref="E2513:E2517"/>
    <mergeCell ref="F2513:F2517"/>
    <mergeCell ref="G2513:G2517"/>
    <mergeCell ref="H2513:H2517"/>
    <mergeCell ref="J2513:J2517"/>
    <mergeCell ref="F2508:F2512"/>
    <mergeCell ref="G2508:G2512"/>
    <mergeCell ref="H2508:H2512"/>
    <mergeCell ref="J2508:J2512"/>
    <mergeCell ref="L2508:L2512"/>
    <mergeCell ref="R2508:R2512"/>
    <mergeCell ref="H2503:H2507"/>
    <mergeCell ref="J2503:J2507"/>
    <mergeCell ref="L2503:L2507"/>
    <mergeCell ref="R2503:R2507"/>
    <mergeCell ref="S2503:S2507"/>
    <mergeCell ref="A2508:A2512"/>
    <mergeCell ref="B2508:B2512"/>
    <mergeCell ref="C2508:C2512"/>
    <mergeCell ref="D2508:D2512"/>
    <mergeCell ref="E2508:E2512"/>
    <mergeCell ref="L2498:L2502"/>
    <mergeCell ref="R2498:R2502"/>
    <mergeCell ref="S2498:S2502"/>
    <mergeCell ref="A2503:A2507"/>
    <mergeCell ref="B2503:B2507"/>
    <mergeCell ref="C2503:C2507"/>
    <mergeCell ref="D2503:D2507"/>
    <mergeCell ref="E2503:E2507"/>
    <mergeCell ref="F2503:F2507"/>
    <mergeCell ref="G2503:G2507"/>
    <mergeCell ref="S2493:S2497"/>
    <mergeCell ref="A2498:A2502"/>
    <mergeCell ref="B2498:B2502"/>
    <mergeCell ref="C2498:C2502"/>
    <mergeCell ref="D2498:D2502"/>
    <mergeCell ref="E2498:E2502"/>
    <mergeCell ref="F2498:F2502"/>
    <mergeCell ref="G2498:G2502"/>
    <mergeCell ref="H2498:H2502"/>
    <mergeCell ref="J2498:J2502"/>
    <mergeCell ref="F2493:F2497"/>
    <mergeCell ref="G2493:G2497"/>
    <mergeCell ref="H2493:H2497"/>
    <mergeCell ref="J2493:J2497"/>
    <mergeCell ref="L2493:L2497"/>
    <mergeCell ref="R2493:R2497"/>
    <mergeCell ref="H2488:H2492"/>
    <mergeCell ref="J2488:J2492"/>
    <mergeCell ref="L2488:L2492"/>
    <mergeCell ref="R2488:R2492"/>
    <mergeCell ref="S2488:S2492"/>
    <mergeCell ref="A2493:A2497"/>
    <mergeCell ref="B2493:B2497"/>
    <mergeCell ref="C2493:C2497"/>
    <mergeCell ref="D2493:D2497"/>
    <mergeCell ref="E2493:E2497"/>
    <mergeCell ref="L2483:L2487"/>
    <mergeCell ref="R2483:R2487"/>
    <mergeCell ref="S2483:S2487"/>
    <mergeCell ref="A2488:A2492"/>
    <mergeCell ref="B2488:B2492"/>
    <mergeCell ref="C2488:C2492"/>
    <mergeCell ref="D2488:D2492"/>
    <mergeCell ref="E2488:E2492"/>
    <mergeCell ref="F2488:F2492"/>
    <mergeCell ref="G2488:G2492"/>
    <mergeCell ref="S2478:S2482"/>
    <mergeCell ref="A2483:A2487"/>
    <mergeCell ref="B2483:B2487"/>
    <mergeCell ref="C2483:C2487"/>
    <mergeCell ref="D2483:D2487"/>
    <mergeCell ref="E2483:E2487"/>
    <mergeCell ref="F2483:F2487"/>
    <mergeCell ref="G2483:G2487"/>
    <mergeCell ref="H2483:H2487"/>
    <mergeCell ref="J2483:J2487"/>
    <mergeCell ref="F2478:F2482"/>
    <mergeCell ref="G2478:G2482"/>
    <mergeCell ref="H2478:H2482"/>
    <mergeCell ref="J2478:J2482"/>
    <mergeCell ref="L2478:L2482"/>
    <mergeCell ref="R2478:R2482"/>
    <mergeCell ref="H2473:H2477"/>
    <mergeCell ref="J2473:J2477"/>
    <mergeCell ref="L2473:L2477"/>
    <mergeCell ref="R2473:R2477"/>
    <mergeCell ref="S2473:S2477"/>
    <mergeCell ref="A2478:A2482"/>
    <mergeCell ref="B2478:B2482"/>
    <mergeCell ref="C2478:C2482"/>
    <mergeCell ref="D2478:D2482"/>
    <mergeCell ref="E2478:E2482"/>
    <mergeCell ref="L2468:L2472"/>
    <mergeCell ref="R2468:R2472"/>
    <mergeCell ref="S2468:S2472"/>
    <mergeCell ref="A2473:A2477"/>
    <mergeCell ref="B2473:B2477"/>
    <mergeCell ref="C2473:C2477"/>
    <mergeCell ref="D2473:D2477"/>
    <mergeCell ref="E2473:E2477"/>
    <mergeCell ref="F2473:F2477"/>
    <mergeCell ref="G2473:G2477"/>
    <mergeCell ref="S2463:S2467"/>
    <mergeCell ref="A2468:A2472"/>
    <mergeCell ref="B2468:B2472"/>
    <mergeCell ref="C2468:C2472"/>
    <mergeCell ref="D2468:D2472"/>
    <mergeCell ref="E2468:E2472"/>
    <mergeCell ref="F2468:F2472"/>
    <mergeCell ref="G2468:G2472"/>
    <mergeCell ref="H2468:H2472"/>
    <mergeCell ref="J2468:J2472"/>
    <mergeCell ref="F2463:F2467"/>
    <mergeCell ref="G2463:G2467"/>
    <mergeCell ref="H2463:H2467"/>
    <mergeCell ref="J2463:J2467"/>
    <mergeCell ref="L2463:L2467"/>
    <mergeCell ref="R2463:R2467"/>
    <mergeCell ref="H2458:H2462"/>
    <mergeCell ref="J2458:J2462"/>
    <mergeCell ref="L2458:L2462"/>
    <mergeCell ref="R2458:R2462"/>
    <mergeCell ref="S2458:S2462"/>
    <mergeCell ref="A2463:A2467"/>
    <mergeCell ref="B2463:B2467"/>
    <mergeCell ref="C2463:C2467"/>
    <mergeCell ref="D2463:D2467"/>
    <mergeCell ref="E2463:E2467"/>
    <mergeCell ref="L2453:L2457"/>
    <mergeCell ref="R2453:R2457"/>
    <mergeCell ref="S2453:S2457"/>
    <mergeCell ref="A2458:A2462"/>
    <mergeCell ref="B2458:B2462"/>
    <mergeCell ref="C2458:C2462"/>
    <mergeCell ref="D2458:D2462"/>
    <mergeCell ref="E2458:E2462"/>
    <mergeCell ref="F2458:F2462"/>
    <mergeCell ref="G2458:G2462"/>
    <mergeCell ref="S2448:S2452"/>
    <mergeCell ref="A2453:A2457"/>
    <mergeCell ref="B2453:B2457"/>
    <mergeCell ref="C2453:C2457"/>
    <mergeCell ref="D2453:D2457"/>
    <mergeCell ref="E2453:E2457"/>
    <mergeCell ref="F2453:F2457"/>
    <mergeCell ref="G2453:G2457"/>
    <mergeCell ref="H2453:H2457"/>
    <mergeCell ref="J2453:J2457"/>
    <mergeCell ref="F2448:F2452"/>
    <mergeCell ref="G2448:G2452"/>
    <mergeCell ref="H2448:H2452"/>
    <mergeCell ref="J2448:J2452"/>
    <mergeCell ref="L2448:L2452"/>
    <mergeCell ref="R2448:R2452"/>
    <mergeCell ref="H2443:H2447"/>
    <mergeCell ref="J2443:J2447"/>
    <mergeCell ref="L2443:L2447"/>
    <mergeCell ref="R2443:R2447"/>
    <mergeCell ref="S2443:S2447"/>
    <mergeCell ref="A2448:A2452"/>
    <mergeCell ref="B2448:B2452"/>
    <mergeCell ref="C2448:C2452"/>
    <mergeCell ref="D2448:D2452"/>
    <mergeCell ref="E2448:E2452"/>
    <mergeCell ref="L2438:L2442"/>
    <mergeCell ref="R2438:R2442"/>
    <mergeCell ref="S2438:S2442"/>
    <mergeCell ref="A2443:A2447"/>
    <mergeCell ref="B2443:B2447"/>
    <mergeCell ref="C2443:C2447"/>
    <mergeCell ref="D2443:D2447"/>
    <mergeCell ref="E2443:E2447"/>
    <mergeCell ref="F2443:F2447"/>
    <mergeCell ref="G2443:G2447"/>
    <mergeCell ref="S2433:S2437"/>
    <mergeCell ref="A2438:A2442"/>
    <mergeCell ref="B2438:B2442"/>
    <mergeCell ref="C2438:C2442"/>
    <mergeCell ref="D2438:D2442"/>
    <mergeCell ref="E2438:E2442"/>
    <mergeCell ref="F2438:F2442"/>
    <mergeCell ref="G2438:G2442"/>
    <mergeCell ref="H2438:H2442"/>
    <mergeCell ref="J2438:J2442"/>
    <mergeCell ref="F2433:F2437"/>
    <mergeCell ref="G2433:G2437"/>
    <mergeCell ref="H2433:H2437"/>
    <mergeCell ref="J2433:J2437"/>
    <mergeCell ref="L2433:L2437"/>
    <mergeCell ref="R2433:R2437"/>
    <mergeCell ref="H2428:H2432"/>
    <mergeCell ref="J2428:J2432"/>
    <mergeCell ref="L2428:L2432"/>
    <mergeCell ref="R2428:R2432"/>
    <mergeCell ref="S2428:S2432"/>
    <mergeCell ref="A2433:A2437"/>
    <mergeCell ref="B2433:B2437"/>
    <mergeCell ref="C2433:C2437"/>
    <mergeCell ref="D2433:D2437"/>
    <mergeCell ref="E2433:E2437"/>
    <mergeCell ref="L2423:L2427"/>
    <mergeCell ref="R2423:R2427"/>
    <mergeCell ref="S2423:S2427"/>
    <mergeCell ref="A2428:A2432"/>
    <mergeCell ref="B2428:B2432"/>
    <mergeCell ref="C2428:C2432"/>
    <mergeCell ref="D2428:D2432"/>
    <mergeCell ref="E2428:E2432"/>
    <mergeCell ref="F2428:F2432"/>
    <mergeCell ref="G2428:G2432"/>
    <mergeCell ref="S2418:S2422"/>
    <mergeCell ref="A2423:A2427"/>
    <mergeCell ref="B2423:B2427"/>
    <mergeCell ref="C2423:C2427"/>
    <mergeCell ref="D2423:D2427"/>
    <mergeCell ref="E2423:E2427"/>
    <mergeCell ref="F2423:F2427"/>
    <mergeCell ref="G2423:G2427"/>
    <mergeCell ref="H2423:H2427"/>
    <mergeCell ref="J2423:J2427"/>
    <mergeCell ref="F2418:F2422"/>
    <mergeCell ref="G2418:G2422"/>
    <mergeCell ref="H2418:H2422"/>
    <mergeCell ref="J2418:J2422"/>
    <mergeCell ref="L2418:L2422"/>
    <mergeCell ref="R2418:R2422"/>
    <mergeCell ref="H2413:H2417"/>
    <mergeCell ref="J2413:J2417"/>
    <mergeCell ref="L2413:L2417"/>
    <mergeCell ref="R2413:R2417"/>
    <mergeCell ref="S2413:S2417"/>
    <mergeCell ref="A2418:A2422"/>
    <mergeCell ref="B2418:B2422"/>
    <mergeCell ref="C2418:C2422"/>
    <mergeCell ref="D2418:D2422"/>
    <mergeCell ref="E2418:E2422"/>
    <mergeCell ref="L2408:L2412"/>
    <mergeCell ref="R2408:R2412"/>
    <mergeCell ref="S2408:S2412"/>
    <mergeCell ref="A2413:A2417"/>
    <mergeCell ref="B2413:B2417"/>
    <mergeCell ref="C2413:C2417"/>
    <mergeCell ref="D2413:D2417"/>
    <mergeCell ref="E2413:E2417"/>
    <mergeCell ref="F2413:F2417"/>
    <mergeCell ref="G2413:G2417"/>
    <mergeCell ref="S2403:S2407"/>
    <mergeCell ref="A2408:A2412"/>
    <mergeCell ref="B2408:B2412"/>
    <mergeCell ref="C2408:C2412"/>
    <mergeCell ref="D2408:D2412"/>
    <mergeCell ref="E2408:E2412"/>
    <mergeCell ref="F2408:F2412"/>
    <mergeCell ref="G2408:G2412"/>
    <mergeCell ref="H2408:H2412"/>
    <mergeCell ref="J2408:J2412"/>
    <mergeCell ref="F2403:F2407"/>
    <mergeCell ref="G2403:G2407"/>
    <mergeCell ref="H2403:H2407"/>
    <mergeCell ref="J2403:J2407"/>
    <mergeCell ref="L2403:L2407"/>
    <mergeCell ref="R2403:R2407"/>
    <mergeCell ref="H2398:H2402"/>
    <mergeCell ref="J2398:J2402"/>
    <mergeCell ref="L2398:L2402"/>
    <mergeCell ref="R2398:R2402"/>
    <mergeCell ref="S2398:S2402"/>
    <mergeCell ref="A2403:A2407"/>
    <mergeCell ref="B2403:B2407"/>
    <mergeCell ref="C2403:C2407"/>
    <mergeCell ref="D2403:D2407"/>
    <mergeCell ref="E2403:E2407"/>
    <mergeCell ref="L2393:L2397"/>
    <mergeCell ref="R2393:R2397"/>
    <mergeCell ref="S2393:S2397"/>
    <mergeCell ref="A2398:A2402"/>
    <mergeCell ref="B2398:B2402"/>
    <mergeCell ref="C2398:C2402"/>
    <mergeCell ref="D2398:D2402"/>
    <mergeCell ref="E2398:E2402"/>
    <mergeCell ref="F2398:F2402"/>
    <mergeCell ref="G2398:G2402"/>
    <mergeCell ref="S2388:S2392"/>
    <mergeCell ref="A2393:A2397"/>
    <mergeCell ref="B2393:B2397"/>
    <mergeCell ref="C2393:C2397"/>
    <mergeCell ref="D2393:D2397"/>
    <mergeCell ref="E2393:E2397"/>
    <mergeCell ref="F2393:F2397"/>
    <mergeCell ref="G2393:G2397"/>
    <mergeCell ref="H2393:H2397"/>
    <mergeCell ref="J2393:J2397"/>
    <mergeCell ref="F2388:F2392"/>
    <mergeCell ref="G2388:G2392"/>
    <mergeCell ref="H2388:H2392"/>
    <mergeCell ref="J2388:J2392"/>
    <mergeCell ref="L2388:L2392"/>
    <mergeCell ref="R2388:R2392"/>
    <mergeCell ref="H2383:H2387"/>
    <mergeCell ref="J2383:J2387"/>
    <mergeCell ref="L2383:L2387"/>
    <mergeCell ref="R2383:R2387"/>
    <mergeCell ref="S2383:S2387"/>
    <mergeCell ref="A2388:A2392"/>
    <mergeCell ref="B2388:B2392"/>
    <mergeCell ref="C2388:C2392"/>
    <mergeCell ref="D2388:D2392"/>
    <mergeCell ref="E2388:E2392"/>
    <mergeCell ref="L2378:L2382"/>
    <mergeCell ref="R2378:R2382"/>
    <mergeCell ref="S2378:S2382"/>
    <mergeCell ref="A2383:A2387"/>
    <mergeCell ref="B2383:B2387"/>
    <mergeCell ref="C2383:C2387"/>
    <mergeCell ref="D2383:D2387"/>
    <mergeCell ref="E2383:E2387"/>
    <mergeCell ref="F2383:F2387"/>
    <mergeCell ref="G2383:G2387"/>
    <mergeCell ref="S2373:S2377"/>
    <mergeCell ref="A2378:A2382"/>
    <mergeCell ref="B2378:B2382"/>
    <mergeCell ref="C2378:C2382"/>
    <mergeCell ref="D2378:D2382"/>
    <mergeCell ref="E2378:E2382"/>
    <mergeCell ref="F2378:F2382"/>
    <mergeCell ref="G2378:G2382"/>
    <mergeCell ref="H2378:H2382"/>
    <mergeCell ref="J2378:J2382"/>
    <mergeCell ref="F2373:F2377"/>
    <mergeCell ref="G2373:G2377"/>
    <mergeCell ref="H2373:H2377"/>
    <mergeCell ref="J2373:J2377"/>
    <mergeCell ref="L2373:L2377"/>
    <mergeCell ref="R2373:R2377"/>
    <mergeCell ref="H2368:H2372"/>
    <mergeCell ref="J2368:J2372"/>
    <mergeCell ref="L2368:L2372"/>
    <mergeCell ref="R2368:R2372"/>
    <mergeCell ref="S2368:S2372"/>
    <mergeCell ref="A2373:A2377"/>
    <mergeCell ref="B2373:B2377"/>
    <mergeCell ref="C2373:C2377"/>
    <mergeCell ref="D2373:D2377"/>
    <mergeCell ref="E2373:E2377"/>
    <mergeCell ref="L2363:L2367"/>
    <mergeCell ref="R2363:R2367"/>
    <mergeCell ref="S2363:S2367"/>
    <mergeCell ref="A2368:A2372"/>
    <mergeCell ref="B2368:B2372"/>
    <mergeCell ref="C2368:C2372"/>
    <mergeCell ref="D2368:D2372"/>
    <mergeCell ref="E2368:E2372"/>
    <mergeCell ref="F2368:F2372"/>
    <mergeCell ref="G2368:G2372"/>
    <mergeCell ref="S2358:S2362"/>
    <mergeCell ref="A2363:A2367"/>
    <mergeCell ref="B2363:B2367"/>
    <mergeCell ref="C2363:C2367"/>
    <mergeCell ref="D2363:D2367"/>
    <mergeCell ref="E2363:E2367"/>
    <mergeCell ref="F2363:F2367"/>
    <mergeCell ref="G2363:G2367"/>
    <mergeCell ref="H2363:H2367"/>
    <mergeCell ref="J2363:J2367"/>
    <mergeCell ref="F2358:F2362"/>
    <mergeCell ref="G2358:G2362"/>
    <mergeCell ref="H2358:H2362"/>
    <mergeCell ref="J2358:J2362"/>
    <mergeCell ref="L2358:L2362"/>
    <mergeCell ref="R2358:R2362"/>
    <mergeCell ref="H2353:H2357"/>
    <mergeCell ref="J2353:J2357"/>
    <mergeCell ref="L2353:L2357"/>
    <mergeCell ref="R2353:R2357"/>
    <mergeCell ref="S2353:S2357"/>
    <mergeCell ref="A2358:A2362"/>
    <mergeCell ref="B2358:B2362"/>
    <mergeCell ref="C2358:C2362"/>
    <mergeCell ref="D2358:D2362"/>
    <mergeCell ref="E2358:E2362"/>
    <mergeCell ref="L2348:L2352"/>
    <mergeCell ref="R2348:R2352"/>
    <mergeCell ref="S2348:S2352"/>
    <mergeCell ref="A2353:A2357"/>
    <mergeCell ref="B2353:B2357"/>
    <mergeCell ref="C2353:C2357"/>
    <mergeCell ref="D2353:D2357"/>
    <mergeCell ref="E2353:E2357"/>
    <mergeCell ref="F2353:F2357"/>
    <mergeCell ref="G2353:G2357"/>
    <mergeCell ref="S2343:S2347"/>
    <mergeCell ref="A2348:A2352"/>
    <mergeCell ref="B2348:B2352"/>
    <mergeCell ref="C2348:C2352"/>
    <mergeCell ref="D2348:D2352"/>
    <mergeCell ref="E2348:E2352"/>
    <mergeCell ref="F2348:F2352"/>
    <mergeCell ref="G2348:G2352"/>
    <mergeCell ref="H2348:H2352"/>
    <mergeCell ref="J2348:J2352"/>
    <mergeCell ref="F2343:F2347"/>
    <mergeCell ref="G2343:G2347"/>
    <mergeCell ref="H2343:H2347"/>
    <mergeCell ref="J2343:J2347"/>
    <mergeCell ref="L2343:L2347"/>
    <mergeCell ref="R2343:R2347"/>
    <mergeCell ref="H2338:H2342"/>
    <mergeCell ref="J2338:J2342"/>
    <mergeCell ref="L2338:L2342"/>
    <mergeCell ref="R2338:R2342"/>
    <mergeCell ref="S2338:S2342"/>
    <mergeCell ref="A2343:A2347"/>
    <mergeCell ref="B2343:B2347"/>
    <mergeCell ref="C2343:C2347"/>
    <mergeCell ref="D2343:D2347"/>
    <mergeCell ref="E2343:E2347"/>
    <mergeCell ref="L2333:L2337"/>
    <mergeCell ref="R2333:R2337"/>
    <mergeCell ref="S2333:S2337"/>
    <mergeCell ref="A2338:A2342"/>
    <mergeCell ref="B2338:B2342"/>
    <mergeCell ref="C2338:C2342"/>
    <mergeCell ref="D2338:D2342"/>
    <mergeCell ref="E2338:E2342"/>
    <mergeCell ref="F2338:F2342"/>
    <mergeCell ref="G2338:G2342"/>
    <mergeCell ref="S2328:S2332"/>
    <mergeCell ref="A2333:A2337"/>
    <mergeCell ref="B2333:B2337"/>
    <mergeCell ref="C2333:C2337"/>
    <mergeCell ref="D2333:D2337"/>
    <mergeCell ref="E2333:E2337"/>
    <mergeCell ref="F2333:F2337"/>
    <mergeCell ref="G2333:G2337"/>
    <mergeCell ref="H2333:H2337"/>
    <mergeCell ref="J2333:J2337"/>
    <mergeCell ref="F2328:F2332"/>
    <mergeCell ref="G2328:G2332"/>
    <mergeCell ref="H2328:H2332"/>
    <mergeCell ref="J2328:J2332"/>
    <mergeCell ref="L2328:L2332"/>
    <mergeCell ref="R2328:R2332"/>
    <mergeCell ref="H2323:H2327"/>
    <mergeCell ref="J2323:J2327"/>
    <mergeCell ref="L2323:L2327"/>
    <mergeCell ref="R2323:R2327"/>
    <mergeCell ref="S2323:S2327"/>
    <mergeCell ref="A2328:A2332"/>
    <mergeCell ref="B2328:B2332"/>
    <mergeCell ref="C2328:C2332"/>
    <mergeCell ref="D2328:D2332"/>
    <mergeCell ref="E2328:E2332"/>
    <mergeCell ref="L2318:L2322"/>
    <mergeCell ref="R2318:R2322"/>
    <mergeCell ref="S2318:S2322"/>
    <mergeCell ref="A2323:A2327"/>
    <mergeCell ref="B2323:B2327"/>
    <mergeCell ref="C2323:C2327"/>
    <mergeCell ref="D2323:D2327"/>
    <mergeCell ref="E2323:E2327"/>
    <mergeCell ref="F2323:F2327"/>
    <mergeCell ref="G2323:G2327"/>
    <mergeCell ref="S2313:S2317"/>
    <mergeCell ref="A2318:A2322"/>
    <mergeCell ref="B2318:B2322"/>
    <mergeCell ref="C2318:C2322"/>
    <mergeCell ref="D2318:D2322"/>
    <mergeCell ref="E2318:E2322"/>
    <mergeCell ref="F2318:F2322"/>
    <mergeCell ref="G2318:G2322"/>
    <mergeCell ref="H2318:H2322"/>
    <mergeCell ref="J2318:J2322"/>
    <mergeCell ref="F2313:F2317"/>
    <mergeCell ref="G2313:G2317"/>
    <mergeCell ref="H2313:H2317"/>
    <mergeCell ref="J2313:J2317"/>
    <mergeCell ref="L2313:L2317"/>
    <mergeCell ref="R2313:R2317"/>
    <mergeCell ref="H2308:H2312"/>
    <mergeCell ref="J2308:J2312"/>
    <mergeCell ref="L2308:L2312"/>
    <mergeCell ref="R2308:R2312"/>
    <mergeCell ref="S2308:S2312"/>
    <mergeCell ref="A2313:A2317"/>
    <mergeCell ref="B2313:B2317"/>
    <mergeCell ref="C2313:C2317"/>
    <mergeCell ref="D2313:D2317"/>
    <mergeCell ref="E2313:E2317"/>
    <mergeCell ref="L2303:L2307"/>
    <mergeCell ref="R2303:R2307"/>
    <mergeCell ref="S2303:S2307"/>
    <mergeCell ref="A2308:A2312"/>
    <mergeCell ref="B2308:B2312"/>
    <mergeCell ref="C2308:C2312"/>
    <mergeCell ref="D2308:D2312"/>
    <mergeCell ref="E2308:E2312"/>
    <mergeCell ref="F2308:F2312"/>
    <mergeCell ref="G2308:G2312"/>
    <mergeCell ref="S2298:S2302"/>
    <mergeCell ref="A2303:A2307"/>
    <mergeCell ref="B2303:B2307"/>
    <mergeCell ref="C2303:C2307"/>
    <mergeCell ref="D2303:D2307"/>
    <mergeCell ref="E2303:E2307"/>
    <mergeCell ref="F2303:F2307"/>
    <mergeCell ref="G2303:G2307"/>
    <mergeCell ref="H2303:H2307"/>
    <mergeCell ref="J2303:J2307"/>
    <mergeCell ref="F2298:F2302"/>
    <mergeCell ref="G2298:G2302"/>
    <mergeCell ref="H2298:H2302"/>
    <mergeCell ref="J2298:J2302"/>
    <mergeCell ref="L2298:L2302"/>
    <mergeCell ref="R2298:R2302"/>
    <mergeCell ref="H2293:H2297"/>
    <mergeCell ref="J2293:J2297"/>
    <mergeCell ref="L2293:L2297"/>
    <mergeCell ref="R2293:R2297"/>
    <mergeCell ref="S2293:S2297"/>
    <mergeCell ref="A2298:A2302"/>
    <mergeCell ref="B2298:B2302"/>
    <mergeCell ref="C2298:C2302"/>
    <mergeCell ref="D2298:D2302"/>
    <mergeCell ref="E2298:E2302"/>
    <mergeCell ref="L2288:L2292"/>
    <mergeCell ref="R2288:R2292"/>
    <mergeCell ref="S2288:S2292"/>
    <mergeCell ref="A2293:A2297"/>
    <mergeCell ref="B2293:B2297"/>
    <mergeCell ref="C2293:C2297"/>
    <mergeCell ref="D2293:D2297"/>
    <mergeCell ref="E2293:E2297"/>
    <mergeCell ref="F2293:F2297"/>
    <mergeCell ref="G2293:G2297"/>
    <mergeCell ref="S2283:S2287"/>
    <mergeCell ref="A2288:A2292"/>
    <mergeCell ref="B2288:B2292"/>
    <mergeCell ref="C2288:C2292"/>
    <mergeCell ref="D2288:D2292"/>
    <mergeCell ref="E2288:E2292"/>
    <mergeCell ref="F2288:F2292"/>
    <mergeCell ref="G2288:G2292"/>
    <mergeCell ref="H2288:H2292"/>
    <mergeCell ref="J2288:J2292"/>
    <mergeCell ref="F2283:F2287"/>
    <mergeCell ref="G2283:G2287"/>
    <mergeCell ref="H2283:H2287"/>
    <mergeCell ref="J2283:J2287"/>
    <mergeCell ref="L2283:L2287"/>
    <mergeCell ref="R2283:R2287"/>
    <mergeCell ref="H2278:H2282"/>
    <mergeCell ref="J2278:J2282"/>
    <mergeCell ref="L2278:L2282"/>
    <mergeCell ref="R2278:R2282"/>
    <mergeCell ref="S2278:S2282"/>
    <mergeCell ref="A2283:A2287"/>
    <mergeCell ref="B2283:B2287"/>
    <mergeCell ref="C2283:C2287"/>
    <mergeCell ref="D2283:D2287"/>
    <mergeCell ref="E2283:E2287"/>
    <mergeCell ref="L2273:L2277"/>
    <mergeCell ref="R2273:R2277"/>
    <mergeCell ref="S2273:S2277"/>
    <mergeCell ref="A2278:A2282"/>
    <mergeCell ref="B2278:B2282"/>
    <mergeCell ref="C2278:C2282"/>
    <mergeCell ref="D2278:D2282"/>
    <mergeCell ref="E2278:E2282"/>
    <mergeCell ref="F2278:F2282"/>
    <mergeCell ref="G2278:G2282"/>
    <mergeCell ref="S2268:S2272"/>
    <mergeCell ref="A2273:A2277"/>
    <mergeCell ref="B2273:B2277"/>
    <mergeCell ref="C2273:C2277"/>
    <mergeCell ref="D2273:D2277"/>
    <mergeCell ref="E2273:E2277"/>
    <mergeCell ref="F2273:F2277"/>
    <mergeCell ref="G2273:G2277"/>
    <mergeCell ref="H2273:H2277"/>
    <mergeCell ref="J2273:J2277"/>
    <mergeCell ref="F2268:F2272"/>
    <mergeCell ref="G2268:G2272"/>
    <mergeCell ref="H2268:H2272"/>
    <mergeCell ref="J2268:J2272"/>
    <mergeCell ref="L2268:L2272"/>
    <mergeCell ref="R2268:R2272"/>
    <mergeCell ref="H2263:H2267"/>
    <mergeCell ref="J2263:J2267"/>
    <mergeCell ref="L2263:L2267"/>
    <mergeCell ref="R2263:R2267"/>
    <mergeCell ref="S2263:S2267"/>
    <mergeCell ref="A2268:A2272"/>
    <mergeCell ref="B2268:B2272"/>
    <mergeCell ref="C2268:C2272"/>
    <mergeCell ref="D2268:D2272"/>
    <mergeCell ref="E2268:E2272"/>
    <mergeCell ref="L2258:L2262"/>
    <mergeCell ref="R2258:R2262"/>
    <mergeCell ref="S2258:S2262"/>
    <mergeCell ref="A2263:A2267"/>
    <mergeCell ref="B2263:B2267"/>
    <mergeCell ref="C2263:C2267"/>
    <mergeCell ref="D2263:D2267"/>
    <mergeCell ref="E2263:E2267"/>
    <mergeCell ref="F2263:F2267"/>
    <mergeCell ref="G2263:G2267"/>
    <mergeCell ref="S2253:S2257"/>
    <mergeCell ref="A2258:A2262"/>
    <mergeCell ref="B2258:B2262"/>
    <mergeCell ref="C2258:C2262"/>
    <mergeCell ref="D2258:D2262"/>
    <mergeCell ref="E2258:E2262"/>
    <mergeCell ref="F2258:F2262"/>
    <mergeCell ref="G2258:G2262"/>
    <mergeCell ref="H2258:H2262"/>
    <mergeCell ref="J2258:J2262"/>
    <mergeCell ref="F2253:F2257"/>
    <mergeCell ref="G2253:G2257"/>
    <mergeCell ref="H2253:H2257"/>
    <mergeCell ref="J2253:J2257"/>
    <mergeCell ref="L2253:L2257"/>
    <mergeCell ref="R2253:R2257"/>
    <mergeCell ref="H2248:H2252"/>
    <mergeCell ref="J2248:J2252"/>
    <mergeCell ref="L2248:L2252"/>
    <mergeCell ref="R2248:R2252"/>
    <mergeCell ref="S2248:S2252"/>
    <mergeCell ref="A2253:A2257"/>
    <mergeCell ref="B2253:B2257"/>
    <mergeCell ref="C2253:C2257"/>
    <mergeCell ref="D2253:D2257"/>
    <mergeCell ref="E2253:E2257"/>
    <mergeCell ref="L2243:L2247"/>
    <mergeCell ref="R2243:R2247"/>
    <mergeCell ref="S2243:S2247"/>
    <mergeCell ref="A2248:A2252"/>
    <mergeCell ref="B2248:B2252"/>
    <mergeCell ref="C2248:C2252"/>
    <mergeCell ref="D2248:D2252"/>
    <mergeCell ref="E2248:E2252"/>
    <mergeCell ref="F2248:F2252"/>
    <mergeCell ref="G2248:G2252"/>
    <mergeCell ref="S2238:S2242"/>
    <mergeCell ref="A2243:A2247"/>
    <mergeCell ref="B2243:B2247"/>
    <mergeCell ref="C2243:C2247"/>
    <mergeCell ref="D2243:D2247"/>
    <mergeCell ref="E2243:E2247"/>
    <mergeCell ref="F2243:F2247"/>
    <mergeCell ref="G2243:G2247"/>
    <mergeCell ref="H2243:H2247"/>
    <mergeCell ref="J2243:J2247"/>
    <mergeCell ref="F2238:F2242"/>
    <mergeCell ref="G2238:G2242"/>
    <mergeCell ref="H2238:H2242"/>
    <mergeCell ref="J2238:J2242"/>
    <mergeCell ref="L2238:L2242"/>
    <mergeCell ref="R2238:R2242"/>
    <mergeCell ref="H2233:H2237"/>
    <mergeCell ref="J2233:J2237"/>
    <mergeCell ref="L2233:L2237"/>
    <mergeCell ref="R2233:R2237"/>
    <mergeCell ref="S2233:S2237"/>
    <mergeCell ref="A2238:A2242"/>
    <mergeCell ref="B2238:B2242"/>
    <mergeCell ref="C2238:C2242"/>
    <mergeCell ref="D2238:D2242"/>
    <mergeCell ref="E2238:E2242"/>
    <mergeCell ref="L2228:L2232"/>
    <mergeCell ref="R2228:R2232"/>
    <mergeCell ref="S2228:S2232"/>
    <mergeCell ref="A2233:A2237"/>
    <mergeCell ref="B2233:B2237"/>
    <mergeCell ref="C2233:C2237"/>
    <mergeCell ref="D2233:D2237"/>
    <mergeCell ref="E2233:E2237"/>
    <mergeCell ref="F2233:F2237"/>
    <mergeCell ref="G2233:G2237"/>
    <mergeCell ref="S2223:S2227"/>
    <mergeCell ref="A2228:A2232"/>
    <mergeCell ref="B2228:B2232"/>
    <mergeCell ref="C2228:C2232"/>
    <mergeCell ref="D2228:D2232"/>
    <mergeCell ref="E2228:E2232"/>
    <mergeCell ref="F2228:F2232"/>
    <mergeCell ref="G2228:G2232"/>
    <mergeCell ref="H2228:H2232"/>
    <mergeCell ref="J2228:J2232"/>
    <mergeCell ref="F2223:F2227"/>
    <mergeCell ref="G2223:G2227"/>
    <mergeCell ref="H2223:H2227"/>
    <mergeCell ref="J2223:J2227"/>
    <mergeCell ref="L2223:L2227"/>
    <mergeCell ref="R2223:R2227"/>
    <mergeCell ref="H2218:H2222"/>
    <mergeCell ref="J2218:J2222"/>
    <mergeCell ref="L2218:L2222"/>
    <mergeCell ref="R2218:R2222"/>
    <mergeCell ref="S2218:S2222"/>
    <mergeCell ref="A2223:A2227"/>
    <mergeCell ref="B2223:B2227"/>
    <mergeCell ref="C2223:C2227"/>
    <mergeCell ref="D2223:D2227"/>
    <mergeCell ref="E2223:E2227"/>
    <mergeCell ref="L2213:L2217"/>
    <mergeCell ref="R2213:R2217"/>
    <mergeCell ref="S2213:S2217"/>
    <mergeCell ref="A2218:A2222"/>
    <mergeCell ref="B2218:B2222"/>
    <mergeCell ref="C2218:C2222"/>
    <mergeCell ref="D2218:D2222"/>
    <mergeCell ref="E2218:E2222"/>
    <mergeCell ref="F2218:F2222"/>
    <mergeCell ref="G2218:G2222"/>
    <mergeCell ref="S2208:S2212"/>
    <mergeCell ref="A2213:A2217"/>
    <mergeCell ref="B2213:B2217"/>
    <mergeCell ref="C2213:C2217"/>
    <mergeCell ref="D2213:D2217"/>
    <mergeCell ref="E2213:E2217"/>
    <mergeCell ref="F2213:F2217"/>
    <mergeCell ref="G2213:G2217"/>
    <mergeCell ref="H2213:H2217"/>
    <mergeCell ref="J2213:J2217"/>
    <mergeCell ref="F2208:F2212"/>
    <mergeCell ref="G2208:G2212"/>
    <mergeCell ref="H2208:H2212"/>
    <mergeCell ref="J2208:J2212"/>
    <mergeCell ref="L2208:L2212"/>
    <mergeCell ref="R2208:R2212"/>
    <mergeCell ref="H2203:H2207"/>
    <mergeCell ref="J2203:J2207"/>
    <mergeCell ref="L2203:L2207"/>
    <mergeCell ref="R2203:R2207"/>
    <mergeCell ref="S2203:S2207"/>
    <mergeCell ref="A2208:A2212"/>
    <mergeCell ref="B2208:B2212"/>
    <mergeCell ref="C2208:C2212"/>
    <mergeCell ref="D2208:D2212"/>
    <mergeCell ref="E2208:E2212"/>
    <mergeCell ref="L2198:L2202"/>
    <mergeCell ref="R2198:R2202"/>
    <mergeCell ref="S2198:S2202"/>
    <mergeCell ref="A2203:A2207"/>
    <mergeCell ref="B2203:B2207"/>
    <mergeCell ref="C2203:C2207"/>
    <mergeCell ref="D2203:D2207"/>
    <mergeCell ref="E2203:E2207"/>
    <mergeCell ref="F2203:F2207"/>
    <mergeCell ref="G2203:G2207"/>
    <mergeCell ref="S2193:S2197"/>
    <mergeCell ref="A2198:A2202"/>
    <mergeCell ref="B2198:B2202"/>
    <mergeCell ref="C2198:C2202"/>
    <mergeCell ref="D2198:D2202"/>
    <mergeCell ref="E2198:E2202"/>
    <mergeCell ref="F2198:F2202"/>
    <mergeCell ref="G2198:G2202"/>
    <mergeCell ref="H2198:H2202"/>
    <mergeCell ref="J2198:J2202"/>
    <mergeCell ref="F2193:F2197"/>
    <mergeCell ref="G2193:G2197"/>
    <mergeCell ref="H2193:H2197"/>
    <mergeCell ref="J2193:J2197"/>
    <mergeCell ref="L2193:L2197"/>
    <mergeCell ref="R2193:R2197"/>
    <mergeCell ref="H2188:H2192"/>
    <mergeCell ref="J2188:J2192"/>
    <mergeCell ref="L2188:L2192"/>
    <mergeCell ref="R2188:R2192"/>
    <mergeCell ref="S2188:S2192"/>
    <mergeCell ref="A2193:A2197"/>
    <mergeCell ref="B2193:B2197"/>
    <mergeCell ref="C2193:C2197"/>
    <mergeCell ref="D2193:D2197"/>
    <mergeCell ref="E2193:E2197"/>
    <mergeCell ref="L2183:L2187"/>
    <mergeCell ref="R2183:R2187"/>
    <mergeCell ref="S2183:S2187"/>
    <mergeCell ref="A2188:A2192"/>
    <mergeCell ref="B2188:B2192"/>
    <mergeCell ref="C2188:C2192"/>
    <mergeCell ref="D2188:D2192"/>
    <mergeCell ref="E2188:E2192"/>
    <mergeCell ref="F2188:F2192"/>
    <mergeCell ref="G2188:G2192"/>
    <mergeCell ref="S2178:S2182"/>
    <mergeCell ref="A2183:A2187"/>
    <mergeCell ref="B2183:B2187"/>
    <mergeCell ref="C2183:C2187"/>
    <mergeCell ref="D2183:D2187"/>
    <mergeCell ref="E2183:E2187"/>
    <mergeCell ref="F2183:F2187"/>
    <mergeCell ref="G2183:G2187"/>
    <mergeCell ref="H2183:H2187"/>
    <mergeCell ref="J2183:J2187"/>
    <mergeCell ref="F2178:F2182"/>
    <mergeCell ref="G2178:G2182"/>
    <mergeCell ref="H2178:H2182"/>
    <mergeCell ref="J2178:J2182"/>
    <mergeCell ref="L2178:L2182"/>
    <mergeCell ref="R2178:R2182"/>
    <mergeCell ref="H2173:H2177"/>
    <mergeCell ref="J2173:J2177"/>
    <mergeCell ref="L2173:L2177"/>
    <mergeCell ref="R2173:R2177"/>
    <mergeCell ref="S2173:S2177"/>
    <mergeCell ref="A2178:A2182"/>
    <mergeCell ref="B2178:B2182"/>
    <mergeCell ref="C2178:C2182"/>
    <mergeCell ref="D2178:D2182"/>
    <mergeCell ref="E2178:E2182"/>
    <mergeCell ref="L2168:L2172"/>
    <mergeCell ref="R2168:R2172"/>
    <mergeCell ref="S2168:S2172"/>
    <mergeCell ref="A2173:A2177"/>
    <mergeCell ref="B2173:B2177"/>
    <mergeCell ref="C2173:C2177"/>
    <mergeCell ref="D2173:D2177"/>
    <mergeCell ref="E2173:E2177"/>
    <mergeCell ref="F2173:F2177"/>
    <mergeCell ref="G2173:G2177"/>
    <mergeCell ref="S2163:S2167"/>
    <mergeCell ref="A2168:A2172"/>
    <mergeCell ref="B2168:B2172"/>
    <mergeCell ref="C2168:C2172"/>
    <mergeCell ref="D2168:D2172"/>
    <mergeCell ref="E2168:E2172"/>
    <mergeCell ref="F2168:F2172"/>
    <mergeCell ref="G2168:G2172"/>
    <mergeCell ref="H2168:H2172"/>
    <mergeCell ref="J2168:J2172"/>
    <mergeCell ref="F2163:F2167"/>
    <mergeCell ref="G2163:G2167"/>
    <mergeCell ref="H2163:H2167"/>
    <mergeCell ref="J2163:J2167"/>
    <mergeCell ref="L2163:L2167"/>
    <mergeCell ref="R2163:R2167"/>
    <mergeCell ref="H2158:H2162"/>
    <mergeCell ref="J2158:J2162"/>
    <mergeCell ref="L2158:L2162"/>
    <mergeCell ref="R2158:R2162"/>
    <mergeCell ref="S2158:S2162"/>
    <mergeCell ref="A2163:A2167"/>
    <mergeCell ref="B2163:B2167"/>
    <mergeCell ref="C2163:C2167"/>
    <mergeCell ref="D2163:D2167"/>
    <mergeCell ref="E2163:E2167"/>
    <mergeCell ref="L2153:L2157"/>
    <mergeCell ref="R2153:R2157"/>
    <mergeCell ref="S2153:S2157"/>
    <mergeCell ref="A2158:A2162"/>
    <mergeCell ref="B2158:B2162"/>
    <mergeCell ref="C2158:C2162"/>
    <mergeCell ref="D2158:D2162"/>
    <mergeCell ref="E2158:E2162"/>
    <mergeCell ref="F2158:F2162"/>
    <mergeCell ref="G2158:G2162"/>
    <mergeCell ref="S2148:S2152"/>
    <mergeCell ref="A2153:A2157"/>
    <mergeCell ref="B2153:B2157"/>
    <mergeCell ref="C2153:C2157"/>
    <mergeCell ref="D2153:D2157"/>
    <mergeCell ref="E2153:E2157"/>
    <mergeCell ref="F2153:F2157"/>
    <mergeCell ref="G2153:G2157"/>
    <mergeCell ref="H2153:H2157"/>
    <mergeCell ref="J2153:J2157"/>
    <mergeCell ref="F2148:F2152"/>
    <mergeCell ref="G2148:G2152"/>
    <mergeCell ref="H2148:H2152"/>
    <mergeCell ref="J2148:J2152"/>
    <mergeCell ref="L2148:L2152"/>
    <mergeCell ref="R2148:R2152"/>
    <mergeCell ref="H2143:H2147"/>
    <mergeCell ref="J2143:J2147"/>
    <mergeCell ref="L2143:L2147"/>
    <mergeCell ref="R2143:R2147"/>
    <mergeCell ref="S2143:S2147"/>
    <mergeCell ref="A2148:A2152"/>
    <mergeCell ref="B2148:B2152"/>
    <mergeCell ref="C2148:C2152"/>
    <mergeCell ref="D2148:D2152"/>
    <mergeCell ref="E2148:E2152"/>
    <mergeCell ref="L2138:L2142"/>
    <mergeCell ref="R2138:R2142"/>
    <mergeCell ref="S2138:S2142"/>
    <mergeCell ref="A2143:A2147"/>
    <mergeCell ref="B2143:B2147"/>
    <mergeCell ref="C2143:C2147"/>
    <mergeCell ref="D2143:D2147"/>
    <mergeCell ref="E2143:E2147"/>
    <mergeCell ref="F2143:F2147"/>
    <mergeCell ref="G2143:G2147"/>
    <mergeCell ref="S2133:S2137"/>
    <mergeCell ref="A2138:A2142"/>
    <mergeCell ref="B2138:B2142"/>
    <mergeCell ref="C2138:C2142"/>
    <mergeCell ref="D2138:D2142"/>
    <mergeCell ref="E2138:E2142"/>
    <mergeCell ref="F2138:F2142"/>
    <mergeCell ref="G2138:G2142"/>
    <mergeCell ref="H2138:H2142"/>
    <mergeCell ref="J2138:J2142"/>
    <mergeCell ref="F2133:F2137"/>
    <mergeCell ref="G2133:G2137"/>
    <mergeCell ref="H2133:H2137"/>
    <mergeCell ref="J2133:J2137"/>
    <mergeCell ref="L2133:L2137"/>
    <mergeCell ref="R2133:R2137"/>
    <mergeCell ref="H2128:H2132"/>
    <mergeCell ref="J2128:J2132"/>
    <mergeCell ref="L2128:L2132"/>
    <mergeCell ref="R2128:R2132"/>
    <mergeCell ref="S2128:S2132"/>
    <mergeCell ref="A2133:A2137"/>
    <mergeCell ref="B2133:B2137"/>
    <mergeCell ref="C2133:C2137"/>
    <mergeCell ref="D2133:D2137"/>
    <mergeCell ref="E2133:E2137"/>
    <mergeCell ref="L2123:L2127"/>
    <mergeCell ref="R2123:R2127"/>
    <mergeCell ref="S2123:S2127"/>
    <mergeCell ref="A2128:A2132"/>
    <mergeCell ref="B2128:B2132"/>
    <mergeCell ref="C2128:C2132"/>
    <mergeCell ref="D2128:D2132"/>
    <mergeCell ref="E2128:E2132"/>
    <mergeCell ref="F2128:F2132"/>
    <mergeCell ref="G2128:G2132"/>
    <mergeCell ref="S2118:S2122"/>
    <mergeCell ref="A2123:A2127"/>
    <mergeCell ref="B2123:B2127"/>
    <mergeCell ref="C2123:C2127"/>
    <mergeCell ref="D2123:D2127"/>
    <mergeCell ref="E2123:E2127"/>
    <mergeCell ref="F2123:F2127"/>
    <mergeCell ref="G2123:G2127"/>
    <mergeCell ref="H2123:H2127"/>
    <mergeCell ref="J2123:J2127"/>
    <mergeCell ref="F2118:F2122"/>
    <mergeCell ref="G2118:G2122"/>
    <mergeCell ref="H2118:H2122"/>
    <mergeCell ref="J2118:J2122"/>
    <mergeCell ref="L2118:L2122"/>
    <mergeCell ref="R2118:R2122"/>
    <mergeCell ref="H2113:H2117"/>
    <mergeCell ref="J2113:J2117"/>
    <mergeCell ref="L2113:L2117"/>
    <mergeCell ref="R2113:R2117"/>
    <mergeCell ref="S2113:S2117"/>
    <mergeCell ref="A2118:A2122"/>
    <mergeCell ref="B2118:B2122"/>
    <mergeCell ref="C2118:C2122"/>
    <mergeCell ref="D2118:D2122"/>
    <mergeCell ref="E2118:E2122"/>
    <mergeCell ref="L2108:L2112"/>
    <mergeCell ref="R2108:R2112"/>
    <mergeCell ref="S2108:S2112"/>
    <mergeCell ref="A2113:A2117"/>
    <mergeCell ref="B2113:B2117"/>
    <mergeCell ref="C2113:C2117"/>
    <mergeCell ref="D2113:D2117"/>
    <mergeCell ref="E2113:E2117"/>
    <mergeCell ref="F2113:F2117"/>
    <mergeCell ref="G2113:G2117"/>
    <mergeCell ref="S2103:S2107"/>
    <mergeCell ref="A2108:A2112"/>
    <mergeCell ref="B2108:B2112"/>
    <mergeCell ref="C2108:C2112"/>
    <mergeCell ref="D2108:D2112"/>
    <mergeCell ref="E2108:E2112"/>
    <mergeCell ref="F2108:F2112"/>
    <mergeCell ref="G2108:G2112"/>
    <mergeCell ref="H2108:H2112"/>
    <mergeCell ref="J2108:J2112"/>
    <mergeCell ref="F2103:F2107"/>
    <mergeCell ref="G2103:G2107"/>
    <mergeCell ref="H2103:H2107"/>
    <mergeCell ref="J2103:J2107"/>
    <mergeCell ref="L2103:L2107"/>
    <mergeCell ref="R2103:R2107"/>
    <mergeCell ref="H2098:H2102"/>
    <mergeCell ref="J2098:J2102"/>
    <mergeCell ref="L2098:L2102"/>
    <mergeCell ref="R2098:R2102"/>
    <mergeCell ref="S2098:S2102"/>
    <mergeCell ref="A2103:A2107"/>
    <mergeCell ref="B2103:B2107"/>
    <mergeCell ref="C2103:C2107"/>
    <mergeCell ref="D2103:D2107"/>
    <mergeCell ref="E2103:E2107"/>
    <mergeCell ref="L2093:L2097"/>
    <mergeCell ref="R2093:R2097"/>
    <mergeCell ref="S2093:S2097"/>
    <mergeCell ref="A2098:A2102"/>
    <mergeCell ref="B2098:B2102"/>
    <mergeCell ref="C2098:C2102"/>
    <mergeCell ref="D2098:D2102"/>
    <mergeCell ref="E2098:E2102"/>
    <mergeCell ref="F2098:F2102"/>
    <mergeCell ref="G2098:G2102"/>
    <mergeCell ref="S2088:S2092"/>
    <mergeCell ref="A2093:A2097"/>
    <mergeCell ref="B2093:B2097"/>
    <mergeCell ref="C2093:C2097"/>
    <mergeCell ref="D2093:D2097"/>
    <mergeCell ref="E2093:E2097"/>
    <mergeCell ref="F2093:F2097"/>
    <mergeCell ref="G2093:G2097"/>
    <mergeCell ref="H2093:H2097"/>
    <mergeCell ref="J2093:J2097"/>
    <mergeCell ref="F2088:F2092"/>
    <mergeCell ref="G2088:G2092"/>
    <mergeCell ref="H2088:H2092"/>
    <mergeCell ref="J2088:J2092"/>
    <mergeCell ref="L2088:L2092"/>
    <mergeCell ref="R2088:R2092"/>
    <mergeCell ref="H2083:H2087"/>
    <mergeCell ref="J2083:J2087"/>
    <mergeCell ref="L2083:L2087"/>
    <mergeCell ref="R2083:R2087"/>
    <mergeCell ref="S2083:S2087"/>
    <mergeCell ref="A2088:A2092"/>
    <mergeCell ref="B2088:B2092"/>
    <mergeCell ref="C2088:C2092"/>
    <mergeCell ref="D2088:D2092"/>
    <mergeCell ref="E2088:E2092"/>
    <mergeCell ref="L2078:L2082"/>
    <mergeCell ref="R2078:R2082"/>
    <mergeCell ref="S2078:S2082"/>
    <mergeCell ref="A2083:A2087"/>
    <mergeCell ref="B2083:B2087"/>
    <mergeCell ref="C2083:C2087"/>
    <mergeCell ref="D2083:D2087"/>
    <mergeCell ref="E2083:E2087"/>
    <mergeCell ref="F2083:F2087"/>
    <mergeCell ref="G2083:G2087"/>
    <mergeCell ref="S2073:S2077"/>
    <mergeCell ref="A2078:A2082"/>
    <mergeCell ref="B2078:B2082"/>
    <mergeCell ref="C2078:C2082"/>
    <mergeCell ref="D2078:D2082"/>
    <mergeCell ref="E2078:E2082"/>
    <mergeCell ref="F2078:F2082"/>
    <mergeCell ref="G2078:G2082"/>
    <mergeCell ref="H2078:H2082"/>
    <mergeCell ref="J2078:J2082"/>
    <mergeCell ref="F2073:F2077"/>
    <mergeCell ref="G2073:G2077"/>
    <mergeCell ref="H2073:H2077"/>
    <mergeCell ref="J2073:J2077"/>
    <mergeCell ref="L2073:L2077"/>
    <mergeCell ref="R2073:R2077"/>
    <mergeCell ref="H2068:H2072"/>
    <mergeCell ref="J2068:J2072"/>
    <mergeCell ref="L2068:L2072"/>
    <mergeCell ref="R2068:R2072"/>
    <mergeCell ref="S2068:S2072"/>
    <mergeCell ref="A2073:A2077"/>
    <mergeCell ref="B2073:B2077"/>
    <mergeCell ref="C2073:C2077"/>
    <mergeCell ref="D2073:D2077"/>
    <mergeCell ref="E2073:E2077"/>
    <mergeCell ref="L2063:L2067"/>
    <mergeCell ref="R2063:R2067"/>
    <mergeCell ref="S2063:S2067"/>
    <mergeCell ref="A2068:A2072"/>
    <mergeCell ref="B2068:B2072"/>
    <mergeCell ref="C2068:C2072"/>
    <mergeCell ref="D2068:D2072"/>
    <mergeCell ref="E2068:E2072"/>
    <mergeCell ref="F2068:F2072"/>
    <mergeCell ref="G2068:G2072"/>
    <mergeCell ref="S2058:S2062"/>
    <mergeCell ref="A2063:A2067"/>
    <mergeCell ref="B2063:B2067"/>
    <mergeCell ref="C2063:C2067"/>
    <mergeCell ref="D2063:D2067"/>
    <mergeCell ref="E2063:E2067"/>
    <mergeCell ref="F2063:F2067"/>
    <mergeCell ref="G2063:G2067"/>
    <mergeCell ref="H2063:H2067"/>
    <mergeCell ref="J2063:J2067"/>
    <mergeCell ref="F2058:F2062"/>
    <mergeCell ref="G2058:G2062"/>
    <mergeCell ref="H2058:H2062"/>
    <mergeCell ref="J2058:J2062"/>
    <mergeCell ref="L2058:L2062"/>
    <mergeCell ref="R2058:R2062"/>
    <mergeCell ref="H2053:H2057"/>
    <mergeCell ref="J2053:J2057"/>
    <mergeCell ref="L2053:L2057"/>
    <mergeCell ref="R2053:R2057"/>
    <mergeCell ref="S2053:S2057"/>
    <mergeCell ref="A2058:A2062"/>
    <mergeCell ref="B2058:B2062"/>
    <mergeCell ref="C2058:C2062"/>
    <mergeCell ref="D2058:D2062"/>
    <mergeCell ref="E2058:E2062"/>
    <mergeCell ref="L2048:L2052"/>
    <mergeCell ref="R2048:R2052"/>
    <mergeCell ref="S2048:S2052"/>
    <mergeCell ref="A2053:A2057"/>
    <mergeCell ref="B2053:B2057"/>
    <mergeCell ref="C2053:C2057"/>
    <mergeCell ref="D2053:D2057"/>
    <mergeCell ref="E2053:E2057"/>
    <mergeCell ref="F2053:F2057"/>
    <mergeCell ref="G2053:G2057"/>
    <mergeCell ref="S2043:S2047"/>
    <mergeCell ref="A2048:A2052"/>
    <mergeCell ref="B2048:B2052"/>
    <mergeCell ref="C2048:C2052"/>
    <mergeCell ref="D2048:D2052"/>
    <mergeCell ref="E2048:E2052"/>
    <mergeCell ref="F2048:F2052"/>
    <mergeCell ref="G2048:G2052"/>
    <mergeCell ref="H2048:H2052"/>
    <mergeCell ref="J2048:J2052"/>
    <mergeCell ref="F2043:F2047"/>
    <mergeCell ref="G2043:G2047"/>
    <mergeCell ref="H2043:H2047"/>
    <mergeCell ref="J2043:J2047"/>
    <mergeCell ref="L2043:L2047"/>
    <mergeCell ref="R2043:R2047"/>
    <mergeCell ref="H2038:H2042"/>
    <mergeCell ref="J2038:J2042"/>
    <mergeCell ref="L2038:L2042"/>
    <mergeCell ref="R2038:R2042"/>
    <mergeCell ref="S2038:S2042"/>
    <mergeCell ref="A2043:A2047"/>
    <mergeCell ref="B2043:B2047"/>
    <mergeCell ref="C2043:C2047"/>
    <mergeCell ref="D2043:D2047"/>
    <mergeCell ref="E2043:E2047"/>
    <mergeCell ref="L2033:L2037"/>
    <mergeCell ref="R2033:R2037"/>
    <mergeCell ref="S2033:S2037"/>
    <mergeCell ref="A2038:A2042"/>
    <mergeCell ref="B2038:B2042"/>
    <mergeCell ref="C2038:C2042"/>
    <mergeCell ref="D2038:D2042"/>
    <mergeCell ref="E2038:E2042"/>
    <mergeCell ref="F2038:F2042"/>
    <mergeCell ref="G2038:G2042"/>
    <mergeCell ref="S2028:S2032"/>
    <mergeCell ref="A2033:A2037"/>
    <mergeCell ref="B2033:B2037"/>
    <mergeCell ref="C2033:C2037"/>
    <mergeCell ref="D2033:D2037"/>
    <mergeCell ref="E2033:E2037"/>
    <mergeCell ref="F2033:F2037"/>
    <mergeCell ref="G2033:G2037"/>
    <mergeCell ref="H2033:H2037"/>
    <mergeCell ref="J2033:J2037"/>
    <mergeCell ref="F2028:F2032"/>
    <mergeCell ref="G2028:G2032"/>
    <mergeCell ref="H2028:H2032"/>
    <mergeCell ref="J2028:J2032"/>
    <mergeCell ref="L2028:L2032"/>
    <mergeCell ref="R2028:R2032"/>
    <mergeCell ref="H2023:H2027"/>
    <mergeCell ref="J2023:J2027"/>
    <mergeCell ref="L2023:L2027"/>
    <mergeCell ref="R2023:R2027"/>
    <mergeCell ref="S2023:S2027"/>
    <mergeCell ref="A2028:A2032"/>
    <mergeCell ref="B2028:B2032"/>
    <mergeCell ref="C2028:C2032"/>
    <mergeCell ref="D2028:D2032"/>
    <mergeCell ref="E2028:E2032"/>
    <mergeCell ref="L2018:L2022"/>
    <mergeCell ref="R2018:R2022"/>
    <mergeCell ref="S2018:S2022"/>
    <mergeCell ref="A2023:A2027"/>
    <mergeCell ref="B2023:B2027"/>
    <mergeCell ref="C2023:C2027"/>
    <mergeCell ref="D2023:D2027"/>
    <mergeCell ref="E2023:E2027"/>
    <mergeCell ref="F2023:F2027"/>
    <mergeCell ref="G2023:G2027"/>
    <mergeCell ref="S2013:S2017"/>
    <mergeCell ref="A2018:A2022"/>
    <mergeCell ref="B2018:B2022"/>
    <mergeCell ref="C2018:C2022"/>
    <mergeCell ref="D2018:D2022"/>
    <mergeCell ref="E2018:E2022"/>
    <mergeCell ref="F2018:F2022"/>
    <mergeCell ref="G2018:G2022"/>
    <mergeCell ref="H2018:H2022"/>
    <mergeCell ref="J2018:J2022"/>
    <mergeCell ref="F2013:F2017"/>
    <mergeCell ref="G2013:G2017"/>
    <mergeCell ref="H2013:H2017"/>
    <mergeCell ref="J2013:J2017"/>
    <mergeCell ref="L2013:L2017"/>
    <mergeCell ref="R2013:R2017"/>
    <mergeCell ref="H2008:H2012"/>
    <mergeCell ref="J2008:J2012"/>
    <mergeCell ref="L2008:L2012"/>
    <mergeCell ref="R2008:R2012"/>
    <mergeCell ref="S2008:S2012"/>
    <mergeCell ref="A2013:A2017"/>
    <mergeCell ref="B2013:B2017"/>
    <mergeCell ref="C2013:C2017"/>
    <mergeCell ref="D2013:D2017"/>
    <mergeCell ref="E2013:E2017"/>
    <mergeCell ref="L2003:L2007"/>
    <mergeCell ref="R2003:R2007"/>
    <mergeCell ref="S2003:S2007"/>
    <mergeCell ref="A2008:A2012"/>
    <mergeCell ref="B2008:B2012"/>
    <mergeCell ref="C2008:C2012"/>
    <mergeCell ref="D2008:D2012"/>
    <mergeCell ref="E2008:E2012"/>
    <mergeCell ref="F2008:F2012"/>
    <mergeCell ref="G2008:G2012"/>
    <mergeCell ref="S1998:S2002"/>
    <mergeCell ref="A2003:A2007"/>
    <mergeCell ref="B2003:B2007"/>
    <mergeCell ref="C2003:C2007"/>
    <mergeCell ref="D2003:D2007"/>
    <mergeCell ref="E2003:E2007"/>
    <mergeCell ref="F2003:F2007"/>
    <mergeCell ref="G2003:G2007"/>
    <mergeCell ref="H2003:H2007"/>
    <mergeCell ref="J2003:J2007"/>
    <mergeCell ref="F1998:F2002"/>
    <mergeCell ref="G1998:G2002"/>
    <mergeCell ref="H1998:H2002"/>
    <mergeCell ref="J1998:J2002"/>
    <mergeCell ref="L1998:L2002"/>
    <mergeCell ref="R1998:R2002"/>
    <mergeCell ref="H1993:H1997"/>
    <mergeCell ref="J1993:J1997"/>
    <mergeCell ref="L1993:L1997"/>
    <mergeCell ref="R1993:R1997"/>
    <mergeCell ref="S1993:S1997"/>
    <mergeCell ref="A1998:A2002"/>
    <mergeCell ref="B1998:B2002"/>
    <mergeCell ref="C1998:C2002"/>
    <mergeCell ref="D1998:D2002"/>
    <mergeCell ref="E1998:E2002"/>
    <mergeCell ref="L1988:L1992"/>
    <mergeCell ref="R1988:R1992"/>
    <mergeCell ref="S1988:S1992"/>
    <mergeCell ref="A1993:A1997"/>
    <mergeCell ref="B1993:B1997"/>
    <mergeCell ref="C1993:C1997"/>
    <mergeCell ref="D1993:D1997"/>
    <mergeCell ref="E1993:E1997"/>
    <mergeCell ref="F1993:F1997"/>
    <mergeCell ref="G1993:G1997"/>
    <mergeCell ref="S1983:S1987"/>
    <mergeCell ref="A1988:A1992"/>
    <mergeCell ref="B1988:B1992"/>
    <mergeCell ref="C1988:C1992"/>
    <mergeCell ref="D1988:D1992"/>
    <mergeCell ref="E1988:E1992"/>
    <mergeCell ref="F1988:F1992"/>
    <mergeCell ref="G1988:G1992"/>
    <mergeCell ref="H1988:H1992"/>
    <mergeCell ref="J1988:J1992"/>
    <mergeCell ref="F1983:F1987"/>
    <mergeCell ref="G1983:G1987"/>
    <mergeCell ref="H1983:H1987"/>
    <mergeCell ref="J1983:J1987"/>
    <mergeCell ref="L1983:L1987"/>
    <mergeCell ref="R1983:R1987"/>
    <mergeCell ref="H1978:H1982"/>
    <mergeCell ref="J1978:J1982"/>
    <mergeCell ref="L1978:L1982"/>
    <mergeCell ref="R1978:R1982"/>
    <mergeCell ref="S1978:S1982"/>
    <mergeCell ref="A1983:A1987"/>
    <mergeCell ref="B1983:B1987"/>
    <mergeCell ref="C1983:C1987"/>
    <mergeCell ref="D1983:D1987"/>
    <mergeCell ref="E1983:E1987"/>
    <mergeCell ref="L1973:L1977"/>
    <mergeCell ref="R1973:R1977"/>
    <mergeCell ref="S1973:S1977"/>
    <mergeCell ref="A1978:A1982"/>
    <mergeCell ref="B1978:B1982"/>
    <mergeCell ref="C1978:C1982"/>
    <mergeCell ref="D1978:D1982"/>
    <mergeCell ref="E1978:E1982"/>
    <mergeCell ref="F1978:F1982"/>
    <mergeCell ref="G1978:G1982"/>
    <mergeCell ref="S1968:S1972"/>
    <mergeCell ref="A1973:A1977"/>
    <mergeCell ref="B1973:B1977"/>
    <mergeCell ref="C1973:C1977"/>
    <mergeCell ref="D1973:D1977"/>
    <mergeCell ref="E1973:E1977"/>
    <mergeCell ref="F1973:F1977"/>
    <mergeCell ref="G1973:G1977"/>
    <mergeCell ref="H1973:H1977"/>
    <mergeCell ref="J1973:J1977"/>
    <mergeCell ref="F1968:F1972"/>
    <mergeCell ref="G1968:G1972"/>
    <mergeCell ref="H1968:H1972"/>
    <mergeCell ref="J1968:J1972"/>
    <mergeCell ref="L1968:L1972"/>
    <mergeCell ref="R1968:R1972"/>
    <mergeCell ref="H1963:H1967"/>
    <mergeCell ref="J1963:J1967"/>
    <mergeCell ref="L1963:L1967"/>
    <mergeCell ref="R1963:R1967"/>
    <mergeCell ref="S1963:S1967"/>
    <mergeCell ref="A1968:A1972"/>
    <mergeCell ref="B1968:B1972"/>
    <mergeCell ref="C1968:C1972"/>
    <mergeCell ref="D1968:D1972"/>
    <mergeCell ref="E1968:E1972"/>
    <mergeCell ref="L1958:L1962"/>
    <mergeCell ref="R1958:R1962"/>
    <mergeCell ref="S1958:S1962"/>
    <mergeCell ref="A1963:A1967"/>
    <mergeCell ref="B1963:B1967"/>
    <mergeCell ref="C1963:C1967"/>
    <mergeCell ref="D1963:D1967"/>
    <mergeCell ref="E1963:E1967"/>
    <mergeCell ref="F1963:F1967"/>
    <mergeCell ref="G1963:G1967"/>
    <mergeCell ref="S1953:S1957"/>
    <mergeCell ref="A1958:A1962"/>
    <mergeCell ref="B1958:B1962"/>
    <mergeCell ref="C1958:C1962"/>
    <mergeCell ref="D1958:D1962"/>
    <mergeCell ref="E1958:E1962"/>
    <mergeCell ref="F1958:F1962"/>
    <mergeCell ref="G1958:G1962"/>
    <mergeCell ref="H1958:H1962"/>
    <mergeCell ref="J1958:J1962"/>
    <mergeCell ref="F1953:F1957"/>
    <mergeCell ref="G1953:G1957"/>
    <mergeCell ref="H1953:H1957"/>
    <mergeCell ref="J1953:J1957"/>
    <mergeCell ref="L1953:L1957"/>
    <mergeCell ref="R1953:R1957"/>
    <mergeCell ref="H1948:H1952"/>
    <mergeCell ref="J1948:J1952"/>
    <mergeCell ref="L1948:L1952"/>
    <mergeCell ref="R1948:R1952"/>
    <mergeCell ref="S1948:S1952"/>
    <mergeCell ref="A1953:A1957"/>
    <mergeCell ref="B1953:B1957"/>
    <mergeCell ref="C1953:C1957"/>
    <mergeCell ref="D1953:D1957"/>
    <mergeCell ref="E1953:E1957"/>
    <mergeCell ref="L1943:L1947"/>
    <mergeCell ref="R1943:R1947"/>
    <mergeCell ref="S1943:S1947"/>
    <mergeCell ref="A1948:A1952"/>
    <mergeCell ref="B1948:B1952"/>
    <mergeCell ref="C1948:C1952"/>
    <mergeCell ref="D1948:D1952"/>
    <mergeCell ref="E1948:E1952"/>
    <mergeCell ref="F1948:F1952"/>
    <mergeCell ref="G1948:G1952"/>
    <mergeCell ref="S1938:S1942"/>
    <mergeCell ref="A1943:A1947"/>
    <mergeCell ref="B1943:B1947"/>
    <mergeCell ref="C1943:C1947"/>
    <mergeCell ref="D1943:D1947"/>
    <mergeCell ref="E1943:E1947"/>
    <mergeCell ref="F1943:F1947"/>
    <mergeCell ref="G1943:G1947"/>
    <mergeCell ref="H1943:H1947"/>
    <mergeCell ref="J1943:J1947"/>
    <mergeCell ref="F1938:F1942"/>
    <mergeCell ref="G1938:G1942"/>
    <mergeCell ref="H1938:H1942"/>
    <mergeCell ref="J1938:J1942"/>
    <mergeCell ref="L1938:L1942"/>
    <mergeCell ref="R1938:R1942"/>
    <mergeCell ref="H1933:H1937"/>
    <mergeCell ref="J1933:J1937"/>
    <mergeCell ref="L1933:L1937"/>
    <mergeCell ref="R1933:R1937"/>
    <mergeCell ref="S1933:S1937"/>
    <mergeCell ref="A1938:A1942"/>
    <mergeCell ref="B1938:B1942"/>
    <mergeCell ref="C1938:C1942"/>
    <mergeCell ref="D1938:D1942"/>
    <mergeCell ref="E1938:E1942"/>
    <mergeCell ref="L1928:L1932"/>
    <mergeCell ref="R1928:R1932"/>
    <mergeCell ref="S1928:S1932"/>
    <mergeCell ref="A1933:A1937"/>
    <mergeCell ref="B1933:B1937"/>
    <mergeCell ref="C1933:C1937"/>
    <mergeCell ref="D1933:D1937"/>
    <mergeCell ref="E1933:E1937"/>
    <mergeCell ref="F1933:F1937"/>
    <mergeCell ref="G1933:G1937"/>
    <mergeCell ref="S1923:S1927"/>
    <mergeCell ref="A1928:A1932"/>
    <mergeCell ref="B1928:B1932"/>
    <mergeCell ref="C1928:C1932"/>
    <mergeCell ref="D1928:D1932"/>
    <mergeCell ref="E1928:E1932"/>
    <mergeCell ref="F1928:F1932"/>
    <mergeCell ref="G1928:G1932"/>
    <mergeCell ref="H1928:H1932"/>
    <mergeCell ref="J1928:J1932"/>
    <mergeCell ref="F1923:F1927"/>
    <mergeCell ref="G1923:G1927"/>
    <mergeCell ref="H1923:H1927"/>
    <mergeCell ref="J1923:J1927"/>
    <mergeCell ref="L1923:L1927"/>
    <mergeCell ref="R1923:R1927"/>
    <mergeCell ref="H1918:H1922"/>
    <mergeCell ref="J1918:J1922"/>
    <mergeCell ref="L1918:L1922"/>
    <mergeCell ref="R1918:R1922"/>
    <mergeCell ref="S1918:S1922"/>
    <mergeCell ref="A1923:A1927"/>
    <mergeCell ref="B1923:B1927"/>
    <mergeCell ref="C1923:C1927"/>
    <mergeCell ref="D1923:D1927"/>
    <mergeCell ref="E1923:E1927"/>
    <mergeCell ref="L1913:L1917"/>
    <mergeCell ref="R1913:R1917"/>
    <mergeCell ref="S1913:S1917"/>
    <mergeCell ref="A1918:A1922"/>
    <mergeCell ref="B1918:B1922"/>
    <mergeCell ref="C1918:C1922"/>
    <mergeCell ref="D1918:D1922"/>
    <mergeCell ref="E1918:E1922"/>
    <mergeCell ref="F1918:F1922"/>
    <mergeCell ref="G1918:G1922"/>
    <mergeCell ref="S1908:S1912"/>
    <mergeCell ref="A1913:A1917"/>
    <mergeCell ref="B1913:B1917"/>
    <mergeCell ref="C1913:C1917"/>
    <mergeCell ref="D1913:D1917"/>
    <mergeCell ref="E1913:E1917"/>
    <mergeCell ref="F1913:F1917"/>
    <mergeCell ref="G1913:G1917"/>
    <mergeCell ref="H1913:H1917"/>
    <mergeCell ref="J1913:J1917"/>
    <mergeCell ref="F1908:F1912"/>
    <mergeCell ref="G1908:G1912"/>
    <mergeCell ref="H1908:H1912"/>
    <mergeCell ref="J1908:J1912"/>
    <mergeCell ref="L1908:L1912"/>
    <mergeCell ref="R1908:R1912"/>
    <mergeCell ref="H1903:H1907"/>
    <mergeCell ref="J1903:J1907"/>
    <mergeCell ref="L1903:L1907"/>
    <mergeCell ref="R1903:R1907"/>
    <mergeCell ref="S1903:S1907"/>
    <mergeCell ref="A1908:A1912"/>
    <mergeCell ref="B1908:B1912"/>
    <mergeCell ref="C1908:C1912"/>
    <mergeCell ref="D1908:D1912"/>
    <mergeCell ref="E1908:E1912"/>
    <mergeCell ref="L1898:L1902"/>
    <mergeCell ref="R1898:R1902"/>
    <mergeCell ref="S1898:S1902"/>
    <mergeCell ref="A1903:A1907"/>
    <mergeCell ref="B1903:B1907"/>
    <mergeCell ref="C1903:C1907"/>
    <mergeCell ref="D1903:D1907"/>
    <mergeCell ref="E1903:E1907"/>
    <mergeCell ref="F1903:F1907"/>
    <mergeCell ref="G1903:G1907"/>
    <mergeCell ref="S1893:S1897"/>
    <mergeCell ref="A1898:A1902"/>
    <mergeCell ref="B1898:B1902"/>
    <mergeCell ref="C1898:C1902"/>
    <mergeCell ref="D1898:D1902"/>
    <mergeCell ref="E1898:E1902"/>
    <mergeCell ref="F1898:F1902"/>
    <mergeCell ref="G1898:G1902"/>
    <mergeCell ref="H1898:H1902"/>
    <mergeCell ref="J1898:J1902"/>
    <mergeCell ref="F1893:F1897"/>
    <mergeCell ref="G1893:G1897"/>
    <mergeCell ref="H1893:H1897"/>
    <mergeCell ref="J1893:J1897"/>
    <mergeCell ref="L1893:L1897"/>
    <mergeCell ref="R1893:R1897"/>
    <mergeCell ref="H1888:H1892"/>
    <mergeCell ref="J1888:J1892"/>
    <mergeCell ref="L1888:L1892"/>
    <mergeCell ref="R1888:R1892"/>
    <mergeCell ref="S1888:S1892"/>
    <mergeCell ref="A1893:A1897"/>
    <mergeCell ref="B1893:B1897"/>
    <mergeCell ref="C1893:C1897"/>
    <mergeCell ref="D1893:D1897"/>
    <mergeCell ref="E1893:E1897"/>
    <mergeCell ref="L1883:L1887"/>
    <mergeCell ref="R1883:R1887"/>
    <mergeCell ref="S1883:S1887"/>
    <mergeCell ref="A1888:A1892"/>
    <mergeCell ref="B1888:B1892"/>
    <mergeCell ref="C1888:C1892"/>
    <mergeCell ref="D1888:D1892"/>
    <mergeCell ref="E1888:E1892"/>
    <mergeCell ref="F1888:F1892"/>
    <mergeCell ref="G1888:G1892"/>
    <mergeCell ref="S1878:S1882"/>
    <mergeCell ref="A1883:A1887"/>
    <mergeCell ref="B1883:B1887"/>
    <mergeCell ref="C1883:C1887"/>
    <mergeCell ref="D1883:D1887"/>
    <mergeCell ref="E1883:E1887"/>
    <mergeCell ref="F1883:F1887"/>
    <mergeCell ref="G1883:G1887"/>
    <mergeCell ref="H1883:H1887"/>
    <mergeCell ref="J1883:J1887"/>
    <mergeCell ref="F1878:F1882"/>
    <mergeCell ref="G1878:G1882"/>
    <mergeCell ref="H1878:H1882"/>
    <mergeCell ref="J1878:J1882"/>
    <mergeCell ref="L1878:L1882"/>
    <mergeCell ref="R1878:R1882"/>
    <mergeCell ref="H1873:H1877"/>
    <mergeCell ref="J1873:J1877"/>
    <mergeCell ref="L1873:L1877"/>
    <mergeCell ref="R1873:R1877"/>
    <mergeCell ref="S1873:S1877"/>
    <mergeCell ref="A1878:A1882"/>
    <mergeCell ref="B1878:B1882"/>
    <mergeCell ref="C1878:C1882"/>
    <mergeCell ref="D1878:D1882"/>
    <mergeCell ref="E1878:E1882"/>
    <mergeCell ref="L1868:L1872"/>
    <mergeCell ref="R1868:R1872"/>
    <mergeCell ref="S1868:S1872"/>
    <mergeCell ref="A1873:A1877"/>
    <mergeCell ref="B1873:B1877"/>
    <mergeCell ref="C1873:C1877"/>
    <mergeCell ref="D1873:D1877"/>
    <mergeCell ref="E1873:E1877"/>
    <mergeCell ref="F1873:F1877"/>
    <mergeCell ref="G1873:G1877"/>
    <mergeCell ref="S1863:S1867"/>
    <mergeCell ref="A1868:A1872"/>
    <mergeCell ref="B1868:B1872"/>
    <mergeCell ref="C1868:C1872"/>
    <mergeCell ref="D1868:D1872"/>
    <mergeCell ref="E1868:E1872"/>
    <mergeCell ref="F1868:F1872"/>
    <mergeCell ref="G1868:G1872"/>
    <mergeCell ref="H1868:H1872"/>
    <mergeCell ref="J1868:J1872"/>
    <mergeCell ref="F1863:F1867"/>
    <mergeCell ref="G1863:G1867"/>
    <mergeCell ref="H1863:H1867"/>
    <mergeCell ref="J1863:J1867"/>
    <mergeCell ref="L1863:L1867"/>
    <mergeCell ref="R1863:R1867"/>
    <mergeCell ref="H1858:H1862"/>
    <mergeCell ref="J1858:J1862"/>
    <mergeCell ref="L1858:L1862"/>
    <mergeCell ref="R1858:R1862"/>
    <mergeCell ref="S1858:S1862"/>
    <mergeCell ref="A1863:A1867"/>
    <mergeCell ref="B1863:B1867"/>
    <mergeCell ref="C1863:C1867"/>
    <mergeCell ref="D1863:D1867"/>
    <mergeCell ref="E1863:E1867"/>
    <mergeCell ref="L1853:L1857"/>
    <mergeCell ref="R1853:R1857"/>
    <mergeCell ref="S1853:S1857"/>
    <mergeCell ref="A1858:A1862"/>
    <mergeCell ref="B1858:B1862"/>
    <mergeCell ref="C1858:C1862"/>
    <mergeCell ref="D1858:D1862"/>
    <mergeCell ref="E1858:E1862"/>
    <mergeCell ref="F1858:F1862"/>
    <mergeCell ref="G1858:G1862"/>
    <mergeCell ref="S1848:S1852"/>
    <mergeCell ref="A1853:A1857"/>
    <mergeCell ref="B1853:B1857"/>
    <mergeCell ref="C1853:C1857"/>
    <mergeCell ref="D1853:D1857"/>
    <mergeCell ref="E1853:E1857"/>
    <mergeCell ref="F1853:F1857"/>
    <mergeCell ref="G1853:G1857"/>
    <mergeCell ref="H1853:H1857"/>
    <mergeCell ref="J1853:J1857"/>
    <mergeCell ref="F1848:F1852"/>
    <mergeCell ref="G1848:G1852"/>
    <mergeCell ref="H1848:H1852"/>
    <mergeCell ref="J1848:J1852"/>
    <mergeCell ref="L1848:L1852"/>
    <mergeCell ref="R1848:R1852"/>
    <mergeCell ref="H1843:H1847"/>
    <mergeCell ref="J1843:J1847"/>
    <mergeCell ref="L1843:L1847"/>
    <mergeCell ref="R1843:R1847"/>
    <mergeCell ref="S1843:S1847"/>
    <mergeCell ref="A1848:A1852"/>
    <mergeCell ref="B1848:B1852"/>
    <mergeCell ref="C1848:C1852"/>
    <mergeCell ref="D1848:D1852"/>
    <mergeCell ref="E1848:E1852"/>
    <mergeCell ref="L1838:L1842"/>
    <mergeCell ref="R1838:R1842"/>
    <mergeCell ref="S1838:S1842"/>
    <mergeCell ref="A1843:A1847"/>
    <mergeCell ref="B1843:B1847"/>
    <mergeCell ref="C1843:C1847"/>
    <mergeCell ref="D1843:D1847"/>
    <mergeCell ref="E1843:E1847"/>
    <mergeCell ref="F1843:F1847"/>
    <mergeCell ref="G1843:G1847"/>
    <mergeCell ref="S1833:S1837"/>
    <mergeCell ref="A1838:A1842"/>
    <mergeCell ref="B1838:B1842"/>
    <mergeCell ref="C1838:C1842"/>
    <mergeCell ref="D1838:D1842"/>
    <mergeCell ref="E1838:E1842"/>
    <mergeCell ref="F1838:F1842"/>
    <mergeCell ref="G1838:G1842"/>
    <mergeCell ref="H1838:H1842"/>
    <mergeCell ref="J1838:J1842"/>
    <mergeCell ref="F1833:F1837"/>
    <mergeCell ref="G1833:G1837"/>
    <mergeCell ref="H1833:H1837"/>
    <mergeCell ref="J1833:J1837"/>
    <mergeCell ref="L1833:L1837"/>
    <mergeCell ref="R1833:R1837"/>
    <mergeCell ref="H1828:H1832"/>
    <mergeCell ref="J1828:J1832"/>
    <mergeCell ref="L1828:L1832"/>
    <mergeCell ref="R1828:R1832"/>
    <mergeCell ref="S1828:S1832"/>
    <mergeCell ref="A1833:A1837"/>
    <mergeCell ref="B1833:B1837"/>
    <mergeCell ref="C1833:C1837"/>
    <mergeCell ref="D1833:D1837"/>
    <mergeCell ref="E1833:E1837"/>
    <mergeCell ref="L1823:L1827"/>
    <mergeCell ref="R1823:R1827"/>
    <mergeCell ref="S1823:S1827"/>
    <mergeCell ref="A1828:A1832"/>
    <mergeCell ref="B1828:B1832"/>
    <mergeCell ref="C1828:C1832"/>
    <mergeCell ref="D1828:D1832"/>
    <mergeCell ref="E1828:E1832"/>
    <mergeCell ref="F1828:F1832"/>
    <mergeCell ref="G1828:G1832"/>
    <mergeCell ref="S1818:S1822"/>
    <mergeCell ref="A1823:A1827"/>
    <mergeCell ref="B1823:B1827"/>
    <mergeCell ref="C1823:C1827"/>
    <mergeCell ref="D1823:D1827"/>
    <mergeCell ref="E1823:E1827"/>
    <mergeCell ref="F1823:F1827"/>
    <mergeCell ref="G1823:G1827"/>
    <mergeCell ref="H1823:H1827"/>
    <mergeCell ref="J1823:J1827"/>
    <mergeCell ref="F1818:F1822"/>
    <mergeCell ref="G1818:G1822"/>
    <mergeCell ref="H1818:H1822"/>
    <mergeCell ref="J1818:J1822"/>
    <mergeCell ref="L1818:L1822"/>
    <mergeCell ref="R1818:R1822"/>
    <mergeCell ref="H1813:H1817"/>
    <mergeCell ref="J1813:J1817"/>
    <mergeCell ref="L1813:L1817"/>
    <mergeCell ref="R1813:R1817"/>
    <mergeCell ref="S1813:S1817"/>
    <mergeCell ref="A1818:A1822"/>
    <mergeCell ref="B1818:B1822"/>
    <mergeCell ref="C1818:C1822"/>
    <mergeCell ref="D1818:D1822"/>
    <mergeCell ref="E1818:E1822"/>
    <mergeCell ref="L1808:L1812"/>
    <mergeCell ref="R1808:R1812"/>
    <mergeCell ref="S1808:S1812"/>
    <mergeCell ref="A1813:A1817"/>
    <mergeCell ref="B1813:B1817"/>
    <mergeCell ref="C1813:C1817"/>
    <mergeCell ref="D1813:D1817"/>
    <mergeCell ref="E1813:E1817"/>
    <mergeCell ref="F1813:F1817"/>
    <mergeCell ref="G1813:G1817"/>
    <mergeCell ref="S1803:S1807"/>
    <mergeCell ref="A1808:A1812"/>
    <mergeCell ref="B1808:B1812"/>
    <mergeCell ref="C1808:C1812"/>
    <mergeCell ref="D1808:D1812"/>
    <mergeCell ref="E1808:E1812"/>
    <mergeCell ref="F1808:F1812"/>
    <mergeCell ref="G1808:G1812"/>
    <mergeCell ref="H1808:H1812"/>
    <mergeCell ref="J1808:J1812"/>
    <mergeCell ref="F1803:F1807"/>
    <mergeCell ref="G1803:G1807"/>
    <mergeCell ref="H1803:H1807"/>
    <mergeCell ref="J1803:J1807"/>
    <mergeCell ref="L1803:L1807"/>
    <mergeCell ref="R1803:R1807"/>
    <mergeCell ref="H1798:H1802"/>
    <mergeCell ref="J1798:J1802"/>
    <mergeCell ref="L1798:L1802"/>
    <mergeCell ref="R1798:R1802"/>
    <mergeCell ref="S1798:S1802"/>
    <mergeCell ref="A1803:A1807"/>
    <mergeCell ref="B1803:B1807"/>
    <mergeCell ref="C1803:C1807"/>
    <mergeCell ref="D1803:D1807"/>
    <mergeCell ref="E1803:E1807"/>
    <mergeCell ref="L1793:L1797"/>
    <mergeCell ref="R1793:R1797"/>
    <mergeCell ref="S1793:S1797"/>
    <mergeCell ref="A1798:A1802"/>
    <mergeCell ref="B1798:B1802"/>
    <mergeCell ref="C1798:C1802"/>
    <mergeCell ref="D1798:D1802"/>
    <mergeCell ref="E1798:E1802"/>
    <mergeCell ref="F1798:F1802"/>
    <mergeCell ref="G1798:G1802"/>
    <mergeCell ref="S1788:S1792"/>
    <mergeCell ref="A1793:A1797"/>
    <mergeCell ref="B1793:B1797"/>
    <mergeCell ref="C1793:C1797"/>
    <mergeCell ref="D1793:D1797"/>
    <mergeCell ref="E1793:E1797"/>
    <mergeCell ref="F1793:F1797"/>
    <mergeCell ref="G1793:G1797"/>
    <mergeCell ref="H1793:H1797"/>
    <mergeCell ref="J1793:J1797"/>
    <mergeCell ref="F1788:F1792"/>
    <mergeCell ref="G1788:G1792"/>
    <mergeCell ref="H1788:H1792"/>
    <mergeCell ref="J1788:J1792"/>
    <mergeCell ref="L1788:L1792"/>
    <mergeCell ref="R1788:R1792"/>
    <mergeCell ref="H1783:H1787"/>
    <mergeCell ref="J1783:J1787"/>
    <mergeCell ref="L1783:L1787"/>
    <mergeCell ref="R1783:R1787"/>
    <mergeCell ref="S1783:S1787"/>
    <mergeCell ref="A1788:A1792"/>
    <mergeCell ref="B1788:B1792"/>
    <mergeCell ref="C1788:C1792"/>
    <mergeCell ref="D1788:D1792"/>
    <mergeCell ref="E1788:E1792"/>
    <mergeCell ref="L1778:L1782"/>
    <mergeCell ref="R1778:R1782"/>
    <mergeCell ref="S1778:S1782"/>
    <mergeCell ref="A1783:A1787"/>
    <mergeCell ref="B1783:B1787"/>
    <mergeCell ref="C1783:C1787"/>
    <mergeCell ref="D1783:D1787"/>
    <mergeCell ref="E1783:E1787"/>
    <mergeCell ref="F1783:F1787"/>
    <mergeCell ref="G1783:G1787"/>
    <mergeCell ref="S1773:S1777"/>
    <mergeCell ref="A1778:A1782"/>
    <mergeCell ref="B1778:B1782"/>
    <mergeCell ref="C1778:C1782"/>
    <mergeCell ref="D1778:D1782"/>
    <mergeCell ref="E1778:E1782"/>
    <mergeCell ref="F1778:F1782"/>
    <mergeCell ref="G1778:G1782"/>
    <mergeCell ref="H1778:H1782"/>
    <mergeCell ref="J1778:J1782"/>
    <mergeCell ref="F1773:F1777"/>
    <mergeCell ref="G1773:G1777"/>
    <mergeCell ref="H1773:H1777"/>
    <mergeCell ref="J1773:J1777"/>
    <mergeCell ref="L1773:L1777"/>
    <mergeCell ref="R1773:R1777"/>
    <mergeCell ref="H1768:H1772"/>
    <mergeCell ref="J1768:J1772"/>
    <mergeCell ref="L1768:L1772"/>
    <mergeCell ref="R1768:R1772"/>
    <mergeCell ref="S1768:S1772"/>
    <mergeCell ref="A1773:A1777"/>
    <mergeCell ref="B1773:B1777"/>
    <mergeCell ref="C1773:C1777"/>
    <mergeCell ref="D1773:D1777"/>
    <mergeCell ref="E1773:E1777"/>
    <mergeCell ref="L1763:L1767"/>
    <mergeCell ref="R1763:R1767"/>
    <mergeCell ref="S1763:S1767"/>
    <mergeCell ref="A1768:A1772"/>
    <mergeCell ref="B1768:B1772"/>
    <mergeCell ref="C1768:C1772"/>
    <mergeCell ref="D1768:D1772"/>
    <mergeCell ref="E1768:E1772"/>
    <mergeCell ref="F1768:F1772"/>
    <mergeCell ref="G1768:G1772"/>
    <mergeCell ref="S1758:S1762"/>
    <mergeCell ref="A1763:A1767"/>
    <mergeCell ref="B1763:B1767"/>
    <mergeCell ref="C1763:C1767"/>
    <mergeCell ref="D1763:D1767"/>
    <mergeCell ref="E1763:E1767"/>
    <mergeCell ref="F1763:F1767"/>
    <mergeCell ref="G1763:G1767"/>
    <mergeCell ref="H1763:H1767"/>
    <mergeCell ref="J1763:J1767"/>
    <mergeCell ref="F1758:F1762"/>
    <mergeCell ref="G1758:G1762"/>
    <mergeCell ref="H1758:H1762"/>
    <mergeCell ref="J1758:J1762"/>
    <mergeCell ref="L1758:L1762"/>
    <mergeCell ref="R1758:R1762"/>
    <mergeCell ref="H1753:H1757"/>
    <mergeCell ref="J1753:J1757"/>
    <mergeCell ref="L1753:L1757"/>
    <mergeCell ref="R1753:R1757"/>
    <mergeCell ref="S1753:S1757"/>
    <mergeCell ref="A1758:A1762"/>
    <mergeCell ref="B1758:B1762"/>
    <mergeCell ref="C1758:C1762"/>
    <mergeCell ref="D1758:D1762"/>
    <mergeCell ref="E1758:E1762"/>
    <mergeCell ref="L1748:L1752"/>
    <mergeCell ref="R1748:R1752"/>
    <mergeCell ref="S1748:S1752"/>
    <mergeCell ref="A1753:A1757"/>
    <mergeCell ref="B1753:B1757"/>
    <mergeCell ref="C1753:C1757"/>
    <mergeCell ref="D1753:D1757"/>
    <mergeCell ref="E1753:E1757"/>
    <mergeCell ref="F1753:F1757"/>
    <mergeCell ref="G1753:G1757"/>
    <mergeCell ref="S1743:S1747"/>
    <mergeCell ref="A1748:A1752"/>
    <mergeCell ref="B1748:B1752"/>
    <mergeCell ref="C1748:C1752"/>
    <mergeCell ref="D1748:D1752"/>
    <mergeCell ref="E1748:E1752"/>
    <mergeCell ref="F1748:F1752"/>
    <mergeCell ref="G1748:G1752"/>
    <mergeCell ref="H1748:H1752"/>
    <mergeCell ref="J1748:J1752"/>
    <mergeCell ref="F1743:F1747"/>
    <mergeCell ref="G1743:G1747"/>
    <mergeCell ref="H1743:H1747"/>
    <mergeCell ref="J1743:J1747"/>
    <mergeCell ref="L1743:L1747"/>
    <mergeCell ref="R1743:R1747"/>
    <mergeCell ref="H1738:H1742"/>
    <mergeCell ref="J1738:J1742"/>
    <mergeCell ref="L1738:L1742"/>
    <mergeCell ref="R1738:R1742"/>
    <mergeCell ref="S1738:S1742"/>
    <mergeCell ref="A1743:A1747"/>
    <mergeCell ref="B1743:B1747"/>
    <mergeCell ref="C1743:C1747"/>
    <mergeCell ref="D1743:D1747"/>
    <mergeCell ref="E1743:E1747"/>
    <mergeCell ref="L1733:L1737"/>
    <mergeCell ref="R1733:R1737"/>
    <mergeCell ref="S1733:S1737"/>
    <mergeCell ref="A1738:A1742"/>
    <mergeCell ref="B1738:B1742"/>
    <mergeCell ref="C1738:C1742"/>
    <mergeCell ref="D1738:D1742"/>
    <mergeCell ref="E1738:E1742"/>
    <mergeCell ref="F1738:F1742"/>
    <mergeCell ref="G1738:G1742"/>
    <mergeCell ref="S1728:S1732"/>
    <mergeCell ref="A1733:A1737"/>
    <mergeCell ref="B1733:B1737"/>
    <mergeCell ref="C1733:C1737"/>
    <mergeCell ref="D1733:D1737"/>
    <mergeCell ref="E1733:E1737"/>
    <mergeCell ref="F1733:F1737"/>
    <mergeCell ref="G1733:G1737"/>
    <mergeCell ref="H1733:H1737"/>
    <mergeCell ref="J1733:J1737"/>
    <mergeCell ref="F1728:F1732"/>
    <mergeCell ref="G1728:G1732"/>
    <mergeCell ref="H1728:H1732"/>
    <mergeCell ref="J1728:J1732"/>
    <mergeCell ref="L1728:L1732"/>
    <mergeCell ref="R1728:R1732"/>
    <mergeCell ref="H1723:H1727"/>
    <mergeCell ref="J1723:J1727"/>
    <mergeCell ref="L1723:L1727"/>
    <mergeCell ref="R1723:R1727"/>
    <mergeCell ref="S1723:S1727"/>
    <mergeCell ref="A1728:A1732"/>
    <mergeCell ref="B1728:B1732"/>
    <mergeCell ref="C1728:C1732"/>
    <mergeCell ref="D1728:D1732"/>
    <mergeCell ref="E1728:E1732"/>
    <mergeCell ref="L1718:L1722"/>
    <mergeCell ref="R1718:R1722"/>
    <mergeCell ref="S1718:S1722"/>
    <mergeCell ref="A1723:A1727"/>
    <mergeCell ref="B1723:B1727"/>
    <mergeCell ref="C1723:C1727"/>
    <mergeCell ref="D1723:D1727"/>
    <mergeCell ref="E1723:E1727"/>
    <mergeCell ref="F1723:F1727"/>
    <mergeCell ref="G1723:G1727"/>
    <mergeCell ref="S1713:S1717"/>
    <mergeCell ref="A1718:A1722"/>
    <mergeCell ref="B1718:B1722"/>
    <mergeCell ref="C1718:C1722"/>
    <mergeCell ref="D1718:D1722"/>
    <mergeCell ref="E1718:E1722"/>
    <mergeCell ref="F1718:F1722"/>
    <mergeCell ref="G1718:G1722"/>
    <mergeCell ref="H1718:H1722"/>
    <mergeCell ref="J1718:J1722"/>
    <mergeCell ref="F1713:F1717"/>
    <mergeCell ref="G1713:G1717"/>
    <mergeCell ref="H1713:H1717"/>
    <mergeCell ref="J1713:J1717"/>
    <mergeCell ref="L1713:L1717"/>
    <mergeCell ref="R1713:R1717"/>
    <mergeCell ref="H1708:H1712"/>
    <mergeCell ref="J1708:J1712"/>
    <mergeCell ref="L1708:L1712"/>
    <mergeCell ref="R1708:R1712"/>
    <mergeCell ref="S1708:S1712"/>
    <mergeCell ref="A1713:A1717"/>
    <mergeCell ref="B1713:B1717"/>
    <mergeCell ref="C1713:C1717"/>
    <mergeCell ref="D1713:D1717"/>
    <mergeCell ref="E1713:E1717"/>
    <mergeCell ref="L1703:L1707"/>
    <mergeCell ref="R1703:R1707"/>
    <mergeCell ref="S1703:S1707"/>
    <mergeCell ref="A1708:A1712"/>
    <mergeCell ref="B1708:B1712"/>
    <mergeCell ref="C1708:C1712"/>
    <mergeCell ref="D1708:D1712"/>
    <mergeCell ref="E1708:E1712"/>
    <mergeCell ref="F1708:F1712"/>
    <mergeCell ref="G1708:G1712"/>
    <mergeCell ref="S1698:S1702"/>
    <mergeCell ref="A1703:A1707"/>
    <mergeCell ref="B1703:B1707"/>
    <mergeCell ref="C1703:C1707"/>
    <mergeCell ref="D1703:D1707"/>
    <mergeCell ref="E1703:E1707"/>
    <mergeCell ref="F1703:F1707"/>
    <mergeCell ref="G1703:G1707"/>
    <mergeCell ref="H1703:H1707"/>
    <mergeCell ref="J1703:J1707"/>
    <mergeCell ref="F1698:F1702"/>
    <mergeCell ref="G1698:G1702"/>
    <mergeCell ref="H1698:H1702"/>
    <mergeCell ref="J1698:J1702"/>
    <mergeCell ref="L1698:L1702"/>
    <mergeCell ref="R1698:R1702"/>
    <mergeCell ref="H1693:H1697"/>
    <mergeCell ref="J1693:J1697"/>
    <mergeCell ref="L1693:L1697"/>
    <mergeCell ref="R1693:R1697"/>
    <mergeCell ref="S1693:S1697"/>
    <mergeCell ref="A1698:A1702"/>
    <mergeCell ref="B1698:B1702"/>
    <mergeCell ref="C1698:C1702"/>
    <mergeCell ref="D1698:D1702"/>
    <mergeCell ref="E1698:E1702"/>
    <mergeCell ref="L1688:L1692"/>
    <mergeCell ref="R1688:R1692"/>
    <mergeCell ref="S1688:S1692"/>
    <mergeCell ref="A1693:A1697"/>
    <mergeCell ref="B1693:B1697"/>
    <mergeCell ref="C1693:C1697"/>
    <mergeCell ref="D1693:D1697"/>
    <mergeCell ref="E1693:E1697"/>
    <mergeCell ref="F1693:F1697"/>
    <mergeCell ref="G1693:G1697"/>
    <mergeCell ref="S1683:S1687"/>
    <mergeCell ref="A1688:A1692"/>
    <mergeCell ref="B1688:B1692"/>
    <mergeCell ref="C1688:C1692"/>
    <mergeCell ref="D1688:D1692"/>
    <mergeCell ref="E1688:E1692"/>
    <mergeCell ref="F1688:F1692"/>
    <mergeCell ref="G1688:G1692"/>
    <mergeCell ref="H1688:H1692"/>
    <mergeCell ref="J1688:J1692"/>
    <mergeCell ref="F1683:F1687"/>
    <mergeCell ref="G1683:G1687"/>
    <mergeCell ref="H1683:H1687"/>
    <mergeCell ref="J1683:J1687"/>
    <mergeCell ref="L1683:L1687"/>
    <mergeCell ref="R1683:R1687"/>
    <mergeCell ref="H1678:H1682"/>
    <mergeCell ref="J1678:J1682"/>
    <mergeCell ref="L1678:L1682"/>
    <mergeCell ref="R1678:R1682"/>
    <mergeCell ref="S1678:S1682"/>
    <mergeCell ref="A1683:A1687"/>
    <mergeCell ref="B1683:B1687"/>
    <mergeCell ref="C1683:C1687"/>
    <mergeCell ref="D1683:D1687"/>
    <mergeCell ref="E1683:E1687"/>
    <mergeCell ref="L1673:L1677"/>
    <mergeCell ref="R1673:R1677"/>
    <mergeCell ref="S1673:S1677"/>
    <mergeCell ref="A1678:A1682"/>
    <mergeCell ref="B1678:B1682"/>
    <mergeCell ref="C1678:C1682"/>
    <mergeCell ref="D1678:D1682"/>
    <mergeCell ref="E1678:E1682"/>
    <mergeCell ref="F1678:F1682"/>
    <mergeCell ref="G1678:G1682"/>
    <mergeCell ref="S1668:S1672"/>
    <mergeCell ref="A1673:A1677"/>
    <mergeCell ref="B1673:B1677"/>
    <mergeCell ref="C1673:C1677"/>
    <mergeCell ref="D1673:D1677"/>
    <mergeCell ref="E1673:E1677"/>
    <mergeCell ref="F1673:F1677"/>
    <mergeCell ref="G1673:G1677"/>
    <mergeCell ref="H1673:H1677"/>
    <mergeCell ref="J1673:J1677"/>
    <mergeCell ref="F1668:F1672"/>
    <mergeCell ref="G1668:G1672"/>
    <mergeCell ref="H1668:H1672"/>
    <mergeCell ref="J1668:J1672"/>
    <mergeCell ref="L1668:L1672"/>
    <mergeCell ref="R1668:R1672"/>
    <mergeCell ref="H1663:H1667"/>
    <mergeCell ref="J1663:J1667"/>
    <mergeCell ref="L1663:L1667"/>
    <mergeCell ref="R1663:R1667"/>
    <mergeCell ref="S1663:S1667"/>
    <mergeCell ref="A1668:A1672"/>
    <mergeCell ref="B1668:B1672"/>
    <mergeCell ref="C1668:C1672"/>
    <mergeCell ref="D1668:D1672"/>
    <mergeCell ref="E1668:E1672"/>
    <mergeCell ref="L1658:L1662"/>
    <mergeCell ref="R1658:R1662"/>
    <mergeCell ref="S1658:S1662"/>
    <mergeCell ref="A1663:A1667"/>
    <mergeCell ref="B1663:B1667"/>
    <mergeCell ref="C1663:C1667"/>
    <mergeCell ref="D1663:D1667"/>
    <mergeCell ref="E1663:E1667"/>
    <mergeCell ref="F1663:F1667"/>
    <mergeCell ref="G1663:G1667"/>
    <mergeCell ref="S1653:S1657"/>
    <mergeCell ref="A1658:A1662"/>
    <mergeCell ref="B1658:B1662"/>
    <mergeCell ref="C1658:C1662"/>
    <mergeCell ref="D1658:D1662"/>
    <mergeCell ref="E1658:E1662"/>
    <mergeCell ref="F1658:F1662"/>
    <mergeCell ref="G1658:G1662"/>
    <mergeCell ref="H1658:H1662"/>
    <mergeCell ref="J1658:J1662"/>
    <mergeCell ref="F1653:F1657"/>
    <mergeCell ref="G1653:G1657"/>
    <mergeCell ref="H1653:H1657"/>
    <mergeCell ref="J1653:J1657"/>
    <mergeCell ref="L1653:L1657"/>
    <mergeCell ref="R1653:R1657"/>
    <mergeCell ref="H1648:H1652"/>
    <mergeCell ref="J1648:J1652"/>
    <mergeCell ref="L1648:L1652"/>
    <mergeCell ref="R1648:R1652"/>
    <mergeCell ref="S1648:S1652"/>
    <mergeCell ref="A1653:A1657"/>
    <mergeCell ref="B1653:B1657"/>
    <mergeCell ref="C1653:C1657"/>
    <mergeCell ref="D1653:D1657"/>
    <mergeCell ref="E1653:E1657"/>
    <mergeCell ref="L1643:L1647"/>
    <mergeCell ref="R1643:R1647"/>
    <mergeCell ref="S1643:S1647"/>
    <mergeCell ref="A1648:A1652"/>
    <mergeCell ref="B1648:B1652"/>
    <mergeCell ref="C1648:C1652"/>
    <mergeCell ref="D1648:D1652"/>
    <mergeCell ref="E1648:E1652"/>
    <mergeCell ref="F1648:F1652"/>
    <mergeCell ref="G1648:G1652"/>
    <mergeCell ref="S1638:S1642"/>
    <mergeCell ref="A1643:A1647"/>
    <mergeCell ref="B1643:B1647"/>
    <mergeCell ref="C1643:C1647"/>
    <mergeCell ref="D1643:D1647"/>
    <mergeCell ref="E1643:E1647"/>
    <mergeCell ref="F1643:F1647"/>
    <mergeCell ref="G1643:G1647"/>
    <mergeCell ref="H1643:H1647"/>
    <mergeCell ref="J1643:J1647"/>
    <mergeCell ref="F1638:F1642"/>
    <mergeCell ref="G1638:G1642"/>
    <mergeCell ref="H1638:H1642"/>
    <mergeCell ref="J1638:J1642"/>
    <mergeCell ref="L1638:L1642"/>
    <mergeCell ref="R1638:R1642"/>
    <mergeCell ref="H1633:H1637"/>
    <mergeCell ref="J1633:J1637"/>
    <mergeCell ref="L1633:L1637"/>
    <mergeCell ref="R1633:R1637"/>
    <mergeCell ref="S1633:S1637"/>
    <mergeCell ref="A1638:A1642"/>
    <mergeCell ref="B1638:B1642"/>
    <mergeCell ref="C1638:C1642"/>
    <mergeCell ref="D1638:D1642"/>
    <mergeCell ref="E1638:E1642"/>
    <mergeCell ref="L1628:L1632"/>
    <mergeCell ref="R1628:R1632"/>
    <mergeCell ref="S1628:S1632"/>
    <mergeCell ref="A1633:A1637"/>
    <mergeCell ref="B1633:B1637"/>
    <mergeCell ref="C1633:C1637"/>
    <mergeCell ref="D1633:D1637"/>
    <mergeCell ref="E1633:E1637"/>
    <mergeCell ref="F1633:F1637"/>
    <mergeCell ref="G1633:G1637"/>
    <mergeCell ref="S1623:S1627"/>
    <mergeCell ref="A1628:A1632"/>
    <mergeCell ref="B1628:B1632"/>
    <mergeCell ref="C1628:C1632"/>
    <mergeCell ref="D1628:D1632"/>
    <mergeCell ref="E1628:E1632"/>
    <mergeCell ref="F1628:F1632"/>
    <mergeCell ref="G1628:G1632"/>
    <mergeCell ref="H1628:H1632"/>
    <mergeCell ref="J1628:J1632"/>
    <mergeCell ref="F1623:F1627"/>
    <mergeCell ref="G1623:G1627"/>
    <mergeCell ref="H1623:H1627"/>
    <mergeCell ref="J1623:J1627"/>
    <mergeCell ref="L1623:L1627"/>
    <mergeCell ref="R1623:R1627"/>
    <mergeCell ref="H1618:H1622"/>
    <mergeCell ref="J1618:J1622"/>
    <mergeCell ref="L1618:L1622"/>
    <mergeCell ref="R1618:R1622"/>
    <mergeCell ref="S1618:S1622"/>
    <mergeCell ref="A1623:A1627"/>
    <mergeCell ref="B1623:B1627"/>
    <mergeCell ref="C1623:C1627"/>
    <mergeCell ref="D1623:D1627"/>
    <mergeCell ref="E1623:E1627"/>
    <mergeCell ref="L1613:L1617"/>
    <mergeCell ref="R1613:R1617"/>
    <mergeCell ref="S1613:S1617"/>
    <mergeCell ref="A1618:A1622"/>
    <mergeCell ref="B1618:B1622"/>
    <mergeCell ref="C1618:C1622"/>
    <mergeCell ref="D1618:D1622"/>
    <mergeCell ref="E1618:E1622"/>
    <mergeCell ref="F1618:F1622"/>
    <mergeCell ref="G1618:G1622"/>
    <mergeCell ref="S1608:S1612"/>
    <mergeCell ref="A1613:A1617"/>
    <mergeCell ref="B1613:B1617"/>
    <mergeCell ref="C1613:C1617"/>
    <mergeCell ref="D1613:D1617"/>
    <mergeCell ref="E1613:E1617"/>
    <mergeCell ref="F1613:F1617"/>
    <mergeCell ref="G1613:G1617"/>
    <mergeCell ref="H1613:H1617"/>
    <mergeCell ref="J1613:J1617"/>
    <mergeCell ref="F1608:F1612"/>
    <mergeCell ref="G1608:G1612"/>
    <mergeCell ref="H1608:H1612"/>
    <mergeCell ref="J1608:J1612"/>
    <mergeCell ref="L1608:L1612"/>
    <mergeCell ref="R1608:R1612"/>
    <mergeCell ref="H1603:H1607"/>
    <mergeCell ref="J1603:J1607"/>
    <mergeCell ref="L1603:L1607"/>
    <mergeCell ref="R1603:R1607"/>
    <mergeCell ref="S1603:S1607"/>
    <mergeCell ref="A1608:A1612"/>
    <mergeCell ref="B1608:B1612"/>
    <mergeCell ref="C1608:C1612"/>
    <mergeCell ref="D1608:D1612"/>
    <mergeCell ref="E1608:E1612"/>
    <mergeCell ref="L1598:L1602"/>
    <mergeCell ref="R1598:R1602"/>
    <mergeCell ref="S1598:S1602"/>
    <mergeCell ref="A1603:A1607"/>
    <mergeCell ref="B1603:B1607"/>
    <mergeCell ref="C1603:C1607"/>
    <mergeCell ref="D1603:D1607"/>
    <mergeCell ref="E1603:E1607"/>
    <mergeCell ref="F1603:F1607"/>
    <mergeCell ref="G1603:G1607"/>
    <mergeCell ref="S1593:S1597"/>
    <mergeCell ref="A1598:A1602"/>
    <mergeCell ref="B1598:B1602"/>
    <mergeCell ref="C1598:C1602"/>
    <mergeCell ref="D1598:D1602"/>
    <mergeCell ref="E1598:E1602"/>
    <mergeCell ref="F1598:F1602"/>
    <mergeCell ref="G1598:G1602"/>
    <mergeCell ref="H1598:H1602"/>
    <mergeCell ref="J1598:J1602"/>
    <mergeCell ref="F1593:F1597"/>
    <mergeCell ref="G1593:G1597"/>
    <mergeCell ref="H1593:H1597"/>
    <mergeCell ref="J1593:J1597"/>
    <mergeCell ref="L1593:L1597"/>
    <mergeCell ref="R1593:R1597"/>
    <mergeCell ref="H1588:H1592"/>
    <mergeCell ref="J1588:J1592"/>
    <mergeCell ref="L1588:L1592"/>
    <mergeCell ref="R1588:R1592"/>
    <mergeCell ref="S1588:S1592"/>
    <mergeCell ref="A1593:A1597"/>
    <mergeCell ref="B1593:B1597"/>
    <mergeCell ref="C1593:C1597"/>
    <mergeCell ref="D1593:D1597"/>
    <mergeCell ref="E1593:E1597"/>
    <mergeCell ref="L1583:L1587"/>
    <mergeCell ref="R1583:R1587"/>
    <mergeCell ref="S1583:S1587"/>
    <mergeCell ref="A1588:A1592"/>
    <mergeCell ref="B1588:B1592"/>
    <mergeCell ref="C1588:C1592"/>
    <mergeCell ref="D1588:D1592"/>
    <mergeCell ref="E1588:E1592"/>
    <mergeCell ref="F1588:F1592"/>
    <mergeCell ref="G1588:G1592"/>
    <mergeCell ref="S1578:S1582"/>
    <mergeCell ref="A1583:A1587"/>
    <mergeCell ref="B1583:B1587"/>
    <mergeCell ref="C1583:C1587"/>
    <mergeCell ref="D1583:D1587"/>
    <mergeCell ref="E1583:E1587"/>
    <mergeCell ref="F1583:F1587"/>
    <mergeCell ref="G1583:G1587"/>
    <mergeCell ref="H1583:H1587"/>
    <mergeCell ref="J1583:J1587"/>
    <mergeCell ref="F1578:F1582"/>
    <mergeCell ref="G1578:G1582"/>
    <mergeCell ref="H1578:H1582"/>
    <mergeCell ref="J1578:J1582"/>
    <mergeCell ref="L1578:L1582"/>
    <mergeCell ref="R1578:R1582"/>
    <mergeCell ref="H1573:H1577"/>
    <mergeCell ref="J1573:J1577"/>
    <mergeCell ref="L1573:L1577"/>
    <mergeCell ref="R1573:R1577"/>
    <mergeCell ref="S1573:S1577"/>
    <mergeCell ref="A1578:A1582"/>
    <mergeCell ref="B1578:B1582"/>
    <mergeCell ref="C1578:C1582"/>
    <mergeCell ref="D1578:D1582"/>
    <mergeCell ref="E1578:E1582"/>
    <mergeCell ref="L1568:L1572"/>
    <mergeCell ref="R1568:R1572"/>
    <mergeCell ref="S1568:S1572"/>
    <mergeCell ref="A1573:A1577"/>
    <mergeCell ref="B1573:B1577"/>
    <mergeCell ref="C1573:C1577"/>
    <mergeCell ref="D1573:D1577"/>
    <mergeCell ref="E1573:E1577"/>
    <mergeCell ref="F1573:F1577"/>
    <mergeCell ref="G1573:G1577"/>
    <mergeCell ref="S1563:S1567"/>
    <mergeCell ref="A1568:A1572"/>
    <mergeCell ref="B1568:B1572"/>
    <mergeCell ref="C1568:C1572"/>
    <mergeCell ref="D1568:D1572"/>
    <mergeCell ref="E1568:E1572"/>
    <mergeCell ref="F1568:F1572"/>
    <mergeCell ref="G1568:G1572"/>
    <mergeCell ref="H1568:H1572"/>
    <mergeCell ref="J1568:J1572"/>
    <mergeCell ref="F1563:F1567"/>
    <mergeCell ref="G1563:G1567"/>
    <mergeCell ref="H1563:H1567"/>
    <mergeCell ref="J1563:J1567"/>
    <mergeCell ref="L1563:L1567"/>
    <mergeCell ref="R1563:R1567"/>
    <mergeCell ref="H1558:H1562"/>
    <mergeCell ref="J1558:J1562"/>
    <mergeCell ref="L1558:L1562"/>
    <mergeCell ref="R1558:R1562"/>
    <mergeCell ref="S1558:S1562"/>
    <mergeCell ref="A1563:A1567"/>
    <mergeCell ref="B1563:B1567"/>
    <mergeCell ref="C1563:C1567"/>
    <mergeCell ref="D1563:D1567"/>
    <mergeCell ref="E1563:E1567"/>
    <mergeCell ref="L1553:L1557"/>
    <mergeCell ref="R1553:R1557"/>
    <mergeCell ref="S1553:S1557"/>
    <mergeCell ref="A1558:A1562"/>
    <mergeCell ref="B1558:B1562"/>
    <mergeCell ref="C1558:C1562"/>
    <mergeCell ref="D1558:D1562"/>
    <mergeCell ref="E1558:E1562"/>
    <mergeCell ref="F1558:F1562"/>
    <mergeCell ref="G1558:G1562"/>
    <mergeCell ref="S1548:S1552"/>
    <mergeCell ref="A1553:A1557"/>
    <mergeCell ref="B1553:B1557"/>
    <mergeCell ref="C1553:C1557"/>
    <mergeCell ref="D1553:D1557"/>
    <mergeCell ref="E1553:E1557"/>
    <mergeCell ref="F1553:F1557"/>
    <mergeCell ref="G1553:G1557"/>
    <mergeCell ref="H1553:H1557"/>
    <mergeCell ref="J1553:J1557"/>
    <mergeCell ref="F1548:F1552"/>
    <mergeCell ref="G1548:G1552"/>
    <mergeCell ref="H1548:H1552"/>
    <mergeCell ref="J1548:J1552"/>
    <mergeCell ref="L1548:L1552"/>
    <mergeCell ref="R1548:R1552"/>
    <mergeCell ref="H1543:H1547"/>
    <mergeCell ref="J1543:J1547"/>
    <mergeCell ref="L1543:L1547"/>
    <mergeCell ref="R1543:R1547"/>
    <mergeCell ref="S1543:S1547"/>
    <mergeCell ref="A1548:A1552"/>
    <mergeCell ref="B1548:B1552"/>
    <mergeCell ref="C1548:C1552"/>
    <mergeCell ref="D1548:D1552"/>
    <mergeCell ref="E1548:E1552"/>
    <mergeCell ref="L1538:L1542"/>
    <mergeCell ref="R1538:R1542"/>
    <mergeCell ref="S1538:S1542"/>
    <mergeCell ref="A1543:A1547"/>
    <mergeCell ref="B1543:B1547"/>
    <mergeCell ref="C1543:C1547"/>
    <mergeCell ref="D1543:D1547"/>
    <mergeCell ref="E1543:E1547"/>
    <mergeCell ref="F1543:F1547"/>
    <mergeCell ref="G1543:G1547"/>
    <mergeCell ref="S1533:S1537"/>
    <mergeCell ref="A1538:A1542"/>
    <mergeCell ref="B1538:B1542"/>
    <mergeCell ref="C1538:C1542"/>
    <mergeCell ref="D1538:D1542"/>
    <mergeCell ref="E1538:E1542"/>
    <mergeCell ref="F1538:F1542"/>
    <mergeCell ref="G1538:G1542"/>
    <mergeCell ref="H1538:H1542"/>
    <mergeCell ref="J1538:J1542"/>
    <mergeCell ref="F1533:F1537"/>
    <mergeCell ref="G1533:G1537"/>
    <mergeCell ref="H1533:H1537"/>
    <mergeCell ref="J1533:J1537"/>
    <mergeCell ref="L1533:L1537"/>
    <mergeCell ref="R1533:R1537"/>
    <mergeCell ref="H1528:H1532"/>
    <mergeCell ref="J1528:J1532"/>
    <mergeCell ref="L1528:L1532"/>
    <mergeCell ref="R1528:R1532"/>
    <mergeCell ref="S1528:S1532"/>
    <mergeCell ref="A1533:A1537"/>
    <mergeCell ref="B1533:B1537"/>
    <mergeCell ref="C1533:C1537"/>
    <mergeCell ref="D1533:D1537"/>
    <mergeCell ref="E1533:E1537"/>
    <mergeCell ref="L1523:L1527"/>
    <mergeCell ref="R1523:R1527"/>
    <mergeCell ref="S1523:S1527"/>
    <mergeCell ref="A1528:A1532"/>
    <mergeCell ref="B1528:B1532"/>
    <mergeCell ref="C1528:C1532"/>
    <mergeCell ref="D1528:D1532"/>
    <mergeCell ref="E1528:E1532"/>
    <mergeCell ref="F1528:F1532"/>
    <mergeCell ref="G1528:G1532"/>
    <mergeCell ref="S1518:S1522"/>
    <mergeCell ref="A1523:A1527"/>
    <mergeCell ref="B1523:B1527"/>
    <mergeCell ref="C1523:C1527"/>
    <mergeCell ref="D1523:D1527"/>
    <mergeCell ref="E1523:E1527"/>
    <mergeCell ref="F1523:F1527"/>
    <mergeCell ref="G1523:G1527"/>
    <mergeCell ref="H1523:H1527"/>
    <mergeCell ref="J1523:J1527"/>
    <mergeCell ref="F1518:F1522"/>
    <mergeCell ref="G1518:G1522"/>
    <mergeCell ref="H1518:H1522"/>
    <mergeCell ref="J1518:J1522"/>
    <mergeCell ref="L1518:L1522"/>
    <mergeCell ref="R1518:R1522"/>
    <mergeCell ref="H1513:H1517"/>
    <mergeCell ref="J1513:J1517"/>
    <mergeCell ref="L1513:L1517"/>
    <mergeCell ref="R1513:R1517"/>
    <mergeCell ref="S1513:S1517"/>
    <mergeCell ref="A1518:A1522"/>
    <mergeCell ref="B1518:B1522"/>
    <mergeCell ref="C1518:C1522"/>
    <mergeCell ref="D1518:D1522"/>
    <mergeCell ref="E1518:E1522"/>
    <mergeCell ref="L1508:L1512"/>
    <mergeCell ref="R1508:R1512"/>
    <mergeCell ref="S1508:S1512"/>
    <mergeCell ref="A1513:A1517"/>
    <mergeCell ref="B1513:B1517"/>
    <mergeCell ref="C1513:C1517"/>
    <mergeCell ref="D1513:D1517"/>
    <mergeCell ref="E1513:E1517"/>
    <mergeCell ref="F1513:F1517"/>
    <mergeCell ref="G1513:G1517"/>
    <mergeCell ref="S1503:S1507"/>
    <mergeCell ref="A1508:A1512"/>
    <mergeCell ref="B1508:B1512"/>
    <mergeCell ref="C1508:C1512"/>
    <mergeCell ref="D1508:D1512"/>
    <mergeCell ref="E1508:E1512"/>
    <mergeCell ref="F1508:F1512"/>
    <mergeCell ref="G1508:G1512"/>
    <mergeCell ref="H1508:H1512"/>
    <mergeCell ref="J1508:J1512"/>
    <mergeCell ref="F1503:F1507"/>
    <mergeCell ref="G1503:G1507"/>
    <mergeCell ref="H1503:H1507"/>
    <mergeCell ref="J1503:J1507"/>
    <mergeCell ref="L1503:L1507"/>
    <mergeCell ref="R1503:R1507"/>
    <mergeCell ref="H1498:H1502"/>
    <mergeCell ref="J1498:J1502"/>
    <mergeCell ref="L1498:L1502"/>
    <mergeCell ref="R1498:R1502"/>
    <mergeCell ref="S1498:S1502"/>
    <mergeCell ref="A1503:A1507"/>
    <mergeCell ref="B1503:B1507"/>
    <mergeCell ref="C1503:C1507"/>
    <mergeCell ref="D1503:D1507"/>
    <mergeCell ref="E1503:E1507"/>
    <mergeCell ref="L1493:L1497"/>
    <mergeCell ref="R1493:R1497"/>
    <mergeCell ref="S1493:S1497"/>
    <mergeCell ref="A1498:A1502"/>
    <mergeCell ref="B1498:B1502"/>
    <mergeCell ref="C1498:C1502"/>
    <mergeCell ref="D1498:D1502"/>
    <mergeCell ref="E1498:E1502"/>
    <mergeCell ref="F1498:F1502"/>
    <mergeCell ref="G1498:G1502"/>
    <mergeCell ref="S1488:S1492"/>
    <mergeCell ref="A1493:A1497"/>
    <mergeCell ref="B1493:B1497"/>
    <mergeCell ref="C1493:C1497"/>
    <mergeCell ref="D1493:D1497"/>
    <mergeCell ref="E1493:E1497"/>
    <mergeCell ref="F1493:F1497"/>
    <mergeCell ref="G1493:G1497"/>
    <mergeCell ref="H1493:H1497"/>
    <mergeCell ref="J1493:J1497"/>
    <mergeCell ref="F1488:F1492"/>
    <mergeCell ref="G1488:G1492"/>
    <mergeCell ref="H1488:H1492"/>
    <mergeCell ref="J1488:J1492"/>
    <mergeCell ref="L1488:L1492"/>
    <mergeCell ref="R1488:R1492"/>
    <mergeCell ref="H1483:H1487"/>
    <mergeCell ref="J1483:J1487"/>
    <mergeCell ref="L1483:L1487"/>
    <mergeCell ref="R1483:R1487"/>
    <mergeCell ref="S1483:S1487"/>
    <mergeCell ref="A1488:A1492"/>
    <mergeCell ref="B1488:B1492"/>
    <mergeCell ref="C1488:C1492"/>
    <mergeCell ref="D1488:D1492"/>
    <mergeCell ref="E1488:E1492"/>
    <mergeCell ref="L1478:L1482"/>
    <mergeCell ref="R1478:R1482"/>
    <mergeCell ref="S1478:S1482"/>
    <mergeCell ref="A1483:A1487"/>
    <mergeCell ref="B1483:B1487"/>
    <mergeCell ref="C1483:C1487"/>
    <mergeCell ref="D1483:D1487"/>
    <mergeCell ref="E1483:E1487"/>
    <mergeCell ref="F1483:F1487"/>
    <mergeCell ref="G1483:G1487"/>
    <mergeCell ref="S1473:S1477"/>
    <mergeCell ref="A1478:A1482"/>
    <mergeCell ref="B1478:B1482"/>
    <mergeCell ref="C1478:C1482"/>
    <mergeCell ref="D1478:D1482"/>
    <mergeCell ref="E1478:E1482"/>
    <mergeCell ref="F1478:F1482"/>
    <mergeCell ref="G1478:G1482"/>
    <mergeCell ref="H1478:H1482"/>
    <mergeCell ref="J1478:J1482"/>
    <mergeCell ref="F1473:F1477"/>
    <mergeCell ref="G1473:G1477"/>
    <mergeCell ref="H1473:H1477"/>
    <mergeCell ref="J1473:J1477"/>
    <mergeCell ref="L1473:L1477"/>
    <mergeCell ref="R1473:R1477"/>
    <mergeCell ref="H1468:H1472"/>
    <mergeCell ref="J1468:J1472"/>
    <mergeCell ref="L1468:L1472"/>
    <mergeCell ref="R1468:R1472"/>
    <mergeCell ref="S1468:S1472"/>
    <mergeCell ref="A1473:A1477"/>
    <mergeCell ref="B1473:B1477"/>
    <mergeCell ref="C1473:C1477"/>
    <mergeCell ref="D1473:D1477"/>
    <mergeCell ref="E1473:E1477"/>
    <mergeCell ref="L1463:L1467"/>
    <mergeCell ref="R1463:R1467"/>
    <mergeCell ref="S1463:S1467"/>
    <mergeCell ref="A1468:A1472"/>
    <mergeCell ref="B1468:B1472"/>
    <mergeCell ref="C1468:C1472"/>
    <mergeCell ref="D1468:D1472"/>
    <mergeCell ref="E1468:E1472"/>
    <mergeCell ref="F1468:F1472"/>
    <mergeCell ref="G1468:G1472"/>
    <mergeCell ref="S1458:S1462"/>
    <mergeCell ref="A1463:A1467"/>
    <mergeCell ref="B1463:B1467"/>
    <mergeCell ref="C1463:C1467"/>
    <mergeCell ref="D1463:D1467"/>
    <mergeCell ref="E1463:E1467"/>
    <mergeCell ref="F1463:F1467"/>
    <mergeCell ref="G1463:G1467"/>
    <mergeCell ref="H1463:H1467"/>
    <mergeCell ref="J1463:J1467"/>
    <mergeCell ref="F1458:F1462"/>
    <mergeCell ref="G1458:G1462"/>
    <mergeCell ref="H1458:H1462"/>
    <mergeCell ref="J1458:J1462"/>
    <mergeCell ref="L1458:L1462"/>
    <mergeCell ref="R1458:R1462"/>
    <mergeCell ref="H1453:H1457"/>
    <mergeCell ref="J1453:J1457"/>
    <mergeCell ref="L1453:L1457"/>
    <mergeCell ref="R1453:R1457"/>
    <mergeCell ref="S1453:S1457"/>
    <mergeCell ref="A1458:A1462"/>
    <mergeCell ref="B1458:B1462"/>
    <mergeCell ref="C1458:C1462"/>
    <mergeCell ref="D1458:D1462"/>
    <mergeCell ref="E1458:E1462"/>
    <mergeCell ref="L1448:L1452"/>
    <mergeCell ref="R1448:R1452"/>
    <mergeCell ref="S1448:S1452"/>
    <mergeCell ref="A1453:A1457"/>
    <mergeCell ref="B1453:B1457"/>
    <mergeCell ref="C1453:C1457"/>
    <mergeCell ref="D1453:D1457"/>
    <mergeCell ref="E1453:E1457"/>
    <mergeCell ref="F1453:F1457"/>
    <mergeCell ref="G1453:G1457"/>
    <mergeCell ref="S1443:S1447"/>
    <mergeCell ref="A1448:A1452"/>
    <mergeCell ref="B1448:B1452"/>
    <mergeCell ref="C1448:C1452"/>
    <mergeCell ref="D1448:D1452"/>
    <mergeCell ref="E1448:E1452"/>
    <mergeCell ref="F1448:F1452"/>
    <mergeCell ref="G1448:G1452"/>
    <mergeCell ref="H1448:H1452"/>
    <mergeCell ref="J1448:J1452"/>
    <mergeCell ref="F1443:F1447"/>
    <mergeCell ref="G1443:G1447"/>
    <mergeCell ref="H1443:H1447"/>
    <mergeCell ref="J1443:J1447"/>
    <mergeCell ref="L1443:L1447"/>
    <mergeCell ref="R1443:R1447"/>
    <mergeCell ref="H1438:H1442"/>
    <mergeCell ref="J1438:J1442"/>
    <mergeCell ref="L1438:L1442"/>
    <mergeCell ref="R1438:R1442"/>
    <mergeCell ref="S1438:S1442"/>
    <mergeCell ref="A1443:A1447"/>
    <mergeCell ref="B1443:B1447"/>
    <mergeCell ref="C1443:C1447"/>
    <mergeCell ref="D1443:D1447"/>
    <mergeCell ref="E1443:E1447"/>
    <mergeCell ref="L1433:L1437"/>
    <mergeCell ref="R1433:R1437"/>
    <mergeCell ref="S1433:S1437"/>
    <mergeCell ref="A1438:A1442"/>
    <mergeCell ref="B1438:B1442"/>
    <mergeCell ref="C1438:C1442"/>
    <mergeCell ref="D1438:D1442"/>
    <mergeCell ref="E1438:E1442"/>
    <mergeCell ref="F1438:F1442"/>
    <mergeCell ref="G1438:G1442"/>
    <mergeCell ref="S1428:S1432"/>
    <mergeCell ref="A1433:A1437"/>
    <mergeCell ref="B1433:B1437"/>
    <mergeCell ref="C1433:C1437"/>
    <mergeCell ref="D1433:D1437"/>
    <mergeCell ref="E1433:E1437"/>
    <mergeCell ref="F1433:F1437"/>
    <mergeCell ref="G1433:G1437"/>
    <mergeCell ref="H1433:H1437"/>
    <mergeCell ref="J1433:J1437"/>
    <mergeCell ref="F1428:F1432"/>
    <mergeCell ref="G1428:G1432"/>
    <mergeCell ref="H1428:H1432"/>
    <mergeCell ref="J1428:J1432"/>
    <mergeCell ref="L1428:L1432"/>
    <mergeCell ref="R1428:R1432"/>
    <mergeCell ref="H1423:H1427"/>
    <mergeCell ref="J1423:J1427"/>
    <mergeCell ref="L1423:L1427"/>
    <mergeCell ref="R1423:R1427"/>
    <mergeCell ref="S1423:S1427"/>
    <mergeCell ref="A1428:A1432"/>
    <mergeCell ref="B1428:B1432"/>
    <mergeCell ref="C1428:C1432"/>
    <mergeCell ref="D1428:D1432"/>
    <mergeCell ref="E1428:E1432"/>
    <mergeCell ref="L1418:L1422"/>
    <mergeCell ref="R1418:R1422"/>
    <mergeCell ref="S1418:S1422"/>
    <mergeCell ref="A1423:A1427"/>
    <mergeCell ref="B1423:B1427"/>
    <mergeCell ref="C1423:C1427"/>
    <mergeCell ref="D1423:D1427"/>
    <mergeCell ref="E1423:E1427"/>
    <mergeCell ref="F1423:F1427"/>
    <mergeCell ref="G1423:G1427"/>
    <mergeCell ref="S1413:S1417"/>
    <mergeCell ref="A1418:A1422"/>
    <mergeCell ref="B1418:B1422"/>
    <mergeCell ref="C1418:C1422"/>
    <mergeCell ref="D1418:D1422"/>
    <mergeCell ref="E1418:E1422"/>
    <mergeCell ref="F1418:F1422"/>
    <mergeCell ref="G1418:G1422"/>
    <mergeCell ref="H1418:H1422"/>
    <mergeCell ref="J1418:J1422"/>
    <mergeCell ref="F1413:F1417"/>
    <mergeCell ref="G1413:G1417"/>
    <mergeCell ref="H1413:H1417"/>
    <mergeCell ref="J1413:J1417"/>
    <mergeCell ref="L1413:L1417"/>
    <mergeCell ref="R1413:R1417"/>
    <mergeCell ref="H1408:H1412"/>
    <mergeCell ref="J1408:J1412"/>
    <mergeCell ref="L1408:L1412"/>
    <mergeCell ref="R1408:R1412"/>
    <mergeCell ref="S1408:S1412"/>
    <mergeCell ref="A1413:A1417"/>
    <mergeCell ref="B1413:B1417"/>
    <mergeCell ref="C1413:C1417"/>
    <mergeCell ref="D1413:D1417"/>
    <mergeCell ref="E1413:E1417"/>
    <mergeCell ref="L1403:L1407"/>
    <mergeCell ref="R1403:R1407"/>
    <mergeCell ref="S1403:S1407"/>
    <mergeCell ref="A1408:A1412"/>
    <mergeCell ref="B1408:B1412"/>
    <mergeCell ref="C1408:C1412"/>
    <mergeCell ref="D1408:D1412"/>
    <mergeCell ref="E1408:E1412"/>
    <mergeCell ref="F1408:F1412"/>
    <mergeCell ref="G1408:G1412"/>
    <mergeCell ref="S1398:S1402"/>
    <mergeCell ref="A1403:A1407"/>
    <mergeCell ref="B1403:B1407"/>
    <mergeCell ref="C1403:C1407"/>
    <mergeCell ref="D1403:D1407"/>
    <mergeCell ref="E1403:E1407"/>
    <mergeCell ref="F1403:F1407"/>
    <mergeCell ref="G1403:G1407"/>
    <mergeCell ref="H1403:H1407"/>
    <mergeCell ref="J1403:J1407"/>
    <mergeCell ref="F1398:F1402"/>
    <mergeCell ref="G1398:G1402"/>
    <mergeCell ref="H1398:H1402"/>
    <mergeCell ref="J1398:J1402"/>
    <mergeCell ref="L1398:L1402"/>
    <mergeCell ref="R1398:R1402"/>
    <mergeCell ref="H1393:H1397"/>
    <mergeCell ref="J1393:J1397"/>
    <mergeCell ref="L1393:L1397"/>
    <mergeCell ref="R1393:R1397"/>
    <mergeCell ref="S1393:S1397"/>
    <mergeCell ref="A1398:A1402"/>
    <mergeCell ref="B1398:B1402"/>
    <mergeCell ref="C1398:C1402"/>
    <mergeCell ref="D1398:D1402"/>
    <mergeCell ref="E1398:E1402"/>
    <mergeCell ref="L1388:L1392"/>
    <mergeCell ref="R1388:R1392"/>
    <mergeCell ref="S1388:S1392"/>
    <mergeCell ref="A1393:A1397"/>
    <mergeCell ref="B1393:B1397"/>
    <mergeCell ref="C1393:C1397"/>
    <mergeCell ref="D1393:D1397"/>
    <mergeCell ref="E1393:E1397"/>
    <mergeCell ref="F1393:F1397"/>
    <mergeCell ref="G1393:G1397"/>
    <mergeCell ref="S1383:S1387"/>
    <mergeCell ref="A1388:A1392"/>
    <mergeCell ref="B1388:B1392"/>
    <mergeCell ref="C1388:C1392"/>
    <mergeCell ref="D1388:D1392"/>
    <mergeCell ref="E1388:E1392"/>
    <mergeCell ref="F1388:F1392"/>
    <mergeCell ref="G1388:G1392"/>
    <mergeCell ref="H1388:H1392"/>
    <mergeCell ref="J1388:J1392"/>
    <mergeCell ref="F1383:F1387"/>
    <mergeCell ref="G1383:G1387"/>
    <mergeCell ref="H1383:H1387"/>
    <mergeCell ref="J1383:J1387"/>
    <mergeCell ref="L1383:L1387"/>
    <mergeCell ref="R1383:R1387"/>
    <mergeCell ref="H1378:H1382"/>
    <mergeCell ref="J1378:J1382"/>
    <mergeCell ref="L1378:L1382"/>
    <mergeCell ref="R1378:R1382"/>
    <mergeCell ref="S1378:S1382"/>
    <mergeCell ref="A1383:A1387"/>
    <mergeCell ref="B1383:B1387"/>
    <mergeCell ref="C1383:C1387"/>
    <mergeCell ref="D1383:D1387"/>
    <mergeCell ref="E1383:E1387"/>
    <mergeCell ref="L1373:L1377"/>
    <mergeCell ref="R1373:R1377"/>
    <mergeCell ref="S1373:S1377"/>
    <mergeCell ref="A1378:A1382"/>
    <mergeCell ref="B1378:B1382"/>
    <mergeCell ref="C1378:C1382"/>
    <mergeCell ref="D1378:D1382"/>
    <mergeCell ref="E1378:E1382"/>
    <mergeCell ref="F1378:F1382"/>
    <mergeCell ref="G1378:G1382"/>
    <mergeCell ref="S1368:S1372"/>
    <mergeCell ref="A1373:A1377"/>
    <mergeCell ref="B1373:B1377"/>
    <mergeCell ref="C1373:C1377"/>
    <mergeCell ref="D1373:D1377"/>
    <mergeCell ref="E1373:E1377"/>
    <mergeCell ref="F1373:F1377"/>
    <mergeCell ref="G1373:G1377"/>
    <mergeCell ref="H1373:H1377"/>
    <mergeCell ref="J1373:J1377"/>
    <mergeCell ref="F1368:F1372"/>
    <mergeCell ref="G1368:G1372"/>
    <mergeCell ref="H1368:H1372"/>
    <mergeCell ref="J1368:J1372"/>
    <mergeCell ref="L1368:L1372"/>
    <mergeCell ref="R1368:R1372"/>
    <mergeCell ref="H1363:H1367"/>
    <mergeCell ref="J1363:J1367"/>
    <mergeCell ref="L1363:L1367"/>
    <mergeCell ref="R1363:R1367"/>
    <mergeCell ref="S1363:S1367"/>
    <mergeCell ref="A1368:A1372"/>
    <mergeCell ref="B1368:B1372"/>
    <mergeCell ref="C1368:C1372"/>
    <mergeCell ref="D1368:D1372"/>
    <mergeCell ref="E1368:E1372"/>
    <mergeCell ref="L1358:L1362"/>
    <mergeCell ref="R1358:R1362"/>
    <mergeCell ref="S1358:S1362"/>
    <mergeCell ref="A1363:A1367"/>
    <mergeCell ref="B1363:B1367"/>
    <mergeCell ref="C1363:C1367"/>
    <mergeCell ref="D1363:D1367"/>
    <mergeCell ref="E1363:E1367"/>
    <mergeCell ref="F1363:F1367"/>
    <mergeCell ref="G1363:G1367"/>
    <mergeCell ref="S1353:S1357"/>
    <mergeCell ref="A1358:A1362"/>
    <mergeCell ref="B1358:B1362"/>
    <mergeCell ref="C1358:C1362"/>
    <mergeCell ref="D1358:D1362"/>
    <mergeCell ref="E1358:E1362"/>
    <mergeCell ref="F1358:F1362"/>
    <mergeCell ref="G1358:G1362"/>
    <mergeCell ref="H1358:H1362"/>
    <mergeCell ref="J1358:J1362"/>
    <mergeCell ref="F1353:F1357"/>
    <mergeCell ref="G1353:G1357"/>
    <mergeCell ref="H1353:H1357"/>
    <mergeCell ref="J1353:J1357"/>
    <mergeCell ref="L1353:L1357"/>
    <mergeCell ref="R1353:R1357"/>
    <mergeCell ref="H1348:H1352"/>
    <mergeCell ref="J1348:J1352"/>
    <mergeCell ref="L1348:L1352"/>
    <mergeCell ref="R1348:R1352"/>
    <mergeCell ref="S1348:S1352"/>
    <mergeCell ref="A1353:A1357"/>
    <mergeCell ref="B1353:B1357"/>
    <mergeCell ref="C1353:C1357"/>
    <mergeCell ref="D1353:D1357"/>
    <mergeCell ref="E1353:E1357"/>
    <mergeCell ref="L1343:L1347"/>
    <mergeCell ref="R1343:R1347"/>
    <mergeCell ref="S1343:S1347"/>
    <mergeCell ref="A1348:A1352"/>
    <mergeCell ref="B1348:B1352"/>
    <mergeCell ref="C1348:C1352"/>
    <mergeCell ref="D1348:D1352"/>
    <mergeCell ref="E1348:E1352"/>
    <mergeCell ref="F1348:F1352"/>
    <mergeCell ref="G1348:G1352"/>
    <mergeCell ref="S1338:S1342"/>
    <mergeCell ref="A1343:A1347"/>
    <mergeCell ref="B1343:B1347"/>
    <mergeCell ref="C1343:C1347"/>
    <mergeCell ref="D1343:D1347"/>
    <mergeCell ref="E1343:E1347"/>
    <mergeCell ref="F1343:F1347"/>
    <mergeCell ref="G1343:G1347"/>
    <mergeCell ref="H1343:H1347"/>
    <mergeCell ref="J1343:J1347"/>
    <mergeCell ref="F1338:F1342"/>
    <mergeCell ref="G1338:G1342"/>
    <mergeCell ref="H1338:H1342"/>
    <mergeCell ref="J1338:J1342"/>
    <mergeCell ref="L1338:L1342"/>
    <mergeCell ref="R1338:R1342"/>
    <mergeCell ref="H1333:H1337"/>
    <mergeCell ref="J1333:J1337"/>
    <mergeCell ref="L1333:L1337"/>
    <mergeCell ref="R1333:R1337"/>
    <mergeCell ref="S1333:S1337"/>
    <mergeCell ref="A1338:A1342"/>
    <mergeCell ref="B1338:B1342"/>
    <mergeCell ref="C1338:C1342"/>
    <mergeCell ref="D1338:D1342"/>
    <mergeCell ref="E1338:E1342"/>
    <mergeCell ref="L1328:L1332"/>
    <mergeCell ref="R1328:R1332"/>
    <mergeCell ref="S1328:S1332"/>
    <mergeCell ref="A1333:A1337"/>
    <mergeCell ref="B1333:B1337"/>
    <mergeCell ref="C1333:C1337"/>
    <mergeCell ref="D1333:D1337"/>
    <mergeCell ref="E1333:E1337"/>
    <mergeCell ref="F1333:F1337"/>
    <mergeCell ref="G1333:G1337"/>
    <mergeCell ref="S1323:S1327"/>
    <mergeCell ref="A1328:A1332"/>
    <mergeCell ref="B1328:B1332"/>
    <mergeCell ref="C1328:C1332"/>
    <mergeCell ref="D1328:D1332"/>
    <mergeCell ref="E1328:E1332"/>
    <mergeCell ref="F1328:F1332"/>
    <mergeCell ref="G1328:G1332"/>
    <mergeCell ref="H1328:H1332"/>
    <mergeCell ref="J1328:J1332"/>
    <mergeCell ref="F1323:F1327"/>
    <mergeCell ref="G1323:G1327"/>
    <mergeCell ref="H1323:H1327"/>
    <mergeCell ref="J1323:J1327"/>
    <mergeCell ref="L1323:L1327"/>
    <mergeCell ref="R1323:R1327"/>
    <mergeCell ref="H1318:H1322"/>
    <mergeCell ref="J1318:J1322"/>
    <mergeCell ref="L1318:L1322"/>
    <mergeCell ref="R1318:R1322"/>
    <mergeCell ref="S1318:S1322"/>
    <mergeCell ref="A1323:A1327"/>
    <mergeCell ref="B1323:B1327"/>
    <mergeCell ref="C1323:C1327"/>
    <mergeCell ref="D1323:D1327"/>
    <mergeCell ref="E1323:E1327"/>
    <mergeCell ref="L1313:L1317"/>
    <mergeCell ref="R1313:R1317"/>
    <mergeCell ref="S1313:S1317"/>
    <mergeCell ref="A1318:A1322"/>
    <mergeCell ref="B1318:B1322"/>
    <mergeCell ref="C1318:C1322"/>
    <mergeCell ref="D1318:D1322"/>
    <mergeCell ref="E1318:E1322"/>
    <mergeCell ref="F1318:F1322"/>
    <mergeCell ref="G1318:G1322"/>
    <mergeCell ref="S1308:S1312"/>
    <mergeCell ref="A1313:A1317"/>
    <mergeCell ref="B1313:B1317"/>
    <mergeCell ref="C1313:C1317"/>
    <mergeCell ref="D1313:D1317"/>
    <mergeCell ref="E1313:E1317"/>
    <mergeCell ref="F1313:F1317"/>
    <mergeCell ref="G1313:G1317"/>
    <mergeCell ref="H1313:H1317"/>
    <mergeCell ref="J1313:J1317"/>
    <mergeCell ref="F1308:F1312"/>
    <mergeCell ref="G1308:G1312"/>
    <mergeCell ref="H1308:H1312"/>
    <mergeCell ref="J1308:J1312"/>
    <mergeCell ref="L1308:L1312"/>
    <mergeCell ref="R1308:R1312"/>
    <mergeCell ref="H1303:H1307"/>
    <mergeCell ref="J1303:J1307"/>
    <mergeCell ref="L1303:L1307"/>
    <mergeCell ref="R1303:R1307"/>
    <mergeCell ref="S1303:S1307"/>
    <mergeCell ref="A1308:A1312"/>
    <mergeCell ref="B1308:B1312"/>
    <mergeCell ref="C1308:C1312"/>
    <mergeCell ref="D1308:D1312"/>
    <mergeCell ref="E1308:E1312"/>
    <mergeCell ref="L1298:L1302"/>
    <mergeCell ref="R1298:R1302"/>
    <mergeCell ref="S1298:S1302"/>
    <mergeCell ref="A1303:A1307"/>
    <mergeCell ref="B1303:B1307"/>
    <mergeCell ref="C1303:C1307"/>
    <mergeCell ref="D1303:D1307"/>
    <mergeCell ref="E1303:E1307"/>
    <mergeCell ref="F1303:F1307"/>
    <mergeCell ref="G1303:G1307"/>
    <mergeCell ref="S1293:S1297"/>
    <mergeCell ref="A1298:A1302"/>
    <mergeCell ref="B1298:B1302"/>
    <mergeCell ref="C1298:C1302"/>
    <mergeCell ref="D1298:D1302"/>
    <mergeCell ref="E1298:E1302"/>
    <mergeCell ref="F1298:F1302"/>
    <mergeCell ref="G1298:G1302"/>
    <mergeCell ref="H1298:H1302"/>
    <mergeCell ref="J1298:J1302"/>
    <mergeCell ref="F1293:F1297"/>
    <mergeCell ref="G1293:G1297"/>
    <mergeCell ref="H1293:H1297"/>
    <mergeCell ref="J1293:J1297"/>
    <mergeCell ref="L1293:L1297"/>
    <mergeCell ref="R1293:R1297"/>
    <mergeCell ref="H1288:H1292"/>
    <mergeCell ref="J1288:J1292"/>
    <mergeCell ref="L1288:L1292"/>
    <mergeCell ref="R1288:R1292"/>
    <mergeCell ref="S1288:S1292"/>
    <mergeCell ref="A1293:A1297"/>
    <mergeCell ref="B1293:B1297"/>
    <mergeCell ref="C1293:C1297"/>
    <mergeCell ref="D1293:D1297"/>
    <mergeCell ref="E1293:E1297"/>
    <mergeCell ref="L1283:L1287"/>
    <mergeCell ref="R1283:R1287"/>
    <mergeCell ref="S1283:S1287"/>
    <mergeCell ref="A1288:A1292"/>
    <mergeCell ref="B1288:B1292"/>
    <mergeCell ref="C1288:C1292"/>
    <mergeCell ref="D1288:D1292"/>
    <mergeCell ref="E1288:E1292"/>
    <mergeCell ref="F1288:F1292"/>
    <mergeCell ref="G1288:G1292"/>
    <mergeCell ref="S1278:S1282"/>
    <mergeCell ref="A1283:A1287"/>
    <mergeCell ref="B1283:B1287"/>
    <mergeCell ref="C1283:C1287"/>
    <mergeCell ref="D1283:D1287"/>
    <mergeCell ref="E1283:E1287"/>
    <mergeCell ref="F1283:F1287"/>
    <mergeCell ref="G1283:G1287"/>
    <mergeCell ref="H1283:H1287"/>
    <mergeCell ref="J1283:J1287"/>
    <mergeCell ref="F1278:F1282"/>
    <mergeCell ref="G1278:G1282"/>
    <mergeCell ref="H1278:H1282"/>
    <mergeCell ref="J1278:J1282"/>
    <mergeCell ref="L1278:L1282"/>
    <mergeCell ref="R1278:R1282"/>
    <mergeCell ref="H1273:H1277"/>
    <mergeCell ref="J1273:J1277"/>
    <mergeCell ref="L1273:L1277"/>
    <mergeCell ref="R1273:R1277"/>
    <mergeCell ref="S1273:S1277"/>
    <mergeCell ref="A1278:A1282"/>
    <mergeCell ref="B1278:B1282"/>
    <mergeCell ref="C1278:C1282"/>
    <mergeCell ref="D1278:D1282"/>
    <mergeCell ref="E1278:E1282"/>
    <mergeCell ref="L1268:L1272"/>
    <mergeCell ref="R1268:R1272"/>
    <mergeCell ref="S1268:S1272"/>
    <mergeCell ref="A1273:A1277"/>
    <mergeCell ref="B1273:B1277"/>
    <mergeCell ref="C1273:C1277"/>
    <mergeCell ref="D1273:D1277"/>
    <mergeCell ref="E1273:E1277"/>
    <mergeCell ref="F1273:F1277"/>
    <mergeCell ref="G1273:G1277"/>
    <mergeCell ref="S1263:S1267"/>
    <mergeCell ref="A1268:A1272"/>
    <mergeCell ref="B1268:B1272"/>
    <mergeCell ref="C1268:C1272"/>
    <mergeCell ref="D1268:D1272"/>
    <mergeCell ref="E1268:E1272"/>
    <mergeCell ref="F1268:F1272"/>
    <mergeCell ref="G1268:G1272"/>
    <mergeCell ref="H1268:H1272"/>
    <mergeCell ref="J1268:J1272"/>
    <mergeCell ref="F1263:F1267"/>
    <mergeCell ref="G1263:G1267"/>
    <mergeCell ref="H1263:H1267"/>
    <mergeCell ref="J1263:J1267"/>
    <mergeCell ref="L1263:L1267"/>
    <mergeCell ref="R1263:R1267"/>
    <mergeCell ref="H1258:H1262"/>
    <mergeCell ref="J1258:J1262"/>
    <mergeCell ref="L1258:L1262"/>
    <mergeCell ref="R1258:R1262"/>
    <mergeCell ref="S1258:S1262"/>
    <mergeCell ref="A1263:A1267"/>
    <mergeCell ref="B1263:B1267"/>
    <mergeCell ref="C1263:C1267"/>
    <mergeCell ref="D1263:D1267"/>
    <mergeCell ref="E1263:E1267"/>
    <mergeCell ref="L1253:L1257"/>
    <mergeCell ref="R1253:R1257"/>
    <mergeCell ref="S1253:S1257"/>
    <mergeCell ref="A1258:A1262"/>
    <mergeCell ref="B1258:B1262"/>
    <mergeCell ref="C1258:C1262"/>
    <mergeCell ref="D1258:D1262"/>
    <mergeCell ref="E1258:E1262"/>
    <mergeCell ref="F1258:F1262"/>
    <mergeCell ref="G1258:G1262"/>
    <mergeCell ref="S1248:S1252"/>
    <mergeCell ref="A1253:A1257"/>
    <mergeCell ref="B1253:B1257"/>
    <mergeCell ref="C1253:C1257"/>
    <mergeCell ref="D1253:D1257"/>
    <mergeCell ref="E1253:E1257"/>
    <mergeCell ref="F1253:F1257"/>
    <mergeCell ref="G1253:G1257"/>
    <mergeCell ref="H1253:H1257"/>
    <mergeCell ref="J1253:J1257"/>
    <mergeCell ref="F1248:F1252"/>
    <mergeCell ref="G1248:G1252"/>
    <mergeCell ref="H1248:H1252"/>
    <mergeCell ref="J1248:J1252"/>
    <mergeCell ref="L1248:L1252"/>
    <mergeCell ref="R1248:R1252"/>
    <mergeCell ref="H1243:H1247"/>
    <mergeCell ref="J1243:J1247"/>
    <mergeCell ref="L1243:L1247"/>
    <mergeCell ref="R1243:R1247"/>
    <mergeCell ref="S1243:S1247"/>
    <mergeCell ref="A1248:A1252"/>
    <mergeCell ref="B1248:B1252"/>
    <mergeCell ref="C1248:C1252"/>
    <mergeCell ref="D1248:D1252"/>
    <mergeCell ref="E1248:E1252"/>
    <mergeCell ref="L1238:L1242"/>
    <mergeCell ref="R1238:R1242"/>
    <mergeCell ref="S1238:S1242"/>
    <mergeCell ref="A1243:A1247"/>
    <mergeCell ref="B1243:B1247"/>
    <mergeCell ref="C1243:C1247"/>
    <mergeCell ref="D1243:D1247"/>
    <mergeCell ref="E1243:E1247"/>
    <mergeCell ref="F1243:F1247"/>
    <mergeCell ref="G1243:G1247"/>
    <mergeCell ref="S1233:S1237"/>
    <mergeCell ref="A1238:A1242"/>
    <mergeCell ref="B1238:B1242"/>
    <mergeCell ref="C1238:C1242"/>
    <mergeCell ref="D1238:D1242"/>
    <mergeCell ref="E1238:E1242"/>
    <mergeCell ref="F1238:F1242"/>
    <mergeCell ref="G1238:G1242"/>
    <mergeCell ref="H1238:H1242"/>
    <mergeCell ref="J1238:J1242"/>
    <mergeCell ref="F1233:F1237"/>
    <mergeCell ref="G1233:G1237"/>
    <mergeCell ref="H1233:H1237"/>
    <mergeCell ref="J1233:J1237"/>
    <mergeCell ref="L1233:L1237"/>
    <mergeCell ref="R1233:R1237"/>
    <mergeCell ref="H1228:H1232"/>
    <mergeCell ref="J1228:J1232"/>
    <mergeCell ref="L1228:L1232"/>
    <mergeCell ref="R1228:R1232"/>
    <mergeCell ref="S1228:S1232"/>
    <mergeCell ref="A1233:A1237"/>
    <mergeCell ref="B1233:B1237"/>
    <mergeCell ref="C1233:C1237"/>
    <mergeCell ref="D1233:D1237"/>
    <mergeCell ref="E1233:E1237"/>
    <mergeCell ref="L1223:L1227"/>
    <mergeCell ref="R1223:R1227"/>
    <mergeCell ref="S1223:S1227"/>
    <mergeCell ref="A1228:A1232"/>
    <mergeCell ref="B1228:B1232"/>
    <mergeCell ref="C1228:C1232"/>
    <mergeCell ref="D1228:D1232"/>
    <mergeCell ref="E1228:E1232"/>
    <mergeCell ref="F1228:F1232"/>
    <mergeCell ref="G1228:G1232"/>
    <mergeCell ref="S1218:S1222"/>
    <mergeCell ref="A1223:A1227"/>
    <mergeCell ref="B1223:B1227"/>
    <mergeCell ref="C1223:C1227"/>
    <mergeCell ref="D1223:D1227"/>
    <mergeCell ref="E1223:E1227"/>
    <mergeCell ref="F1223:F1227"/>
    <mergeCell ref="G1223:G1227"/>
    <mergeCell ref="H1223:H1227"/>
    <mergeCell ref="J1223:J1227"/>
    <mergeCell ref="F1218:F1222"/>
    <mergeCell ref="G1218:G1222"/>
    <mergeCell ref="H1218:H1222"/>
    <mergeCell ref="J1218:J1222"/>
    <mergeCell ref="L1218:L1222"/>
    <mergeCell ref="R1218:R1222"/>
    <mergeCell ref="H1213:H1217"/>
    <mergeCell ref="J1213:J1217"/>
    <mergeCell ref="L1213:L1217"/>
    <mergeCell ref="R1213:R1217"/>
    <mergeCell ref="S1213:S1217"/>
    <mergeCell ref="A1218:A1222"/>
    <mergeCell ref="B1218:B1222"/>
    <mergeCell ref="C1218:C1222"/>
    <mergeCell ref="D1218:D1222"/>
    <mergeCell ref="E1218:E1222"/>
    <mergeCell ref="L1208:L1212"/>
    <mergeCell ref="R1208:R1212"/>
    <mergeCell ref="S1208:S1212"/>
    <mergeCell ref="A1213:A1217"/>
    <mergeCell ref="B1213:B1217"/>
    <mergeCell ref="C1213:C1217"/>
    <mergeCell ref="D1213:D1217"/>
    <mergeCell ref="E1213:E1217"/>
    <mergeCell ref="F1213:F1217"/>
    <mergeCell ref="G1213:G1217"/>
    <mergeCell ref="S1203:S1207"/>
    <mergeCell ref="A1208:A1212"/>
    <mergeCell ref="B1208:B1212"/>
    <mergeCell ref="C1208:C1212"/>
    <mergeCell ref="D1208:D1212"/>
    <mergeCell ref="E1208:E1212"/>
    <mergeCell ref="F1208:F1212"/>
    <mergeCell ref="G1208:G1212"/>
    <mergeCell ref="H1208:H1212"/>
    <mergeCell ref="J1208:J1212"/>
    <mergeCell ref="F1203:F1207"/>
    <mergeCell ref="G1203:G1207"/>
    <mergeCell ref="H1203:H1207"/>
    <mergeCell ref="J1203:J1207"/>
    <mergeCell ref="L1203:L1207"/>
    <mergeCell ref="R1203:R1207"/>
    <mergeCell ref="H1198:H1202"/>
    <mergeCell ref="J1198:J1202"/>
    <mergeCell ref="L1198:L1202"/>
    <mergeCell ref="R1198:R1202"/>
    <mergeCell ref="S1198:S1202"/>
    <mergeCell ref="A1203:A1207"/>
    <mergeCell ref="B1203:B1207"/>
    <mergeCell ref="C1203:C1207"/>
    <mergeCell ref="D1203:D1207"/>
    <mergeCell ref="E1203:E1207"/>
    <mergeCell ref="L1193:L1197"/>
    <mergeCell ref="R1193:R1197"/>
    <mergeCell ref="S1193:S1197"/>
    <mergeCell ref="A1198:A1202"/>
    <mergeCell ref="B1198:B1202"/>
    <mergeCell ref="C1198:C1202"/>
    <mergeCell ref="D1198:D1202"/>
    <mergeCell ref="E1198:E1202"/>
    <mergeCell ref="F1198:F1202"/>
    <mergeCell ref="G1198:G1202"/>
    <mergeCell ref="S1188:S1192"/>
    <mergeCell ref="A1193:A1197"/>
    <mergeCell ref="B1193:B1197"/>
    <mergeCell ref="C1193:C1197"/>
    <mergeCell ref="D1193:D1197"/>
    <mergeCell ref="E1193:E1197"/>
    <mergeCell ref="F1193:F1197"/>
    <mergeCell ref="G1193:G1197"/>
    <mergeCell ref="H1193:H1197"/>
    <mergeCell ref="J1193:J1197"/>
    <mergeCell ref="F1188:F1192"/>
    <mergeCell ref="G1188:G1192"/>
    <mergeCell ref="H1188:H1192"/>
    <mergeCell ref="J1188:J1192"/>
    <mergeCell ref="L1188:L1192"/>
    <mergeCell ref="R1188:R1192"/>
    <mergeCell ref="H1183:H1187"/>
    <mergeCell ref="J1183:J1187"/>
    <mergeCell ref="L1183:L1187"/>
    <mergeCell ref="R1183:R1187"/>
    <mergeCell ref="S1183:S1187"/>
    <mergeCell ref="A1188:A1192"/>
    <mergeCell ref="B1188:B1192"/>
    <mergeCell ref="C1188:C1192"/>
    <mergeCell ref="D1188:D1192"/>
    <mergeCell ref="E1188:E1192"/>
    <mergeCell ref="L1178:L1182"/>
    <mergeCell ref="R1178:R1182"/>
    <mergeCell ref="S1178:S1182"/>
    <mergeCell ref="A1183:A1187"/>
    <mergeCell ref="B1183:B1187"/>
    <mergeCell ref="C1183:C1187"/>
    <mergeCell ref="D1183:D1187"/>
    <mergeCell ref="E1183:E1187"/>
    <mergeCell ref="F1183:F1187"/>
    <mergeCell ref="G1183:G1187"/>
    <mergeCell ref="S1173:S1177"/>
    <mergeCell ref="A1178:A1182"/>
    <mergeCell ref="B1178:B1182"/>
    <mergeCell ref="C1178:C1182"/>
    <mergeCell ref="D1178:D1182"/>
    <mergeCell ref="E1178:E1182"/>
    <mergeCell ref="F1178:F1182"/>
    <mergeCell ref="G1178:G1182"/>
    <mergeCell ref="H1178:H1182"/>
    <mergeCell ref="J1178:J1182"/>
    <mergeCell ref="F1173:F1177"/>
    <mergeCell ref="G1173:G1177"/>
    <mergeCell ref="H1173:H1177"/>
    <mergeCell ref="J1173:J1177"/>
    <mergeCell ref="L1173:L1177"/>
    <mergeCell ref="R1173:R1177"/>
    <mergeCell ref="G1168:G1172"/>
    <mergeCell ref="H1168:H1172"/>
    <mergeCell ref="J1168:J1172"/>
    <mergeCell ref="L1168:L1172"/>
    <mergeCell ref="S1168:S1172"/>
    <mergeCell ref="A1173:A1177"/>
    <mergeCell ref="B1173:B1177"/>
    <mergeCell ref="C1173:C1177"/>
    <mergeCell ref="D1173:D1177"/>
    <mergeCell ref="E1173:E1177"/>
    <mergeCell ref="A1168:A1172"/>
    <mergeCell ref="B1168:B1172"/>
    <mergeCell ref="C1168:C1172"/>
    <mergeCell ref="D1168:D1172"/>
    <mergeCell ref="E1168:E1172"/>
    <mergeCell ref="F1168:F1172"/>
    <mergeCell ref="F1163:F1167"/>
    <mergeCell ref="G1163:G1167"/>
    <mergeCell ref="H1163:H1167"/>
    <mergeCell ref="J1163:J1167"/>
    <mergeCell ref="L1163:L1167"/>
    <mergeCell ref="S1163:S1167"/>
    <mergeCell ref="G1158:G1162"/>
    <mergeCell ref="H1158:H1162"/>
    <mergeCell ref="J1158:J1162"/>
    <mergeCell ref="L1158:L1162"/>
    <mergeCell ref="S1158:S1162"/>
    <mergeCell ref="A1163:A1167"/>
    <mergeCell ref="B1163:B1167"/>
    <mergeCell ref="C1163:C1167"/>
    <mergeCell ref="D1163:D1167"/>
    <mergeCell ref="E1163:E1167"/>
    <mergeCell ref="A1158:A1162"/>
    <mergeCell ref="B1158:B1162"/>
    <mergeCell ref="C1158:C1162"/>
    <mergeCell ref="D1158:D1162"/>
    <mergeCell ref="E1158:E1162"/>
    <mergeCell ref="F1158:F1162"/>
    <mergeCell ref="F1153:F1157"/>
    <mergeCell ref="G1153:G1157"/>
    <mergeCell ref="H1153:H1157"/>
    <mergeCell ref="J1153:J1157"/>
    <mergeCell ref="L1153:L1157"/>
    <mergeCell ref="S1153:S1157"/>
    <mergeCell ref="G1148:G1152"/>
    <mergeCell ref="H1148:H1152"/>
    <mergeCell ref="J1148:J1152"/>
    <mergeCell ref="L1148:L1152"/>
    <mergeCell ref="S1148:S1152"/>
    <mergeCell ref="A1153:A1157"/>
    <mergeCell ref="B1153:B1157"/>
    <mergeCell ref="C1153:C1157"/>
    <mergeCell ref="D1153:D1157"/>
    <mergeCell ref="E1153:E1157"/>
    <mergeCell ref="A1148:A1152"/>
    <mergeCell ref="B1148:B1152"/>
    <mergeCell ref="C1148:C1152"/>
    <mergeCell ref="D1148:D1152"/>
    <mergeCell ref="E1148:E1152"/>
    <mergeCell ref="F1148:F1152"/>
    <mergeCell ref="F1143:F1147"/>
    <mergeCell ref="G1143:G1147"/>
    <mergeCell ref="H1143:H1147"/>
    <mergeCell ref="J1143:J1147"/>
    <mergeCell ref="L1143:L1147"/>
    <mergeCell ref="S1143:S1147"/>
    <mergeCell ref="G1138:G1142"/>
    <mergeCell ref="H1138:H1142"/>
    <mergeCell ref="J1138:J1142"/>
    <mergeCell ref="L1138:L1142"/>
    <mergeCell ref="S1138:S1142"/>
    <mergeCell ref="A1143:A1147"/>
    <mergeCell ref="B1143:B1147"/>
    <mergeCell ref="C1143:C1147"/>
    <mergeCell ref="D1143:D1147"/>
    <mergeCell ref="E1143:E1147"/>
    <mergeCell ref="A1138:A1142"/>
    <mergeCell ref="B1138:B1142"/>
    <mergeCell ref="C1138:C1142"/>
    <mergeCell ref="D1138:D1142"/>
    <mergeCell ref="E1138:E1142"/>
    <mergeCell ref="F1138:F1142"/>
    <mergeCell ref="F1133:F1137"/>
    <mergeCell ref="G1133:G1137"/>
    <mergeCell ref="H1133:H1137"/>
    <mergeCell ref="J1133:J1137"/>
    <mergeCell ref="L1133:L1137"/>
    <mergeCell ref="S1133:S1137"/>
    <mergeCell ref="G1128:G1132"/>
    <mergeCell ref="H1128:H1132"/>
    <mergeCell ref="J1128:J1132"/>
    <mergeCell ref="L1128:L1132"/>
    <mergeCell ref="S1128:S1132"/>
    <mergeCell ref="A1133:A1137"/>
    <mergeCell ref="B1133:B1137"/>
    <mergeCell ref="C1133:C1137"/>
    <mergeCell ref="D1133:D1137"/>
    <mergeCell ref="E1133:E1137"/>
    <mergeCell ref="A1128:A1132"/>
    <mergeCell ref="B1128:B1132"/>
    <mergeCell ref="C1128:C1132"/>
    <mergeCell ref="D1128:D1132"/>
    <mergeCell ref="E1128:E1132"/>
    <mergeCell ref="F1128:F1132"/>
    <mergeCell ref="F1123:F1127"/>
    <mergeCell ref="G1123:G1127"/>
    <mergeCell ref="H1123:H1127"/>
    <mergeCell ref="J1123:J1127"/>
    <mergeCell ref="L1123:L1127"/>
    <mergeCell ref="S1123:S1127"/>
    <mergeCell ref="G1118:G1122"/>
    <mergeCell ref="H1118:H1122"/>
    <mergeCell ref="J1118:J1122"/>
    <mergeCell ref="L1118:L1122"/>
    <mergeCell ref="S1118:S1122"/>
    <mergeCell ref="A1123:A1127"/>
    <mergeCell ref="B1123:B1127"/>
    <mergeCell ref="C1123:C1127"/>
    <mergeCell ref="D1123:D1127"/>
    <mergeCell ref="E1123:E1127"/>
    <mergeCell ref="A1118:A1122"/>
    <mergeCell ref="B1118:B1122"/>
    <mergeCell ref="C1118:C1122"/>
    <mergeCell ref="D1118:D1122"/>
    <mergeCell ref="E1118:E1122"/>
    <mergeCell ref="F1118:F1122"/>
    <mergeCell ref="F1113:F1117"/>
    <mergeCell ref="G1113:G1117"/>
    <mergeCell ref="H1113:H1117"/>
    <mergeCell ref="J1113:J1117"/>
    <mergeCell ref="L1113:L1117"/>
    <mergeCell ref="S1113:S1117"/>
    <mergeCell ref="G1108:G1112"/>
    <mergeCell ref="H1108:H1112"/>
    <mergeCell ref="J1108:J1112"/>
    <mergeCell ref="L1108:L1112"/>
    <mergeCell ref="S1108:S1112"/>
    <mergeCell ref="A1113:A1117"/>
    <mergeCell ref="B1113:B1117"/>
    <mergeCell ref="C1113:C1117"/>
    <mergeCell ref="D1113:D1117"/>
    <mergeCell ref="E1113:E1117"/>
    <mergeCell ref="A1108:A1112"/>
    <mergeCell ref="B1108:B1112"/>
    <mergeCell ref="C1108:C1112"/>
    <mergeCell ref="D1108:D1112"/>
    <mergeCell ref="E1108:E1112"/>
    <mergeCell ref="F1108:F1112"/>
    <mergeCell ref="F1103:F1107"/>
    <mergeCell ref="G1103:G1107"/>
    <mergeCell ref="H1103:H1107"/>
    <mergeCell ref="J1103:J1107"/>
    <mergeCell ref="L1103:L1107"/>
    <mergeCell ref="S1103:S1107"/>
    <mergeCell ref="G1098:G1102"/>
    <mergeCell ref="H1098:H1102"/>
    <mergeCell ref="J1098:J1102"/>
    <mergeCell ref="L1098:L1102"/>
    <mergeCell ref="S1098:S1102"/>
    <mergeCell ref="A1103:A1107"/>
    <mergeCell ref="B1103:B1107"/>
    <mergeCell ref="C1103:C1107"/>
    <mergeCell ref="D1103:D1107"/>
    <mergeCell ref="E1103:E1107"/>
    <mergeCell ref="A1098:A1102"/>
    <mergeCell ref="B1098:B1102"/>
    <mergeCell ref="C1098:C1102"/>
    <mergeCell ref="D1098:D1102"/>
    <mergeCell ref="E1098:E1102"/>
    <mergeCell ref="F1098:F1102"/>
    <mergeCell ref="F1093:F1097"/>
    <mergeCell ref="G1093:G1097"/>
    <mergeCell ref="H1093:H1097"/>
    <mergeCell ref="J1093:J1097"/>
    <mergeCell ref="L1093:L1097"/>
    <mergeCell ref="S1093:S1097"/>
    <mergeCell ref="G1088:G1092"/>
    <mergeCell ref="H1088:H1092"/>
    <mergeCell ref="J1088:J1092"/>
    <mergeCell ref="L1088:L1092"/>
    <mergeCell ref="S1088:S1092"/>
    <mergeCell ref="A1093:A1097"/>
    <mergeCell ref="B1093:B1097"/>
    <mergeCell ref="C1093:C1097"/>
    <mergeCell ref="D1093:D1097"/>
    <mergeCell ref="E1093:E1097"/>
    <mergeCell ref="A1088:A1092"/>
    <mergeCell ref="B1088:B1092"/>
    <mergeCell ref="C1088:C1092"/>
    <mergeCell ref="D1088:D1092"/>
    <mergeCell ref="E1088:E1092"/>
    <mergeCell ref="F1088:F1092"/>
    <mergeCell ref="F1083:F1087"/>
    <mergeCell ref="G1083:G1087"/>
    <mergeCell ref="H1083:H1087"/>
    <mergeCell ref="J1083:J1087"/>
    <mergeCell ref="L1083:L1087"/>
    <mergeCell ref="S1083:S1087"/>
    <mergeCell ref="G1078:G1082"/>
    <mergeCell ref="H1078:H1082"/>
    <mergeCell ref="J1078:J1082"/>
    <mergeCell ref="L1078:L1082"/>
    <mergeCell ref="S1078:S1082"/>
    <mergeCell ref="A1083:A1087"/>
    <mergeCell ref="B1083:B1087"/>
    <mergeCell ref="C1083:C1087"/>
    <mergeCell ref="D1083:D1087"/>
    <mergeCell ref="E1083:E1087"/>
    <mergeCell ref="A1078:A1082"/>
    <mergeCell ref="B1078:B1082"/>
    <mergeCell ref="C1078:C1082"/>
    <mergeCell ref="D1078:D1082"/>
    <mergeCell ref="E1078:E1082"/>
    <mergeCell ref="F1078:F1082"/>
    <mergeCell ref="F1073:F1077"/>
    <mergeCell ref="G1073:G1077"/>
    <mergeCell ref="H1073:H1077"/>
    <mergeCell ref="J1073:J1077"/>
    <mergeCell ref="L1073:L1077"/>
    <mergeCell ref="S1073:S1077"/>
    <mergeCell ref="G1068:G1072"/>
    <mergeCell ref="H1068:H1072"/>
    <mergeCell ref="J1068:J1072"/>
    <mergeCell ref="L1068:L1072"/>
    <mergeCell ref="S1068:S1072"/>
    <mergeCell ref="A1073:A1077"/>
    <mergeCell ref="B1073:B1077"/>
    <mergeCell ref="C1073:C1077"/>
    <mergeCell ref="D1073:D1077"/>
    <mergeCell ref="E1073:E1077"/>
    <mergeCell ref="A1068:A1072"/>
    <mergeCell ref="B1068:B1072"/>
    <mergeCell ref="C1068:C1072"/>
    <mergeCell ref="D1068:D1072"/>
    <mergeCell ref="E1068:E1072"/>
    <mergeCell ref="F1068:F1072"/>
    <mergeCell ref="F1063:F1067"/>
    <mergeCell ref="G1063:G1067"/>
    <mergeCell ref="H1063:H1067"/>
    <mergeCell ref="J1063:J1067"/>
    <mergeCell ref="L1063:L1067"/>
    <mergeCell ref="S1063:S1067"/>
    <mergeCell ref="G1058:G1062"/>
    <mergeCell ref="H1058:H1062"/>
    <mergeCell ref="J1058:J1062"/>
    <mergeCell ref="L1058:L1062"/>
    <mergeCell ref="S1058:S1062"/>
    <mergeCell ref="A1063:A1067"/>
    <mergeCell ref="B1063:B1067"/>
    <mergeCell ref="C1063:C1067"/>
    <mergeCell ref="D1063:D1067"/>
    <mergeCell ref="E1063:E1067"/>
    <mergeCell ref="A1058:A1062"/>
    <mergeCell ref="B1058:B1062"/>
    <mergeCell ref="C1058:C1062"/>
    <mergeCell ref="D1058:D1062"/>
    <mergeCell ref="E1058:E1062"/>
    <mergeCell ref="F1058:F1062"/>
    <mergeCell ref="F1053:F1057"/>
    <mergeCell ref="G1053:G1057"/>
    <mergeCell ref="H1053:H1057"/>
    <mergeCell ref="J1053:J1057"/>
    <mergeCell ref="L1053:L1057"/>
    <mergeCell ref="S1053:S1057"/>
    <mergeCell ref="G1048:G1052"/>
    <mergeCell ref="H1048:H1052"/>
    <mergeCell ref="J1048:J1052"/>
    <mergeCell ref="L1048:L1052"/>
    <mergeCell ref="S1048:S1052"/>
    <mergeCell ref="A1053:A1057"/>
    <mergeCell ref="B1053:B1057"/>
    <mergeCell ref="C1053:C1057"/>
    <mergeCell ref="D1053:D1057"/>
    <mergeCell ref="E1053:E1057"/>
    <mergeCell ref="A1048:A1052"/>
    <mergeCell ref="B1048:B1052"/>
    <mergeCell ref="C1048:C1052"/>
    <mergeCell ref="D1048:D1052"/>
    <mergeCell ref="E1048:E1052"/>
    <mergeCell ref="F1048:F1052"/>
    <mergeCell ref="F1043:F1047"/>
    <mergeCell ref="G1043:G1047"/>
    <mergeCell ref="H1043:H1047"/>
    <mergeCell ref="J1043:J1047"/>
    <mergeCell ref="L1043:L1047"/>
    <mergeCell ref="S1043:S1047"/>
    <mergeCell ref="G1038:G1042"/>
    <mergeCell ref="H1038:H1042"/>
    <mergeCell ref="J1038:J1042"/>
    <mergeCell ref="L1038:L1042"/>
    <mergeCell ref="S1038:S1042"/>
    <mergeCell ref="A1043:A1047"/>
    <mergeCell ref="B1043:B1047"/>
    <mergeCell ref="C1043:C1047"/>
    <mergeCell ref="D1043:D1047"/>
    <mergeCell ref="E1043:E1047"/>
    <mergeCell ref="A1038:A1042"/>
    <mergeCell ref="B1038:B1042"/>
    <mergeCell ref="C1038:C1042"/>
    <mergeCell ref="D1038:D1042"/>
    <mergeCell ref="E1038:E1042"/>
    <mergeCell ref="F1038:F1042"/>
    <mergeCell ref="F1033:F1037"/>
    <mergeCell ref="G1033:G1037"/>
    <mergeCell ref="H1033:H1037"/>
    <mergeCell ref="J1033:J1037"/>
    <mergeCell ref="L1033:L1037"/>
    <mergeCell ref="S1033:S1037"/>
    <mergeCell ref="G1028:G1032"/>
    <mergeCell ref="H1028:H1032"/>
    <mergeCell ref="J1028:J1032"/>
    <mergeCell ref="L1028:L1032"/>
    <mergeCell ref="S1028:S1032"/>
    <mergeCell ref="A1033:A1037"/>
    <mergeCell ref="B1033:B1037"/>
    <mergeCell ref="C1033:C1037"/>
    <mergeCell ref="D1033:D1037"/>
    <mergeCell ref="E1033:E1037"/>
    <mergeCell ref="A1028:A1032"/>
    <mergeCell ref="B1028:B1032"/>
    <mergeCell ref="C1028:C1032"/>
    <mergeCell ref="D1028:D1032"/>
    <mergeCell ref="E1028:E1032"/>
    <mergeCell ref="F1028:F1032"/>
    <mergeCell ref="F1023:F1027"/>
    <mergeCell ref="G1023:G1027"/>
    <mergeCell ref="H1023:H1027"/>
    <mergeCell ref="J1023:J1027"/>
    <mergeCell ref="L1023:L1027"/>
    <mergeCell ref="S1023:S1027"/>
    <mergeCell ref="G1018:G1022"/>
    <mergeCell ref="H1018:H1022"/>
    <mergeCell ref="J1018:J1022"/>
    <mergeCell ref="L1018:L1022"/>
    <mergeCell ref="S1018:S1022"/>
    <mergeCell ref="A1023:A1027"/>
    <mergeCell ref="B1023:B1027"/>
    <mergeCell ref="C1023:C1027"/>
    <mergeCell ref="D1023:D1027"/>
    <mergeCell ref="E1023:E1027"/>
    <mergeCell ref="A1018:A1022"/>
    <mergeCell ref="B1018:B1022"/>
    <mergeCell ref="C1018:C1022"/>
    <mergeCell ref="D1018:D1022"/>
    <mergeCell ref="E1018:E1022"/>
    <mergeCell ref="F1018:F1022"/>
    <mergeCell ref="F1013:F1017"/>
    <mergeCell ref="G1013:G1017"/>
    <mergeCell ref="H1013:H1017"/>
    <mergeCell ref="J1013:J1017"/>
    <mergeCell ref="L1013:L1017"/>
    <mergeCell ref="S1013:S1017"/>
    <mergeCell ref="G1008:G1012"/>
    <mergeCell ref="H1008:H1012"/>
    <mergeCell ref="J1008:J1012"/>
    <mergeCell ref="L1008:L1012"/>
    <mergeCell ref="S1008:S1012"/>
    <mergeCell ref="A1013:A1017"/>
    <mergeCell ref="B1013:B1017"/>
    <mergeCell ref="C1013:C1017"/>
    <mergeCell ref="D1013:D1017"/>
    <mergeCell ref="E1013:E1017"/>
    <mergeCell ref="A1008:A1012"/>
    <mergeCell ref="B1008:B1012"/>
    <mergeCell ref="C1008:C1012"/>
    <mergeCell ref="D1008:D1012"/>
    <mergeCell ref="E1008:E1012"/>
    <mergeCell ref="F1008:F1012"/>
    <mergeCell ref="F1003:F1007"/>
    <mergeCell ref="G1003:G1007"/>
    <mergeCell ref="H1003:H1007"/>
    <mergeCell ref="J1003:J1007"/>
    <mergeCell ref="L1003:L1007"/>
    <mergeCell ref="S1003:S1007"/>
    <mergeCell ref="G998:G1002"/>
    <mergeCell ref="H998:H1002"/>
    <mergeCell ref="J998:J1002"/>
    <mergeCell ref="L998:L1002"/>
    <mergeCell ref="S998:S1002"/>
    <mergeCell ref="A1003:A1007"/>
    <mergeCell ref="B1003:B1007"/>
    <mergeCell ref="C1003:C1007"/>
    <mergeCell ref="D1003:D1007"/>
    <mergeCell ref="E1003:E1007"/>
    <mergeCell ref="A998:A1002"/>
    <mergeCell ref="B998:B1002"/>
    <mergeCell ref="C998:C1002"/>
    <mergeCell ref="D998:D1002"/>
    <mergeCell ref="E998:E1002"/>
    <mergeCell ref="F998:F1002"/>
    <mergeCell ref="F993:F997"/>
    <mergeCell ref="G993:G997"/>
    <mergeCell ref="H993:H997"/>
    <mergeCell ref="J993:J997"/>
    <mergeCell ref="L993:L997"/>
    <mergeCell ref="S993:S997"/>
    <mergeCell ref="G988:G992"/>
    <mergeCell ref="H988:H992"/>
    <mergeCell ref="J988:J992"/>
    <mergeCell ref="L988:L992"/>
    <mergeCell ref="S988:S992"/>
    <mergeCell ref="A993:A997"/>
    <mergeCell ref="B993:B997"/>
    <mergeCell ref="C993:C997"/>
    <mergeCell ref="D993:D997"/>
    <mergeCell ref="E993:E997"/>
    <mergeCell ref="A988:A992"/>
    <mergeCell ref="B988:B992"/>
    <mergeCell ref="C988:C992"/>
    <mergeCell ref="D988:D992"/>
    <mergeCell ref="E988:E992"/>
    <mergeCell ref="F988:F992"/>
    <mergeCell ref="G983:G987"/>
    <mergeCell ref="H983:H987"/>
    <mergeCell ref="J983:J987"/>
    <mergeCell ref="L983:L987"/>
    <mergeCell ref="R983:R987"/>
    <mergeCell ref="S983:S987"/>
    <mergeCell ref="A983:A987"/>
    <mergeCell ref="B983:B987"/>
    <mergeCell ref="C983:C987"/>
    <mergeCell ref="D983:D987"/>
    <mergeCell ref="E983:E987"/>
    <mergeCell ref="F983:F987"/>
    <mergeCell ref="G978:G982"/>
    <mergeCell ref="H978:H982"/>
    <mergeCell ref="J978:J982"/>
    <mergeCell ref="L978:L982"/>
    <mergeCell ref="R978:R982"/>
    <mergeCell ref="S978:S982"/>
    <mergeCell ref="A978:A982"/>
    <mergeCell ref="B978:B982"/>
    <mergeCell ref="C978:C982"/>
    <mergeCell ref="D978:D982"/>
    <mergeCell ref="E978:E982"/>
    <mergeCell ref="F978:F982"/>
    <mergeCell ref="G973:G977"/>
    <mergeCell ref="H973:H977"/>
    <mergeCell ref="J973:J977"/>
    <mergeCell ref="L973:L977"/>
    <mergeCell ref="R973:R977"/>
    <mergeCell ref="S973:S977"/>
    <mergeCell ref="A973:A977"/>
    <mergeCell ref="B973:B977"/>
    <mergeCell ref="C973:C977"/>
    <mergeCell ref="D973:D977"/>
    <mergeCell ref="E973:E977"/>
    <mergeCell ref="F973:F977"/>
    <mergeCell ref="G968:G972"/>
    <mergeCell ref="H968:H972"/>
    <mergeCell ref="J968:J972"/>
    <mergeCell ref="L968:L972"/>
    <mergeCell ref="R968:R972"/>
    <mergeCell ref="S968:S972"/>
    <mergeCell ref="A968:A972"/>
    <mergeCell ref="B968:B972"/>
    <mergeCell ref="C968:C972"/>
    <mergeCell ref="D968:D972"/>
    <mergeCell ref="E968:E972"/>
    <mergeCell ref="F968:F972"/>
    <mergeCell ref="G963:G967"/>
    <mergeCell ref="H963:H967"/>
    <mergeCell ref="J963:J967"/>
    <mergeCell ref="L963:L967"/>
    <mergeCell ref="R963:R967"/>
    <mergeCell ref="S963:S967"/>
    <mergeCell ref="A963:A967"/>
    <mergeCell ref="B963:B967"/>
    <mergeCell ref="C963:C967"/>
    <mergeCell ref="D963:D967"/>
    <mergeCell ref="E963:E967"/>
    <mergeCell ref="F963:F967"/>
    <mergeCell ref="G958:G962"/>
    <mergeCell ref="H958:H962"/>
    <mergeCell ref="J958:J962"/>
    <mergeCell ref="L958:L962"/>
    <mergeCell ref="R958:R962"/>
    <mergeCell ref="S958:S962"/>
    <mergeCell ref="A958:A962"/>
    <mergeCell ref="B958:B962"/>
    <mergeCell ref="C958:C962"/>
    <mergeCell ref="D958:D962"/>
    <mergeCell ref="E958:E962"/>
    <mergeCell ref="F958:F962"/>
    <mergeCell ref="G953:G957"/>
    <mergeCell ref="H953:H957"/>
    <mergeCell ref="J953:J957"/>
    <mergeCell ref="L953:L957"/>
    <mergeCell ref="R953:R957"/>
    <mergeCell ref="S953:S957"/>
    <mergeCell ref="A953:A957"/>
    <mergeCell ref="B953:B957"/>
    <mergeCell ref="C953:C957"/>
    <mergeCell ref="D953:D957"/>
    <mergeCell ref="E953:E957"/>
    <mergeCell ref="F953:F957"/>
    <mergeCell ref="G948:G952"/>
    <mergeCell ref="H948:H952"/>
    <mergeCell ref="J948:J952"/>
    <mergeCell ref="L948:L952"/>
    <mergeCell ref="R948:R952"/>
    <mergeCell ref="S948:S952"/>
    <mergeCell ref="A948:A952"/>
    <mergeCell ref="B948:B952"/>
    <mergeCell ref="C948:C952"/>
    <mergeCell ref="D948:D952"/>
    <mergeCell ref="E948:E952"/>
    <mergeCell ref="F948:F952"/>
    <mergeCell ref="G943:G947"/>
    <mergeCell ref="H943:H947"/>
    <mergeCell ref="J943:J947"/>
    <mergeCell ref="L943:L947"/>
    <mergeCell ref="R943:R947"/>
    <mergeCell ref="S943:S947"/>
    <mergeCell ref="A943:A947"/>
    <mergeCell ref="B943:B947"/>
    <mergeCell ref="C943:C947"/>
    <mergeCell ref="D943:D947"/>
    <mergeCell ref="E943:E947"/>
    <mergeCell ref="F943:F947"/>
    <mergeCell ref="G938:G942"/>
    <mergeCell ref="H938:H942"/>
    <mergeCell ref="J938:J942"/>
    <mergeCell ref="L938:L942"/>
    <mergeCell ref="R938:R942"/>
    <mergeCell ref="S938:S942"/>
    <mergeCell ref="A938:A942"/>
    <mergeCell ref="B938:B942"/>
    <mergeCell ref="C938:C942"/>
    <mergeCell ref="D938:D942"/>
    <mergeCell ref="E938:E942"/>
    <mergeCell ref="F938:F942"/>
    <mergeCell ref="G933:G937"/>
    <mergeCell ref="H933:H937"/>
    <mergeCell ref="J933:J937"/>
    <mergeCell ref="L933:L937"/>
    <mergeCell ref="R933:R937"/>
    <mergeCell ref="S933:S937"/>
    <mergeCell ref="A933:A937"/>
    <mergeCell ref="B933:B937"/>
    <mergeCell ref="C933:C937"/>
    <mergeCell ref="D933:D937"/>
    <mergeCell ref="E933:E937"/>
    <mergeCell ref="F933:F937"/>
    <mergeCell ref="G928:G932"/>
    <mergeCell ref="H928:H932"/>
    <mergeCell ref="J928:J932"/>
    <mergeCell ref="L928:L932"/>
    <mergeCell ref="R928:R932"/>
    <mergeCell ref="S928:S932"/>
    <mergeCell ref="A928:A932"/>
    <mergeCell ref="B928:B932"/>
    <mergeCell ref="C928:C932"/>
    <mergeCell ref="D928:D932"/>
    <mergeCell ref="E928:E932"/>
    <mergeCell ref="F928:F932"/>
    <mergeCell ref="G923:G927"/>
    <mergeCell ref="H923:H927"/>
    <mergeCell ref="J923:J927"/>
    <mergeCell ref="L923:L927"/>
    <mergeCell ref="R923:R927"/>
    <mergeCell ref="S923:S927"/>
    <mergeCell ref="A923:A927"/>
    <mergeCell ref="B923:B927"/>
    <mergeCell ref="C923:C927"/>
    <mergeCell ref="D923:D927"/>
    <mergeCell ref="E923:E927"/>
    <mergeCell ref="F923:F927"/>
    <mergeCell ref="G918:G922"/>
    <mergeCell ref="H918:H922"/>
    <mergeCell ref="J918:J922"/>
    <mergeCell ref="L918:L922"/>
    <mergeCell ref="R918:R922"/>
    <mergeCell ref="S918:S922"/>
    <mergeCell ref="A918:A922"/>
    <mergeCell ref="B918:B922"/>
    <mergeCell ref="C918:C922"/>
    <mergeCell ref="D918:D922"/>
    <mergeCell ref="E918:E922"/>
    <mergeCell ref="F918:F922"/>
    <mergeCell ref="G913:G917"/>
    <mergeCell ref="H913:H917"/>
    <mergeCell ref="J913:J917"/>
    <mergeCell ref="L913:L917"/>
    <mergeCell ref="R913:R917"/>
    <mergeCell ref="S913:S917"/>
    <mergeCell ref="A913:A917"/>
    <mergeCell ref="B913:B917"/>
    <mergeCell ref="C913:C917"/>
    <mergeCell ref="D913:D917"/>
    <mergeCell ref="E913:E917"/>
    <mergeCell ref="F913:F917"/>
    <mergeCell ref="G908:G912"/>
    <mergeCell ref="H908:H912"/>
    <mergeCell ref="J908:J912"/>
    <mergeCell ref="L908:L912"/>
    <mergeCell ref="R908:R912"/>
    <mergeCell ref="S908:S912"/>
    <mergeCell ref="A908:A912"/>
    <mergeCell ref="B908:B912"/>
    <mergeCell ref="C908:C912"/>
    <mergeCell ref="D908:D912"/>
    <mergeCell ref="E908:E912"/>
    <mergeCell ref="F908:F912"/>
    <mergeCell ref="G903:G907"/>
    <mergeCell ref="H903:H907"/>
    <mergeCell ref="J903:J907"/>
    <mergeCell ref="L903:L907"/>
    <mergeCell ref="R903:R907"/>
    <mergeCell ref="S903:S907"/>
    <mergeCell ref="A903:A907"/>
    <mergeCell ref="B903:B907"/>
    <mergeCell ref="C903:C907"/>
    <mergeCell ref="D903:D907"/>
    <mergeCell ref="E903:E907"/>
    <mergeCell ref="F903:F907"/>
    <mergeCell ref="G898:G902"/>
    <mergeCell ref="H898:H902"/>
    <mergeCell ref="J898:J902"/>
    <mergeCell ref="L898:L902"/>
    <mergeCell ref="R898:R902"/>
    <mergeCell ref="S898:S902"/>
    <mergeCell ref="A898:A902"/>
    <mergeCell ref="B898:B902"/>
    <mergeCell ref="C898:C902"/>
    <mergeCell ref="D898:D902"/>
    <mergeCell ref="E898:E902"/>
    <mergeCell ref="F898:F902"/>
    <mergeCell ref="G893:G897"/>
    <mergeCell ref="H893:H897"/>
    <mergeCell ref="J893:J897"/>
    <mergeCell ref="L893:L897"/>
    <mergeCell ref="R893:R897"/>
    <mergeCell ref="S893:S897"/>
    <mergeCell ref="A893:A897"/>
    <mergeCell ref="B893:B897"/>
    <mergeCell ref="C893:C897"/>
    <mergeCell ref="D893:D897"/>
    <mergeCell ref="E893:E897"/>
    <mergeCell ref="F893:F897"/>
    <mergeCell ref="G888:G892"/>
    <mergeCell ref="H888:H892"/>
    <mergeCell ref="J888:J892"/>
    <mergeCell ref="L888:L892"/>
    <mergeCell ref="R888:R892"/>
    <mergeCell ref="S888:S892"/>
    <mergeCell ref="A888:A892"/>
    <mergeCell ref="B888:B892"/>
    <mergeCell ref="C888:C892"/>
    <mergeCell ref="D888:D892"/>
    <mergeCell ref="E888:E892"/>
    <mergeCell ref="F888:F892"/>
    <mergeCell ref="G883:G887"/>
    <mergeCell ref="H883:H887"/>
    <mergeCell ref="J883:J887"/>
    <mergeCell ref="L883:L887"/>
    <mergeCell ref="R883:R887"/>
    <mergeCell ref="S883:S887"/>
    <mergeCell ref="A883:A887"/>
    <mergeCell ref="B883:B887"/>
    <mergeCell ref="C883:C887"/>
    <mergeCell ref="D883:D887"/>
    <mergeCell ref="E883:E887"/>
    <mergeCell ref="F883:F887"/>
    <mergeCell ref="G878:G882"/>
    <mergeCell ref="H878:H882"/>
    <mergeCell ref="J878:J882"/>
    <mergeCell ref="L878:L882"/>
    <mergeCell ref="R878:R882"/>
    <mergeCell ref="S878:S882"/>
    <mergeCell ref="A878:A882"/>
    <mergeCell ref="B878:B882"/>
    <mergeCell ref="C878:C882"/>
    <mergeCell ref="D878:D882"/>
    <mergeCell ref="E878:E882"/>
    <mergeCell ref="F878:F882"/>
    <mergeCell ref="G873:G877"/>
    <mergeCell ref="H873:H877"/>
    <mergeCell ref="J873:J877"/>
    <mergeCell ref="L873:L877"/>
    <mergeCell ref="R873:R877"/>
    <mergeCell ref="S873:S877"/>
    <mergeCell ref="A873:A877"/>
    <mergeCell ref="B873:B877"/>
    <mergeCell ref="C873:C877"/>
    <mergeCell ref="D873:D877"/>
    <mergeCell ref="E873:E877"/>
    <mergeCell ref="F873:F877"/>
    <mergeCell ref="G868:G872"/>
    <mergeCell ref="H868:H872"/>
    <mergeCell ref="J868:J872"/>
    <mergeCell ref="L868:L872"/>
    <mergeCell ref="R868:R872"/>
    <mergeCell ref="S868:S872"/>
    <mergeCell ref="A868:A872"/>
    <mergeCell ref="B868:B872"/>
    <mergeCell ref="C868:C872"/>
    <mergeCell ref="D868:D872"/>
    <mergeCell ref="E868:E872"/>
    <mergeCell ref="F868:F872"/>
    <mergeCell ref="G863:G867"/>
    <mergeCell ref="H863:H867"/>
    <mergeCell ref="J863:J867"/>
    <mergeCell ref="L863:L867"/>
    <mergeCell ref="R863:R867"/>
    <mergeCell ref="S863:S867"/>
    <mergeCell ref="A863:A867"/>
    <mergeCell ref="B863:B867"/>
    <mergeCell ref="C863:C867"/>
    <mergeCell ref="D863:D867"/>
    <mergeCell ref="E863:E867"/>
    <mergeCell ref="F863:F867"/>
    <mergeCell ref="G858:G862"/>
    <mergeCell ref="H858:H862"/>
    <mergeCell ref="J858:J862"/>
    <mergeCell ref="L858:L862"/>
    <mergeCell ref="R858:R862"/>
    <mergeCell ref="S858:S862"/>
    <mergeCell ref="A858:A862"/>
    <mergeCell ref="B858:B862"/>
    <mergeCell ref="C858:C862"/>
    <mergeCell ref="D858:D862"/>
    <mergeCell ref="E858:E862"/>
    <mergeCell ref="F858:F862"/>
    <mergeCell ref="G853:G857"/>
    <mergeCell ref="H853:H857"/>
    <mergeCell ref="J853:J857"/>
    <mergeCell ref="L853:L857"/>
    <mergeCell ref="R853:R857"/>
    <mergeCell ref="S853:S857"/>
    <mergeCell ref="A853:A857"/>
    <mergeCell ref="B853:B857"/>
    <mergeCell ref="C853:C857"/>
    <mergeCell ref="D853:D857"/>
    <mergeCell ref="E853:E857"/>
    <mergeCell ref="F853:F857"/>
    <mergeCell ref="G848:G852"/>
    <mergeCell ref="H848:H852"/>
    <mergeCell ref="J848:J852"/>
    <mergeCell ref="L848:L852"/>
    <mergeCell ref="R848:R852"/>
    <mergeCell ref="S848:S852"/>
    <mergeCell ref="A848:A852"/>
    <mergeCell ref="B848:B852"/>
    <mergeCell ref="C848:C852"/>
    <mergeCell ref="D848:D852"/>
    <mergeCell ref="E848:E852"/>
    <mergeCell ref="F848:F852"/>
    <mergeCell ref="G843:G847"/>
    <mergeCell ref="H843:H847"/>
    <mergeCell ref="J843:J847"/>
    <mergeCell ref="L843:L847"/>
    <mergeCell ref="R843:R847"/>
    <mergeCell ref="S843:S847"/>
    <mergeCell ref="A843:A847"/>
    <mergeCell ref="B843:B847"/>
    <mergeCell ref="C843:C847"/>
    <mergeCell ref="D843:D847"/>
    <mergeCell ref="E843:E847"/>
    <mergeCell ref="F843:F847"/>
    <mergeCell ref="G838:G842"/>
    <mergeCell ref="H838:H842"/>
    <mergeCell ref="J838:J842"/>
    <mergeCell ref="L838:L842"/>
    <mergeCell ref="R838:R842"/>
    <mergeCell ref="S838:S842"/>
    <mergeCell ref="A838:A842"/>
    <mergeCell ref="B838:B842"/>
    <mergeCell ref="C838:C842"/>
    <mergeCell ref="D838:D842"/>
    <mergeCell ref="E838:E842"/>
    <mergeCell ref="F838:F842"/>
    <mergeCell ref="G833:G837"/>
    <mergeCell ref="H833:H837"/>
    <mergeCell ref="J833:J837"/>
    <mergeCell ref="L833:L837"/>
    <mergeCell ref="R833:R837"/>
    <mergeCell ref="S833:S837"/>
    <mergeCell ref="A833:A837"/>
    <mergeCell ref="B833:B837"/>
    <mergeCell ref="C833:C837"/>
    <mergeCell ref="D833:D837"/>
    <mergeCell ref="E833:E837"/>
    <mergeCell ref="F833:F837"/>
    <mergeCell ref="G828:G832"/>
    <mergeCell ref="H828:H832"/>
    <mergeCell ref="J828:J832"/>
    <mergeCell ref="L828:L832"/>
    <mergeCell ref="R828:R832"/>
    <mergeCell ref="S828:S832"/>
    <mergeCell ref="A828:A832"/>
    <mergeCell ref="B828:B832"/>
    <mergeCell ref="C828:C832"/>
    <mergeCell ref="D828:D832"/>
    <mergeCell ref="E828:E832"/>
    <mergeCell ref="F828:F832"/>
    <mergeCell ref="G823:G827"/>
    <mergeCell ref="H823:H827"/>
    <mergeCell ref="J823:J827"/>
    <mergeCell ref="L823:L827"/>
    <mergeCell ref="R823:R827"/>
    <mergeCell ref="S823:S827"/>
    <mergeCell ref="A823:A827"/>
    <mergeCell ref="B823:B827"/>
    <mergeCell ref="C823:C827"/>
    <mergeCell ref="D823:D827"/>
    <mergeCell ref="E823:E827"/>
    <mergeCell ref="F823:F827"/>
    <mergeCell ref="G818:G822"/>
    <mergeCell ref="H818:H822"/>
    <mergeCell ref="J818:J822"/>
    <mergeCell ref="L818:L822"/>
    <mergeCell ref="R818:R822"/>
    <mergeCell ref="S818:S822"/>
    <mergeCell ref="A818:A822"/>
    <mergeCell ref="B818:B822"/>
    <mergeCell ref="C818:C822"/>
    <mergeCell ref="D818:D822"/>
    <mergeCell ref="E818:E822"/>
    <mergeCell ref="F818:F822"/>
    <mergeCell ref="G813:G817"/>
    <mergeCell ref="H813:H817"/>
    <mergeCell ref="J813:J817"/>
    <mergeCell ref="L813:L817"/>
    <mergeCell ref="R813:R817"/>
    <mergeCell ref="S813:S817"/>
    <mergeCell ref="A813:A817"/>
    <mergeCell ref="B813:B817"/>
    <mergeCell ref="C813:C817"/>
    <mergeCell ref="D813:D817"/>
    <mergeCell ref="E813:E817"/>
    <mergeCell ref="F813:F817"/>
    <mergeCell ref="G808:G812"/>
    <mergeCell ref="H808:H812"/>
    <mergeCell ref="J808:J812"/>
    <mergeCell ref="L808:L812"/>
    <mergeCell ref="R808:R812"/>
    <mergeCell ref="S808:S812"/>
    <mergeCell ref="A808:A812"/>
    <mergeCell ref="B808:B812"/>
    <mergeCell ref="C808:C812"/>
    <mergeCell ref="D808:D812"/>
    <mergeCell ref="E808:E812"/>
    <mergeCell ref="F808:F812"/>
    <mergeCell ref="G803:G807"/>
    <mergeCell ref="H803:H807"/>
    <mergeCell ref="J803:J807"/>
    <mergeCell ref="L803:L807"/>
    <mergeCell ref="R803:R807"/>
    <mergeCell ref="S803:S807"/>
    <mergeCell ref="A803:A807"/>
    <mergeCell ref="B803:B807"/>
    <mergeCell ref="C803:C807"/>
    <mergeCell ref="D803:D807"/>
    <mergeCell ref="E803:E807"/>
    <mergeCell ref="F803:F807"/>
    <mergeCell ref="G798:G802"/>
    <mergeCell ref="H798:H802"/>
    <mergeCell ref="J798:J802"/>
    <mergeCell ref="L798:L802"/>
    <mergeCell ref="R798:R802"/>
    <mergeCell ref="S798:S802"/>
    <mergeCell ref="A798:A802"/>
    <mergeCell ref="B798:B802"/>
    <mergeCell ref="C798:C802"/>
    <mergeCell ref="D798:D802"/>
    <mergeCell ref="E798:E802"/>
    <mergeCell ref="F798:F802"/>
    <mergeCell ref="G793:G797"/>
    <mergeCell ref="H793:H797"/>
    <mergeCell ref="J793:J797"/>
    <mergeCell ref="L793:L797"/>
    <mergeCell ref="R793:R797"/>
    <mergeCell ref="S793:S797"/>
    <mergeCell ref="A793:A797"/>
    <mergeCell ref="B793:B797"/>
    <mergeCell ref="C793:C797"/>
    <mergeCell ref="D793:D797"/>
    <mergeCell ref="E793:E797"/>
    <mergeCell ref="F793:F797"/>
    <mergeCell ref="G788:G792"/>
    <mergeCell ref="H788:H792"/>
    <mergeCell ref="J788:J792"/>
    <mergeCell ref="L788:L792"/>
    <mergeCell ref="R788:R792"/>
    <mergeCell ref="S788:S792"/>
    <mergeCell ref="A788:A792"/>
    <mergeCell ref="B788:B792"/>
    <mergeCell ref="C788:C792"/>
    <mergeCell ref="D788:D792"/>
    <mergeCell ref="E788:E792"/>
    <mergeCell ref="F788:F792"/>
    <mergeCell ref="G783:G787"/>
    <mergeCell ref="H783:H787"/>
    <mergeCell ref="J783:J787"/>
    <mergeCell ref="L783:L787"/>
    <mergeCell ref="R783:R787"/>
    <mergeCell ref="S783:S787"/>
    <mergeCell ref="A783:A787"/>
    <mergeCell ref="B783:B787"/>
    <mergeCell ref="C783:C787"/>
    <mergeCell ref="D783:D787"/>
    <mergeCell ref="E783:E787"/>
    <mergeCell ref="F783:F787"/>
    <mergeCell ref="G778:G782"/>
    <mergeCell ref="H778:H782"/>
    <mergeCell ref="J778:J782"/>
    <mergeCell ref="L778:L782"/>
    <mergeCell ref="R778:R782"/>
    <mergeCell ref="S778:S782"/>
    <mergeCell ref="A778:A782"/>
    <mergeCell ref="B778:B782"/>
    <mergeCell ref="C778:C782"/>
    <mergeCell ref="D778:D782"/>
    <mergeCell ref="E778:E782"/>
    <mergeCell ref="F778:F782"/>
    <mergeCell ref="G773:G777"/>
    <mergeCell ref="H773:H777"/>
    <mergeCell ref="J773:J777"/>
    <mergeCell ref="L773:L777"/>
    <mergeCell ref="R773:R777"/>
    <mergeCell ref="S773:S777"/>
    <mergeCell ref="A773:A777"/>
    <mergeCell ref="B773:B777"/>
    <mergeCell ref="C773:C777"/>
    <mergeCell ref="D773:D777"/>
    <mergeCell ref="E773:E777"/>
    <mergeCell ref="F773:F777"/>
    <mergeCell ref="G768:G772"/>
    <mergeCell ref="H768:H772"/>
    <mergeCell ref="J768:J772"/>
    <mergeCell ref="L768:L772"/>
    <mergeCell ref="R768:R772"/>
    <mergeCell ref="S768:S772"/>
    <mergeCell ref="A768:A772"/>
    <mergeCell ref="B768:B772"/>
    <mergeCell ref="C768:C772"/>
    <mergeCell ref="D768:D772"/>
    <mergeCell ref="E768:E772"/>
    <mergeCell ref="F768:F772"/>
    <mergeCell ref="G763:G767"/>
    <mergeCell ref="H763:H767"/>
    <mergeCell ref="J763:J767"/>
    <mergeCell ref="L763:L767"/>
    <mergeCell ref="R763:R767"/>
    <mergeCell ref="S763:S767"/>
    <mergeCell ref="A763:A767"/>
    <mergeCell ref="B763:B767"/>
    <mergeCell ref="C763:C767"/>
    <mergeCell ref="D763:D767"/>
    <mergeCell ref="E763:E767"/>
    <mergeCell ref="F763:F767"/>
    <mergeCell ref="G758:G762"/>
    <mergeCell ref="H758:H762"/>
    <mergeCell ref="J758:J762"/>
    <mergeCell ref="L758:L762"/>
    <mergeCell ref="R758:R762"/>
    <mergeCell ref="S758:S762"/>
    <mergeCell ref="A758:A762"/>
    <mergeCell ref="B758:B762"/>
    <mergeCell ref="C758:C762"/>
    <mergeCell ref="D758:D762"/>
    <mergeCell ref="E758:E762"/>
    <mergeCell ref="F758:F762"/>
    <mergeCell ref="G753:G757"/>
    <mergeCell ref="H753:H757"/>
    <mergeCell ref="J753:J757"/>
    <mergeCell ref="L753:L757"/>
    <mergeCell ref="R753:R757"/>
    <mergeCell ref="S753:S757"/>
    <mergeCell ref="A753:A757"/>
    <mergeCell ref="B753:B757"/>
    <mergeCell ref="C753:C757"/>
    <mergeCell ref="D753:D757"/>
    <mergeCell ref="E753:E757"/>
    <mergeCell ref="F753:F757"/>
    <mergeCell ref="G748:G752"/>
    <mergeCell ref="H748:H752"/>
    <mergeCell ref="J748:J752"/>
    <mergeCell ref="L748:L752"/>
    <mergeCell ref="R748:R752"/>
    <mergeCell ref="S748:S752"/>
    <mergeCell ref="A748:A752"/>
    <mergeCell ref="B748:B752"/>
    <mergeCell ref="C748:C752"/>
    <mergeCell ref="D748:D752"/>
    <mergeCell ref="E748:E752"/>
    <mergeCell ref="F748:F752"/>
    <mergeCell ref="G743:G747"/>
    <mergeCell ref="H743:H747"/>
    <mergeCell ref="J743:J747"/>
    <mergeCell ref="L743:L747"/>
    <mergeCell ref="R743:R747"/>
    <mergeCell ref="S743:S747"/>
    <mergeCell ref="A743:A747"/>
    <mergeCell ref="B743:B747"/>
    <mergeCell ref="C743:C747"/>
    <mergeCell ref="D743:D747"/>
    <mergeCell ref="E743:E747"/>
    <mergeCell ref="F743:F747"/>
    <mergeCell ref="G738:G742"/>
    <mergeCell ref="H738:H742"/>
    <mergeCell ref="J738:J742"/>
    <mergeCell ref="L738:L742"/>
    <mergeCell ref="R738:R742"/>
    <mergeCell ref="S738:S742"/>
    <mergeCell ref="A738:A742"/>
    <mergeCell ref="B738:B742"/>
    <mergeCell ref="C738:C742"/>
    <mergeCell ref="D738:D742"/>
    <mergeCell ref="E738:E742"/>
    <mergeCell ref="F738:F742"/>
    <mergeCell ref="G733:G737"/>
    <mergeCell ref="H733:H737"/>
    <mergeCell ref="J733:J737"/>
    <mergeCell ref="L733:L737"/>
    <mergeCell ref="R733:R737"/>
    <mergeCell ref="S733:S737"/>
    <mergeCell ref="A733:A737"/>
    <mergeCell ref="B733:B737"/>
    <mergeCell ref="C733:C737"/>
    <mergeCell ref="D733:D737"/>
    <mergeCell ref="E733:E737"/>
    <mergeCell ref="F733:F737"/>
    <mergeCell ref="G728:G732"/>
    <mergeCell ref="H728:H732"/>
    <mergeCell ref="J728:J732"/>
    <mergeCell ref="L728:L732"/>
    <mergeCell ref="R728:R732"/>
    <mergeCell ref="S728:S732"/>
    <mergeCell ref="A728:A732"/>
    <mergeCell ref="B728:B732"/>
    <mergeCell ref="C728:C732"/>
    <mergeCell ref="D728:D732"/>
    <mergeCell ref="E728:E732"/>
    <mergeCell ref="F728:F732"/>
    <mergeCell ref="G723:G727"/>
    <mergeCell ref="H723:H727"/>
    <mergeCell ref="J723:J727"/>
    <mergeCell ref="L723:L727"/>
    <mergeCell ref="R723:R727"/>
    <mergeCell ref="S723:S727"/>
    <mergeCell ref="A723:A727"/>
    <mergeCell ref="B723:B727"/>
    <mergeCell ref="C723:C727"/>
    <mergeCell ref="D723:D727"/>
    <mergeCell ref="E723:E727"/>
    <mergeCell ref="F723:F727"/>
    <mergeCell ref="G718:G722"/>
    <mergeCell ref="H718:H722"/>
    <mergeCell ref="J718:J722"/>
    <mergeCell ref="L718:L722"/>
    <mergeCell ref="R718:R722"/>
    <mergeCell ref="S718:S722"/>
    <mergeCell ref="A718:A722"/>
    <mergeCell ref="B718:B722"/>
    <mergeCell ref="C718:C722"/>
    <mergeCell ref="D718:D722"/>
    <mergeCell ref="E718:E722"/>
    <mergeCell ref="F718:F722"/>
    <mergeCell ref="G713:G717"/>
    <mergeCell ref="H713:H717"/>
    <mergeCell ref="J713:J717"/>
    <mergeCell ref="L713:L717"/>
    <mergeCell ref="R713:R717"/>
    <mergeCell ref="S713:S717"/>
    <mergeCell ref="A713:A717"/>
    <mergeCell ref="B713:B717"/>
    <mergeCell ref="C713:C717"/>
    <mergeCell ref="D713:D717"/>
    <mergeCell ref="E713:E717"/>
    <mergeCell ref="F713:F717"/>
    <mergeCell ref="G708:G712"/>
    <mergeCell ref="H708:H712"/>
    <mergeCell ref="J708:J712"/>
    <mergeCell ref="L708:L712"/>
    <mergeCell ref="R708:R712"/>
    <mergeCell ref="S708:S712"/>
    <mergeCell ref="A708:A712"/>
    <mergeCell ref="B708:B712"/>
    <mergeCell ref="C708:C712"/>
    <mergeCell ref="D708:D712"/>
    <mergeCell ref="E708:E712"/>
    <mergeCell ref="F708:F712"/>
    <mergeCell ref="G703:G707"/>
    <mergeCell ref="H703:H707"/>
    <mergeCell ref="J703:J707"/>
    <mergeCell ref="L703:L707"/>
    <mergeCell ref="R703:R707"/>
    <mergeCell ref="S703:S707"/>
    <mergeCell ref="A703:A707"/>
    <mergeCell ref="B703:B707"/>
    <mergeCell ref="C703:C707"/>
    <mergeCell ref="D703:D707"/>
    <mergeCell ref="E703:E707"/>
    <mergeCell ref="F703:F707"/>
    <mergeCell ref="G698:G702"/>
    <mergeCell ref="H698:H702"/>
    <mergeCell ref="J698:J702"/>
    <mergeCell ref="L698:L702"/>
    <mergeCell ref="R698:R702"/>
    <mergeCell ref="S698:S702"/>
    <mergeCell ref="A698:A702"/>
    <mergeCell ref="B698:B702"/>
    <mergeCell ref="C698:C702"/>
    <mergeCell ref="D698:D702"/>
    <mergeCell ref="E698:E702"/>
    <mergeCell ref="F698:F702"/>
    <mergeCell ref="G693:G697"/>
    <mergeCell ref="H693:H697"/>
    <mergeCell ref="J693:J697"/>
    <mergeCell ref="L693:L697"/>
    <mergeCell ref="R693:R697"/>
    <mergeCell ref="S693:S697"/>
    <mergeCell ref="A693:A697"/>
    <mergeCell ref="B693:B697"/>
    <mergeCell ref="C693:C697"/>
    <mergeCell ref="D693:D697"/>
    <mergeCell ref="E693:E697"/>
    <mergeCell ref="F693:F697"/>
    <mergeCell ref="G688:G692"/>
    <mergeCell ref="H688:H692"/>
    <mergeCell ref="J688:J692"/>
    <mergeCell ref="L688:L692"/>
    <mergeCell ref="R688:R692"/>
    <mergeCell ref="S688:S692"/>
    <mergeCell ref="A688:A692"/>
    <mergeCell ref="B688:B692"/>
    <mergeCell ref="C688:C692"/>
    <mergeCell ref="D688:D692"/>
    <mergeCell ref="E688:E692"/>
    <mergeCell ref="F688:F692"/>
    <mergeCell ref="G683:G687"/>
    <mergeCell ref="H683:H687"/>
    <mergeCell ref="J683:J687"/>
    <mergeCell ref="L683:L687"/>
    <mergeCell ref="R683:R687"/>
    <mergeCell ref="S683:S687"/>
    <mergeCell ref="A683:A687"/>
    <mergeCell ref="B683:B687"/>
    <mergeCell ref="C683:C687"/>
    <mergeCell ref="D683:D687"/>
    <mergeCell ref="E683:E687"/>
    <mergeCell ref="F683:F687"/>
    <mergeCell ref="G678:G682"/>
    <mergeCell ref="H678:H682"/>
    <mergeCell ref="J678:J682"/>
    <mergeCell ref="L678:L682"/>
    <mergeCell ref="R678:R682"/>
    <mergeCell ref="S678:S682"/>
    <mergeCell ref="A678:A682"/>
    <mergeCell ref="B678:B682"/>
    <mergeCell ref="C678:C682"/>
    <mergeCell ref="D678:D682"/>
    <mergeCell ref="E678:E682"/>
    <mergeCell ref="F678:F682"/>
    <mergeCell ref="G673:G677"/>
    <mergeCell ref="H673:H677"/>
    <mergeCell ref="J673:J677"/>
    <mergeCell ref="L673:L677"/>
    <mergeCell ref="R673:R677"/>
    <mergeCell ref="S673:S677"/>
    <mergeCell ref="A673:A677"/>
    <mergeCell ref="B673:B677"/>
    <mergeCell ref="C673:C677"/>
    <mergeCell ref="D673:D677"/>
    <mergeCell ref="E673:E677"/>
    <mergeCell ref="F673:F677"/>
    <mergeCell ref="G668:G672"/>
    <mergeCell ref="H668:H672"/>
    <mergeCell ref="J668:J672"/>
    <mergeCell ref="L668:L672"/>
    <mergeCell ref="R668:R672"/>
    <mergeCell ref="S668:S672"/>
    <mergeCell ref="A668:A672"/>
    <mergeCell ref="B668:B672"/>
    <mergeCell ref="C668:C672"/>
    <mergeCell ref="D668:D672"/>
    <mergeCell ref="E668:E672"/>
    <mergeCell ref="F668:F672"/>
    <mergeCell ref="G663:G667"/>
    <mergeCell ref="H663:H667"/>
    <mergeCell ref="J663:J667"/>
    <mergeCell ref="L663:L667"/>
    <mergeCell ref="R663:R667"/>
    <mergeCell ref="S663:S667"/>
    <mergeCell ref="A663:A667"/>
    <mergeCell ref="B663:B667"/>
    <mergeCell ref="C663:C667"/>
    <mergeCell ref="D663:D667"/>
    <mergeCell ref="E663:E667"/>
    <mergeCell ref="F663:F667"/>
    <mergeCell ref="G658:G662"/>
    <mergeCell ref="H658:H662"/>
    <mergeCell ref="J658:J662"/>
    <mergeCell ref="L658:L662"/>
    <mergeCell ref="R658:R662"/>
    <mergeCell ref="S658:S662"/>
    <mergeCell ref="A658:A662"/>
    <mergeCell ref="B658:B662"/>
    <mergeCell ref="C658:C662"/>
    <mergeCell ref="D658:D662"/>
    <mergeCell ref="E658:E662"/>
    <mergeCell ref="F658:F662"/>
    <mergeCell ref="G653:G657"/>
    <mergeCell ref="H653:H657"/>
    <mergeCell ref="J653:J657"/>
    <mergeCell ref="L653:L657"/>
    <mergeCell ref="R653:R657"/>
    <mergeCell ref="S653:S657"/>
    <mergeCell ref="A653:A657"/>
    <mergeCell ref="B653:B657"/>
    <mergeCell ref="C653:C657"/>
    <mergeCell ref="D653:D657"/>
    <mergeCell ref="E653:E657"/>
    <mergeCell ref="F653:F657"/>
    <mergeCell ref="G648:G652"/>
    <mergeCell ref="H648:H652"/>
    <mergeCell ref="J648:J652"/>
    <mergeCell ref="L648:L652"/>
    <mergeCell ref="R648:R652"/>
    <mergeCell ref="S648:S652"/>
    <mergeCell ref="A648:A652"/>
    <mergeCell ref="B648:B652"/>
    <mergeCell ref="C648:C652"/>
    <mergeCell ref="D648:D652"/>
    <mergeCell ref="E648:E652"/>
    <mergeCell ref="F648:F652"/>
    <mergeCell ref="G643:G647"/>
    <mergeCell ref="H643:H647"/>
    <mergeCell ref="J643:J647"/>
    <mergeCell ref="L643:L647"/>
    <mergeCell ref="R643:R647"/>
    <mergeCell ref="S643:S647"/>
    <mergeCell ref="A643:A647"/>
    <mergeCell ref="B643:B647"/>
    <mergeCell ref="C643:C647"/>
    <mergeCell ref="D643:D647"/>
    <mergeCell ref="E643:E647"/>
    <mergeCell ref="F643:F647"/>
    <mergeCell ref="G638:G642"/>
    <mergeCell ref="H638:H642"/>
    <mergeCell ref="J638:J642"/>
    <mergeCell ref="L638:L642"/>
    <mergeCell ref="R638:R642"/>
    <mergeCell ref="S638:S642"/>
    <mergeCell ref="A638:A642"/>
    <mergeCell ref="B638:B642"/>
    <mergeCell ref="C638:C642"/>
    <mergeCell ref="D638:D642"/>
    <mergeCell ref="E638:E642"/>
    <mergeCell ref="F638:F642"/>
    <mergeCell ref="G633:G637"/>
    <mergeCell ref="H633:H637"/>
    <mergeCell ref="J633:J637"/>
    <mergeCell ref="R633:R637"/>
    <mergeCell ref="S633:S637"/>
    <mergeCell ref="A633:A637"/>
    <mergeCell ref="B633:B637"/>
    <mergeCell ref="C633:C637"/>
    <mergeCell ref="D633:D637"/>
    <mergeCell ref="E633:E637"/>
    <mergeCell ref="F633:F637"/>
    <mergeCell ref="G628:G632"/>
    <mergeCell ref="H628:H632"/>
    <mergeCell ref="J628:J632"/>
    <mergeCell ref="L628:L632"/>
    <mergeCell ref="R628:R632"/>
    <mergeCell ref="S628:S632"/>
    <mergeCell ref="A628:A632"/>
    <mergeCell ref="B628:B632"/>
    <mergeCell ref="C628:C632"/>
    <mergeCell ref="D628:D632"/>
    <mergeCell ref="E628:E632"/>
    <mergeCell ref="F628:F632"/>
    <mergeCell ref="I633:I637"/>
    <mergeCell ref="P633:P637"/>
    <mergeCell ref="Q633:Q637"/>
    <mergeCell ref="G623:G627"/>
    <mergeCell ref="H623:H627"/>
    <mergeCell ref="J623:J627"/>
    <mergeCell ref="L623:L627"/>
    <mergeCell ref="R623:R627"/>
    <mergeCell ref="S623:S627"/>
    <mergeCell ref="A623:A627"/>
    <mergeCell ref="B623:B627"/>
    <mergeCell ref="C623:C627"/>
    <mergeCell ref="D623:D627"/>
    <mergeCell ref="E623:E627"/>
    <mergeCell ref="F623:F627"/>
    <mergeCell ref="G618:G622"/>
    <mergeCell ref="H618:H622"/>
    <mergeCell ref="J618:J622"/>
    <mergeCell ref="L618:L622"/>
    <mergeCell ref="R618:R622"/>
    <mergeCell ref="S618:S622"/>
    <mergeCell ref="A618:A622"/>
    <mergeCell ref="B618:B622"/>
    <mergeCell ref="C618:C622"/>
    <mergeCell ref="D618:D622"/>
    <mergeCell ref="E618:E622"/>
    <mergeCell ref="F618:F622"/>
    <mergeCell ref="G613:G617"/>
    <mergeCell ref="H613:H617"/>
    <mergeCell ref="J613:J617"/>
    <mergeCell ref="L613:L617"/>
    <mergeCell ref="R613:R617"/>
    <mergeCell ref="S613:S617"/>
    <mergeCell ref="A613:A617"/>
    <mergeCell ref="B613:B617"/>
    <mergeCell ref="C613:C617"/>
    <mergeCell ref="D613:D617"/>
    <mergeCell ref="E613:E617"/>
    <mergeCell ref="F613:F617"/>
    <mergeCell ref="G608:G612"/>
    <mergeCell ref="H608:H612"/>
    <mergeCell ref="J608:J612"/>
    <mergeCell ref="L608:L612"/>
    <mergeCell ref="R608:R612"/>
    <mergeCell ref="S608:S612"/>
    <mergeCell ref="A608:A612"/>
    <mergeCell ref="B608:B612"/>
    <mergeCell ref="C608:C612"/>
    <mergeCell ref="D608:D612"/>
    <mergeCell ref="E608:E612"/>
    <mergeCell ref="F608:F612"/>
    <mergeCell ref="G603:G607"/>
    <mergeCell ref="H603:H607"/>
    <mergeCell ref="J603:J607"/>
    <mergeCell ref="L603:L607"/>
    <mergeCell ref="R603:R607"/>
    <mergeCell ref="S603:S607"/>
    <mergeCell ref="A603:A607"/>
    <mergeCell ref="B603:B607"/>
    <mergeCell ref="C603:C607"/>
    <mergeCell ref="D603:D607"/>
    <mergeCell ref="E603:E607"/>
    <mergeCell ref="F603:F607"/>
    <mergeCell ref="G598:G602"/>
    <mergeCell ref="H598:H602"/>
    <mergeCell ref="J598:J602"/>
    <mergeCell ref="L598:L602"/>
    <mergeCell ref="R598:R602"/>
    <mergeCell ref="S598:S602"/>
    <mergeCell ref="A598:A602"/>
    <mergeCell ref="B598:B602"/>
    <mergeCell ref="C598:C602"/>
    <mergeCell ref="D598:D602"/>
    <mergeCell ref="E598:E602"/>
    <mergeCell ref="F598:F602"/>
    <mergeCell ref="G593:G597"/>
    <mergeCell ref="H593:H597"/>
    <mergeCell ref="J593:J597"/>
    <mergeCell ref="L593:L597"/>
    <mergeCell ref="R593:R597"/>
    <mergeCell ref="S593:S597"/>
    <mergeCell ref="A593:A597"/>
    <mergeCell ref="B593:B597"/>
    <mergeCell ref="C593:C597"/>
    <mergeCell ref="D593:D597"/>
    <mergeCell ref="E593:E597"/>
    <mergeCell ref="F593:F597"/>
    <mergeCell ref="G588:G592"/>
    <mergeCell ref="H588:H592"/>
    <mergeCell ref="J588:J592"/>
    <mergeCell ref="L588:L592"/>
    <mergeCell ref="R588:R592"/>
    <mergeCell ref="S588:S592"/>
    <mergeCell ref="A588:A592"/>
    <mergeCell ref="B588:B592"/>
    <mergeCell ref="C588:C592"/>
    <mergeCell ref="D588:D592"/>
    <mergeCell ref="E588:E592"/>
    <mergeCell ref="F588:F592"/>
    <mergeCell ref="G583:G587"/>
    <mergeCell ref="H583:H587"/>
    <mergeCell ref="J583:J587"/>
    <mergeCell ref="L583:L587"/>
    <mergeCell ref="R583:R587"/>
    <mergeCell ref="S583:S587"/>
    <mergeCell ref="A583:A587"/>
    <mergeCell ref="B583:B587"/>
    <mergeCell ref="C583:C587"/>
    <mergeCell ref="D583:D587"/>
    <mergeCell ref="E583:E587"/>
    <mergeCell ref="F583:F587"/>
    <mergeCell ref="G578:G582"/>
    <mergeCell ref="H578:H582"/>
    <mergeCell ref="J578:J582"/>
    <mergeCell ref="L578:L582"/>
    <mergeCell ref="R578:R582"/>
    <mergeCell ref="S578:S582"/>
    <mergeCell ref="A578:A582"/>
    <mergeCell ref="B578:B582"/>
    <mergeCell ref="C578:C582"/>
    <mergeCell ref="D578:D582"/>
    <mergeCell ref="E578:E582"/>
    <mergeCell ref="F578:F582"/>
    <mergeCell ref="G573:G577"/>
    <mergeCell ref="H573:H577"/>
    <mergeCell ref="J573:J577"/>
    <mergeCell ref="L573:L577"/>
    <mergeCell ref="R573:R577"/>
    <mergeCell ref="S573:S577"/>
    <mergeCell ref="A573:A577"/>
    <mergeCell ref="B573:B577"/>
    <mergeCell ref="C573:C577"/>
    <mergeCell ref="D573:D577"/>
    <mergeCell ref="E573:E577"/>
    <mergeCell ref="F573:F577"/>
    <mergeCell ref="G568:G572"/>
    <mergeCell ref="H568:H572"/>
    <mergeCell ref="J568:J572"/>
    <mergeCell ref="L568:L572"/>
    <mergeCell ref="R568:R572"/>
    <mergeCell ref="S568:S572"/>
    <mergeCell ref="A568:A572"/>
    <mergeCell ref="B568:B572"/>
    <mergeCell ref="C568:C572"/>
    <mergeCell ref="D568:D572"/>
    <mergeCell ref="E568:E572"/>
    <mergeCell ref="F568:F572"/>
    <mergeCell ref="G563:G567"/>
    <mergeCell ref="H563:H567"/>
    <mergeCell ref="J563:J567"/>
    <mergeCell ref="L563:L567"/>
    <mergeCell ref="R563:R567"/>
    <mergeCell ref="S563:S567"/>
    <mergeCell ref="A563:A567"/>
    <mergeCell ref="B563:B567"/>
    <mergeCell ref="C563:C567"/>
    <mergeCell ref="D563:D567"/>
    <mergeCell ref="E563:E567"/>
    <mergeCell ref="F563:F567"/>
    <mergeCell ref="G558:G562"/>
    <mergeCell ref="H558:H562"/>
    <mergeCell ref="J558:J562"/>
    <mergeCell ref="L558:L562"/>
    <mergeCell ref="R558:R562"/>
    <mergeCell ref="S558:S562"/>
    <mergeCell ref="A558:A562"/>
    <mergeCell ref="B558:B562"/>
    <mergeCell ref="C558:C562"/>
    <mergeCell ref="D558:D562"/>
    <mergeCell ref="E558:E562"/>
    <mergeCell ref="F558:F562"/>
    <mergeCell ref="G553:G557"/>
    <mergeCell ref="H553:H557"/>
    <mergeCell ref="J553:J557"/>
    <mergeCell ref="L553:L557"/>
    <mergeCell ref="R553:R557"/>
    <mergeCell ref="S553:S557"/>
    <mergeCell ref="A553:A557"/>
    <mergeCell ref="B553:B557"/>
    <mergeCell ref="C553:C557"/>
    <mergeCell ref="D553:D557"/>
    <mergeCell ref="E553:E557"/>
    <mergeCell ref="F553:F557"/>
    <mergeCell ref="G548:G552"/>
    <mergeCell ref="H548:H552"/>
    <mergeCell ref="J548:J552"/>
    <mergeCell ref="L548:L552"/>
    <mergeCell ref="R548:R552"/>
    <mergeCell ref="S548:S552"/>
    <mergeCell ref="A548:A552"/>
    <mergeCell ref="B548:B552"/>
    <mergeCell ref="C548:C552"/>
    <mergeCell ref="D548:D552"/>
    <mergeCell ref="E548:E552"/>
    <mergeCell ref="F548:F552"/>
    <mergeCell ref="G543:G547"/>
    <mergeCell ref="H543:H547"/>
    <mergeCell ref="J543:J547"/>
    <mergeCell ref="L543:L547"/>
    <mergeCell ref="R543:R547"/>
    <mergeCell ref="S543:S547"/>
    <mergeCell ref="A543:A547"/>
    <mergeCell ref="B543:B547"/>
    <mergeCell ref="C543:C547"/>
    <mergeCell ref="D543:D547"/>
    <mergeCell ref="E543:E547"/>
    <mergeCell ref="F543:F547"/>
    <mergeCell ref="G538:G542"/>
    <mergeCell ref="H538:H542"/>
    <mergeCell ref="J538:J542"/>
    <mergeCell ref="L538:L542"/>
    <mergeCell ref="R538:R542"/>
    <mergeCell ref="S538:S542"/>
    <mergeCell ref="A538:A542"/>
    <mergeCell ref="B538:B542"/>
    <mergeCell ref="C538:C542"/>
    <mergeCell ref="D538:D542"/>
    <mergeCell ref="E538:E542"/>
    <mergeCell ref="F538:F542"/>
    <mergeCell ref="G533:G537"/>
    <mergeCell ref="H533:H537"/>
    <mergeCell ref="J533:J537"/>
    <mergeCell ref="L533:L537"/>
    <mergeCell ref="R533:R537"/>
    <mergeCell ref="S533:S537"/>
    <mergeCell ref="A533:A537"/>
    <mergeCell ref="B533:B537"/>
    <mergeCell ref="C533:C537"/>
    <mergeCell ref="D533:D537"/>
    <mergeCell ref="E533:E537"/>
    <mergeCell ref="F533:F537"/>
    <mergeCell ref="F528:F532"/>
    <mergeCell ref="G528:G532"/>
    <mergeCell ref="H528:H532"/>
    <mergeCell ref="J528:J532"/>
    <mergeCell ref="L528:L532"/>
    <mergeCell ref="S528:S532"/>
    <mergeCell ref="G523:G527"/>
    <mergeCell ref="H523:H527"/>
    <mergeCell ref="J523:J527"/>
    <mergeCell ref="L523:L527"/>
    <mergeCell ref="S523:S527"/>
    <mergeCell ref="A528:A532"/>
    <mergeCell ref="B528:B532"/>
    <mergeCell ref="C528:C532"/>
    <mergeCell ref="D528:D532"/>
    <mergeCell ref="E528:E532"/>
    <mergeCell ref="A523:A527"/>
    <mergeCell ref="B523:B527"/>
    <mergeCell ref="C523:C527"/>
    <mergeCell ref="D523:D527"/>
    <mergeCell ref="E523:E527"/>
    <mergeCell ref="F523:F527"/>
    <mergeCell ref="G518:G522"/>
    <mergeCell ref="H518:H522"/>
    <mergeCell ref="J518:J522"/>
    <mergeCell ref="L518:L522"/>
    <mergeCell ref="S518:S522"/>
    <mergeCell ref="A518:A522"/>
    <mergeCell ref="B518:B522"/>
    <mergeCell ref="C518:C522"/>
    <mergeCell ref="D518:D522"/>
    <mergeCell ref="E518:E522"/>
    <mergeCell ref="F518:F522"/>
    <mergeCell ref="F513:F517"/>
    <mergeCell ref="G513:G517"/>
    <mergeCell ref="H513:H517"/>
    <mergeCell ref="J513:J517"/>
    <mergeCell ref="L513:L517"/>
    <mergeCell ref="S513:S517"/>
    <mergeCell ref="G508:G512"/>
    <mergeCell ref="H508:H512"/>
    <mergeCell ref="J508:J512"/>
    <mergeCell ref="L508:L512"/>
    <mergeCell ref="S508:S512"/>
    <mergeCell ref="A513:A517"/>
    <mergeCell ref="B513:B517"/>
    <mergeCell ref="C513:C517"/>
    <mergeCell ref="D513:D517"/>
    <mergeCell ref="E513:E517"/>
    <mergeCell ref="A508:A512"/>
    <mergeCell ref="B508:B512"/>
    <mergeCell ref="C508:C512"/>
    <mergeCell ref="D508:D512"/>
    <mergeCell ref="E508:E512"/>
    <mergeCell ref="F508:F512"/>
    <mergeCell ref="F503:F507"/>
    <mergeCell ref="G503:G507"/>
    <mergeCell ref="H503:H507"/>
    <mergeCell ref="J503:J507"/>
    <mergeCell ref="L503:L507"/>
    <mergeCell ref="S503:S507"/>
    <mergeCell ref="G498:G502"/>
    <mergeCell ref="H498:H502"/>
    <mergeCell ref="J498:J502"/>
    <mergeCell ref="L498:L502"/>
    <mergeCell ref="S498:S502"/>
    <mergeCell ref="A503:A507"/>
    <mergeCell ref="B503:B507"/>
    <mergeCell ref="C503:C507"/>
    <mergeCell ref="D503:D507"/>
    <mergeCell ref="E503:E507"/>
    <mergeCell ref="A498:A502"/>
    <mergeCell ref="B498:B502"/>
    <mergeCell ref="C498:C502"/>
    <mergeCell ref="D498:D502"/>
    <mergeCell ref="E498:E502"/>
    <mergeCell ref="F498:F502"/>
    <mergeCell ref="F493:F497"/>
    <mergeCell ref="G493:G497"/>
    <mergeCell ref="H493:H497"/>
    <mergeCell ref="J493:J497"/>
    <mergeCell ref="L493:L497"/>
    <mergeCell ref="S493:S497"/>
    <mergeCell ref="G488:G492"/>
    <mergeCell ref="H488:H492"/>
    <mergeCell ref="J488:J492"/>
    <mergeCell ref="L488:L492"/>
    <mergeCell ref="S488:S492"/>
    <mergeCell ref="A493:A497"/>
    <mergeCell ref="B493:B497"/>
    <mergeCell ref="C493:C497"/>
    <mergeCell ref="D493:D497"/>
    <mergeCell ref="E493:E497"/>
    <mergeCell ref="A488:A492"/>
    <mergeCell ref="B488:B492"/>
    <mergeCell ref="C488:C492"/>
    <mergeCell ref="D488:D492"/>
    <mergeCell ref="E488:E492"/>
    <mergeCell ref="F488:F492"/>
    <mergeCell ref="F483:F487"/>
    <mergeCell ref="G483:G487"/>
    <mergeCell ref="H483:H487"/>
    <mergeCell ref="J483:J487"/>
    <mergeCell ref="L483:L487"/>
    <mergeCell ref="S483:S487"/>
    <mergeCell ref="G478:G482"/>
    <mergeCell ref="H478:H482"/>
    <mergeCell ref="J478:J482"/>
    <mergeCell ref="L478:L482"/>
    <mergeCell ref="S478:S482"/>
    <mergeCell ref="A483:A487"/>
    <mergeCell ref="B483:B487"/>
    <mergeCell ref="C483:C487"/>
    <mergeCell ref="D483:D487"/>
    <mergeCell ref="E483:E487"/>
    <mergeCell ref="A478:A482"/>
    <mergeCell ref="B478:B482"/>
    <mergeCell ref="C478:C482"/>
    <mergeCell ref="D478:D482"/>
    <mergeCell ref="E478:E482"/>
    <mergeCell ref="F478:F482"/>
    <mergeCell ref="F473:F477"/>
    <mergeCell ref="G473:G477"/>
    <mergeCell ref="H473:H477"/>
    <mergeCell ref="J473:J477"/>
    <mergeCell ref="L473:L477"/>
    <mergeCell ref="S473:S477"/>
    <mergeCell ref="G468:G472"/>
    <mergeCell ref="H468:H472"/>
    <mergeCell ref="J468:J472"/>
    <mergeCell ref="L468:L472"/>
    <mergeCell ref="S468:S472"/>
    <mergeCell ref="A473:A477"/>
    <mergeCell ref="B473:B477"/>
    <mergeCell ref="C473:C477"/>
    <mergeCell ref="D473:D477"/>
    <mergeCell ref="E473:E477"/>
    <mergeCell ref="A468:A472"/>
    <mergeCell ref="B468:B472"/>
    <mergeCell ref="C468:C472"/>
    <mergeCell ref="D468:D472"/>
    <mergeCell ref="E468:E472"/>
    <mergeCell ref="F468:F472"/>
    <mergeCell ref="F463:F467"/>
    <mergeCell ref="G463:G467"/>
    <mergeCell ref="H463:H467"/>
    <mergeCell ref="J463:J467"/>
    <mergeCell ref="L463:L467"/>
    <mergeCell ref="S463:S467"/>
    <mergeCell ref="G458:G462"/>
    <mergeCell ref="H458:H462"/>
    <mergeCell ref="J458:J462"/>
    <mergeCell ref="L458:L462"/>
    <mergeCell ref="S458:S462"/>
    <mergeCell ref="A463:A467"/>
    <mergeCell ref="B463:B467"/>
    <mergeCell ref="C463:C467"/>
    <mergeCell ref="D463:D467"/>
    <mergeCell ref="E463:E467"/>
    <mergeCell ref="A458:A462"/>
    <mergeCell ref="B458:B462"/>
    <mergeCell ref="C458:C462"/>
    <mergeCell ref="D458:D462"/>
    <mergeCell ref="E458:E462"/>
    <mergeCell ref="F458:F462"/>
    <mergeCell ref="F453:F457"/>
    <mergeCell ref="G453:G457"/>
    <mergeCell ref="H453:H457"/>
    <mergeCell ref="J453:J457"/>
    <mergeCell ref="L453:L457"/>
    <mergeCell ref="S453:S457"/>
    <mergeCell ref="G448:G452"/>
    <mergeCell ref="H448:H452"/>
    <mergeCell ref="J448:J452"/>
    <mergeCell ref="L448:L452"/>
    <mergeCell ref="S448:S452"/>
    <mergeCell ref="A453:A457"/>
    <mergeCell ref="B453:B457"/>
    <mergeCell ref="C453:C457"/>
    <mergeCell ref="D453:D457"/>
    <mergeCell ref="E453:E457"/>
    <mergeCell ref="A448:A452"/>
    <mergeCell ref="B448:B452"/>
    <mergeCell ref="C448:C452"/>
    <mergeCell ref="D448:D452"/>
    <mergeCell ref="E448:E452"/>
    <mergeCell ref="F448:F452"/>
    <mergeCell ref="F443:F447"/>
    <mergeCell ref="G443:G447"/>
    <mergeCell ref="H443:H447"/>
    <mergeCell ref="J443:J447"/>
    <mergeCell ref="L443:L447"/>
    <mergeCell ref="S443:S447"/>
    <mergeCell ref="G438:G442"/>
    <mergeCell ref="H438:H442"/>
    <mergeCell ref="J438:J442"/>
    <mergeCell ref="L438:L442"/>
    <mergeCell ref="S438:S442"/>
    <mergeCell ref="A443:A447"/>
    <mergeCell ref="B443:B447"/>
    <mergeCell ref="C443:C447"/>
    <mergeCell ref="D443:D447"/>
    <mergeCell ref="E443:E447"/>
    <mergeCell ref="A438:A442"/>
    <mergeCell ref="B438:B442"/>
    <mergeCell ref="C438:C442"/>
    <mergeCell ref="D438:D442"/>
    <mergeCell ref="E438:E442"/>
    <mergeCell ref="F438:F442"/>
    <mergeCell ref="F433:F437"/>
    <mergeCell ref="G433:G437"/>
    <mergeCell ref="H433:H437"/>
    <mergeCell ref="J433:J437"/>
    <mergeCell ref="L433:L437"/>
    <mergeCell ref="S433:S437"/>
    <mergeCell ref="G428:G432"/>
    <mergeCell ref="H428:H432"/>
    <mergeCell ref="J428:J432"/>
    <mergeCell ref="L428:L432"/>
    <mergeCell ref="S428:S432"/>
    <mergeCell ref="A433:A437"/>
    <mergeCell ref="B433:B437"/>
    <mergeCell ref="C433:C437"/>
    <mergeCell ref="D433:D437"/>
    <mergeCell ref="E433:E437"/>
    <mergeCell ref="A428:A432"/>
    <mergeCell ref="B428:B432"/>
    <mergeCell ref="C428:C432"/>
    <mergeCell ref="D428:D432"/>
    <mergeCell ref="E428:E432"/>
    <mergeCell ref="F428:F432"/>
    <mergeCell ref="F423:F427"/>
    <mergeCell ref="G423:G427"/>
    <mergeCell ref="H423:H427"/>
    <mergeCell ref="J423:J427"/>
    <mergeCell ref="L423:L427"/>
    <mergeCell ref="S423:S427"/>
    <mergeCell ref="G418:G422"/>
    <mergeCell ref="H418:H422"/>
    <mergeCell ref="J418:J422"/>
    <mergeCell ref="L418:L422"/>
    <mergeCell ref="S418:S422"/>
    <mergeCell ref="A423:A427"/>
    <mergeCell ref="B423:B427"/>
    <mergeCell ref="C423:C427"/>
    <mergeCell ref="D423:D427"/>
    <mergeCell ref="E423:E427"/>
    <mergeCell ref="A418:A422"/>
    <mergeCell ref="B418:B422"/>
    <mergeCell ref="C418:C422"/>
    <mergeCell ref="D418:D422"/>
    <mergeCell ref="E418:E422"/>
    <mergeCell ref="F418:F422"/>
    <mergeCell ref="F413:F417"/>
    <mergeCell ref="G413:G417"/>
    <mergeCell ref="H413:H417"/>
    <mergeCell ref="J413:J417"/>
    <mergeCell ref="L413:L417"/>
    <mergeCell ref="S413:S417"/>
    <mergeCell ref="G408:G412"/>
    <mergeCell ref="H408:H412"/>
    <mergeCell ref="J408:J412"/>
    <mergeCell ref="L408:L412"/>
    <mergeCell ref="S408:S412"/>
    <mergeCell ref="A413:A417"/>
    <mergeCell ref="B413:B417"/>
    <mergeCell ref="C413:C417"/>
    <mergeCell ref="D413:D417"/>
    <mergeCell ref="E413:E417"/>
    <mergeCell ref="A408:A412"/>
    <mergeCell ref="B408:B412"/>
    <mergeCell ref="C408:C412"/>
    <mergeCell ref="D408:D412"/>
    <mergeCell ref="E408:E412"/>
    <mergeCell ref="F408:F412"/>
    <mergeCell ref="F403:F407"/>
    <mergeCell ref="G403:G407"/>
    <mergeCell ref="H403:H407"/>
    <mergeCell ref="J403:J407"/>
    <mergeCell ref="L403:L407"/>
    <mergeCell ref="S403:S407"/>
    <mergeCell ref="G398:G402"/>
    <mergeCell ref="H398:H402"/>
    <mergeCell ref="J398:J402"/>
    <mergeCell ref="L398:L402"/>
    <mergeCell ref="S398:S402"/>
    <mergeCell ref="A403:A407"/>
    <mergeCell ref="B403:B407"/>
    <mergeCell ref="C403:C407"/>
    <mergeCell ref="D403:D407"/>
    <mergeCell ref="E403:E407"/>
    <mergeCell ref="A398:A402"/>
    <mergeCell ref="B398:B402"/>
    <mergeCell ref="C398:C402"/>
    <mergeCell ref="D398:D402"/>
    <mergeCell ref="E398:E402"/>
    <mergeCell ref="F398:F402"/>
    <mergeCell ref="F393:F397"/>
    <mergeCell ref="G393:G397"/>
    <mergeCell ref="H393:H397"/>
    <mergeCell ref="J393:J397"/>
    <mergeCell ref="L393:L397"/>
    <mergeCell ref="S393:S397"/>
    <mergeCell ref="G388:G392"/>
    <mergeCell ref="H388:H392"/>
    <mergeCell ref="J388:J392"/>
    <mergeCell ref="L388:L392"/>
    <mergeCell ref="S388:S392"/>
    <mergeCell ref="A393:A397"/>
    <mergeCell ref="B393:B397"/>
    <mergeCell ref="C393:C397"/>
    <mergeCell ref="D393:D397"/>
    <mergeCell ref="E393:E397"/>
    <mergeCell ref="A388:A392"/>
    <mergeCell ref="B388:B392"/>
    <mergeCell ref="C388:C392"/>
    <mergeCell ref="D388:D392"/>
    <mergeCell ref="E388:E392"/>
    <mergeCell ref="F388:F392"/>
    <mergeCell ref="F383:F387"/>
    <mergeCell ref="G383:G387"/>
    <mergeCell ref="H383:H387"/>
    <mergeCell ref="J383:J387"/>
    <mergeCell ref="L383:L387"/>
    <mergeCell ref="S383:S387"/>
    <mergeCell ref="G378:G382"/>
    <mergeCell ref="H378:H382"/>
    <mergeCell ref="J378:J382"/>
    <mergeCell ref="L378:L382"/>
    <mergeCell ref="S378:S382"/>
    <mergeCell ref="A383:A387"/>
    <mergeCell ref="B383:B387"/>
    <mergeCell ref="C383:C387"/>
    <mergeCell ref="D383:D387"/>
    <mergeCell ref="E383:E387"/>
    <mergeCell ref="A378:A382"/>
    <mergeCell ref="B378:B382"/>
    <mergeCell ref="C378:C382"/>
    <mergeCell ref="D378:D382"/>
    <mergeCell ref="E378:E382"/>
    <mergeCell ref="F378:F382"/>
    <mergeCell ref="F373:F377"/>
    <mergeCell ref="G373:G377"/>
    <mergeCell ref="H373:H377"/>
    <mergeCell ref="J373:J377"/>
    <mergeCell ref="L373:L377"/>
    <mergeCell ref="S373:S377"/>
    <mergeCell ref="G368:G372"/>
    <mergeCell ref="H368:H372"/>
    <mergeCell ref="J368:J372"/>
    <mergeCell ref="L368:L372"/>
    <mergeCell ref="S368:S372"/>
    <mergeCell ref="A373:A377"/>
    <mergeCell ref="B373:B377"/>
    <mergeCell ref="C373:C377"/>
    <mergeCell ref="D373:D377"/>
    <mergeCell ref="E373:E377"/>
    <mergeCell ref="A368:A372"/>
    <mergeCell ref="B368:B372"/>
    <mergeCell ref="C368:C372"/>
    <mergeCell ref="D368:D372"/>
    <mergeCell ref="E368:E372"/>
    <mergeCell ref="F368:F372"/>
    <mergeCell ref="F363:F367"/>
    <mergeCell ref="G363:G367"/>
    <mergeCell ref="H363:H367"/>
    <mergeCell ref="J363:J367"/>
    <mergeCell ref="L363:L367"/>
    <mergeCell ref="S363:S367"/>
    <mergeCell ref="G358:G362"/>
    <mergeCell ref="H358:H362"/>
    <mergeCell ref="J358:J362"/>
    <mergeCell ref="L358:L362"/>
    <mergeCell ref="S358:S362"/>
    <mergeCell ref="A363:A367"/>
    <mergeCell ref="B363:B367"/>
    <mergeCell ref="C363:C367"/>
    <mergeCell ref="D363:D367"/>
    <mergeCell ref="E363:E367"/>
    <mergeCell ref="A358:A362"/>
    <mergeCell ref="B358:B362"/>
    <mergeCell ref="C358:C362"/>
    <mergeCell ref="D358:D362"/>
    <mergeCell ref="E358:E362"/>
    <mergeCell ref="F358:F362"/>
    <mergeCell ref="F353:F357"/>
    <mergeCell ref="G353:G357"/>
    <mergeCell ref="H353:H357"/>
    <mergeCell ref="J353:J357"/>
    <mergeCell ref="L353:L357"/>
    <mergeCell ref="S353:S357"/>
    <mergeCell ref="G348:G352"/>
    <mergeCell ref="H348:H352"/>
    <mergeCell ref="J348:J352"/>
    <mergeCell ref="L348:L352"/>
    <mergeCell ref="S348:S352"/>
    <mergeCell ref="A353:A357"/>
    <mergeCell ref="B353:B357"/>
    <mergeCell ref="C353:C357"/>
    <mergeCell ref="D353:D357"/>
    <mergeCell ref="E353:E357"/>
    <mergeCell ref="A348:A352"/>
    <mergeCell ref="B348:B352"/>
    <mergeCell ref="C348:C352"/>
    <mergeCell ref="D348:D352"/>
    <mergeCell ref="E348:E352"/>
    <mergeCell ref="F348:F352"/>
    <mergeCell ref="F343:F347"/>
    <mergeCell ref="G343:G347"/>
    <mergeCell ref="H343:H347"/>
    <mergeCell ref="J343:J347"/>
    <mergeCell ref="L343:L347"/>
    <mergeCell ref="S343:S347"/>
    <mergeCell ref="G338:G342"/>
    <mergeCell ref="H338:H342"/>
    <mergeCell ref="J338:J342"/>
    <mergeCell ref="L338:L342"/>
    <mergeCell ref="S338:S342"/>
    <mergeCell ref="A343:A347"/>
    <mergeCell ref="B343:B347"/>
    <mergeCell ref="C343:C347"/>
    <mergeCell ref="D343:D347"/>
    <mergeCell ref="E343:E347"/>
    <mergeCell ref="A338:A342"/>
    <mergeCell ref="B338:B342"/>
    <mergeCell ref="C338:C342"/>
    <mergeCell ref="D338:D342"/>
    <mergeCell ref="E338:E342"/>
    <mergeCell ref="F338:F342"/>
    <mergeCell ref="F333:F337"/>
    <mergeCell ref="G333:G337"/>
    <mergeCell ref="H333:H337"/>
    <mergeCell ref="J333:J337"/>
    <mergeCell ref="L333:L337"/>
    <mergeCell ref="S333:S337"/>
    <mergeCell ref="G328:G332"/>
    <mergeCell ref="H328:H332"/>
    <mergeCell ref="J328:J332"/>
    <mergeCell ref="L328:L332"/>
    <mergeCell ref="S328:S332"/>
    <mergeCell ref="A333:A337"/>
    <mergeCell ref="B333:B337"/>
    <mergeCell ref="C333:C337"/>
    <mergeCell ref="D333:D337"/>
    <mergeCell ref="E333:E337"/>
    <mergeCell ref="A328:A332"/>
    <mergeCell ref="B328:B332"/>
    <mergeCell ref="C328:C332"/>
    <mergeCell ref="D328:D332"/>
    <mergeCell ref="E328:E332"/>
    <mergeCell ref="F328:F332"/>
    <mergeCell ref="F323:F327"/>
    <mergeCell ref="G323:G327"/>
    <mergeCell ref="H323:H327"/>
    <mergeCell ref="J323:J327"/>
    <mergeCell ref="L323:L327"/>
    <mergeCell ref="S323:S327"/>
    <mergeCell ref="G318:G322"/>
    <mergeCell ref="H318:H322"/>
    <mergeCell ref="J318:J322"/>
    <mergeCell ref="L318:L322"/>
    <mergeCell ref="S318:S322"/>
    <mergeCell ref="A323:A327"/>
    <mergeCell ref="B323:B327"/>
    <mergeCell ref="C323:C327"/>
    <mergeCell ref="D323:D327"/>
    <mergeCell ref="E323:E327"/>
    <mergeCell ref="A318:A322"/>
    <mergeCell ref="B318:B322"/>
    <mergeCell ref="C318:C322"/>
    <mergeCell ref="D318:D322"/>
    <mergeCell ref="E318:E322"/>
    <mergeCell ref="F318:F322"/>
    <mergeCell ref="F313:F317"/>
    <mergeCell ref="G313:G317"/>
    <mergeCell ref="H313:H317"/>
    <mergeCell ref="J313:J317"/>
    <mergeCell ref="L313:L317"/>
    <mergeCell ref="S313:S317"/>
    <mergeCell ref="G308:G312"/>
    <mergeCell ref="H308:H312"/>
    <mergeCell ref="J308:J312"/>
    <mergeCell ref="L308:L312"/>
    <mergeCell ref="S308:S312"/>
    <mergeCell ref="A313:A317"/>
    <mergeCell ref="B313:B317"/>
    <mergeCell ref="C313:C317"/>
    <mergeCell ref="D313:D317"/>
    <mergeCell ref="E313:E317"/>
    <mergeCell ref="A308:A312"/>
    <mergeCell ref="B308:B312"/>
    <mergeCell ref="C308:C312"/>
    <mergeCell ref="D308:D312"/>
    <mergeCell ref="E308:E312"/>
    <mergeCell ref="F308:F312"/>
    <mergeCell ref="F303:F307"/>
    <mergeCell ref="G303:G307"/>
    <mergeCell ref="H303:H307"/>
    <mergeCell ref="J303:J307"/>
    <mergeCell ref="L303:L307"/>
    <mergeCell ref="S303:S307"/>
    <mergeCell ref="G298:G302"/>
    <mergeCell ref="H298:H302"/>
    <mergeCell ref="J298:J302"/>
    <mergeCell ref="L298:L302"/>
    <mergeCell ref="S298:S302"/>
    <mergeCell ref="A303:A307"/>
    <mergeCell ref="B303:B307"/>
    <mergeCell ref="C303:C307"/>
    <mergeCell ref="D303:D307"/>
    <mergeCell ref="E303:E307"/>
    <mergeCell ref="A298:A302"/>
    <mergeCell ref="B298:B302"/>
    <mergeCell ref="C298:C302"/>
    <mergeCell ref="D298:D302"/>
    <mergeCell ref="E298:E302"/>
    <mergeCell ref="F298:F302"/>
    <mergeCell ref="F293:F297"/>
    <mergeCell ref="G293:G297"/>
    <mergeCell ref="H293:H297"/>
    <mergeCell ref="J293:J297"/>
    <mergeCell ref="L293:L297"/>
    <mergeCell ref="S293:S297"/>
    <mergeCell ref="G288:G292"/>
    <mergeCell ref="H288:H292"/>
    <mergeCell ref="J288:J292"/>
    <mergeCell ref="L288:L292"/>
    <mergeCell ref="S288:S292"/>
    <mergeCell ref="A293:A297"/>
    <mergeCell ref="B293:B297"/>
    <mergeCell ref="C293:C297"/>
    <mergeCell ref="D293:D297"/>
    <mergeCell ref="E293:E297"/>
    <mergeCell ref="A288:A292"/>
    <mergeCell ref="B288:B292"/>
    <mergeCell ref="C288:C292"/>
    <mergeCell ref="D288:D292"/>
    <mergeCell ref="E288:E292"/>
    <mergeCell ref="F288:F292"/>
    <mergeCell ref="F283:F287"/>
    <mergeCell ref="G283:G287"/>
    <mergeCell ref="H283:H287"/>
    <mergeCell ref="J283:J287"/>
    <mergeCell ref="L283:L287"/>
    <mergeCell ref="S283:S287"/>
    <mergeCell ref="G278:G282"/>
    <mergeCell ref="H278:H282"/>
    <mergeCell ref="J278:J282"/>
    <mergeCell ref="L278:L282"/>
    <mergeCell ref="S278:S282"/>
    <mergeCell ref="A283:A287"/>
    <mergeCell ref="B283:B287"/>
    <mergeCell ref="C283:C287"/>
    <mergeCell ref="D283:D287"/>
    <mergeCell ref="E283:E287"/>
    <mergeCell ref="A278:A282"/>
    <mergeCell ref="B278:B282"/>
    <mergeCell ref="C278:C282"/>
    <mergeCell ref="D278:D282"/>
    <mergeCell ref="E278:E282"/>
    <mergeCell ref="F278:F282"/>
    <mergeCell ref="F273:F277"/>
    <mergeCell ref="G273:G277"/>
    <mergeCell ref="H273:H277"/>
    <mergeCell ref="J273:J277"/>
    <mergeCell ref="L273:L277"/>
    <mergeCell ref="S273:S277"/>
    <mergeCell ref="G268:G272"/>
    <mergeCell ref="H268:H272"/>
    <mergeCell ref="J268:J272"/>
    <mergeCell ref="L268:L272"/>
    <mergeCell ref="S268:S272"/>
    <mergeCell ref="A273:A277"/>
    <mergeCell ref="B273:B277"/>
    <mergeCell ref="C273:C277"/>
    <mergeCell ref="D273:D277"/>
    <mergeCell ref="E273:E277"/>
    <mergeCell ref="A268:A272"/>
    <mergeCell ref="B268:B272"/>
    <mergeCell ref="C268:C272"/>
    <mergeCell ref="D268:D272"/>
    <mergeCell ref="E268:E272"/>
    <mergeCell ref="F268:F272"/>
    <mergeCell ref="F263:F267"/>
    <mergeCell ref="G263:G267"/>
    <mergeCell ref="H263:H267"/>
    <mergeCell ref="J263:J267"/>
    <mergeCell ref="L263:L267"/>
    <mergeCell ref="S263:S267"/>
    <mergeCell ref="G258:G262"/>
    <mergeCell ref="H258:H262"/>
    <mergeCell ref="J258:J262"/>
    <mergeCell ref="L258:L262"/>
    <mergeCell ref="S258:S262"/>
    <mergeCell ref="A263:A267"/>
    <mergeCell ref="B263:B267"/>
    <mergeCell ref="C263:C267"/>
    <mergeCell ref="D263:D267"/>
    <mergeCell ref="E263:E267"/>
    <mergeCell ref="A258:A262"/>
    <mergeCell ref="B258:B262"/>
    <mergeCell ref="C258:C262"/>
    <mergeCell ref="D258:D262"/>
    <mergeCell ref="E258:E262"/>
    <mergeCell ref="F258:F262"/>
    <mergeCell ref="G253:G257"/>
    <mergeCell ref="H253:H257"/>
    <mergeCell ref="J253:J257"/>
    <mergeCell ref="L253:L257"/>
    <mergeCell ref="R253:R257"/>
    <mergeCell ref="S253:S257"/>
    <mergeCell ref="A253:A257"/>
    <mergeCell ref="B253:B257"/>
    <mergeCell ref="C253:C257"/>
    <mergeCell ref="D253:D257"/>
    <mergeCell ref="E253:E257"/>
    <mergeCell ref="F253:F257"/>
    <mergeCell ref="G248:G252"/>
    <mergeCell ref="H248:H252"/>
    <mergeCell ref="J248:J252"/>
    <mergeCell ref="L248:L252"/>
    <mergeCell ref="R248:R252"/>
    <mergeCell ref="S248:S252"/>
    <mergeCell ref="A248:A252"/>
    <mergeCell ref="B248:B252"/>
    <mergeCell ref="C248:C252"/>
    <mergeCell ref="D248:D252"/>
    <mergeCell ref="E248:E252"/>
    <mergeCell ref="F248:F252"/>
    <mergeCell ref="G243:G247"/>
    <mergeCell ref="H243:H247"/>
    <mergeCell ref="J243:J247"/>
    <mergeCell ref="L243:L247"/>
    <mergeCell ref="R243:R247"/>
    <mergeCell ref="S243:S247"/>
    <mergeCell ref="A243:A247"/>
    <mergeCell ref="B243:B247"/>
    <mergeCell ref="C243:C247"/>
    <mergeCell ref="D243:D247"/>
    <mergeCell ref="E243:E247"/>
    <mergeCell ref="F243:F247"/>
    <mergeCell ref="G238:G242"/>
    <mergeCell ref="H238:H242"/>
    <mergeCell ref="J238:J242"/>
    <mergeCell ref="L238:L242"/>
    <mergeCell ref="R238:R242"/>
    <mergeCell ref="S238:S242"/>
    <mergeCell ref="A238:A242"/>
    <mergeCell ref="B238:B242"/>
    <mergeCell ref="C238:C242"/>
    <mergeCell ref="D238:D242"/>
    <mergeCell ref="E238:E242"/>
    <mergeCell ref="F238:F242"/>
    <mergeCell ref="G233:G237"/>
    <mergeCell ref="H233:H237"/>
    <mergeCell ref="J233:J237"/>
    <mergeCell ref="L233:L237"/>
    <mergeCell ref="R233:R237"/>
    <mergeCell ref="S233:S237"/>
    <mergeCell ref="A233:A237"/>
    <mergeCell ref="B233:B237"/>
    <mergeCell ref="C233:C237"/>
    <mergeCell ref="D233:D237"/>
    <mergeCell ref="E233:E237"/>
    <mergeCell ref="F233:F237"/>
    <mergeCell ref="G228:G232"/>
    <mergeCell ref="H228:H232"/>
    <mergeCell ref="J228:J232"/>
    <mergeCell ref="L228:L232"/>
    <mergeCell ref="R228:R232"/>
    <mergeCell ref="S228:S232"/>
    <mergeCell ref="A228:A232"/>
    <mergeCell ref="B228:B232"/>
    <mergeCell ref="C228:C232"/>
    <mergeCell ref="D228:D232"/>
    <mergeCell ref="E228:E232"/>
    <mergeCell ref="F228:F232"/>
    <mergeCell ref="G223:G227"/>
    <mergeCell ref="H223:H227"/>
    <mergeCell ref="J223:J227"/>
    <mergeCell ref="L223:L227"/>
    <mergeCell ref="R223:R227"/>
    <mergeCell ref="S223:S227"/>
    <mergeCell ref="A223:A227"/>
    <mergeCell ref="B223:B227"/>
    <mergeCell ref="C223:C227"/>
    <mergeCell ref="D223:D227"/>
    <mergeCell ref="E223:E227"/>
    <mergeCell ref="F223:F227"/>
    <mergeCell ref="G218:G222"/>
    <mergeCell ref="H218:H222"/>
    <mergeCell ref="J218:J222"/>
    <mergeCell ref="L218:L222"/>
    <mergeCell ref="R218:R222"/>
    <mergeCell ref="S218:S222"/>
    <mergeCell ref="A218:A222"/>
    <mergeCell ref="B218:B222"/>
    <mergeCell ref="C218:C222"/>
    <mergeCell ref="D218:D222"/>
    <mergeCell ref="E218:E222"/>
    <mergeCell ref="F218:F222"/>
    <mergeCell ref="G213:G217"/>
    <mergeCell ref="H213:H217"/>
    <mergeCell ref="J213:J217"/>
    <mergeCell ref="L213:L217"/>
    <mergeCell ref="R213:R217"/>
    <mergeCell ref="S213:S217"/>
    <mergeCell ref="A213:A217"/>
    <mergeCell ref="B213:B217"/>
    <mergeCell ref="C213:C217"/>
    <mergeCell ref="D213:D217"/>
    <mergeCell ref="E213:E217"/>
    <mergeCell ref="F213:F217"/>
    <mergeCell ref="G208:G212"/>
    <mergeCell ref="H208:H212"/>
    <mergeCell ref="J208:J212"/>
    <mergeCell ref="L208:L212"/>
    <mergeCell ref="R208:R212"/>
    <mergeCell ref="S208:S212"/>
    <mergeCell ref="A208:A212"/>
    <mergeCell ref="B208:B212"/>
    <mergeCell ref="C208:C212"/>
    <mergeCell ref="D208:D212"/>
    <mergeCell ref="E208:E212"/>
    <mergeCell ref="F208:F212"/>
    <mergeCell ref="G203:G207"/>
    <mergeCell ref="H203:H207"/>
    <mergeCell ref="J203:J207"/>
    <mergeCell ref="L203:L207"/>
    <mergeCell ref="R203:R207"/>
    <mergeCell ref="S203:S207"/>
    <mergeCell ref="A203:A207"/>
    <mergeCell ref="B203:B207"/>
    <mergeCell ref="C203:C207"/>
    <mergeCell ref="D203:D207"/>
    <mergeCell ref="E203:E207"/>
    <mergeCell ref="F203:F207"/>
    <mergeCell ref="G198:G202"/>
    <mergeCell ref="H198:H202"/>
    <mergeCell ref="J198:J202"/>
    <mergeCell ref="L198:L202"/>
    <mergeCell ref="R198:R202"/>
    <mergeCell ref="S198:S202"/>
    <mergeCell ref="A198:A202"/>
    <mergeCell ref="B198:B202"/>
    <mergeCell ref="C198:C202"/>
    <mergeCell ref="D198:D202"/>
    <mergeCell ref="E198:E202"/>
    <mergeCell ref="F198:F202"/>
    <mergeCell ref="G193:G197"/>
    <mergeCell ref="H193:H197"/>
    <mergeCell ref="J193:J197"/>
    <mergeCell ref="L193:L197"/>
    <mergeCell ref="R193:R197"/>
    <mergeCell ref="S193:S197"/>
    <mergeCell ref="A193:A197"/>
    <mergeCell ref="B193:B197"/>
    <mergeCell ref="C193:C197"/>
    <mergeCell ref="D193:D197"/>
    <mergeCell ref="E193:E197"/>
    <mergeCell ref="F193:F197"/>
    <mergeCell ref="G188:G192"/>
    <mergeCell ref="H188:H192"/>
    <mergeCell ref="J188:J192"/>
    <mergeCell ref="L188:L192"/>
    <mergeCell ref="R188:R192"/>
    <mergeCell ref="S188:S192"/>
    <mergeCell ref="A188:A192"/>
    <mergeCell ref="B188:B192"/>
    <mergeCell ref="C188:C192"/>
    <mergeCell ref="D188:D192"/>
    <mergeCell ref="E188:E192"/>
    <mergeCell ref="F188:F192"/>
    <mergeCell ref="G183:G187"/>
    <mergeCell ref="H183:H187"/>
    <mergeCell ref="J183:J187"/>
    <mergeCell ref="L183:L187"/>
    <mergeCell ref="R183:R187"/>
    <mergeCell ref="S183:S187"/>
    <mergeCell ref="A183:A187"/>
    <mergeCell ref="B183:B187"/>
    <mergeCell ref="C183:C187"/>
    <mergeCell ref="D183:D187"/>
    <mergeCell ref="E183:E187"/>
    <mergeCell ref="F183:F187"/>
    <mergeCell ref="G178:G182"/>
    <mergeCell ref="H178:H182"/>
    <mergeCell ref="J178:J182"/>
    <mergeCell ref="L178:L182"/>
    <mergeCell ref="R178:R182"/>
    <mergeCell ref="S178:S182"/>
    <mergeCell ref="A178:A182"/>
    <mergeCell ref="B178:B182"/>
    <mergeCell ref="C178:C182"/>
    <mergeCell ref="D178:D182"/>
    <mergeCell ref="E178:E182"/>
    <mergeCell ref="F178:F182"/>
    <mergeCell ref="G173:G177"/>
    <mergeCell ref="H173:H177"/>
    <mergeCell ref="J173:J177"/>
    <mergeCell ref="L173:L177"/>
    <mergeCell ref="R173:R177"/>
    <mergeCell ref="S173:S177"/>
    <mergeCell ref="A173:A177"/>
    <mergeCell ref="B173:B177"/>
    <mergeCell ref="C173:C177"/>
    <mergeCell ref="D173:D177"/>
    <mergeCell ref="E173:E177"/>
    <mergeCell ref="F173:F177"/>
    <mergeCell ref="G168:G172"/>
    <mergeCell ref="H168:H172"/>
    <mergeCell ref="J168:J172"/>
    <mergeCell ref="L168:L172"/>
    <mergeCell ref="R168:R172"/>
    <mergeCell ref="S168:S172"/>
    <mergeCell ref="A168:A172"/>
    <mergeCell ref="B168:B172"/>
    <mergeCell ref="C168:C172"/>
    <mergeCell ref="D168:D172"/>
    <mergeCell ref="E168:E172"/>
    <mergeCell ref="F168:F172"/>
    <mergeCell ref="G163:G167"/>
    <mergeCell ref="H163:H167"/>
    <mergeCell ref="J163:J167"/>
    <mergeCell ref="L163:L167"/>
    <mergeCell ref="R163:R167"/>
    <mergeCell ref="S163:S167"/>
    <mergeCell ref="A163:A167"/>
    <mergeCell ref="B163:B167"/>
    <mergeCell ref="C163:C167"/>
    <mergeCell ref="D163:D167"/>
    <mergeCell ref="E163:E167"/>
    <mergeCell ref="F163:F167"/>
    <mergeCell ref="G158:G162"/>
    <mergeCell ref="H158:H162"/>
    <mergeCell ref="J158:J162"/>
    <mergeCell ref="L158:L162"/>
    <mergeCell ref="R158:R162"/>
    <mergeCell ref="S158:S162"/>
    <mergeCell ref="A158:A162"/>
    <mergeCell ref="B158:B162"/>
    <mergeCell ref="C158:C162"/>
    <mergeCell ref="D158:D162"/>
    <mergeCell ref="E158:E162"/>
    <mergeCell ref="F158:F162"/>
    <mergeCell ref="G153:G157"/>
    <mergeCell ref="H153:H157"/>
    <mergeCell ref="J153:J157"/>
    <mergeCell ref="L153:L157"/>
    <mergeCell ref="R153:R157"/>
    <mergeCell ref="S153:S157"/>
    <mergeCell ref="A153:A157"/>
    <mergeCell ref="B153:B157"/>
    <mergeCell ref="C153:C157"/>
    <mergeCell ref="D153:D157"/>
    <mergeCell ref="E153:E157"/>
    <mergeCell ref="F153:F157"/>
    <mergeCell ref="G148:G152"/>
    <mergeCell ref="H148:H152"/>
    <mergeCell ref="J148:J152"/>
    <mergeCell ref="L148:L152"/>
    <mergeCell ref="R148:R152"/>
    <mergeCell ref="S148:S152"/>
    <mergeCell ref="A148:A152"/>
    <mergeCell ref="B148:B152"/>
    <mergeCell ref="C148:C152"/>
    <mergeCell ref="D148:D152"/>
    <mergeCell ref="E148:E152"/>
    <mergeCell ref="F148:F152"/>
    <mergeCell ref="G143:G147"/>
    <mergeCell ref="H143:H147"/>
    <mergeCell ref="J143:J147"/>
    <mergeCell ref="L143:L147"/>
    <mergeCell ref="R143:R147"/>
    <mergeCell ref="S143:S147"/>
    <mergeCell ref="A143:A147"/>
    <mergeCell ref="B143:B147"/>
    <mergeCell ref="C143:C147"/>
    <mergeCell ref="D143:D147"/>
    <mergeCell ref="E143:E147"/>
    <mergeCell ref="F143:F147"/>
    <mergeCell ref="G138:G142"/>
    <mergeCell ref="H138:H142"/>
    <mergeCell ref="J138:J142"/>
    <mergeCell ref="L138:L142"/>
    <mergeCell ref="R138:R142"/>
    <mergeCell ref="S138:S142"/>
    <mergeCell ref="A138:A142"/>
    <mergeCell ref="B138:B142"/>
    <mergeCell ref="C138:C142"/>
    <mergeCell ref="D138:D142"/>
    <mergeCell ref="E138:E142"/>
    <mergeCell ref="F138:F142"/>
    <mergeCell ref="G133:G137"/>
    <mergeCell ref="H133:H137"/>
    <mergeCell ref="J133:J137"/>
    <mergeCell ref="L133:L137"/>
    <mergeCell ref="R133:R137"/>
    <mergeCell ref="S133:S137"/>
    <mergeCell ref="A133:A137"/>
    <mergeCell ref="B133:B137"/>
    <mergeCell ref="C133:C137"/>
    <mergeCell ref="D133:D137"/>
    <mergeCell ref="E133:E137"/>
    <mergeCell ref="F133:F137"/>
    <mergeCell ref="G128:G132"/>
    <mergeCell ref="H128:H132"/>
    <mergeCell ref="J128:J132"/>
    <mergeCell ref="L128:L132"/>
    <mergeCell ref="R128:R132"/>
    <mergeCell ref="S128:S132"/>
    <mergeCell ref="A128:A132"/>
    <mergeCell ref="B128:B132"/>
    <mergeCell ref="C128:C132"/>
    <mergeCell ref="D128:D132"/>
    <mergeCell ref="E128:E132"/>
    <mergeCell ref="F128:F132"/>
    <mergeCell ref="G123:G127"/>
    <mergeCell ref="H123:H127"/>
    <mergeCell ref="J123:J127"/>
    <mergeCell ref="L123:L127"/>
    <mergeCell ref="R123:R127"/>
    <mergeCell ref="S123:S127"/>
    <mergeCell ref="A123:A127"/>
    <mergeCell ref="B123:B127"/>
    <mergeCell ref="C123:C127"/>
    <mergeCell ref="D123:D127"/>
    <mergeCell ref="E123:E127"/>
    <mergeCell ref="F123:F127"/>
    <mergeCell ref="G118:G122"/>
    <mergeCell ref="H118:H122"/>
    <mergeCell ref="J118:J122"/>
    <mergeCell ref="L118:L122"/>
    <mergeCell ref="R118:R122"/>
    <mergeCell ref="S118:S122"/>
    <mergeCell ref="A118:A122"/>
    <mergeCell ref="B118:B122"/>
    <mergeCell ref="C118:C122"/>
    <mergeCell ref="D118:D122"/>
    <mergeCell ref="E118:E122"/>
    <mergeCell ref="F118:F122"/>
    <mergeCell ref="G113:G117"/>
    <mergeCell ref="H113:H117"/>
    <mergeCell ref="J113:J117"/>
    <mergeCell ref="L113:L117"/>
    <mergeCell ref="R113:R117"/>
    <mergeCell ref="S113:S117"/>
    <mergeCell ref="A113:A117"/>
    <mergeCell ref="B113:B117"/>
    <mergeCell ref="C113:C117"/>
    <mergeCell ref="D113:D117"/>
    <mergeCell ref="E113:E117"/>
    <mergeCell ref="F113:F117"/>
    <mergeCell ref="G108:G112"/>
    <mergeCell ref="H108:H112"/>
    <mergeCell ref="J108:J112"/>
    <mergeCell ref="L108:L112"/>
    <mergeCell ref="R108:R112"/>
    <mergeCell ref="S108:S112"/>
    <mergeCell ref="A108:A112"/>
    <mergeCell ref="B108:B112"/>
    <mergeCell ref="C108:C112"/>
    <mergeCell ref="D108:D112"/>
    <mergeCell ref="E108:E112"/>
    <mergeCell ref="F108:F112"/>
    <mergeCell ref="G103:G107"/>
    <mergeCell ref="H103:H107"/>
    <mergeCell ref="J103:J107"/>
    <mergeCell ref="L103:L107"/>
    <mergeCell ref="R103:R107"/>
    <mergeCell ref="S103:S107"/>
    <mergeCell ref="A103:A107"/>
    <mergeCell ref="B103:B107"/>
    <mergeCell ref="C103:C107"/>
    <mergeCell ref="D103:D107"/>
    <mergeCell ref="E103:E107"/>
    <mergeCell ref="F103:F107"/>
    <mergeCell ref="G98:G102"/>
    <mergeCell ref="H98:H102"/>
    <mergeCell ref="J98:J102"/>
    <mergeCell ref="L98:L102"/>
    <mergeCell ref="R98:R102"/>
    <mergeCell ref="S98:S102"/>
    <mergeCell ref="A98:A102"/>
    <mergeCell ref="B98:B102"/>
    <mergeCell ref="C98:C102"/>
    <mergeCell ref="D98:D102"/>
    <mergeCell ref="E98:E102"/>
    <mergeCell ref="F98:F102"/>
    <mergeCell ref="G93:G97"/>
    <mergeCell ref="H93:H97"/>
    <mergeCell ref="J93:J97"/>
    <mergeCell ref="L93:L97"/>
    <mergeCell ref="R93:R97"/>
    <mergeCell ref="S93:S97"/>
    <mergeCell ref="A93:A97"/>
    <mergeCell ref="B93:B97"/>
    <mergeCell ref="C93:C97"/>
    <mergeCell ref="D93:D97"/>
    <mergeCell ref="E93:E97"/>
    <mergeCell ref="F93:F97"/>
    <mergeCell ref="G88:G92"/>
    <mergeCell ref="H88:H92"/>
    <mergeCell ref="J88:J92"/>
    <mergeCell ref="L88:L92"/>
    <mergeCell ref="R88:R92"/>
    <mergeCell ref="S88:S92"/>
    <mergeCell ref="A88:A92"/>
    <mergeCell ref="B88:B92"/>
    <mergeCell ref="C88:C92"/>
    <mergeCell ref="D88:D92"/>
    <mergeCell ref="E88:E92"/>
    <mergeCell ref="F88:F92"/>
    <mergeCell ref="G83:G87"/>
    <mergeCell ref="H83:H87"/>
    <mergeCell ref="J83:J87"/>
    <mergeCell ref="L83:L87"/>
    <mergeCell ref="R83:R87"/>
    <mergeCell ref="S83:S87"/>
    <mergeCell ref="A83:A87"/>
    <mergeCell ref="B83:B87"/>
    <mergeCell ref="C83:C87"/>
    <mergeCell ref="D83:D87"/>
    <mergeCell ref="E83:E87"/>
    <mergeCell ref="F83:F87"/>
    <mergeCell ref="G78:G82"/>
    <mergeCell ref="H78:H82"/>
    <mergeCell ref="J78:J82"/>
    <mergeCell ref="L78:L82"/>
    <mergeCell ref="R78:R82"/>
    <mergeCell ref="S78:S82"/>
    <mergeCell ref="A78:A82"/>
    <mergeCell ref="B78:B82"/>
    <mergeCell ref="C78:C82"/>
    <mergeCell ref="D78:D82"/>
    <mergeCell ref="E78:E82"/>
    <mergeCell ref="F78:F82"/>
    <mergeCell ref="G73:G77"/>
    <mergeCell ref="H73:H77"/>
    <mergeCell ref="J73:J77"/>
    <mergeCell ref="L73:L77"/>
    <mergeCell ref="R73:R77"/>
    <mergeCell ref="S73:S77"/>
    <mergeCell ref="A73:A77"/>
    <mergeCell ref="B73:B77"/>
    <mergeCell ref="C73:C77"/>
    <mergeCell ref="D73:D77"/>
    <mergeCell ref="E73:E77"/>
    <mergeCell ref="F73:F77"/>
    <mergeCell ref="G68:G72"/>
    <mergeCell ref="H68:H72"/>
    <mergeCell ref="J68:J72"/>
    <mergeCell ref="L68:L72"/>
    <mergeCell ref="R68:R72"/>
    <mergeCell ref="S68:S72"/>
    <mergeCell ref="A68:A72"/>
    <mergeCell ref="B68:B72"/>
    <mergeCell ref="C68:C72"/>
    <mergeCell ref="D68:D72"/>
    <mergeCell ref="E68:E72"/>
    <mergeCell ref="F68:F72"/>
    <mergeCell ref="G63:G67"/>
    <mergeCell ref="H63:H67"/>
    <mergeCell ref="J63:J67"/>
    <mergeCell ref="L63:L67"/>
    <mergeCell ref="R63:R67"/>
    <mergeCell ref="S63:S67"/>
    <mergeCell ref="A63:A67"/>
    <mergeCell ref="B63:B67"/>
    <mergeCell ref="C63:C67"/>
    <mergeCell ref="D63:D67"/>
    <mergeCell ref="E63:E67"/>
    <mergeCell ref="F63:F67"/>
    <mergeCell ref="G58:G62"/>
    <mergeCell ref="H58:H62"/>
    <mergeCell ref="J58:J62"/>
    <mergeCell ref="L58:L62"/>
    <mergeCell ref="R58:R62"/>
    <mergeCell ref="S58:S62"/>
    <mergeCell ref="A58:A62"/>
    <mergeCell ref="B58:B62"/>
    <mergeCell ref="C58:C62"/>
    <mergeCell ref="D58:D62"/>
    <mergeCell ref="E58:E62"/>
    <mergeCell ref="F58:F62"/>
    <mergeCell ref="G53:G57"/>
    <mergeCell ref="H53:H57"/>
    <mergeCell ref="J53:J57"/>
    <mergeCell ref="L53:L57"/>
    <mergeCell ref="R53:R57"/>
    <mergeCell ref="S53:S57"/>
    <mergeCell ref="A53:A57"/>
    <mergeCell ref="B53:B57"/>
    <mergeCell ref="C53:C57"/>
    <mergeCell ref="D53:D57"/>
    <mergeCell ref="E53:E57"/>
    <mergeCell ref="F53:F57"/>
    <mergeCell ref="G48:G52"/>
    <mergeCell ref="H48:H52"/>
    <mergeCell ref="J48:J52"/>
    <mergeCell ref="L48:L52"/>
    <mergeCell ref="R48:R52"/>
    <mergeCell ref="S48:S52"/>
    <mergeCell ref="A48:A52"/>
    <mergeCell ref="B48:B52"/>
    <mergeCell ref="C48:C52"/>
    <mergeCell ref="D48:D52"/>
    <mergeCell ref="E48:E52"/>
    <mergeCell ref="F48:F52"/>
    <mergeCell ref="G43:G47"/>
    <mergeCell ref="H43:H47"/>
    <mergeCell ref="J43:J47"/>
    <mergeCell ref="L43:L47"/>
    <mergeCell ref="R43:R47"/>
    <mergeCell ref="S43:S47"/>
    <mergeCell ref="A43:A47"/>
    <mergeCell ref="B43:B47"/>
    <mergeCell ref="C43:C47"/>
    <mergeCell ref="D43:D47"/>
    <mergeCell ref="E43:E47"/>
    <mergeCell ref="F43:F47"/>
    <mergeCell ref="B8:B12"/>
    <mergeCell ref="C8:C12"/>
    <mergeCell ref="D8:D12"/>
    <mergeCell ref="E8:E12"/>
    <mergeCell ref="F8:F12"/>
    <mergeCell ref="G8:G12"/>
    <mergeCell ref="G38:G42"/>
    <mergeCell ref="H38:H42"/>
    <mergeCell ref="J38:J42"/>
    <mergeCell ref="L38:L42"/>
    <mergeCell ref="R38:R42"/>
    <mergeCell ref="S38:S42"/>
    <mergeCell ref="A38:A42"/>
    <mergeCell ref="B38:B42"/>
    <mergeCell ref="C38:C42"/>
    <mergeCell ref="D38:D42"/>
    <mergeCell ref="E38:E42"/>
    <mergeCell ref="F38:F42"/>
    <mergeCell ref="G33:G37"/>
    <mergeCell ref="H33:H37"/>
    <mergeCell ref="J33:J37"/>
    <mergeCell ref="L33:L37"/>
    <mergeCell ref="R33:R37"/>
    <mergeCell ref="S33:S37"/>
    <mergeCell ref="A33:A37"/>
    <mergeCell ref="B33:B37"/>
    <mergeCell ref="C33:C37"/>
    <mergeCell ref="D33:D37"/>
    <mergeCell ref="E33:E37"/>
    <mergeCell ref="F33:F37"/>
    <mergeCell ref="G28:G32"/>
    <mergeCell ref="H28:H32"/>
    <mergeCell ref="J28:J32"/>
    <mergeCell ref="L28:L32"/>
    <mergeCell ref="R28:R32"/>
    <mergeCell ref="S28:S32"/>
    <mergeCell ref="A28:A32"/>
    <mergeCell ref="B28:B32"/>
    <mergeCell ref="C28:C32"/>
    <mergeCell ref="D28:D32"/>
    <mergeCell ref="E28:E32"/>
    <mergeCell ref="F28:F32"/>
    <mergeCell ref="G5:G6"/>
    <mergeCell ref="H5:H6"/>
    <mergeCell ref="I5:I6"/>
    <mergeCell ref="J5:J6"/>
    <mergeCell ref="L5:L6"/>
    <mergeCell ref="R5:R6"/>
    <mergeCell ref="G23:G27"/>
    <mergeCell ref="H23:H27"/>
    <mergeCell ref="J23:J27"/>
    <mergeCell ref="L23:L27"/>
    <mergeCell ref="R23:R27"/>
    <mergeCell ref="S23:S27"/>
    <mergeCell ref="A23:A27"/>
    <mergeCell ref="B23:B27"/>
    <mergeCell ref="C23:C27"/>
    <mergeCell ref="D23:D27"/>
    <mergeCell ref="E23:E27"/>
    <mergeCell ref="F23:F27"/>
    <mergeCell ref="G18:G22"/>
    <mergeCell ref="H18:H22"/>
    <mergeCell ref="J18:J22"/>
    <mergeCell ref="L18:L22"/>
    <mergeCell ref="R18:R22"/>
    <mergeCell ref="S18:S22"/>
    <mergeCell ref="A18:A22"/>
    <mergeCell ref="B18:B22"/>
    <mergeCell ref="C18:C22"/>
    <mergeCell ref="D18:D22"/>
    <mergeCell ref="E18:E22"/>
    <mergeCell ref="F18:F22"/>
    <mergeCell ref="A1:H1"/>
    <mergeCell ref="J1:P1"/>
    <mergeCell ref="A2:H2"/>
    <mergeCell ref="A3:H3"/>
    <mergeCell ref="A5:A6"/>
    <mergeCell ref="B5:B6"/>
    <mergeCell ref="C5:C6"/>
    <mergeCell ref="D5:D6"/>
    <mergeCell ref="E5:E6"/>
    <mergeCell ref="F5:F6"/>
    <mergeCell ref="G13:G17"/>
    <mergeCell ref="H13:H17"/>
    <mergeCell ref="J13:J17"/>
    <mergeCell ref="L13:L17"/>
    <mergeCell ref="R13:R17"/>
    <mergeCell ref="S13:S17"/>
    <mergeCell ref="A13:A17"/>
    <mergeCell ref="B13:B17"/>
    <mergeCell ref="C13:C17"/>
    <mergeCell ref="D13:D17"/>
    <mergeCell ref="E13:E17"/>
    <mergeCell ref="F13:F17"/>
    <mergeCell ref="H8:H12"/>
    <mergeCell ref="J8:J12"/>
    <mergeCell ref="L8:L12"/>
    <mergeCell ref="M8:O8"/>
    <mergeCell ref="R8:R12"/>
    <mergeCell ref="S8:S12"/>
    <mergeCell ref="M9:O9"/>
    <mergeCell ref="M10:O10"/>
    <mergeCell ref="S5:S6"/>
    <mergeCell ref="M6:O6"/>
    <mergeCell ref="M7:O7"/>
    <mergeCell ref="A8:A12"/>
  </mergeCells>
  <pageMargins left="0.74803149606299202" right="0.35433070866141703" top="0.78740157480314998" bottom="0.98425196850393704" header="0.511811023622047" footer="0.511811023622047"/>
  <pageSetup paperSize="9" scale="87" orientation="portrait" verticalDpi="300" r:id="rId1"/>
  <headerFooter alignWithMargins="0"/>
  <rowBreaks count="1" manualBreakCount="1">
    <brk id="482" max="12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Worksheet____12"/>
  <dimension ref="A1:F4384"/>
  <sheetViews>
    <sheetView showZeros="0" view="pageBreakPreview" zoomScaleNormal="100" zoomScaleSheetLayoutView="100" workbookViewId="0">
      <selection activeCell="E8" sqref="E8"/>
    </sheetView>
  </sheetViews>
  <sheetFormatPr defaultRowHeight="20.25"/>
  <cols>
    <col min="1" max="1" width="4.28515625" style="65" customWidth="1"/>
    <col min="2" max="2" width="60.42578125" style="377" customWidth="1"/>
    <col min="3" max="3" width="7.42578125" style="379" customWidth="1"/>
    <col min="4" max="4" width="9.28515625" style="378" customWidth="1"/>
    <col min="5" max="5" width="10.42578125" style="378" customWidth="1"/>
    <col min="6" max="6" width="15.42578125" style="380" customWidth="1"/>
    <col min="7" max="240" width="9.140625" style="65"/>
    <col min="241" max="241" width="4.28515625" style="65" customWidth="1"/>
    <col min="242" max="242" width="0" style="65" hidden="1" customWidth="1"/>
    <col min="243" max="243" width="50.140625" style="65" customWidth="1"/>
    <col min="244" max="244" width="6.7109375" style="65" customWidth="1"/>
    <col min="245" max="245" width="7.85546875" style="65" customWidth="1"/>
    <col min="246" max="246" width="0" style="65" hidden="1" customWidth="1"/>
    <col min="247" max="247" width="9.42578125" style="65" customWidth="1"/>
    <col min="248" max="248" width="14.140625" style="65" customWidth="1"/>
    <col min="249" max="249" width="9.42578125" style="65" customWidth="1"/>
    <col min="250" max="250" width="13" style="65" customWidth="1"/>
    <col min="251" max="251" width="5.5703125" style="65" customWidth="1"/>
    <col min="252" max="252" width="13" style="65" customWidth="1"/>
    <col min="253" max="254" width="9.140625" style="65"/>
    <col min="255" max="255" width="8" style="65" customWidth="1"/>
    <col min="256" max="256" width="10.42578125" style="65" bestFit="1" customWidth="1"/>
    <col min="257" max="257" width="8" style="65" customWidth="1"/>
    <col min="258" max="258" width="7.7109375" style="65" customWidth="1"/>
    <col min="259" max="496" width="9.140625" style="65"/>
    <col min="497" max="497" width="4.28515625" style="65" customWidth="1"/>
    <col min="498" max="498" width="0" style="65" hidden="1" customWidth="1"/>
    <col min="499" max="499" width="50.140625" style="65" customWidth="1"/>
    <col min="500" max="500" width="6.7109375" style="65" customWidth="1"/>
    <col min="501" max="501" width="7.85546875" style="65" customWidth="1"/>
    <col min="502" max="502" width="0" style="65" hidden="1" customWidth="1"/>
    <col min="503" max="503" width="9.42578125" style="65" customWidth="1"/>
    <col min="504" max="504" width="14.140625" style="65" customWidth="1"/>
    <col min="505" max="505" width="9.42578125" style="65" customWidth="1"/>
    <col min="506" max="506" width="13" style="65" customWidth="1"/>
    <col min="507" max="507" width="5.5703125" style="65" customWidth="1"/>
    <col min="508" max="508" width="13" style="65" customWidth="1"/>
    <col min="509" max="510" width="9.140625" style="65"/>
    <col min="511" max="511" width="8" style="65" customWidth="1"/>
    <col min="512" max="512" width="10.42578125" style="65" bestFit="1" customWidth="1"/>
    <col min="513" max="513" width="8" style="65" customWidth="1"/>
    <col min="514" max="514" width="7.7109375" style="65" customWidth="1"/>
    <col min="515" max="752" width="9.140625" style="65"/>
    <col min="753" max="753" width="4.28515625" style="65" customWidth="1"/>
    <col min="754" max="754" width="0" style="65" hidden="1" customWidth="1"/>
    <col min="755" max="755" width="50.140625" style="65" customWidth="1"/>
    <col min="756" max="756" width="6.7109375" style="65" customWidth="1"/>
    <col min="757" max="757" width="7.85546875" style="65" customWidth="1"/>
    <col min="758" max="758" width="0" style="65" hidden="1" customWidth="1"/>
    <col min="759" max="759" width="9.42578125" style="65" customWidth="1"/>
    <col min="760" max="760" width="14.140625" style="65" customWidth="1"/>
    <col min="761" max="761" width="9.42578125" style="65" customWidth="1"/>
    <col min="762" max="762" width="13" style="65" customWidth="1"/>
    <col min="763" max="763" width="5.5703125" style="65" customWidth="1"/>
    <col min="764" max="764" width="13" style="65" customWidth="1"/>
    <col min="765" max="766" width="9.140625" style="65"/>
    <col min="767" max="767" width="8" style="65" customWidth="1"/>
    <col min="768" max="768" width="10.42578125" style="65" bestFit="1" customWidth="1"/>
    <col min="769" max="769" width="8" style="65" customWidth="1"/>
    <col min="770" max="770" width="7.7109375" style="65" customWidth="1"/>
    <col min="771" max="1008" width="9.140625" style="65"/>
    <col min="1009" max="1009" width="4.28515625" style="65" customWidth="1"/>
    <col min="1010" max="1010" width="0" style="65" hidden="1" customWidth="1"/>
    <col min="1011" max="1011" width="50.140625" style="65" customWidth="1"/>
    <col min="1012" max="1012" width="6.7109375" style="65" customWidth="1"/>
    <col min="1013" max="1013" width="7.85546875" style="65" customWidth="1"/>
    <col min="1014" max="1014" width="0" style="65" hidden="1" customWidth="1"/>
    <col min="1015" max="1015" width="9.42578125" style="65" customWidth="1"/>
    <col min="1016" max="1016" width="14.140625" style="65" customWidth="1"/>
    <col min="1017" max="1017" width="9.42578125" style="65" customWidth="1"/>
    <col min="1018" max="1018" width="13" style="65" customWidth="1"/>
    <col min="1019" max="1019" width="5.5703125" style="65" customWidth="1"/>
    <col min="1020" max="1020" width="13" style="65" customWidth="1"/>
    <col min="1021" max="1022" width="9.140625" style="65"/>
    <col min="1023" max="1023" width="8" style="65" customWidth="1"/>
    <col min="1024" max="1024" width="10.42578125" style="65" bestFit="1" customWidth="1"/>
    <col min="1025" max="1025" width="8" style="65" customWidth="1"/>
    <col min="1026" max="1026" width="7.7109375" style="65" customWidth="1"/>
    <col min="1027" max="1264" width="9.140625" style="65"/>
    <col min="1265" max="1265" width="4.28515625" style="65" customWidth="1"/>
    <col min="1266" max="1266" width="0" style="65" hidden="1" customWidth="1"/>
    <col min="1267" max="1267" width="50.140625" style="65" customWidth="1"/>
    <col min="1268" max="1268" width="6.7109375" style="65" customWidth="1"/>
    <col min="1269" max="1269" width="7.85546875" style="65" customWidth="1"/>
    <col min="1270" max="1270" width="0" style="65" hidden="1" customWidth="1"/>
    <col min="1271" max="1271" width="9.42578125" style="65" customWidth="1"/>
    <col min="1272" max="1272" width="14.140625" style="65" customWidth="1"/>
    <col min="1273" max="1273" width="9.42578125" style="65" customWidth="1"/>
    <col min="1274" max="1274" width="13" style="65" customWidth="1"/>
    <col min="1275" max="1275" width="5.5703125" style="65" customWidth="1"/>
    <col min="1276" max="1276" width="13" style="65" customWidth="1"/>
    <col min="1277" max="1278" width="9.140625" style="65"/>
    <col min="1279" max="1279" width="8" style="65" customWidth="1"/>
    <col min="1280" max="1280" width="10.42578125" style="65" bestFit="1" customWidth="1"/>
    <col min="1281" max="1281" width="8" style="65" customWidth="1"/>
    <col min="1282" max="1282" width="7.7109375" style="65" customWidth="1"/>
    <col min="1283" max="1520" width="9.140625" style="65"/>
    <col min="1521" max="1521" width="4.28515625" style="65" customWidth="1"/>
    <col min="1522" max="1522" width="0" style="65" hidden="1" customWidth="1"/>
    <col min="1523" max="1523" width="50.140625" style="65" customWidth="1"/>
    <col min="1524" max="1524" width="6.7109375" style="65" customWidth="1"/>
    <col min="1525" max="1525" width="7.85546875" style="65" customWidth="1"/>
    <col min="1526" max="1526" width="0" style="65" hidden="1" customWidth="1"/>
    <col min="1527" max="1527" width="9.42578125" style="65" customWidth="1"/>
    <col min="1528" max="1528" width="14.140625" style="65" customWidth="1"/>
    <col min="1529" max="1529" width="9.42578125" style="65" customWidth="1"/>
    <col min="1530" max="1530" width="13" style="65" customWidth="1"/>
    <col min="1531" max="1531" width="5.5703125" style="65" customWidth="1"/>
    <col min="1532" max="1532" width="13" style="65" customWidth="1"/>
    <col min="1533" max="1534" width="9.140625" style="65"/>
    <col min="1535" max="1535" width="8" style="65" customWidth="1"/>
    <col min="1536" max="1536" width="10.42578125" style="65" bestFit="1" customWidth="1"/>
    <col min="1537" max="1537" width="8" style="65" customWidth="1"/>
    <col min="1538" max="1538" width="7.7109375" style="65" customWidth="1"/>
    <col min="1539" max="1776" width="9.140625" style="65"/>
    <col min="1777" max="1777" width="4.28515625" style="65" customWidth="1"/>
    <col min="1778" max="1778" width="0" style="65" hidden="1" customWidth="1"/>
    <col min="1779" max="1779" width="50.140625" style="65" customWidth="1"/>
    <col min="1780" max="1780" width="6.7109375" style="65" customWidth="1"/>
    <col min="1781" max="1781" width="7.85546875" style="65" customWidth="1"/>
    <col min="1782" max="1782" width="0" style="65" hidden="1" customWidth="1"/>
    <col min="1783" max="1783" width="9.42578125" style="65" customWidth="1"/>
    <col min="1784" max="1784" width="14.140625" style="65" customWidth="1"/>
    <col min="1785" max="1785" width="9.42578125" style="65" customWidth="1"/>
    <col min="1786" max="1786" width="13" style="65" customWidth="1"/>
    <col min="1787" max="1787" width="5.5703125" style="65" customWidth="1"/>
    <col min="1788" max="1788" width="13" style="65" customWidth="1"/>
    <col min="1789" max="1790" width="9.140625" style="65"/>
    <col min="1791" max="1791" width="8" style="65" customWidth="1"/>
    <col min="1792" max="1792" width="10.42578125" style="65" bestFit="1" customWidth="1"/>
    <col min="1793" max="1793" width="8" style="65" customWidth="1"/>
    <col min="1794" max="1794" width="7.7109375" style="65" customWidth="1"/>
    <col min="1795" max="2032" width="9.140625" style="65"/>
    <col min="2033" max="2033" width="4.28515625" style="65" customWidth="1"/>
    <col min="2034" max="2034" width="0" style="65" hidden="1" customWidth="1"/>
    <col min="2035" max="2035" width="50.140625" style="65" customWidth="1"/>
    <col min="2036" max="2036" width="6.7109375" style="65" customWidth="1"/>
    <col min="2037" max="2037" width="7.85546875" style="65" customWidth="1"/>
    <col min="2038" max="2038" width="0" style="65" hidden="1" customWidth="1"/>
    <col min="2039" max="2039" width="9.42578125" style="65" customWidth="1"/>
    <col min="2040" max="2040" width="14.140625" style="65" customWidth="1"/>
    <col min="2041" max="2041" width="9.42578125" style="65" customWidth="1"/>
    <col min="2042" max="2042" width="13" style="65" customWidth="1"/>
    <col min="2043" max="2043" width="5.5703125" style="65" customWidth="1"/>
    <col min="2044" max="2044" width="13" style="65" customWidth="1"/>
    <col min="2045" max="2046" width="9.140625" style="65"/>
    <col min="2047" max="2047" width="8" style="65" customWidth="1"/>
    <col min="2048" max="2048" width="10.42578125" style="65" bestFit="1" customWidth="1"/>
    <col min="2049" max="2049" width="8" style="65" customWidth="1"/>
    <col min="2050" max="2050" width="7.7109375" style="65" customWidth="1"/>
    <col min="2051" max="2288" width="9.140625" style="65"/>
    <col min="2289" max="2289" width="4.28515625" style="65" customWidth="1"/>
    <col min="2290" max="2290" width="0" style="65" hidden="1" customWidth="1"/>
    <col min="2291" max="2291" width="50.140625" style="65" customWidth="1"/>
    <col min="2292" max="2292" width="6.7109375" style="65" customWidth="1"/>
    <col min="2293" max="2293" width="7.85546875" style="65" customWidth="1"/>
    <col min="2294" max="2294" width="0" style="65" hidden="1" customWidth="1"/>
    <col min="2295" max="2295" width="9.42578125" style="65" customWidth="1"/>
    <col min="2296" max="2296" width="14.140625" style="65" customWidth="1"/>
    <col min="2297" max="2297" width="9.42578125" style="65" customWidth="1"/>
    <col min="2298" max="2298" width="13" style="65" customWidth="1"/>
    <col min="2299" max="2299" width="5.5703125" style="65" customWidth="1"/>
    <col min="2300" max="2300" width="13" style="65" customWidth="1"/>
    <col min="2301" max="2302" width="9.140625" style="65"/>
    <col min="2303" max="2303" width="8" style="65" customWidth="1"/>
    <col min="2304" max="2304" width="10.42578125" style="65" bestFit="1" customWidth="1"/>
    <col min="2305" max="2305" width="8" style="65" customWidth="1"/>
    <col min="2306" max="2306" width="7.7109375" style="65" customWidth="1"/>
    <col min="2307" max="2544" width="9.140625" style="65"/>
    <col min="2545" max="2545" width="4.28515625" style="65" customWidth="1"/>
    <col min="2546" max="2546" width="0" style="65" hidden="1" customWidth="1"/>
    <col min="2547" max="2547" width="50.140625" style="65" customWidth="1"/>
    <col min="2548" max="2548" width="6.7109375" style="65" customWidth="1"/>
    <col min="2549" max="2549" width="7.85546875" style="65" customWidth="1"/>
    <col min="2550" max="2550" width="0" style="65" hidden="1" customWidth="1"/>
    <col min="2551" max="2551" width="9.42578125" style="65" customWidth="1"/>
    <col min="2552" max="2552" width="14.140625" style="65" customWidth="1"/>
    <col min="2553" max="2553" width="9.42578125" style="65" customWidth="1"/>
    <col min="2554" max="2554" width="13" style="65" customWidth="1"/>
    <col min="2555" max="2555" width="5.5703125" style="65" customWidth="1"/>
    <col min="2556" max="2556" width="13" style="65" customWidth="1"/>
    <col min="2557" max="2558" width="9.140625" style="65"/>
    <col min="2559" max="2559" width="8" style="65" customWidth="1"/>
    <col min="2560" max="2560" width="10.42578125" style="65" bestFit="1" customWidth="1"/>
    <col min="2561" max="2561" width="8" style="65" customWidth="1"/>
    <col min="2562" max="2562" width="7.7109375" style="65" customWidth="1"/>
    <col min="2563" max="2800" width="9.140625" style="65"/>
    <col min="2801" max="2801" width="4.28515625" style="65" customWidth="1"/>
    <col min="2802" max="2802" width="0" style="65" hidden="1" customWidth="1"/>
    <col min="2803" max="2803" width="50.140625" style="65" customWidth="1"/>
    <col min="2804" max="2804" width="6.7109375" style="65" customWidth="1"/>
    <col min="2805" max="2805" width="7.85546875" style="65" customWidth="1"/>
    <col min="2806" max="2806" width="0" style="65" hidden="1" customWidth="1"/>
    <col min="2807" max="2807" width="9.42578125" style="65" customWidth="1"/>
    <col min="2808" max="2808" width="14.140625" style="65" customWidth="1"/>
    <col min="2809" max="2809" width="9.42578125" style="65" customWidth="1"/>
    <col min="2810" max="2810" width="13" style="65" customWidth="1"/>
    <col min="2811" max="2811" width="5.5703125" style="65" customWidth="1"/>
    <col min="2812" max="2812" width="13" style="65" customWidth="1"/>
    <col min="2813" max="2814" width="9.140625" style="65"/>
    <col min="2815" max="2815" width="8" style="65" customWidth="1"/>
    <col min="2816" max="2816" width="10.42578125" style="65" bestFit="1" customWidth="1"/>
    <col min="2817" max="2817" width="8" style="65" customWidth="1"/>
    <col min="2818" max="2818" width="7.7109375" style="65" customWidth="1"/>
    <col min="2819" max="3056" width="9.140625" style="65"/>
    <col min="3057" max="3057" width="4.28515625" style="65" customWidth="1"/>
    <col min="3058" max="3058" width="0" style="65" hidden="1" customWidth="1"/>
    <col min="3059" max="3059" width="50.140625" style="65" customWidth="1"/>
    <col min="3060" max="3060" width="6.7109375" style="65" customWidth="1"/>
    <col min="3061" max="3061" width="7.85546875" style="65" customWidth="1"/>
    <col min="3062" max="3062" width="0" style="65" hidden="1" customWidth="1"/>
    <col min="3063" max="3063" width="9.42578125" style="65" customWidth="1"/>
    <col min="3064" max="3064" width="14.140625" style="65" customWidth="1"/>
    <col min="3065" max="3065" width="9.42578125" style="65" customWidth="1"/>
    <col min="3066" max="3066" width="13" style="65" customWidth="1"/>
    <col min="3067" max="3067" width="5.5703125" style="65" customWidth="1"/>
    <col min="3068" max="3068" width="13" style="65" customWidth="1"/>
    <col min="3069" max="3070" width="9.140625" style="65"/>
    <col min="3071" max="3071" width="8" style="65" customWidth="1"/>
    <col min="3072" max="3072" width="10.42578125" style="65" bestFit="1" customWidth="1"/>
    <col min="3073" max="3073" width="8" style="65" customWidth="1"/>
    <col min="3074" max="3074" width="7.7109375" style="65" customWidth="1"/>
    <col min="3075" max="3312" width="9.140625" style="65"/>
    <col min="3313" max="3313" width="4.28515625" style="65" customWidth="1"/>
    <col min="3314" max="3314" width="0" style="65" hidden="1" customWidth="1"/>
    <col min="3315" max="3315" width="50.140625" style="65" customWidth="1"/>
    <col min="3316" max="3316" width="6.7109375" style="65" customWidth="1"/>
    <col min="3317" max="3317" width="7.85546875" style="65" customWidth="1"/>
    <col min="3318" max="3318" width="0" style="65" hidden="1" customWidth="1"/>
    <col min="3319" max="3319" width="9.42578125" style="65" customWidth="1"/>
    <col min="3320" max="3320" width="14.140625" style="65" customWidth="1"/>
    <col min="3321" max="3321" width="9.42578125" style="65" customWidth="1"/>
    <col min="3322" max="3322" width="13" style="65" customWidth="1"/>
    <col min="3323" max="3323" width="5.5703125" style="65" customWidth="1"/>
    <col min="3324" max="3324" width="13" style="65" customWidth="1"/>
    <col min="3325" max="3326" width="9.140625" style="65"/>
    <col min="3327" max="3327" width="8" style="65" customWidth="1"/>
    <col min="3328" max="3328" width="10.42578125" style="65" bestFit="1" customWidth="1"/>
    <col min="3329" max="3329" width="8" style="65" customWidth="1"/>
    <col min="3330" max="3330" width="7.7109375" style="65" customWidth="1"/>
    <col min="3331" max="3568" width="9.140625" style="65"/>
    <col min="3569" max="3569" width="4.28515625" style="65" customWidth="1"/>
    <col min="3570" max="3570" width="0" style="65" hidden="1" customWidth="1"/>
    <col min="3571" max="3571" width="50.140625" style="65" customWidth="1"/>
    <col min="3572" max="3572" width="6.7109375" style="65" customWidth="1"/>
    <col min="3573" max="3573" width="7.85546875" style="65" customWidth="1"/>
    <col min="3574" max="3574" width="0" style="65" hidden="1" customWidth="1"/>
    <col min="3575" max="3575" width="9.42578125" style="65" customWidth="1"/>
    <col min="3576" max="3576" width="14.140625" style="65" customWidth="1"/>
    <col min="3577" max="3577" width="9.42578125" style="65" customWidth="1"/>
    <col min="3578" max="3578" width="13" style="65" customWidth="1"/>
    <col min="3579" max="3579" width="5.5703125" style="65" customWidth="1"/>
    <col min="3580" max="3580" width="13" style="65" customWidth="1"/>
    <col min="3581" max="3582" width="9.140625" style="65"/>
    <col min="3583" max="3583" width="8" style="65" customWidth="1"/>
    <col min="3584" max="3584" width="10.42578125" style="65" bestFit="1" customWidth="1"/>
    <col min="3585" max="3585" width="8" style="65" customWidth="1"/>
    <col min="3586" max="3586" width="7.7109375" style="65" customWidth="1"/>
    <col min="3587" max="3824" width="9.140625" style="65"/>
    <col min="3825" max="3825" width="4.28515625" style="65" customWidth="1"/>
    <col min="3826" max="3826" width="0" style="65" hidden="1" customWidth="1"/>
    <col min="3827" max="3827" width="50.140625" style="65" customWidth="1"/>
    <col min="3828" max="3828" width="6.7109375" style="65" customWidth="1"/>
    <col min="3829" max="3829" width="7.85546875" style="65" customWidth="1"/>
    <col min="3830" max="3830" width="0" style="65" hidden="1" customWidth="1"/>
    <col min="3831" max="3831" width="9.42578125" style="65" customWidth="1"/>
    <col min="3832" max="3832" width="14.140625" style="65" customWidth="1"/>
    <col min="3833" max="3833" width="9.42578125" style="65" customWidth="1"/>
    <col min="3834" max="3834" width="13" style="65" customWidth="1"/>
    <col min="3835" max="3835" width="5.5703125" style="65" customWidth="1"/>
    <col min="3836" max="3836" width="13" style="65" customWidth="1"/>
    <col min="3837" max="3838" width="9.140625" style="65"/>
    <col min="3839" max="3839" width="8" style="65" customWidth="1"/>
    <col min="3840" max="3840" width="10.42578125" style="65" bestFit="1" customWidth="1"/>
    <col min="3841" max="3841" width="8" style="65" customWidth="1"/>
    <col min="3842" max="3842" width="7.7109375" style="65" customWidth="1"/>
    <col min="3843" max="4080" width="9.140625" style="65"/>
    <col min="4081" max="4081" width="4.28515625" style="65" customWidth="1"/>
    <col min="4082" max="4082" width="0" style="65" hidden="1" customWidth="1"/>
    <col min="4083" max="4083" width="50.140625" style="65" customWidth="1"/>
    <col min="4084" max="4084" width="6.7109375" style="65" customWidth="1"/>
    <col min="4085" max="4085" width="7.85546875" style="65" customWidth="1"/>
    <col min="4086" max="4086" width="0" style="65" hidden="1" customWidth="1"/>
    <col min="4087" max="4087" width="9.42578125" style="65" customWidth="1"/>
    <col min="4088" max="4088" width="14.140625" style="65" customWidth="1"/>
    <col min="4089" max="4089" width="9.42578125" style="65" customWidth="1"/>
    <col min="4090" max="4090" width="13" style="65" customWidth="1"/>
    <col min="4091" max="4091" width="5.5703125" style="65" customWidth="1"/>
    <col min="4092" max="4092" width="13" style="65" customWidth="1"/>
    <col min="4093" max="4094" width="9.140625" style="65"/>
    <col min="4095" max="4095" width="8" style="65" customWidth="1"/>
    <col min="4096" max="4096" width="10.42578125" style="65" bestFit="1" customWidth="1"/>
    <col min="4097" max="4097" width="8" style="65" customWidth="1"/>
    <col min="4098" max="4098" width="7.7109375" style="65" customWidth="1"/>
    <col min="4099" max="4336" width="9.140625" style="65"/>
    <col min="4337" max="4337" width="4.28515625" style="65" customWidth="1"/>
    <col min="4338" max="4338" width="0" style="65" hidden="1" customWidth="1"/>
    <col min="4339" max="4339" width="50.140625" style="65" customWidth="1"/>
    <col min="4340" max="4340" width="6.7109375" style="65" customWidth="1"/>
    <col min="4341" max="4341" width="7.85546875" style="65" customWidth="1"/>
    <col min="4342" max="4342" width="0" style="65" hidden="1" customWidth="1"/>
    <col min="4343" max="4343" width="9.42578125" style="65" customWidth="1"/>
    <col min="4344" max="4344" width="14.140625" style="65" customWidth="1"/>
    <col min="4345" max="4345" width="9.42578125" style="65" customWidth="1"/>
    <col min="4346" max="4346" width="13" style="65" customWidth="1"/>
    <col min="4347" max="4347" width="5.5703125" style="65" customWidth="1"/>
    <col min="4348" max="4348" width="13" style="65" customWidth="1"/>
    <col min="4349" max="4350" width="9.140625" style="65"/>
    <col min="4351" max="4351" width="8" style="65" customWidth="1"/>
    <col min="4352" max="4352" width="10.42578125" style="65" bestFit="1" customWidth="1"/>
    <col min="4353" max="4353" width="8" style="65" customWidth="1"/>
    <col min="4354" max="4354" width="7.7109375" style="65" customWidth="1"/>
    <col min="4355" max="4592" width="9.140625" style="65"/>
    <col min="4593" max="4593" width="4.28515625" style="65" customWidth="1"/>
    <col min="4594" max="4594" width="0" style="65" hidden="1" customWidth="1"/>
    <col min="4595" max="4595" width="50.140625" style="65" customWidth="1"/>
    <col min="4596" max="4596" width="6.7109375" style="65" customWidth="1"/>
    <col min="4597" max="4597" width="7.85546875" style="65" customWidth="1"/>
    <col min="4598" max="4598" width="0" style="65" hidden="1" customWidth="1"/>
    <col min="4599" max="4599" width="9.42578125" style="65" customWidth="1"/>
    <col min="4600" max="4600" width="14.140625" style="65" customWidth="1"/>
    <col min="4601" max="4601" width="9.42578125" style="65" customWidth="1"/>
    <col min="4602" max="4602" width="13" style="65" customWidth="1"/>
    <col min="4603" max="4603" width="5.5703125" style="65" customWidth="1"/>
    <col min="4604" max="4604" width="13" style="65" customWidth="1"/>
    <col min="4605" max="4606" width="9.140625" style="65"/>
    <col min="4607" max="4607" width="8" style="65" customWidth="1"/>
    <col min="4608" max="4608" width="10.42578125" style="65" bestFit="1" customWidth="1"/>
    <col min="4609" max="4609" width="8" style="65" customWidth="1"/>
    <col min="4610" max="4610" width="7.7109375" style="65" customWidth="1"/>
    <col min="4611" max="4848" width="9.140625" style="65"/>
    <col min="4849" max="4849" width="4.28515625" style="65" customWidth="1"/>
    <col min="4850" max="4850" width="0" style="65" hidden="1" customWidth="1"/>
    <col min="4851" max="4851" width="50.140625" style="65" customWidth="1"/>
    <col min="4852" max="4852" width="6.7109375" style="65" customWidth="1"/>
    <col min="4853" max="4853" width="7.85546875" style="65" customWidth="1"/>
    <col min="4854" max="4854" width="0" style="65" hidden="1" customWidth="1"/>
    <col min="4855" max="4855" width="9.42578125" style="65" customWidth="1"/>
    <col min="4856" max="4856" width="14.140625" style="65" customWidth="1"/>
    <col min="4857" max="4857" width="9.42578125" style="65" customWidth="1"/>
    <col min="4858" max="4858" width="13" style="65" customWidth="1"/>
    <col min="4859" max="4859" width="5.5703125" style="65" customWidth="1"/>
    <col min="4860" max="4860" width="13" style="65" customWidth="1"/>
    <col min="4861" max="4862" width="9.140625" style="65"/>
    <col min="4863" max="4863" width="8" style="65" customWidth="1"/>
    <col min="4864" max="4864" width="10.42578125" style="65" bestFit="1" customWidth="1"/>
    <col min="4865" max="4865" width="8" style="65" customWidth="1"/>
    <col min="4866" max="4866" width="7.7109375" style="65" customWidth="1"/>
    <col min="4867" max="5104" width="9.140625" style="65"/>
    <col min="5105" max="5105" width="4.28515625" style="65" customWidth="1"/>
    <col min="5106" max="5106" width="0" style="65" hidden="1" customWidth="1"/>
    <col min="5107" max="5107" width="50.140625" style="65" customWidth="1"/>
    <col min="5108" max="5108" width="6.7109375" style="65" customWidth="1"/>
    <col min="5109" max="5109" width="7.85546875" style="65" customWidth="1"/>
    <col min="5110" max="5110" width="0" style="65" hidden="1" customWidth="1"/>
    <col min="5111" max="5111" width="9.42578125" style="65" customWidth="1"/>
    <col min="5112" max="5112" width="14.140625" style="65" customWidth="1"/>
    <col min="5113" max="5113" width="9.42578125" style="65" customWidth="1"/>
    <col min="5114" max="5114" width="13" style="65" customWidth="1"/>
    <col min="5115" max="5115" width="5.5703125" style="65" customWidth="1"/>
    <col min="5116" max="5116" width="13" style="65" customWidth="1"/>
    <col min="5117" max="5118" width="9.140625" style="65"/>
    <col min="5119" max="5119" width="8" style="65" customWidth="1"/>
    <col min="5120" max="5120" width="10.42578125" style="65" bestFit="1" customWidth="1"/>
    <col min="5121" max="5121" width="8" style="65" customWidth="1"/>
    <col min="5122" max="5122" width="7.7109375" style="65" customWidth="1"/>
    <col min="5123" max="5360" width="9.140625" style="65"/>
    <col min="5361" max="5361" width="4.28515625" style="65" customWidth="1"/>
    <col min="5362" max="5362" width="0" style="65" hidden="1" customWidth="1"/>
    <col min="5363" max="5363" width="50.140625" style="65" customWidth="1"/>
    <col min="5364" max="5364" width="6.7109375" style="65" customWidth="1"/>
    <col min="5365" max="5365" width="7.85546875" style="65" customWidth="1"/>
    <col min="5366" max="5366" width="0" style="65" hidden="1" customWidth="1"/>
    <col min="5367" max="5367" width="9.42578125" style="65" customWidth="1"/>
    <col min="5368" max="5368" width="14.140625" style="65" customWidth="1"/>
    <col min="5369" max="5369" width="9.42578125" style="65" customWidth="1"/>
    <col min="5370" max="5370" width="13" style="65" customWidth="1"/>
    <col min="5371" max="5371" width="5.5703125" style="65" customWidth="1"/>
    <col min="5372" max="5372" width="13" style="65" customWidth="1"/>
    <col min="5373" max="5374" width="9.140625" style="65"/>
    <col min="5375" max="5375" width="8" style="65" customWidth="1"/>
    <col min="5376" max="5376" width="10.42578125" style="65" bestFit="1" customWidth="1"/>
    <col min="5377" max="5377" width="8" style="65" customWidth="1"/>
    <col min="5378" max="5378" width="7.7109375" style="65" customWidth="1"/>
    <col min="5379" max="5616" width="9.140625" style="65"/>
    <col min="5617" max="5617" width="4.28515625" style="65" customWidth="1"/>
    <col min="5618" max="5618" width="0" style="65" hidden="1" customWidth="1"/>
    <col min="5619" max="5619" width="50.140625" style="65" customWidth="1"/>
    <col min="5620" max="5620" width="6.7109375" style="65" customWidth="1"/>
    <col min="5621" max="5621" width="7.85546875" style="65" customWidth="1"/>
    <col min="5622" max="5622" width="0" style="65" hidden="1" customWidth="1"/>
    <col min="5623" max="5623" width="9.42578125" style="65" customWidth="1"/>
    <col min="5624" max="5624" width="14.140625" style="65" customWidth="1"/>
    <col min="5625" max="5625" width="9.42578125" style="65" customWidth="1"/>
    <col min="5626" max="5626" width="13" style="65" customWidth="1"/>
    <col min="5627" max="5627" width="5.5703125" style="65" customWidth="1"/>
    <col min="5628" max="5628" width="13" style="65" customWidth="1"/>
    <col min="5629" max="5630" width="9.140625" style="65"/>
    <col min="5631" max="5631" width="8" style="65" customWidth="1"/>
    <col min="5632" max="5632" width="10.42578125" style="65" bestFit="1" customWidth="1"/>
    <col min="5633" max="5633" width="8" style="65" customWidth="1"/>
    <col min="5634" max="5634" width="7.7109375" style="65" customWidth="1"/>
    <col min="5635" max="5872" width="9.140625" style="65"/>
    <col min="5873" max="5873" width="4.28515625" style="65" customWidth="1"/>
    <col min="5874" max="5874" width="0" style="65" hidden="1" customWidth="1"/>
    <col min="5875" max="5875" width="50.140625" style="65" customWidth="1"/>
    <col min="5876" max="5876" width="6.7109375" style="65" customWidth="1"/>
    <col min="5877" max="5877" width="7.85546875" style="65" customWidth="1"/>
    <col min="5878" max="5878" width="0" style="65" hidden="1" customWidth="1"/>
    <col min="5879" max="5879" width="9.42578125" style="65" customWidth="1"/>
    <col min="5880" max="5880" width="14.140625" style="65" customWidth="1"/>
    <col min="5881" max="5881" width="9.42578125" style="65" customWidth="1"/>
    <col min="5882" max="5882" width="13" style="65" customWidth="1"/>
    <col min="5883" max="5883" width="5.5703125" style="65" customWidth="1"/>
    <col min="5884" max="5884" width="13" style="65" customWidth="1"/>
    <col min="5885" max="5886" width="9.140625" style="65"/>
    <col min="5887" max="5887" width="8" style="65" customWidth="1"/>
    <col min="5888" max="5888" width="10.42578125" style="65" bestFit="1" customWidth="1"/>
    <col min="5889" max="5889" width="8" style="65" customWidth="1"/>
    <col min="5890" max="5890" width="7.7109375" style="65" customWidth="1"/>
    <col min="5891" max="6128" width="9.140625" style="65"/>
    <col min="6129" max="6129" width="4.28515625" style="65" customWidth="1"/>
    <col min="6130" max="6130" width="0" style="65" hidden="1" customWidth="1"/>
    <col min="6131" max="6131" width="50.140625" style="65" customWidth="1"/>
    <col min="6132" max="6132" width="6.7109375" style="65" customWidth="1"/>
    <col min="6133" max="6133" width="7.85546875" style="65" customWidth="1"/>
    <col min="6134" max="6134" width="0" style="65" hidden="1" customWidth="1"/>
    <col min="6135" max="6135" width="9.42578125" style="65" customWidth="1"/>
    <col min="6136" max="6136" width="14.140625" style="65" customWidth="1"/>
    <col min="6137" max="6137" width="9.42578125" style="65" customWidth="1"/>
    <col min="6138" max="6138" width="13" style="65" customWidth="1"/>
    <col min="6139" max="6139" width="5.5703125" style="65" customWidth="1"/>
    <col min="6140" max="6140" width="13" style="65" customWidth="1"/>
    <col min="6141" max="6142" width="9.140625" style="65"/>
    <col min="6143" max="6143" width="8" style="65" customWidth="1"/>
    <col min="6144" max="6144" width="10.42578125" style="65" bestFit="1" customWidth="1"/>
    <col min="6145" max="6145" width="8" style="65" customWidth="1"/>
    <col min="6146" max="6146" width="7.7109375" style="65" customWidth="1"/>
    <col min="6147" max="6384" width="9.140625" style="65"/>
    <col min="6385" max="6385" width="4.28515625" style="65" customWidth="1"/>
    <col min="6386" max="6386" width="0" style="65" hidden="1" customWidth="1"/>
    <col min="6387" max="6387" width="50.140625" style="65" customWidth="1"/>
    <col min="6388" max="6388" width="6.7109375" style="65" customWidth="1"/>
    <col min="6389" max="6389" width="7.85546875" style="65" customWidth="1"/>
    <col min="6390" max="6390" width="0" style="65" hidden="1" customWidth="1"/>
    <col min="6391" max="6391" width="9.42578125" style="65" customWidth="1"/>
    <col min="6392" max="6392" width="14.140625" style="65" customWidth="1"/>
    <col min="6393" max="6393" width="9.42578125" style="65" customWidth="1"/>
    <col min="6394" max="6394" width="13" style="65" customWidth="1"/>
    <col min="6395" max="6395" width="5.5703125" style="65" customWidth="1"/>
    <col min="6396" max="6396" width="13" style="65" customWidth="1"/>
    <col min="6397" max="6398" width="9.140625" style="65"/>
    <col min="6399" max="6399" width="8" style="65" customWidth="1"/>
    <col min="6400" max="6400" width="10.42578125" style="65" bestFit="1" customWidth="1"/>
    <col min="6401" max="6401" width="8" style="65" customWidth="1"/>
    <col min="6402" max="6402" width="7.7109375" style="65" customWidth="1"/>
    <col min="6403" max="6640" width="9.140625" style="65"/>
    <col min="6641" max="6641" width="4.28515625" style="65" customWidth="1"/>
    <col min="6642" max="6642" width="0" style="65" hidden="1" customWidth="1"/>
    <col min="6643" max="6643" width="50.140625" style="65" customWidth="1"/>
    <col min="6644" max="6644" width="6.7109375" style="65" customWidth="1"/>
    <col min="6645" max="6645" width="7.85546875" style="65" customWidth="1"/>
    <col min="6646" max="6646" width="0" style="65" hidden="1" customWidth="1"/>
    <col min="6647" max="6647" width="9.42578125" style="65" customWidth="1"/>
    <col min="6648" max="6648" width="14.140625" style="65" customWidth="1"/>
    <col min="6649" max="6649" width="9.42578125" style="65" customWidth="1"/>
    <col min="6650" max="6650" width="13" style="65" customWidth="1"/>
    <col min="6651" max="6651" width="5.5703125" style="65" customWidth="1"/>
    <col min="6652" max="6652" width="13" style="65" customWidth="1"/>
    <col min="6653" max="6654" width="9.140625" style="65"/>
    <col min="6655" max="6655" width="8" style="65" customWidth="1"/>
    <col min="6656" max="6656" width="10.42578125" style="65" bestFit="1" customWidth="1"/>
    <col min="6657" max="6657" width="8" style="65" customWidth="1"/>
    <col min="6658" max="6658" width="7.7109375" style="65" customWidth="1"/>
    <col min="6659" max="6896" width="9.140625" style="65"/>
    <col min="6897" max="6897" width="4.28515625" style="65" customWidth="1"/>
    <col min="6898" max="6898" width="0" style="65" hidden="1" customWidth="1"/>
    <col min="6899" max="6899" width="50.140625" style="65" customWidth="1"/>
    <col min="6900" max="6900" width="6.7109375" style="65" customWidth="1"/>
    <col min="6901" max="6901" width="7.85546875" style="65" customWidth="1"/>
    <col min="6902" max="6902" width="0" style="65" hidden="1" customWidth="1"/>
    <col min="6903" max="6903" width="9.42578125" style="65" customWidth="1"/>
    <col min="6904" max="6904" width="14.140625" style="65" customWidth="1"/>
    <col min="6905" max="6905" width="9.42578125" style="65" customWidth="1"/>
    <col min="6906" max="6906" width="13" style="65" customWidth="1"/>
    <col min="6907" max="6907" width="5.5703125" style="65" customWidth="1"/>
    <col min="6908" max="6908" width="13" style="65" customWidth="1"/>
    <col min="6909" max="6910" width="9.140625" style="65"/>
    <col min="6911" max="6911" width="8" style="65" customWidth="1"/>
    <col min="6912" max="6912" width="10.42578125" style="65" bestFit="1" customWidth="1"/>
    <col min="6913" max="6913" width="8" style="65" customWidth="1"/>
    <col min="6914" max="6914" width="7.7109375" style="65" customWidth="1"/>
    <col min="6915" max="7152" width="9.140625" style="65"/>
    <col min="7153" max="7153" width="4.28515625" style="65" customWidth="1"/>
    <col min="7154" max="7154" width="0" style="65" hidden="1" customWidth="1"/>
    <col min="7155" max="7155" width="50.140625" style="65" customWidth="1"/>
    <col min="7156" max="7156" width="6.7109375" style="65" customWidth="1"/>
    <col min="7157" max="7157" width="7.85546875" style="65" customWidth="1"/>
    <col min="7158" max="7158" width="0" style="65" hidden="1" customWidth="1"/>
    <col min="7159" max="7159" width="9.42578125" style="65" customWidth="1"/>
    <col min="7160" max="7160" width="14.140625" style="65" customWidth="1"/>
    <col min="7161" max="7161" width="9.42578125" style="65" customWidth="1"/>
    <col min="7162" max="7162" width="13" style="65" customWidth="1"/>
    <col min="7163" max="7163" width="5.5703125" style="65" customWidth="1"/>
    <col min="7164" max="7164" width="13" style="65" customWidth="1"/>
    <col min="7165" max="7166" width="9.140625" style="65"/>
    <col min="7167" max="7167" width="8" style="65" customWidth="1"/>
    <col min="7168" max="7168" width="10.42578125" style="65" bestFit="1" customWidth="1"/>
    <col min="7169" max="7169" width="8" style="65" customWidth="1"/>
    <col min="7170" max="7170" width="7.7109375" style="65" customWidth="1"/>
    <col min="7171" max="7408" width="9.140625" style="65"/>
    <col min="7409" max="7409" width="4.28515625" style="65" customWidth="1"/>
    <col min="7410" max="7410" width="0" style="65" hidden="1" customWidth="1"/>
    <col min="7411" max="7411" width="50.140625" style="65" customWidth="1"/>
    <col min="7412" max="7412" width="6.7109375" style="65" customWidth="1"/>
    <col min="7413" max="7413" width="7.85546875" style="65" customWidth="1"/>
    <col min="7414" max="7414" width="0" style="65" hidden="1" customWidth="1"/>
    <col min="7415" max="7415" width="9.42578125" style="65" customWidth="1"/>
    <col min="7416" max="7416" width="14.140625" style="65" customWidth="1"/>
    <col min="7417" max="7417" width="9.42578125" style="65" customWidth="1"/>
    <col min="7418" max="7418" width="13" style="65" customWidth="1"/>
    <col min="7419" max="7419" width="5.5703125" style="65" customWidth="1"/>
    <col min="7420" max="7420" width="13" style="65" customWidth="1"/>
    <col min="7421" max="7422" width="9.140625" style="65"/>
    <col min="7423" max="7423" width="8" style="65" customWidth="1"/>
    <col min="7424" max="7424" width="10.42578125" style="65" bestFit="1" customWidth="1"/>
    <col min="7425" max="7425" width="8" style="65" customWidth="1"/>
    <col min="7426" max="7426" width="7.7109375" style="65" customWidth="1"/>
    <col min="7427" max="7664" width="9.140625" style="65"/>
    <col min="7665" max="7665" width="4.28515625" style="65" customWidth="1"/>
    <col min="7666" max="7666" width="0" style="65" hidden="1" customWidth="1"/>
    <col min="7667" max="7667" width="50.140625" style="65" customWidth="1"/>
    <col min="7668" max="7668" width="6.7109375" style="65" customWidth="1"/>
    <col min="7669" max="7669" width="7.85546875" style="65" customWidth="1"/>
    <col min="7670" max="7670" width="0" style="65" hidden="1" customWidth="1"/>
    <col min="7671" max="7671" width="9.42578125" style="65" customWidth="1"/>
    <col min="7672" max="7672" width="14.140625" style="65" customWidth="1"/>
    <col min="7673" max="7673" width="9.42578125" style="65" customWidth="1"/>
    <col min="7674" max="7674" width="13" style="65" customWidth="1"/>
    <col min="7675" max="7675" width="5.5703125" style="65" customWidth="1"/>
    <col min="7676" max="7676" width="13" style="65" customWidth="1"/>
    <col min="7677" max="7678" width="9.140625" style="65"/>
    <col min="7679" max="7679" width="8" style="65" customWidth="1"/>
    <col min="7680" max="7680" width="10.42578125" style="65" bestFit="1" customWidth="1"/>
    <col min="7681" max="7681" width="8" style="65" customWidth="1"/>
    <col min="7682" max="7682" width="7.7109375" style="65" customWidth="1"/>
    <col min="7683" max="7920" width="9.140625" style="65"/>
    <col min="7921" max="7921" width="4.28515625" style="65" customWidth="1"/>
    <col min="7922" max="7922" width="0" style="65" hidden="1" customWidth="1"/>
    <col min="7923" max="7923" width="50.140625" style="65" customWidth="1"/>
    <col min="7924" max="7924" width="6.7109375" style="65" customWidth="1"/>
    <col min="7925" max="7925" width="7.85546875" style="65" customWidth="1"/>
    <col min="7926" max="7926" width="0" style="65" hidden="1" customWidth="1"/>
    <col min="7927" max="7927" width="9.42578125" style="65" customWidth="1"/>
    <col min="7928" max="7928" width="14.140625" style="65" customWidth="1"/>
    <col min="7929" max="7929" width="9.42578125" style="65" customWidth="1"/>
    <col min="7930" max="7930" width="13" style="65" customWidth="1"/>
    <col min="7931" max="7931" width="5.5703125" style="65" customWidth="1"/>
    <col min="7932" max="7932" width="13" style="65" customWidth="1"/>
    <col min="7933" max="7934" width="9.140625" style="65"/>
    <col min="7935" max="7935" width="8" style="65" customWidth="1"/>
    <col min="7936" max="7936" width="10.42578125" style="65" bestFit="1" customWidth="1"/>
    <col min="7937" max="7937" width="8" style="65" customWidth="1"/>
    <col min="7938" max="7938" width="7.7109375" style="65" customWidth="1"/>
    <col min="7939" max="8176" width="9.140625" style="65"/>
    <col min="8177" max="8177" width="4.28515625" style="65" customWidth="1"/>
    <col min="8178" max="8178" width="0" style="65" hidden="1" customWidth="1"/>
    <col min="8179" max="8179" width="50.140625" style="65" customWidth="1"/>
    <col min="8180" max="8180" width="6.7109375" style="65" customWidth="1"/>
    <col min="8181" max="8181" width="7.85546875" style="65" customWidth="1"/>
    <col min="8182" max="8182" width="0" style="65" hidden="1" customWidth="1"/>
    <col min="8183" max="8183" width="9.42578125" style="65" customWidth="1"/>
    <col min="8184" max="8184" width="14.140625" style="65" customWidth="1"/>
    <col min="8185" max="8185" width="9.42578125" style="65" customWidth="1"/>
    <col min="8186" max="8186" width="13" style="65" customWidth="1"/>
    <col min="8187" max="8187" width="5.5703125" style="65" customWidth="1"/>
    <col min="8188" max="8188" width="13" style="65" customWidth="1"/>
    <col min="8189" max="8190" width="9.140625" style="65"/>
    <col min="8191" max="8191" width="8" style="65" customWidth="1"/>
    <col min="8192" max="8192" width="10.42578125" style="65" bestFit="1" customWidth="1"/>
    <col min="8193" max="8193" width="8" style="65" customWidth="1"/>
    <col min="8194" max="8194" width="7.7109375" style="65" customWidth="1"/>
    <col min="8195" max="8432" width="9.140625" style="65"/>
    <col min="8433" max="8433" width="4.28515625" style="65" customWidth="1"/>
    <col min="8434" max="8434" width="0" style="65" hidden="1" customWidth="1"/>
    <col min="8435" max="8435" width="50.140625" style="65" customWidth="1"/>
    <col min="8436" max="8436" width="6.7109375" style="65" customWidth="1"/>
    <col min="8437" max="8437" width="7.85546875" style="65" customWidth="1"/>
    <col min="8438" max="8438" width="0" style="65" hidden="1" customWidth="1"/>
    <col min="8439" max="8439" width="9.42578125" style="65" customWidth="1"/>
    <col min="8440" max="8440" width="14.140625" style="65" customWidth="1"/>
    <col min="8441" max="8441" width="9.42578125" style="65" customWidth="1"/>
    <col min="8442" max="8442" width="13" style="65" customWidth="1"/>
    <col min="8443" max="8443" width="5.5703125" style="65" customWidth="1"/>
    <col min="8444" max="8444" width="13" style="65" customWidth="1"/>
    <col min="8445" max="8446" width="9.140625" style="65"/>
    <col min="8447" max="8447" width="8" style="65" customWidth="1"/>
    <col min="8448" max="8448" width="10.42578125" style="65" bestFit="1" customWidth="1"/>
    <col min="8449" max="8449" width="8" style="65" customWidth="1"/>
    <col min="8450" max="8450" width="7.7109375" style="65" customWidth="1"/>
    <col min="8451" max="8688" width="9.140625" style="65"/>
    <col min="8689" max="8689" width="4.28515625" style="65" customWidth="1"/>
    <col min="8690" max="8690" width="0" style="65" hidden="1" customWidth="1"/>
    <col min="8691" max="8691" width="50.140625" style="65" customWidth="1"/>
    <col min="8692" max="8692" width="6.7109375" style="65" customWidth="1"/>
    <col min="8693" max="8693" width="7.85546875" style="65" customWidth="1"/>
    <col min="8694" max="8694" width="0" style="65" hidden="1" customWidth="1"/>
    <col min="8695" max="8695" width="9.42578125" style="65" customWidth="1"/>
    <col min="8696" max="8696" width="14.140625" style="65" customWidth="1"/>
    <col min="8697" max="8697" width="9.42578125" style="65" customWidth="1"/>
    <col min="8698" max="8698" width="13" style="65" customWidth="1"/>
    <col min="8699" max="8699" width="5.5703125" style="65" customWidth="1"/>
    <col min="8700" max="8700" width="13" style="65" customWidth="1"/>
    <col min="8701" max="8702" width="9.140625" style="65"/>
    <col min="8703" max="8703" width="8" style="65" customWidth="1"/>
    <col min="8704" max="8704" width="10.42578125" style="65" bestFit="1" customWidth="1"/>
    <col min="8705" max="8705" width="8" style="65" customWidth="1"/>
    <col min="8706" max="8706" width="7.7109375" style="65" customWidth="1"/>
    <col min="8707" max="8944" width="9.140625" style="65"/>
    <col min="8945" max="8945" width="4.28515625" style="65" customWidth="1"/>
    <col min="8946" max="8946" width="0" style="65" hidden="1" customWidth="1"/>
    <col min="8947" max="8947" width="50.140625" style="65" customWidth="1"/>
    <col min="8948" max="8948" width="6.7109375" style="65" customWidth="1"/>
    <col min="8949" max="8949" width="7.85546875" style="65" customWidth="1"/>
    <col min="8950" max="8950" width="0" style="65" hidden="1" customWidth="1"/>
    <col min="8951" max="8951" width="9.42578125" style="65" customWidth="1"/>
    <col min="8952" max="8952" width="14.140625" style="65" customWidth="1"/>
    <col min="8953" max="8953" width="9.42578125" style="65" customWidth="1"/>
    <col min="8954" max="8954" width="13" style="65" customWidth="1"/>
    <col min="8955" max="8955" width="5.5703125" style="65" customWidth="1"/>
    <col min="8956" max="8956" width="13" style="65" customWidth="1"/>
    <col min="8957" max="8958" width="9.140625" style="65"/>
    <col min="8959" max="8959" width="8" style="65" customWidth="1"/>
    <col min="8960" max="8960" width="10.42578125" style="65" bestFit="1" customWidth="1"/>
    <col min="8961" max="8961" width="8" style="65" customWidth="1"/>
    <col min="8962" max="8962" width="7.7109375" style="65" customWidth="1"/>
    <col min="8963" max="9200" width="9.140625" style="65"/>
    <col min="9201" max="9201" width="4.28515625" style="65" customWidth="1"/>
    <col min="9202" max="9202" width="0" style="65" hidden="1" customWidth="1"/>
    <col min="9203" max="9203" width="50.140625" style="65" customWidth="1"/>
    <col min="9204" max="9204" width="6.7109375" style="65" customWidth="1"/>
    <col min="9205" max="9205" width="7.85546875" style="65" customWidth="1"/>
    <col min="9206" max="9206" width="0" style="65" hidden="1" customWidth="1"/>
    <col min="9207" max="9207" width="9.42578125" style="65" customWidth="1"/>
    <col min="9208" max="9208" width="14.140625" style="65" customWidth="1"/>
    <col min="9209" max="9209" width="9.42578125" style="65" customWidth="1"/>
    <col min="9210" max="9210" width="13" style="65" customWidth="1"/>
    <col min="9211" max="9211" width="5.5703125" style="65" customWidth="1"/>
    <col min="9212" max="9212" width="13" style="65" customWidth="1"/>
    <col min="9213" max="9214" width="9.140625" style="65"/>
    <col min="9215" max="9215" width="8" style="65" customWidth="1"/>
    <col min="9216" max="9216" width="10.42578125" style="65" bestFit="1" customWidth="1"/>
    <col min="9217" max="9217" width="8" style="65" customWidth="1"/>
    <col min="9218" max="9218" width="7.7109375" style="65" customWidth="1"/>
    <col min="9219" max="9456" width="9.140625" style="65"/>
    <col min="9457" max="9457" width="4.28515625" style="65" customWidth="1"/>
    <col min="9458" max="9458" width="0" style="65" hidden="1" customWidth="1"/>
    <col min="9459" max="9459" width="50.140625" style="65" customWidth="1"/>
    <col min="9460" max="9460" width="6.7109375" style="65" customWidth="1"/>
    <col min="9461" max="9461" width="7.85546875" style="65" customWidth="1"/>
    <col min="9462" max="9462" width="0" style="65" hidden="1" customWidth="1"/>
    <col min="9463" max="9463" width="9.42578125" style="65" customWidth="1"/>
    <col min="9464" max="9464" width="14.140625" style="65" customWidth="1"/>
    <col min="9465" max="9465" width="9.42578125" style="65" customWidth="1"/>
    <col min="9466" max="9466" width="13" style="65" customWidth="1"/>
    <col min="9467" max="9467" width="5.5703125" style="65" customWidth="1"/>
    <col min="9468" max="9468" width="13" style="65" customWidth="1"/>
    <col min="9469" max="9470" width="9.140625" style="65"/>
    <col min="9471" max="9471" width="8" style="65" customWidth="1"/>
    <col min="9472" max="9472" width="10.42578125" style="65" bestFit="1" customWidth="1"/>
    <col min="9473" max="9473" width="8" style="65" customWidth="1"/>
    <col min="9474" max="9474" width="7.7109375" style="65" customWidth="1"/>
    <col min="9475" max="9712" width="9.140625" style="65"/>
    <col min="9713" max="9713" width="4.28515625" style="65" customWidth="1"/>
    <col min="9714" max="9714" width="0" style="65" hidden="1" customWidth="1"/>
    <col min="9715" max="9715" width="50.140625" style="65" customWidth="1"/>
    <col min="9716" max="9716" width="6.7109375" style="65" customWidth="1"/>
    <col min="9717" max="9717" width="7.85546875" style="65" customWidth="1"/>
    <col min="9718" max="9718" width="0" style="65" hidden="1" customWidth="1"/>
    <col min="9719" max="9719" width="9.42578125" style="65" customWidth="1"/>
    <col min="9720" max="9720" width="14.140625" style="65" customWidth="1"/>
    <col min="9721" max="9721" width="9.42578125" style="65" customWidth="1"/>
    <col min="9722" max="9722" width="13" style="65" customWidth="1"/>
    <col min="9723" max="9723" width="5.5703125" style="65" customWidth="1"/>
    <col min="9724" max="9724" width="13" style="65" customWidth="1"/>
    <col min="9725" max="9726" width="9.140625" style="65"/>
    <col min="9727" max="9727" width="8" style="65" customWidth="1"/>
    <col min="9728" max="9728" width="10.42578125" style="65" bestFit="1" customWidth="1"/>
    <col min="9729" max="9729" width="8" style="65" customWidth="1"/>
    <col min="9730" max="9730" width="7.7109375" style="65" customWidth="1"/>
    <col min="9731" max="9968" width="9.140625" style="65"/>
    <col min="9969" max="9969" width="4.28515625" style="65" customWidth="1"/>
    <col min="9970" max="9970" width="0" style="65" hidden="1" customWidth="1"/>
    <col min="9971" max="9971" width="50.140625" style="65" customWidth="1"/>
    <col min="9972" max="9972" width="6.7109375" style="65" customWidth="1"/>
    <col min="9973" max="9973" width="7.85546875" style="65" customWidth="1"/>
    <col min="9974" max="9974" width="0" style="65" hidden="1" customWidth="1"/>
    <col min="9975" max="9975" width="9.42578125" style="65" customWidth="1"/>
    <col min="9976" max="9976" width="14.140625" style="65" customWidth="1"/>
    <col min="9977" max="9977" width="9.42578125" style="65" customWidth="1"/>
    <col min="9978" max="9978" width="13" style="65" customWidth="1"/>
    <col min="9979" max="9979" width="5.5703125" style="65" customWidth="1"/>
    <col min="9980" max="9980" width="13" style="65" customWidth="1"/>
    <col min="9981" max="9982" width="9.140625" style="65"/>
    <col min="9983" max="9983" width="8" style="65" customWidth="1"/>
    <col min="9984" max="9984" width="10.42578125" style="65" bestFit="1" customWidth="1"/>
    <col min="9985" max="9985" width="8" style="65" customWidth="1"/>
    <col min="9986" max="9986" width="7.7109375" style="65" customWidth="1"/>
    <col min="9987" max="10224" width="9.140625" style="65"/>
    <col min="10225" max="10225" width="4.28515625" style="65" customWidth="1"/>
    <col min="10226" max="10226" width="0" style="65" hidden="1" customWidth="1"/>
    <col min="10227" max="10227" width="50.140625" style="65" customWidth="1"/>
    <col min="10228" max="10228" width="6.7109375" style="65" customWidth="1"/>
    <col min="10229" max="10229" width="7.85546875" style="65" customWidth="1"/>
    <col min="10230" max="10230" width="0" style="65" hidden="1" customWidth="1"/>
    <col min="10231" max="10231" width="9.42578125" style="65" customWidth="1"/>
    <col min="10232" max="10232" width="14.140625" style="65" customWidth="1"/>
    <col min="10233" max="10233" width="9.42578125" style="65" customWidth="1"/>
    <col min="10234" max="10234" width="13" style="65" customWidth="1"/>
    <col min="10235" max="10235" width="5.5703125" style="65" customWidth="1"/>
    <col min="10236" max="10236" width="13" style="65" customWidth="1"/>
    <col min="10237" max="10238" width="9.140625" style="65"/>
    <col min="10239" max="10239" width="8" style="65" customWidth="1"/>
    <col min="10240" max="10240" width="10.42578125" style="65" bestFit="1" customWidth="1"/>
    <col min="10241" max="10241" width="8" style="65" customWidth="1"/>
    <col min="10242" max="10242" width="7.7109375" style="65" customWidth="1"/>
    <col min="10243" max="10480" width="9.140625" style="65"/>
    <col min="10481" max="10481" width="4.28515625" style="65" customWidth="1"/>
    <col min="10482" max="10482" width="0" style="65" hidden="1" customWidth="1"/>
    <col min="10483" max="10483" width="50.140625" style="65" customWidth="1"/>
    <col min="10484" max="10484" width="6.7109375" style="65" customWidth="1"/>
    <col min="10485" max="10485" width="7.85546875" style="65" customWidth="1"/>
    <col min="10486" max="10486" width="0" style="65" hidden="1" customWidth="1"/>
    <col min="10487" max="10487" width="9.42578125" style="65" customWidth="1"/>
    <col min="10488" max="10488" width="14.140625" style="65" customWidth="1"/>
    <col min="10489" max="10489" width="9.42578125" style="65" customWidth="1"/>
    <col min="10490" max="10490" width="13" style="65" customWidth="1"/>
    <col min="10491" max="10491" width="5.5703125" style="65" customWidth="1"/>
    <col min="10492" max="10492" width="13" style="65" customWidth="1"/>
    <col min="10493" max="10494" width="9.140625" style="65"/>
    <col min="10495" max="10495" width="8" style="65" customWidth="1"/>
    <col min="10496" max="10496" width="10.42578125" style="65" bestFit="1" customWidth="1"/>
    <col min="10497" max="10497" width="8" style="65" customWidth="1"/>
    <col min="10498" max="10498" width="7.7109375" style="65" customWidth="1"/>
    <col min="10499" max="10736" width="9.140625" style="65"/>
    <col min="10737" max="10737" width="4.28515625" style="65" customWidth="1"/>
    <col min="10738" max="10738" width="0" style="65" hidden="1" customWidth="1"/>
    <col min="10739" max="10739" width="50.140625" style="65" customWidth="1"/>
    <col min="10740" max="10740" width="6.7109375" style="65" customWidth="1"/>
    <col min="10741" max="10741" width="7.85546875" style="65" customWidth="1"/>
    <col min="10742" max="10742" width="0" style="65" hidden="1" customWidth="1"/>
    <col min="10743" max="10743" width="9.42578125" style="65" customWidth="1"/>
    <col min="10744" max="10744" width="14.140625" style="65" customWidth="1"/>
    <col min="10745" max="10745" width="9.42578125" style="65" customWidth="1"/>
    <col min="10746" max="10746" width="13" style="65" customWidth="1"/>
    <col min="10747" max="10747" width="5.5703125" style="65" customWidth="1"/>
    <col min="10748" max="10748" width="13" style="65" customWidth="1"/>
    <col min="10749" max="10750" width="9.140625" style="65"/>
    <col min="10751" max="10751" width="8" style="65" customWidth="1"/>
    <col min="10752" max="10752" width="10.42578125" style="65" bestFit="1" customWidth="1"/>
    <col min="10753" max="10753" width="8" style="65" customWidth="1"/>
    <col min="10754" max="10754" width="7.7109375" style="65" customWidth="1"/>
    <col min="10755" max="10992" width="9.140625" style="65"/>
    <col min="10993" max="10993" width="4.28515625" style="65" customWidth="1"/>
    <col min="10994" max="10994" width="0" style="65" hidden="1" customWidth="1"/>
    <col min="10995" max="10995" width="50.140625" style="65" customWidth="1"/>
    <col min="10996" max="10996" width="6.7109375" style="65" customWidth="1"/>
    <col min="10997" max="10997" width="7.85546875" style="65" customWidth="1"/>
    <col min="10998" max="10998" width="0" style="65" hidden="1" customWidth="1"/>
    <col min="10999" max="10999" width="9.42578125" style="65" customWidth="1"/>
    <col min="11000" max="11000" width="14.140625" style="65" customWidth="1"/>
    <col min="11001" max="11001" width="9.42578125" style="65" customWidth="1"/>
    <col min="11002" max="11002" width="13" style="65" customWidth="1"/>
    <col min="11003" max="11003" width="5.5703125" style="65" customWidth="1"/>
    <col min="11004" max="11004" width="13" style="65" customWidth="1"/>
    <col min="11005" max="11006" width="9.140625" style="65"/>
    <col min="11007" max="11007" width="8" style="65" customWidth="1"/>
    <col min="11008" max="11008" width="10.42578125" style="65" bestFit="1" customWidth="1"/>
    <col min="11009" max="11009" width="8" style="65" customWidth="1"/>
    <col min="11010" max="11010" width="7.7109375" style="65" customWidth="1"/>
    <col min="11011" max="11248" width="9.140625" style="65"/>
    <col min="11249" max="11249" width="4.28515625" style="65" customWidth="1"/>
    <col min="11250" max="11250" width="0" style="65" hidden="1" customWidth="1"/>
    <col min="11251" max="11251" width="50.140625" style="65" customWidth="1"/>
    <col min="11252" max="11252" width="6.7109375" style="65" customWidth="1"/>
    <col min="11253" max="11253" width="7.85546875" style="65" customWidth="1"/>
    <col min="11254" max="11254" width="0" style="65" hidden="1" customWidth="1"/>
    <col min="11255" max="11255" width="9.42578125" style="65" customWidth="1"/>
    <col min="11256" max="11256" width="14.140625" style="65" customWidth="1"/>
    <col min="11257" max="11257" width="9.42578125" style="65" customWidth="1"/>
    <col min="11258" max="11258" width="13" style="65" customWidth="1"/>
    <col min="11259" max="11259" width="5.5703125" style="65" customWidth="1"/>
    <col min="11260" max="11260" width="13" style="65" customWidth="1"/>
    <col min="11261" max="11262" width="9.140625" style="65"/>
    <col min="11263" max="11263" width="8" style="65" customWidth="1"/>
    <col min="11264" max="11264" width="10.42578125" style="65" bestFit="1" customWidth="1"/>
    <col min="11265" max="11265" width="8" style="65" customWidth="1"/>
    <col min="11266" max="11266" width="7.7109375" style="65" customWidth="1"/>
    <col min="11267" max="11504" width="9.140625" style="65"/>
    <col min="11505" max="11505" width="4.28515625" style="65" customWidth="1"/>
    <col min="11506" max="11506" width="0" style="65" hidden="1" customWidth="1"/>
    <col min="11507" max="11507" width="50.140625" style="65" customWidth="1"/>
    <col min="11508" max="11508" width="6.7109375" style="65" customWidth="1"/>
    <col min="11509" max="11509" width="7.85546875" style="65" customWidth="1"/>
    <col min="11510" max="11510" width="0" style="65" hidden="1" customWidth="1"/>
    <col min="11511" max="11511" width="9.42578125" style="65" customWidth="1"/>
    <col min="11512" max="11512" width="14.140625" style="65" customWidth="1"/>
    <col min="11513" max="11513" width="9.42578125" style="65" customWidth="1"/>
    <col min="11514" max="11514" width="13" style="65" customWidth="1"/>
    <col min="11515" max="11515" width="5.5703125" style="65" customWidth="1"/>
    <col min="11516" max="11516" width="13" style="65" customWidth="1"/>
    <col min="11517" max="11518" width="9.140625" style="65"/>
    <col min="11519" max="11519" width="8" style="65" customWidth="1"/>
    <col min="11520" max="11520" width="10.42578125" style="65" bestFit="1" customWidth="1"/>
    <col min="11521" max="11521" width="8" style="65" customWidth="1"/>
    <col min="11522" max="11522" width="7.7109375" style="65" customWidth="1"/>
    <col min="11523" max="11760" width="9.140625" style="65"/>
    <col min="11761" max="11761" width="4.28515625" style="65" customWidth="1"/>
    <col min="11762" max="11762" width="0" style="65" hidden="1" customWidth="1"/>
    <col min="11763" max="11763" width="50.140625" style="65" customWidth="1"/>
    <col min="11764" max="11764" width="6.7109375" style="65" customWidth="1"/>
    <col min="11765" max="11765" width="7.85546875" style="65" customWidth="1"/>
    <col min="11766" max="11766" width="0" style="65" hidden="1" customWidth="1"/>
    <col min="11767" max="11767" width="9.42578125" style="65" customWidth="1"/>
    <col min="11768" max="11768" width="14.140625" style="65" customWidth="1"/>
    <col min="11769" max="11769" width="9.42578125" style="65" customWidth="1"/>
    <col min="11770" max="11770" width="13" style="65" customWidth="1"/>
    <col min="11771" max="11771" width="5.5703125" style="65" customWidth="1"/>
    <col min="11772" max="11772" width="13" style="65" customWidth="1"/>
    <col min="11773" max="11774" width="9.140625" style="65"/>
    <col min="11775" max="11775" width="8" style="65" customWidth="1"/>
    <col min="11776" max="11776" width="10.42578125" style="65" bestFit="1" customWidth="1"/>
    <col min="11777" max="11777" width="8" style="65" customWidth="1"/>
    <col min="11778" max="11778" width="7.7109375" style="65" customWidth="1"/>
    <col min="11779" max="12016" width="9.140625" style="65"/>
    <col min="12017" max="12017" width="4.28515625" style="65" customWidth="1"/>
    <col min="12018" max="12018" width="0" style="65" hidden="1" customWidth="1"/>
    <col min="12019" max="12019" width="50.140625" style="65" customWidth="1"/>
    <col min="12020" max="12020" width="6.7109375" style="65" customWidth="1"/>
    <col min="12021" max="12021" width="7.85546875" style="65" customWidth="1"/>
    <col min="12022" max="12022" width="0" style="65" hidden="1" customWidth="1"/>
    <col min="12023" max="12023" width="9.42578125" style="65" customWidth="1"/>
    <col min="12024" max="12024" width="14.140625" style="65" customWidth="1"/>
    <col min="12025" max="12025" width="9.42578125" style="65" customWidth="1"/>
    <col min="12026" max="12026" width="13" style="65" customWidth="1"/>
    <col min="12027" max="12027" width="5.5703125" style="65" customWidth="1"/>
    <col min="12028" max="12028" width="13" style="65" customWidth="1"/>
    <col min="12029" max="12030" width="9.140625" style="65"/>
    <col min="12031" max="12031" width="8" style="65" customWidth="1"/>
    <col min="12032" max="12032" width="10.42578125" style="65" bestFit="1" customWidth="1"/>
    <col min="12033" max="12033" width="8" style="65" customWidth="1"/>
    <col min="12034" max="12034" width="7.7109375" style="65" customWidth="1"/>
    <col min="12035" max="12272" width="9.140625" style="65"/>
    <col min="12273" max="12273" width="4.28515625" style="65" customWidth="1"/>
    <col min="12274" max="12274" width="0" style="65" hidden="1" customWidth="1"/>
    <col min="12275" max="12275" width="50.140625" style="65" customWidth="1"/>
    <col min="12276" max="12276" width="6.7109375" style="65" customWidth="1"/>
    <col min="12277" max="12277" width="7.85546875" style="65" customWidth="1"/>
    <col min="12278" max="12278" width="0" style="65" hidden="1" customWidth="1"/>
    <col min="12279" max="12279" width="9.42578125" style="65" customWidth="1"/>
    <col min="12280" max="12280" width="14.140625" style="65" customWidth="1"/>
    <col min="12281" max="12281" width="9.42578125" style="65" customWidth="1"/>
    <col min="12282" max="12282" width="13" style="65" customWidth="1"/>
    <col min="12283" max="12283" width="5.5703125" style="65" customWidth="1"/>
    <col min="12284" max="12284" width="13" style="65" customWidth="1"/>
    <col min="12285" max="12286" width="9.140625" style="65"/>
    <col min="12287" max="12287" width="8" style="65" customWidth="1"/>
    <col min="12288" max="12288" width="10.42578125" style="65" bestFit="1" customWidth="1"/>
    <col min="12289" max="12289" width="8" style="65" customWidth="1"/>
    <col min="12290" max="12290" width="7.7109375" style="65" customWidth="1"/>
    <col min="12291" max="12528" width="9.140625" style="65"/>
    <col min="12529" max="12529" width="4.28515625" style="65" customWidth="1"/>
    <col min="12530" max="12530" width="0" style="65" hidden="1" customWidth="1"/>
    <col min="12531" max="12531" width="50.140625" style="65" customWidth="1"/>
    <col min="12532" max="12532" width="6.7109375" style="65" customWidth="1"/>
    <col min="12533" max="12533" width="7.85546875" style="65" customWidth="1"/>
    <col min="12534" max="12534" width="0" style="65" hidden="1" customWidth="1"/>
    <col min="12535" max="12535" width="9.42578125" style="65" customWidth="1"/>
    <col min="12536" max="12536" width="14.140625" style="65" customWidth="1"/>
    <col min="12537" max="12537" width="9.42578125" style="65" customWidth="1"/>
    <col min="12538" max="12538" width="13" style="65" customWidth="1"/>
    <col min="12539" max="12539" width="5.5703125" style="65" customWidth="1"/>
    <col min="12540" max="12540" width="13" style="65" customWidth="1"/>
    <col min="12541" max="12542" width="9.140625" style="65"/>
    <col min="12543" max="12543" width="8" style="65" customWidth="1"/>
    <col min="12544" max="12544" width="10.42578125" style="65" bestFit="1" customWidth="1"/>
    <col min="12545" max="12545" width="8" style="65" customWidth="1"/>
    <col min="12546" max="12546" width="7.7109375" style="65" customWidth="1"/>
    <col min="12547" max="12784" width="9.140625" style="65"/>
    <col min="12785" max="12785" width="4.28515625" style="65" customWidth="1"/>
    <col min="12786" max="12786" width="0" style="65" hidden="1" customWidth="1"/>
    <col min="12787" max="12787" width="50.140625" style="65" customWidth="1"/>
    <col min="12788" max="12788" width="6.7109375" style="65" customWidth="1"/>
    <col min="12789" max="12789" width="7.85546875" style="65" customWidth="1"/>
    <col min="12790" max="12790" width="0" style="65" hidden="1" customWidth="1"/>
    <col min="12791" max="12791" width="9.42578125" style="65" customWidth="1"/>
    <col min="12792" max="12792" width="14.140625" style="65" customWidth="1"/>
    <col min="12793" max="12793" width="9.42578125" style="65" customWidth="1"/>
    <col min="12794" max="12794" width="13" style="65" customWidth="1"/>
    <col min="12795" max="12795" width="5.5703125" style="65" customWidth="1"/>
    <col min="12796" max="12796" width="13" style="65" customWidth="1"/>
    <col min="12797" max="12798" width="9.140625" style="65"/>
    <col min="12799" max="12799" width="8" style="65" customWidth="1"/>
    <col min="12800" max="12800" width="10.42578125" style="65" bestFit="1" customWidth="1"/>
    <col min="12801" max="12801" width="8" style="65" customWidth="1"/>
    <col min="12802" max="12802" width="7.7109375" style="65" customWidth="1"/>
    <col min="12803" max="13040" width="9.140625" style="65"/>
    <col min="13041" max="13041" width="4.28515625" style="65" customWidth="1"/>
    <col min="13042" max="13042" width="0" style="65" hidden="1" customWidth="1"/>
    <col min="13043" max="13043" width="50.140625" style="65" customWidth="1"/>
    <col min="13044" max="13044" width="6.7109375" style="65" customWidth="1"/>
    <col min="13045" max="13045" width="7.85546875" style="65" customWidth="1"/>
    <col min="13046" max="13046" width="0" style="65" hidden="1" customWidth="1"/>
    <col min="13047" max="13047" width="9.42578125" style="65" customWidth="1"/>
    <col min="13048" max="13048" width="14.140625" style="65" customWidth="1"/>
    <col min="13049" max="13049" width="9.42578125" style="65" customWidth="1"/>
    <col min="13050" max="13050" width="13" style="65" customWidth="1"/>
    <col min="13051" max="13051" width="5.5703125" style="65" customWidth="1"/>
    <col min="13052" max="13052" width="13" style="65" customWidth="1"/>
    <col min="13053" max="13054" width="9.140625" style="65"/>
    <col min="13055" max="13055" width="8" style="65" customWidth="1"/>
    <col min="13056" max="13056" width="10.42578125" style="65" bestFit="1" customWidth="1"/>
    <col min="13057" max="13057" width="8" style="65" customWidth="1"/>
    <col min="13058" max="13058" width="7.7109375" style="65" customWidth="1"/>
    <col min="13059" max="13296" width="9.140625" style="65"/>
    <col min="13297" max="13297" width="4.28515625" style="65" customWidth="1"/>
    <col min="13298" max="13298" width="0" style="65" hidden="1" customWidth="1"/>
    <col min="13299" max="13299" width="50.140625" style="65" customWidth="1"/>
    <col min="13300" max="13300" width="6.7109375" style="65" customWidth="1"/>
    <col min="13301" max="13301" width="7.85546875" style="65" customWidth="1"/>
    <col min="13302" max="13302" width="0" style="65" hidden="1" customWidth="1"/>
    <col min="13303" max="13303" width="9.42578125" style="65" customWidth="1"/>
    <col min="13304" max="13304" width="14.140625" style="65" customWidth="1"/>
    <col min="13305" max="13305" width="9.42578125" style="65" customWidth="1"/>
    <col min="13306" max="13306" width="13" style="65" customWidth="1"/>
    <col min="13307" max="13307" width="5.5703125" style="65" customWidth="1"/>
    <col min="13308" max="13308" width="13" style="65" customWidth="1"/>
    <col min="13309" max="13310" width="9.140625" style="65"/>
    <col min="13311" max="13311" width="8" style="65" customWidth="1"/>
    <col min="13312" max="13312" width="10.42578125" style="65" bestFit="1" customWidth="1"/>
    <col min="13313" max="13313" width="8" style="65" customWidth="1"/>
    <col min="13314" max="13314" width="7.7109375" style="65" customWidth="1"/>
    <col min="13315" max="13552" width="9.140625" style="65"/>
    <col min="13553" max="13553" width="4.28515625" style="65" customWidth="1"/>
    <col min="13554" max="13554" width="0" style="65" hidden="1" customWidth="1"/>
    <col min="13555" max="13555" width="50.140625" style="65" customWidth="1"/>
    <col min="13556" max="13556" width="6.7109375" style="65" customWidth="1"/>
    <col min="13557" max="13557" width="7.85546875" style="65" customWidth="1"/>
    <col min="13558" max="13558" width="0" style="65" hidden="1" customWidth="1"/>
    <col min="13559" max="13559" width="9.42578125" style="65" customWidth="1"/>
    <col min="13560" max="13560" width="14.140625" style="65" customWidth="1"/>
    <col min="13561" max="13561" width="9.42578125" style="65" customWidth="1"/>
    <col min="13562" max="13562" width="13" style="65" customWidth="1"/>
    <col min="13563" max="13563" width="5.5703125" style="65" customWidth="1"/>
    <col min="13564" max="13564" width="13" style="65" customWidth="1"/>
    <col min="13565" max="13566" width="9.140625" style="65"/>
    <col min="13567" max="13567" width="8" style="65" customWidth="1"/>
    <col min="13568" max="13568" width="10.42578125" style="65" bestFit="1" customWidth="1"/>
    <col min="13569" max="13569" width="8" style="65" customWidth="1"/>
    <col min="13570" max="13570" width="7.7109375" style="65" customWidth="1"/>
    <col min="13571" max="13808" width="9.140625" style="65"/>
    <col min="13809" max="13809" width="4.28515625" style="65" customWidth="1"/>
    <col min="13810" max="13810" width="0" style="65" hidden="1" customWidth="1"/>
    <col min="13811" max="13811" width="50.140625" style="65" customWidth="1"/>
    <col min="13812" max="13812" width="6.7109375" style="65" customWidth="1"/>
    <col min="13813" max="13813" width="7.85546875" style="65" customWidth="1"/>
    <col min="13814" max="13814" width="0" style="65" hidden="1" customWidth="1"/>
    <col min="13815" max="13815" width="9.42578125" style="65" customWidth="1"/>
    <col min="13816" max="13816" width="14.140625" style="65" customWidth="1"/>
    <col min="13817" max="13817" width="9.42578125" style="65" customWidth="1"/>
    <col min="13818" max="13818" width="13" style="65" customWidth="1"/>
    <col min="13819" max="13819" width="5.5703125" style="65" customWidth="1"/>
    <col min="13820" max="13820" width="13" style="65" customWidth="1"/>
    <col min="13821" max="13822" width="9.140625" style="65"/>
    <col min="13823" max="13823" width="8" style="65" customWidth="1"/>
    <col min="13824" max="13824" width="10.42578125" style="65" bestFit="1" customWidth="1"/>
    <col min="13825" max="13825" width="8" style="65" customWidth="1"/>
    <col min="13826" max="13826" width="7.7109375" style="65" customWidth="1"/>
    <col min="13827" max="14064" width="9.140625" style="65"/>
    <col min="14065" max="14065" width="4.28515625" style="65" customWidth="1"/>
    <col min="14066" max="14066" width="0" style="65" hidden="1" customWidth="1"/>
    <col min="14067" max="14067" width="50.140625" style="65" customWidth="1"/>
    <col min="14068" max="14068" width="6.7109375" style="65" customWidth="1"/>
    <col min="14069" max="14069" width="7.85546875" style="65" customWidth="1"/>
    <col min="14070" max="14070" width="0" style="65" hidden="1" customWidth="1"/>
    <col min="14071" max="14071" width="9.42578125" style="65" customWidth="1"/>
    <col min="14072" max="14072" width="14.140625" style="65" customWidth="1"/>
    <col min="14073" max="14073" width="9.42578125" style="65" customWidth="1"/>
    <col min="14074" max="14074" width="13" style="65" customWidth="1"/>
    <col min="14075" max="14075" width="5.5703125" style="65" customWidth="1"/>
    <col min="14076" max="14076" width="13" style="65" customWidth="1"/>
    <col min="14077" max="14078" width="9.140625" style="65"/>
    <col min="14079" max="14079" width="8" style="65" customWidth="1"/>
    <col min="14080" max="14080" width="10.42578125" style="65" bestFit="1" customWidth="1"/>
    <col min="14081" max="14081" width="8" style="65" customWidth="1"/>
    <col min="14082" max="14082" width="7.7109375" style="65" customWidth="1"/>
    <col min="14083" max="14320" width="9.140625" style="65"/>
    <col min="14321" max="14321" width="4.28515625" style="65" customWidth="1"/>
    <col min="14322" max="14322" width="0" style="65" hidden="1" customWidth="1"/>
    <col min="14323" max="14323" width="50.140625" style="65" customWidth="1"/>
    <col min="14324" max="14324" width="6.7109375" style="65" customWidth="1"/>
    <col min="14325" max="14325" width="7.85546875" style="65" customWidth="1"/>
    <col min="14326" max="14326" width="0" style="65" hidden="1" customWidth="1"/>
    <col min="14327" max="14327" width="9.42578125" style="65" customWidth="1"/>
    <col min="14328" max="14328" width="14.140625" style="65" customWidth="1"/>
    <col min="14329" max="14329" width="9.42578125" style="65" customWidth="1"/>
    <col min="14330" max="14330" width="13" style="65" customWidth="1"/>
    <col min="14331" max="14331" width="5.5703125" style="65" customWidth="1"/>
    <col min="14332" max="14332" width="13" style="65" customWidth="1"/>
    <col min="14333" max="14334" width="9.140625" style="65"/>
    <col min="14335" max="14335" width="8" style="65" customWidth="1"/>
    <col min="14336" max="14336" width="10.42578125" style="65" bestFit="1" customWidth="1"/>
    <col min="14337" max="14337" width="8" style="65" customWidth="1"/>
    <col min="14338" max="14338" width="7.7109375" style="65" customWidth="1"/>
    <col min="14339" max="14576" width="9.140625" style="65"/>
    <col min="14577" max="14577" width="4.28515625" style="65" customWidth="1"/>
    <col min="14578" max="14578" width="0" style="65" hidden="1" customWidth="1"/>
    <col min="14579" max="14579" width="50.140625" style="65" customWidth="1"/>
    <col min="14580" max="14580" width="6.7109375" style="65" customWidth="1"/>
    <col min="14581" max="14581" width="7.85546875" style="65" customWidth="1"/>
    <col min="14582" max="14582" width="0" style="65" hidden="1" customWidth="1"/>
    <col min="14583" max="14583" width="9.42578125" style="65" customWidth="1"/>
    <col min="14584" max="14584" width="14.140625" style="65" customWidth="1"/>
    <col min="14585" max="14585" width="9.42578125" style="65" customWidth="1"/>
    <col min="14586" max="14586" width="13" style="65" customWidth="1"/>
    <col min="14587" max="14587" width="5.5703125" style="65" customWidth="1"/>
    <col min="14588" max="14588" width="13" style="65" customWidth="1"/>
    <col min="14589" max="14590" width="9.140625" style="65"/>
    <col min="14591" max="14591" width="8" style="65" customWidth="1"/>
    <col min="14592" max="14592" width="10.42578125" style="65" bestFit="1" customWidth="1"/>
    <col min="14593" max="14593" width="8" style="65" customWidth="1"/>
    <col min="14594" max="14594" width="7.7109375" style="65" customWidth="1"/>
    <col min="14595" max="14832" width="9.140625" style="65"/>
    <col min="14833" max="14833" width="4.28515625" style="65" customWidth="1"/>
    <col min="14834" max="14834" width="0" style="65" hidden="1" customWidth="1"/>
    <col min="14835" max="14835" width="50.140625" style="65" customWidth="1"/>
    <col min="14836" max="14836" width="6.7109375" style="65" customWidth="1"/>
    <col min="14837" max="14837" width="7.85546875" style="65" customWidth="1"/>
    <col min="14838" max="14838" width="0" style="65" hidden="1" customWidth="1"/>
    <col min="14839" max="14839" width="9.42578125" style="65" customWidth="1"/>
    <col min="14840" max="14840" width="14.140625" style="65" customWidth="1"/>
    <col min="14841" max="14841" width="9.42578125" style="65" customWidth="1"/>
    <col min="14842" max="14842" width="13" style="65" customWidth="1"/>
    <col min="14843" max="14843" width="5.5703125" style="65" customWidth="1"/>
    <col min="14844" max="14844" width="13" style="65" customWidth="1"/>
    <col min="14845" max="14846" width="9.140625" style="65"/>
    <col min="14847" max="14847" width="8" style="65" customWidth="1"/>
    <col min="14848" max="14848" width="10.42578125" style="65" bestFit="1" customWidth="1"/>
    <col min="14849" max="14849" width="8" style="65" customWidth="1"/>
    <col min="14850" max="14850" width="7.7109375" style="65" customWidth="1"/>
    <col min="14851" max="15088" width="9.140625" style="65"/>
    <col min="15089" max="15089" width="4.28515625" style="65" customWidth="1"/>
    <col min="15090" max="15090" width="0" style="65" hidden="1" customWidth="1"/>
    <col min="15091" max="15091" width="50.140625" style="65" customWidth="1"/>
    <col min="15092" max="15092" width="6.7109375" style="65" customWidth="1"/>
    <col min="15093" max="15093" width="7.85546875" style="65" customWidth="1"/>
    <col min="15094" max="15094" width="0" style="65" hidden="1" customWidth="1"/>
    <col min="15095" max="15095" width="9.42578125" style="65" customWidth="1"/>
    <col min="15096" max="15096" width="14.140625" style="65" customWidth="1"/>
    <col min="15097" max="15097" width="9.42578125" style="65" customWidth="1"/>
    <col min="15098" max="15098" width="13" style="65" customWidth="1"/>
    <col min="15099" max="15099" width="5.5703125" style="65" customWidth="1"/>
    <col min="15100" max="15100" width="13" style="65" customWidth="1"/>
    <col min="15101" max="15102" width="9.140625" style="65"/>
    <col min="15103" max="15103" width="8" style="65" customWidth="1"/>
    <col min="15104" max="15104" width="10.42578125" style="65" bestFit="1" customWidth="1"/>
    <col min="15105" max="15105" width="8" style="65" customWidth="1"/>
    <col min="15106" max="15106" width="7.7109375" style="65" customWidth="1"/>
    <col min="15107" max="15344" width="9.140625" style="65"/>
    <col min="15345" max="15345" width="4.28515625" style="65" customWidth="1"/>
    <col min="15346" max="15346" width="0" style="65" hidden="1" customWidth="1"/>
    <col min="15347" max="15347" width="50.140625" style="65" customWidth="1"/>
    <col min="15348" max="15348" width="6.7109375" style="65" customWidth="1"/>
    <col min="15349" max="15349" width="7.85546875" style="65" customWidth="1"/>
    <col min="15350" max="15350" width="0" style="65" hidden="1" customWidth="1"/>
    <col min="15351" max="15351" width="9.42578125" style="65" customWidth="1"/>
    <col min="15352" max="15352" width="14.140625" style="65" customWidth="1"/>
    <col min="15353" max="15353" width="9.42578125" style="65" customWidth="1"/>
    <col min="15354" max="15354" width="13" style="65" customWidth="1"/>
    <col min="15355" max="15355" width="5.5703125" style="65" customWidth="1"/>
    <col min="15356" max="15356" width="13" style="65" customWidth="1"/>
    <col min="15357" max="15358" width="9.140625" style="65"/>
    <col min="15359" max="15359" width="8" style="65" customWidth="1"/>
    <col min="15360" max="15360" width="10.42578125" style="65" bestFit="1" customWidth="1"/>
    <col min="15361" max="15361" width="8" style="65" customWidth="1"/>
    <col min="15362" max="15362" width="7.7109375" style="65" customWidth="1"/>
    <col min="15363" max="15600" width="9.140625" style="65"/>
    <col min="15601" max="15601" width="4.28515625" style="65" customWidth="1"/>
    <col min="15602" max="15602" width="0" style="65" hidden="1" customWidth="1"/>
    <col min="15603" max="15603" width="50.140625" style="65" customWidth="1"/>
    <col min="15604" max="15604" width="6.7109375" style="65" customWidth="1"/>
    <col min="15605" max="15605" width="7.85546875" style="65" customWidth="1"/>
    <col min="15606" max="15606" width="0" style="65" hidden="1" customWidth="1"/>
    <col min="15607" max="15607" width="9.42578125" style="65" customWidth="1"/>
    <col min="15608" max="15608" width="14.140625" style="65" customWidth="1"/>
    <col min="15609" max="15609" width="9.42578125" style="65" customWidth="1"/>
    <col min="15610" max="15610" width="13" style="65" customWidth="1"/>
    <col min="15611" max="15611" width="5.5703125" style="65" customWidth="1"/>
    <col min="15612" max="15612" width="13" style="65" customWidth="1"/>
    <col min="15613" max="15614" width="9.140625" style="65"/>
    <col min="15615" max="15615" width="8" style="65" customWidth="1"/>
    <col min="15616" max="15616" width="10.42578125" style="65" bestFit="1" customWidth="1"/>
    <col min="15617" max="15617" width="8" style="65" customWidth="1"/>
    <col min="15618" max="15618" width="7.7109375" style="65" customWidth="1"/>
    <col min="15619" max="15856" width="9.140625" style="65"/>
    <col min="15857" max="15857" width="4.28515625" style="65" customWidth="1"/>
    <col min="15858" max="15858" width="0" style="65" hidden="1" customWidth="1"/>
    <col min="15859" max="15859" width="50.140625" style="65" customWidth="1"/>
    <col min="15860" max="15860" width="6.7109375" style="65" customWidth="1"/>
    <col min="15861" max="15861" width="7.85546875" style="65" customWidth="1"/>
    <col min="15862" max="15862" width="0" style="65" hidden="1" customWidth="1"/>
    <col min="15863" max="15863" width="9.42578125" style="65" customWidth="1"/>
    <col min="15864" max="15864" width="14.140625" style="65" customWidth="1"/>
    <col min="15865" max="15865" width="9.42578125" style="65" customWidth="1"/>
    <col min="15866" max="15866" width="13" style="65" customWidth="1"/>
    <col min="15867" max="15867" width="5.5703125" style="65" customWidth="1"/>
    <col min="15868" max="15868" width="13" style="65" customWidth="1"/>
    <col min="15869" max="15870" width="9.140625" style="65"/>
    <col min="15871" max="15871" width="8" style="65" customWidth="1"/>
    <col min="15872" max="15872" width="10.42578125" style="65" bestFit="1" customWidth="1"/>
    <col min="15873" max="15873" width="8" style="65" customWidth="1"/>
    <col min="15874" max="15874" width="7.7109375" style="65" customWidth="1"/>
    <col min="15875" max="16112" width="9.140625" style="65"/>
    <col min="16113" max="16113" width="4.28515625" style="65" customWidth="1"/>
    <col min="16114" max="16114" width="0" style="65" hidden="1" customWidth="1"/>
    <col min="16115" max="16115" width="50.140625" style="65" customWidth="1"/>
    <col min="16116" max="16116" width="6.7109375" style="65" customWidth="1"/>
    <col min="16117" max="16117" width="7.85546875" style="65" customWidth="1"/>
    <col min="16118" max="16118" width="0" style="65" hidden="1" customWidth="1"/>
    <col min="16119" max="16119" width="9.42578125" style="65" customWidth="1"/>
    <col min="16120" max="16120" width="14.140625" style="65" customWidth="1"/>
    <col min="16121" max="16121" width="9.42578125" style="65" customWidth="1"/>
    <col min="16122" max="16122" width="13" style="65" customWidth="1"/>
    <col min="16123" max="16123" width="5.5703125" style="65" customWidth="1"/>
    <col min="16124" max="16124" width="13" style="65" customWidth="1"/>
    <col min="16125" max="16126" width="9.140625" style="65"/>
    <col min="16127" max="16127" width="8" style="65" customWidth="1"/>
    <col min="16128" max="16128" width="10.42578125" style="65" bestFit="1" customWidth="1"/>
    <col min="16129" max="16129" width="8" style="65" customWidth="1"/>
    <col min="16130" max="16130" width="7.7109375" style="65" customWidth="1"/>
    <col min="16131" max="16384" width="9.140625" style="65"/>
  </cols>
  <sheetData>
    <row r="1" spans="1:6" ht="74.25" customHeight="1">
      <c r="A1" s="1461" t="s">
        <v>2524</v>
      </c>
      <c r="B1" s="1461"/>
      <c r="C1" s="1461"/>
      <c r="D1" s="1461"/>
      <c r="E1" s="1461"/>
      <c r="F1" s="1461"/>
    </row>
    <row r="2" spans="1:6" ht="12.75" customHeight="1">
      <c r="C2" s="377"/>
      <c r="D2" s="377"/>
      <c r="E2" s="377"/>
      <c r="F2" s="377"/>
    </row>
    <row r="3" spans="1:6" ht="12.75" customHeight="1">
      <c r="A3" s="65" t="s">
        <v>140</v>
      </c>
      <c r="C3" s="377"/>
      <c r="D3" s="377"/>
      <c r="E3" s="377"/>
      <c r="F3" s="377"/>
    </row>
    <row r="4" spans="1:6" ht="7.5" customHeight="1">
      <c r="B4" s="378"/>
    </row>
    <row r="5" spans="1:6" ht="56.25" customHeight="1">
      <c r="A5" s="376" t="s">
        <v>15</v>
      </c>
      <c r="B5" s="381" t="s">
        <v>142</v>
      </c>
      <c r="C5" s="382" t="s">
        <v>143</v>
      </c>
      <c r="D5" s="383" t="s">
        <v>144</v>
      </c>
      <c r="E5" s="384" t="s">
        <v>145</v>
      </c>
      <c r="F5" s="384" t="s">
        <v>146</v>
      </c>
    </row>
    <row r="6" spans="1:6" customFormat="1" ht="12.75">
      <c r="A6" s="200">
        <v>1</v>
      </c>
      <c r="B6" s="385">
        <v>2</v>
      </c>
      <c r="C6" s="385">
        <v>3</v>
      </c>
      <c r="D6" s="385">
        <v>4</v>
      </c>
      <c r="E6" s="385">
        <v>5</v>
      </c>
      <c r="F6" s="386">
        <v>6</v>
      </c>
    </row>
    <row r="7" spans="1:6" customFormat="1" ht="9.75" customHeight="1">
      <c r="A7" s="308"/>
      <c r="B7" s="387" t="s">
        <v>2393</v>
      </c>
      <c r="C7" s="388"/>
      <c r="D7" s="389"/>
      <c r="E7" s="390"/>
      <c r="F7" s="390">
        <f t="shared" ref="F7:F70" si="0">D7*E7</f>
        <v>0</v>
      </c>
    </row>
    <row r="8" spans="1:6" customFormat="1" ht="9" customHeight="1">
      <c r="A8" s="360">
        <f t="shared" ref="A8:A39" si="1">+A7+1</f>
        <v>1</v>
      </c>
      <c r="B8" s="381" t="s">
        <v>2396</v>
      </c>
      <c r="C8" s="388" t="s">
        <v>139</v>
      </c>
      <c r="D8" s="391">
        <v>2384.9</v>
      </c>
      <c r="E8" s="389">
        <v>0.50523446934319427</v>
      </c>
      <c r="F8" s="392">
        <f t="shared" si="0"/>
        <v>1204.933685936584</v>
      </c>
    </row>
    <row r="9" spans="1:6" customFormat="1" ht="9" customHeight="1">
      <c r="A9" s="360">
        <f t="shared" si="1"/>
        <v>2</v>
      </c>
      <c r="B9" s="381" t="s">
        <v>2400</v>
      </c>
      <c r="C9" s="388" t="s">
        <v>139</v>
      </c>
      <c r="D9" s="391">
        <v>1196.5999999999999</v>
      </c>
      <c r="E9" s="389">
        <v>0.71749410606116737</v>
      </c>
      <c r="F9" s="392">
        <f t="shared" si="0"/>
        <v>858.55344731279285</v>
      </c>
    </row>
    <row r="10" spans="1:6" customFormat="1" ht="9" customHeight="1">
      <c r="A10" s="360">
        <f t="shared" si="1"/>
        <v>3</v>
      </c>
      <c r="B10" s="381" t="s">
        <v>2399</v>
      </c>
      <c r="C10" s="388" t="s">
        <v>139</v>
      </c>
      <c r="D10" s="333">
        <v>130.30000000000001</v>
      </c>
      <c r="E10" s="389">
        <v>1.0134635986115543</v>
      </c>
      <c r="F10" s="392">
        <f t="shared" si="0"/>
        <v>132.05430689908553</v>
      </c>
    </row>
    <row r="11" spans="1:6" customFormat="1" ht="9" customHeight="1">
      <c r="A11" s="360">
        <f t="shared" si="1"/>
        <v>4</v>
      </c>
      <c r="B11" s="381" t="s">
        <v>2394</v>
      </c>
      <c r="C11" s="388" t="s">
        <v>139</v>
      </c>
      <c r="D11" s="333">
        <v>393.6</v>
      </c>
      <c r="E11" s="389">
        <v>1.5877596378247685</v>
      </c>
      <c r="F11" s="392">
        <f t="shared" si="0"/>
        <v>624.94219344782891</v>
      </c>
    </row>
    <row r="12" spans="1:6" customFormat="1" ht="9" customHeight="1">
      <c r="A12" s="360">
        <f t="shared" si="1"/>
        <v>5</v>
      </c>
      <c r="B12" s="381" t="s">
        <v>38</v>
      </c>
      <c r="C12" s="388" t="s">
        <v>139</v>
      </c>
      <c r="D12" s="333">
        <v>2385</v>
      </c>
      <c r="E12" s="389">
        <v>1.7228881176396424</v>
      </c>
      <c r="F12" s="392">
        <f t="shared" si="0"/>
        <v>4109.0881605705472</v>
      </c>
    </row>
    <row r="13" spans="1:6" customFormat="1" ht="9" customHeight="1">
      <c r="A13" s="360">
        <f t="shared" si="1"/>
        <v>6</v>
      </c>
      <c r="B13" s="393" t="s">
        <v>2572</v>
      </c>
      <c r="C13" s="394" t="s">
        <v>139</v>
      </c>
      <c r="D13" s="395">
        <v>203.4</v>
      </c>
      <c r="E13" s="389">
        <v>1.3175026781950208</v>
      </c>
      <c r="F13" s="392">
        <f t="shared" si="0"/>
        <v>267.98004474486726</v>
      </c>
    </row>
    <row r="14" spans="1:6" customFormat="1" ht="9" customHeight="1">
      <c r="A14" s="360">
        <f t="shared" si="1"/>
        <v>7</v>
      </c>
      <c r="B14" s="381" t="s">
        <v>2574</v>
      </c>
      <c r="C14" s="388" t="s">
        <v>139</v>
      </c>
      <c r="D14" s="333">
        <v>4.3019999999999996</v>
      </c>
      <c r="E14" s="389">
        <v>0.68029045393501675</v>
      </c>
      <c r="F14" s="392">
        <f t="shared" si="0"/>
        <v>2.9266095328284418</v>
      </c>
    </row>
    <row r="15" spans="1:6" customFormat="1" ht="9" customHeight="1">
      <c r="A15" s="360">
        <f t="shared" si="1"/>
        <v>8</v>
      </c>
      <c r="B15" s="381" t="s">
        <v>2576</v>
      </c>
      <c r="C15" s="388" t="s">
        <v>18</v>
      </c>
      <c r="D15" s="333">
        <v>1147.7</v>
      </c>
      <c r="E15" s="389">
        <v>2.0336662931430285E-2</v>
      </c>
      <c r="F15" s="392">
        <f t="shared" si="0"/>
        <v>23.340388046402541</v>
      </c>
    </row>
    <row r="16" spans="1:6" customFormat="1" ht="9" customHeight="1">
      <c r="A16" s="360">
        <f t="shared" si="1"/>
        <v>9</v>
      </c>
      <c r="B16" s="381" t="s">
        <v>2577</v>
      </c>
      <c r="C16" s="388" t="s">
        <v>139</v>
      </c>
      <c r="D16" s="333">
        <v>4472.3999999999996</v>
      </c>
      <c r="E16" s="389">
        <v>0.26687874763437602</v>
      </c>
      <c r="F16" s="392">
        <f t="shared" si="0"/>
        <v>1193.5885109199833</v>
      </c>
    </row>
    <row r="17" spans="1:6" customFormat="1" ht="10.5" customHeight="1">
      <c r="A17" s="360">
        <f t="shared" si="1"/>
        <v>10</v>
      </c>
      <c r="B17" s="381" t="s">
        <v>2579</v>
      </c>
      <c r="C17" s="388" t="s">
        <v>139</v>
      </c>
      <c r="D17" s="333">
        <v>125.4</v>
      </c>
      <c r="E17" s="389">
        <v>1.5894433568841921</v>
      </c>
      <c r="F17" s="392">
        <f t="shared" si="0"/>
        <v>199.31619695327771</v>
      </c>
    </row>
    <row r="18" spans="1:6" customFormat="1" ht="10.5" customHeight="1">
      <c r="A18" s="360">
        <f t="shared" si="1"/>
        <v>11</v>
      </c>
      <c r="B18" s="381" t="s">
        <v>2580</v>
      </c>
      <c r="C18" s="388" t="s">
        <v>139</v>
      </c>
      <c r="D18" s="333">
        <v>161.45999999999998</v>
      </c>
      <c r="E18" s="389">
        <v>1.9409507974465874</v>
      </c>
      <c r="F18" s="392">
        <f t="shared" si="0"/>
        <v>313.38591575572593</v>
      </c>
    </row>
    <row r="19" spans="1:6" customFormat="1" ht="10.5" customHeight="1">
      <c r="A19" s="360">
        <f t="shared" si="1"/>
        <v>12</v>
      </c>
      <c r="B19" s="381" t="s">
        <v>2390</v>
      </c>
      <c r="C19" s="388" t="s">
        <v>139</v>
      </c>
      <c r="D19" s="392">
        <v>28.6</v>
      </c>
      <c r="E19" s="389">
        <v>3.1165685718359906</v>
      </c>
      <c r="F19" s="392">
        <f t="shared" si="0"/>
        <v>89.133861154509333</v>
      </c>
    </row>
    <row r="20" spans="1:6" customFormat="1" ht="9.75" customHeight="1">
      <c r="A20" s="360">
        <f t="shared" si="1"/>
        <v>13</v>
      </c>
      <c r="B20" s="387" t="s">
        <v>2582</v>
      </c>
      <c r="C20" s="388" t="s">
        <v>19</v>
      </c>
      <c r="D20" s="391">
        <v>84.5</v>
      </c>
      <c r="E20" s="389">
        <v>0.57429603921321426</v>
      </c>
      <c r="F20" s="392">
        <f t="shared" si="0"/>
        <v>48.528015313516605</v>
      </c>
    </row>
    <row r="21" spans="1:6" customFormat="1" ht="9.75" customHeight="1">
      <c r="A21" s="360">
        <f t="shared" si="1"/>
        <v>14</v>
      </c>
      <c r="B21" s="381" t="s">
        <v>2586</v>
      </c>
      <c r="C21" s="388" t="s">
        <v>19</v>
      </c>
      <c r="D21" s="333">
        <v>24</v>
      </c>
      <c r="E21" s="389">
        <v>1.0323763873643892</v>
      </c>
      <c r="F21" s="392">
        <f t="shared" si="0"/>
        <v>24.777033296745341</v>
      </c>
    </row>
    <row r="22" spans="1:6" customFormat="1" ht="9.75" customHeight="1">
      <c r="A22" s="360">
        <f t="shared" si="1"/>
        <v>15</v>
      </c>
      <c r="B22" s="381" t="s">
        <v>2584</v>
      </c>
      <c r="C22" s="388" t="s">
        <v>19</v>
      </c>
      <c r="D22" s="390">
        <v>12</v>
      </c>
      <c r="E22" s="389">
        <v>0.83373578922944247</v>
      </c>
      <c r="F22" s="392">
        <f t="shared" si="0"/>
        <v>10.004829470753309</v>
      </c>
    </row>
    <row r="23" spans="1:6" customFormat="1" ht="9.75" customHeight="1">
      <c r="A23" s="360">
        <f t="shared" si="1"/>
        <v>16</v>
      </c>
      <c r="B23" s="381" t="s">
        <v>2588</v>
      </c>
      <c r="C23" s="388" t="s">
        <v>20</v>
      </c>
      <c r="D23" s="392">
        <v>750</v>
      </c>
      <c r="E23" s="389">
        <v>1.6147160215044467</v>
      </c>
      <c r="F23" s="392">
        <f t="shared" si="0"/>
        <v>1211.0370161283349</v>
      </c>
    </row>
    <row r="24" spans="1:6" customFormat="1" ht="9.75" customHeight="1">
      <c r="A24" s="360">
        <f t="shared" si="1"/>
        <v>17</v>
      </c>
      <c r="B24" s="381" t="s">
        <v>2590</v>
      </c>
      <c r="C24" s="388" t="s">
        <v>18</v>
      </c>
      <c r="D24" s="392">
        <v>690</v>
      </c>
      <c r="E24" s="389">
        <v>0.57159173680983444</v>
      </c>
      <c r="F24" s="392">
        <f t="shared" si="0"/>
        <v>394.39829839878576</v>
      </c>
    </row>
    <row r="25" spans="1:6" customFormat="1" ht="9.75" customHeight="1">
      <c r="A25" s="360">
        <f t="shared" si="1"/>
        <v>18</v>
      </c>
      <c r="B25" s="381" t="s">
        <v>2592</v>
      </c>
      <c r="C25" s="388" t="s">
        <v>18</v>
      </c>
      <c r="D25" s="392">
        <v>60</v>
      </c>
      <c r="E25" s="389">
        <v>1.4384357364010034</v>
      </c>
      <c r="F25" s="392">
        <f t="shared" si="0"/>
        <v>86.306144184060201</v>
      </c>
    </row>
    <row r="26" spans="1:6" customFormat="1" ht="9.75" customHeight="1">
      <c r="A26" s="360">
        <f t="shared" si="1"/>
        <v>19</v>
      </c>
      <c r="B26" s="381" t="s">
        <v>2593</v>
      </c>
      <c r="C26" s="388" t="s">
        <v>18</v>
      </c>
      <c r="D26" s="392">
        <v>55</v>
      </c>
      <c r="E26" s="389">
        <v>0.57159173680983444</v>
      </c>
      <c r="F26" s="392">
        <f t="shared" si="0"/>
        <v>31.437545524540894</v>
      </c>
    </row>
    <row r="27" spans="1:6" customFormat="1" ht="9.75" customHeight="1">
      <c r="A27" s="360">
        <f t="shared" si="1"/>
        <v>20</v>
      </c>
      <c r="B27" s="381" t="s">
        <v>2595</v>
      </c>
      <c r="C27" s="388" t="s">
        <v>18</v>
      </c>
      <c r="D27" s="392">
        <v>70</v>
      </c>
      <c r="E27" s="389">
        <v>0.78778430846051439</v>
      </c>
      <c r="F27" s="392">
        <f t="shared" si="0"/>
        <v>55.14490159223601</v>
      </c>
    </row>
    <row r="28" spans="1:6" customFormat="1" ht="9.75" customHeight="1">
      <c r="A28" s="360">
        <f t="shared" si="1"/>
        <v>21</v>
      </c>
      <c r="B28" s="381" t="s">
        <v>2596</v>
      </c>
      <c r="C28" s="388" t="s">
        <v>138</v>
      </c>
      <c r="D28" s="392">
        <v>113.01600000000002</v>
      </c>
      <c r="E28" s="389">
        <v>6.7552110257860063</v>
      </c>
      <c r="F28" s="392">
        <f t="shared" si="0"/>
        <v>763.44692929023142</v>
      </c>
    </row>
    <row r="29" spans="1:6" customFormat="1" ht="9.75" customHeight="1">
      <c r="A29" s="363">
        <f t="shared" si="1"/>
        <v>22</v>
      </c>
      <c r="B29" s="381" t="s">
        <v>2712</v>
      </c>
      <c r="C29" s="388" t="s">
        <v>23</v>
      </c>
      <c r="D29" s="392">
        <v>650</v>
      </c>
      <c r="E29" s="389">
        <v>2.9316122172206227</v>
      </c>
      <c r="F29" s="392">
        <f t="shared" si="0"/>
        <v>1905.5479411934048</v>
      </c>
    </row>
    <row r="30" spans="1:6" customFormat="1" ht="9.75" customHeight="1">
      <c r="A30" s="360">
        <f t="shared" si="1"/>
        <v>23</v>
      </c>
      <c r="B30" s="381" t="s">
        <v>2388</v>
      </c>
      <c r="C30" s="388"/>
      <c r="D30" s="392"/>
      <c r="E30" s="389">
        <v>0</v>
      </c>
      <c r="F30" s="392">
        <f t="shared" si="0"/>
        <v>0</v>
      </c>
    </row>
    <row r="31" spans="1:6" customFormat="1" ht="9.75" customHeight="1">
      <c r="A31" s="360">
        <f t="shared" si="1"/>
        <v>24</v>
      </c>
      <c r="B31" s="381" t="s">
        <v>48</v>
      </c>
      <c r="C31" s="388" t="s">
        <v>139</v>
      </c>
      <c r="D31" s="392">
        <v>95</v>
      </c>
      <c r="E31" s="389">
        <v>1.5433152021007541</v>
      </c>
      <c r="F31" s="392">
        <f t="shared" si="0"/>
        <v>146.61494419957165</v>
      </c>
    </row>
    <row r="32" spans="1:6" customFormat="1" ht="9.75" customHeight="1">
      <c r="A32" s="360">
        <f t="shared" si="1"/>
        <v>25</v>
      </c>
      <c r="B32" s="381" t="s">
        <v>2598</v>
      </c>
      <c r="C32" s="388" t="s">
        <v>18</v>
      </c>
      <c r="D32" s="392">
        <v>380</v>
      </c>
      <c r="E32" s="389">
        <v>2.9474885779085747</v>
      </c>
      <c r="F32" s="392">
        <f t="shared" si="0"/>
        <v>1120.0456596052584</v>
      </c>
    </row>
    <row r="33" spans="1:6" customFormat="1" ht="9.75" customHeight="1">
      <c r="A33" s="360">
        <f t="shared" si="1"/>
        <v>26</v>
      </c>
      <c r="B33" s="381" t="s">
        <v>2680</v>
      </c>
      <c r="C33" s="388" t="s">
        <v>139</v>
      </c>
      <c r="D33" s="392">
        <v>13.5</v>
      </c>
      <c r="E33" s="389">
        <v>43.791930560491139</v>
      </c>
      <c r="F33" s="392">
        <f t="shared" si="0"/>
        <v>591.19106256663042</v>
      </c>
    </row>
    <row r="34" spans="1:6" customFormat="1" ht="9.75" customHeight="1">
      <c r="A34" s="360">
        <f t="shared" si="1"/>
        <v>27</v>
      </c>
      <c r="B34" s="381" t="s">
        <v>2600</v>
      </c>
      <c r="C34" s="388">
        <v>92.4</v>
      </c>
      <c r="D34" s="392">
        <v>73.709999999999994</v>
      </c>
      <c r="E34" s="389">
        <v>57.921098768335092</v>
      </c>
      <c r="F34" s="392">
        <f t="shared" si="0"/>
        <v>4269.3641902139789</v>
      </c>
    </row>
    <row r="35" spans="1:6" customFormat="1" ht="9.75" customHeight="1">
      <c r="A35" s="360">
        <f t="shared" si="1"/>
        <v>28</v>
      </c>
      <c r="B35" s="381" t="s">
        <v>2602</v>
      </c>
      <c r="C35" s="388" t="s">
        <v>139</v>
      </c>
      <c r="D35" s="392">
        <v>22.16</v>
      </c>
      <c r="E35" s="389">
        <v>126.21162500881543</v>
      </c>
      <c r="F35" s="392">
        <f t="shared" si="0"/>
        <v>2796.8496101953501</v>
      </c>
    </row>
    <row r="36" spans="1:6" customFormat="1" ht="9.75" customHeight="1">
      <c r="A36" s="360">
        <f t="shared" si="1"/>
        <v>29</v>
      </c>
      <c r="B36" s="381" t="s">
        <v>2386</v>
      </c>
      <c r="C36" s="388" t="s">
        <v>139</v>
      </c>
      <c r="D36" s="392">
        <v>28</v>
      </c>
      <c r="E36" s="389">
        <v>31.828825436586062</v>
      </c>
      <c r="F36" s="392">
        <f t="shared" si="0"/>
        <v>891.20711222440968</v>
      </c>
    </row>
    <row r="37" spans="1:6" customFormat="1" ht="9.75" customHeight="1">
      <c r="A37" s="360">
        <f t="shared" si="1"/>
        <v>30</v>
      </c>
      <c r="B37" s="381" t="s">
        <v>2604</v>
      </c>
      <c r="C37" s="388" t="s">
        <v>19</v>
      </c>
      <c r="D37" s="392">
        <v>52</v>
      </c>
      <c r="E37" s="389">
        <v>5.3351081817229487</v>
      </c>
      <c r="F37" s="392">
        <f t="shared" si="0"/>
        <v>277.42562544959333</v>
      </c>
    </row>
    <row r="38" spans="1:6" customFormat="1" ht="9.75" customHeight="1">
      <c r="A38" s="360">
        <f t="shared" si="1"/>
        <v>31</v>
      </c>
      <c r="B38" s="381" t="s">
        <v>2076</v>
      </c>
      <c r="C38" s="388" t="s">
        <v>139</v>
      </c>
      <c r="D38" s="392">
        <v>4429.3999999999996</v>
      </c>
      <c r="E38" s="389">
        <v>1.0291777829884732</v>
      </c>
      <c r="F38" s="392">
        <f t="shared" si="0"/>
        <v>4558.6400719691428</v>
      </c>
    </row>
    <row r="39" spans="1:6" customFormat="1" ht="9.75" customHeight="1">
      <c r="A39" s="360">
        <f t="shared" si="1"/>
        <v>32</v>
      </c>
      <c r="B39" s="381" t="s">
        <v>2402</v>
      </c>
      <c r="C39" s="388" t="s">
        <v>139</v>
      </c>
      <c r="D39" s="392">
        <v>650.6</v>
      </c>
      <c r="E39" s="389">
        <v>3.2347275954882644</v>
      </c>
      <c r="F39" s="392">
        <f t="shared" si="0"/>
        <v>2104.5137736246647</v>
      </c>
    </row>
    <row r="40" spans="1:6" customFormat="1" ht="9.75" customHeight="1">
      <c r="A40" s="360">
        <f t="shared" ref="A40:A59" si="2">+A39+1</f>
        <v>33</v>
      </c>
      <c r="B40" s="396" t="s">
        <v>2059</v>
      </c>
      <c r="C40" s="397" t="s">
        <v>139</v>
      </c>
      <c r="D40" s="398">
        <v>300</v>
      </c>
      <c r="E40" s="389">
        <v>7.168543184720205</v>
      </c>
      <c r="F40" s="392">
        <f t="shared" si="0"/>
        <v>2150.5629554160614</v>
      </c>
    </row>
    <row r="41" spans="1:6" customFormat="1" ht="9.75" customHeight="1">
      <c r="A41" s="360">
        <f t="shared" si="2"/>
        <v>34</v>
      </c>
      <c r="B41" s="381" t="s">
        <v>2606</v>
      </c>
      <c r="C41" s="388" t="s">
        <v>139</v>
      </c>
      <c r="D41" s="392">
        <v>2385</v>
      </c>
      <c r="E41" s="389">
        <v>3.8552944238048017</v>
      </c>
      <c r="F41" s="392">
        <f t="shared" si="0"/>
        <v>9194.8772007744519</v>
      </c>
    </row>
    <row r="42" spans="1:6" customFormat="1" ht="9.75" customHeight="1">
      <c r="A42" s="360">
        <f t="shared" si="2"/>
        <v>35</v>
      </c>
      <c r="B42" s="381" t="s">
        <v>2608</v>
      </c>
      <c r="C42" s="388" t="s">
        <v>139</v>
      </c>
      <c r="D42" s="392">
        <v>574</v>
      </c>
      <c r="E42" s="389">
        <v>2.3649043319663434</v>
      </c>
      <c r="F42" s="392">
        <f t="shared" si="0"/>
        <v>1357.455086548681</v>
      </c>
    </row>
    <row r="43" spans="1:6" customFormat="1" ht="9.75" customHeight="1">
      <c r="A43" s="360">
        <f t="shared" si="2"/>
        <v>36</v>
      </c>
      <c r="B43" s="381" t="s">
        <v>2610</v>
      </c>
      <c r="C43" s="388" t="s">
        <v>139</v>
      </c>
      <c r="D43" s="392">
        <v>2540</v>
      </c>
      <c r="E43" s="389">
        <v>2.5431871168261733</v>
      </c>
      <c r="F43" s="392">
        <f t="shared" si="0"/>
        <v>6459.6952767384801</v>
      </c>
    </row>
    <row r="44" spans="1:6" customFormat="1" ht="9.75" customHeight="1">
      <c r="A44" s="360">
        <f t="shared" si="2"/>
        <v>37</v>
      </c>
      <c r="B44" s="381" t="s">
        <v>2698</v>
      </c>
      <c r="C44" s="388" t="s">
        <v>139</v>
      </c>
      <c r="D44" s="392">
        <v>2540</v>
      </c>
      <c r="E44" s="389">
        <v>2.5504201827956887</v>
      </c>
      <c r="F44" s="392">
        <f t="shared" si="0"/>
        <v>6478.0672643010494</v>
      </c>
    </row>
    <row r="45" spans="1:6" customFormat="1" ht="9.75" customHeight="1">
      <c r="A45" s="360">
        <f t="shared" si="2"/>
        <v>38</v>
      </c>
      <c r="B45" s="381" t="s">
        <v>46</v>
      </c>
      <c r="C45" s="388" t="s">
        <v>139</v>
      </c>
      <c r="D45" s="399">
        <v>3280</v>
      </c>
      <c r="E45" s="389">
        <v>2.0222895314576816</v>
      </c>
      <c r="F45" s="392">
        <f t="shared" si="0"/>
        <v>6633.1096631811961</v>
      </c>
    </row>
    <row r="46" spans="1:6" customFormat="1" ht="9.75" customHeight="1">
      <c r="A46" s="360">
        <f t="shared" si="2"/>
        <v>39</v>
      </c>
      <c r="B46" s="400" t="s">
        <v>2073</v>
      </c>
      <c r="C46" s="401" t="s">
        <v>139</v>
      </c>
      <c r="D46" s="402">
        <v>574</v>
      </c>
      <c r="E46" s="389">
        <v>10.870363722559022</v>
      </c>
      <c r="F46" s="392">
        <f t="shared" si="0"/>
        <v>6239.5887767488784</v>
      </c>
    </row>
    <row r="47" spans="1:6" customFormat="1" ht="9.75" customHeight="1">
      <c r="A47" s="360">
        <f t="shared" si="2"/>
        <v>40</v>
      </c>
      <c r="B47" s="393" t="s">
        <v>2082</v>
      </c>
      <c r="C47" s="394" t="s">
        <v>139</v>
      </c>
      <c r="D47" s="403">
        <v>132</v>
      </c>
      <c r="E47" s="389">
        <v>16.464404853612713</v>
      </c>
      <c r="F47" s="392">
        <f t="shared" si="0"/>
        <v>2173.301440676878</v>
      </c>
    </row>
    <row r="48" spans="1:6" customFormat="1" ht="9.75" customHeight="1">
      <c r="A48" s="360">
        <f t="shared" si="2"/>
        <v>41</v>
      </c>
      <c r="B48" s="393" t="s">
        <v>183</v>
      </c>
      <c r="C48" s="394" t="s">
        <v>139</v>
      </c>
      <c r="D48" s="394">
        <v>3581</v>
      </c>
      <c r="E48" s="389">
        <v>1.6195749929459109</v>
      </c>
      <c r="F48" s="392">
        <f t="shared" si="0"/>
        <v>5799.698049739307</v>
      </c>
    </row>
    <row r="49" spans="1:6" customFormat="1" ht="9.75" customHeight="1">
      <c r="A49" s="360">
        <f t="shared" si="2"/>
        <v>42</v>
      </c>
      <c r="B49" s="393" t="s">
        <v>2612</v>
      </c>
      <c r="C49" s="388" t="s">
        <v>139</v>
      </c>
      <c r="D49" s="388">
        <v>2384.9</v>
      </c>
      <c r="E49" s="389">
        <v>6.5783549993892771</v>
      </c>
      <c r="F49" s="392">
        <f t="shared" si="0"/>
        <v>15688.718838043487</v>
      </c>
    </row>
    <row r="50" spans="1:6" customFormat="1" ht="9.75" customHeight="1">
      <c r="A50" s="360">
        <f t="shared" si="2"/>
        <v>43</v>
      </c>
      <c r="B50" s="381" t="s">
        <v>2405</v>
      </c>
      <c r="C50" s="388" t="s">
        <v>139</v>
      </c>
      <c r="D50" s="388">
        <v>751</v>
      </c>
      <c r="E50" s="389">
        <v>15.948459317934601</v>
      </c>
      <c r="F50" s="392">
        <f t="shared" si="0"/>
        <v>11977.292947768885</v>
      </c>
    </row>
    <row r="51" spans="1:6" customFormat="1" ht="9.75" customHeight="1">
      <c r="A51" s="360">
        <f t="shared" si="2"/>
        <v>44</v>
      </c>
      <c r="B51" s="381" t="s">
        <v>2620</v>
      </c>
      <c r="C51" s="388" t="s">
        <v>139</v>
      </c>
      <c r="D51" s="388">
        <v>51.06</v>
      </c>
      <c r="E51" s="389">
        <v>12.660564684273817</v>
      </c>
      <c r="F51" s="392">
        <f t="shared" si="0"/>
        <v>646.44843277902112</v>
      </c>
    </row>
    <row r="52" spans="1:6" customFormat="1" ht="9.75" customHeight="1">
      <c r="A52" s="360">
        <f t="shared" si="2"/>
        <v>45</v>
      </c>
      <c r="B52" s="381" t="s">
        <v>2614</v>
      </c>
      <c r="C52" s="394" t="s">
        <v>139</v>
      </c>
      <c r="D52" s="394">
        <v>2106.4</v>
      </c>
      <c r="E52" s="389">
        <v>16.107350625077931</v>
      </c>
      <c r="F52" s="392">
        <f t="shared" si="0"/>
        <v>33928.523356664155</v>
      </c>
    </row>
    <row r="53" spans="1:6" customFormat="1" ht="9.75" customHeight="1">
      <c r="A53" s="360">
        <f t="shared" si="2"/>
        <v>46</v>
      </c>
      <c r="B53" s="381" t="s">
        <v>2616</v>
      </c>
      <c r="C53" s="388" t="s">
        <v>139</v>
      </c>
      <c r="D53" s="388">
        <v>278.5</v>
      </c>
      <c r="E53" s="389">
        <v>22.35247515254116</v>
      </c>
      <c r="F53" s="392">
        <f t="shared" si="0"/>
        <v>6225.1643299827128</v>
      </c>
    </row>
    <row r="54" spans="1:6" customFormat="1" ht="9.75" customHeight="1">
      <c r="A54" s="360">
        <f t="shared" si="2"/>
        <v>47</v>
      </c>
      <c r="B54" s="393" t="s">
        <v>2618</v>
      </c>
      <c r="C54" s="394" t="s">
        <v>18</v>
      </c>
      <c r="D54" s="403">
        <v>1147.7</v>
      </c>
      <c r="E54" s="389">
        <v>1.8430205466656542</v>
      </c>
      <c r="F54" s="392">
        <f t="shared" si="0"/>
        <v>2115.2346814081716</v>
      </c>
    </row>
    <row r="55" spans="1:6" customFormat="1" ht="9.75" customHeight="1">
      <c r="A55" s="360">
        <f t="shared" si="2"/>
        <v>48</v>
      </c>
      <c r="B55" s="393" t="s">
        <v>2404</v>
      </c>
      <c r="C55" s="388" t="s">
        <v>139</v>
      </c>
      <c r="D55" s="388">
        <v>154</v>
      </c>
      <c r="E55" s="389">
        <v>10.758553823916477</v>
      </c>
      <c r="F55" s="392">
        <f t="shared" si="0"/>
        <v>1656.8172888831375</v>
      </c>
    </row>
    <row r="56" spans="1:6" customFormat="1" ht="9.75" customHeight="1">
      <c r="A56" s="360">
        <f t="shared" si="2"/>
        <v>49</v>
      </c>
      <c r="B56" s="381" t="s">
        <v>2621</v>
      </c>
      <c r="C56" s="388" t="s">
        <v>2068</v>
      </c>
      <c r="D56" s="388">
        <v>70</v>
      </c>
      <c r="E56" s="389">
        <v>43.062848468467891</v>
      </c>
      <c r="F56" s="392">
        <f t="shared" si="0"/>
        <v>3014.3993927927522</v>
      </c>
    </row>
    <row r="57" spans="1:6" customFormat="1" ht="9.75" customHeight="1">
      <c r="A57" s="360">
        <f t="shared" si="2"/>
        <v>50</v>
      </c>
      <c r="B57" s="381" t="s">
        <v>2078</v>
      </c>
      <c r="C57" s="388" t="s">
        <v>138</v>
      </c>
      <c r="D57" s="388">
        <v>70</v>
      </c>
      <c r="E57" s="389">
        <v>18.187549128236796</v>
      </c>
      <c r="F57" s="392">
        <f t="shared" si="0"/>
        <v>1273.1284389765758</v>
      </c>
    </row>
    <row r="58" spans="1:6" customFormat="1" ht="9.75" customHeight="1">
      <c r="A58" s="360">
        <f t="shared" si="2"/>
        <v>51</v>
      </c>
      <c r="B58" s="393" t="s">
        <v>2679</v>
      </c>
      <c r="C58" s="394" t="s">
        <v>138</v>
      </c>
      <c r="D58" s="392">
        <v>13.925000000000001</v>
      </c>
      <c r="E58" s="389">
        <v>53.802565941372492</v>
      </c>
      <c r="F58" s="392">
        <f t="shared" si="0"/>
        <v>749.20073073361198</v>
      </c>
    </row>
    <row r="59" spans="1:6" customFormat="1" ht="9.75" customHeight="1">
      <c r="A59" s="360">
        <f t="shared" si="2"/>
        <v>52</v>
      </c>
      <c r="B59" s="393" t="s">
        <v>2677</v>
      </c>
      <c r="C59" s="394" t="s">
        <v>139</v>
      </c>
      <c r="D59" s="392">
        <v>278.5</v>
      </c>
      <c r="E59" s="389">
        <v>1.170960848899355</v>
      </c>
      <c r="F59" s="392">
        <f t="shared" si="0"/>
        <v>326.11259641847039</v>
      </c>
    </row>
    <row r="60" spans="1:6" customFormat="1" ht="9.75" customHeight="1">
      <c r="A60" s="373"/>
      <c r="B60" s="404" t="s">
        <v>2517</v>
      </c>
      <c r="C60" s="405"/>
      <c r="D60" s="392"/>
      <c r="E60" s="389">
        <v>0</v>
      </c>
      <c r="F60" s="392">
        <f t="shared" si="0"/>
        <v>0</v>
      </c>
    </row>
    <row r="61" spans="1:6" customFormat="1" ht="9.75" customHeight="1">
      <c r="A61" s="375">
        <v>1</v>
      </c>
      <c r="B61" s="393" t="s">
        <v>2493</v>
      </c>
      <c r="C61" s="394" t="s">
        <v>119</v>
      </c>
      <c r="D61" s="392">
        <v>3</v>
      </c>
      <c r="E61" s="389">
        <v>697.29615442572538</v>
      </c>
      <c r="F61" s="392">
        <f t="shared" si="0"/>
        <v>2091.888463277176</v>
      </c>
    </row>
    <row r="62" spans="1:6" customFormat="1" ht="9.75" customHeight="1">
      <c r="A62" s="362">
        <f t="shared" ref="A62:A78" si="3">+A61+1</f>
        <v>2</v>
      </c>
      <c r="B62" s="393" t="s">
        <v>2495</v>
      </c>
      <c r="C62" s="394" t="s">
        <v>19</v>
      </c>
      <c r="D62" s="392">
        <v>3</v>
      </c>
      <c r="E62" s="389">
        <v>11.485144610647755</v>
      </c>
      <c r="F62" s="392">
        <f t="shared" si="0"/>
        <v>34.455433831943267</v>
      </c>
    </row>
    <row r="63" spans="1:6" customFormat="1" ht="9.75" customHeight="1">
      <c r="A63" s="362">
        <f t="shared" si="3"/>
        <v>3</v>
      </c>
      <c r="B63" s="393" t="s">
        <v>2494</v>
      </c>
      <c r="C63" s="394" t="s">
        <v>19</v>
      </c>
      <c r="D63" s="399">
        <v>3</v>
      </c>
      <c r="E63" s="389">
        <v>6.7811622005881445</v>
      </c>
      <c r="F63" s="392">
        <f t="shared" si="0"/>
        <v>20.343486601764432</v>
      </c>
    </row>
    <row r="64" spans="1:6" customFormat="1" ht="9.75" customHeight="1">
      <c r="A64" s="362">
        <f t="shared" si="3"/>
        <v>4</v>
      </c>
      <c r="B64" s="393" t="s">
        <v>2060</v>
      </c>
      <c r="C64" s="394" t="s">
        <v>120</v>
      </c>
      <c r="D64" s="399">
        <v>305.20000000000005</v>
      </c>
      <c r="E64" s="389">
        <v>1.0876802940847903</v>
      </c>
      <c r="F64" s="392">
        <f t="shared" si="0"/>
        <v>331.96002575467804</v>
      </c>
    </row>
    <row r="65" spans="1:6" customFormat="1" ht="9.75" customHeight="1">
      <c r="A65" s="362">
        <f t="shared" si="3"/>
        <v>5</v>
      </c>
      <c r="B65" s="393" t="s">
        <v>1</v>
      </c>
      <c r="C65" s="394" t="s">
        <v>121</v>
      </c>
      <c r="D65" s="399">
        <v>1090</v>
      </c>
      <c r="E65" s="389">
        <v>6.2451245274632265</v>
      </c>
      <c r="F65" s="392">
        <f t="shared" si="0"/>
        <v>6807.1857349349166</v>
      </c>
    </row>
    <row r="66" spans="1:6" customFormat="1" ht="9.75" customHeight="1">
      <c r="A66" s="362">
        <f t="shared" si="3"/>
        <v>6</v>
      </c>
      <c r="B66" s="393" t="s">
        <v>2513</v>
      </c>
      <c r="C66" s="394" t="s">
        <v>19</v>
      </c>
      <c r="D66" s="399">
        <v>109</v>
      </c>
      <c r="E66" s="389">
        <v>8.0503261205429819</v>
      </c>
      <c r="F66" s="392">
        <f t="shared" si="0"/>
        <v>877.48554713918497</v>
      </c>
    </row>
    <row r="67" spans="1:6" customFormat="1" ht="9.75" customHeight="1">
      <c r="A67" s="362">
        <f t="shared" si="3"/>
        <v>7</v>
      </c>
      <c r="B67" s="393" t="s">
        <v>2513</v>
      </c>
      <c r="C67" s="394" t="s">
        <v>19</v>
      </c>
      <c r="D67" s="399">
        <v>109</v>
      </c>
      <c r="E67" s="389">
        <v>7.051106196148865</v>
      </c>
      <c r="F67" s="392">
        <f t="shared" si="0"/>
        <v>768.57057538022627</v>
      </c>
    </row>
    <row r="68" spans="1:6" customFormat="1" ht="9.75" customHeight="1">
      <c r="A68" s="362">
        <f t="shared" si="3"/>
        <v>8</v>
      </c>
      <c r="B68" s="393" t="s">
        <v>122</v>
      </c>
      <c r="C68" s="394" t="s">
        <v>19</v>
      </c>
      <c r="D68" s="403">
        <v>109</v>
      </c>
      <c r="E68" s="389">
        <v>2.8103060373584521</v>
      </c>
      <c r="F68" s="392">
        <f t="shared" si="0"/>
        <v>306.3233580720713</v>
      </c>
    </row>
    <row r="69" spans="1:6" customFormat="1" ht="9.75" customHeight="1">
      <c r="A69" s="362">
        <f t="shared" si="3"/>
        <v>9</v>
      </c>
      <c r="B69" s="393" t="s">
        <v>2514</v>
      </c>
      <c r="C69" s="394" t="s">
        <v>19</v>
      </c>
      <c r="D69" s="403">
        <v>1051</v>
      </c>
      <c r="E69" s="389">
        <v>0.12490249054926454</v>
      </c>
      <c r="F69" s="392">
        <f t="shared" si="0"/>
        <v>131.27251756727702</v>
      </c>
    </row>
    <row r="70" spans="1:6" customFormat="1" ht="9.75" customHeight="1">
      <c r="A70" s="362">
        <f t="shared" si="3"/>
        <v>10</v>
      </c>
      <c r="B70" s="393" t="s">
        <v>2520</v>
      </c>
      <c r="C70" s="394" t="s">
        <v>19</v>
      </c>
      <c r="D70" s="403">
        <v>20</v>
      </c>
      <c r="E70" s="389">
        <v>0.39032028296645166</v>
      </c>
      <c r="F70" s="392">
        <f t="shared" si="0"/>
        <v>7.806405659329033</v>
      </c>
    </row>
    <row r="71" spans="1:6" customFormat="1" ht="9.75" customHeight="1">
      <c r="A71" s="362">
        <f t="shared" si="3"/>
        <v>11</v>
      </c>
      <c r="B71" s="393" t="s">
        <v>2521</v>
      </c>
      <c r="C71" s="394" t="s">
        <v>19</v>
      </c>
      <c r="D71" s="402">
        <v>25</v>
      </c>
      <c r="E71" s="389">
        <v>0.78064056593290332</v>
      </c>
      <c r="F71" s="392">
        <f t="shared" ref="F71:F134" si="4">D71*E71</f>
        <v>19.516014148322583</v>
      </c>
    </row>
    <row r="72" spans="1:6" customFormat="1" ht="9.75" customHeight="1">
      <c r="A72" s="362">
        <f t="shared" si="3"/>
        <v>12</v>
      </c>
      <c r="B72" s="393" t="s">
        <v>2522</v>
      </c>
      <c r="C72" s="394" t="s">
        <v>19</v>
      </c>
      <c r="D72" s="399">
        <v>25</v>
      </c>
      <c r="E72" s="389">
        <v>1.2490249054926454</v>
      </c>
      <c r="F72" s="392">
        <f t="shared" si="4"/>
        <v>31.225622637316135</v>
      </c>
    </row>
    <row r="73" spans="1:6" customFormat="1" ht="9.75" customHeight="1">
      <c r="A73" s="362">
        <f t="shared" si="3"/>
        <v>13</v>
      </c>
      <c r="B73" s="393" t="s">
        <v>2501</v>
      </c>
      <c r="C73" s="394" t="s">
        <v>18</v>
      </c>
      <c r="D73" s="399">
        <v>579</v>
      </c>
      <c r="E73" s="389">
        <v>4.7062800182506264</v>
      </c>
      <c r="F73" s="392">
        <f t="shared" si="4"/>
        <v>2724.9361305671127</v>
      </c>
    </row>
    <row r="74" spans="1:6" customFormat="1" ht="9.75" customHeight="1">
      <c r="A74" s="362">
        <f t="shared" si="3"/>
        <v>14</v>
      </c>
      <c r="B74" s="393" t="s">
        <v>2500</v>
      </c>
      <c r="C74" s="394" t="s">
        <v>18</v>
      </c>
      <c r="D74" s="390">
        <v>517</v>
      </c>
      <c r="E74" s="389">
        <v>4.3453366858184674</v>
      </c>
      <c r="F74" s="392">
        <f t="shared" si="4"/>
        <v>2246.5390665681475</v>
      </c>
    </row>
    <row r="75" spans="1:6" customFormat="1" ht="9.75" customHeight="1">
      <c r="A75" s="362">
        <f t="shared" si="3"/>
        <v>15</v>
      </c>
      <c r="B75" s="393" t="s">
        <v>2499</v>
      </c>
      <c r="C75" s="394" t="s">
        <v>18</v>
      </c>
      <c r="D75" s="390">
        <v>234</v>
      </c>
      <c r="E75" s="389">
        <v>3.9662832897293265</v>
      </c>
      <c r="F75" s="392">
        <f t="shared" si="4"/>
        <v>928.11028979666241</v>
      </c>
    </row>
    <row r="76" spans="1:6" customFormat="1" ht="9.75" customHeight="1">
      <c r="A76" s="362">
        <f t="shared" si="3"/>
        <v>16</v>
      </c>
      <c r="B76" s="393" t="s">
        <v>2498</v>
      </c>
      <c r="C76" s="394" t="s">
        <v>18</v>
      </c>
      <c r="D76" s="390">
        <v>62</v>
      </c>
      <c r="E76" s="389">
        <v>5.7676870467874242</v>
      </c>
      <c r="F76" s="392">
        <f t="shared" si="4"/>
        <v>357.59659690082032</v>
      </c>
    </row>
    <row r="77" spans="1:6" customFormat="1" ht="9.75" customHeight="1">
      <c r="A77" s="362">
        <f t="shared" si="3"/>
        <v>17</v>
      </c>
      <c r="B77" s="393" t="s">
        <v>2497</v>
      </c>
      <c r="C77" s="394" t="s">
        <v>18</v>
      </c>
      <c r="D77" s="390">
        <v>26</v>
      </c>
      <c r="E77" s="389">
        <v>6.8088115826748643</v>
      </c>
      <c r="F77" s="392">
        <f t="shared" si="4"/>
        <v>177.02910114954648</v>
      </c>
    </row>
    <row r="78" spans="1:6" customFormat="1" ht="9.75" customHeight="1">
      <c r="A78" s="362">
        <f t="shared" si="3"/>
        <v>18</v>
      </c>
      <c r="B78" s="393" t="s">
        <v>2496</v>
      </c>
      <c r="C78" s="394" t="s">
        <v>18</v>
      </c>
      <c r="D78" s="399">
        <v>20</v>
      </c>
      <c r="E78" s="389">
        <v>8.3493702558813609</v>
      </c>
      <c r="F78" s="392">
        <f t="shared" si="4"/>
        <v>166.98740511762722</v>
      </c>
    </row>
    <row r="79" spans="1:6" customFormat="1" ht="9.75" customHeight="1">
      <c r="A79" s="360">
        <f>+A80+1</f>
        <v>22</v>
      </c>
      <c r="B79" s="393" t="s">
        <v>2505</v>
      </c>
      <c r="C79" s="394" t="s">
        <v>18</v>
      </c>
      <c r="D79" s="399">
        <v>636</v>
      </c>
      <c r="E79" s="389">
        <v>0.17174092450523873</v>
      </c>
      <c r="F79" s="392">
        <f t="shared" si="4"/>
        <v>109.22722798533184</v>
      </c>
    </row>
    <row r="80" spans="1:6" customFormat="1" ht="9.75" customHeight="1">
      <c r="A80" s="360">
        <f>+A81+1</f>
        <v>21</v>
      </c>
      <c r="B80" s="393" t="s">
        <v>2504</v>
      </c>
      <c r="C80" s="394" t="s">
        <v>18</v>
      </c>
      <c r="D80" s="390">
        <v>569</v>
      </c>
      <c r="E80" s="389">
        <v>0.21857935846121296</v>
      </c>
      <c r="F80" s="392">
        <f t="shared" si="4"/>
        <v>124.37165496443018</v>
      </c>
    </row>
    <row r="81" spans="1:6" customFormat="1" ht="9.75" customHeight="1">
      <c r="A81" s="360">
        <f>+A82+1</f>
        <v>20</v>
      </c>
      <c r="B81" s="393" t="s">
        <v>2503</v>
      </c>
      <c r="C81" s="394" t="s">
        <v>18</v>
      </c>
      <c r="D81" s="399">
        <v>257</v>
      </c>
      <c r="E81" s="389">
        <v>0.28103060373584515</v>
      </c>
      <c r="F81" s="392">
        <f t="shared" si="4"/>
        <v>72.224865160112202</v>
      </c>
    </row>
    <row r="82" spans="1:6" customFormat="1" ht="9.75" customHeight="1">
      <c r="A82" s="362">
        <f>+A78+1</f>
        <v>19</v>
      </c>
      <c r="B82" s="393" t="s">
        <v>2502</v>
      </c>
      <c r="C82" s="394" t="s">
        <v>18</v>
      </c>
      <c r="D82" s="402">
        <v>69</v>
      </c>
      <c r="E82" s="389">
        <v>0.34348184901047746</v>
      </c>
      <c r="F82" s="392">
        <f t="shared" si="4"/>
        <v>23.700247581722945</v>
      </c>
    </row>
    <row r="83" spans="1:6" customFormat="1" ht="9.75" customHeight="1">
      <c r="A83" s="362">
        <f>+A79+1</f>
        <v>23</v>
      </c>
      <c r="B83" s="393" t="s">
        <v>2515</v>
      </c>
      <c r="C83" s="394" t="s">
        <v>18</v>
      </c>
      <c r="D83" s="406">
        <v>29</v>
      </c>
      <c r="E83" s="389">
        <v>0.37470747164779356</v>
      </c>
      <c r="F83" s="392">
        <f t="shared" si="4"/>
        <v>10.866516677786013</v>
      </c>
    </row>
    <row r="84" spans="1:6" customFormat="1" ht="9.75" customHeight="1">
      <c r="A84" s="362">
        <f>+A80+1</f>
        <v>22</v>
      </c>
      <c r="B84" s="393" t="s">
        <v>2516</v>
      </c>
      <c r="C84" s="394" t="s">
        <v>18</v>
      </c>
      <c r="D84" s="406">
        <v>21</v>
      </c>
      <c r="E84" s="389">
        <v>0.54644839615303242</v>
      </c>
      <c r="F84" s="392">
        <f t="shared" si="4"/>
        <v>11.47541631921368</v>
      </c>
    </row>
    <row r="85" spans="1:6" customFormat="1" ht="9.75" customHeight="1">
      <c r="A85" s="360">
        <f>+A79+1</f>
        <v>23</v>
      </c>
      <c r="B85" s="393" t="s">
        <v>2409</v>
      </c>
      <c r="C85" s="394" t="s">
        <v>20</v>
      </c>
      <c r="D85" s="333">
        <v>359</v>
      </c>
      <c r="E85" s="389">
        <v>0.92728720035916923</v>
      </c>
      <c r="F85" s="392">
        <f t="shared" si="4"/>
        <v>332.89610492894172</v>
      </c>
    </row>
    <row r="86" spans="1:6" customFormat="1" ht="9.75" customHeight="1">
      <c r="A86" s="365"/>
      <c r="B86" s="404" t="s">
        <v>2518</v>
      </c>
      <c r="C86" s="405"/>
      <c r="D86" s="333"/>
      <c r="E86" s="389">
        <v>0</v>
      </c>
      <c r="F86" s="392">
        <f t="shared" si="4"/>
        <v>0</v>
      </c>
    </row>
    <row r="87" spans="1:6" customFormat="1" ht="9.75" customHeight="1">
      <c r="A87" s="375">
        <f>+A85+1</f>
        <v>24</v>
      </c>
      <c r="B87" s="393" t="s">
        <v>2519</v>
      </c>
      <c r="C87" s="394" t="s">
        <v>119</v>
      </c>
      <c r="D87" s="392">
        <v>2</v>
      </c>
      <c r="E87" s="389">
        <v>662.78838782343234</v>
      </c>
      <c r="F87" s="392">
        <f t="shared" si="4"/>
        <v>1325.5767756468647</v>
      </c>
    </row>
    <row r="88" spans="1:6" customFormat="1" ht="9.75" customHeight="1">
      <c r="A88" s="362">
        <f t="shared" ref="A88:A105" si="5">+A87+1</f>
        <v>25</v>
      </c>
      <c r="B88" s="393" t="s">
        <v>2495</v>
      </c>
      <c r="C88" s="394" t="s">
        <v>19</v>
      </c>
      <c r="D88" s="392">
        <v>2</v>
      </c>
      <c r="E88" s="389">
        <v>11.485144610647755</v>
      </c>
      <c r="F88" s="392">
        <f t="shared" si="4"/>
        <v>22.970289221295509</v>
      </c>
    </row>
    <row r="89" spans="1:6" customFormat="1" ht="9.75" customHeight="1">
      <c r="A89" s="362">
        <f t="shared" si="5"/>
        <v>26</v>
      </c>
      <c r="B89" s="393" t="s">
        <v>2494</v>
      </c>
      <c r="C89" s="394" t="s">
        <v>19</v>
      </c>
      <c r="D89" s="392">
        <v>2</v>
      </c>
      <c r="E89" s="389">
        <v>6.7811622005881445</v>
      </c>
      <c r="F89" s="392">
        <f t="shared" si="4"/>
        <v>13.562324401176289</v>
      </c>
    </row>
    <row r="90" spans="1:6" customFormat="1" ht="9.75" customHeight="1">
      <c r="A90" s="362">
        <f t="shared" si="5"/>
        <v>27</v>
      </c>
      <c r="B90" s="393" t="s">
        <v>2060</v>
      </c>
      <c r="C90" s="394" t="s">
        <v>120</v>
      </c>
      <c r="D90" s="392">
        <v>182.56000000000003</v>
      </c>
      <c r="E90" s="389">
        <v>1.0876802940847903</v>
      </c>
      <c r="F90" s="392">
        <f t="shared" si="4"/>
        <v>198.56691448811935</v>
      </c>
    </row>
    <row r="91" spans="1:6" customFormat="1" ht="9.75" customHeight="1">
      <c r="A91" s="362">
        <f t="shared" si="5"/>
        <v>28</v>
      </c>
      <c r="B91" s="393" t="s">
        <v>1</v>
      </c>
      <c r="C91" s="394" t="s">
        <v>121</v>
      </c>
      <c r="D91" s="390">
        <v>652</v>
      </c>
      <c r="E91" s="389">
        <v>6.2451245274632265</v>
      </c>
      <c r="F91" s="392">
        <f t="shared" si="4"/>
        <v>4071.8211919060236</v>
      </c>
    </row>
    <row r="92" spans="1:6" customFormat="1" ht="9.75" customHeight="1">
      <c r="A92" s="362">
        <f t="shared" si="5"/>
        <v>29</v>
      </c>
      <c r="B92" s="393" t="s">
        <v>2513</v>
      </c>
      <c r="C92" s="394" t="s">
        <v>19</v>
      </c>
      <c r="D92" s="390">
        <v>62</v>
      </c>
      <c r="E92" s="389">
        <v>8.0503261205429819</v>
      </c>
      <c r="F92" s="392">
        <f t="shared" si="4"/>
        <v>499.12021947366486</v>
      </c>
    </row>
    <row r="93" spans="1:6" customFormat="1" ht="9.75" customHeight="1">
      <c r="A93" s="362">
        <f t="shared" si="5"/>
        <v>30</v>
      </c>
      <c r="B93" s="393" t="s">
        <v>2513</v>
      </c>
      <c r="C93" s="394" t="s">
        <v>19</v>
      </c>
      <c r="D93" s="390">
        <v>62</v>
      </c>
      <c r="E93" s="389">
        <v>7.051106196148865</v>
      </c>
      <c r="F93" s="392">
        <f t="shared" si="4"/>
        <v>437.16858416122966</v>
      </c>
    </row>
    <row r="94" spans="1:6" customFormat="1" ht="9.75" customHeight="1">
      <c r="A94" s="362">
        <f t="shared" si="5"/>
        <v>31</v>
      </c>
      <c r="B94" s="393" t="s">
        <v>122</v>
      </c>
      <c r="C94" s="394" t="s">
        <v>19</v>
      </c>
      <c r="D94" s="390">
        <v>62</v>
      </c>
      <c r="E94" s="389">
        <v>2.8103060373584521</v>
      </c>
      <c r="F94" s="392">
        <f t="shared" si="4"/>
        <v>174.23897431622402</v>
      </c>
    </row>
    <row r="95" spans="1:6" customFormat="1" ht="9.75" customHeight="1">
      <c r="A95" s="362">
        <f t="shared" si="5"/>
        <v>32</v>
      </c>
      <c r="B95" s="393" t="s">
        <v>2514</v>
      </c>
      <c r="C95" s="394" t="s">
        <v>19</v>
      </c>
      <c r="D95" s="407">
        <v>726</v>
      </c>
      <c r="E95" s="389">
        <v>0.12490249054926454</v>
      </c>
      <c r="F95" s="392">
        <f t="shared" si="4"/>
        <v>90.679208138766057</v>
      </c>
    </row>
    <row r="96" spans="1:6" customFormat="1" ht="9.75" customHeight="1">
      <c r="A96" s="362">
        <f t="shared" si="5"/>
        <v>33</v>
      </c>
      <c r="B96" s="393" t="s">
        <v>2520</v>
      </c>
      <c r="C96" s="394" t="s">
        <v>19</v>
      </c>
      <c r="D96" s="407">
        <v>25</v>
      </c>
      <c r="E96" s="389">
        <v>0.39032028296645166</v>
      </c>
      <c r="F96" s="392">
        <f t="shared" si="4"/>
        <v>9.7580070741612914</v>
      </c>
    </row>
    <row r="97" spans="1:6" customFormat="1" ht="9.75" customHeight="1">
      <c r="A97" s="362">
        <f t="shared" si="5"/>
        <v>34</v>
      </c>
      <c r="B97" s="393" t="s">
        <v>2501</v>
      </c>
      <c r="C97" s="394" t="s">
        <v>18</v>
      </c>
      <c r="D97" s="407">
        <v>264</v>
      </c>
      <c r="E97" s="389">
        <v>4.7062800182506264</v>
      </c>
      <c r="F97" s="392">
        <f t="shared" si="4"/>
        <v>1242.4579248181653</v>
      </c>
    </row>
    <row r="98" spans="1:6" customFormat="1" ht="9.75" customHeight="1">
      <c r="A98" s="362">
        <f t="shared" si="5"/>
        <v>35</v>
      </c>
      <c r="B98" s="393" t="s">
        <v>2500</v>
      </c>
      <c r="C98" s="394" t="s">
        <v>18</v>
      </c>
      <c r="D98" s="407">
        <v>252</v>
      </c>
      <c r="E98" s="389">
        <v>4.3453366858184674</v>
      </c>
      <c r="F98" s="392">
        <f t="shared" si="4"/>
        <v>1095.0248448262537</v>
      </c>
    </row>
    <row r="99" spans="1:6" customFormat="1" ht="9.75" customHeight="1">
      <c r="A99" s="362">
        <f t="shared" si="5"/>
        <v>36</v>
      </c>
      <c r="B99" s="393" t="s">
        <v>2499</v>
      </c>
      <c r="C99" s="394" t="s">
        <v>18</v>
      </c>
      <c r="D99" s="390">
        <v>117</v>
      </c>
      <c r="E99" s="389">
        <v>3.9662832897293265</v>
      </c>
      <c r="F99" s="392">
        <f t="shared" si="4"/>
        <v>464.05514489833121</v>
      </c>
    </row>
    <row r="100" spans="1:6" customFormat="1" ht="9.75" customHeight="1">
      <c r="A100" s="362">
        <f t="shared" si="5"/>
        <v>37</v>
      </c>
      <c r="B100" s="393" t="s">
        <v>2498</v>
      </c>
      <c r="C100" s="394" t="s">
        <v>18</v>
      </c>
      <c r="D100" s="392">
        <v>10</v>
      </c>
      <c r="E100" s="389">
        <v>5.7676870467874242</v>
      </c>
      <c r="F100" s="392">
        <f t="shared" si="4"/>
        <v>57.676870467874238</v>
      </c>
    </row>
    <row r="101" spans="1:6" customFormat="1" ht="9.75" customHeight="1">
      <c r="A101" s="362">
        <f t="shared" si="5"/>
        <v>38</v>
      </c>
      <c r="B101" s="393" t="s">
        <v>2505</v>
      </c>
      <c r="C101" s="394" t="s">
        <v>18</v>
      </c>
      <c r="D101" s="402">
        <v>290</v>
      </c>
      <c r="E101" s="389">
        <v>0.17174092450523873</v>
      </c>
      <c r="F101" s="392">
        <f t="shared" si="4"/>
        <v>49.80486810651923</v>
      </c>
    </row>
    <row r="102" spans="1:6" customFormat="1" ht="9.75" customHeight="1">
      <c r="A102" s="362">
        <f t="shared" si="5"/>
        <v>39</v>
      </c>
      <c r="B102" s="393" t="s">
        <v>2504</v>
      </c>
      <c r="C102" s="394" t="s">
        <v>18</v>
      </c>
      <c r="D102" s="408">
        <v>277</v>
      </c>
      <c r="E102" s="389">
        <v>0.21857935846121296</v>
      </c>
      <c r="F102" s="392">
        <f t="shared" si="4"/>
        <v>60.546482293755986</v>
      </c>
    </row>
    <row r="103" spans="1:6" customFormat="1" ht="9.75" customHeight="1">
      <c r="A103" s="362">
        <f t="shared" si="5"/>
        <v>40</v>
      </c>
      <c r="B103" s="393" t="s">
        <v>2503</v>
      </c>
      <c r="C103" s="394" t="s">
        <v>18</v>
      </c>
      <c r="D103" s="408">
        <v>129</v>
      </c>
      <c r="E103" s="389">
        <v>0.28103060373584515</v>
      </c>
      <c r="F103" s="392">
        <f t="shared" si="4"/>
        <v>36.252947881924023</v>
      </c>
    </row>
    <row r="104" spans="1:6" customFormat="1" ht="9.75" customHeight="1">
      <c r="A104" s="362">
        <f t="shared" si="5"/>
        <v>41</v>
      </c>
      <c r="B104" s="393" t="s">
        <v>2502</v>
      </c>
      <c r="C104" s="394" t="s">
        <v>18</v>
      </c>
      <c r="D104" s="392">
        <v>11</v>
      </c>
      <c r="E104" s="389">
        <v>0.34348184901047746</v>
      </c>
      <c r="F104" s="392">
        <f t="shared" si="4"/>
        <v>3.7783003391152521</v>
      </c>
    </row>
    <row r="105" spans="1:6" customFormat="1" ht="9.75" customHeight="1">
      <c r="A105" s="362">
        <f t="shared" si="5"/>
        <v>42</v>
      </c>
      <c r="B105" s="393" t="s">
        <v>2409</v>
      </c>
      <c r="C105" s="394" t="s">
        <v>20</v>
      </c>
      <c r="D105" s="399">
        <v>161</v>
      </c>
      <c r="E105" s="389">
        <v>0.92728720035916923</v>
      </c>
      <c r="F105" s="392">
        <f t="shared" si="4"/>
        <v>149.29323925782626</v>
      </c>
    </row>
    <row r="106" spans="1:6" customFormat="1" ht="9.75" customHeight="1">
      <c r="A106" s="365"/>
      <c r="B106" s="404" t="s">
        <v>2523</v>
      </c>
      <c r="C106" s="405"/>
      <c r="D106" s="399"/>
      <c r="E106" s="389">
        <v>0</v>
      </c>
      <c r="F106" s="392">
        <f t="shared" si="4"/>
        <v>0</v>
      </c>
    </row>
    <row r="107" spans="1:6" customFormat="1" ht="9.75" customHeight="1">
      <c r="A107" s="375">
        <f>+A105+1</f>
        <v>43</v>
      </c>
      <c r="B107" s="393" t="s">
        <v>2519</v>
      </c>
      <c r="C107" s="394" t="s">
        <v>119</v>
      </c>
      <c r="D107" s="399">
        <v>2</v>
      </c>
      <c r="E107" s="389">
        <v>662.78838782343234</v>
      </c>
      <c r="F107" s="392">
        <f t="shared" si="4"/>
        <v>1325.5767756468647</v>
      </c>
    </row>
    <row r="108" spans="1:6" customFormat="1" ht="9.75" customHeight="1">
      <c r="A108" s="362">
        <f t="shared" ref="A108:A125" si="6">+A107+1</f>
        <v>44</v>
      </c>
      <c r="B108" s="393" t="s">
        <v>2495</v>
      </c>
      <c r="C108" s="394" t="s">
        <v>19</v>
      </c>
      <c r="D108" s="399">
        <v>2</v>
      </c>
      <c r="E108" s="389">
        <v>11.485144610647755</v>
      </c>
      <c r="F108" s="392">
        <f t="shared" si="4"/>
        <v>22.970289221295509</v>
      </c>
    </row>
    <row r="109" spans="1:6" customFormat="1" ht="9.75" customHeight="1">
      <c r="A109" s="362">
        <f t="shared" si="6"/>
        <v>45</v>
      </c>
      <c r="B109" s="393" t="s">
        <v>2494</v>
      </c>
      <c r="C109" s="394" t="s">
        <v>19</v>
      </c>
      <c r="D109" s="402">
        <v>2</v>
      </c>
      <c r="E109" s="389">
        <v>6.7811622005881445</v>
      </c>
      <c r="F109" s="392">
        <f t="shared" si="4"/>
        <v>13.562324401176289</v>
      </c>
    </row>
    <row r="110" spans="1:6" customFormat="1" ht="9.75" customHeight="1">
      <c r="A110" s="362">
        <f t="shared" si="6"/>
        <v>46</v>
      </c>
      <c r="B110" s="393" t="s">
        <v>2060</v>
      </c>
      <c r="C110" s="394" t="s">
        <v>120</v>
      </c>
      <c r="D110" s="392">
        <v>140</v>
      </c>
      <c r="E110" s="389">
        <v>1.0876802940847903</v>
      </c>
      <c r="F110" s="392">
        <f t="shared" si="4"/>
        <v>152.27524117187065</v>
      </c>
    </row>
    <row r="111" spans="1:6" customFormat="1" ht="9.75" customHeight="1">
      <c r="A111" s="362">
        <f t="shared" si="6"/>
        <v>47</v>
      </c>
      <c r="B111" s="393" t="s">
        <v>1</v>
      </c>
      <c r="C111" s="394" t="s">
        <v>121</v>
      </c>
      <c r="D111" s="333">
        <v>500</v>
      </c>
      <c r="E111" s="389">
        <v>6.2451245274632265</v>
      </c>
      <c r="F111" s="392">
        <f t="shared" si="4"/>
        <v>3122.5622637316133</v>
      </c>
    </row>
    <row r="112" spans="1:6" customFormat="1" ht="9.75" customHeight="1">
      <c r="A112" s="362">
        <f t="shared" si="6"/>
        <v>48</v>
      </c>
      <c r="B112" s="393" t="s">
        <v>2513</v>
      </c>
      <c r="C112" s="394" t="s">
        <v>19</v>
      </c>
      <c r="D112" s="389">
        <v>43</v>
      </c>
      <c r="E112" s="389">
        <v>8.0503261205429819</v>
      </c>
      <c r="F112" s="392">
        <f t="shared" si="4"/>
        <v>346.16402318334821</v>
      </c>
    </row>
    <row r="113" spans="1:6" customFormat="1" ht="9.75" customHeight="1">
      <c r="A113" s="362">
        <f t="shared" si="6"/>
        <v>49</v>
      </c>
      <c r="B113" s="393" t="s">
        <v>2513</v>
      </c>
      <c r="C113" s="394" t="s">
        <v>19</v>
      </c>
      <c r="D113" s="392">
        <v>43</v>
      </c>
      <c r="E113" s="389">
        <v>7.051106196148865</v>
      </c>
      <c r="F113" s="392">
        <f t="shared" si="4"/>
        <v>303.19756643440121</v>
      </c>
    </row>
    <row r="114" spans="1:6" customFormat="1" ht="9.75" customHeight="1">
      <c r="A114" s="362">
        <f t="shared" si="6"/>
        <v>50</v>
      </c>
      <c r="B114" s="393" t="s">
        <v>122</v>
      </c>
      <c r="C114" s="394" t="s">
        <v>19</v>
      </c>
      <c r="D114" s="392">
        <v>43</v>
      </c>
      <c r="E114" s="389">
        <v>2.8103060373584521</v>
      </c>
      <c r="F114" s="392">
        <f t="shared" si="4"/>
        <v>120.84315960641344</v>
      </c>
    </row>
    <row r="115" spans="1:6" customFormat="1" ht="9.75" customHeight="1">
      <c r="A115" s="362">
        <f t="shared" si="6"/>
        <v>51</v>
      </c>
      <c r="B115" s="393" t="s">
        <v>2514</v>
      </c>
      <c r="C115" s="394" t="s">
        <v>19</v>
      </c>
      <c r="D115" s="399">
        <v>543</v>
      </c>
      <c r="E115" s="389">
        <v>0.12490249054926454</v>
      </c>
      <c r="F115" s="392">
        <f t="shared" si="4"/>
        <v>67.822052368250652</v>
      </c>
    </row>
    <row r="116" spans="1:6" customFormat="1" ht="9.75" customHeight="1">
      <c r="A116" s="362">
        <f t="shared" si="6"/>
        <v>52</v>
      </c>
      <c r="B116" s="393" t="s">
        <v>2520</v>
      </c>
      <c r="C116" s="394" t="s">
        <v>19</v>
      </c>
      <c r="D116" s="399">
        <v>15</v>
      </c>
      <c r="E116" s="389">
        <v>0.39032028296645166</v>
      </c>
      <c r="F116" s="392">
        <f t="shared" si="4"/>
        <v>5.8548042444967745</v>
      </c>
    </row>
    <row r="117" spans="1:6" customFormat="1" ht="9.75" customHeight="1">
      <c r="A117" s="362">
        <f t="shared" si="6"/>
        <v>53</v>
      </c>
      <c r="B117" s="393" t="s">
        <v>2501</v>
      </c>
      <c r="C117" s="394" t="s">
        <v>18</v>
      </c>
      <c r="D117" s="333">
        <v>143</v>
      </c>
      <c r="E117" s="389">
        <v>4.7062800182506264</v>
      </c>
      <c r="F117" s="392">
        <f t="shared" si="4"/>
        <v>672.99804260983956</v>
      </c>
    </row>
    <row r="118" spans="1:6" customFormat="1" ht="9.75" customHeight="1">
      <c r="A118" s="362">
        <f t="shared" si="6"/>
        <v>54</v>
      </c>
      <c r="B118" s="393" t="s">
        <v>2500</v>
      </c>
      <c r="C118" s="394" t="s">
        <v>18</v>
      </c>
      <c r="D118" s="409">
        <v>156</v>
      </c>
      <c r="E118" s="389">
        <v>4.3453366858184674</v>
      </c>
      <c r="F118" s="392">
        <f t="shared" si="4"/>
        <v>677.8725229876809</v>
      </c>
    </row>
    <row r="119" spans="1:6" customFormat="1" ht="9.75" customHeight="1">
      <c r="A119" s="362">
        <f t="shared" si="6"/>
        <v>55</v>
      </c>
      <c r="B119" s="393" t="s">
        <v>2499</v>
      </c>
      <c r="C119" s="394" t="s">
        <v>18</v>
      </c>
      <c r="D119" s="399">
        <v>189</v>
      </c>
      <c r="E119" s="389">
        <v>3.9662832897293265</v>
      </c>
      <c r="F119" s="392">
        <f t="shared" si="4"/>
        <v>749.62754175884277</v>
      </c>
    </row>
    <row r="120" spans="1:6" customFormat="1" ht="9.75" customHeight="1">
      <c r="A120" s="362">
        <f t="shared" si="6"/>
        <v>56</v>
      </c>
      <c r="B120" s="393" t="s">
        <v>2498</v>
      </c>
      <c r="C120" s="394" t="s">
        <v>18</v>
      </c>
      <c r="D120" s="389">
        <v>10</v>
      </c>
      <c r="E120" s="389">
        <v>5.7676870467874242</v>
      </c>
      <c r="F120" s="392">
        <f t="shared" si="4"/>
        <v>57.676870467874238</v>
      </c>
    </row>
    <row r="121" spans="1:6" customFormat="1" ht="9.75" customHeight="1">
      <c r="A121" s="362">
        <f t="shared" si="6"/>
        <v>57</v>
      </c>
      <c r="B121" s="393" t="s">
        <v>2505</v>
      </c>
      <c r="C121" s="394" t="s">
        <v>18</v>
      </c>
      <c r="D121" s="389">
        <v>157</v>
      </c>
      <c r="E121" s="389">
        <v>0.17174092450523873</v>
      </c>
      <c r="F121" s="392">
        <f t="shared" si="4"/>
        <v>26.963325147322479</v>
      </c>
    </row>
    <row r="122" spans="1:6" customFormat="1" ht="9.75" customHeight="1">
      <c r="A122" s="362">
        <f t="shared" si="6"/>
        <v>58</v>
      </c>
      <c r="B122" s="393" t="s">
        <v>2504</v>
      </c>
      <c r="C122" s="394" t="s">
        <v>18</v>
      </c>
      <c r="D122" s="389">
        <v>172</v>
      </c>
      <c r="E122" s="389">
        <v>0.21857935846121296</v>
      </c>
      <c r="F122" s="392">
        <f t="shared" si="4"/>
        <v>37.595649655328629</v>
      </c>
    </row>
    <row r="123" spans="1:6" customFormat="1" ht="9.75" customHeight="1">
      <c r="A123" s="362">
        <f t="shared" si="6"/>
        <v>59</v>
      </c>
      <c r="B123" s="393" t="s">
        <v>2503</v>
      </c>
      <c r="C123" s="394" t="s">
        <v>18</v>
      </c>
      <c r="D123" s="389">
        <v>207</v>
      </c>
      <c r="E123" s="389">
        <v>0.28103060373584515</v>
      </c>
      <c r="F123" s="392">
        <f t="shared" si="4"/>
        <v>58.173334973319946</v>
      </c>
    </row>
    <row r="124" spans="1:6" customFormat="1" ht="9.75" customHeight="1">
      <c r="A124" s="362">
        <f t="shared" si="6"/>
        <v>60</v>
      </c>
      <c r="B124" s="393" t="s">
        <v>2502</v>
      </c>
      <c r="C124" s="394" t="s">
        <v>18</v>
      </c>
      <c r="D124" s="389">
        <v>11</v>
      </c>
      <c r="E124" s="389">
        <v>0.34348184901047746</v>
      </c>
      <c r="F124" s="392">
        <f t="shared" si="4"/>
        <v>3.7783003391152521</v>
      </c>
    </row>
    <row r="125" spans="1:6" customFormat="1" ht="9.75" customHeight="1">
      <c r="A125" s="362">
        <f t="shared" si="6"/>
        <v>61</v>
      </c>
      <c r="B125" s="393" t="s">
        <v>2409</v>
      </c>
      <c r="C125" s="394" t="s">
        <v>20</v>
      </c>
      <c r="D125" s="392">
        <v>124</v>
      </c>
      <c r="E125" s="389">
        <v>0.92728720035916923</v>
      </c>
      <c r="F125" s="392">
        <f t="shared" si="4"/>
        <v>114.98361284453698</v>
      </c>
    </row>
    <row r="126" spans="1:6" customFormat="1" ht="9.75" customHeight="1">
      <c r="A126" s="374"/>
      <c r="B126" s="387" t="s">
        <v>2525</v>
      </c>
      <c r="C126" s="388"/>
      <c r="D126" s="395"/>
      <c r="E126" s="389">
        <v>0</v>
      </c>
      <c r="F126" s="392">
        <f t="shared" si="4"/>
        <v>0</v>
      </c>
    </row>
    <row r="127" spans="1:6" customFormat="1" ht="9.75" customHeight="1">
      <c r="A127" s="367">
        <v>1</v>
      </c>
      <c r="B127" s="381" t="s">
        <v>2540</v>
      </c>
      <c r="C127" s="388" t="s">
        <v>19</v>
      </c>
      <c r="D127" s="410">
        <v>3</v>
      </c>
      <c r="E127" s="389">
        <v>333.41477805902775</v>
      </c>
      <c r="F127" s="392">
        <f t="shared" si="4"/>
        <v>1000.2443341770833</v>
      </c>
    </row>
    <row r="128" spans="1:6" customFormat="1" ht="9.75" customHeight="1">
      <c r="A128" s="367">
        <f t="shared" ref="A128:A147" si="7">+A127+1</f>
        <v>2</v>
      </c>
      <c r="B128" s="381" t="s">
        <v>2542</v>
      </c>
      <c r="C128" s="388" t="s">
        <v>19</v>
      </c>
      <c r="D128" s="389">
        <v>8</v>
      </c>
      <c r="E128" s="389">
        <v>73.219728779164811</v>
      </c>
      <c r="F128" s="392">
        <f t="shared" si="4"/>
        <v>585.75783023331849</v>
      </c>
    </row>
    <row r="129" spans="1:6" customFormat="1" ht="9.75" customHeight="1">
      <c r="A129" s="367">
        <f t="shared" si="7"/>
        <v>3</v>
      </c>
      <c r="B129" s="381" t="s">
        <v>2543</v>
      </c>
      <c r="C129" s="388" t="s">
        <v>19</v>
      </c>
      <c r="D129" s="389">
        <v>6</v>
      </c>
      <c r="E129" s="389">
        <v>63.936124197077959</v>
      </c>
      <c r="F129" s="392">
        <f t="shared" si="4"/>
        <v>383.61674518246775</v>
      </c>
    </row>
    <row r="130" spans="1:6" customFormat="1" ht="9.75" customHeight="1">
      <c r="A130" s="367">
        <f t="shared" si="7"/>
        <v>4</v>
      </c>
      <c r="B130" s="381" t="s">
        <v>2545</v>
      </c>
      <c r="C130" s="388" t="s">
        <v>19</v>
      </c>
      <c r="D130" s="403">
        <v>12</v>
      </c>
      <c r="E130" s="389">
        <v>69.4095226765929</v>
      </c>
      <c r="F130" s="392">
        <f t="shared" si="4"/>
        <v>832.9142721191148</v>
      </c>
    </row>
    <row r="131" spans="1:6" customFormat="1" ht="9.75" customHeight="1">
      <c r="A131" s="367">
        <f t="shared" si="7"/>
        <v>5</v>
      </c>
      <c r="B131" s="381" t="s">
        <v>2546</v>
      </c>
      <c r="C131" s="388" t="s">
        <v>19</v>
      </c>
      <c r="D131" s="403">
        <v>6</v>
      </c>
      <c r="E131" s="389">
        <v>52.187814952394724</v>
      </c>
      <c r="F131" s="392">
        <f t="shared" si="4"/>
        <v>313.12688971436836</v>
      </c>
    </row>
    <row r="132" spans="1:6" customFormat="1" ht="9.75" customHeight="1">
      <c r="A132" s="367">
        <f t="shared" si="7"/>
        <v>6</v>
      </c>
      <c r="B132" s="381" t="s">
        <v>2548</v>
      </c>
      <c r="C132" s="388" t="s">
        <v>19</v>
      </c>
      <c r="D132" s="389">
        <v>17</v>
      </c>
      <c r="E132" s="389">
        <v>16.809148832555266</v>
      </c>
      <c r="F132" s="392">
        <f t="shared" si="4"/>
        <v>285.75553015343951</v>
      </c>
    </row>
    <row r="133" spans="1:6" customFormat="1" ht="9.75" customHeight="1">
      <c r="A133" s="367">
        <f t="shared" si="7"/>
        <v>7</v>
      </c>
      <c r="B133" s="381" t="s">
        <v>2549</v>
      </c>
      <c r="C133" s="388" t="s">
        <v>19</v>
      </c>
      <c r="D133" s="403">
        <v>15</v>
      </c>
      <c r="E133" s="389">
        <v>20.321099213716913</v>
      </c>
      <c r="F133" s="392">
        <f t="shared" si="4"/>
        <v>304.81648820575367</v>
      </c>
    </row>
    <row r="134" spans="1:6" customFormat="1" ht="9.75" customHeight="1">
      <c r="A134" s="367">
        <f t="shared" si="7"/>
        <v>8</v>
      </c>
      <c r="B134" s="381" t="s">
        <v>2551</v>
      </c>
      <c r="C134" s="388" t="s">
        <v>19</v>
      </c>
      <c r="D134" s="403">
        <v>120</v>
      </c>
      <c r="E134" s="389">
        <v>8.382453425658225</v>
      </c>
      <c r="F134" s="392">
        <f t="shared" si="4"/>
        <v>1005.894411078987</v>
      </c>
    </row>
    <row r="135" spans="1:6" customFormat="1" ht="9.75" customHeight="1">
      <c r="A135" s="367">
        <f t="shared" si="7"/>
        <v>9</v>
      </c>
      <c r="B135" s="381" t="s">
        <v>2552</v>
      </c>
      <c r="C135" s="388" t="s">
        <v>19</v>
      </c>
      <c r="D135" s="403">
        <v>15</v>
      </c>
      <c r="E135" s="389">
        <v>45.36885074836178</v>
      </c>
      <c r="F135" s="392">
        <f t="shared" ref="F135:F198" si="8">D135*E135</f>
        <v>680.53276122542673</v>
      </c>
    </row>
    <row r="136" spans="1:6" customFormat="1" ht="9.75" customHeight="1">
      <c r="A136" s="367">
        <f t="shared" si="7"/>
        <v>10</v>
      </c>
      <c r="B136" s="381" t="s">
        <v>2560</v>
      </c>
      <c r="C136" s="388" t="s">
        <v>2556</v>
      </c>
      <c r="D136" s="403">
        <v>7</v>
      </c>
      <c r="E136" s="389">
        <v>110.66501230820568</v>
      </c>
      <c r="F136" s="392">
        <f t="shared" si="8"/>
        <v>774.65508615743977</v>
      </c>
    </row>
    <row r="137" spans="1:6" customFormat="1" ht="9.75" customHeight="1">
      <c r="A137" s="367">
        <f t="shared" si="7"/>
        <v>11</v>
      </c>
      <c r="B137" s="381" t="s">
        <v>2558</v>
      </c>
      <c r="C137" s="388" t="s">
        <v>2556</v>
      </c>
      <c r="D137" s="403">
        <v>48</v>
      </c>
      <c r="E137" s="389">
        <v>110.66501230820568</v>
      </c>
      <c r="F137" s="392">
        <f t="shared" si="8"/>
        <v>5311.9205907938722</v>
      </c>
    </row>
    <row r="138" spans="1:6" customFormat="1" ht="9.75" customHeight="1">
      <c r="A138" s="367">
        <f t="shared" si="7"/>
        <v>12</v>
      </c>
      <c r="B138" s="381" t="s">
        <v>2559</v>
      </c>
      <c r="C138" s="388" t="s">
        <v>19</v>
      </c>
      <c r="D138" s="403">
        <v>3</v>
      </c>
      <c r="E138" s="389">
        <v>174.53252950243942</v>
      </c>
      <c r="F138" s="392">
        <f t="shared" si="8"/>
        <v>523.59758850731828</v>
      </c>
    </row>
    <row r="139" spans="1:6" customFormat="1" ht="9.75" customHeight="1">
      <c r="A139" s="367">
        <f t="shared" si="7"/>
        <v>13</v>
      </c>
      <c r="B139" s="381" t="s">
        <v>2561</v>
      </c>
      <c r="C139" s="388" t="s">
        <v>19</v>
      </c>
      <c r="D139" s="403">
        <v>4</v>
      </c>
      <c r="E139" s="389">
        <v>45.722473230863038</v>
      </c>
      <c r="F139" s="392">
        <f t="shared" si="8"/>
        <v>182.88989292345215</v>
      </c>
    </row>
    <row r="140" spans="1:6" customFormat="1" ht="9.75" customHeight="1">
      <c r="A140" s="373">
        <f t="shared" si="7"/>
        <v>14</v>
      </c>
      <c r="B140" s="381" t="s">
        <v>2562</v>
      </c>
      <c r="C140" s="388" t="s">
        <v>19</v>
      </c>
      <c r="D140" s="403">
        <v>12</v>
      </c>
      <c r="E140" s="389">
        <v>1.2490249054926454</v>
      </c>
      <c r="F140" s="392">
        <f t="shared" si="8"/>
        <v>14.988298865911744</v>
      </c>
    </row>
    <row r="141" spans="1:6" customFormat="1" ht="9.75" customHeight="1">
      <c r="A141" s="373">
        <f t="shared" si="7"/>
        <v>15</v>
      </c>
      <c r="B141" s="381" t="s">
        <v>2563</v>
      </c>
      <c r="C141" s="388" t="s">
        <v>19</v>
      </c>
      <c r="D141" s="389">
        <v>8</v>
      </c>
      <c r="E141" s="389">
        <v>24.023643330156656</v>
      </c>
      <c r="F141" s="392">
        <f t="shared" si="8"/>
        <v>192.18914664125325</v>
      </c>
    </row>
    <row r="142" spans="1:6" customFormat="1" ht="9.75" customHeight="1">
      <c r="A142" s="373">
        <f t="shared" si="7"/>
        <v>16</v>
      </c>
      <c r="B142" s="381" t="s">
        <v>2564</v>
      </c>
      <c r="C142" s="388" t="s">
        <v>18</v>
      </c>
      <c r="D142" s="389">
        <v>500</v>
      </c>
      <c r="E142" s="389">
        <v>1.1195307117437812</v>
      </c>
      <c r="F142" s="392">
        <f t="shared" si="8"/>
        <v>559.76535587189062</v>
      </c>
    </row>
    <row r="143" spans="1:6" customFormat="1" ht="9.75" customHeight="1">
      <c r="A143" s="373">
        <f t="shared" si="7"/>
        <v>17</v>
      </c>
      <c r="B143" s="381" t="s">
        <v>2565</v>
      </c>
      <c r="C143" s="388" t="s">
        <v>18</v>
      </c>
      <c r="D143" s="389">
        <v>1193</v>
      </c>
      <c r="E143" s="389">
        <v>1.0000927051560469</v>
      </c>
      <c r="F143" s="392">
        <f t="shared" si="8"/>
        <v>1193.1105972511639</v>
      </c>
    </row>
    <row r="144" spans="1:6" customFormat="1" ht="9.75" customHeight="1">
      <c r="A144" s="373">
        <f t="shared" si="7"/>
        <v>18</v>
      </c>
      <c r="B144" s="381" t="s">
        <v>2566</v>
      </c>
      <c r="C144" s="388" t="s">
        <v>18</v>
      </c>
      <c r="D144" s="389">
        <v>112</v>
      </c>
      <c r="E144" s="389">
        <v>1.1466033265703344</v>
      </c>
      <c r="F144" s="392">
        <f t="shared" si="8"/>
        <v>128.41957257587745</v>
      </c>
    </row>
    <row r="145" spans="1:6" customFormat="1" ht="9.75" customHeight="1">
      <c r="A145" s="373">
        <f t="shared" si="7"/>
        <v>19</v>
      </c>
      <c r="B145" s="381" t="s">
        <v>2567</v>
      </c>
      <c r="C145" s="388" t="s">
        <v>18</v>
      </c>
      <c r="D145" s="389">
        <v>900</v>
      </c>
      <c r="E145" s="389">
        <v>0.97461259708399706</v>
      </c>
      <c r="F145" s="392">
        <f t="shared" si="8"/>
        <v>877.15133737559734</v>
      </c>
    </row>
    <row r="146" spans="1:6" customFormat="1" ht="9.75" customHeight="1">
      <c r="A146" s="373">
        <f t="shared" si="7"/>
        <v>20</v>
      </c>
      <c r="B146" s="381" t="s">
        <v>2569</v>
      </c>
      <c r="C146" s="388" t="s">
        <v>18</v>
      </c>
      <c r="D146" s="389">
        <v>200</v>
      </c>
      <c r="E146" s="389">
        <v>1.3206244166652215</v>
      </c>
      <c r="F146" s="392">
        <f t="shared" si="8"/>
        <v>264.12488333304429</v>
      </c>
    </row>
    <row r="147" spans="1:6" customFormat="1" ht="9.75" customHeight="1">
      <c r="A147" s="373">
        <f t="shared" si="7"/>
        <v>21</v>
      </c>
      <c r="B147" s="381" t="s">
        <v>2570</v>
      </c>
      <c r="C147" s="388" t="s">
        <v>18</v>
      </c>
      <c r="D147" s="389">
        <v>20</v>
      </c>
      <c r="E147" s="389">
        <v>0.53059354448175688</v>
      </c>
      <c r="F147" s="392">
        <f t="shared" si="8"/>
        <v>10.611870889635139</v>
      </c>
    </row>
    <row r="148" spans="1:6" customFormat="1" ht="9.75" customHeight="1">
      <c r="A148" s="362"/>
      <c r="B148" s="387" t="s">
        <v>2526</v>
      </c>
      <c r="C148" s="388"/>
      <c r="D148" s="392"/>
      <c r="E148" s="389">
        <v>0</v>
      </c>
      <c r="F148" s="392">
        <f t="shared" si="8"/>
        <v>0</v>
      </c>
    </row>
    <row r="149" spans="1:6" customFormat="1" ht="9.75" customHeight="1">
      <c r="A149" s="367">
        <v>1</v>
      </c>
      <c r="B149" s="381" t="s">
        <v>2534</v>
      </c>
      <c r="C149" s="388" t="s">
        <v>19</v>
      </c>
      <c r="D149" s="392">
        <v>1</v>
      </c>
      <c r="E149" s="389">
        <v>164.06238043989717</v>
      </c>
      <c r="F149" s="392">
        <f t="shared" si="8"/>
        <v>164.06238043989717</v>
      </c>
    </row>
    <row r="150" spans="1:6" customFormat="1" ht="9.75" customHeight="1">
      <c r="A150" s="367">
        <f>+A149+1</f>
        <v>2</v>
      </c>
      <c r="B150" s="381" t="s">
        <v>2528</v>
      </c>
      <c r="C150" s="388" t="s">
        <v>19</v>
      </c>
      <c r="D150" s="392">
        <v>22</v>
      </c>
      <c r="E150" s="389">
        <v>57.153091538578806</v>
      </c>
      <c r="F150" s="392">
        <f t="shared" si="8"/>
        <v>1257.3680138487337</v>
      </c>
    </row>
    <row r="151" spans="1:6" customFormat="1" ht="9.75" customHeight="1">
      <c r="A151" s="372">
        <f>+A150+1</f>
        <v>3</v>
      </c>
      <c r="B151" s="381" t="s">
        <v>2530</v>
      </c>
      <c r="C151" s="388" t="s">
        <v>19</v>
      </c>
      <c r="D151" s="392">
        <v>17</v>
      </c>
      <c r="E151" s="389">
        <v>10.208587983040424</v>
      </c>
      <c r="F151" s="392">
        <f t="shared" si="8"/>
        <v>173.5459957116872</v>
      </c>
    </row>
    <row r="152" spans="1:6" customFormat="1" ht="9.75" customHeight="1">
      <c r="A152" s="372">
        <f>+A151+1</f>
        <v>4</v>
      </c>
      <c r="B152" s="381" t="s">
        <v>2535</v>
      </c>
      <c r="C152" s="388" t="s">
        <v>18</v>
      </c>
      <c r="D152" s="392">
        <v>800</v>
      </c>
      <c r="E152" s="389">
        <v>0.38201546491863109</v>
      </c>
      <c r="F152" s="392">
        <f t="shared" si="8"/>
        <v>305.61237193490484</v>
      </c>
    </row>
    <row r="153" spans="1:6" customFormat="1" ht="9.75" customHeight="1">
      <c r="A153" s="362"/>
      <c r="B153" s="400" t="s">
        <v>2425</v>
      </c>
      <c r="C153" s="401"/>
      <c r="D153" s="389"/>
      <c r="E153" s="389">
        <v>0</v>
      </c>
      <c r="F153" s="392">
        <f t="shared" si="8"/>
        <v>0</v>
      </c>
    </row>
    <row r="154" spans="1:6" customFormat="1" ht="9.75" customHeight="1">
      <c r="A154" s="362">
        <v>1</v>
      </c>
      <c r="B154" s="381" t="s">
        <v>2626</v>
      </c>
      <c r="C154" s="381" t="s">
        <v>19</v>
      </c>
      <c r="D154" s="389">
        <v>22</v>
      </c>
      <c r="E154" s="389">
        <v>23.647172527164578</v>
      </c>
      <c r="F154" s="392">
        <f t="shared" si="8"/>
        <v>520.23779559762067</v>
      </c>
    </row>
    <row r="155" spans="1:6" customFormat="1" ht="9.75" customHeight="1">
      <c r="A155" s="362">
        <f t="shared" ref="A155:A163" si="9">+A154+1</f>
        <v>2</v>
      </c>
      <c r="B155" s="381" t="s">
        <v>2627</v>
      </c>
      <c r="C155" s="388" t="s">
        <v>19</v>
      </c>
      <c r="D155" s="389">
        <v>22</v>
      </c>
      <c r="E155" s="389">
        <v>10.225553068225953</v>
      </c>
      <c r="F155" s="392">
        <f t="shared" si="8"/>
        <v>224.96216750097096</v>
      </c>
    </row>
    <row r="156" spans="1:6" customFormat="1" ht="9.75" customHeight="1">
      <c r="A156" s="362">
        <f t="shared" si="9"/>
        <v>3</v>
      </c>
      <c r="B156" s="381" t="s">
        <v>2628</v>
      </c>
      <c r="C156" s="388" t="s">
        <v>19</v>
      </c>
      <c r="D156" s="389">
        <v>22</v>
      </c>
      <c r="E156" s="389">
        <v>8.3207900873496676</v>
      </c>
      <c r="F156" s="392">
        <f t="shared" si="8"/>
        <v>183.05738192169269</v>
      </c>
    </row>
    <row r="157" spans="1:6" customFormat="1" ht="9.75" customHeight="1">
      <c r="A157" s="362">
        <f t="shared" si="9"/>
        <v>4</v>
      </c>
      <c r="B157" s="411" t="s">
        <v>2623</v>
      </c>
      <c r="C157" s="412" t="s">
        <v>18</v>
      </c>
      <c r="D157" s="389">
        <v>24</v>
      </c>
      <c r="E157" s="389">
        <v>4.5463007449387769</v>
      </c>
      <c r="F157" s="392">
        <f t="shared" si="8"/>
        <v>109.11121787853065</v>
      </c>
    </row>
    <row r="158" spans="1:6" customFormat="1" ht="9.75" customHeight="1">
      <c r="A158" s="362">
        <f t="shared" si="9"/>
        <v>5</v>
      </c>
      <c r="B158" s="411" t="s">
        <v>2624</v>
      </c>
      <c r="C158" s="412" t="s">
        <v>18</v>
      </c>
      <c r="D158" s="392">
        <v>80</v>
      </c>
      <c r="E158" s="389">
        <v>4.1704731990494963</v>
      </c>
      <c r="F158" s="392">
        <f t="shared" si="8"/>
        <v>333.63785592395971</v>
      </c>
    </row>
    <row r="159" spans="1:6" customFormat="1" ht="9.75" customHeight="1">
      <c r="A159" s="362">
        <f t="shared" si="9"/>
        <v>6</v>
      </c>
      <c r="B159" s="411" t="s">
        <v>2625</v>
      </c>
      <c r="C159" s="388" t="s">
        <v>18</v>
      </c>
      <c r="D159" s="392">
        <v>75</v>
      </c>
      <c r="E159" s="389">
        <v>4.0590233889621548</v>
      </c>
      <c r="F159" s="392">
        <f t="shared" si="8"/>
        <v>304.42675417216162</v>
      </c>
    </row>
    <row r="160" spans="1:6" customFormat="1" ht="9.75" customHeight="1">
      <c r="A160" s="362">
        <f t="shared" si="9"/>
        <v>7</v>
      </c>
      <c r="B160" s="381" t="s">
        <v>2424</v>
      </c>
      <c r="C160" s="388" t="s">
        <v>30</v>
      </c>
      <c r="D160" s="392">
        <v>72</v>
      </c>
      <c r="E160" s="389">
        <v>1.4781077928754509</v>
      </c>
      <c r="F160" s="392">
        <f t="shared" si="8"/>
        <v>106.42376108703246</v>
      </c>
    </row>
    <row r="161" spans="1:6" customFormat="1" ht="9.75" customHeight="1">
      <c r="A161" s="362">
        <f t="shared" si="9"/>
        <v>8</v>
      </c>
      <c r="B161" s="381" t="s">
        <v>2629</v>
      </c>
      <c r="C161" s="388" t="s">
        <v>30</v>
      </c>
      <c r="D161" s="392">
        <v>34</v>
      </c>
      <c r="E161" s="389">
        <v>1.0148327357127744</v>
      </c>
      <c r="F161" s="392">
        <f t="shared" si="8"/>
        <v>34.504313014234327</v>
      </c>
    </row>
    <row r="162" spans="1:6" customFormat="1" ht="9.75" customHeight="1">
      <c r="A162" s="366">
        <f t="shared" si="9"/>
        <v>9</v>
      </c>
      <c r="B162" s="381" t="s">
        <v>2416</v>
      </c>
      <c r="C162" s="388" t="s">
        <v>19</v>
      </c>
      <c r="D162" s="392">
        <v>34</v>
      </c>
      <c r="E162" s="389">
        <v>7.2384599319727618</v>
      </c>
      <c r="F162" s="392">
        <f t="shared" si="8"/>
        <v>246.10763768707389</v>
      </c>
    </row>
    <row r="163" spans="1:6" customFormat="1" ht="9.75" customHeight="1">
      <c r="A163" s="366">
        <f t="shared" si="9"/>
        <v>10</v>
      </c>
      <c r="B163" s="381" t="s">
        <v>2711</v>
      </c>
      <c r="C163" s="388" t="s">
        <v>18</v>
      </c>
      <c r="D163" s="392">
        <v>400</v>
      </c>
      <c r="E163" s="389">
        <v>0.880857476456407</v>
      </c>
      <c r="F163" s="392">
        <f t="shared" si="8"/>
        <v>352.34299058256278</v>
      </c>
    </row>
    <row r="164" spans="1:6" customFormat="1" ht="9.75" customHeight="1">
      <c r="A164" s="365"/>
      <c r="B164" s="400" t="s">
        <v>2426</v>
      </c>
      <c r="C164" s="401"/>
      <c r="D164" s="392"/>
      <c r="E164" s="389">
        <v>0</v>
      </c>
      <c r="F164" s="392">
        <f t="shared" si="8"/>
        <v>0</v>
      </c>
    </row>
    <row r="165" spans="1:6" customFormat="1" ht="9.75" customHeight="1">
      <c r="A165" s="366">
        <f>+A163+1</f>
        <v>11</v>
      </c>
      <c r="B165" s="381" t="s">
        <v>26</v>
      </c>
      <c r="C165" s="381" t="s">
        <v>19</v>
      </c>
      <c r="D165" s="333">
        <v>34</v>
      </c>
      <c r="E165" s="389">
        <v>56.757842555604881</v>
      </c>
      <c r="F165" s="392">
        <f t="shared" si="8"/>
        <v>1929.7666468905659</v>
      </c>
    </row>
    <row r="166" spans="1:6" customFormat="1" ht="9.75" customHeight="1">
      <c r="A166" s="366">
        <f t="shared" ref="A166:A174" si="10">+A165+1</f>
        <v>12</v>
      </c>
      <c r="B166" s="381" t="s">
        <v>2506</v>
      </c>
      <c r="C166" s="388" t="s">
        <v>18</v>
      </c>
      <c r="D166" s="392">
        <v>50</v>
      </c>
      <c r="E166" s="389">
        <v>2.0253290958775607</v>
      </c>
      <c r="F166" s="392">
        <f t="shared" si="8"/>
        <v>101.26645479387804</v>
      </c>
    </row>
    <row r="167" spans="1:6" customFormat="1" ht="9.75" customHeight="1">
      <c r="A167" s="366">
        <f t="shared" si="10"/>
        <v>13</v>
      </c>
      <c r="B167" s="381" t="s">
        <v>2508</v>
      </c>
      <c r="C167" s="388" t="s">
        <v>18</v>
      </c>
      <c r="D167" s="392">
        <v>80</v>
      </c>
      <c r="E167" s="389">
        <v>3.0796878312794362</v>
      </c>
      <c r="F167" s="392">
        <f t="shared" si="8"/>
        <v>246.3750265023549</v>
      </c>
    </row>
    <row r="168" spans="1:6" customFormat="1" ht="9.75" customHeight="1">
      <c r="A168" s="366">
        <f t="shared" si="10"/>
        <v>14</v>
      </c>
      <c r="B168" s="381" t="s">
        <v>2509</v>
      </c>
      <c r="C168" s="388" t="s">
        <v>30</v>
      </c>
      <c r="D168" s="392">
        <v>22</v>
      </c>
      <c r="E168" s="389">
        <v>2.0948138399624443</v>
      </c>
      <c r="F168" s="392">
        <f t="shared" si="8"/>
        <v>46.085904479173777</v>
      </c>
    </row>
    <row r="169" spans="1:6" customFormat="1" ht="9.75" customHeight="1">
      <c r="A169" s="366">
        <f t="shared" si="10"/>
        <v>15</v>
      </c>
      <c r="B169" s="381" t="s">
        <v>2511</v>
      </c>
      <c r="C169" s="388" t="s">
        <v>30</v>
      </c>
      <c r="D169" s="392">
        <v>30</v>
      </c>
      <c r="E169" s="389">
        <v>2.4070700663356055</v>
      </c>
      <c r="F169" s="392">
        <f t="shared" si="8"/>
        <v>72.212101990068163</v>
      </c>
    </row>
    <row r="170" spans="1:6" customFormat="1" ht="9.75" customHeight="1">
      <c r="A170" s="366">
        <f t="shared" si="10"/>
        <v>16</v>
      </c>
      <c r="B170" s="381" t="s">
        <v>2512</v>
      </c>
      <c r="C170" s="388" t="s">
        <v>19</v>
      </c>
      <c r="D170" s="392">
        <v>11</v>
      </c>
      <c r="E170" s="389">
        <v>9.4372092838751449</v>
      </c>
      <c r="F170" s="392">
        <f t="shared" si="8"/>
        <v>103.80930212262659</v>
      </c>
    </row>
    <row r="171" spans="1:6" customFormat="1" ht="9.75" customHeight="1">
      <c r="A171" s="366">
        <f t="shared" si="10"/>
        <v>17</v>
      </c>
      <c r="B171" s="381" t="s">
        <v>2630</v>
      </c>
      <c r="C171" s="381" t="s">
        <v>19</v>
      </c>
      <c r="D171" s="392">
        <v>4</v>
      </c>
      <c r="E171" s="389">
        <v>28.727572826330839</v>
      </c>
      <c r="F171" s="392">
        <f t="shared" si="8"/>
        <v>114.91029130532336</v>
      </c>
    </row>
    <row r="172" spans="1:6" customFormat="1" ht="9.75" customHeight="1">
      <c r="A172" s="366">
        <f t="shared" si="10"/>
        <v>18</v>
      </c>
      <c r="B172" s="381" t="s">
        <v>2632</v>
      </c>
      <c r="C172" s="388" t="s">
        <v>2411</v>
      </c>
      <c r="D172" s="392">
        <v>12</v>
      </c>
      <c r="E172" s="389">
        <v>1.975155569965348</v>
      </c>
      <c r="F172" s="392">
        <f t="shared" si="8"/>
        <v>23.701866839584177</v>
      </c>
    </row>
    <row r="173" spans="1:6" customFormat="1" ht="9.75" customHeight="1">
      <c r="A173" s="366">
        <f t="shared" si="10"/>
        <v>19</v>
      </c>
      <c r="B173" s="381" t="s">
        <v>2633</v>
      </c>
      <c r="C173" s="388" t="s">
        <v>7</v>
      </c>
      <c r="D173" s="392">
        <v>10.199999999999999</v>
      </c>
      <c r="E173" s="389">
        <v>4.8141385363452827</v>
      </c>
      <c r="F173" s="392">
        <f t="shared" si="8"/>
        <v>49.104213070721883</v>
      </c>
    </row>
    <row r="174" spans="1:6" customFormat="1" ht="9.75" customHeight="1">
      <c r="A174" s="366">
        <f t="shared" si="10"/>
        <v>20</v>
      </c>
      <c r="B174" s="396" t="s">
        <v>2635</v>
      </c>
      <c r="C174" s="397" t="s">
        <v>7</v>
      </c>
      <c r="D174" s="392">
        <v>34.9</v>
      </c>
      <c r="E174" s="389">
        <v>11.906770199553069</v>
      </c>
      <c r="F174" s="392">
        <f t="shared" si="8"/>
        <v>415.54627996440212</v>
      </c>
    </row>
    <row r="175" spans="1:6" customFormat="1" ht="9.75" customHeight="1">
      <c r="A175" s="362"/>
      <c r="B175" s="387" t="s">
        <v>2642</v>
      </c>
      <c r="C175" s="388"/>
      <c r="D175" s="391"/>
      <c r="E175" s="389">
        <v>0</v>
      </c>
      <c r="F175" s="392">
        <f t="shared" si="8"/>
        <v>0</v>
      </c>
    </row>
    <row r="176" spans="1:6" customFormat="1" ht="9.75" customHeight="1">
      <c r="A176" s="366">
        <f t="shared" ref="A176:A184" si="11">+A175+1</f>
        <v>1</v>
      </c>
      <c r="B176" s="413" t="s">
        <v>2734</v>
      </c>
      <c r="C176" s="413" t="s">
        <v>28</v>
      </c>
      <c r="D176" s="345">
        <v>254.55</v>
      </c>
      <c r="E176" s="389">
        <v>5.9672664326703693</v>
      </c>
      <c r="F176" s="392">
        <f t="shared" si="8"/>
        <v>1518.9676704362425</v>
      </c>
    </row>
    <row r="177" spans="1:6" customFormat="1" ht="9.75" customHeight="1">
      <c r="A177" s="370">
        <f t="shared" si="11"/>
        <v>2</v>
      </c>
      <c r="B177" s="381" t="s">
        <v>2636</v>
      </c>
      <c r="C177" s="388" t="s">
        <v>28</v>
      </c>
      <c r="D177" s="392">
        <v>77.3</v>
      </c>
      <c r="E177" s="389">
        <v>0.66690078891065996</v>
      </c>
      <c r="F177" s="392">
        <f t="shared" si="8"/>
        <v>51.55143098279401</v>
      </c>
    </row>
    <row r="178" spans="1:6" customFormat="1" ht="9.75" customHeight="1">
      <c r="A178" s="370">
        <f t="shared" si="11"/>
        <v>3</v>
      </c>
      <c r="B178" s="413" t="s">
        <v>2637</v>
      </c>
      <c r="C178" s="413" t="s">
        <v>18</v>
      </c>
      <c r="D178" s="345">
        <v>85</v>
      </c>
      <c r="E178" s="389">
        <v>1.4864132779636132</v>
      </c>
      <c r="F178" s="392">
        <f t="shared" si="8"/>
        <v>126.34512862690713</v>
      </c>
    </row>
    <row r="179" spans="1:6" customFormat="1" ht="9.75" customHeight="1">
      <c r="A179" s="370">
        <f t="shared" si="11"/>
        <v>4</v>
      </c>
      <c r="B179" s="381" t="s">
        <v>2638</v>
      </c>
      <c r="C179" s="388" t="s">
        <v>7</v>
      </c>
      <c r="D179" s="391">
        <v>560</v>
      </c>
      <c r="E179" s="389">
        <v>1.3175026781950208</v>
      </c>
      <c r="F179" s="392">
        <f t="shared" si="8"/>
        <v>737.80149978921168</v>
      </c>
    </row>
    <row r="180" spans="1:6" customFormat="1" ht="9.75" customHeight="1">
      <c r="A180" s="370">
        <f t="shared" si="11"/>
        <v>5</v>
      </c>
      <c r="B180" s="381" t="s">
        <v>2639</v>
      </c>
      <c r="C180" s="388" t="s">
        <v>23</v>
      </c>
      <c r="D180" s="392">
        <v>0.4</v>
      </c>
      <c r="E180" s="389">
        <v>119.02276738974358</v>
      </c>
      <c r="F180" s="392">
        <f t="shared" si="8"/>
        <v>47.609106955897431</v>
      </c>
    </row>
    <row r="181" spans="1:6" customFormat="1" ht="9.75" customHeight="1">
      <c r="A181" s="370">
        <f t="shared" si="11"/>
        <v>6</v>
      </c>
      <c r="B181" s="381" t="s">
        <v>2640</v>
      </c>
      <c r="C181" s="388" t="s">
        <v>7</v>
      </c>
      <c r="D181" s="392">
        <v>150</v>
      </c>
      <c r="E181" s="389">
        <v>0.54051391925949577</v>
      </c>
      <c r="F181" s="392">
        <f t="shared" si="8"/>
        <v>81.077087888924368</v>
      </c>
    </row>
    <row r="182" spans="1:6" customFormat="1" ht="9.75" customHeight="1">
      <c r="A182" s="363">
        <f t="shared" si="11"/>
        <v>7</v>
      </c>
      <c r="B182" s="393" t="s">
        <v>2597</v>
      </c>
      <c r="C182" s="394" t="s">
        <v>7</v>
      </c>
      <c r="D182" s="395">
        <v>2729</v>
      </c>
      <c r="E182" s="389">
        <v>0.16214551174243666</v>
      </c>
      <c r="F182" s="392">
        <f t="shared" si="8"/>
        <v>442.49510154510966</v>
      </c>
    </row>
    <row r="183" spans="1:6" customFormat="1" ht="9.75" customHeight="1">
      <c r="A183" s="371">
        <f t="shared" si="11"/>
        <v>8</v>
      </c>
      <c r="B183" s="381" t="s">
        <v>2641</v>
      </c>
      <c r="C183" s="388" t="s">
        <v>138</v>
      </c>
      <c r="D183" s="333">
        <v>38.9</v>
      </c>
      <c r="E183" s="389">
        <v>31.49590141843596</v>
      </c>
      <c r="F183" s="392">
        <f t="shared" si="8"/>
        <v>1225.1905651771588</v>
      </c>
    </row>
    <row r="184" spans="1:6" customFormat="1" ht="9.75" customHeight="1">
      <c r="A184" s="370">
        <f t="shared" si="11"/>
        <v>9</v>
      </c>
      <c r="B184" s="381" t="s">
        <v>2713</v>
      </c>
      <c r="C184" s="388" t="s">
        <v>23</v>
      </c>
      <c r="D184" s="392">
        <v>0.05</v>
      </c>
      <c r="E184" s="389">
        <v>128.32768472927228</v>
      </c>
      <c r="F184" s="392">
        <f t="shared" si="8"/>
        <v>6.4163842364636139</v>
      </c>
    </row>
    <row r="185" spans="1:6" customFormat="1" ht="9.75" customHeight="1">
      <c r="A185" s="360"/>
      <c r="B185" s="387" t="s">
        <v>2643</v>
      </c>
      <c r="C185" s="388"/>
      <c r="D185" s="391"/>
      <c r="E185" s="389">
        <v>0</v>
      </c>
      <c r="F185" s="392">
        <f t="shared" si="8"/>
        <v>0</v>
      </c>
    </row>
    <row r="186" spans="1:6" customFormat="1" ht="9.75" customHeight="1">
      <c r="A186" s="366">
        <f>+A184+1</f>
        <v>10</v>
      </c>
      <c r="B186" s="413" t="s">
        <v>2644</v>
      </c>
      <c r="C186" s="413" t="s">
        <v>177</v>
      </c>
      <c r="D186" s="333">
        <v>116</v>
      </c>
      <c r="E186" s="389">
        <v>2.205241041190821</v>
      </c>
      <c r="F186" s="392">
        <f t="shared" si="8"/>
        <v>255.80796077813523</v>
      </c>
    </row>
    <row r="187" spans="1:6" customFormat="1" ht="9.75" customHeight="1">
      <c r="A187" s="366">
        <f t="shared" ref="A187:A216" si="12">+A186+1</f>
        <v>11</v>
      </c>
      <c r="B187" s="413" t="s">
        <v>2645</v>
      </c>
      <c r="C187" s="413" t="s">
        <v>23</v>
      </c>
      <c r="D187" s="333">
        <v>8.1999999999999993</v>
      </c>
      <c r="E187" s="389">
        <v>9.8450305594814775</v>
      </c>
      <c r="F187" s="392">
        <f t="shared" si="8"/>
        <v>80.729250587748112</v>
      </c>
    </row>
    <row r="188" spans="1:6" customFormat="1" ht="9.75" customHeight="1">
      <c r="A188" s="366">
        <f t="shared" si="12"/>
        <v>12</v>
      </c>
      <c r="B188" s="413" t="s">
        <v>2646</v>
      </c>
      <c r="C188" s="413" t="s">
        <v>177</v>
      </c>
      <c r="D188" s="333">
        <v>2000</v>
      </c>
      <c r="E188" s="389">
        <v>5.8790125027978934</v>
      </c>
      <c r="F188" s="392">
        <f t="shared" si="8"/>
        <v>11758.025005595788</v>
      </c>
    </row>
    <row r="189" spans="1:6" customFormat="1" ht="9.75" customHeight="1">
      <c r="A189" s="366">
        <f t="shared" si="12"/>
        <v>13</v>
      </c>
      <c r="B189" s="414" t="s">
        <v>2647</v>
      </c>
      <c r="C189" s="414" t="s">
        <v>2107</v>
      </c>
      <c r="D189" s="415">
        <v>442</v>
      </c>
      <c r="E189" s="389">
        <v>13.539216709211079</v>
      </c>
      <c r="F189" s="392">
        <f t="shared" si="8"/>
        <v>5984.3337854712972</v>
      </c>
    </row>
    <row r="190" spans="1:6" customFormat="1" ht="9.75" customHeight="1">
      <c r="A190" s="366">
        <f t="shared" si="12"/>
        <v>14</v>
      </c>
      <c r="B190" s="381" t="s">
        <v>2675</v>
      </c>
      <c r="C190" s="381" t="s">
        <v>21</v>
      </c>
      <c r="D190" s="333">
        <v>38.700000000000003</v>
      </c>
      <c r="E190" s="389">
        <v>50.633165243684907</v>
      </c>
      <c r="F190" s="392">
        <f t="shared" si="8"/>
        <v>1959.5034949306059</v>
      </c>
    </row>
    <row r="191" spans="1:6" customFormat="1" ht="9.75" customHeight="1">
      <c r="A191" s="366">
        <f t="shared" si="12"/>
        <v>15</v>
      </c>
      <c r="B191" s="396" t="s">
        <v>2677</v>
      </c>
      <c r="C191" s="381" t="s">
        <v>7</v>
      </c>
      <c r="D191" s="416">
        <v>773</v>
      </c>
      <c r="E191" s="389">
        <v>1.170960848899355</v>
      </c>
      <c r="F191" s="392">
        <f t="shared" si="8"/>
        <v>905.1527361992014</v>
      </c>
    </row>
    <row r="192" spans="1:6" customFormat="1" ht="9.75" customHeight="1">
      <c r="A192" s="366">
        <f t="shared" si="12"/>
        <v>16</v>
      </c>
      <c r="B192" s="414" t="s">
        <v>2649</v>
      </c>
      <c r="C192" s="414" t="s">
        <v>138</v>
      </c>
      <c r="D192" s="415">
        <v>23.19</v>
      </c>
      <c r="E192" s="389">
        <v>15.701011767286381</v>
      </c>
      <c r="F192" s="392">
        <f t="shared" si="8"/>
        <v>364.10646288337119</v>
      </c>
    </row>
    <row r="193" spans="1:6" customFormat="1" ht="9.75" customHeight="1">
      <c r="A193" s="366">
        <f t="shared" si="12"/>
        <v>17</v>
      </c>
      <c r="B193" s="414" t="s">
        <v>2650</v>
      </c>
      <c r="C193" s="414" t="s">
        <v>2651</v>
      </c>
      <c r="D193" s="415">
        <v>773</v>
      </c>
      <c r="E193" s="389">
        <v>3.6276647595434461</v>
      </c>
      <c r="F193" s="392">
        <f t="shared" si="8"/>
        <v>2804.1848591270837</v>
      </c>
    </row>
    <row r="194" spans="1:6" customFormat="1" ht="9.75" customHeight="1">
      <c r="A194" s="366">
        <f t="shared" si="12"/>
        <v>18</v>
      </c>
      <c r="B194" s="414" t="s">
        <v>2652</v>
      </c>
      <c r="C194" s="414" t="s">
        <v>2107</v>
      </c>
      <c r="D194" s="415">
        <v>86.5</v>
      </c>
      <c r="E194" s="389">
        <v>10.463492879435439</v>
      </c>
      <c r="F194" s="392">
        <f t="shared" si="8"/>
        <v>905.09213407116545</v>
      </c>
    </row>
    <row r="195" spans="1:6" customFormat="1" ht="9.75" customHeight="1">
      <c r="A195" s="366">
        <f t="shared" si="12"/>
        <v>19</v>
      </c>
      <c r="B195" s="381" t="s">
        <v>2653</v>
      </c>
      <c r="C195" s="388" t="s">
        <v>177</v>
      </c>
      <c r="D195" s="392">
        <v>560</v>
      </c>
      <c r="E195" s="389">
        <v>5.9364409557970124</v>
      </c>
      <c r="F195" s="392">
        <f t="shared" si="8"/>
        <v>3324.4069352463271</v>
      </c>
    </row>
    <row r="196" spans="1:6" customFormat="1" ht="9.75" customHeight="1">
      <c r="A196" s="366">
        <f t="shared" si="12"/>
        <v>20</v>
      </c>
      <c r="B196" s="381" t="s">
        <v>2714</v>
      </c>
      <c r="C196" s="388" t="s">
        <v>7</v>
      </c>
      <c r="D196" s="392">
        <v>1780</v>
      </c>
      <c r="E196" s="389">
        <v>0.71585853566768975</v>
      </c>
      <c r="F196" s="392">
        <f t="shared" si="8"/>
        <v>1274.2281934884877</v>
      </c>
    </row>
    <row r="197" spans="1:6" customFormat="1" ht="9.75" customHeight="1">
      <c r="A197" s="366">
        <f t="shared" si="12"/>
        <v>21</v>
      </c>
      <c r="B197" s="381" t="s">
        <v>2072</v>
      </c>
      <c r="C197" s="388" t="s">
        <v>177</v>
      </c>
      <c r="D197" s="392">
        <v>160</v>
      </c>
      <c r="E197" s="389">
        <v>1.2676770790918761</v>
      </c>
      <c r="F197" s="392">
        <f t="shared" si="8"/>
        <v>202.82833265470018</v>
      </c>
    </row>
    <row r="198" spans="1:6" customFormat="1" ht="9.75" customHeight="1">
      <c r="A198" s="366">
        <f t="shared" si="12"/>
        <v>22</v>
      </c>
      <c r="B198" s="381" t="s">
        <v>2654</v>
      </c>
      <c r="C198" s="388" t="s">
        <v>7</v>
      </c>
      <c r="D198" s="333">
        <v>1000</v>
      </c>
      <c r="E198" s="389">
        <v>1.9092541598082517</v>
      </c>
      <c r="F198" s="392">
        <f t="shared" si="8"/>
        <v>1909.2541598082516</v>
      </c>
    </row>
    <row r="199" spans="1:6" customFormat="1" ht="9.75" customHeight="1">
      <c r="A199" s="366">
        <f t="shared" si="12"/>
        <v>23</v>
      </c>
      <c r="B199" s="381" t="s">
        <v>2655</v>
      </c>
      <c r="C199" s="388" t="s">
        <v>138</v>
      </c>
      <c r="D199" s="333">
        <v>40</v>
      </c>
      <c r="E199" s="389">
        <v>258.58364636339604</v>
      </c>
      <c r="F199" s="392">
        <f t="shared" ref="F199:F262" si="13">D199*E199</f>
        <v>10343.345854535841</v>
      </c>
    </row>
    <row r="200" spans="1:6" customFormat="1" ht="9.75" customHeight="1">
      <c r="A200" s="366">
        <f t="shared" si="12"/>
        <v>24</v>
      </c>
      <c r="B200" s="393" t="s">
        <v>2656</v>
      </c>
      <c r="C200" s="394" t="s">
        <v>7</v>
      </c>
      <c r="D200" s="403">
        <v>2729</v>
      </c>
      <c r="E200" s="389">
        <v>8.7522158630944684</v>
      </c>
      <c r="F200" s="392">
        <f t="shared" si="13"/>
        <v>23884.797090384804</v>
      </c>
    </row>
    <row r="201" spans="1:6" customFormat="1" ht="9.75" customHeight="1">
      <c r="A201" s="366">
        <f t="shared" si="12"/>
        <v>25</v>
      </c>
      <c r="B201" s="381" t="s">
        <v>2658</v>
      </c>
      <c r="C201" s="388" t="s">
        <v>35</v>
      </c>
      <c r="D201" s="399">
        <v>21</v>
      </c>
      <c r="E201" s="389">
        <v>67.940081819474941</v>
      </c>
      <c r="F201" s="392">
        <f t="shared" si="13"/>
        <v>1426.7417182089737</v>
      </c>
    </row>
    <row r="202" spans="1:6" customFormat="1" ht="9.75" customHeight="1">
      <c r="A202" s="366">
        <f t="shared" si="12"/>
        <v>26</v>
      </c>
      <c r="B202" s="381" t="s">
        <v>2659</v>
      </c>
      <c r="C202" s="388" t="s">
        <v>18</v>
      </c>
      <c r="D202" s="333">
        <v>333</v>
      </c>
      <c r="E202" s="389">
        <v>16.881327478655063</v>
      </c>
      <c r="F202" s="392">
        <f t="shared" si="13"/>
        <v>5621.4820503921355</v>
      </c>
    </row>
    <row r="203" spans="1:6" customFormat="1" ht="9.75" customHeight="1">
      <c r="A203" s="366">
        <f t="shared" si="12"/>
        <v>27</v>
      </c>
      <c r="B203" s="396" t="s">
        <v>34</v>
      </c>
      <c r="C203" s="397" t="s">
        <v>18</v>
      </c>
      <c r="D203" s="398">
        <v>200</v>
      </c>
      <c r="E203" s="389">
        <v>4.0820220257710522</v>
      </c>
      <c r="F203" s="392">
        <f t="shared" si="13"/>
        <v>816.40440515421039</v>
      </c>
    </row>
    <row r="204" spans="1:6" customFormat="1" ht="9.75" customHeight="1">
      <c r="A204" s="366">
        <f t="shared" si="12"/>
        <v>28</v>
      </c>
      <c r="B204" s="381" t="s">
        <v>2660</v>
      </c>
      <c r="C204" s="388" t="s">
        <v>7</v>
      </c>
      <c r="D204" s="333">
        <v>111.80999999999999</v>
      </c>
      <c r="E204" s="389">
        <v>4.993188798531742</v>
      </c>
      <c r="F204" s="392">
        <f t="shared" si="13"/>
        <v>558.288439563834</v>
      </c>
    </row>
    <row r="205" spans="1:6" customFormat="1" ht="9.75" customHeight="1">
      <c r="A205" s="366">
        <f t="shared" si="12"/>
        <v>29</v>
      </c>
      <c r="B205" s="381" t="s">
        <v>2661</v>
      </c>
      <c r="C205" s="388" t="s">
        <v>139</v>
      </c>
      <c r="D205" s="333">
        <v>2729</v>
      </c>
      <c r="E205" s="389">
        <v>0.47494394765502207</v>
      </c>
      <c r="F205" s="392">
        <f t="shared" si="13"/>
        <v>1296.1220331505551</v>
      </c>
    </row>
    <row r="206" spans="1:6" customFormat="1" ht="9.75" customHeight="1">
      <c r="A206" s="366">
        <f t="shared" si="12"/>
        <v>30</v>
      </c>
      <c r="B206" s="381" t="s">
        <v>2662</v>
      </c>
      <c r="C206" s="388" t="s">
        <v>23</v>
      </c>
      <c r="D206" s="392">
        <v>2.5</v>
      </c>
      <c r="E206" s="389">
        <v>121.71073645944408</v>
      </c>
      <c r="F206" s="392">
        <f t="shared" si="13"/>
        <v>304.27684114861017</v>
      </c>
    </row>
    <row r="207" spans="1:6" customFormat="1" ht="9.75" customHeight="1">
      <c r="A207" s="366">
        <f t="shared" si="12"/>
        <v>31</v>
      </c>
      <c r="B207" s="381" t="s">
        <v>2663</v>
      </c>
      <c r="C207" s="388" t="s">
        <v>18</v>
      </c>
      <c r="D207" s="333">
        <v>402</v>
      </c>
      <c r="E207" s="389">
        <v>0.22565763006250977</v>
      </c>
      <c r="F207" s="392">
        <f t="shared" si="13"/>
        <v>90.71436728512893</v>
      </c>
    </row>
    <row r="208" spans="1:6" customFormat="1" ht="9.75" customHeight="1">
      <c r="A208" s="366">
        <f t="shared" si="12"/>
        <v>32</v>
      </c>
      <c r="B208" s="381" t="s">
        <v>2715</v>
      </c>
      <c r="C208" s="388" t="s">
        <v>21</v>
      </c>
      <c r="D208" s="333">
        <v>1.5</v>
      </c>
      <c r="E208" s="389">
        <v>24.926179385305243</v>
      </c>
      <c r="F208" s="392">
        <f t="shared" si="13"/>
        <v>37.389269077957863</v>
      </c>
    </row>
    <row r="209" spans="1:6" customFormat="1" ht="9.75" customHeight="1">
      <c r="A209" s="366">
        <f t="shared" si="12"/>
        <v>33</v>
      </c>
      <c r="B209" s="381" t="s">
        <v>2716</v>
      </c>
      <c r="C209" s="388" t="s">
        <v>21</v>
      </c>
      <c r="D209" s="392">
        <v>7.5</v>
      </c>
      <c r="E209" s="389">
        <v>3.7160331949090333</v>
      </c>
      <c r="F209" s="392">
        <f t="shared" si="13"/>
        <v>27.870248961817751</v>
      </c>
    </row>
    <row r="210" spans="1:6" customFormat="1" ht="9.75" customHeight="1">
      <c r="A210" s="366">
        <f t="shared" si="12"/>
        <v>34</v>
      </c>
      <c r="B210" s="381" t="s">
        <v>2718</v>
      </c>
      <c r="C210" s="381" t="s">
        <v>21</v>
      </c>
      <c r="D210" s="333">
        <v>4.5</v>
      </c>
      <c r="E210" s="389">
        <v>54.427691611408044</v>
      </c>
      <c r="F210" s="392">
        <f t="shared" si="13"/>
        <v>244.92461225133619</v>
      </c>
    </row>
    <row r="211" spans="1:6" customFormat="1" ht="9.75" customHeight="1">
      <c r="A211" s="366">
        <f t="shared" si="12"/>
        <v>35</v>
      </c>
      <c r="B211" s="381" t="s">
        <v>2664</v>
      </c>
      <c r="C211" s="381" t="s">
        <v>21</v>
      </c>
      <c r="D211" s="333">
        <v>1.3</v>
      </c>
      <c r="E211" s="389">
        <v>49.266639181338277</v>
      </c>
      <c r="F211" s="392">
        <f t="shared" si="13"/>
        <v>64.046630935739756</v>
      </c>
    </row>
    <row r="212" spans="1:6" customFormat="1" ht="9.75" customHeight="1">
      <c r="A212" s="366">
        <f t="shared" si="12"/>
        <v>36</v>
      </c>
      <c r="B212" s="381" t="s">
        <v>2665</v>
      </c>
      <c r="C212" s="388" t="s">
        <v>23</v>
      </c>
      <c r="D212" s="392">
        <v>0.3</v>
      </c>
      <c r="E212" s="389">
        <v>121.71073645944408</v>
      </c>
      <c r="F212" s="392">
        <f t="shared" si="13"/>
        <v>36.513220937833225</v>
      </c>
    </row>
    <row r="213" spans="1:6" customFormat="1" ht="9.75" customHeight="1">
      <c r="A213" s="360">
        <f t="shared" si="12"/>
        <v>37</v>
      </c>
      <c r="B213" s="381" t="s">
        <v>2673</v>
      </c>
      <c r="C213" s="388" t="s">
        <v>7</v>
      </c>
      <c r="D213" s="392">
        <v>4</v>
      </c>
      <c r="E213" s="389">
        <v>1.7541291748393135</v>
      </c>
      <c r="F213" s="392">
        <f t="shared" si="13"/>
        <v>7.0165166993572541</v>
      </c>
    </row>
    <row r="214" spans="1:6" customFormat="1" ht="9.75" customHeight="1">
      <c r="A214" s="360">
        <f t="shared" si="12"/>
        <v>38</v>
      </c>
      <c r="B214" s="381" t="s">
        <v>2720</v>
      </c>
      <c r="C214" s="388" t="s">
        <v>177</v>
      </c>
      <c r="D214" s="392">
        <v>5.7</v>
      </c>
      <c r="E214" s="389">
        <v>22.309019301334637</v>
      </c>
      <c r="F214" s="392">
        <f t="shared" si="13"/>
        <v>127.16141001760744</v>
      </c>
    </row>
    <row r="215" spans="1:6" customFormat="1" ht="9.75" customHeight="1">
      <c r="A215" s="360">
        <f t="shared" si="12"/>
        <v>39</v>
      </c>
      <c r="B215" s="396" t="s">
        <v>2719</v>
      </c>
      <c r="C215" s="397" t="s">
        <v>177</v>
      </c>
      <c r="D215" s="398">
        <v>38.5</v>
      </c>
      <c r="E215" s="389">
        <v>37.623688055657304</v>
      </c>
      <c r="F215" s="392">
        <f t="shared" si="13"/>
        <v>1448.5119901428061</v>
      </c>
    </row>
    <row r="216" spans="1:6" customFormat="1" ht="9.75" customHeight="1">
      <c r="A216" s="360">
        <f t="shared" si="12"/>
        <v>40</v>
      </c>
      <c r="B216" s="381" t="s">
        <v>2666</v>
      </c>
      <c r="C216" s="388" t="s">
        <v>177</v>
      </c>
      <c r="D216" s="392">
        <v>54</v>
      </c>
      <c r="E216" s="389">
        <v>18.222394771449473</v>
      </c>
      <c r="F216" s="392">
        <f t="shared" si="13"/>
        <v>984.00931765827158</v>
      </c>
    </row>
    <row r="217" spans="1:6" customFormat="1" ht="9.75" customHeight="1">
      <c r="A217" s="360"/>
      <c r="B217" s="387" t="s">
        <v>2729</v>
      </c>
      <c r="C217" s="388"/>
      <c r="D217" s="391"/>
      <c r="E217" s="389">
        <v>0</v>
      </c>
      <c r="F217" s="392">
        <f t="shared" si="13"/>
        <v>0</v>
      </c>
    </row>
    <row r="218" spans="1:6" customFormat="1" ht="9.75" customHeight="1">
      <c r="A218" s="360">
        <f>+A216+1</f>
        <v>41</v>
      </c>
      <c r="B218" s="381" t="s">
        <v>2669</v>
      </c>
      <c r="C218" s="388" t="s">
        <v>23</v>
      </c>
      <c r="D218" s="392">
        <v>0.35</v>
      </c>
      <c r="E218" s="389">
        <v>233.86377715605485</v>
      </c>
      <c r="F218" s="392">
        <f t="shared" si="13"/>
        <v>81.852322004619197</v>
      </c>
    </row>
    <row r="219" spans="1:6" customFormat="1" ht="9.75" customHeight="1">
      <c r="A219" s="360">
        <f>+A218+1</f>
        <v>42</v>
      </c>
      <c r="B219" s="381" t="s">
        <v>2670</v>
      </c>
      <c r="C219" s="388" t="s">
        <v>18</v>
      </c>
      <c r="D219" s="392">
        <v>176.70000000000002</v>
      </c>
      <c r="E219" s="389">
        <v>0.95706533383373948</v>
      </c>
      <c r="F219" s="392">
        <f t="shared" si="13"/>
        <v>169.11344448842178</v>
      </c>
    </row>
    <row r="220" spans="1:6" customFormat="1" ht="9.75" customHeight="1">
      <c r="A220" s="360">
        <f>+A219+1</f>
        <v>43</v>
      </c>
      <c r="B220" s="381" t="s">
        <v>2668</v>
      </c>
      <c r="C220" s="388" t="s">
        <v>7</v>
      </c>
      <c r="D220" s="392">
        <v>30</v>
      </c>
      <c r="E220" s="389">
        <v>8.1245596677587759</v>
      </c>
      <c r="F220" s="392">
        <f t="shared" si="13"/>
        <v>243.73679003276328</v>
      </c>
    </row>
    <row r="221" spans="1:6" customFormat="1" ht="9.75" customHeight="1">
      <c r="A221" s="360">
        <f>+A220+1</f>
        <v>44</v>
      </c>
      <c r="B221" s="381" t="s">
        <v>2671</v>
      </c>
      <c r="C221" s="388" t="s">
        <v>19</v>
      </c>
      <c r="D221" s="399">
        <v>62</v>
      </c>
      <c r="E221" s="389">
        <v>0.23419216977987103</v>
      </c>
      <c r="F221" s="392">
        <f t="shared" si="13"/>
        <v>14.519914526352004</v>
      </c>
    </row>
    <row r="222" spans="1:6" customFormat="1" ht="9.75" customHeight="1">
      <c r="A222" s="360">
        <f>+A221+1</f>
        <v>45</v>
      </c>
      <c r="B222" s="381" t="s">
        <v>2673</v>
      </c>
      <c r="C222" s="388" t="s">
        <v>7</v>
      </c>
      <c r="D222" s="392">
        <v>24.738000000000003</v>
      </c>
      <c r="E222" s="389">
        <v>1.7541291748393135</v>
      </c>
      <c r="F222" s="392">
        <f t="shared" si="13"/>
        <v>43.393647527174942</v>
      </c>
    </row>
    <row r="223" spans="1:6" customFormat="1" ht="9.75" customHeight="1">
      <c r="A223" s="360"/>
      <c r="B223" s="387" t="s">
        <v>2674</v>
      </c>
      <c r="C223" s="388"/>
      <c r="D223" s="391"/>
      <c r="E223" s="389">
        <v>0</v>
      </c>
      <c r="F223" s="392">
        <f t="shared" si="13"/>
        <v>0</v>
      </c>
    </row>
    <row r="224" spans="1:6" customFormat="1" ht="9.75" customHeight="1">
      <c r="A224" s="362">
        <f>+A222+1</f>
        <v>46</v>
      </c>
      <c r="B224" s="381" t="s">
        <v>2716</v>
      </c>
      <c r="C224" s="388" t="s">
        <v>21</v>
      </c>
      <c r="D224" s="392">
        <v>1.6</v>
      </c>
      <c r="E224" s="389">
        <v>6.9253345905122883</v>
      </c>
      <c r="F224" s="392">
        <f t="shared" si="13"/>
        <v>11.080535344819662</v>
      </c>
    </row>
    <row r="225" spans="1:6" customFormat="1" ht="9.75" customHeight="1">
      <c r="A225" s="360">
        <f t="shared" ref="A225:A243" si="14">+A224+1</f>
        <v>47</v>
      </c>
      <c r="B225" s="381" t="s">
        <v>2681</v>
      </c>
      <c r="C225" s="381" t="s">
        <v>21</v>
      </c>
      <c r="D225" s="333">
        <v>1.6</v>
      </c>
      <c r="E225" s="389">
        <v>53.802565941372492</v>
      </c>
      <c r="F225" s="392">
        <f t="shared" si="13"/>
        <v>86.084105506195996</v>
      </c>
    </row>
    <row r="226" spans="1:6" customFormat="1" ht="9.75" customHeight="1">
      <c r="A226" s="360">
        <f t="shared" si="14"/>
        <v>48</v>
      </c>
      <c r="B226" s="396" t="s">
        <v>2733</v>
      </c>
      <c r="C226" s="396" t="s">
        <v>23</v>
      </c>
      <c r="D226" s="416">
        <v>0.14699999999999999</v>
      </c>
      <c r="E226" s="389">
        <v>459.92687966842493</v>
      </c>
      <c r="F226" s="392">
        <f t="shared" si="13"/>
        <v>67.609251311258461</v>
      </c>
    </row>
    <row r="227" spans="1:6" customFormat="1" ht="9.75" customHeight="1">
      <c r="A227" s="360">
        <f t="shared" si="14"/>
        <v>49</v>
      </c>
      <c r="B227" s="381" t="s">
        <v>2682</v>
      </c>
      <c r="C227" s="381" t="s">
        <v>138</v>
      </c>
      <c r="D227" s="333">
        <v>2.2000000000000002</v>
      </c>
      <c r="E227" s="389">
        <v>82.174933140726594</v>
      </c>
      <c r="F227" s="392">
        <f t="shared" si="13"/>
        <v>180.78485290959853</v>
      </c>
    </row>
    <row r="228" spans="1:6" customFormat="1" ht="9.75" customHeight="1">
      <c r="A228" s="360">
        <f t="shared" si="14"/>
        <v>50</v>
      </c>
      <c r="B228" s="381" t="s">
        <v>2683</v>
      </c>
      <c r="C228" s="388" t="s">
        <v>23</v>
      </c>
      <c r="D228" s="392">
        <v>0.312</v>
      </c>
      <c r="E228" s="389">
        <v>137.89477503095048</v>
      </c>
      <c r="F228" s="392">
        <f t="shared" si="13"/>
        <v>43.023169809656551</v>
      </c>
    </row>
    <row r="229" spans="1:6" customFormat="1" ht="9.75" customHeight="1">
      <c r="A229" s="360">
        <f t="shared" si="14"/>
        <v>51</v>
      </c>
      <c r="B229" s="381" t="s">
        <v>2684</v>
      </c>
      <c r="C229" s="388" t="s">
        <v>18</v>
      </c>
      <c r="D229" s="392">
        <v>100</v>
      </c>
      <c r="E229" s="389">
        <v>1.389540207360568</v>
      </c>
      <c r="F229" s="392">
        <f t="shared" si="13"/>
        <v>138.9540207360568</v>
      </c>
    </row>
    <row r="230" spans="1:6" customFormat="1" ht="9.75" customHeight="1">
      <c r="A230" s="360">
        <f t="shared" si="14"/>
        <v>52</v>
      </c>
      <c r="B230" s="381" t="s">
        <v>2673</v>
      </c>
      <c r="C230" s="388" t="s">
        <v>7</v>
      </c>
      <c r="D230" s="392">
        <v>20</v>
      </c>
      <c r="E230" s="389">
        <v>1.7541291748393135</v>
      </c>
      <c r="F230" s="392">
        <f t="shared" si="13"/>
        <v>35.08258349678627</v>
      </c>
    </row>
    <row r="231" spans="1:6" customFormat="1" ht="9.75" customHeight="1">
      <c r="A231" s="360">
        <f t="shared" si="14"/>
        <v>53</v>
      </c>
      <c r="B231" s="381" t="s">
        <v>2685</v>
      </c>
      <c r="C231" s="381" t="s">
        <v>21</v>
      </c>
      <c r="D231" s="333">
        <v>1.34</v>
      </c>
      <c r="E231" s="389">
        <v>49.266639181338277</v>
      </c>
      <c r="F231" s="392">
        <f t="shared" si="13"/>
        <v>66.01729650299329</v>
      </c>
    </row>
    <row r="232" spans="1:6" customFormat="1" ht="9.75" customHeight="1">
      <c r="A232" s="360">
        <f t="shared" si="14"/>
        <v>54</v>
      </c>
      <c r="B232" s="413" t="s">
        <v>2686</v>
      </c>
      <c r="C232" s="413" t="s">
        <v>18</v>
      </c>
      <c r="D232" s="333">
        <v>26.4</v>
      </c>
      <c r="E232" s="389">
        <v>6.802327625894236</v>
      </c>
      <c r="F232" s="392">
        <f t="shared" si="13"/>
        <v>179.58144932360781</v>
      </c>
    </row>
    <row r="233" spans="1:6" customFormat="1" ht="9.75" customHeight="1">
      <c r="A233" s="360">
        <f t="shared" si="14"/>
        <v>55</v>
      </c>
      <c r="B233" s="381" t="s">
        <v>2687</v>
      </c>
      <c r="C233" s="388" t="s">
        <v>7</v>
      </c>
      <c r="D233" s="392">
        <v>69</v>
      </c>
      <c r="E233" s="389">
        <v>29.782622568268511</v>
      </c>
      <c r="F233" s="392">
        <f t="shared" si="13"/>
        <v>2055.0009572105273</v>
      </c>
    </row>
    <row r="234" spans="1:6" customFormat="1" ht="9.75" customHeight="1">
      <c r="A234" s="360">
        <f t="shared" si="14"/>
        <v>56</v>
      </c>
      <c r="B234" s="396" t="s">
        <v>2688</v>
      </c>
      <c r="C234" s="396" t="s">
        <v>23</v>
      </c>
      <c r="D234" s="416">
        <v>3.5200000000000002E-2</v>
      </c>
      <c r="E234" s="389">
        <v>1166.1797952846766</v>
      </c>
      <c r="F234" s="392">
        <f t="shared" si="13"/>
        <v>41.049528794020617</v>
      </c>
    </row>
    <row r="235" spans="1:6" customFormat="1" ht="9.75" customHeight="1">
      <c r="A235" s="360">
        <f t="shared" si="14"/>
        <v>57</v>
      </c>
      <c r="B235" s="381" t="s">
        <v>2690</v>
      </c>
      <c r="C235" s="388" t="s">
        <v>23</v>
      </c>
      <c r="D235" s="392">
        <v>0.60799999999999998</v>
      </c>
      <c r="E235" s="389">
        <v>60.316101677193025</v>
      </c>
      <c r="F235" s="392">
        <f t="shared" si="13"/>
        <v>36.672189819733362</v>
      </c>
    </row>
    <row r="236" spans="1:6" customFormat="1" ht="9.75" customHeight="1">
      <c r="A236" s="360">
        <f t="shared" si="14"/>
        <v>58</v>
      </c>
      <c r="B236" s="381" t="s">
        <v>2691</v>
      </c>
      <c r="C236" s="388" t="s">
        <v>18</v>
      </c>
      <c r="D236" s="392">
        <v>35.400000000000006</v>
      </c>
      <c r="E236" s="389">
        <v>8.8342490711406896</v>
      </c>
      <c r="F236" s="392">
        <f t="shared" si="13"/>
        <v>312.73241711838045</v>
      </c>
    </row>
    <row r="237" spans="1:6" customFormat="1" ht="9.75" customHeight="1">
      <c r="A237" s="360">
        <f t="shared" si="14"/>
        <v>59</v>
      </c>
      <c r="B237" s="381" t="s">
        <v>2692</v>
      </c>
      <c r="C237" s="388" t="s">
        <v>23</v>
      </c>
      <c r="D237" s="392">
        <v>0.106</v>
      </c>
      <c r="E237" s="389">
        <v>110.44815695174567</v>
      </c>
      <c r="F237" s="392">
        <f t="shared" si="13"/>
        <v>11.707504636885041</v>
      </c>
    </row>
    <row r="238" spans="1:6" customFormat="1" ht="9.75" customHeight="1">
      <c r="A238" s="360">
        <f t="shared" si="14"/>
        <v>60</v>
      </c>
      <c r="B238" s="381" t="s">
        <v>2693</v>
      </c>
      <c r="C238" s="388" t="s">
        <v>18</v>
      </c>
      <c r="D238" s="392">
        <v>9</v>
      </c>
      <c r="E238" s="389">
        <v>5.9266231765626012</v>
      </c>
      <c r="F238" s="392">
        <f t="shared" si="13"/>
        <v>53.33960858906341</v>
      </c>
    </row>
    <row r="239" spans="1:6" customFormat="1" ht="9.75" customHeight="1">
      <c r="A239" s="360">
        <f t="shared" si="14"/>
        <v>61</v>
      </c>
      <c r="B239" s="381" t="s">
        <v>2694</v>
      </c>
      <c r="C239" s="388" t="s">
        <v>23</v>
      </c>
      <c r="D239" s="392">
        <v>0.86180000000000012</v>
      </c>
      <c r="E239" s="389">
        <v>233.86377715605485</v>
      </c>
      <c r="F239" s="392">
        <f t="shared" si="13"/>
        <v>201.54380315308811</v>
      </c>
    </row>
    <row r="240" spans="1:6" customFormat="1" ht="9.75" customHeight="1">
      <c r="A240" s="360">
        <f t="shared" si="14"/>
        <v>62</v>
      </c>
      <c r="B240" s="381" t="s">
        <v>2695</v>
      </c>
      <c r="C240" s="388" t="s">
        <v>18</v>
      </c>
      <c r="D240" s="392">
        <v>40</v>
      </c>
      <c r="E240" s="389">
        <v>1.6651063271348832</v>
      </c>
      <c r="F240" s="392">
        <f t="shared" si="13"/>
        <v>66.604253085395328</v>
      </c>
    </row>
    <row r="241" spans="1:6" customFormat="1" ht="9.75" customHeight="1">
      <c r="A241" s="369">
        <f t="shared" si="14"/>
        <v>63</v>
      </c>
      <c r="B241" s="381" t="s">
        <v>2696</v>
      </c>
      <c r="C241" s="388" t="s">
        <v>7</v>
      </c>
      <c r="D241" s="392">
        <v>12</v>
      </c>
      <c r="E241" s="389">
        <v>26.041399110042928</v>
      </c>
      <c r="F241" s="392">
        <f t="shared" si="13"/>
        <v>312.49678932051512</v>
      </c>
    </row>
    <row r="242" spans="1:6" customFormat="1" ht="9.75" customHeight="1">
      <c r="A242" s="360">
        <f t="shared" si="14"/>
        <v>64</v>
      </c>
      <c r="B242" s="381" t="s">
        <v>2697</v>
      </c>
      <c r="C242" s="388" t="s">
        <v>7</v>
      </c>
      <c r="D242" s="333">
        <v>12</v>
      </c>
      <c r="E242" s="389">
        <v>7.8479913481483692</v>
      </c>
      <c r="F242" s="392">
        <f t="shared" si="13"/>
        <v>94.17589617778043</v>
      </c>
    </row>
    <row r="243" spans="1:6" customFormat="1" ht="9.75" customHeight="1">
      <c r="A243" s="360">
        <f t="shared" si="14"/>
        <v>65</v>
      </c>
      <c r="B243" s="381" t="s">
        <v>2673</v>
      </c>
      <c r="C243" s="388" t="s">
        <v>7</v>
      </c>
      <c r="D243" s="392">
        <v>29.824000000000005</v>
      </c>
      <c r="E243" s="389">
        <v>1.7541291748393135</v>
      </c>
      <c r="F243" s="392">
        <f t="shared" si="13"/>
        <v>52.315148510407695</v>
      </c>
    </row>
    <row r="244" spans="1:6" customFormat="1" ht="9.75" customHeight="1">
      <c r="A244" s="360"/>
      <c r="B244" s="387" t="s">
        <v>2722</v>
      </c>
      <c r="C244" s="388"/>
      <c r="D244" s="391"/>
      <c r="E244" s="389">
        <v>0</v>
      </c>
      <c r="F244" s="392">
        <f t="shared" si="13"/>
        <v>0</v>
      </c>
    </row>
    <row r="245" spans="1:6" customFormat="1" ht="9.75" customHeight="1">
      <c r="A245" s="362">
        <f>+A243+1</f>
        <v>66</v>
      </c>
      <c r="B245" s="381" t="s">
        <v>2716</v>
      </c>
      <c r="C245" s="388" t="s">
        <v>21</v>
      </c>
      <c r="D245" s="392">
        <v>9.8000000000000007</v>
      </c>
      <c r="E245" s="389">
        <v>6.9253345905122883</v>
      </c>
      <c r="F245" s="392">
        <f t="shared" si="13"/>
        <v>67.868278987020432</v>
      </c>
    </row>
    <row r="246" spans="1:6" customFormat="1" ht="9.75" customHeight="1">
      <c r="A246" s="362">
        <f t="shared" ref="A246:A254" si="15">+A245+1</f>
        <v>67</v>
      </c>
      <c r="B246" s="413" t="s">
        <v>2726</v>
      </c>
      <c r="C246" s="413" t="s">
        <v>28</v>
      </c>
      <c r="D246" s="333">
        <v>1.3</v>
      </c>
      <c r="E246" s="389">
        <v>12.38716717643678</v>
      </c>
      <c r="F246" s="392">
        <f t="shared" si="13"/>
        <v>16.103317329367815</v>
      </c>
    </row>
    <row r="247" spans="1:6" customFormat="1" ht="9.75" customHeight="1">
      <c r="A247" s="362">
        <f t="shared" si="15"/>
        <v>68</v>
      </c>
      <c r="B247" s="381" t="s">
        <v>2724</v>
      </c>
      <c r="C247" s="381" t="s">
        <v>21</v>
      </c>
      <c r="D247" s="333">
        <v>8.3699999999999992</v>
      </c>
      <c r="E247" s="389">
        <v>65.500719620947621</v>
      </c>
      <c r="F247" s="392">
        <f t="shared" si="13"/>
        <v>548.24102322733154</v>
      </c>
    </row>
    <row r="248" spans="1:6" customFormat="1" ht="9.75" customHeight="1">
      <c r="A248" s="362">
        <f t="shared" si="15"/>
        <v>69</v>
      </c>
      <c r="B248" s="381" t="s">
        <v>2727</v>
      </c>
      <c r="C248" s="394" t="s">
        <v>23</v>
      </c>
      <c r="D248" s="389">
        <v>1.1299999999999999</v>
      </c>
      <c r="E248" s="389">
        <v>60.316101677193025</v>
      </c>
      <c r="F248" s="392">
        <f t="shared" si="13"/>
        <v>68.157194895228116</v>
      </c>
    </row>
    <row r="249" spans="1:6" customFormat="1" ht="9.75" customHeight="1">
      <c r="A249" s="362">
        <f t="shared" si="15"/>
        <v>70</v>
      </c>
      <c r="B249" s="393" t="s">
        <v>2728</v>
      </c>
      <c r="C249" s="394" t="s">
        <v>18</v>
      </c>
      <c r="D249" s="389">
        <v>137.19999999999999</v>
      </c>
      <c r="E249" s="389">
        <v>4.2810328635760424</v>
      </c>
      <c r="F249" s="392">
        <f t="shared" si="13"/>
        <v>587.35770888263301</v>
      </c>
    </row>
    <row r="250" spans="1:6" customFormat="1" ht="9.75" customHeight="1">
      <c r="A250" s="362">
        <f t="shared" si="15"/>
        <v>71</v>
      </c>
      <c r="B250" s="381" t="s">
        <v>2730</v>
      </c>
      <c r="C250" s="388" t="s">
        <v>23</v>
      </c>
      <c r="D250" s="392">
        <v>1.7929999999999999</v>
      </c>
      <c r="E250" s="389">
        <v>119.97437556014468</v>
      </c>
      <c r="F250" s="392">
        <f t="shared" si="13"/>
        <v>215.11405537933939</v>
      </c>
    </row>
    <row r="251" spans="1:6" customFormat="1" ht="9.75" customHeight="1">
      <c r="A251" s="362">
        <f t="shared" si="15"/>
        <v>72</v>
      </c>
      <c r="B251" s="381" t="s">
        <v>2670</v>
      </c>
      <c r="C251" s="388" t="s">
        <v>18</v>
      </c>
      <c r="D251" s="392">
        <v>335</v>
      </c>
      <c r="E251" s="389">
        <v>0.95706533383373948</v>
      </c>
      <c r="F251" s="392">
        <f t="shared" si="13"/>
        <v>320.6168868343027</v>
      </c>
    </row>
    <row r="252" spans="1:6" customFormat="1" ht="9.75" customHeight="1">
      <c r="A252" s="362">
        <f t="shared" si="15"/>
        <v>73</v>
      </c>
      <c r="B252" s="381" t="s">
        <v>2731</v>
      </c>
      <c r="C252" s="388" t="s">
        <v>18</v>
      </c>
      <c r="D252" s="392">
        <v>1418</v>
      </c>
      <c r="E252" s="389">
        <v>0.54644839615303242</v>
      </c>
      <c r="F252" s="392">
        <f t="shared" si="13"/>
        <v>774.86382574499999</v>
      </c>
    </row>
    <row r="253" spans="1:6" customFormat="1" ht="9.75" customHeight="1">
      <c r="A253" s="362">
        <f t="shared" si="15"/>
        <v>74</v>
      </c>
      <c r="B253" s="396" t="s">
        <v>2732</v>
      </c>
      <c r="C253" s="396" t="s">
        <v>23</v>
      </c>
      <c r="D253" s="416">
        <v>4.7E-2</v>
      </c>
      <c r="E253" s="389">
        <v>434.55137743220996</v>
      </c>
      <c r="F253" s="392">
        <f t="shared" si="13"/>
        <v>20.423914739313869</v>
      </c>
    </row>
    <row r="254" spans="1:6" customFormat="1" ht="9.75" customHeight="1">
      <c r="A254" s="362">
        <f t="shared" si="15"/>
        <v>75</v>
      </c>
      <c r="B254" s="381" t="s">
        <v>2673</v>
      </c>
      <c r="C254" s="388" t="s">
        <v>7</v>
      </c>
      <c r="D254" s="392">
        <v>52</v>
      </c>
      <c r="E254" s="389">
        <v>1.7541291748393135</v>
      </c>
      <c r="F254" s="392">
        <f t="shared" si="13"/>
        <v>91.214717091644303</v>
      </c>
    </row>
    <row r="255" spans="1:6" customFormat="1" ht="9.75" customHeight="1">
      <c r="A255" s="362"/>
      <c r="B255" s="417" t="s">
        <v>123</v>
      </c>
      <c r="C255" s="418"/>
      <c r="D255" s="333"/>
      <c r="E255" s="389">
        <v>0</v>
      </c>
      <c r="F255" s="392">
        <f t="shared" si="13"/>
        <v>0</v>
      </c>
    </row>
    <row r="256" spans="1:6" customFormat="1" ht="9.75" customHeight="1">
      <c r="A256" s="362"/>
      <c r="B256" s="419" t="s">
        <v>2699</v>
      </c>
      <c r="C256" s="418"/>
      <c r="D256" s="392"/>
      <c r="E256" s="389">
        <v>0</v>
      </c>
      <c r="F256" s="392">
        <f t="shared" si="13"/>
        <v>0</v>
      </c>
    </row>
    <row r="257" spans="1:6" customFormat="1" ht="9.75" customHeight="1">
      <c r="A257" s="367">
        <v>1</v>
      </c>
      <c r="B257" s="381" t="s">
        <v>2735</v>
      </c>
      <c r="C257" s="388" t="s">
        <v>19</v>
      </c>
      <c r="D257" s="399">
        <v>1</v>
      </c>
      <c r="E257" s="389">
        <v>139.39842970355966</v>
      </c>
      <c r="F257" s="392">
        <f t="shared" si="13"/>
        <v>139.39842970355966</v>
      </c>
    </row>
    <row r="258" spans="1:6" customFormat="1" ht="9.75" customHeight="1">
      <c r="A258" s="366">
        <f>+A257+1</f>
        <v>2</v>
      </c>
      <c r="B258" s="381" t="s">
        <v>2700</v>
      </c>
      <c r="C258" s="388" t="s">
        <v>30</v>
      </c>
      <c r="D258" s="388">
        <v>1</v>
      </c>
      <c r="E258" s="389">
        <v>57.042154455513455</v>
      </c>
      <c r="F258" s="392">
        <f t="shared" si="13"/>
        <v>57.042154455513455</v>
      </c>
    </row>
    <row r="259" spans="1:6" customFormat="1" ht="9.75" customHeight="1">
      <c r="A259" s="366">
        <f>+A258+1</f>
        <v>3</v>
      </c>
      <c r="B259" s="381" t="s">
        <v>2701</v>
      </c>
      <c r="C259" s="388" t="s">
        <v>30</v>
      </c>
      <c r="D259" s="388">
        <v>2</v>
      </c>
      <c r="E259" s="389">
        <v>16.715101164914749</v>
      </c>
      <c r="F259" s="392">
        <f t="shared" si="13"/>
        <v>33.430202329829498</v>
      </c>
    </row>
    <row r="260" spans="1:6" customFormat="1" ht="9.75" customHeight="1">
      <c r="A260" s="366">
        <f>+A259+1</f>
        <v>4</v>
      </c>
      <c r="B260" s="381" t="s">
        <v>2702</v>
      </c>
      <c r="C260" s="388" t="s">
        <v>30</v>
      </c>
      <c r="D260" s="388">
        <v>7</v>
      </c>
      <c r="E260" s="389">
        <v>8.5964392792125519</v>
      </c>
      <c r="F260" s="392">
        <f t="shared" si="13"/>
        <v>60.175074954487862</v>
      </c>
    </row>
    <row r="261" spans="1:6" customFormat="1" ht="9.75" customHeight="1">
      <c r="A261" s="366">
        <f>+A260+1</f>
        <v>5</v>
      </c>
      <c r="B261" s="381" t="s">
        <v>2704</v>
      </c>
      <c r="C261" s="394" t="s">
        <v>30</v>
      </c>
      <c r="D261" s="394">
        <v>9</v>
      </c>
      <c r="E261" s="389">
        <v>5.5849185730015636</v>
      </c>
      <c r="F261" s="392">
        <f t="shared" si="13"/>
        <v>50.264267157014075</v>
      </c>
    </row>
    <row r="262" spans="1:6" customFormat="1" ht="9.75" customHeight="1">
      <c r="A262" s="366">
        <f>+A261+1</f>
        <v>6</v>
      </c>
      <c r="B262" s="381" t="s">
        <v>2738</v>
      </c>
      <c r="C262" s="388" t="s">
        <v>30</v>
      </c>
      <c r="D262" s="388">
        <v>1</v>
      </c>
      <c r="E262" s="389">
        <v>8.1220004122834997</v>
      </c>
      <c r="F262" s="392">
        <f t="shared" si="13"/>
        <v>8.1220004122834997</v>
      </c>
    </row>
    <row r="263" spans="1:6" customFormat="1" ht="9.75" customHeight="1">
      <c r="A263" s="368"/>
      <c r="B263" s="419" t="s">
        <v>2706</v>
      </c>
      <c r="C263" s="418"/>
      <c r="D263" s="420"/>
      <c r="E263" s="389">
        <v>0</v>
      </c>
      <c r="F263" s="392">
        <f t="shared" ref="F263:F315" si="16">D263*E263</f>
        <v>0</v>
      </c>
    </row>
    <row r="264" spans="1:6" customFormat="1" ht="9.75" customHeight="1">
      <c r="A264" s="367">
        <f>+A262+1</f>
        <v>7</v>
      </c>
      <c r="B264" s="381" t="s">
        <v>2707</v>
      </c>
      <c r="C264" s="388" t="s">
        <v>19</v>
      </c>
      <c r="D264" s="399">
        <v>1</v>
      </c>
      <c r="E264" s="389">
        <v>48.169306822307391</v>
      </c>
      <c r="F264" s="392">
        <f t="shared" si="16"/>
        <v>48.169306822307391</v>
      </c>
    </row>
    <row r="265" spans="1:6" customFormat="1" ht="9.75" customHeight="1">
      <c r="A265" s="366">
        <f>+A264+1</f>
        <v>8</v>
      </c>
      <c r="B265" s="381" t="s">
        <v>2701</v>
      </c>
      <c r="C265" s="388" t="s">
        <v>30</v>
      </c>
      <c r="D265" s="388">
        <v>1</v>
      </c>
      <c r="E265" s="389">
        <v>16.715101164914749</v>
      </c>
      <c r="F265" s="392">
        <f t="shared" si="16"/>
        <v>16.715101164914749</v>
      </c>
    </row>
    <row r="266" spans="1:6" customFormat="1" ht="9.75" customHeight="1">
      <c r="A266" s="366">
        <f>+A265+1</f>
        <v>9</v>
      </c>
      <c r="B266" s="381" t="s">
        <v>2703</v>
      </c>
      <c r="C266" s="394" t="s">
        <v>30</v>
      </c>
      <c r="D266" s="394">
        <v>8</v>
      </c>
      <c r="E266" s="389">
        <v>5.8456525220231539</v>
      </c>
      <c r="F266" s="392">
        <f t="shared" si="16"/>
        <v>46.765220176185231</v>
      </c>
    </row>
    <row r="267" spans="1:6" customFormat="1" ht="9.75" customHeight="1">
      <c r="A267" s="366">
        <f>+A266+1</f>
        <v>10</v>
      </c>
      <c r="B267" s="381" t="s">
        <v>2704</v>
      </c>
      <c r="C267" s="394" t="s">
        <v>30</v>
      </c>
      <c r="D267" s="394">
        <v>9</v>
      </c>
      <c r="E267" s="389">
        <v>5.5849185730015636</v>
      </c>
      <c r="F267" s="392">
        <f t="shared" si="16"/>
        <v>50.264267157014075</v>
      </c>
    </row>
    <row r="268" spans="1:6" customFormat="1" ht="9.75" customHeight="1">
      <c r="A268" s="366">
        <f>+A267+1</f>
        <v>11</v>
      </c>
      <c r="B268" s="381" t="s">
        <v>2738</v>
      </c>
      <c r="C268" s="388" t="s">
        <v>30</v>
      </c>
      <c r="D268" s="388">
        <v>1</v>
      </c>
      <c r="E268" s="389">
        <v>8.1220004122834997</v>
      </c>
      <c r="F268" s="392">
        <f t="shared" si="16"/>
        <v>8.1220004122834997</v>
      </c>
    </row>
    <row r="269" spans="1:6" customFormat="1" ht="9.75" customHeight="1">
      <c r="A269" s="368"/>
      <c r="B269" s="419" t="s">
        <v>2744</v>
      </c>
      <c r="C269" s="418"/>
      <c r="D269" s="420"/>
      <c r="E269" s="389">
        <v>0</v>
      </c>
      <c r="F269" s="392">
        <f t="shared" si="16"/>
        <v>0</v>
      </c>
    </row>
    <row r="270" spans="1:6" customFormat="1" ht="9.75" customHeight="1">
      <c r="A270" s="367">
        <f>+A268+1</f>
        <v>12</v>
      </c>
      <c r="B270" s="381" t="s">
        <v>2707</v>
      </c>
      <c r="C270" s="388" t="s">
        <v>19</v>
      </c>
      <c r="D270" s="399">
        <v>1</v>
      </c>
      <c r="E270" s="389">
        <v>48.169306822307391</v>
      </c>
      <c r="F270" s="392">
        <f t="shared" si="16"/>
        <v>48.169306822307391</v>
      </c>
    </row>
    <row r="271" spans="1:6" customFormat="1" ht="9.75" customHeight="1">
      <c r="A271" s="366">
        <f>+A270+1</f>
        <v>13</v>
      </c>
      <c r="B271" s="381" t="s">
        <v>2701</v>
      </c>
      <c r="C271" s="388" t="s">
        <v>30</v>
      </c>
      <c r="D271" s="388">
        <v>1</v>
      </c>
      <c r="E271" s="389">
        <v>16.715101164914749</v>
      </c>
      <c r="F271" s="392">
        <f t="shared" si="16"/>
        <v>16.715101164914749</v>
      </c>
    </row>
    <row r="272" spans="1:6" customFormat="1" ht="9.75" customHeight="1">
      <c r="A272" s="366">
        <f>+A271+1</f>
        <v>14</v>
      </c>
      <c r="B272" s="381" t="s">
        <v>2703</v>
      </c>
      <c r="C272" s="394" t="s">
        <v>30</v>
      </c>
      <c r="D272" s="394">
        <v>8</v>
      </c>
      <c r="E272" s="389">
        <v>5.8456525220231539</v>
      </c>
      <c r="F272" s="392">
        <f t="shared" si="16"/>
        <v>46.765220176185231</v>
      </c>
    </row>
    <row r="273" spans="1:6" customFormat="1" ht="9.75" customHeight="1">
      <c r="A273" s="366">
        <f>+A272+1</f>
        <v>15</v>
      </c>
      <c r="B273" s="381" t="s">
        <v>2704</v>
      </c>
      <c r="C273" s="394" t="s">
        <v>30</v>
      </c>
      <c r="D273" s="394">
        <v>9</v>
      </c>
      <c r="E273" s="389">
        <v>5.5849185730015636</v>
      </c>
      <c r="F273" s="392">
        <f t="shared" si="16"/>
        <v>50.264267157014075</v>
      </c>
    </row>
    <row r="274" spans="1:6" customFormat="1" ht="9.75" customHeight="1">
      <c r="A274" s="366">
        <f>+A273+1</f>
        <v>16</v>
      </c>
      <c r="B274" s="381" t="s">
        <v>2738</v>
      </c>
      <c r="C274" s="388" t="s">
        <v>30</v>
      </c>
      <c r="D274" s="388">
        <v>1</v>
      </c>
      <c r="E274" s="389">
        <v>8.1220004122834997</v>
      </c>
      <c r="F274" s="392">
        <f t="shared" si="16"/>
        <v>8.1220004122834997</v>
      </c>
    </row>
    <row r="275" spans="1:6" customFormat="1" ht="9.75" customHeight="1">
      <c r="A275" s="368"/>
      <c r="B275" s="419" t="s">
        <v>2745</v>
      </c>
      <c r="C275" s="418"/>
      <c r="D275" s="420"/>
      <c r="E275" s="389">
        <v>0</v>
      </c>
      <c r="F275" s="392">
        <f t="shared" si="16"/>
        <v>0</v>
      </c>
    </row>
    <row r="276" spans="1:6" customFormat="1" ht="9.75" customHeight="1">
      <c r="A276" s="367">
        <f>+A274+1</f>
        <v>17</v>
      </c>
      <c r="B276" s="381" t="s">
        <v>2735</v>
      </c>
      <c r="C276" s="388" t="s">
        <v>19</v>
      </c>
      <c r="D276" s="399">
        <v>1</v>
      </c>
      <c r="E276" s="389">
        <v>139.39842970355966</v>
      </c>
      <c r="F276" s="392">
        <f t="shared" si="16"/>
        <v>139.39842970355966</v>
      </c>
    </row>
    <row r="277" spans="1:6" customFormat="1" ht="9.75" customHeight="1">
      <c r="A277" s="366">
        <f>+A276+1</f>
        <v>18</v>
      </c>
      <c r="B277" s="381" t="s">
        <v>2700</v>
      </c>
      <c r="C277" s="388" t="s">
        <v>30</v>
      </c>
      <c r="D277" s="388">
        <v>1</v>
      </c>
      <c r="E277" s="389">
        <v>57.042154455513455</v>
      </c>
      <c r="F277" s="392">
        <f t="shared" si="16"/>
        <v>57.042154455513455</v>
      </c>
    </row>
    <row r="278" spans="1:6" customFormat="1" ht="9.75" customHeight="1">
      <c r="A278" s="366">
        <f>+A277+1</f>
        <v>19</v>
      </c>
      <c r="B278" s="381" t="s">
        <v>2701</v>
      </c>
      <c r="C278" s="388" t="s">
        <v>30</v>
      </c>
      <c r="D278" s="388">
        <v>2</v>
      </c>
      <c r="E278" s="389">
        <v>16.715101164914749</v>
      </c>
      <c r="F278" s="392">
        <f t="shared" si="16"/>
        <v>33.430202329829498</v>
      </c>
    </row>
    <row r="279" spans="1:6" customFormat="1" ht="9.75" customHeight="1">
      <c r="A279" s="366">
        <f>+A278+1</f>
        <v>20</v>
      </c>
      <c r="B279" s="381" t="s">
        <v>2746</v>
      </c>
      <c r="C279" s="388" t="s">
        <v>30</v>
      </c>
      <c r="D279" s="388">
        <v>6</v>
      </c>
      <c r="E279" s="389">
        <v>6.35912341724885</v>
      </c>
      <c r="F279" s="392">
        <f t="shared" si="16"/>
        <v>38.154740503493102</v>
      </c>
    </row>
    <row r="280" spans="1:6" customFormat="1" ht="9.75" customHeight="1">
      <c r="A280" s="366">
        <f>+A279+1</f>
        <v>21</v>
      </c>
      <c r="B280" s="381" t="s">
        <v>2704</v>
      </c>
      <c r="C280" s="394" t="s">
        <v>30</v>
      </c>
      <c r="D280" s="394">
        <v>6</v>
      </c>
      <c r="E280" s="389">
        <v>5.5849185730015636</v>
      </c>
      <c r="F280" s="392">
        <f t="shared" si="16"/>
        <v>33.509511438009383</v>
      </c>
    </row>
    <row r="281" spans="1:6" customFormat="1" ht="9.75" customHeight="1">
      <c r="A281" s="366">
        <f>+A280+1</f>
        <v>22</v>
      </c>
      <c r="B281" s="381" t="s">
        <v>2738</v>
      </c>
      <c r="C281" s="388" t="s">
        <v>30</v>
      </c>
      <c r="D281" s="388">
        <v>1</v>
      </c>
      <c r="E281" s="389">
        <v>8.1220004122834997</v>
      </c>
      <c r="F281" s="392">
        <f t="shared" si="16"/>
        <v>8.1220004122834997</v>
      </c>
    </row>
    <row r="282" spans="1:6" customFormat="1" ht="9.75" customHeight="1">
      <c r="A282" s="368"/>
      <c r="B282" s="419" t="s">
        <v>2747</v>
      </c>
      <c r="C282" s="418"/>
      <c r="D282" s="420"/>
      <c r="E282" s="389">
        <v>0</v>
      </c>
      <c r="F282" s="392">
        <f t="shared" si="16"/>
        <v>0</v>
      </c>
    </row>
    <row r="283" spans="1:6" customFormat="1" ht="9.75" customHeight="1">
      <c r="A283" s="367">
        <f>+A281+1</f>
        <v>23</v>
      </c>
      <c r="B283" s="381" t="s">
        <v>2707</v>
      </c>
      <c r="C283" s="388" t="s">
        <v>19</v>
      </c>
      <c r="D283" s="399">
        <v>1</v>
      </c>
      <c r="E283" s="389">
        <v>48.169306822307391</v>
      </c>
      <c r="F283" s="392">
        <f t="shared" si="16"/>
        <v>48.169306822307391</v>
      </c>
    </row>
    <row r="284" spans="1:6" customFormat="1" ht="9.75" customHeight="1">
      <c r="A284" s="366">
        <f>+A283+1</f>
        <v>24</v>
      </c>
      <c r="B284" s="381" t="s">
        <v>2701</v>
      </c>
      <c r="C284" s="388" t="s">
        <v>30</v>
      </c>
      <c r="D284" s="388">
        <v>1</v>
      </c>
      <c r="E284" s="389">
        <v>16.715101164914749</v>
      </c>
      <c r="F284" s="392">
        <f t="shared" si="16"/>
        <v>16.715101164914749</v>
      </c>
    </row>
    <row r="285" spans="1:6" customFormat="1" ht="9.75" customHeight="1">
      <c r="A285" s="366">
        <f>+A284+1</f>
        <v>25</v>
      </c>
      <c r="B285" s="381" t="s">
        <v>2703</v>
      </c>
      <c r="C285" s="394" t="s">
        <v>30</v>
      </c>
      <c r="D285" s="394">
        <v>5</v>
      </c>
      <c r="E285" s="389">
        <v>5.8456525220231539</v>
      </c>
      <c r="F285" s="392">
        <f t="shared" si="16"/>
        <v>29.22826261011577</v>
      </c>
    </row>
    <row r="286" spans="1:6" customFormat="1" ht="9.75" customHeight="1">
      <c r="A286" s="366">
        <f>+A285+1</f>
        <v>26</v>
      </c>
      <c r="B286" s="381" t="s">
        <v>2704</v>
      </c>
      <c r="C286" s="394" t="s">
        <v>30</v>
      </c>
      <c r="D286" s="394">
        <v>6</v>
      </c>
      <c r="E286" s="389">
        <v>5.5849185730015636</v>
      </c>
      <c r="F286" s="392">
        <f t="shared" si="16"/>
        <v>33.509511438009383</v>
      </c>
    </row>
    <row r="287" spans="1:6" customFormat="1" ht="9.75" customHeight="1">
      <c r="A287" s="366">
        <f>+A286+1</f>
        <v>27</v>
      </c>
      <c r="B287" s="381" t="s">
        <v>2738</v>
      </c>
      <c r="C287" s="388" t="s">
        <v>30</v>
      </c>
      <c r="D287" s="388">
        <v>1</v>
      </c>
      <c r="E287" s="389">
        <v>8.1220004122834997</v>
      </c>
      <c r="F287" s="392">
        <f t="shared" si="16"/>
        <v>8.1220004122834997</v>
      </c>
    </row>
    <row r="288" spans="1:6" customFormat="1" ht="9.75" customHeight="1">
      <c r="A288" s="368"/>
      <c r="B288" s="419" t="s">
        <v>2748</v>
      </c>
      <c r="C288" s="418"/>
      <c r="D288" s="420"/>
      <c r="E288" s="389">
        <v>0</v>
      </c>
      <c r="F288" s="392">
        <f t="shared" si="16"/>
        <v>0</v>
      </c>
    </row>
    <row r="289" spans="1:6" customFormat="1" ht="9.75" customHeight="1">
      <c r="A289" s="367">
        <f>+A287+1</f>
        <v>28</v>
      </c>
      <c r="B289" s="381" t="s">
        <v>2707</v>
      </c>
      <c r="C289" s="388" t="s">
        <v>19</v>
      </c>
      <c r="D289" s="399">
        <v>1</v>
      </c>
      <c r="E289" s="389">
        <v>48.169306822307391</v>
      </c>
      <c r="F289" s="392">
        <f t="shared" si="16"/>
        <v>48.169306822307391</v>
      </c>
    </row>
    <row r="290" spans="1:6" customFormat="1" ht="9.75" customHeight="1">
      <c r="A290" s="366">
        <f>+A289+1</f>
        <v>29</v>
      </c>
      <c r="B290" s="381" t="s">
        <v>2701</v>
      </c>
      <c r="C290" s="388" t="s">
        <v>30</v>
      </c>
      <c r="D290" s="388">
        <v>1</v>
      </c>
      <c r="E290" s="389">
        <v>16.715101164914749</v>
      </c>
      <c r="F290" s="392">
        <f t="shared" si="16"/>
        <v>16.715101164914749</v>
      </c>
    </row>
    <row r="291" spans="1:6" customFormat="1" ht="9.75" customHeight="1">
      <c r="A291" s="366">
        <f>+A290+1</f>
        <v>30</v>
      </c>
      <c r="B291" s="381" t="s">
        <v>2703</v>
      </c>
      <c r="C291" s="394" t="s">
        <v>30</v>
      </c>
      <c r="D291" s="394">
        <v>5</v>
      </c>
      <c r="E291" s="389">
        <v>5.8456525220231539</v>
      </c>
      <c r="F291" s="392">
        <f t="shared" si="16"/>
        <v>29.22826261011577</v>
      </c>
    </row>
    <row r="292" spans="1:6" customFormat="1" ht="9.75" customHeight="1">
      <c r="A292" s="366">
        <f>+A291+1</f>
        <v>31</v>
      </c>
      <c r="B292" s="381" t="s">
        <v>2704</v>
      </c>
      <c r="C292" s="394" t="s">
        <v>30</v>
      </c>
      <c r="D292" s="394">
        <v>6</v>
      </c>
      <c r="E292" s="389">
        <v>5.5849185730015636</v>
      </c>
      <c r="F292" s="392">
        <f t="shared" si="16"/>
        <v>33.509511438009383</v>
      </c>
    </row>
    <row r="293" spans="1:6" customFormat="1" ht="9.75" customHeight="1">
      <c r="A293" s="366">
        <f>+A292+1</f>
        <v>32</v>
      </c>
      <c r="B293" s="381" t="s">
        <v>2738</v>
      </c>
      <c r="C293" s="388" t="s">
        <v>30</v>
      </c>
      <c r="D293" s="388">
        <v>1</v>
      </c>
      <c r="E293" s="389">
        <v>8.1220004122834997</v>
      </c>
      <c r="F293" s="392">
        <f t="shared" si="16"/>
        <v>8.1220004122834997</v>
      </c>
    </row>
    <row r="294" spans="1:6" customFormat="1" ht="9.75" customHeight="1">
      <c r="A294" s="365"/>
      <c r="B294" s="417" t="s">
        <v>2740</v>
      </c>
      <c r="C294" s="418"/>
      <c r="D294" s="420"/>
      <c r="E294" s="389">
        <v>0</v>
      </c>
      <c r="F294" s="392">
        <f t="shared" si="16"/>
        <v>0</v>
      </c>
    </row>
    <row r="295" spans="1:6" customFormat="1" ht="9.75" customHeight="1">
      <c r="A295" s="362">
        <f>+A293+1</f>
        <v>33</v>
      </c>
      <c r="B295" s="393" t="s">
        <v>2751</v>
      </c>
      <c r="C295" s="394" t="s">
        <v>18</v>
      </c>
      <c r="D295" s="392">
        <v>18</v>
      </c>
      <c r="E295" s="389">
        <v>1.3763085538118496</v>
      </c>
      <c r="F295" s="392">
        <f t="shared" si="16"/>
        <v>24.773553968613292</v>
      </c>
    </row>
    <row r="296" spans="1:6" customFormat="1" ht="9.75" customHeight="1">
      <c r="A296" s="362">
        <f t="shared" ref="A296:A301" si="17">+A295+1</f>
        <v>34</v>
      </c>
      <c r="B296" s="393" t="s">
        <v>2752</v>
      </c>
      <c r="C296" s="394" t="s">
        <v>18</v>
      </c>
      <c r="D296" s="392">
        <v>2400</v>
      </c>
      <c r="E296" s="389">
        <v>0.72170865237334092</v>
      </c>
      <c r="F296" s="392">
        <f t="shared" si="16"/>
        <v>1732.1007656960182</v>
      </c>
    </row>
    <row r="297" spans="1:6" customFormat="1" ht="9.75" customHeight="1">
      <c r="A297" s="362">
        <f t="shared" si="17"/>
        <v>35</v>
      </c>
      <c r="B297" s="393" t="s">
        <v>2754</v>
      </c>
      <c r="C297" s="394" t="s">
        <v>18</v>
      </c>
      <c r="D297" s="392">
        <v>224</v>
      </c>
      <c r="E297" s="389">
        <v>0.96345117770691513</v>
      </c>
      <c r="F297" s="392">
        <f t="shared" si="16"/>
        <v>215.81306380634899</v>
      </c>
    </row>
    <row r="298" spans="1:6" customFormat="1" ht="9.75" customHeight="1">
      <c r="A298" s="362">
        <f t="shared" si="17"/>
        <v>36</v>
      </c>
      <c r="B298" s="393" t="s">
        <v>2756</v>
      </c>
      <c r="C298" s="388" t="s">
        <v>18</v>
      </c>
      <c r="D298" s="392">
        <v>2400</v>
      </c>
      <c r="E298" s="389">
        <v>1.3425474106163835</v>
      </c>
      <c r="F298" s="392">
        <f t="shared" si="16"/>
        <v>3222.1137854793205</v>
      </c>
    </row>
    <row r="299" spans="1:6" customFormat="1" ht="9.75" customHeight="1">
      <c r="A299" s="362">
        <f t="shared" si="17"/>
        <v>37</v>
      </c>
      <c r="B299" s="393" t="s">
        <v>2757</v>
      </c>
      <c r="C299" s="394" t="s">
        <v>18</v>
      </c>
      <c r="D299" s="392">
        <v>20</v>
      </c>
      <c r="E299" s="389">
        <v>15.016619749469438</v>
      </c>
      <c r="F299" s="392">
        <f t="shared" si="16"/>
        <v>300.33239498938877</v>
      </c>
    </row>
    <row r="300" spans="1:6" customFormat="1" ht="9.75" customHeight="1">
      <c r="A300" s="362">
        <f t="shared" si="17"/>
        <v>38</v>
      </c>
      <c r="B300" s="393" t="s">
        <v>2758</v>
      </c>
      <c r="C300" s="394" t="s">
        <v>18</v>
      </c>
      <c r="D300" s="392">
        <v>35</v>
      </c>
      <c r="E300" s="389">
        <v>17.868998410128842</v>
      </c>
      <c r="F300" s="392">
        <f t="shared" si="16"/>
        <v>625.41494435450943</v>
      </c>
    </row>
    <row r="301" spans="1:6" customFormat="1" ht="9.75" customHeight="1">
      <c r="A301" s="362">
        <f t="shared" si="17"/>
        <v>39</v>
      </c>
      <c r="B301" s="393" t="s">
        <v>2759</v>
      </c>
      <c r="C301" s="394" t="s">
        <v>18</v>
      </c>
      <c r="D301" s="392">
        <v>20</v>
      </c>
      <c r="E301" s="389">
        <v>25.260227895176403</v>
      </c>
      <c r="F301" s="392">
        <f t="shared" si="16"/>
        <v>505.20455790352804</v>
      </c>
    </row>
    <row r="302" spans="1:6" customFormat="1" ht="9.75" customHeight="1">
      <c r="A302" s="366">
        <f>+A298+1</f>
        <v>37</v>
      </c>
      <c r="B302" s="381" t="s">
        <v>2708</v>
      </c>
      <c r="C302" s="388" t="s">
        <v>2709</v>
      </c>
      <c r="D302" s="399">
        <v>5</v>
      </c>
      <c r="E302" s="389">
        <v>1.8735373582389683</v>
      </c>
      <c r="F302" s="392">
        <f t="shared" si="16"/>
        <v>9.367686791194842</v>
      </c>
    </row>
    <row r="303" spans="1:6" customFormat="1" ht="9.75" customHeight="1">
      <c r="A303" s="365"/>
      <c r="B303" s="417" t="s">
        <v>2741</v>
      </c>
      <c r="C303" s="418"/>
      <c r="D303" s="420"/>
      <c r="E303" s="389">
        <v>0</v>
      </c>
      <c r="F303" s="392">
        <f t="shared" si="16"/>
        <v>0</v>
      </c>
    </row>
    <row r="304" spans="1:6" customFormat="1" ht="9.75" customHeight="1">
      <c r="A304" s="364">
        <f>+A302+1</f>
        <v>38</v>
      </c>
      <c r="B304" s="393" t="s">
        <v>2761</v>
      </c>
      <c r="C304" s="394" t="s">
        <v>19</v>
      </c>
      <c r="D304" s="403">
        <v>342</v>
      </c>
      <c r="E304" s="389">
        <v>11.367170649794163</v>
      </c>
      <c r="F304" s="392">
        <f t="shared" si="16"/>
        <v>3887.5723622296036</v>
      </c>
    </row>
    <row r="305" spans="1:6" customFormat="1" ht="9.75" customHeight="1">
      <c r="A305" s="364">
        <f t="shared" ref="A305:A315" si="18">+A304+1</f>
        <v>39</v>
      </c>
      <c r="B305" s="393" t="s">
        <v>2762</v>
      </c>
      <c r="C305" s="394" t="s">
        <v>19</v>
      </c>
      <c r="D305" s="403">
        <v>32</v>
      </c>
      <c r="E305" s="389">
        <v>6.6570977311813992</v>
      </c>
      <c r="F305" s="392">
        <f t="shared" si="16"/>
        <v>213.02712739780478</v>
      </c>
    </row>
    <row r="306" spans="1:6" customFormat="1" ht="9.75" customHeight="1">
      <c r="A306" s="364">
        <f t="shared" si="18"/>
        <v>40</v>
      </c>
      <c r="B306" s="393" t="s">
        <v>2765</v>
      </c>
      <c r="C306" s="394" t="s">
        <v>19</v>
      </c>
      <c r="D306" s="403">
        <v>66</v>
      </c>
      <c r="E306" s="389">
        <v>7.1517115937564855</v>
      </c>
      <c r="F306" s="392">
        <f t="shared" si="16"/>
        <v>472.01296518792805</v>
      </c>
    </row>
    <row r="307" spans="1:6" customFormat="1" ht="9.75" customHeight="1">
      <c r="A307" s="364">
        <f t="shared" si="18"/>
        <v>41</v>
      </c>
      <c r="B307" s="381" t="s">
        <v>2766</v>
      </c>
      <c r="C307" s="388" t="s">
        <v>19</v>
      </c>
      <c r="D307" s="399">
        <v>111</v>
      </c>
      <c r="E307" s="389">
        <v>12.828689261703063</v>
      </c>
      <c r="F307" s="392">
        <f t="shared" si="16"/>
        <v>1423.98450804904</v>
      </c>
    </row>
    <row r="308" spans="1:6" customFormat="1" ht="9.75" customHeight="1">
      <c r="A308" s="364">
        <f t="shared" si="18"/>
        <v>42</v>
      </c>
      <c r="B308" s="381" t="s">
        <v>2768</v>
      </c>
      <c r="C308" s="388" t="s">
        <v>19</v>
      </c>
      <c r="D308" s="399">
        <v>110</v>
      </c>
      <c r="E308" s="389">
        <v>0.23419216977987103</v>
      </c>
      <c r="F308" s="392">
        <f t="shared" si="16"/>
        <v>25.761138675785812</v>
      </c>
    </row>
    <row r="309" spans="1:6" customFormat="1" ht="9.75" customHeight="1">
      <c r="A309" s="364">
        <f t="shared" si="18"/>
        <v>43</v>
      </c>
      <c r="B309" s="381" t="s">
        <v>2769</v>
      </c>
      <c r="C309" s="388" t="s">
        <v>19</v>
      </c>
      <c r="D309" s="399">
        <v>375</v>
      </c>
      <c r="E309" s="389">
        <v>0.28103060373584515</v>
      </c>
      <c r="F309" s="392">
        <f t="shared" si="16"/>
        <v>105.38647640094193</v>
      </c>
    </row>
    <row r="310" spans="1:6" customFormat="1" ht="9.75" customHeight="1">
      <c r="A310" s="364">
        <f t="shared" si="18"/>
        <v>44</v>
      </c>
      <c r="B310" s="393" t="s">
        <v>2770</v>
      </c>
      <c r="C310" s="394" t="s">
        <v>19</v>
      </c>
      <c r="D310" s="403">
        <v>10</v>
      </c>
      <c r="E310" s="389">
        <v>2.3981280509641163</v>
      </c>
      <c r="F310" s="392">
        <f t="shared" si="16"/>
        <v>23.981280509641163</v>
      </c>
    </row>
    <row r="311" spans="1:6" customFormat="1" ht="9.75" customHeight="1">
      <c r="A311" s="364">
        <f t="shared" si="18"/>
        <v>45</v>
      </c>
      <c r="B311" s="393" t="s">
        <v>2771</v>
      </c>
      <c r="C311" s="394" t="s">
        <v>19</v>
      </c>
      <c r="D311" s="403">
        <v>73</v>
      </c>
      <c r="E311" s="389">
        <v>1.878221434052803</v>
      </c>
      <c r="F311" s="392">
        <f t="shared" si="16"/>
        <v>137.11016468585461</v>
      </c>
    </row>
    <row r="312" spans="1:6" customFormat="1" ht="9.75" customHeight="1">
      <c r="A312" s="364">
        <f t="shared" si="18"/>
        <v>46</v>
      </c>
      <c r="B312" s="393" t="s">
        <v>2773</v>
      </c>
      <c r="C312" s="394" t="s">
        <v>19</v>
      </c>
      <c r="D312" s="403">
        <v>148</v>
      </c>
      <c r="E312" s="389">
        <v>2.3981280509641163</v>
      </c>
      <c r="F312" s="392">
        <f t="shared" si="16"/>
        <v>354.92295154268919</v>
      </c>
    </row>
    <row r="313" spans="1:6" customFormat="1" ht="9.75" customHeight="1">
      <c r="A313" s="364">
        <f t="shared" si="18"/>
        <v>47</v>
      </c>
      <c r="B313" s="393" t="s">
        <v>188</v>
      </c>
      <c r="C313" s="394" t="s">
        <v>19</v>
      </c>
      <c r="D313" s="403">
        <v>21</v>
      </c>
      <c r="E313" s="389">
        <v>2.3542112950242822</v>
      </c>
      <c r="F313" s="392">
        <f t="shared" si="16"/>
        <v>49.438437195509927</v>
      </c>
    </row>
    <row r="314" spans="1:6" customFormat="1" ht="9.75" customHeight="1">
      <c r="A314" s="364">
        <f t="shared" si="18"/>
        <v>48</v>
      </c>
      <c r="B314" s="393" t="s">
        <v>2775</v>
      </c>
      <c r="C314" s="394" t="s">
        <v>19</v>
      </c>
      <c r="D314" s="403">
        <v>21</v>
      </c>
      <c r="E314" s="389">
        <v>3.3440635326272039</v>
      </c>
      <c r="F314" s="392">
        <f t="shared" si="16"/>
        <v>70.225334185171278</v>
      </c>
    </row>
    <row r="315" spans="1:6" customFormat="1" ht="9.75" customHeight="1">
      <c r="A315" s="364">
        <f t="shared" si="18"/>
        <v>49</v>
      </c>
      <c r="B315" s="381" t="s">
        <v>2742</v>
      </c>
      <c r="C315" s="388" t="s">
        <v>19</v>
      </c>
      <c r="D315" s="399">
        <v>1</v>
      </c>
      <c r="E315" s="389">
        <v>3.0878949233979314</v>
      </c>
      <c r="F315" s="392">
        <f t="shared" si="16"/>
        <v>3.0878949233979314</v>
      </c>
    </row>
    <row r="316" spans="1:6" customFormat="1" ht="24.75" customHeight="1">
      <c r="A316" s="203"/>
      <c r="B316" s="421" t="s">
        <v>134</v>
      </c>
      <c r="C316" s="422"/>
      <c r="D316" s="422"/>
      <c r="E316" s="423"/>
      <c r="F316" s="424">
        <f>SUM(F7:F315)</f>
        <v>319098.66402828373</v>
      </c>
    </row>
    <row r="317" spans="1:6" customFormat="1" ht="24.75" hidden="1" customHeight="1">
      <c r="A317" s="206"/>
      <c r="B317" s="425" t="s">
        <v>135</v>
      </c>
      <c r="C317" s="426"/>
      <c r="D317" s="425"/>
      <c r="E317" s="425"/>
      <c r="F317" s="427">
        <f>F316*C317</f>
        <v>0</v>
      </c>
    </row>
    <row r="318" spans="1:6" customFormat="1" ht="24.75" hidden="1" customHeight="1">
      <c r="A318" s="203"/>
      <c r="B318" s="425" t="s">
        <v>136</v>
      </c>
      <c r="C318" s="423"/>
      <c r="D318" s="425"/>
      <c r="E318" s="425"/>
      <c r="F318" s="424">
        <f>F316+F317</f>
        <v>319098.66402828373</v>
      </c>
    </row>
    <row r="319" spans="1:6" customFormat="1" ht="24.75" hidden="1" customHeight="1">
      <c r="A319" s="203"/>
      <c r="B319" s="425" t="s">
        <v>33</v>
      </c>
      <c r="C319" s="423"/>
      <c r="D319" s="425"/>
      <c r="E319" s="425"/>
      <c r="F319" s="424"/>
    </row>
    <row r="320" spans="1:6" customFormat="1" ht="24.75" customHeight="1">
      <c r="A320" s="203"/>
      <c r="B320" s="425" t="s">
        <v>0</v>
      </c>
      <c r="C320" s="426">
        <v>0.2</v>
      </c>
      <c r="D320" s="425"/>
      <c r="E320" s="425"/>
      <c r="F320" s="427">
        <f>F318*C320+F319*C320</f>
        <v>63819.732805656749</v>
      </c>
    </row>
    <row r="321" spans="1:6" customFormat="1" ht="24.75" customHeight="1">
      <c r="A321" s="203"/>
      <c r="B321" s="425" t="s">
        <v>136</v>
      </c>
      <c r="C321" s="423"/>
      <c r="D321" s="425"/>
      <c r="E321" s="425"/>
      <c r="F321" s="424">
        <f>F318+F319+F320</f>
        <v>382918.39683394047</v>
      </c>
    </row>
    <row r="322" spans="1:6" customFormat="1" ht="24.75" customHeight="1">
      <c r="A322" s="75"/>
      <c r="B322" s="428" t="s">
        <v>137</v>
      </c>
      <c r="C322" s="428"/>
      <c r="D322" s="428"/>
      <c r="E322" s="428"/>
      <c r="F322" s="428"/>
    </row>
    <row r="323" spans="1:6" customFormat="1" ht="24.75" customHeight="1">
      <c r="A323" s="65"/>
      <c r="B323" s="377"/>
      <c r="C323" s="429"/>
      <c r="D323" s="377"/>
      <c r="E323" s="377"/>
      <c r="F323" s="430"/>
    </row>
    <row r="324" spans="1:6" customFormat="1" ht="24.75" customHeight="1">
      <c r="A324" s="65"/>
      <c r="B324" s="377"/>
      <c r="C324" s="429"/>
      <c r="D324" s="377"/>
      <c r="E324" s="377"/>
      <c r="F324" s="431"/>
    </row>
    <row r="325" spans="1:6" s="216" customFormat="1" ht="24.75" customHeight="1">
      <c r="A325" s="65"/>
      <c r="B325" s="377"/>
      <c r="C325" s="429"/>
      <c r="D325" s="377"/>
      <c r="E325" s="377"/>
      <c r="F325" s="431"/>
    </row>
    <row r="326" spans="1:6" s="216" customFormat="1" ht="24.75" customHeight="1">
      <c r="A326" s="65"/>
      <c r="B326" s="377"/>
      <c r="C326" s="429"/>
      <c r="D326" s="377"/>
      <c r="E326" s="377"/>
      <c r="F326" s="431"/>
    </row>
    <row r="327" spans="1:6" s="216" customFormat="1" ht="24.75" customHeight="1">
      <c r="A327" s="65"/>
      <c r="B327" s="377"/>
      <c r="C327" s="429"/>
      <c r="D327" s="377"/>
      <c r="E327" s="377"/>
      <c r="F327" s="431"/>
    </row>
    <row r="328" spans="1:6" s="216" customFormat="1" ht="24.75" customHeight="1">
      <c r="A328" s="65"/>
      <c r="B328" s="377"/>
      <c r="C328" s="429"/>
      <c r="D328" s="377"/>
      <c r="E328" s="377"/>
      <c r="F328" s="431"/>
    </row>
    <row r="329" spans="1:6" s="216" customFormat="1" ht="24.75" customHeight="1">
      <c r="A329" s="65"/>
      <c r="B329" s="377"/>
      <c r="C329" s="429"/>
      <c r="D329" s="377"/>
      <c r="E329" s="377"/>
      <c r="F329" s="431"/>
    </row>
    <row r="330" spans="1:6" s="216" customFormat="1" ht="24.75" customHeight="1">
      <c r="A330" s="65"/>
      <c r="B330" s="377"/>
      <c r="C330" s="429"/>
      <c r="D330" s="377"/>
      <c r="E330" s="377"/>
      <c r="F330" s="431"/>
    </row>
    <row r="331" spans="1:6" s="216" customFormat="1" ht="24.75" customHeight="1">
      <c r="A331" s="65"/>
      <c r="B331" s="377"/>
      <c r="C331" s="429"/>
      <c r="D331" s="377"/>
      <c r="E331" s="377"/>
      <c r="F331" s="431"/>
    </row>
    <row r="332" spans="1:6" s="216" customFormat="1" ht="24.75" customHeight="1">
      <c r="A332" s="65"/>
      <c r="B332" s="377"/>
      <c r="C332" s="429"/>
      <c r="D332" s="377"/>
      <c r="E332" s="377"/>
      <c r="F332" s="431"/>
    </row>
    <row r="333" spans="1:6" s="216" customFormat="1" ht="24.75" customHeight="1">
      <c r="A333" s="65"/>
      <c r="B333" s="377"/>
      <c r="C333" s="429"/>
      <c r="D333" s="377"/>
      <c r="E333" s="377"/>
      <c r="F333" s="431"/>
    </row>
    <row r="334" spans="1:6" s="216" customFormat="1" ht="24.75" customHeight="1">
      <c r="A334" s="65"/>
      <c r="B334" s="377"/>
      <c r="C334" s="429"/>
      <c r="D334" s="377"/>
      <c r="E334" s="377"/>
      <c r="F334" s="431"/>
    </row>
    <row r="335" spans="1:6" s="216" customFormat="1" ht="24.75" customHeight="1">
      <c r="A335" s="65"/>
      <c r="B335" s="377"/>
      <c r="C335" s="429"/>
      <c r="D335" s="377"/>
      <c r="E335" s="377"/>
      <c r="F335" s="431"/>
    </row>
    <row r="336" spans="1:6" s="216" customFormat="1" ht="24.75" customHeight="1">
      <c r="A336" s="65"/>
      <c r="B336" s="377"/>
      <c r="C336" s="429"/>
      <c r="D336" s="377"/>
      <c r="E336" s="377"/>
      <c r="F336" s="431"/>
    </row>
    <row r="337" spans="1:6" s="216" customFormat="1" ht="24.75" customHeight="1">
      <c r="A337" s="65"/>
      <c r="B337" s="377"/>
      <c r="C337" s="429"/>
      <c r="D337" s="377"/>
      <c r="E337" s="377"/>
      <c r="F337" s="431"/>
    </row>
    <row r="338" spans="1:6" s="216" customFormat="1" ht="24.75" customHeight="1">
      <c r="A338" s="65"/>
      <c r="B338" s="377"/>
      <c r="C338" s="429"/>
      <c r="D338" s="377"/>
      <c r="E338" s="377"/>
      <c r="F338" s="431"/>
    </row>
    <row r="339" spans="1:6" s="216" customFormat="1" ht="24.75" customHeight="1">
      <c r="A339" s="65"/>
      <c r="B339" s="377"/>
      <c r="C339" s="429"/>
      <c r="D339" s="377"/>
      <c r="E339" s="377"/>
      <c r="F339" s="431"/>
    </row>
    <row r="340" spans="1:6" s="216" customFormat="1" ht="24.75" customHeight="1">
      <c r="A340" s="65"/>
      <c r="B340" s="377"/>
      <c r="C340" s="429"/>
      <c r="D340" s="377"/>
      <c r="E340" s="377"/>
      <c r="F340" s="431"/>
    </row>
    <row r="341" spans="1:6" ht="24.75" customHeight="1">
      <c r="C341" s="429"/>
      <c r="D341" s="377"/>
      <c r="E341" s="377"/>
      <c r="F341" s="431"/>
    </row>
    <row r="342" spans="1:6" ht="24.75" customHeight="1">
      <c r="C342" s="429"/>
      <c r="D342" s="377"/>
      <c r="E342" s="377"/>
      <c r="F342" s="431"/>
    </row>
    <row r="343" spans="1:6" ht="24.75" customHeight="1">
      <c r="C343" s="429"/>
      <c r="D343" s="377"/>
      <c r="E343" s="377"/>
      <c r="F343" s="431"/>
    </row>
    <row r="344" spans="1:6" ht="24.75" customHeight="1">
      <c r="C344" s="429"/>
      <c r="D344" s="377"/>
      <c r="E344" s="377"/>
      <c r="F344" s="431"/>
    </row>
    <row r="345" spans="1:6" ht="24.75" customHeight="1">
      <c r="C345" s="429"/>
      <c r="D345" s="377"/>
      <c r="E345" s="377"/>
      <c r="F345" s="431"/>
    </row>
    <row r="346" spans="1:6" ht="24.75" customHeight="1">
      <c r="C346" s="429"/>
      <c r="D346" s="377"/>
      <c r="E346" s="377"/>
      <c r="F346" s="431"/>
    </row>
    <row r="347" spans="1:6" ht="24.75" customHeight="1">
      <c r="C347" s="429"/>
      <c r="D347" s="377"/>
      <c r="E347" s="377"/>
      <c r="F347" s="431"/>
    </row>
    <row r="348" spans="1:6" ht="24.75" customHeight="1">
      <c r="C348" s="429"/>
      <c r="D348" s="377"/>
      <c r="E348" s="377"/>
      <c r="F348" s="431"/>
    </row>
    <row r="349" spans="1:6" ht="24.75" customHeight="1">
      <c r="C349" s="429"/>
      <c r="D349" s="377"/>
      <c r="E349" s="377"/>
      <c r="F349" s="431"/>
    </row>
    <row r="350" spans="1:6" ht="24.75" customHeight="1">
      <c r="C350" s="429"/>
      <c r="D350" s="377"/>
      <c r="E350" s="377"/>
      <c r="F350" s="431"/>
    </row>
    <row r="351" spans="1:6" ht="24.75" customHeight="1">
      <c r="C351" s="429"/>
      <c r="D351" s="377"/>
      <c r="E351" s="377"/>
      <c r="F351" s="431"/>
    </row>
    <row r="352" spans="1:6" ht="24.75" customHeight="1">
      <c r="C352" s="429"/>
      <c r="D352" s="377"/>
      <c r="E352" s="377"/>
      <c r="F352" s="431"/>
    </row>
    <row r="353" spans="3:6" ht="24.75" customHeight="1">
      <c r="C353" s="429"/>
      <c r="D353" s="377"/>
      <c r="E353" s="377"/>
      <c r="F353" s="431"/>
    </row>
    <row r="354" spans="3:6" ht="24.75" customHeight="1">
      <c r="C354" s="429"/>
      <c r="D354" s="377"/>
      <c r="E354" s="377"/>
      <c r="F354" s="431"/>
    </row>
    <row r="355" spans="3:6" ht="24.75" customHeight="1">
      <c r="C355" s="429"/>
      <c r="D355" s="377"/>
      <c r="E355" s="377"/>
      <c r="F355" s="431"/>
    </row>
    <row r="356" spans="3:6" ht="24.75" customHeight="1">
      <c r="C356" s="429"/>
      <c r="D356" s="377"/>
      <c r="E356" s="377"/>
      <c r="F356" s="431"/>
    </row>
    <row r="357" spans="3:6" ht="24.75" customHeight="1">
      <c r="C357" s="429"/>
      <c r="D357" s="377"/>
      <c r="E357" s="377"/>
      <c r="F357" s="431"/>
    </row>
    <row r="358" spans="3:6" ht="24.75" customHeight="1">
      <c r="C358" s="429"/>
      <c r="D358" s="377"/>
      <c r="E358" s="377"/>
      <c r="F358" s="431"/>
    </row>
    <row r="359" spans="3:6" ht="24.75" customHeight="1">
      <c r="C359" s="429"/>
      <c r="D359" s="377"/>
      <c r="E359" s="377"/>
      <c r="F359" s="431"/>
    </row>
    <row r="360" spans="3:6" ht="24.75" customHeight="1">
      <c r="C360" s="429"/>
      <c r="D360" s="377"/>
      <c r="E360" s="377"/>
      <c r="F360" s="431"/>
    </row>
    <row r="361" spans="3:6" ht="24.75" customHeight="1">
      <c r="C361" s="429"/>
      <c r="D361" s="377"/>
      <c r="E361" s="377"/>
      <c r="F361" s="431"/>
    </row>
    <row r="362" spans="3:6" ht="24.75" customHeight="1">
      <c r="C362" s="429"/>
      <c r="D362" s="377"/>
      <c r="E362" s="377"/>
      <c r="F362" s="431"/>
    </row>
    <row r="363" spans="3:6" ht="24.75" customHeight="1">
      <c r="C363" s="429"/>
      <c r="D363" s="377"/>
      <c r="E363" s="377"/>
      <c r="F363" s="431"/>
    </row>
    <row r="364" spans="3:6" ht="24.75" customHeight="1">
      <c r="C364" s="429"/>
      <c r="D364" s="377"/>
      <c r="E364" s="377"/>
      <c r="F364" s="431"/>
    </row>
    <row r="365" spans="3:6" ht="24.75" customHeight="1">
      <c r="C365" s="429"/>
      <c r="D365" s="377"/>
      <c r="E365" s="377"/>
      <c r="F365" s="431"/>
    </row>
    <row r="366" spans="3:6" ht="24.75" customHeight="1">
      <c r="C366" s="429"/>
      <c r="D366" s="377"/>
      <c r="E366" s="377"/>
      <c r="F366" s="431"/>
    </row>
    <row r="367" spans="3:6" ht="24.75" customHeight="1">
      <c r="C367" s="429"/>
      <c r="D367" s="377"/>
      <c r="E367" s="377"/>
      <c r="F367" s="431"/>
    </row>
    <row r="368" spans="3:6" ht="24.75" customHeight="1">
      <c r="C368" s="429"/>
      <c r="D368" s="377"/>
      <c r="E368" s="377"/>
      <c r="F368" s="431"/>
    </row>
    <row r="369" spans="3:6">
      <c r="C369" s="429"/>
      <c r="D369" s="377"/>
      <c r="E369" s="377"/>
      <c r="F369" s="431"/>
    </row>
    <row r="370" spans="3:6">
      <c r="C370" s="429"/>
      <c r="D370" s="377"/>
      <c r="E370" s="377"/>
      <c r="F370" s="431"/>
    </row>
    <row r="371" spans="3:6">
      <c r="C371" s="429"/>
      <c r="D371" s="377"/>
      <c r="E371" s="377"/>
      <c r="F371" s="431"/>
    </row>
    <row r="372" spans="3:6">
      <c r="C372" s="429"/>
      <c r="D372" s="377"/>
      <c r="E372" s="377"/>
      <c r="F372" s="431"/>
    </row>
    <row r="373" spans="3:6">
      <c r="C373" s="429"/>
      <c r="D373" s="377"/>
      <c r="E373" s="377"/>
      <c r="F373" s="431"/>
    </row>
    <row r="374" spans="3:6">
      <c r="C374" s="429"/>
      <c r="D374" s="377"/>
      <c r="E374" s="377"/>
      <c r="F374" s="431"/>
    </row>
    <row r="375" spans="3:6">
      <c r="C375" s="429"/>
      <c r="D375" s="377"/>
      <c r="E375" s="377"/>
      <c r="F375" s="431"/>
    </row>
    <row r="376" spans="3:6">
      <c r="C376" s="429"/>
      <c r="D376" s="377"/>
      <c r="E376" s="377"/>
      <c r="F376" s="431"/>
    </row>
    <row r="377" spans="3:6">
      <c r="C377" s="429"/>
      <c r="D377" s="377"/>
      <c r="E377" s="377"/>
      <c r="F377" s="431"/>
    </row>
    <row r="378" spans="3:6">
      <c r="C378" s="429"/>
      <c r="D378" s="377"/>
      <c r="E378" s="377"/>
      <c r="F378" s="431"/>
    </row>
    <row r="379" spans="3:6">
      <c r="C379" s="429"/>
      <c r="D379" s="377"/>
      <c r="E379" s="377"/>
      <c r="F379" s="431"/>
    </row>
    <row r="380" spans="3:6">
      <c r="C380" s="429"/>
      <c r="D380" s="377"/>
      <c r="E380" s="377"/>
      <c r="F380" s="431"/>
    </row>
    <row r="381" spans="3:6">
      <c r="C381" s="429"/>
      <c r="D381" s="377"/>
      <c r="E381" s="377"/>
      <c r="F381" s="431"/>
    </row>
    <row r="382" spans="3:6">
      <c r="C382" s="429"/>
      <c r="D382" s="377"/>
      <c r="E382" s="377"/>
      <c r="F382" s="431"/>
    </row>
    <row r="383" spans="3:6">
      <c r="C383" s="429"/>
      <c r="D383" s="377"/>
      <c r="E383" s="377"/>
      <c r="F383" s="431"/>
    </row>
    <row r="384" spans="3:6">
      <c r="C384" s="429"/>
      <c r="D384" s="377"/>
      <c r="E384" s="377"/>
      <c r="F384" s="431"/>
    </row>
    <row r="385" spans="3:6">
      <c r="C385" s="429"/>
      <c r="D385" s="377"/>
      <c r="E385" s="377"/>
      <c r="F385" s="431"/>
    </row>
    <row r="386" spans="3:6">
      <c r="C386" s="429"/>
      <c r="D386" s="377"/>
      <c r="E386" s="377"/>
      <c r="F386" s="431"/>
    </row>
    <row r="387" spans="3:6">
      <c r="C387" s="429"/>
      <c r="D387" s="377"/>
      <c r="E387" s="377"/>
      <c r="F387" s="431"/>
    </row>
    <row r="388" spans="3:6">
      <c r="C388" s="429"/>
      <c r="D388" s="377"/>
      <c r="E388" s="377"/>
      <c r="F388" s="431"/>
    </row>
    <row r="389" spans="3:6">
      <c r="C389" s="429"/>
      <c r="D389" s="377"/>
      <c r="E389" s="377"/>
      <c r="F389" s="431"/>
    </row>
    <row r="390" spans="3:6">
      <c r="C390" s="429"/>
      <c r="D390" s="377"/>
      <c r="E390" s="377"/>
      <c r="F390" s="431"/>
    </row>
    <row r="391" spans="3:6">
      <c r="C391" s="429"/>
      <c r="D391" s="377"/>
      <c r="E391" s="377"/>
      <c r="F391" s="431"/>
    </row>
    <row r="392" spans="3:6">
      <c r="C392" s="429"/>
      <c r="D392" s="377"/>
      <c r="E392" s="377"/>
      <c r="F392" s="431"/>
    </row>
    <row r="393" spans="3:6">
      <c r="C393" s="429"/>
      <c r="D393" s="377"/>
      <c r="E393" s="377"/>
      <c r="F393" s="431"/>
    </row>
    <row r="394" spans="3:6">
      <c r="C394" s="429"/>
      <c r="D394" s="377"/>
      <c r="E394" s="377"/>
      <c r="F394" s="431"/>
    </row>
    <row r="395" spans="3:6">
      <c r="C395" s="429"/>
      <c r="D395" s="377"/>
      <c r="E395" s="377"/>
      <c r="F395" s="431"/>
    </row>
    <row r="396" spans="3:6">
      <c r="C396" s="429"/>
      <c r="D396" s="377"/>
      <c r="E396" s="377"/>
      <c r="F396" s="431"/>
    </row>
    <row r="397" spans="3:6">
      <c r="C397" s="429"/>
      <c r="D397" s="377"/>
      <c r="E397" s="377"/>
      <c r="F397" s="431"/>
    </row>
    <row r="398" spans="3:6">
      <c r="C398" s="429"/>
      <c r="D398" s="377"/>
      <c r="E398" s="377"/>
      <c r="F398" s="431"/>
    </row>
    <row r="399" spans="3:6">
      <c r="C399" s="429"/>
      <c r="D399" s="377"/>
      <c r="E399" s="377"/>
      <c r="F399" s="431"/>
    </row>
    <row r="400" spans="3:6">
      <c r="C400" s="429"/>
      <c r="D400" s="377"/>
      <c r="E400" s="377"/>
      <c r="F400" s="431"/>
    </row>
    <row r="401" spans="3:6">
      <c r="C401" s="429"/>
      <c r="D401" s="377"/>
      <c r="E401" s="377"/>
      <c r="F401" s="431"/>
    </row>
    <row r="402" spans="3:6">
      <c r="C402" s="429"/>
      <c r="D402" s="377"/>
      <c r="E402" s="377"/>
      <c r="F402" s="431"/>
    </row>
    <row r="403" spans="3:6">
      <c r="C403" s="429"/>
      <c r="D403" s="377"/>
      <c r="E403" s="377"/>
      <c r="F403" s="431"/>
    </row>
    <row r="404" spans="3:6">
      <c r="C404" s="429"/>
      <c r="D404" s="377"/>
      <c r="E404" s="377"/>
      <c r="F404" s="431"/>
    </row>
    <row r="405" spans="3:6">
      <c r="C405" s="429"/>
      <c r="D405" s="377"/>
      <c r="E405" s="377"/>
      <c r="F405" s="431"/>
    </row>
    <row r="406" spans="3:6">
      <c r="C406" s="429"/>
      <c r="D406" s="377"/>
      <c r="E406" s="377"/>
      <c r="F406" s="431"/>
    </row>
    <row r="407" spans="3:6">
      <c r="C407" s="429"/>
      <c r="D407" s="377"/>
      <c r="E407" s="377"/>
      <c r="F407" s="431"/>
    </row>
    <row r="408" spans="3:6">
      <c r="C408" s="429"/>
      <c r="D408" s="377"/>
      <c r="E408" s="377"/>
      <c r="F408" s="431"/>
    </row>
    <row r="409" spans="3:6">
      <c r="C409" s="429"/>
      <c r="D409" s="377"/>
      <c r="E409" s="377"/>
      <c r="F409" s="431"/>
    </row>
    <row r="410" spans="3:6">
      <c r="C410" s="429"/>
      <c r="D410" s="377"/>
      <c r="E410" s="377"/>
      <c r="F410" s="431"/>
    </row>
    <row r="411" spans="3:6">
      <c r="C411" s="429"/>
      <c r="D411" s="377"/>
      <c r="E411" s="377"/>
      <c r="F411" s="431"/>
    </row>
    <row r="412" spans="3:6">
      <c r="C412" s="429"/>
      <c r="D412" s="377"/>
      <c r="E412" s="377"/>
      <c r="F412" s="431"/>
    </row>
    <row r="413" spans="3:6">
      <c r="C413" s="429"/>
      <c r="D413" s="377"/>
      <c r="E413" s="377"/>
      <c r="F413" s="431"/>
    </row>
    <row r="414" spans="3:6">
      <c r="C414" s="429"/>
      <c r="D414" s="377"/>
      <c r="E414" s="377"/>
      <c r="F414" s="431"/>
    </row>
    <row r="415" spans="3:6">
      <c r="C415" s="429"/>
      <c r="D415" s="377"/>
      <c r="E415" s="377"/>
      <c r="F415" s="431"/>
    </row>
    <row r="416" spans="3:6">
      <c r="C416" s="429"/>
      <c r="D416" s="377"/>
      <c r="E416" s="377"/>
      <c r="F416" s="431"/>
    </row>
    <row r="417" spans="3:6">
      <c r="C417" s="429"/>
      <c r="D417" s="377"/>
      <c r="E417" s="377"/>
      <c r="F417" s="431"/>
    </row>
    <row r="418" spans="3:6">
      <c r="C418" s="429"/>
      <c r="D418" s="377"/>
      <c r="E418" s="377"/>
      <c r="F418" s="431"/>
    </row>
    <row r="419" spans="3:6">
      <c r="C419" s="429"/>
      <c r="D419" s="377"/>
      <c r="E419" s="377"/>
      <c r="F419" s="431"/>
    </row>
    <row r="420" spans="3:6">
      <c r="C420" s="429"/>
      <c r="D420" s="377"/>
      <c r="E420" s="377"/>
      <c r="F420" s="431"/>
    </row>
    <row r="421" spans="3:6">
      <c r="C421" s="429"/>
      <c r="D421" s="377"/>
      <c r="E421" s="377"/>
      <c r="F421" s="431"/>
    </row>
    <row r="422" spans="3:6">
      <c r="C422" s="429"/>
      <c r="D422" s="377"/>
      <c r="E422" s="377"/>
      <c r="F422" s="431"/>
    </row>
    <row r="423" spans="3:6">
      <c r="C423" s="429"/>
      <c r="D423" s="377"/>
      <c r="E423" s="377"/>
      <c r="F423" s="431"/>
    </row>
    <row r="424" spans="3:6">
      <c r="C424" s="429"/>
      <c r="D424" s="377"/>
      <c r="E424" s="377"/>
      <c r="F424" s="431"/>
    </row>
    <row r="425" spans="3:6">
      <c r="C425" s="429"/>
      <c r="D425" s="377"/>
      <c r="E425" s="377"/>
      <c r="F425" s="431"/>
    </row>
    <row r="426" spans="3:6">
      <c r="C426" s="429"/>
      <c r="D426" s="377"/>
      <c r="E426" s="377"/>
      <c r="F426" s="431"/>
    </row>
    <row r="427" spans="3:6">
      <c r="C427" s="429"/>
      <c r="D427" s="377"/>
      <c r="E427" s="377"/>
      <c r="F427" s="431"/>
    </row>
    <row r="428" spans="3:6">
      <c r="C428" s="429"/>
      <c r="D428" s="377"/>
      <c r="E428" s="377"/>
      <c r="F428" s="431"/>
    </row>
    <row r="429" spans="3:6">
      <c r="C429" s="429"/>
      <c r="D429" s="377"/>
      <c r="E429" s="377"/>
      <c r="F429" s="431"/>
    </row>
    <row r="430" spans="3:6">
      <c r="C430" s="429"/>
      <c r="D430" s="377"/>
      <c r="E430" s="377"/>
      <c r="F430" s="431"/>
    </row>
    <row r="431" spans="3:6">
      <c r="C431" s="429"/>
      <c r="D431" s="377"/>
      <c r="E431" s="377"/>
      <c r="F431" s="431"/>
    </row>
    <row r="432" spans="3:6">
      <c r="C432" s="429"/>
      <c r="D432" s="377"/>
      <c r="E432" s="377"/>
      <c r="F432" s="431"/>
    </row>
    <row r="433" spans="3:6">
      <c r="C433" s="429"/>
      <c r="D433" s="377"/>
      <c r="E433" s="377"/>
      <c r="F433" s="431"/>
    </row>
    <row r="434" spans="3:6">
      <c r="C434" s="429"/>
      <c r="D434" s="377"/>
      <c r="E434" s="377"/>
      <c r="F434" s="431"/>
    </row>
    <row r="435" spans="3:6">
      <c r="C435" s="429"/>
      <c r="D435" s="377"/>
      <c r="E435" s="377"/>
      <c r="F435" s="431"/>
    </row>
    <row r="436" spans="3:6">
      <c r="C436" s="429"/>
      <c r="D436" s="377"/>
      <c r="E436" s="377"/>
      <c r="F436" s="431"/>
    </row>
    <row r="437" spans="3:6">
      <c r="C437" s="429"/>
      <c r="D437" s="377"/>
      <c r="E437" s="377"/>
      <c r="F437" s="431"/>
    </row>
    <row r="438" spans="3:6">
      <c r="C438" s="429"/>
      <c r="D438" s="377"/>
      <c r="E438" s="377"/>
      <c r="F438" s="431"/>
    </row>
    <row r="439" spans="3:6">
      <c r="C439" s="429"/>
      <c r="D439" s="377"/>
      <c r="E439" s="377"/>
      <c r="F439" s="431"/>
    </row>
    <row r="440" spans="3:6">
      <c r="C440" s="429"/>
      <c r="D440" s="377"/>
      <c r="E440" s="377"/>
      <c r="F440" s="431"/>
    </row>
    <row r="441" spans="3:6">
      <c r="C441" s="429"/>
      <c r="D441" s="377"/>
      <c r="E441" s="377"/>
      <c r="F441" s="431"/>
    </row>
    <row r="442" spans="3:6">
      <c r="C442" s="429"/>
      <c r="D442" s="377"/>
      <c r="E442" s="377"/>
      <c r="F442" s="431"/>
    </row>
    <row r="443" spans="3:6">
      <c r="C443" s="429"/>
      <c r="D443" s="377"/>
      <c r="E443" s="377"/>
      <c r="F443" s="431"/>
    </row>
    <row r="444" spans="3:6">
      <c r="C444" s="429"/>
      <c r="D444" s="377"/>
      <c r="E444" s="377"/>
      <c r="F444" s="431"/>
    </row>
    <row r="445" spans="3:6">
      <c r="C445" s="429"/>
      <c r="D445" s="377"/>
      <c r="E445" s="377"/>
      <c r="F445" s="431"/>
    </row>
    <row r="446" spans="3:6">
      <c r="C446" s="429"/>
      <c r="D446" s="377"/>
      <c r="E446" s="377"/>
      <c r="F446" s="431"/>
    </row>
    <row r="447" spans="3:6">
      <c r="C447" s="429"/>
      <c r="D447" s="377"/>
      <c r="E447" s="377"/>
      <c r="F447" s="431"/>
    </row>
    <row r="448" spans="3:6">
      <c r="C448" s="429"/>
      <c r="D448" s="377"/>
      <c r="E448" s="377"/>
      <c r="F448" s="431"/>
    </row>
    <row r="449" spans="3:6">
      <c r="C449" s="429"/>
      <c r="D449" s="377"/>
      <c r="E449" s="377"/>
      <c r="F449" s="431"/>
    </row>
    <row r="450" spans="3:6">
      <c r="C450" s="429"/>
      <c r="D450" s="377"/>
      <c r="E450" s="377"/>
      <c r="F450" s="431"/>
    </row>
    <row r="451" spans="3:6">
      <c r="C451" s="429"/>
      <c r="D451" s="377"/>
      <c r="E451" s="377"/>
      <c r="F451" s="431"/>
    </row>
    <row r="452" spans="3:6">
      <c r="C452" s="429"/>
      <c r="D452" s="377"/>
      <c r="E452" s="377"/>
      <c r="F452" s="431"/>
    </row>
    <row r="453" spans="3:6">
      <c r="C453" s="429"/>
      <c r="D453" s="377"/>
      <c r="E453" s="377"/>
      <c r="F453" s="431"/>
    </row>
    <row r="454" spans="3:6">
      <c r="C454" s="429"/>
      <c r="D454" s="377"/>
      <c r="E454" s="377"/>
      <c r="F454" s="431"/>
    </row>
    <row r="455" spans="3:6">
      <c r="C455" s="429"/>
      <c r="D455" s="377"/>
      <c r="E455" s="377"/>
      <c r="F455" s="431"/>
    </row>
    <row r="456" spans="3:6">
      <c r="C456" s="429"/>
      <c r="D456" s="377"/>
      <c r="E456" s="377"/>
      <c r="F456" s="431"/>
    </row>
    <row r="457" spans="3:6">
      <c r="C457" s="429"/>
      <c r="D457" s="377"/>
      <c r="E457" s="377"/>
      <c r="F457" s="431"/>
    </row>
    <row r="458" spans="3:6">
      <c r="C458" s="429"/>
      <c r="D458" s="377"/>
      <c r="E458" s="377"/>
      <c r="F458" s="431"/>
    </row>
    <row r="459" spans="3:6">
      <c r="C459" s="429"/>
      <c r="D459" s="377"/>
      <c r="E459" s="377"/>
      <c r="F459" s="431"/>
    </row>
    <row r="460" spans="3:6">
      <c r="C460" s="429"/>
      <c r="D460" s="377"/>
      <c r="E460" s="377"/>
      <c r="F460" s="431"/>
    </row>
    <row r="461" spans="3:6">
      <c r="C461" s="429"/>
      <c r="D461" s="377"/>
      <c r="E461" s="377"/>
      <c r="F461" s="431"/>
    </row>
    <row r="462" spans="3:6">
      <c r="C462" s="429"/>
      <c r="D462" s="377"/>
      <c r="E462" s="377"/>
      <c r="F462" s="431"/>
    </row>
    <row r="463" spans="3:6">
      <c r="C463" s="429"/>
      <c r="D463" s="377"/>
      <c r="E463" s="377"/>
      <c r="F463" s="431"/>
    </row>
    <row r="464" spans="3:6">
      <c r="C464" s="429"/>
      <c r="D464" s="377"/>
      <c r="E464" s="377"/>
      <c r="F464" s="431"/>
    </row>
    <row r="465" spans="3:6">
      <c r="C465" s="429"/>
      <c r="D465" s="377"/>
      <c r="E465" s="377"/>
      <c r="F465" s="431"/>
    </row>
    <row r="466" spans="3:6">
      <c r="C466" s="429"/>
      <c r="D466" s="377"/>
      <c r="E466" s="377"/>
      <c r="F466" s="431"/>
    </row>
    <row r="467" spans="3:6">
      <c r="C467" s="429"/>
      <c r="D467" s="377"/>
      <c r="E467" s="377"/>
      <c r="F467" s="431"/>
    </row>
    <row r="468" spans="3:6">
      <c r="C468" s="429"/>
      <c r="D468" s="377"/>
      <c r="E468" s="377"/>
      <c r="F468" s="431"/>
    </row>
    <row r="469" spans="3:6">
      <c r="C469" s="429"/>
      <c r="D469" s="377"/>
      <c r="E469" s="377"/>
      <c r="F469" s="431"/>
    </row>
    <row r="470" spans="3:6">
      <c r="C470" s="429"/>
      <c r="D470" s="377"/>
      <c r="E470" s="377"/>
      <c r="F470" s="431"/>
    </row>
    <row r="471" spans="3:6">
      <c r="C471" s="429"/>
      <c r="D471" s="377"/>
      <c r="E471" s="377"/>
      <c r="F471" s="431"/>
    </row>
    <row r="472" spans="3:6">
      <c r="C472" s="429"/>
      <c r="D472" s="377"/>
      <c r="E472" s="377"/>
      <c r="F472" s="431"/>
    </row>
    <row r="473" spans="3:6">
      <c r="C473" s="429"/>
      <c r="D473" s="377"/>
      <c r="E473" s="377"/>
      <c r="F473" s="431"/>
    </row>
    <row r="474" spans="3:6">
      <c r="C474" s="429"/>
      <c r="D474" s="377"/>
      <c r="E474" s="377"/>
      <c r="F474" s="431"/>
    </row>
    <row r="475" spans="3:6">
      <c r="C475" s="429"/>
      <c r="D475" s="377"/>
      <c r="E475" s="377"/>
      <c r="F475" s="431"/>
    </row>
    <row r="476" spans="3:6">
      <c r="C476" s="429"/>
      <c r="D476" s="377"/>
      <c r="E476" s="377"/>
      <c r="F476" s="431"/>
    </row>
    <row r="477" spans="3:6">
      <c r="C477" s="429"/>
      <c r="D477" s="377"/>
      <c r="E477" s="377"/>
      <c r="F477" s="431"/>
    </row>
    <row r="478" spans="3:6">
      <c r="C478" s="429"/>
      <c r="D478" s="377"/>
      <c r="E478" s="377"/>
      <c r="F478" s="431"/>
    </row>
    <row r="479" spans="3:6">
      <c r="C479" s="429"/>
      <c r="D479" s="377"/>
      <c r="E479" s="377"/>
      <c r="F479" s="431"/>
    </row>
    <row r="480" spans="3:6">
      <c r="C480" s="429"/>
      <c r="D480" s="377"/>
      <c r="E480" s="377"/>
      <c r="F480" s="431"/>
    </row>
    <row r="481" spans="3:6">
      <c r="C481" s="429"/>
      <c r="D481" s="377"/>
      <c r="E481" s="377"/>
      <c r="F481" s="431"/>
    </row>
    <row r="482" spans="3:6">
      <c r="C482" s="429"/>
      <c r="D482" s="377"/>
      <c r="E482" s="377"/>
      <c r="F482" s="431"/>
    </row>
    <row r="483" spans="3:6">
      <c r="C483" s="429"/>
      <c r="D483" s="377"/>
      <c r="E483" s="377"/>
      <c r="F483" s="431"/>
    </row>
    <row r="484" spans="3:6">
      <c r="C484" s="429"/>
      <c r="D484" s="377"/>
      <c r="E484" s="377"/>
      <c r="F484" s="431"/>
    </row>
    <row r="485" spans="3:6">
      <c r="C485" s="429"/>
      <c r="D485" s="377"/>
      <c r="E485" s="377"/>
      <c r="F485" s="431"/>
    </row>
    <row r="486" spans="3:6">
      <c r="C486" s="429"/>
      <c r="D486" s="377"/>
      <c r="E486" s="377"/>
      <c r="F486" s="431"/>
    </row>
    <row r="487" spans="3:6">
      <c r="C487" s="429"/>
      <c r="D487" s="377"/>
      <c r="E487" s="377"/>
      <c r="F487" s="431"/>
    </row>
    <row r="488" spans="3:6">
      <c r="C488" s="429"/>
      <c r="D488" s="377"/>
      <c r="E488" s="377"/>
      <c r="F488" s="431"/>
    </row>
    <row r="489" spans="3:6">
      <c r="C489" s="429"/>
      <c r="D489" s="377"/>
      <c r="E489" s="377"/>
      <c r="F489" s="431"/>
    </row>
    <row r="490" spans="3:6">
      <c r="C490" s="429"/>
      <c r="D490" s="377"/>
      <c r="E490" s="377"/>
      <c r="F490" s="431"/>
    </row>
    <row r="491" spans="3:6">
      <c r="C491" s="429"/>
      <c r="D491" s="377"/>
      <c r="E491" s="377"/>
      <c r="F491" s="431"/>
    </row>
    <row r="492" spans="3:6">
      <c r="C492" s="429"/>
      <c r="D492" s="377"/>
      <c r="E492" s="377"/>
      <c r="F492" s="431"/>
    </row>
    <row r="493" spans="3:6">
      <c r="C493" s="429"/>
      <c r="D493" s="377"/>
      <c r="E493" s="377"/>
      <c r="F493" s="431"/>
    </row>
    <row r="494" spans="3:6">
      <c r="C494" s="429"/>
      <c r="D494" s="377"/>
      <c r="E494" s="377"/>
      <c r="F494" s="431"/>
    </row>
    <row r="495" spans="3:6">
      <c r="C495" s="429"/>
      <c r="D495" s="377"/>
      <c r="E495" s="377"/>
      <c r="F495" s="431"/>
    </row>
    <row r="496" spans="3:6">
      <c r="C496" s="429"/>
      <c r="D496" s="377"/>
      <c r="E496" s="377"/>
      <c r="F496" s="431"/>
    </row>
    <row r="497" spans="3:6">
      <c r="C497" s="429"/>
      <c r="D497" s="377"/>
      <c r="E497" s="377"/>
      <c r="F497" s="431"/>
    </row>
    <row r="498" spans="3:6">
      <c r="C498" s="429"/>
      <c r="D498" s="377"/>
      <c r="E498" s="377"/>
      <c r="F498" s="431"/>
    </row>
    <row r="499" spans="3:6">
      <c r="C499" s="429"/>
      <c r="D499" s="377"/>
      <c r="E499" s="377"/>
      <c r="F499" s="431"/>
    </row>
    <row r="500" spans="3:6">
      <c r="C500" s="429"/>
      <c r="D500" s="377"/>
      <c r="E500" s="377"/>
      <c r="F500" s="431"/>
    </row>
    <row r="501" spans="3:6">
      <c r="C501" s="429"/>
      <c r="D501" s="377"/>
      <c r="E501" s="377"/>
      <c r="F501" s="431"/>
    </row>
    <row r="502" spans="3:6">
      <c r="C502" s="429"/>
      <c r="D502" s="377"/>
      <c r="E502" s="377"/>
      <c r="F502" s="431"/>
    </row>
    <row r="503" spans="3:6">
      <c r="C503" s="429"/>
      <c r="D503" s="377"/>
      <c r="E503" s="377"/>
      <c r="F503" s="431"/>
    </row>
    <row r="504" spans="3:6">
      <c r="C504" s="429"/>
      <c r="D504" s="377"/>
      <c r="E504" s="377"/>
      <c r="F504" s="431"/>
    </row>
    <row r="505" spans="3:6">
      <c r="C505" s="429"/>
      <c r="D505" s="377"/>
      <c r="E505" s="377"/>
      <c r="F505" s="431"/>
    </row>
    <row r="506" spans="3:6">
      <c r="C506" s="429"/>
      <c r="D506" s="377"/>
      <c r="E506" s="377"/>
      <c r="F506" s="431"/>
    </row>
    <row r="507" spans="3:6">
      <c r="C507" s="429"/>
      <c r="D507" s="377"/>
      <c r="E507" s="377"/>
      <c r="F507" s="431"/>
    </row>
    <row r="508" spans="3:6">
      <c r="C508" s="429"/>
      <c r="D508" s="377"/>
      <c r="E508" s="377"/>
      <c r="F508" s="431"/>
    </row>
    <row r="509" spans="3:6">
      <c r="C509" s="429"/>
      <c r="D509" s="377"/>
      <c r="E509" s="377"/>
      <c r="F509" s="431"/>
    </row>
    <row r="510" spans="3:6">
      <c r="C510" s="429"/>
      <c r="D510" s="377"/>
      <c r="E510" s="377"/>
      <c r="F510" s="431"/>
    </row>
    <row r="511" spans="3:6">
      <c r="C511" s="429"/>
      <c r="D511" s="377"/>
      <c r="E511" s="377"/>
      <c r="F511" s="431"/>
    </row>
    <row r="512" spans="3:6">
      <c r="C512" s="429"/>
      <c r="D512" s="377"/>
      <c r="E512" s="377"/>
      <c r="F512" s="431"/>
    </row>
    <row r="513" spans="3:6">
      <c r="C513" s="429"/>
      <c r="D513" s="377"/>
      <c r="E513" s="377"/>
      <c r="F513" s="431"/>
    </row>
    <row r="514" spans="3:6">
      <c r="C514" s="429"/>
      <c r="D514" s="377"/>
      <c r="E514" s="377"/>
      <c r="F514" s="431"/>
    </row>
    <row r="515" spans="3:6">
      <c r="C515" s="429"/>
      <c r="D515" s="377"/>
      <c r="E515" s="377"/>
      <c r="F515" s="431"/>
    </row>
    <row r="516" spans="3:6">
      <c r="C516" s="429"/>
      <c r="D516" s="377"/>
      <c r="E516" s="377"/>
      <c r="F516" s="431"/>
    </row>
    <row r="517" spans="3:6">
      <c r="C517" s="429"/>
      <c r="D517" s="377"/>
      <c r="E517" s="377"/>
      <c r="F517" s="431"/>
    </row>
    <row r="518" spans="3:6">
      <c r="C518" s="429"/>
      <c r="D518" s="377"/>
      <c r="E518" s="377"/>
      <c r="F518" s="431"/>
    </row>
    <row r="519" spans="3:6">
      <c r="C519" s="429"/>
      <c r="D519" s="377"/>
      <c r="E519" s="377"/>
      <c r="F519" s="431"/>
    </row>
    <row r="520" spans="3:6">
      <c r="C520" s="429"/>
      <c r="D520" s="377"/>
      <c r="E520" s="377"/>
      <c r="F520" s="431"/>
    </row>
    <row r="521" spans="3:6">
      <c r="C521" s="429"/>
      <c r="D521" s="377"/>
      <c r="E521" s="377"/>
      <c r="F521" s="431"/>
    </row>
    <row r="522" spans="3:6">
      <c r="C522" s="429"/>
      <c r="D522" s="377"/>
      <c r="E522" s="377"/>
      <c r="F522" s="431"/>
    </row>
    <row r="523" spans="3:6">
      <c r="C523" s="429"/>
      <c r="D523" s="377"/>
      <c r="E523" s="377"/>
      <c r="F523" s="431"/>
    </row>
    <row r="524" spans="3:6">
      <c r="C524" s="429"/>
      <c r="D524" s="377"/>
      <c r="E524" s="377"/>
      <c r="F524" s="431"/>
    </row>
    <row r="525" spans="3:6">
      <c r="C525" s="429"/>
      <c r="D525" s="377"/>
      <c r="E525" s="377"/>
      <c r="F525" s="431"/>
    </row>
    <row r="526" spans="3:6">
      <c r="C526" s="429"/>
      <c r="D526" s="377"/>
      <c r="E526" s="377"/>
      <c r="F526" s="431"/>
    </row>
    <row r="527" spans="3:6">
      <c r="C527" s="429"/>
      <c r="D527" s="377"/>
      <c r="E527" s="377"/>
      <c r="F527" s="431"/>
    </row>
    <row r="528" spans="3:6">
      <c r="C528" s="429"/>
      <c r="D528" s="377"/>
      <c r="E528" s="377"/>
      <c r="F528" s="431"/>
    </row>
    <row r="529" spans="3:6">
      <c r="C529" s="429"/>
      <c r="D529" s="377"/>
      <c r="E529" s="377"/>
      <c r="F529" s="431"/>
    </row>
    <row r="530" spans="3:6">
      <c r="C530" s="429"/>
      <c r="D530" s="377"/>
      <c r="E530" s="377"/>
      <c r="F530" s="431"/>
    </row>
    <row r="531" spans="3:6">
      <c r="C531" s="429"/>
      <c r="D531" s="377"/>
      <c r="E531" s="377"/>
      <c r="F531" s="431"/>
    </row>
    <row r="532" spans="3:6">
      <c r="C532" s="429"/>
      <c r="D532" s="377"/>
      <c r="E532" s="377"/>
      <c r="F532" s="431"/>
    </row>
    <row r="533" spans="3:6">
      <c r="C533" s="429"/>
      <c r="D533" s="377"/>
      <c r="E533" s="377"/>
      <c r="F533" s="431"/>
    </row>
    <row r="534" spans="3:6">
      <c r="C534" s="429"/>
      <c r="D534" s="377"/>
      <c r="E534" s="377"/>
      <c r="F534" s="431"/>
    </row>
    <row r="535" spans="3:6">
      <c r="C535" s="429"/>
      <c r="D535" s="377"/>
      <c r="E535" s="377"/>
      <c r="F535" s="431"/>
    </row>
    <row r="536" spans="3:6">
      <c r="C536" s="429"/>
      <c r="D536" s="377"/>
      <c r="E536" s="377"/>
      <c r="F536" s="431"/>
    </row>
    <row r="537" spans="3:6">
      <c r="C537" s="429"/>
      <c r="D537" s="377"/>
      <c r="E537" s="377"/>
      <c r="F537" s="431"/>
    </row>
    <row r="538" spans="3:6">
      <c r="C538" s="429"/>
      <c r="D538" s="377"/>
      <c r="E538" s="377"/>
      <c r="F538" s="431"/>
    </row>
    <row r="539" spans="3:6">
      <c r="C539" s="429"/>
      <c r="D539" s="377"/>
      <c r="E539" s="377"/>
      <c r="F539" s="431"/>
    </row>
    <row r="540" spans="3:6">
      <c r="C540" s="429"/>
      <c r="D540" s="377"/>
      <c r="E540" s="377"/>
      <c r="F540" s="431"/>
    </row>
    <row r="541" spans="3:6">
      <c r="C541" s="429"/>
      <c r="D541" s="377"/>
      <c r="E541" s="377"/>
      <c r="F541" s="431"/>
    </row>
    <row r="542" spans="3:6">
      <c r="C542" s="429"/>
      <c r="D542" s="377"/>
      <c r="E542" s="377"/>
      <c r="F542" s="431"/>
    </row>
    <row r="543" spans="3:6">
      <c r="C543" s="429"/>
      <c r="D543" s="377"/>
      <c r="E543" s="377"/>
      <c r="F543" s="431"/>
    </row>
    <row r="544" spans="3:6">
      <c r="C544" s="429"/>
      <c r="D544" s="377"/>
      <c r="E544" s="377"/>
      <c r="F544" s="431"/>
    </row>
    <row r="545" spans="3:6">
      <c r="C545" s="429"/>
      <c r="D545" s="377"/>
      <c r="E545" s="377"/>
      <c r="F545" s="431"/>
    </row>
    <row r="546" spans="3:6">
      <c r="C546" s="429"/>
      <c r="D546" s="377"/>
      <c r="E546" s="377"/>
      <c r="F546" s="431"/>
    </row>
    <row r="547" spans="3:6">
      <c r="C547" s="429"/>
      <c r="D547" s="377"/>
      <c r="E547" s="377"/>
      <c r="F547" s="431"/>
    </row>
    <row r="548" spans="3:6">
      <c r="C548" s="429"/>
      <c r="D548" s="377"/>
      <c r="E548" s="377"/>
      <c r="F548" s="431"/>
    </row>
    <row r="549" spans="3:6">
      <c r="C549" s="429"/>
      <c r="D549" s="377"/>
      <c r="E549" s="377"/>
      <c r="F549" s="431"/>
    </row>
    <row r="550" spans="3:6">
      <c r="C550" s="429"/>
      <c r="D550" s="377"/>
      <c r="E550" s="377"/>
      <c r="F550" s="431"/>
    </row>
    <row r="551" spans="3:6">
      <c r="C551" s="429"/>
      <c r="D551" s="377"/>
      <c r="E551" s="377"/>
      <c r="F551" s="431"/>
    </row>
    <row r="552" spans="3:6">
      <c r="C552" s="429"/>
      <c r="D552" s="377"/>
      <c r="E552" s="377"/>
      <c r="F552" s="431"/>
    </row>
    <row r="553" spans="3:6">
      <c r="C553" s="429"/>
      <c r="D553" s="377"/>
      <c r="E553" s="377"/>
      <c r="F553" s="431"/>
    </row>
    <row r="554" spans="3:6">
      <c r="C554" s="429"/>
      <c r="D554" s="377"/>
      <c r="E554" s="377"/>
      <c r="F554" s="431"/>
    </row>
    <row r="555" spans="3:6">
      <c r="C555" s="429"/>
      <c r="D555" s="377"/>
      <c r="E555" s="377"/>
      <c r="F555" s="431"/>
    </row>
    <row r="556" spans="3:6">
      <c r="C556" s="429"/>
      <c r="D556" s="377"/>
      <c r="E556" s="377"/>
      <c r="F556" s="431"/>
    </row>
    <row r="557" spans="3:6">
      <c r="C557" s="429"/>
      <c r="D557" s="377"/>
      <c r="E557" s="377"/>
      <c r="F557" s="431"/>
    </row>
    <row r="558" spans="3:6">
      <c r="C558" s="429"/>
      <c r="D558" s="377"/>
      <c r="E558" s="377"/>
      <c r="F558" s="431"/>
    </row>
    <row r="559" spans="3:6">
      <c r="C559" s="429"/>
      <c r="D559" s="377"/>
      <c r="E559" s="377"/>
      <c r="F559" s="431"/>
    </row>
    <row r="560" spans="3:6">
      <c r="C560" s="429"/>
      <c r="D560" s="377"/>
      <c r="E560" s="377"/>
      <c r="F560" s="431"/>
    </row>
    <row r="561" spans="3:6">
      <c r="C561" s="429"/>
      <c r="D561" s="377"/>
      <c r="E561" s="377"/>
      <c r="F561" s="431"/>
    </row>
    <row r="562" spans="3:6">
      <c r="C562" s="429"/>
      <c r="D562" s="377"/>
      <c r="E562" s="377"/>
      <c r="F562" s="431"/>
    </row>
    <row r="563" spans="3:6">
      <c r="C563" s="429"/>
      <c r="D563" s="377"/>
      <c r="E563" s="377"/>
      <c r="F563" s="431"/>
    </row>
    <row r="564" spans="3:6">
      <c r="C564" s="429"/>
      <c r="D564" s="377"/>
      <c r="E564" s="377"/>
      <c r="F564" s="431"/>
    </row>
    <row r="565" spans="3:6">
      <c r="C565" s="429"/>
      <c r="D565" s="377"/>
      <c r="E565" s="377"/>
      <c r="F565" s="431"/>
    </row>
    <row r="566" spans="3:6">
      <c r="C566" s="429"/>
      <c r="D566" s="377"/>
      <c r="E566" s="377"/>
      <c r="F566" s="431"/>
    </row>
    <row r="567" spans="3:6">
      <c r="C567" s="429"/>
      <c r="D567" s="377"/>
      <c r="E567" s="377"/>
      <c r="F567" s="431"/>
    </row>
    <row r="568" spans="3:6">
      <c r="C568" s="429"/>
      <c r="D568" s="377"/>
      <c r="E568" s="377"/>
      <c r="F568" s="431"/>
    </row>
    <row r="569" spans="3:6">
      <c r="C569" s="429"/>
      <c r="D569" s="377"/>
      <c r="E569" s="377"/>
      <c r="F569" s="431"/>
    </row>
    <row r="570" spans="3:6">
      <c r="C570" s="429"/>
      <c r="D570" s="377"/>
      <c r="E570" s="377"/>
      <c r="F570" s="431"/>
    </row>
    <row r="571" spans="3:6">
      <c r="C571" s="429"/>
      <c r="D571" s="377"/>
      <c r="E571" s="377"/>
      <c r="F571" s="431"/>
    </row>
    <row r="572" spans="3:6">
      <c r="C572" s="429"/>
      <c r="D572" s="377"/>
      <c r="E572" s="377"/>
      <c r="F572" s="431"/>
    </row>
    <row r="573" spans="3:6">
      <c r="C573" s="429"/>
      <c r="D573" s="377"/>
      <c r="E573" s="377"/>
      <c r="F573" s="431"/>
    </row>
    <row r="574" spans="3:6">
      <c r="C574" s="429"/>
      <c r="D574" s="377"/>
      <c r="E574" s="377"/>
      <c r="F574" s="431"/>
    </row>
    <row r="575" spans="3:6">
      <c r="C575" s="429"/>
      <c r="D575" s="377"/>
      <c r="E575" s="377"/>
      <c r="F575" s="431"/>
    </row>
    <row r="576" spans="3:6">
      <c r="C576" s="429"/>
      <c r="D576" s="377"/>
      <c r="E576" s="377"/>
      <c r="F576" s="431"/>
    </row>
    <row r="577" spans="3:6">
      <c r="C577" s="429"/>
      <c r="D577" s="377"/>
      <c r="E577" s="377"/>
      <c r="F577" s="431"/>
    </row>
    <row r="578" spans="3:6">
      <c r="C578" s="429"/>
      <c r="D578" s="377"/>
      <c r="E578" s="377"/>
      <c r="F578" s="431"/>
    </row>
    <row r="579" spans="3:6">
      <c r="C579" s="429"/>
      <c r="D579" s="377"/>
      <c r="E579" s="377"/>
      <c r="F579" s="431"/>
    </row>
    <row r="580" spans="3:6">
      <c r="C580" s="429"/>
      <c r="D580" s="377"/>
      <c r="E580" s="377"/>
      <c r="F580" s="431"/>
    </row>
    <row r="581" spans="3:6">
      <c r="C581" s="429"/>
      <c r="D581" s="377"/>
      <c r="E581" s="377"/>
      <c r="F581" s="431"/>
    </row>
    <row r="582" spans="3:6">
      <c r="C582" s="429"/>
      <c r="D582" s="377"/>
      <c r="E582" s="377"/>
      <c r="F582" s="431"/>
    </row>
    <row r="583" spans="3:6">
      <c r="C583" s="429"/>
      <c r="D583" s="377"/>
      <c r="E583" s="377"/>
      <c r="F583" s="431"/>
    </row>
    <row r="584" spans="3:6">
      <c r="C584" s="429"/>
      <c r="D584" s="377"/>
      <c r="E584" s="377"/>
      <c r="F584" s="431"/>
    </row>
    <row r="585" spans="3:6">
      <c r="C585" s="429"/>
      <c r="D585" s="377"/>
      <c r="E585" s="377"/>
      <c r="F585" s="431"/>
    </row>
    <row r="586" spans="3:6">
      <c r="C586" s="429"/>
      <c r="D586" s="377"/>
      <c r="E586" s="377"/>
      <c r="F586" s="431"/>
    </row>
    <row r="587" spans="3:6">
      <c r="C587" s="429"/>
      <c r="D587" s="377"/>
      <c r="E587" s="377"/>
      <c r="F587" s="431"/>
    </row>
    <row r="588" spans="3:6">
      <c r="C588" s="429"/>
      <c r="D588" s="377"/>
      <c r="E588" s="377"/>
      <c r="F588" s="431"/>
    </row>
    <row r="589" spans="3:6">
      <c r="C589" s="429"/>
      <c r="D589" s="377"/>
      <c r="E589" s="377"/>
      <c r="F589" s="431"/>
    </row>
    <row r="590" spans="3:6">
      <c r="C590" s="429"/>
      <c r="D590" s="377"/>
      <c r="E590" s="377"/>
      <c r="F590" s="431"/>
    </row>
    <row r="591" spans="3:6">
      <c r="C591" s="429"/>
      <c r="D591" s="377"/>
      <c r="E591" s="377"/>
      <c r="F591" s="431"/>
    </row>
    <row r="592" spans="3:6">
      <c r="C592" s="429"/>
      <c r="D592" s="377"/>
      <c r="E592" s="377"/>
      <c r="F592" s="431"/>
    </row>
    <row r="593" spans="3:6">
      <c r="C593" s="429"/>
      <c r="D593" s="377"/>
      <c r="E593" s="377"/>
      <c r="F593" s="431"/>
    </row>
    <row r="594" spans="3:6">
      <c r="C594" s="429"/>
      <c r="D594" s="377"/>
      <c r="E594" s="377"/>
      <c r="F594" s="431"/>
    </row>
    <row r="595" spans="3:6">
      <c r="C595" s="429"/>
      <c r="D595" s="377"/>
      <c r="E595" s="377"/>
      <c r="F595" s="431"/>
    </row>
    <row r="596" spans="3:6">
      <c r="C596" s="429"/>
      <c r="D596" s="377"/>
      <c r="E596" s="377"/>
      <c r="F596" s="431"/>
    </row>
    <row r="597" spans="3:6">
      <c r="C597" s="429"/>
      <c r="D597" s="377"/>
      <c r="E597" s="377"/>
      <c r="F597" s="431"/>
    </row>
    <row r="598" spans="3:6">
      <c r="C598" s="429"/>
      <c r="D598" s="377"/>
      <c r="E598" s="377"/>
      <c r="F598" s="431"/>
    </row>
    <row r="599" spans="3:6">
      <c r="C599" s="429"/>
      <c r="D599" s="377"/>
      <c r="E599" s="377"/>
      <c r="F599" s="431"/>
    </row>
    <row r="600" spans="3:6">
      <c r="C600" s="429"/>
      <c r="D600" s="377"/>
      <c r="E600" s="377"/>
      <c r="F600" s="431"/>
    </row>
    <row r="601" spans="3:6">
      <c r="C601" s="429"/>
      <c r="D601" s="377"/>
      <c r="E601" s="377"/>
      <c r="F601" s="431"/>
    </row>
    <row r="602" spans="3:6">
      <c r="C602" s="429"/>
      <c r="D602" s="377"/>
      <c r="E602" s="377"/>
      <c r="F602" s="431"/>
    </row>
    <row r="603" spans="3:6">
      <c r="C603" s="429"/>
      <c r="D603" s="377"/>
      <c r="E603" s="377"/>
      <c r="F603" s="431"/>
    </row>
    <row r="604" spans="3:6">
      <c r="C604" s="429"/>
      <c r="D604" s="377"/>
      <c r="E604" s="377"/>
      <c r="F604" s="431"/>
    </row>
    <row r="605" spans="3:6">
      <c r="C605" s="429"/>
      <c r="D605" s="377"/>
      <c r="E605" s="377"/>
      <c r="F605" s="431"/>
    </row>
    <row r="606" spans="3:6">
      <c r="C606" s="429"/>
      <c r="D606" s="377"/>
      <c r="E606" s="377"/>
      <c r="F606" s="431"/>
    </row>
    <row r="607" spans="3:6">
      <c r="C607" s="429"/>
      <c r="D607" s="377"/>
      <c r="E607" s="377"/>
      <c r="F607" s="431"/>
    </row>
    <row r="608" spans="3:6">
      <c r="C608" s="429"/>
      <c r="D608" s="377"/>
      <c r="E608" s="377"/>
      <c r="F608" s="431"/>
    </row>
    <row r="609" spans="3:6">
      <c r="C609" s="429"/>
      <c r="D609" s="377"/>
      <c r="E609" s="377"/>
      <c r="F609" s="431"/>
    </row>
    <row r="610" spans="3:6">
      <c r="C610" s="429"/>
      <c r="D610" s="377"/>
      <c r="E610" s="377"/>
      <c r="F610" s="431"/>
    </row>
    <row r="611" spans="3:6">
      <c r="C611" s="429"/>
      <c r="D611" s="377"/>
      <c r="E611" s="377"/>
      <c r="F611" s="431"/>
    </row>
    <row r="612" spans="3:6">
      <c r="C612" s="429"/>
      <c r="D612" s="377"/>
      <c r="E612" s="377"/>
      <c r="F612" s="431"/>
    </row>
    <row r="613" spans="3:6">
      <c r="C613" s="429"/>
      <c r="D613" s="377"/>
      <c r="E613" s="377"/>
      <c r="F613" s="431"/>
    </row>
    <row r="614" spans="3:6">
      <c r="C614" s="429"/>
      <c r="D614" s="377"/>
      <c r="E614" s="377"/>
      <c r="F614" s="431"/>
    </row>
    <row r="615" spans="3:6">
      <c r="C615" s="429"/>
      <c r="D615" s="377"/>
      <c r="E615" s="377"/>
      <c r="F615" s="431"/>
    </row>
    <row r="616" spans="3:6">
      <c r="C616" s="429"/>
      <c r="D616" s="377"/>
      <c r="E616" s="377"/>
      <c r="F616" s="431"/>
    </row>
    <row r="617" spans="3:6">
      <c r="C617" s="429"/>
      <c r="D617" s="377"/>
      <c r="E617" s="377"/>
      <c r="F617" s="431"/>
    </row>
    <row r="618" spans="3:6">
      <c r="C618" s="429"/>
      <c r="D618" s="377"/>
      <c r="E618" s="377"/>
      <c r="F618" s="431"/>
    </row>
    <row r="619" spans="3:6">
      <c r="C619" s="429"/>
      <c r="D619" s="377"/>
      <c r="E619" s="377"/>
      <c r="F619" s="431"/>
    </row>
    <row r="620" spans="3:6">
      <c r="C620" s="429"/>
      <c r="D620" s="377"/>
      <c r="E620" s="377"/>
      <c r="F620" s="431"/>
    </row>
    <row r="621" spans="3:6">
      <c r="C621" s="429"/>
      <c r="D621" s="377"/>
      <c r="E621" s="377"/>
      <c r="F621" s="431"/>
    </row>
    <row r="622" spans="3:6">
      <c r="C622" s="429"/>
      <c r="D622" s="377"/>
      <c r="E622" s="377"/>
      <c r="F622" s="431"/>
    </row>
    <row r="623" spans="3:6">
      <c r="C623" s="429"/>
      <c r="D623" s="377"/>
      <c r="E623" s="377"/>
      <c r="F623" s="431"/>
    </row>
    <row r="624" spans="3:6">
      <c r="C624" s="429"/>
      <c r="D624" s="377"/>
      <c r="E624" s="377"/>
      <c r="F624" s="431"/>
    </row>
    <row r="625" spans="3:6">
      <c r="C625" s="429"/>
      <c r="D625" s="377"/>
      <c r="E625" s="377"/>
      <c r="F625" s="431"/>
    </row>
    <row r="626" spans="3:6">
      <c r="C626" s="429"/>
      <c r="D626" s="377"/>
      <c r="E626" s="377"/>
      <c r="F626" s="431"/>
    </row>
    <row r="627" spans="3:6">
      <c r="C627" s="429"/>
      <c r="D627" s="377"/>
      <c r="E627" s="377"/>
      <c r="F627" s="431"/>
    </row>
    <row r="628" spans="3:6">
      <c r="C628" s="429"/>
      <c r="D628" s="377"/>
      <c r="E628" s="377"/>
      <c r="F628" s="431"/>
    </row>
    <row r="629" spans="3:6">
      <c r="C629" s="429"/>
      <c r="D629" s="377"/>
      <c r="E629" s="377"/>
      <c r="F629" s="431"/>
    </row>
    <row r="630" spans="3:6">
      <c r="C630" s="429"/>
      <c r="D630" s="377"/>
      <c r="E630" s="377"/>
      <c r="F630" s="431"/>
    </row>
    <row r="631" spans="3:6">
      <c r="C631" s="429"/>
      <c r="D631" s="377"/>
      <c r="E631" s="377"/>
      <c r="F631" s="431"/>
    </row>
    <row r="632" spans="3:6">
      <c r="C632" s="429"/>
      <c r="D632" s="377"/>
      <c r="E632" s="377"/>
      <c r="F632" s="431"/>
    </row>
    <row r="633" spans="3:6">
      <c r="C633" s="429"/>
      <c r="D633" s="377"/>
      <c r="E633" s="377"/>
      <c r="F633" s="431"/>
    </row>
    <row r="634" spans="3:6">
      <c r="C634" s="429"/>
      <c r="D634" s="377"/>
      <c r="E634" s="377"/>
      <c r="F634" s="431"/>
    </row>
    <row r="635" spans="3:6">
      <c r="C635" s="429"/>
      <c r="D635" s="377"/>
      <c r="E635" s="377"/>
      <c r="F635" s="431"/>
    </row>
    <row r="636" spans="3:6">
      <c r="C636" s="429"/>
      <c r="D636" s="377"/>
      <c r="E636" s="377"/>
      <c r="F636" s="431"/>
    </row>
    <row r="637" spans="3:6">
      <c r="C637" s="429"/>
      <c r="D637" s="377"/>
      <c r="E637" s="377"/>
      <c r="F637" s="431"/>
    </row>
    <row r="638" spans="3:6">
      <c r="C638" s="429"/>
      <c r="D638" s="377"/>
      <c r="E638" s="377"/>
      <c r="F638" s="431"/>
    </row>
    <row r="639" spans="3:6">
      <c r="C639" s="429"/>
      <c r="D639" s="377"/>
      <c r="E639" s="377"/>
      <c r="F639" s="431"/>
    </row>
    <row r="640" spans="3:6">
      <c r="C640" s="429"/>
      <c r="D640" s="377"/>
      <c r="E640" s="377"/>
      <c r="F640" s="431"/>
    </row>
    <row r="641" spans="3:6">
      <c r="C641" s="429"/>
      <c r="D641" s="377"/>
      <c r="E641" s="377"/>
      <c r="F641" s="431"/>
    </row>
    <row r="642" spans="3:6">
      <c r="C642" s="429"/>
      <c r="D642" s="377"/>
      <c r="E642" s="377"/>
      <c r="F642" s="431"/>
    </row>
    <row r="643" spans="3:6">
      <c r="C643" s="429"/>
      <c r="D643" s="377"/>
      <c r="E643" s="377"/>
      <c r="F643" s="431"/>
    </row>
    <row r="644" spans="3:6">
      <c r="C644" s="429"/>
      <c r="D644" s="377"/>
      <c r="E644" s="377"/>
      <c r="F644" s="431"/>
    </row>
    <row r="645" spans="3:6">
      <c r="C645" s="429"/>
      <c r="D645" s="377"/>
      <c r="E645" s="377"/>
      <c r="F645" s="431"/>
    </row>
    <row r="646" spans="3:6">
      <c r="C646" s="429"/>
      <c r="D646" s="377"/>
      <c r="E646" s="377"/>
      <c r="F646" s="431"/>
    </row>
    <row r="647" spans="3:6">
      <c r="C647" s="429"/>
      <c r="D647" s="377"/>
      <c r="E647" s="377"/>
      <c r="F647" s="431"/>
    </row>
    <row r="648" spans="3:6">
      <c r="C648" s="429"/>
      <c r="D648" s="377"/>
      <c r="E648" s="377"/>
      <c r="F648" s="431"/>
    </row>
    <row r="649" spans="3:6">
      <c r="C649" s="429"/>
      <c r="D649" s="377"/>
      <c r="E649" s="377"/>
      <c r="F649" s="431"/>
    </row>
    <row r="650" spans="3:6">
      <c r="C650" s="429"/>
      <c r="D650" s="377"/>
      <c r="E650" s="377"/>
      <c r="F650" s="431"/>
    </row>
    <row r="651" spans="3:6">
      <c r="C651" s="429"/>
      <c r="D651" s="377"/>
      <c r="E651" s="377"/>
      <c r="F651" s="431"/>
    </row>
    <row r="652" spans="3:6">
      <c r="C652" s="429"/>
      <c r="D652" s="377"/>
      <c r="E652" s="377"/>
      <c r="F652" s="431"/>
    </row>
    <row r="653" spans="3:6">
      <c r="C653" s="429"/>
      <c r="D653" s="377"/>
      <c r="E653" s="377"/>
      <c r="F653" s="431"/>
    </row>
    <row r="654" spans="3:6">
      <c r="C654" s="429"/>
      <c r="D654" s="377"/>
      <c r="E654" s="377"/>
      <c r="F654" s="431"/>
    </row>
    <row r="655" spans="3:6">
      <c r="C655" s="429"/>
      <c r="D655" s="377"/>
      <c r="E655" s="377"/>
      <c r="F655" s="431"/>
    </row>
    <row r="656" spans="3:6">
      <c r="C656" s="429"/>
      <c r="D656" s="377"/>
      <c r="E656" s="377"/>
      <c r="F656" s="431"/>
    </row>
    <row r="657" spans="3:6">
      <c r="C657" s="429"/>
      <c r="D657" s="377"/>
      <c r="E657" s="377"/>
      <c r="F657" s="431"/>
    </row>
    <row r="658" spans="3:6">
      <c r="C658" s="429"/>
      <c r="D658" s="377"/>
      <c r="E658" s="377"/>
      <c r="F658" s="431"/>
    </row>
    <row r="659" spans="3:6">
      <c r="C659" s="429"/>
      <c r="D659" s="377"/>
      <c r="E659" s="377"/>
      <c r="F659" s="431"/>
    </row>
    <row r="660" spans="3:6">
      <c r="C660" s="429"/>
      <c r="D660" s="377"/>
      <c r="E660" s="377"/>
      <c r="F660" s="431"/>
    </row>
    <row r="661" spans="3:6">
      <c r="C661" s="429"/>
      <c r="D661" s="377"/>
      <c r="E661" s="377"/>
      <c r="F661" s="431"/>
    </row>
    <row r="662" spans="3:6">
      <c r="C662" s="429"/>
      <c r="D662" s="377"/>
      <c r="E662" s="377"/>
      <c r="F662" s="431"/>
    </row>
    <row r="663" spans="3:6">
      <c r="C663" s="429"/>
      <c r="D663" s="377"/>
      <c r="E663" s="377"/>
      <c r="F663" s="431"/>
    </row>
    <row r="664" spans="3:6">
      <c r="C664" s="429"/>
      <c r="D664" s="377"/>
      <c r="E664" s="377"/>
      <c r="F664" s="431"/>
    </row>
    <row r="665" spans="3:6">
      <c r="C665" s="429"/>
      <c r="D665" s="377"/>
      <c r="E665" s="377"/>
      <c r="F665" s="431"/>
    </row>
    <row r="666" spans="3:6">
      <c r="C666" s="429"/>
      <c r="D666" s="377"/>
      <c r="E666" s="377"/>
      <c r="F666" s="431"/>
    </row>
    <row r="667" spans="3:6">
      <c r="C667" s="429"/>
      <c r="D667" s="377"/>
      <c r="E667" s="377"/>
      <c r="F667" s="431"/>
    </row>
    <row r="668" spans="3:6">
      <c r="C668" s="429"/>
      <c r="D668" s="377"/>
      <c r="E668" s="377"/>
      <c r="F668" s="431"/>
    </row>
    <row r="669" spans="3:6">
      <c r="C669" s="429"/>
      <c r="D669" s="377"/>
      <c r="E669" s="377"/>
      <c r="F669" s="431"/>
    </row>
    <row r="670" spans="3:6">
      <c r="C670" s="429"/>
      <c r="D670" s="377"/>
      <c r="E670" s="377"/>
      <c r="F670" s="431"/>
    </row>
    <row r="671" spans="3:6">
      <c r="C671" s="429"/>
      <c r="D671" s="377"/>
      <c r="E671" s="377"/>
      <c r="F671" s="431"/>
    </row>
    <row r="672" spans="3:6">
      <c r="C672" s="429"/>
      <c r="D672" s="377"/>
      <c r="E672" s="377"/>
      <c r="F672" s="431"/>
    </row>
    <row r="673" spans="3:6">
      <c r="C673" s="429"/>
      <c r="D673" s="377"/>
      <c r="E673" s="377"/>
      <c r="F673" s="431"/>
    </row>
    <row r="674" spans="3:6">
      <c r="C674" s="429"/>
      <c r="D674" s="377"/>
      <c r="E674" s="377"/>
      <c r="F674" s="431"/>
    </row>
    <row r="675" spans="3:6">
      <c r="C675" s="429"/>
      <c r="D675" s="377"/>
      <c r="E675" s="377"/>
      <c r="F675" s="431"/>
    </row>
    <row r="676" spans="3:6">
      <c r="C676" s="429"/>
      <c r="D676" s="377"/>
      <c r="E676" s="377"/>
      <c r="F676" s="431"/>
    </row>
    <row r="677" spans="3:6">
      <c r="C677" s="429"/>
      <c r="D677" s="377"/>
      <c r="E677" s="377"/>
      <c r="F677" s="431"/>
    </row>
    <row r="678" spans="3:6">
      <c r="C678" s="429"/>
      <c r="D678" s="377"/>
      <c r="E678" s="377"/>
      <c r="F678" s="431"/>
    </row>
    <row r="679" spans="3:6">
      <c r="C679" s="429"/>
      <c r="D679" s="377"/>
      <c r="E679" s="377"/>
      <c r="F679" s="431"/>
    </row>
    <row r="680" spans="3:6">
      <c r="C680" s="429"/>
      <c r="D680" s="377"/>
      <c r="E680" s="377"/>
      <c r="F680" s="431"/>
    </row>
    <row r="681" spans="3:6">
      <c r="C681" s="429"/>
      <c r="D681" s="377"/>
      <c r="E681" s="377"/>
      <c r="F681" s="431"/>
    </row>
    <row r="682" spans="3:6">
      <c r="C682" s="429"/>
      <c r="D682" s="377"/>
      <c r="E682" s="377"/>
      <c r="F682" s="431"/>
    </row>
    <row r="683" spans="3:6">
      <c r="C683" s="429"/>
      <c r="D683" s="377"/>
      <c r="E683" s="377"/>
      <c r="F683" s="431"/>
    </row>
    <row r="684" spans="3:6">
      <c r="C684" s="429"/>
      <c r="D684" s="377"/>
      <c r="E684" s="377"/>
      <c r="F684" s="431"/>
    </row>
    <row r="685" spans="3:6">
      <c r="C685" s="429"/>
      <c r="D685" s="377"/>
      <c r="E685" s="377"/>
      <c r="F685" s="431"/>
    </row>
    <row r="686" spans="3:6">
      <c r="C686" s="429"/>
      <c r="D686" s="377"/>
      <c r="E686" s="377"/>
      <c r="F686" s="431"/>
    </row>
    <row r="687" spans="3:6">
      <c r="C687" s="429"/>
      <c r="D687" s="377"/>
      <c r="E687" s="377"/>
      <c r="F687" s="431"/>
    </row>
    <row r="688" spans="3:6">
      <c r="C688" s="429"/>
      <c r="D688" s="377"/>
      <c r="E688" s="377"/>
      <c r="F688" s="431"/>
    </row>
    <row r="689" spans="3:6">
      <c r="C689" s="429"/>
      <c r="D689" s="377"/>
      <c r="E689" s="377"/>
      <c r="F689" s="431"/>
    </row>
    <row r="690" spans="3:6">
      <c r="C690" s="429"/>
      <c r="D690" s="377"/>
      <c r="E690" s="377"/>
      <c r="F690" s="431"/>
    </row>
    <row r="691" spans="3:6">
      <c r="C691" s="429"/>
      <c r="D691" s="377"/>
      <c r="E691" s="377"/>
      <c r="F691" s="431"/>
    </row>
    <row r="692" spans="3:6">
      <c r="C692" s="429"/>
      <c r="D692" s="377"/>
      <c r="E692" s="377"/>
      <c r="F692" s="431"/>
    </row>
    <row r="693" spans="3:6">
      <c r="C693" s="429"/>
      <c r="D693" s="377"/>
      <c r="E693" s="377"/>
      <c r="F693" s="431"/>
    </row>
    <row r="694" spans="3:6">
      <c r="C694" s="429"/>
      <c r="D694" s="377"/>
      <c r="E694" s="377"/>
      <c r="F694" s="431"/>
    </row>
    <row r="695" spans="3:6">
      <c r="C695" s="429"/>
      <c r="D695" s="377"/>
      <c r="E695" s="377"/>
      <c r="F695" s="431"/>
    </row>
    <row r="696" spans="3:6">
      <c r="C696" s="429"/>
      <c r="D696" s="377"/>
      <c r="E696" s="377"/>
      <c r="F696" s="431"/>
    </row>
    <row r="697" spans="3:6">
      <c r="C697" s="429"/>
      <c r="D697" s="377"/>
      <c r="E697" s="377"/>
      <c r="F697" s="431"/>
    </row>
    <row r="698" spans="3:6">
      <c r="C698" s="429"/>
      <c r="D698" s="377"/>
      <c r="E698" s="377"/>
      <c r="F698" s="431"/>
    </row>
    <row r="699" spans="3:6">
      <c r="C699" s="429"/>
      <c r="D699" s="377"/>
      <c r="E699" s="377"/>
      <c r="F699" s="431"/>
    </row>
    <row r="700" spans="3:6">
      <c r="C700" s="429"/>
      <c r="D700" s="377"/>
      <c r="E700" s="377"/>
      <c r="F700" s="431"/>
    </row>
    <row r="701" spans="3:6">
      <c r="C701" s="429"/>
      <c r="D701" s="377"/>
      <c r="E701" s="377"/>
      <c r="F701" s="431"/>
    </row>
    <row r="702" spans="3:6">
      <c r="C702" s="429"/>
      <c r="D702" s="377"/>
      <c r="E702" s="377"/>
      <c r="F702" s="431"/>
    </row>
    <row r="703" spans="3:6">
      <c r="C703" s="429"/>
      <c r="D703" s="377"/>
      <c r="E703" s="377"/>
      <c r="F703" s="431"/>
    </row>
    <row r="704" spans="3:6">
      <c r="C704" s="429"/>
      <c r="D704" s="377"/>
      <c r="E704" s="377"/>
      <c r="F704" s="431"/>
    </row>
    <row r="705" spans="3:6">
      <c r="C705" s="429"/>
      <c r="D705" s="377"/>
      <c r="E705" s="377"/>
      <c r="F705" s="431"/>
    </row>
    <row r="706" spans="3:6">
      <c r="C706" s="429"/>
      <c r="D706" s="377"/>
      <c r="E706" s="377"/>
      <c r="F706" s="431"/>
    </row>
    <row r="707" spans="3:6">
      <c r="C707" s="429"/>
      <c r="D707" s="377"/>
      <c r="E707" s="377"/>
      <c r="F707" s="431"/>
    </row>
    <row r="708" spans="3:6">
      <c r="C708" s="429"/>
      <c r="D708" s="377"/>
      <c r="E708" s="377"/>
      <c r="F708" s="431"/>
    </row>
    <row r="709" spans="3:6">
      <c r="C709" s="429"/>
      <c r="D709" s="377"/>
      <c r="E709" s="377"/>
      <c r="F709" s="431"/>
    </row>
    <row r="710" spans="3:6">
      <c r="C710" s="429"/>
      <c r="D710" s="377"/>
      <c r="E710" s="377"/>
      <c r="F710" s="431"/>
    </row>
    <row r="711" spans="3:6">
      <c r="C711" s="429"/>
      <c r="D711" s="377"/>
      <c r="E711" s="377"/>
      <c r="F711" s="431"/>
    </row>
    <row r="712" spans="3:6">
      <c r="C712" s="429"/>
      <c r="D712" s="377"/>
      <c r="E712" s="377"/>
      <c r="F712" s="431"/>
    </row>
    <row r="713" spans="3:6">
      <c r="C713" s="429"/>
      <c r="D713" s="377"/>
      <c r="E713" s="377"/>
      <c r="F713" s="431"/>
    </row>
    <row r="714" spans="3:6">
      <c r="C714" s="429"/>
      <c r="D714" s="377"/>
      <c r="E714" s="377"/>
      <c r="F714" s="431"/>
    </row>
    <row r="715" spans="3:6">
      <c r="C715" s="429"/>
      <c r="D715" s="377"/>
      <c r="E715" s="377"/>
      <c r="F715" s="431"/>
    </row>
    <row r="716" spans="3:6">
      <c r="C716" s="429"/>
      <c r="D716" s="377"/>
      <c r="E716" s="377"/>
      <c r="F716" s="431"/>
    </row>
    <row r="717" spans="3:6">
      <c r="C717" s="429"/>
      <c r="D717" s="377"/>
      <c r="E717" s="377"/>
      <c r="F717" s="431"/>
    </row>
    <row r="718" spans="3:6">
      <c r="C718" s="429"/>
      <c r="D718" s="377"/>
      <c r="E718" s="377"/>
      <c r="F718" s="431"/>
    </row>
    <row r="719" spans="3:6">
      <c r="C719" s="429"/>
      <c r="D719" s="377"/>
      <c r="E719" s="377"/>
      <c r="F719" s="431"/>
    </row>
    <row r="720" spans="3:6">
      <c r="C720" s="429"/>
      <c r="D720" s="377"/>
      <c r="E720" s="377"/>
      <c r="F720" s="431"/>
    </row>
    <row r="721" spans="3:6">
      <c r="C721" s="429"/>
      <c r="D721" s="377"/>
      <c r="E721" s="377"/>
      <c r="F721" s="431"/>
    </row>
    <row r="722" spans="3:6">
      <c r="C722" s="429"/>
      <c r="D722" s="377"/>
      <c r="E722" s="377"/>
      <c r="F722" s="431"/>
    </row>
    <row r="723" spans="3:6">
      <c r="C723" s="429"/>
      <c r="D723" s="377"/>
      <c r="E723" s="377"/>
      <c r="F723" s="431"/>
    </row>
    <row r="724" spans="3:6">
      <c r="C724" s="429"/>
      <c r="D724" s="377"/>
      <c r="E724" s="377"/>
      <c r="F724" s="431"/>
    </row>
    <row r="725" spans="3:6">
      <c r="C725" s="429"/>
      <c r="D725" s="377"/>
      <c r="E725" s="377"/>
      <c r="F725" s="431"/>
    </row>
    <row r="726" spans="3:6">
      <c r="C726" s="429"/>
      <c r="D726" s="377"/>
      <c r="E726" s="377"/>
      <c r="F726" s="431"/>
    </row>
    <row r="727" spans="3:6">
      <c r="C727" s="429"/>
      <c r="D727" s="377"/>
      <c r="E727" s="377"/>
      <c r="F727" s="431"/>
    </row>
    <row r="728" spans="3:6">
      <c r="C728" s="429"/>
      <c r="D728" s="377"/>
      <c r="E728" s="377"/>
      <c r="F728" s="431"/>
    </row>
    <row r="729" spans="3:6">
      <c r="C729" s="429"/>
      <c r="D729" s="377"/>
      <c r="E729" s="377"/>
      <c r="F729" s="431"/>
    </row>
    <row r="730" spans="3:6">
      <c r="C730" s="429"/>
      <c r="D730" s="377"/>
      <c r="E730" s="377"/>
      <c r="F730" s="431"/>
    </row>
    <row r="731" spans="3:6">
      <c r="C731" s="429"/>
      <c r="D731" s="377"/>
      <c r="E731" s="377"/>
      <c r="F731" s="431"/>
    </row>
    <row r="732" spans="3:6">
      <c r="C732" s="429"/>
      <c r="D732" s="377"/>
      <c r="E732" s="377"/>
      <c r="F732" s="431"/>
    </row>
    <row r="733" spans="3:6">
      <c r="C733" s="429"/>
      <c r="D733" s="377"/>
      <c r="E733" s="377"/>
      <c r="F733" s="431"/>
    </row>
    <row r="734" spans="3:6">
      <c r="C734" s="429"/>
      <c r="D734" s="377"/>
      <c r="E734" s="377"/>
      <c r="F734" s="431"/>
    </row>
    <row r="735" spans="3:6">
      <c r="C735" s="429"/>
      <c r="D735" s="377"/>
      <c r="E735" s="377"/>
      <c r="F735" s="431"/>
    </row>
    <row r="736" spans="3:6">
      <c r="C736" s="429"/>
      <c r="D736" s="377"/>
      <c r="E736" s="377"/>
      <c r="F736" s="431"/>
    </row>
    <row r="737" spans="3:6">
      <c r="C737" s="429"/>
      <c r="D737" s="377"/>
      <c r="E737" s="377"/>
      <c r="F737" s="431"/>
    </row>
    <row r="738" spans="3:6">
      <c r="C738" s="429"/>
      <c r="D738" s="377"/>
      <c r="E738" s="377"/>
      <c r="F738" s="431"/>
    </row>
    <row r="739" spans="3:6">
      <c r="C739" s="429"/>
      <c r="D739" s="377"/>
      <c r="E739" s="377"/>
      <c r="F739" s="431"/>
    </row>
    <row r="740" spans="3:6">
      <c r="C740" s="429"/>
      <c r="D740" s="377"/>
      <c r="E740" s="377"/>
      <c r="F740" s="431"/>
    </row>
    <row r="741" spans="3:6">
      <c r="C741" s="429"/>
      <c r="D741" s="377"/>
      <c r="E741" s="377"/>
      <c r="F741" s="431"/>
    </row>
    <row r="742" spans="3:6">
      <c r="C742" s="429"/>
      <c r="D742" s="377"/>
      <c r="E742" s="377"/>
      <c r="F742" s="431"/>
    </row>
    <row r="743" spans="3:6">
      <c r="C743" s="429"/>
      <c r="D743" s="377"/>
      <c r="E743" s="377"/>
      <c r="F743" s="431"/>
    </row>
    <row r="744" spans="3:6">
      <c r="C744" s="429"/>
      <c r="D744" s="377"/>
      <c r="E744" s="377"/>
      <c r="F744" s="431"/>
    </row>
    <row r="745" spans="3:6">
      <c r="C745" s="429"/>
      <c r="D745" s="377"/>
      <c r="E745" s="377"/>
      <c r="F745" s="431"/>
    </row>
    <row r="746" spans="3:6">
      <c r="C746" s="429"/>
      <c r="D746" s="377"/>
      <c r="E746" s="377"/>
      <c r="F746" s="431"/>
    </row>
    <row r="747" spans="3:6">
      <c r="C747" s="429"/>
      <c r="D747" s="377"/>
      <c r="E747" s="377"/>
      <c r="F747" s="431"/>
    </row>
    <row r="748" spans="3:6">
      <c r="C748" s="429"/>
      <c r="D748" s="377"/>
      <c r="E748" s="377"/>
      <c r="F748" s="431"/>
    </row>
    <row r="749" spans="3:6">
      <c r="C749" s="429"/>
      <c r="D749" s="377"/>
      <c r="E749" s="377"/>
      <c r="F749" s="431"/>
    </row>
    <row r="750" spans="3:6">
      <c r="C750" s="429"/>
      <c r="D750" s="377"/>
      <c r="E750" s="377"/>
      <c r="F750" s="431"/>
    </row>
    <row r="751" spans="3:6">
      <c r="C751" s="429"/>
      <c r="D751" s="377"/>
      <c r="E751" s="377"/>
      <c r="F751" s="431"/>
    </row>
    <row r="752" spans="3:6">
      <c r="C752" s="429"/>
      <c r="D752" s="377"/>
      <c r="E752" s="377"/>
      <c r="F752" s="431"/>
    </row>
    <row r="753" spans="3:6">
      <c r="C753" s="429"/>
      <c r="D753" s="377"/>
      <c r="E753" s="377"/>
      <c r="F753" s="431"/>
    </row>
    <row r="754" spans="3:6">
      <c r="C754" s="429"/>
      <c r="D754" s="377"/>
      <c r="E754" s="377"/>
      <c r="F754" s="431"/>
    </row>
    <row r="755" spans="3:6">
      <c r="C755" s="429"/>
      <c r="D755" s="377"/>
      <c r="E755" s="377"/>
      <c r="F755" s="431"/>
    </row>
    <row r="756" spans="3:6">
      <c r="C756" s="429"/>
      <c r="D756" s="377"/>
      <c r="E756" s="377"/>
      <c r="F756" s="431"/>
    </row>
    <row r="757" spans="3:6">
      <c r="C757" s="429"/>
      <c r="D757" s="377"/>
      <c r="E757" s="377"/>
      <c r="F757" s="431"/>
    </row>
    <row r="758" spans="3:6">
      <c r="C758" s="429"/>
      <c r="D758" s="377"/>
      <c r="E758" s="377"/>
      <c r="F758" s="431"/>
    </row>
    <row r="759" spans="3:6">
      <c r="C759" s="429"/>
      <c r="D759" s="377"/>
      <c r="E759" s="377"/>
      <c r="F759" s="431"/>
    </row>
    <row r="760" spans="3:6">
      <c r="C760" s="429"/>
      <c r="D760" s="377"/>
      <c r="E760" s="377"/>
      <c r="F760" s="431"/>
    </row>
    <row r="761" spans="3:6">
      <c r="C761" s="429"/>
      <c r="D761" s="377"/>
      <c r="E761" s="377"/>
      <c r="F761" s="431"/>
    </row>
    <row r="762" spans="3:6">
      <c r="C762" s="429"/>
      <c r="D762" s="377"/>
      <c r="E762" s="377"/>
      <c r="F762" s="431"/>
    </row>
    <row r="763" spans="3:6">
      <c r="C763" s="429"/>
      <c r="D763" s="377"/>
      <c r="E763" s="377"/>
      <c r="F763" s="431"/>
    </row>
    <row r="764" spans="3:6">
      <c r="C764" s="429"/>
      <c r="D764" s="377"/>
      <c r="E764" s="377"/>
      <c r="F764" s="431"/>
    </row>
    <row r="765" spans="3:6">
      <c r="C765" s="429"/>
      <c r="D765" s="377"/>
      <c r="E765" s="377"/>
      <c r="F765" s="431"/>
    </row>
    <row r="766" spans="3:6">
      <c r="C766" s="429"/>
      <c r="D766" s="377"/>
      <c r="E766" s="377"/>
      <c r="F766" s="431"/>
    </row>
    <row r="767" spans="3:6">
      <c r="C767" s="429"/>
      <c r="D767" s="377"/>
      <c r="E767" s="377"/>
      <c r="F767" s="431"/>
    </row>
    <row r="768" spans="3:6">
      <c r="C768" s="429"/>
      <c r="D768" s="377"/>
      <c r="E768" s="377"/>
      <c r="F768" s="431"/>
    </row>
    <row r="769" spans="3:6">
      <c r="C769" s="429"/>
      <c r="D769" s="377"/>
      <c r="E769" s="377"/>
      <c r="F769" s="431"/>
    </row>
    <row r="770" spans="3:6">
      <c r="C770" s="429"/>
      <c r="D770" s="377"/>
      <c r="E770" s="377"/>
      <c r="F770" s="431"/>
    </row>
    <row r="771" spans="3:6">
      <c r="C771" s="429"/>
      <c r="D771" s="377"/>
      <c r="E771" s="377"/>
      <c r="F771" s="431"/>
    </row>
    <row r="772" spans="3:6">
      <c r="C772" s="429"/>
      <c r="D772" s="377"/>
      <c r="E772" s="377"/>
      <c r="F772" s="431"/>
    </row>
    <row r="773" spans="3:6">
      <c r="C773" s="429"/>
      <c r="D773" s="377"/>
      <c r="E773" s="377"/>
      <c r="F773" s="431"/>
    </row>
    <row r="774" spans="3:6">
      <c r="C774" s="429"/>
      <c r="D774" s="377"/>
      <c r="E774" s="377"/>
      <c r="F774" s="431"/>
    </row>
    <row r="775" spans="3:6">
      <c r="C775" s="429"/>
      <c r="D775" s="377"/>
      <c r="E775" s="377"/>
      <c r="F775" s="431"/>
    </row>
    <row r="776" spans="3:6">
      <c r="C776" s="429"/>
      <c r="D776" s="377"/>
      <c r="E776" s="377"/>
      <c r="F776" s="431"/>
    </row>
    <row r="777" spans="3:6">
      <c r="C777" s="429"/>
      <c r="D777" s="377"/>
      <c r="E777" s="377"/>
      <c r="F777" s="431"/>
    </row>
    <row r="778" spans="3:6">
      <c r="C778" s="429"/>
      <c r="D778" s="377"/>
      <c r="E778" s="377"/>
      <c r="F778" s="431"/>
    </row>
    <row r="779" spans="3:6">
      <c r="C779" s="429"/>
      <c r="D779" s="377"/>
      <c r="E779" s="377"/>
      <c r="F779" s="431"/>
    </row>
    <row r="780" spans="3:6">
      <c r="C780" s="429"/>
      <c r="D780" s="377"/>
      <c r="E780" s="377"/>
      <c r="F780" s="431"/>
    </row>
    <row r="781" spans="3:6">
      <c r="C781" s="429"/>
      <c r="D781" s="377"/>
      <c r="E781" s="377"/>
      <c r="F781" s="431"/>
    </row>
    <row r="782" spans="3:6">
      <c r="C782" s="429"/>
      <c r="D782" s="377"/>
      <c r="E782" s="377"/>
      <c r="F782" s="431"/>
    </row>
    <row r="783" spans="3:6">
      <c r="C783" s="429"/>
      <c r="D783" s="377"/>
      <c r="E783" s="377"/>
      <c r="F783" s="431"/>
    </row>
    <row r="784" spans="3:6">
      <c r="C784" s="429"/>
      <c r="D784" s="377"/>
      <c r="E784" s="377"/>
      <c r="F784" s="431"/>
    </row>
    <row r="785" spans="3:6">
      <c r="C785" s="429"/>
      <c r="D785" s="377"/>
      <c r="E785" s="377"/>
      <c r="F785" s="431"/>
    </row>
    <row r="786" spans="3:6">
      <c r="C786" s="429"/>
      <c r="D786" s="377"/>
      <c r="E786" s="377"/>
      <c r="F786" s="431"/>
    </row>
    <row r="787" spans="3:6">
      <c r="C787" s="429"/>
      <c r="D787" s="377"/>
      <c r="E787" s="377"/>
      <c r="F787" s="431"/>
    </row>
    <row r="788" spans="3:6">
      <c r="C788" s="429"/>
      <c r="D788" s="377"/>
      <c r="E788" s="377"/>
      <c r="F788" s="431"/>
    </row>
    <row r="789" spans="3:6">
      <c r="C789" s="429"/>
      <c r="D789" s="377"/>
      <c r="E789" s="377"/>
      <c r="F789" s="431"/>
    </row>
    <row r="790" spans="3:6">
      <c r="C790" s="429"/>
      <c r="D790" s="377"/>
      <c r="E790" s="377"/>
      <c r="F790" s="431"/>
    </row>
    <row r="791" spans="3:6">
      <c r="C791" s="429"/>
      <c r="D791" s="377"/>
      <c r="E791" s="377"/>
      <c r="F791" s="431"/>
    </row>
    <row r="792" spans="3:6">
      <c r="C792" s="429"/>
      <c r="D792" s="377"/>
      <c r="E792" s="377"/>
      <c r="F792" s="431"/>
    </row>
    <row r="793" spans="3:6">
      <c r="C793" s="429"/>
      <c r="D793" s="377"/>
      <c r="E793" s="377"/>
      <c r="F793" s="431"/>
    </row>
    <row r="794" spans="3:6">
      <c r="C794" s="429"/>
      <c r="D794" s="377"/>
      <c r="E794" s="377"/>
      <c r="F794" s="431"/>
    </row>
    <row r="795" spans="3:6">
      <c r="C795" s="429"/>
      <c r="D795" s="377"/>
      <c r="E795" s="377"/>
      <c r="F795" s="431"/>
    </row>
    <row r="796" spans="3:6">
      <c r="C796" s="429"/>
      <c r="D796" s="377"/>
      <c r="E796" s="377"/>
      <c r="F796" s="431"/>
    </row>
    <row r="797" spans="3:6">
      <c r="C797" s="429"/>
      <c r="D797" s="377"/>
      <c r="E797" s="377"/>
      <c r="F797" s="431"/>
    </row>
    <row r="798" spans="3:6">
      <c r="C798" s="429"/>
      <c r="D798" s="377"/>
      <c r="E798" s="377"/>
      <c r="F798" s="431"/>
    </row>
    <row r="799" spans="3:6">
      <c r="C799" s="429"/>
      <c r="D799" s="377"/>
      <c r="E799" s="377"/>
      <c r="F799" s="431"/>
    </row>
    <row r="800" spans="3:6">
      <c r="C800" s="429"/>
      <c r="D800" s="377"/>
      <c r="E800" s="377"/>
      <c r="F800" s="431"/>
    </row>
    <row r="801" spans="3:6">
      <c r="C801" s="429"/>
      <c r="D801" s="377"/>
      <c r="E801" s="377"/>
      <c r="F801" s="431"/>
    </row>
    <row r="802" spans="3:6">
      <c r="C802" s="429"/>
      <c r="D802" s="377"/>
      <c r="E802" s="377"/>
      <c r="F802" s="431"/>
    </row>
    <row r="803" spans="3:6">
      <c r="C803" s="429"/>
      <c r="D803" s="377"/>
      <c r="E803" s="377"/>
      <c r="F803" s="431"/>
    </row>
    <row r="804" spans="3:6">
      <c r="C804" s="429"/>
      <c r="D804" s="377"/>
      <c r="E804" s="377"/>
      <c r="F804" s="431"/>
    </row>
    <row r="805" spans="3:6">
      <c r="C805" s="429"/>
      <c r="D805" s="377"/>
      <c r="E805" s="377"/>
      <c r="F805" s="431"/>
    </row>
    <row r="806" spans="3:6">
      <c r="C806" s="429"/>
      <c r="D806" s="377"/>
      <c r="E806" s="377"/>
      <c r="F806" s="431"/>
    </row>
    <row r="807" spans="3:6">
      <c r="C807" s="429"/>
      <c r="D807" s="377"/>
      <c r="E807" s="377"/>
      <c r="F807" s="431"/>
    </row>
    <row r="808" spans="3:6">
      <c r="C808" s="429"/>
      <c r="D808" s="377"/>
      <c r="E808" s="377"/>
      <c r="F808" s="431"/>
    </row>
    <row r="809" spans="3:6">
      <c r="C809" s="429"/>
      <c r="D809" s="377"/>
      <c r="E809" s="377"/>
      <c r="F809" s="431"/>
    </row>
    <row r="810" spans="3:6">
      <c r="C810" s="429"/>
      <c r="D810" s="377"/>
      <c r="E810" s="377"/>
      <c r="F810" s="431"/>
    </row>
    <row r="811" spans="3:6">
      <c r="C811" s="429"/>
      <c r="D811" s="377"/>
      <c r="E811" s="377"/>
      <c r="F811" s="431"/>
    </row>
    <row r="812" spans="3:6">
      <c r="C812" s="429"/>
      <c r="D812" s="377"/>
      <c r="E812" s="377"/>
      <c r="F812" s="431"/>
    </row>
    <row r="813" spans="3:6">
      <c r="C813" s="429"/>
      <c r="D813" s="377"/>
      <c r="E813" s="377"/>
      <c r="F813" s="431"/>
    </row>
    <row r="814" spans="3:6">
      <c r="C814" s="429"/>
      <c r="D814" s="377"/>
      <c r="E814" s="377"/>
      <c r="F814" s="431"/>
    </row>
    <row r="815" spans="3:6">
      <c r="C815" s="429"/>
      <c r="D815" s="377"/>
      <c r="E815" s="377"/>
      <c r="F815" s="431"/>
    </row>
    <row r="816" spans="3:6">
      <c r="C816" s="429"/>
      <c r="D816" s="377"/>
      <c r="E816" s="377"/>
      <c r="F816" s="431"/>
    </row>
    <row r="817" spans="3:6">
      <c r="C817" s="429"/>
      <c r="D817" s="377"/>
      <c r="E817" s="377"/>
      <c r="F817" s="431"/>
    </row>
    <row r="818" spans="3:6">
      <c r="C818" s="429"/>
      <c r="D818" s="377"/>
      <c r="E818" s="377"/>
      <c r="F818" s="431"/>
    </row>
    <row r="819" spans="3:6">
      <c r="C819" s="429"/>
      <c r="D819" s="377"/>
      <c r="E819" s="377"/>
      <c r="F819" s="431"/>
    </row>
    <row r="820" spans="3:6">
      <c r="C820" s="429"/>
      <c r="D820" s="377"/>
      <c r="E820" s="377"/>
      <c r="F820" s="431"/>
    </row>
    <row r="821" spans="3:6">
      <c r="C821" s="429"/>
      <c r="D821" s="377"/>
      <c r="E821" s="377"/>
      <c r="F821" s="431"/>
    </row>
    <row r="822" spans="3:6">
      <c r="C822" s="429"/>
      <c r="D822" s="377"/>
      <c r="E822" s="377"/>
      <c r="F822" s="431"/>
    </row>
    <row r="823" spans="3:6">
      <c r="C823" s="429"/>
      <c r="D823" s="377"/>
      <c r="E823" s="377"/>
      <c r="F823" s="431"/>
    </row>
    <row r="824" spans="3:6">
      <c r="C824" s="429"/>
      <c r="D824" s="377"/>
      <c r="E824" s="377"/>
      <c r="F824" s="431"/>
    </row>
    <row r="825" spans="3:6">
      <c r="C825" s="429"/>
      <c r="D825" s="377"/>
      <c r="E825" s="377"/>
      <c r="F825" s="431"/>
    </row>
    <row r="826" spans="3:6">
      <c r="C826" s="429"/>
      <c r="D826" s="377"/>
      <c r="E826" s="377"/>
      <c r="F826" s="431"/>
    </row>
    <row r="827" spans="3:6">
      <c r="C827" s="429"/>
      <c r="D827" s="377"/>
      <c r="E827" s="377"/>
      <c r="F827" s="431"/>
    </row>
    <row r="828" spans="3:6">
      <c r="C828" s="429"/>
      <c r="D828" s="377"/>
      <c r="E828" s="377"/>
      <c r="F828" s="431"/>
    </row>
    <row r="829" spans="3:6">
      <c r="C829" s="429"/>
      <c r="D829" s="377"/>
      <c r="E829" s="377"/>
      <c r="F829" s="431"/>
    </row>
    <row r="830" spans="3:6">
      <c r="C830" s="429"/>
      <c r="D830" s="377"/>
      <c r="E830" s="377"/>
      <c r="F830" s="431"/>
    </row>
    <row r="831" spans="3:6">
      <c r="C831" s="429"/>
      <c r="D831" s="377"/>
      <c r="E831" s="377"/>
      <c r="F831" s="431"/>
    </row>
    <row r="832" spans="3:6">
      <c r="C832" s="429"/>
      <c r="D832" s="377"/>
      <c r="E832" s="377"/>
      <c r="F832" s="431"/>
    </row>
    <row r="833" spans="3:6">
      <c r="C833" s="429"/>
      <c r="D833" s="377"/>
      <c r="E833" s="377"/>
      <c r="F833" s="431"/>
    </row>
    <row r="834" spans="3:6">
      <c r="C834" s="429"/>
      <c r="D834" s="377"/>
      <c r="E834" s="377"/>
      <c r="F834" s="431"/>
    </row>
    <row r="835" spans="3:6">
      <c r="C835" s="429"/>
      <c r="D835" s="377"/>
      <c r="E835" s="377"/>
      <c r="F835" s="431"/>
    </row>
    <row r="836" spans="3:6">
      <c r="C836" s="429"/>
      <c r="D836" s="377"/>
      <c r="E836" s="377"/>
      <c r="F836" s="431"/>
    </row>
    <row r="837" spans="3:6">
      <c r="C837" s="429"/>
      <c r="D837" s="377"/>
      <c r="E837" s="377"/>
      <c r="F837" s="431"/>
    </row>
    <row r="838" spans="3:6">
      <c r="C838" s="429"/>
      <c r="D838" s="377"/>
      <c r="E838" s="377"/>
      <c r="F838" s="431"/>
    </row>
    <row r="839" spans="3:6">
      <c r="C839" s="429"/>
      <c r="D839" s="377"/>
      <c r="E839" s="377"/>
      <c r="F839" s="431"/>
    </row>
    <row r="840" spans="3:6">
      <c r="C840" s="429"/>
      <c r="D840" s="377"/>
      <c r="E840" s="377"/>
      <c r="F840" s="431"/>
    </row>
    <row r="841" spans="3:6">
      <c r="C841" s="429"/>
      <c r="D841" s="377"/>
      <c r="E841" s="377"/>
      <c r="F841" s="431"/>
    </row>
    <row r="842" spans="3:6">
      <c r="C842" s="429"/>
      <c r="D842" s="377"/>
      <c r="E842" s="377"/>
      <c r="F842" s="431"/>
    </row>
    <row r="843" spans="3:6">
      <c r="C843" s="429"/>
      <c r="D843" s="377"/>
      <c r="E843" s="377"/>
      <c r="F843" s="431"/>
    </row>
    <row r="844" spans="3:6">
      <c r="C844" s="429"/>
      <c r="D844" s="377"/>
      <c r="E844" s="377"/>
      <c r="F844" s="431"/>
    </row>
    <row r="845" spans="3:6">
      <c r="C845" s="429"/>
      <c r="D845" s="377"/>
      <c r="E845" s="377"/>
      <c r="F845" s="431"/>
    </row>
    <row r="846" spans="3:6">
      <c r="C846" s="429"/>
      <c r="D846" s="377"/>
      <c r="E846" s="377"/>
      <c r="F846" s="431"/>
    </row>
    <row r="847" spans="3:6">
      <c r="C847" s="429"/>
      <c r="D847" s="377"/>
      <c r="E847" s="377"/>
      <c r="F847" s="431"/>
    </row>
    <row r="848" spans="3:6">
      <c r="C848" s="429"/>
      <c r="D848" s="377"/>
      <c r="E848" s="377"/>
      <c r="F848" s="431"/>
    </row>
    <row r="849" spans="3:6">
      <c r="C849" s="429"/>
      <c r="D849" s="377"/>
      <c r="E849" s="377"/>
      <c r="F849" s="431"/>
    </row>
    <row r="850" spans="3:6">
      <c r="C850" s="429"/>
      <c r="D850" s="377"/>
      <c r="E850" s="377"/>
      <c r="F850" s="431"/>
    </row>
    <row r="851" spans="3:6">
      <c r="C851" s="429"/>
      <c r="D851" s="377"/>
      <c r="E851" s="377"/>
      <c r="F851" s="431"/>
    </row>
    <row r="852" spans="3:6">
      <c r="C852" s="429"/>
      <c r="D852" s="377"/>
      <c r="E852" s="377"/>
      <c r="F852" s="431"/>
    </row>
    <row r="853" spans="3:6">
      <c r="C853" s="429"/>
      <c r="D853" s="377"/>
      <c r="E853" s="377"/>
      <c r="F853" s="431"/>
    </row>
    <row r="854" spans="3:6">
      <c r="C854" s="429"/>
      <c r="D854" s="377"/>
      <c r="E854" s="377"/>
      <c r="F854" s="431"/>
    </row>
    <row r="855" spans="3:6">
      <c r="C855" s="429"/>
      <c r="D855" s="377"/>
      <c r="E855" s="377"/>
      <c r="F855" s="431"/>
    </row>
    <row r="856" spans="3:6">
      <c r="C856" s="429"/>
      <c r="D856" s="377"/>
      <c r="E856" s="377"/>
      <c r="F856" s="431"/>
    </row>
    <row r="857" spans="3:6">
      <c r="C857" s="429"/>
      <c r="D857" s="377"/>
      <c r="E857" s="377"/>
      <c r="F857" s="431"/>
    </row>
    <row r="858" spans="3:6">
      <c r="C858" s="429"/>
      <c r="D858" s="377"/>
      <c r="E858" s="377"/>
      <c r="F858" s="431"/>
    </row>
    <row r="859" spans="3:6">
      <c r="C859" s="429"/>
      <c r="D859" s="377"/>
      <c r="E859" s="377"/>
      <c r="F859" s="431"/>
    </row>
    <row r="860" spans="3:6">
      <c r="C860" s="429"/>
      <c r="D860" s="377"/>
      <c r="E860" s="377"/>
      <c r="F860" s="431"/>
    </row>
    <row r="861" spans="3:6">
      <c r="C861" s="429"/>
      <c r="D861" s="377"/>
      <c r="E861" s="377"/>
      <c r="F861" s="431"/>
    </row>
    <row r="862" spans="3:6">
      <c r="C862" s="429"/>
      <c r="D862" s="377"/>
      <c r="E862" s="377"/>
      <c r="F862" s="431"/>
    </row>
    <row r="863" spans="3:6">
      <c r="C863" s="429"/>
      <c r="D863" s="377"/>
      <c r="E863" s="377"/>
      <c r="F863" s="431"/>
    </row>
    <row r="864" spans="3:6">
      <c r="C864" s="429"/>
      <c r="D864" s="377"/>
      <c r="E864" s="377"/>
      <c r="F864" s="431"/>
    </row>
    <row r="865" spans="3:6">
      <c r="C865" s="429"/>
      <c r="D865" s="377"/>
      <c r="E865" s="377"/>
      <c r="F865" s="431"/>
    </row>
    <row r="866" spans="3:6">
      <c r="C866" s="429"/>
      <c r="D866" s="377"/>
      <c r="E866" s="377"/>
      <c r="F866" s="431"/>
    </row>
    <row r="867" spans="3:6">
      <c r="C867" s="429"/>
      <c r="D867" s="377"/>
      <c r="E867" s="377"/>
      <c r="F867" s="431"/>
    </row>
    <row r="868" spans="3:6">
      <c r="C868" s="429"/>
      <c r="D868" s="377"/>
      <c r="E868" s="377"/>
      <c r="F868" s="431"/>
    </row>
    <row r="869" spans="3:6">
      <c r="C869" s="429"/>
      <c r="D869" s="377"/>
      <c r="E869" s="377"/>
      <c r="F869" s="431"/>
    </row>
    <row r="870" spans="3:6">
      <c r="C870" s="429"/>
      <c r="D870" s="377"/>
      <c r="E870" s="377"/>
      <c r="F870" s="431"/>
    </row>
    <row r="871" spans="3:6">
      <c r="C871" s="429"/>
      <c r="D871" s="377"/>
      <c r="E871" s="377"/>
      <c r="F871" s="431"/>
    </row>
    <row r="872" spans="3:6">
      <c r="C872" s="429"/>
      <c r="D872" s="377"/>
      <c r="E872" s="377"/>
      <c r="F872" s="431"/>
    </row>
    <row r="873" spans="3:6">
      <c r="C873" s="429"/>
      <c r="D873" s="377"/>
      <c r="E873" s="377"/>
      <c r="F873" s="431"/>
    </row>
    <row r="874" spans="3:6">
      <c r="C874" s="429"/>
      <c r="D874" s="377"/>
      <c r="E874" s="377"/>
      <c r="F874" s="431"/>
    </row>
    <row r="875" spans="3:6">
      <c r="C875" s="429"/>
      <c r="D875" s="377"/>
      <c r="E875" s="377"/>
      <c r="F875" s="431"/>
    </row>
    <row r="876" spans="3:6">
      <c r="C876" s="429"/>
      <c r="D876" s="377"/>
      <c r="E876" s="377"/>
      <c r="F876" s="431"/>
    </row>
    <row r="877" spans="3:6">
      <c r="C877" s="429"/>
      <c r="D877" s="377"/>
      <c r="E877" s="377"/>
      <c r="F877" s="431"/>
    </row>
    <row r="878" spans="3:6">
      <c r="C878" s="429"/>
      <c r="D878" s="377"/>
      <c r="E878" s="377"/>
      <c r="F878" s="431"/>
    </row>
    <row r="879" spans="3:6">
      <c r="C879" s="429"/>
      <c r="D879" s="377"/>
      <c r="E879" s="377"/>
      <c r="F879" s="431"/>
    </row>
    <row r="880" spans="3:6">
      <c r="C880" s="429"/>
      <c r="D880" s="377"/>
      <c r="E880" s="377"/>
      <c r="F880" s="431"/>
    </row>
    <row r="881" spans="3:6">
      <c r="C881" s="429"/>
      <c r="D881" s="377"/>
      <c r="E881" s="377"/>
      <c r="F881" s="431"/>
    </row>
    <row r="882" spans="3:6">
      <c r="C882" s="429"/>
      <c r="D882" s="377"/>
      <c r="E882" s="377"/>
      <c r="F882" s="431"/>
    </row>
    <row r="883" spans="3:6">
      <c r="C883" s="429"/>
      <c r="D883" s="377"/>
      <c r="E883" s="377"/>
      <c r="F883" s="431"/>
    </row>
    <row r="884" spans="3:6">
      <c r="C884" s="429"/>
      <c r="D884" s="377"/>
      <c r="E884" s="377"/>
      <c r="F884" s="431"/>
    </row>
    <row r="885" spans="3:6">
      <c r="C885" s="429"/>
      <c r="D885" s="377"/>
      <c r="E885" s="377"/>
      <c r="F885" s="431"/>
    </row>
    <row r="886" spans="3:6">
      <c r="C886" s="429"/>
      <c r="D886" s="377"/>
      <c r="E886" s="377"/>
      <c r="F886" s="431"/>
    </row>
    <row r="887" spans="3:6">
      <c r="C887" s="429"/>
      <c r="D887" s="377"/>
      <c r="E887" s="377"/>
      <c r="F887" s="431"/>
    </row>
    <row r="888" spans="3:6">
      <c r="C888" s="429"/>
      <c r="D888" s="377"/>
      <c r="E888" s="377"/>
      <c r="F888" s="431"/>
    </row>
    <row r="889" spans="3:6">
      <c r="C889" s="429"/>
      <c r="D889" s="377"/>
      <c r="E889" s="377"/>
      <c r="F889" s="431"/>
    </row>
    <row r="890" spans="3:6">
      <c r="C890" s="429"/>
      <c r="D890" s="377"/>
      <c r="E890" s="377"/>
      <c r="F890" s="431"/>
    </row>
    <row r="891" spans="3:6">
      <c r="C891" s="429"/>
      <c r="D891" s="377"/>
      <c r="E891" s="377"/>
      <c r="F891" s="431"/>
    </row>
    <row r="892" spans="3:6">
      <c r="C892" s="429"/>
      <c r="D892" s="377"/>
      <c r="E892" s="377"/>
      <c r="F892" s="431"/>
    </row>
    <row r="893" spans="3:6">
      <c r="C893" s="429"/>
      <c r="D893" s="377"/>
      <c r="E893" s="377"/>
      <c r="F893" s="431"/>
    </row>
    <row r="894" spans="3:6">
      <c r="C894" s="429"/>
      <c r="D894" s="377"/>
      <c r="E894" s="377"/>
      <c r="F894" s="431"/>
    </row>
    <row r="895" spans="3:6">
      <c r="C895" s="429"/>
      <c r="D895" s="377"/>
      <c r="E895" s="377"/>
      <c r="F895" s="431"/>
    </row>
    <row r="896" spans="3:6">
      <c r="C896" s="429"/>
      <c r="D896" s="377"/>
      <c r="E896" s="377"/>
      <c r="F896" s="431"/>
    </row>
    <row r="897" spans="3:6">
      <c r="C897" s="429"/>
      <c r="D897" s="377"/>
      <c r="E897" s="377"/>
      <c r="F897" s="431"/>
    </row>
    <row r="898" spans="3:6">
      <c r="C898" s="429"/>
      <c r="D898" s="377"/>
      <c r="E898" s="377"/>
      <c r="F898" s="431"/>
    </row>
    <row r="899" spans="3:6">
      <c r="C899" s="429"/>
      <c r="D899" s="377"/>
      <c r="E899" s="377"/>
      <c r="F899" s="431"/>
    </row>
    <row r="900" spans="3:6">
      <c r="C900" s="429"/>
      <c r="D900" s="377"/>
      <c r="E900" s="377"/>
      <c r="F900" s="431"/>
    </row>
    <row r="901" spans="3:6">
      <c r="C901" s="429"/>
      <c r="D901" s="377"/>
      <c r="E901" s="377"/>
      <c r="F901" s="431"/>
    </row>
    <row r="902" spans="3:6">
      <c r="C902" s="429"/>
      <c r="D902" s="377"/>
      <c r="E902" s="377"/>
      <c r="F902" s="431"/>
    </row>
    <row r="903" spans="3:6">
      <c r="C903" s="429"/>
      <c r="D903" s="377"/>
      <c r="E903" s="377"/>
      <c r="F903" s="431"/>
    </row>
    <row r="904" spans="3:6">
      <c r="C904" s="429"/>
      <c r="D904" s="377"/>
      <c r="E904" s="377"/>
      <c r="F904" s="431"/>
    </row>
    <row r="905" spans="3:6">
      <c r="C905" s="429"/>
      <c r="D905" s="377"/>
      <c r="E905" s="377"/>
      <c r="F905" s="431"/>
    </row>
    <row r="906" spans="3:6">
      <c r="C906" s="429"/>
      <c r="D906" s="377"/>
      <c r="E906" s="377"/>
      <c r="F906" s="431"/>
    </row>
    <row r="907" spans="3:6">
      <c r="C907" s="429"/>
      <c r="D907" s="377"/>
      <c r="E907" s="377"/>
      <c r="F907" s="431"/>
    </row>
    <row r="908" spans="3:6">
      <c r="C908" s="429"/>
      <c r="D908" s="377"/>
      <c r="E908" s="377"/>
      <c r="F908" s="431"/>
    </row>
    <row r="909" spans="3:6">
      <c r="C909" s="429"/>
      <c r="D909" s="377"/>
      <c r="E909" s="377"/>
      <c r="F909" s="431"/>
    </row>
    <row r="910" spans="3:6">
      <c r="C910" s="429"/>
      <c r="D910" s="377"/>
      <c r="E910" s="377"/>
      <c r="F910" s="431"/>
    </row>
    <row r="911" spans="3:6">
      <c r="C911" s="429"/>
      <c r="D911" s="377"/>
      <c r="E911" s="377"/>
      <c r="F911" s="431"/>
    </row>
    <row r="912" spans="3:6">
      <c r="C912" s="429"/>
      <c r="D912" s="377"/>
      <c r="E912" s="377"/>
      <c r="F912" s="431"/>
    </row>
    <row r="913" spans="3:6">
      <c r="C913" s="429"/>
      <c r="D913" s="377"/>
      <c r="E913" s="377"/>
      <c r="F913" s="431"/>
    </row>
    <row r="914" spans="3:6">
      <c r="C914" s="429"/>
      <c r="D914" s="377"/>
      <c r="E914" s="377"/>
      <c r="F914" s="431"/>
    </row>
    <row r="915" spans="3:6">
      <c r="C915" s="429"/>
      <c r="D915" s="377"/>
      <c r="E915" s="377"/>
      <c r="F915" s="431"/>
    </row>
    <row r="916" spans="3:6">
      <c r="C916" s="429"/>
      <c r="D916" s="377"/>
      <c r="E916" s="377"/>
      <c r="F916" s="431"/>
    </row>
    <row r="917" spans="3:6">
      <c r="C917" s="429"/>
      <c r="D917" s="377"/>
      <c r="E917" s="377"/>
      <c r="F917" s="431"/>
    </row>
    <row r="918" spans="3:6">
      <c r="C918" s="429"/>
      <c r="D918" s="377"/>
      <c r="E918" s="377"/>
      <c r="F918" s="431"/>
    </row>
    <row r="919" spans="3:6">
      <c r="C919" s="429"/>
      <c r="D919" s="377"/>
      <c r="E919" s="377"/>
      <c r="F919" s="431"/>
    </row>
    <row r="920" spans="3:6">
      <c r="C920" s="429"/>
      <c r="D920" s="377"/>
      <c r="E920" s="377"/>
      <c r="F920" s="431"/>
    </row>
    <row r="921" spans="3:6">
      <c r="C921" s="429"/>
      <c r="D921" s="377"/>
      <c r="E921" s="377"/>
      <c r="F921" s="431"/>
    </row>
    <row r="922" spans="3:6">
      <c r="C922" s="429"/>
      <c r="D922" s="377"/>
      <c r="E922" s="377"/>
      <c r="F922" s="431"/>
    </row>
    <row r="923" spans="3:6">
      <c r="C923" s="429"/>
      <c r="D923" s="377"/>
      <c r="E923" s="377"/>
      <c r="F923" s="431"/>
    </row>
    <row r="924" spans="3:6">
      <c r="C924" s="429"/>
      <c r="D924" s="377"/>
      <c r="E924" s="377"/>
      <c r="F924" s="431"/>
    </row>
    <row r="925" spans="3:6">
      <c r="C925" s="429"/>
      <c r="D925" s="377"/>
      <c r="E925" s="377"/>
      <c r="F925" s="431"/>
    </row>
    <row r="926" spans="3:6">
      <c r="C926" s="429"/>
      <c r="D926" s="377"/>
      <c r="E926" s="377"/>
      <c r="F926" s="431"/>
    </row>
    <row r="927" spans="3:6">
      <c r="C927" s="429"/>
      <c r="D927" s="377"/>
      <c r="E927" s="377"/>
      <c r="F927" s="431"/>
    </row>
    <row r="928" spans="3:6">
      <c r="C928" s="429"/>
      <c r="D928" s="377"/>
      <c r="E928" s="377"/>
      <c r="F928" s="431"/>
    </row>
    <row r="929" spans="3:6">
      <c r="C929" s="429"/>
      <c r="D929" s="377"/>
      <c r="E929" s="377"/>
      <c r="F929" s="431"/>
    </row>
    <row r="930" spans="3:6">
      <c r="C930" s="429"/>
      <c r="D930" s="377"/>
      <c r="E930" s="377"/>
      <c r="F930" s="431"/>
    </row>
    <row r="931" spans="3:6">
      <c r="C931" s="429"/>
      <c r="D931" s="377"/>
      <c r="E931" s="377"/>
      <c r="F931" s="431"/>
    </row>
    <row r="932" spans="3:6">
      <c r="C932" s="429"/>
      <c r="D932" s="377"/>
      <c r="E932" s="377"/>
      <c r="F932" s="431"/>
    </row>
    <row r="933" spans="3:6">
      <c r="C933" s="429"/>
      <c r="D933" s="377"/>
      <c r="E933" s="377"/>
      <c r="F933" s="431"/>
    </row>
    <row r="934" spans="3:6">
      <c r="C934" s="429"/>
      <c r="D934" s="377"/>
      <c r="E934" s="377"/>
      <c r="F934" s="431"/>
    </row>
    <row r="935" spans="3:6">
      <c r="C935" s="429"/>
      <c r="D935" s="377"/>
      <c r="E935" s="377"/>
      <c r="F935" s="431"/>
    </row>
    <row r="936" spans="3:6">
      <c r="C936" s="429"/>
      <c r="D936" s="377"/>
      <c r="E936" s="377"/>
      <c r="F936" s="431"/>
    </row>
    <row r="937" spans="3:6">
      <c r="C937" s="429"/>
      <c r="D937" s="377"/>
      <c r="E937" s="377"/>
      <c r="F937" s="431"/>
    </row>
    <row r="938" spans="3:6">
      <c r="C938" s="429"/>
      <c r="D938" s="377"/>
      <c r="E938" s="377"/>
      <c r="F938" s="431"/>
    </row>
    <row r="939" spans="3:6">
      <c r="C939" s="429"/>
      <c r="D939" s="377"/>
      <c r="E939" s="377"/>
      <c r="F939" s="431"/>
    </row>
    <row r="940" spans="3:6">
      <c r="C940" s="429"/>
      <c r="D940" s="377"/>
      <c r="E940" s="377"/>
      <c r="F940" s="431"/>
    </row>
    <row r="941" spans="3:6">
      <c r="C941" s="429"/>
      <c r="D941" s="377"/>
      <c r="E941" s="377"/>
      <c r="F941" s="431"/>
    </row>
    <row r="942" spans="3:6">
      <c r="C942" s="429"/>
      <c r="D942" s="377"/>
      <c r="E942" s="377"/>
      <c r="F942" s="431"/>
    </row>
    <row r="943" spans="3:6">
      <c r="C943" s="429"/>
      <c r="D943" s="377"/>
      <c r="E943" s="377"/>
      <c r="F943" s="431"/>
    </row>
    <row r="944" spans="3:6">
      <c r="C944" s="429"/>
      <c r="D944" s="377"/>
      <c r="E944" s="377"/>
      <c r="F944" s="431"/>
    </row>
    <row r="945" spans="3:6">
      <c r="C945" s="429"/>
      <c r="D945" s="377"/>
      <c r="E945" s="377"/>
      <c r="F945" s="431"/>
    </row>
    <row r="946" spans="3:6">
      <c r="C946" s="429"/>
      <c r="D946" s="377"/>
      <c r="E946" s="377"/>
      <c r="F946" s="431"/>
    </row>
    <row r="947" spans="3:6">
      <c r="C947" s="429"/>
      <c r="D947" s="377"/>
      <c r="E947" s="377"/>
      <c r="F947" s="431"/>
    </row>
    <row r="948" spans="3:6">
      <c r="C948" s="429"/>
      <c r="D948" s="377"/>
      <c r="E948" s="377"/>
      <c r="F948" s="431"/>
    </row>
    <row r="949" spans="3:6">
      <c r="C949" s="429"/>
      <c r="D949" s="377"/>
      <c r="E949" s="377"/>
      <c r="F949" s="431"/>
    </row>
    <row r="950" spans="3:6">
      <c r="C950" s="429"/>
      <c r="D950" s="377"/>
      <c r="E950" s="377"/>
      <c r="F950" s="431"/>
    </row>
    <row r="951" spans="3:6">
      <c r="C951" s="429"/>
      <c r="D951" s="377"/>
      <c r="E951" s="377"/>
      <c r="F951" s="431"/>
    </row>
    <row r="952" spans="3:6">
      <c r="C952" s="429"/>
      <c r="D952" s="377"/>
      <c r="E952" s="377"/>
      <c r="F952" s="431"/>
    </row>
    <row r="953" spans="3:6">
      <c r="C953" s="429"/>
      <c r="D953" s="377"/>
      <c r="E953" s="377"/>
      <c r="F953" s="431"/>
    </row>
    <row r="954" spans="3:6">
      <c r="C954" s="429"/>
      <c r="D954" s="377"/>
      <c r="E954" s="377"/>
      <c r="F954" s="431"/>
    </row>
    <row r="955" spans="3:6">
      <c r="C955" s="429"/>
      <c r="D955" s="377"/>
      <c r="E955" s="377"/>
      <c r="F955" s="431"/>
    </row>
    <row r="956" spans="3:6">
      <c r="C956" s="429"/>
      <c r="D956" s="377"/>
      <c r="E956" s="377"/>
      <c r="F956" s="431"/>
    </row>
    <row r="957" spans="3:6">
      <c r="C957" s="429"/>
      <c r="D957" s="377"/>
      <c r="E957" s="377"/>
      <c r="F957" s="431"/>
    </row>
    <row r="958" spans="3:6">
      <c r="C958" s="429"/>
      <c r="D958" s="377"/>
      <c r="E958" s="377"/>
      <c r="F958" s="431"/>
    </row>
    <row r="959" spans="3:6">
      <c r="C959" s="429"/>
      <c r="D959" s="377"/>
      <c r="E959" s="377"/>
      <c r="F959" s="431"/>
    </row>
    <row r="960" spans="3:6">
      <c r="C960" s="429"/>
      <c r="D960" s="377"/>
      <c r="E960" s="377"/>
      <c r="F960" s="431"/>
    </row>
    <row r="961" spans="3:6">
      <c r="C961" s="429"/>
      <c r="D961" s="377"/>
      <c r="E961" s="377"/>
      <c r="F961" s="431"/>
    </row>
    <row r="962" spans="3:6">
      <c r="C962" s="429"/>
      <c r="D962" s="377"/>
      <c r="E962" s="377"/>
      <c r="F962" s="431"/>
    </row>
    <row r="963" spans="3:6">
      <c r="C963" s="429"/>
      <c r="D963" s="377"/>
      <c r="E963" s="377"/>
      <c r="F963" s="431"/>
    </row>
    <row r="964" spans="3:6">
      <c r="C964" s="429"/>
      <c r="D964" s="377"/>
      <c r="E964" s="377"/>
      <c r="F964" s="431"/>
    </row>
    <row r="965" spans="3:6">
      <c r="C965" s="429"/>
      <c r="D965" s="377"/>
      <c r="E965" s="377"/>
      <c r="F965" s="431"/>
    </row>
    <row r="966" spans="3:6">
      <c r="C966" s="429"/>
      <c r="D966" s="377"/>
      <c r="E966" s="377"/>
      <c r="F966" s="431"/>
    </row>
    <row r="967" spans="3:6">
      <c r="C967" s="429"/>
      <c r="D967" s="377"/>
      <c r="E967" s="377"/>
      <c r="F967" s="431"/>
    </row>
    <row r="968" spans="3:6">
      <c r="C968" s="429"/>
      <c r="D968" s="377"/>
      <c r="E968" s="377"/>
      <c r="F968" s="431"/>
    </row>
    <row r="969" spans="3:6">
      <c r="C969" s="429"/>
      <c r="D969" s="377"/>
      <c r="E969" s="377"/>
      <c r="F969" s="431"/>
    </row>
    <row r="970" spans="3:6">
      <c r="C970" s="429"/>
      <c r="D970" s="377"/>
      <c r="E970" s="377"/>
      <c r="F970" s="431"/>
    </row>
    <row r="971" spans="3:6">
      <c r="C971" s="429"/>
      <c r="D971" s="377"/>
      <c r="E971" s="377"/>
      <c r="F971" s="431"/>
    </row>
    <row r="972" spans="3:6">
      <c r="C972" s="429"/>
      <c r="D972" s="377"/>
      <c r="E972" s="377"/>
      <c r="F972" s="431"/>
    </row>
    <row r="973" spans="3:6">
      <c r="C973" s="429"/>
      <c r="D973" s="377"/>
      <c r="E973" s="377"/>
      <c r="F973" s="431"/>
    </row>
    <row r="974" spans="3:6">
      <c r="C974" s="429"/>
      <c r="D974" s="377"/>
      <c r="E974" s="377"/>
      <c r="F974" s="431"/>
    </row>
    <row r="975" spans="3:6">
      <c r="C975" s="429"/>
      <c r="D975" s="377"/>
      <c r="E975" s="377"/>
      <c r="F975" s="431"/>
    </row>
    <row r="976" spans="3:6">
      <c r="C976" s="429"/>
      <c r="D976" s="377"/>
      <c r="E976" s="377"/>
      <c r="F976" s="431"/>
    </row>
    <row r="977" spans="3:6">
      <c r="C977" s="429"/>
      <c r="D977" s="377"/>
      <c r="E977" s="377"/>
      <c r="F977" s="431"/>
    </row>
    <row r="978" spans="3:6">
      <c r="C978" s="429"/>
      <c r="D978" s="377"/>
      <c r="E978" s="377"/>
      <c r="F978" s="431"/>
    </row>
    <row r="979" spans="3:6">
      <c r="C979" s="429"/>
      <c r="D979" s="377"/>
      <c r="E979" s="377"/>
      <c r="F979" s="431"/>
    </row>
    <row r="980" spans="3:6">
      <c r="C980" s="429"/>
      <c r="D980" s="377"/>
      <c r="E980" s="377"/>
      <c r="F980" s="431"/>
    </row>
    <row r="981" spans="3:6">
      <c r="C981" s="429"/>
      <c r="D981" s="377"/>
      <c r="E981" s="377"/>
      <c r="F981" s="431"/>
    </row>
    <row r="982" spans="3:6">
      <c r="C982" s="429"/>
      <c r="D982" s="377"/>
      <c r="E982" s="377"/>
      <c r="F982" s="431"/>
    </row>
    <row r="983" spans="3:6">
      <c r="C983" s="429"/>
      <c r="D983" s="377"/>
      <c r="E983" s="377"/>
      <c r="F983" s="431"/>
    </row>
    <row r="984" spans="3:6">
      <c r="C984" s="429"/>
      <c r="D984" s="377"/>
      <c r="E984" s="377"/>
      <c r="F984" s="431"/>
    </row>
    <row r="985" spans="3:6">
      <c r="C985" s="429"/>
      <c r="D985" s="377"/>
      <c r="E985" s="377"/>
      <c r="F985" s="431"/>
    </row>
    <row r="986" spans="3:6">
      <c r="C986" s="429"/>
      <c r="D986" s="377"/>
      <c r="E986" s="377"/>
      <c r="F986" s="431"/>
    </row>
    <row r="987" spans="3:6">
      <c r="C987" s="429"/>
      <c r="D987" s="377"/>
      <c r="E987" s="377"/>
      <c r="F987" s="431"/>
    </row>
    <row r="988" spans="3:6">
      <c r="C988" s="429"/>
      <c r="D988" s="377"/>
      <c r="E988" s="377"/>
      <c r="F988" s="431"/>
    </row>
    <row r="989" spans="3:6">
      <c r="C989" s="429"/>
      <c r="D989" s="377"/>
      <c r="E989" s="377"/>
      <c r="F989" s="431"/>
    </row>
    <row r="990" spans="3:6">
      <c r="C990" s="429"/>
      <c r="D990" s="377"/>
      <c r="E990" s="377"/>
      <c r="F990" s="431"/>
    </row>
    <row r="991" spans="3:6">
      <c r="C991" s="429"/>
      <c r="D991" s="377"/>
      <c r="E991" s="377"/>
      <c r="F991" s="431"/>
    </row>
    <row r="992" spans="3:6">
      <c r="C992" s="429"/>
      <c r="D992" s="377"/>
      <c r="E992" s="377"/>
      <c r="F992" s="431"/>
    </row>
    <row r="993" spans="3:6">
      <c r="C993" s="429"/>
      <c r="D993" s="377"/>
      <c r="E993" s="377"/>
      <c r="F993" s="431"/>
    </row>
    <row r="994" spans="3:6">
      <c r="C994" s="429"/>
      <c r="D994" s="377"/>
      <c r="E994" s="377"/>
      <c r="F994" s="431"/>
    </row>
    <row r="995" spans="3:6">
      <c r="C995" s="429"/>
      <c r="D995" s="377"/>
      <c r="E995" s="377"/>
      <c r="F995" s="431"/>
    </row>
    <row r="996" spans="3:6">
      <c r="C996" s="429"/>
      <c r="D996" s="377"/>
      <c r="E996" s="377"/>
      <c r="F996" s="431"/>
    </row>
    <row r="997" spans="3:6">
      <c r="C997" s="429"/>
      <c r="D997" s="377"/>
      <c r="E997" s="377"/>
      <c r="F997" s="431"/>
    </row>
    <row r="998" spans="3:6">
      <c r="C998" s="429"/>
      <c r="D998" s="377"/>
      <c r="E998" s="377"/>
      <c r="F998" s="431"/>
    </row>
    <row r="999" spans="3:6">
      <c r="C999" s="429"/>
      <c r="D999" s="377"/>
      <c r="E999" s="377"/>
      <c r="F999" s="431"/>
    </row>
    <row r="1000" spans="3:6">
      <c r="C1000" s="429"/>
      <c r="D1000" s="377"/>
      <c r="E1000" s="377"/>
      <c r="F1000" s="431"/>
    </row>
    <row r="1001" spans="3:6">
      <c r="C1001" s="429"/>
      <c r="D1001" s="377"/>
      <c r="E1001" s="377"/>
      <c r="F1001" s="431"/>
    </row>
    <row r="1002" spans="3:6">
      <c r="C1002" s="429"/>
      <c r="D1002" s="377"/>
      <c r="E1002" s="377"/>
      <c r="F1002" s="431"/>
    </row>
    <row r="1003" spans="3:6">
      <c r="C1003" s="429"/>
      <c r="D1003" s="377"/>
      <c r="E1003" s="377"/>
      <c r="F1003" s="431"/>
    </row>
    <row r="1004" spans="3:6">
      <c r="C1004" s="429"/>
      <c r="D1004" s="377"/>
      <c r="E1004" s="377"/>
      <c r="F1004" s="431"/>
    </row>
    <row r="1005" spans="3:6">
      <c r="C1005" s="429"/>
      <c r="D1005" s="377"/>
      <c r="E1005" s="377"/>
      <c r="F1005" s="431"/>
    </row>
    <row r="1006" spans="3:6">
      <c r="C1006" s="429"/>
      <c r="D1006" s="377"/>
      <c r="E1006" s="377"/>
      <c r="F1006" s="431"/>
    </row>
    <row r="1007" spans="3:6">
      <c r="C1007" s="429"/>
      <c r="D1007" s="377"/>
      <c r="E1007" s="377"/>
      <c r="F1007" s="431"/>
    </row>
    <row r="1008" spans="3:6">
      <c r="C1008" s="429"/>
      <c r="D1008" s="377"/>
      <c r="E1008" s="377"/>
      <c r="F1008" s="431"/>
    </row>
    <row r="1009" spans="3:6">
      <c r="C1009" s="429"/>
      <c r="D1009" s="377"/>
      <c r="E1009" s="377"/>
      <c r="F1009" s="431"/>
    </row>
    <row r="1010" spans="3:6">
      <c r="C1010" s="429"/>
      <c r="D1010" s="377"/>
      <c r="E1010" s="377"/>
      <c r="F1010" s="431"/>
    </row>
    <row r="1011" spans="3:6">
      <c r="C1011" s="429"/>
      <c r="D1011" s="377"/>
      <c r="E1011" s="377"/>
      <c r="F1011" s="431"/>
    </row>
    <row r="1012" spans="3:6">
      <c r="C1012" s="429"/>
      <c r="D1012" s="377"/>
      <c r="E1012" s="377"/>
      <c r="F1012" s="431"/>
    </row>
    <row r="1013" spans="3:6">
      <c r="C1013" s="429"/>
      <c r="D1013" s="377"/>
      <c r="E1013" s="377"/>
      <c r="F1013" s="431"/>
    </row>
    <row r="1014" spans="3:6">
      <c r="C1014" s="429"/>
      <c r="D1014" s="377"/>
      <c r="E1014" s="377"/>
      <c r="F1014" s="431"/>
    </row>
    <row r="1015" spans="3:6">
      <c r="C1015" s="429"/>
      <c r="D1015" s="377"/>
      <c r="E1015" s="377"/>
      <c r="F1015" s="431"/>
    </row>
    <row r="1016" spans="3:6">
      <c r="C1016" s="429"/>
      <c r="D1016" s="377"/>
      <c r="E1016" s="377"/>
      <c r="F1016" s="431"/>
    </row>
    <row r="1017" spans="3:6">
      <c r="C1017" s="429"/>
      <c r="D1017" s="377"/>
      <c r="E1017" s="377"/>
      <c r="F1017" s="431"/>
    </row>
    <row r="1018" spans="3:6">
      <c r="C1018" s="429"/>
      <c r="D1018" s="377"/>
      <c r="E1018" s="377"/>
      <c r="F1018" s="431"/>
    </row>
    <row r="1019" spans="3:6">
      <c r="C1019" s="429"/>
      <c r="D1019" s="377"/>
      <c r="E1019" s="377"/>
      <c r="F1019" s="431"/>
    </row>
    <row r="1020" spans="3:6">
      <c r="C1020" s="429"/>
      <c r="D1020" s="377"/>
      <c r="E1020" s="377"/>
      <c r="F1020" s="431"/>
    </row>
    <row r="1021" spans="3:6">
      <c r="C1021" s="429"/>
      <c r="D1021" s="377"/>
      <c r="E1021" s="377"/>
      <c r="F1021" s="431"/>
    </row>
    <row r="1022" spans="3:6">
      <c r="C1022" s="429"/>
      <c r="D1022" s="377"/>
      <c r="E1022" s="377"/>
      <c r="F1022" s="431"/>
    </row>
    <row r="1023" spans="3:6">
      <c r="C1023" s="429"/>
      <c r="D1023" s="377"/>
      <c r="E1023" s="377"/>
      <c r="F1023" s="431"/>
    </row>
    <row r="1024" spans="3:6">
      <c r="C1024" s="429"/>
      <c r="D1024" s="377"/>
      <c r="E1024" s="377"/>
      <c r="F1024" s="431"/>
    </row>
    <row r="1025" spans="3:6">
      <c r="C1025" s="429"/>
      <c r="D1025" s="377"/>
      <c r="E1025" s="377"/>
      <c r="F1025" s="431"/>
    </row>
    <row r="1026" spans="3:6">
      <c r="C1026" s="429"/>
      <c r="D1026" s="377"/>
      <c r="E1026" s="377"/>
      <c r="F1026" s="431"/>
    </row>
    <row r="1027" spans="3:6">
      <c r="C1027" s="429"/>
      <c r="D1027" s="377"/>
      <c r="E1027" s="377"/>
      <c r="F1027" s="431"/>
    </row>
    <row r="1028" spans="3:6">
      <c r="C1028" s="429"/>
      <c r="D1028" s="377"/>
      <c r="E1028" s="377"/>
      <c r="F1028" s="431"/>
    </row>
    <row r="1029" spans="3:6">
      <c r="C1029" s="429"/>
      <c r="D1029" s="377"/>
      <c r="E1029" s="377"/>
      <c r="F1029" s="431"/>
    </row>
    <row r="1030" spans="3:6">
      <c r="C1030" s="429"/>
      <c r="D1030" s="377"/>
      <c r="E1030" s="377"/>
      <c r="F1030" s="431"/>
    </row>
    <row r="1031" spans="3:6">
      <c r="C1031" s="429"/>
      <c r="D1031" s="377"/>
      <c r="E1031" s="377"/>
      <c r="F1031" s="431"/>
    </row>
    <row r="1032" spans="3:6">
      <c r="C1032" s="429"/>
      <c r="D1032" s="377"/>
      <c r="E1032" s="377"/>
      <c r="F1032" s="431"/>
    </row>
    <row r="1033" spans="3:6">
      <c r="C1033" s="429"/>
      <c r="D1033" s="377"/>
      <c r="E1033" s="377"/>
      <c r="F1033" s="431"/>
    </row>
    <row r="1034" spans="3:6">
      <c r="C1034" s="429"/>
      <c r="D1034" s="377"/>
      <c r="E1034" s="377"/>
      <c r="F1034" s="431"/>
    </row>
    <row r="1035" spans="3:6">
      <c r="C1035" s="429"/>
      <c r="D1035" s="377"/>
      <c r="E1035" s="377"/>
      <c r="F1035" s="431"/>
    </row>
    <row r="1036" spans="3:6">
      <c r="C1036" s="429"/>
      <c r="D1036" s="377"/>
      <c r="E1036" s="377"/>
      <c r="F1036" s="431"/>
    </row>
    <row r="1037" spans="3:6">
      <c r="C1037" s="429"/>
      <c r="D1037" s="377"/>
      <c r="E1037" s="377"/>
      <c r="F1037" s="431"/>
    </row>
    <row r="1038" spans="3:6">
      <c r="C1038" s="429"/>
      <c r="D1038" s="377"/>
      <c r="E1038" s="377"/>
      <c r="F1038" s="431"/>
    </row>
    <row r="1039" spans="3:6">
      <c r="C1039" s="429"/>
      <c r="D1039" s="377"/>
      <c r="E1039" s="377"/>
      <c r="F1039" s="431"/>
    </row>
    <row r="1040" spans="3:6">
      <c r="C1040" s="429"/>
      <c r="D1040" s="377"/>
      <c r="E1040" s="377"/>
      <c r="F1040" s="431"/>
    </row>
    <row r="1041" spans="3:6">
      <c r="C1041" s="429"/>
      <c r="D1041" s="377"/>
      <c r="E1041" s="377"/>
      <c r="F1041" s="431"/>
    </row>
    <row r="1042" spans="3:6">
      <c r="C1042" s="429"/>
      <c r="D1042" s="377"/>
      <c r="E1042" s="377"/>
      <c r="F1042" s="431"/>
    </row>
    <row r="1043" spans="3:6">
      <c r="C1043" s="429"/>
      <c r="D1043" s="377"/>
      <c r="E1043" s="377"/>
      <c r="F1043" s="431"/>
    </row>
    <row r="1044" spans="3:6">
      <c r="C1044" s="429"/>
      <c r="D1044" s="377"/>
      <c r="E1044" s="377"/>
      <c r="F1044" s="431"/>
    </row>
    <row r="1045" spans="3:6">
      <c r="C1045" s="429"/>
      <c r="D1045" s="377"/>
      <c r="E1045" s="377"/>
      <c r="F1045" s="431"/>
    </row>
    <row r="1046" spans="3:6">
      <c r="C1046" s="429"/>
      <c r="D1046" s="377"/>
      <c r="E1046" s="377"/>
      <c r="F1046" s="431"/>
    </row>
    <row r="1047" spans="3:6">
      <c r="C1047" s="429"/>
      <c r="D1047" s="377"/>
      <c r="E1047" s="377"/>
      <c r="F1047" s="431"/>
    </row>
    <row r="1048" spans="3:6">
      <c r="C1048" s="429"/>
      <c r="D1048" s="377"/>
      <c r="E1048" s="377"/>
      <c r="F1048" s="431"/>
    </row>
    <row r="1049" spans="3:6">
      <c r="C1049" s="429"/>
      <c r="D1049" s="377"/>
      <c r="E1049" s="377"/>
      <c r="F1049" s="431"/>
    </row>
    <row r="1050" spans="3:6">
      <c r="C1050" s="429"/>
      <c r="D1050" s="377"/>
      <c r="E1050" s="377"/>
      <c r="F1050" s="431"/>
    </row>
    <row r="1051" spans="3:6">
      <c r="C1051" s="429"/>
      <c r="D1051" s="377"/>
      <c r="E1051" s="377"/>
      <c r="F1051" s="431"/>
    </row>
    <row r="1052" spans="3:6">
      <c r="C1052" s="429"/>
      <c r="D1052" s="377"/>
      <c r="E1052" s="377"/>
      <c r="F1052" s="431"/>
    </row>
    <row r="1053" spans="3:6">
      <c r="C1053" s="429"/>
      <c r="D1053" s="377"/>
      <c r="E1053" s="377"/>
      <c r="F1053" s="431"/>
    </row>
    <row r="1054" spans="3:6">
      <c r="C1054" s="429"/>
      <c r="D1054" s="377"/>
      <c r="E1054" s="377"/>
      <c r="F1054" s="431"/>
    </row>
    <row r="1055" spans="3:6">
      <c r="C1055" s="429"/>
      <c r="D1055" s="377"/>
      <c r="E1055" s="377"/>
      <c r="F1055" s="431"/>
    </row>
    <row r="1056" spans="3:6">
      <c r="C1056" s="429"/>
      <c r="D1056" s="377"/>
      <c r="E1056" s="377"/>
      <c r="F1056" s="431"/>
    </row>
    <row r="1057" spans="3:6">
      <c r="C1057" s="429"/>
      <c r="D1057" s="377"/>
      <c r="E1057" s="377"/>
      <c r="F1057" s="431"/>
    </row>
    <row r="1058" spans="3:6">
      <c r="C1058" s="429"/>
      <c r="D1058" s="377"/>
      <c r="E1058" s="377"/>
      <c r="F1058" s="431"/>
    </row>
    <row r="1059" spans="3:6">
      <c r="C1059" s="429"/>
      <c r="D1059" s="377"/>
      <c r="E1059" s="377"/>
      <c r="F1059" s="431"/>
    </row>
    <row r="1060" spans="3:6">
      <c r="C1060" s="429"/>
      <c r="D1060" s="377"/>
      <c r="E1060" s="377"/>
      <c r="F1060" s="431"/>
    </row>
    <row r="1061" spans="3:6">
      <c r="C1061" s="429"/>
      <c r="D1061" s="377"/>
      <c r="E1061" s="377"/>
      <c r="F1061" s="431"/>
    </row>
    <row r="1062" spans="3:6">
      <c r="C1062" s="429"/>
      <c r="D1062" s="377"/>
      <c r="E1062" s="377"/>
      <c r="F1062" s="431"/>
    </row>
    <row r="1063" spans="3:6">
      <c r="C1063" s="429"/>
      <c r="D1063" s="377"/>
      <c r="E1063" s="377"/>
      <c r="F1063" s="431"/>
    </row>
    <row r="1064" spans="3:6">
      <c r="C1064" s="429"/>
      <c r="D1064" s="377"/>
      <c r="E1064" s="377"/>
      <c r="F1064" s="431"/>
    </row>
    <row r="1065" spans="3:6">
      <c r="C1065" s="429"/>
      <c r="D1065" s="377"/>
      <c r="E1065" s="377"/>
      <c r="F1065" s="431"/>
    </row>
    <row r="1066" spans="3:6">
      <c r="C1066" s="429"/>
      <c r="D1066" s="377"/>
      <c r="E1066" s="377"/>
      <c r="F1066" s="431"/>
    </row>
    <row r="1067" spans="3:6">
      <c r="C1067" s="429"/>
      <c r="D1067" s="377"/>
      <c r="E1067" s="377"/>
      <c r="F1067" s="431"/>
    </row>
    <row r="1068" spans="3:6">
      <c r="C1068" s="429"/>
      <c r="D1068" s="377"/>
      <c r="E1068" s="377"/>
      <c r="F1068" s="431"/>
    </row>
    <row r="1069" spans="3:6">
      <c r="C1069" s="429"/>
      <c r="D1069" s="377"/>
      <c r="E1069" s="377"/>
      <c r="F1069" s="431"/>
    </row>
    <row r="1070" spans="3:6">
      <c r="C1070" s="429"/>
      <c r="D1070" s="377"/>
      <c r="E1070" s="377"/>
      <c r="F1070" s="431"/>
    </row>
    <row r="1071" spans="3:6">
      <c r="C1071" s="429"/>
      <c r="D1071" s="377"/>
      <c r="E1071" s="377"/>
      <c r="F1071" s="431"/>
    </row>
    <row r="1072" spans="3:6">
      <c r="C1072" s="429"/>
      <c r="D1072" s="377"/>
      <c r="E1072" s="377"/>
      <c r="F1072" s="431"/>
    </row>
    <row r="1073" spans="3:6">
      <c r="C1073" s="429"/>
      <c r="D1073" s="377"/>
      <c r="E1073" s="377"/>
      <c r="F1073" s="431"/>
    </row>
    <row r="1074" spans="3:6">
      <c r="C1074" s="429"/>
      <c r="D1074" s="377"/>
      <c r="E1074" s="377"/>
      <c r="F1074" s="431"/>
    </row>
    <row r="1075" spans="3:6">
      <c r="C1075" s="429"/>
      <c r="D1075" s="377"/>
      <c r="E1075" s="377"/>
      <c r="F1075" s="431"/>
    </row>
    <row r="1076" spans="3:6">
      <c r="C1076" s="429"/>
      <c r="D1076" s="377"/>
      <c r="E1076" s="377"/>
      <c r="F1076" s="431"/>
    </row>
    <row r="1077" spans="3:6">
      <c r="C1077" s="429"/>
      <c r="D1077" s="377"/>
      <c r="E1077" s="377"/>
      <c r="F1077" s="431"/>
    </row>
    <row r="1078" spans="3:6">
      <c r="C1078" s="429"/>
      <c r="D1078" s="377"/>
      <c r="E1078" s="377"/>
      <c r="F1078" s="431"/>
    </row>
    <row r="1079" spans="3:6">
      <c r="C1079" s="429"/>
      <c r="D1079" s="377"/>
      <c r="E1079" s="377"/>
      <c r="F1079" s="431"/>
    </row>
    <row r="1080" spans="3:6">
      <c r="C1080" s="429"/>
      <c r="D1080" s="377"/>
      <c r="E1080" s="377"/>
      <c r="F1080" s="431"/>
    </row>
    <row r="1081" spans="3:6">
      <c r="C1081" s="429"/>
      <c r="D1081" s="377"/>
      <c r="E1081" s="377"/>
      <c r="F1081" s="431"/>
    </row>
    <row r="1082" spans="3:6">
      <c r="C1082" s="429"/>
      <c r="D1082" s="377"/>
      <c r="E1082" s="377"/>
      <c r="F1082" s="431"/>
    </row>
    <row r="1083" spans="3:6">
      <c r="C1083" s="429"/>
      <c r="D1083" s="377"/>
      <c r="E1083" s="377"/>
      <c r="F1083" s="431"/>
    </row>
    <row r="1084" spans="3:6">
      <c r="C1084" s="429"/>
      <c r="D1084" s="377"/>
      <c r="E1084" s="377"/>
      <c r="F1084" s="431"/>
    </row>
    <row r="1085" spans="3:6">
      <c r="C1085" s="429"/>
      <c r="D1085" s="377"/>
      <c r="E1085" s="377"/>
      <c r="F1085" s="431"/>
    </row>
    <row r="1086" spans="3:6">
      <c r="C1086" s="429"/>
      <c r="D1086" s="377"/>
      <c r="E1086" s="377"/>
      <c r="F1086" s="431"/>
    </row>
    <row r="1087" spans="3:6">
      <c r="C1087" s="429"/>
      <c r="D1087" s="377"/>
      <c r="E1087" s="377"/>
      <c r="F1087" s="431"/>
    </row>
    <row r="1088" spans="3:6">
      <c r="C1088" s="429"/>
      <c r="D1088" s="377"/>
      <c r="E1088" s="377"/>
      <c r="F1088" s="431"/>
    </row>
    <row r="1089" spans="3:6">
      <c r="C1089" s="429"/>
      <c r="D1089" s="377"/>
      <c r="E1089" s="377"/>
      <c r="F1089" s="431"/>
    </row>
    <row r="1090" spans="3:6">
      <c r="C1090" s="429"/>
      <c r="D1090" s="377"/>
      <c r="E1090" s="377"/>
      <c r="F1090" s="431"/>
    </row>
    <row r="1091" spans="3:6">
      <c r="C1091" s="429"/>
      <c r="D1091" s="377"/>
      <c r="E1091" s="377"/>
      <c r="F1091" s="431"/>
    </row>
    <row r="1092" spans="3:6">
      <c r="C1092" s="429"/>
      <c r="D1092" s="377"/>
      <c r="E1092" s="377"/>
      <c r="F1092" s="431"/>
    </row>
    <row r="1093" spans="3:6">
      <c r="C1093" s="429"/>
      <c r="D1093" s="377"/>
      <c r="E1093" s="377"/>
      <c r="F1093" s="431"/>
    </row>
    <row r="1094" spans="3:6">
      <c r="C1094" s="429"/>
      <c r="D1094" s="377"/>
      <c r="E1094" s="377"/>
      <c r="F1094" s="431"/>
    </row>
    <row r="1095" spans="3:6">
      <c r="C1095" s="429"/>
      <c r="D1095" s="377"/>
      <c r="E1095" s="377"/>
      <c r="F1095" s="431"/>
    </row>
    <row r="1096" spans="3:6">
      <c r="C1096" s="429"/>
      <c r="D1096" s="377"/>
      <c r="E1096" s="377"/>
      <c r="F1096" s="431"/>
    </row>
    <row r="1097" spans="3:6">
      <c r="C1097" s="429"/>
      <c r="D1097" s="377"/>
      <c r="E1097" s="377"/>
      <c r="F1097" s="431"/>
    </row>
    <row r="1098" spans="3:6">
      <c r="C1098" s="429"/>
      <c r="D1098" s="377"/>
      <c r="E1098" s="377"/>
      <c r="F1098" s="431"/>
    </row>
    <row r="1099" spans="3:6">
      <c r="C1099" s="429"/>
      <c r="D1099" s="377"/>
      <c r="E1099" s="377"/>
      <c r="F1099" s="431"/>
    </row>
    <row r="1100" spans="3:6">
      <c r="C1100" s="429"/>
      <c r="D1100" s="377"/>
      <c r="E1100" s="377"/>
      <c r="F1100" s="431"/>
    </row>
    <row r="1101" spans="3:6">
      <c r="C1101" s="429"/>
      <c r="D1101" s="377"/>
      <c r="E1101" s="377"/>
      <c r="F1101" s="431"/>
    </row>
    <row r="1102" spans="3:6">
      <c r="C1102" s="429"/>
      <c r="D1102" s="377"/>
      <c r="E1102" s="377"/>
      <c r="F1102" s="431"/>
    </row>
    <row r="1103" spans="3:6">
      <c r="C1103" s="429"/>
      <c r="D1103" s="377"/>
      <c r="E1103" s="377"/>
      <c r="F1103" s="431"/>
    </row>
    <row r="1104" spans="3:6">
      <c r="C1104" s="429"/>
      <c r="D1104" s="377"/>
      <c r="E1104" s="377"/>
      <c r="F1104" s="431"/>
    </row>
    <row r="1105" spans="3:6">
      <c r="C1105" s="429"/>
      <c r="D1105" s="377"/>
      <c r="E1105" s="377"/>
      <c r="F1105" s="431"/>
    </row>
    <row r="1106" spans="3:6">
      <c r="C1106" s="429"/>
      <c r="D1106" s="377"/>
      <c r="E1106" s="377"/>
      <c r="F1106" s="431"/>
    </row>
    <row r="1107" spans="3:6">
      <c r="C1107" s="429"/>
      <c r="D1107" s="377"/>
      <c r="E1107" s="377"/>
      <c r="F1107" s="431"/>
    </row>
    <row r="1108" spans="3:6">
      <c r="C1108" s="429"/>
      <c r="D1108" s="377"/>
      <c r="E1108" s="377"/>
      <c r="F1108" s="431"/>
    </row>
    <row r="1109" spans="3:6">
      <c r="C1109" s="429"/>
      <c r="D1109" s="377"/>
      <c r="E1109" s="377"/>
      <c r="F1109" s="431"/>
    </row>
    <row r="1110" spans="3:6">
      <c r="C1110" s="429"/>
      <c r="D1110" s="377"/>
      <c r="E1110" s="377"/>
      <c r="F1110" s="431"/>
    </row>
    <row r="1111" spans="3:6">
      <c r="C1111" s="429"/>
      <c r="D1111" s="377"/>
      <c r="E1111" s="377"/>
      <c r="F1111" s="431"/>
    </row>
    <row r="1112" spans="3:6">
      <c r="C1112" s="429"/>
      <c r="D1112" s="377"/>
      <c r="E1112" s="377"/>
      <c r="F1112" s="431"/>
    </row>
    <row r="1113" spans="3:6">
      <c r="C1113" s="429"/>
      <c r="D1113" s="377"/>
      <c r="E1113" s="377"/>
      <c r="F1113" s="431"/>
    </row>
    <row r="1114" spans="3:6">
      <c r="C1114" s="429"/>
      <c r="D1114" s="377"/>
      <c r="E1114" s="377"/>
      <c r="F1114" s="431"/>
    </row>
    <row r="1115" spans="3:6">
      <c r="C1115" s="429"/>
      <c r="D1115" s="377"/>
      <c r="E1115" s="377"/>
      <c r="F1115" s="431"/>
    </row>
    <row r="1116" spans="3:6">
      <c r="C1116" s="429"/>
      <c r="D1116" s="377"/>
      <c r="E1116" s="377"/>
      <c r="F1116" s="431"/>
    </row>
    <row r="1117" spans="3:6">
      <c r="C1117" s="429"/>
      <c r="D1117" s="377"/>
      <c r="E1117" s="377"/>
      <c r="F1117" s="431"/>
    </row>
    <row r="1118" spans="3:6">
      <c r="C1118" s="429"/>
      <c r="D1118" s="377"/>
      <c r="E1118" s="377"/>
      <c r="F1118" s="431"/>
    </row>
    <row r="1119" spans="3:6">
      <c r="C1119" s="429"/>
      <c r="D1119" s="377"/>
      <c r="E1119" s="377"/>
      <c r="F1119" s="431"/>
    </row>
    <row r="1120" spans="3:6">
      <c r="C1120" s="429"/>
      <c r="D1120" s="377"/>
      <c r="E1120" s="377"/>
      <c r="F1120" s="431"/>
    </row>
    <row r="1121" spans="3:6">
      <c r="C1121" s="429"/>
      <c r="D1121" s="377"/>
      <c r="E1121" s="377"/>
      <c r="F1121" s="431"/>
    </row>
    <row r="1122" spans="3:6">
      <c r="C1122" s="429"/>
      <c r="D1122" s="377"/>
      <c r="E1122" s="377"/>
      <c r="F1122" s="431"/>
    </row>
    <row r="1123" spans="3:6">
      <c r="C1123" s="429"/>
      <c r="D1123" s="377"/>
      <c r="E1123" s="377"/>
      <c r="F1123" s="431"/>
    </row>
    <row r="1124" spans="3:6">
      <c r="C1124" s="429"/>
      <c r="D1124" s="377"/>
      <c r="E1124" s="377"/>
      <c r="F1124" s="431"/>
    </row>
    <row r="1125" spans="3:6">
      <c r="C1125" s="429"/>
      <c r="D1125" s="377"/>
      <c r="E1125" s="377"/>
      <c r="F1125" s="431"/>
    </row>
    <row r="1126" spans="3:6">
      <c r="C1126" s="429"/>
      <c r="D1126" s="377"/>
      <c r="E1126" s="377"/>
      <c r="F1126" s="431"/>
    </row>
    <row r="1127" spans="3:6">
      <c r="C1127" s="429"/>
      <c r="D1127" s="377"/>
      <c r="E1127" s="377"/>
      <c r="F1127" s="431"/>
    </row>
    <row r="1128" spans="3:6">
      <c r="C1128" s="429"/>
      <c r="D1128" s="377"/>
      <c r="E1128" s="377"/>
      <c r="F1128" s="431"/>
    </row>
    <row r="1129" spans="3:6">
      <c r="C1129" s="429"/>
      <c r="D1129" s="377"/>
      <c r="E1129" s="377"/>
      <c r="F1129" s="431"/>
    </row>
    <row r="1130" spans="3:6">
      <c r="C1130" s="429"/>
      <c r="D1130" s="377"/>
      <c r="E1130" s="377"/>
      <c r="F1130" s="431"/>
    </row>
    <row r="1131" spans="3:6">
      <c r="C1131" s="429"/>
      <c r="D1131" s="377"/>
      <c r="E1131" s="377"/>
      <c r="F1131" s="431"/>
    </row>
    <row r="1132" spans="3:6">
      <c r="C1132" s="429"/>
      <c r="D1132" s="377"/>
      <c r="E1132" s="377"/>
      <c r="F1132" s="431"/>
    </row>
    <row r="1133" spans="3:6">
      <c r="C1133" s="429"/>
      <c r="D1133" s="377"/>
      <c r="E1133" s="377"/>
      <c r="F1133" s="431"/>
    </row>
    <row r="1134" spans="3:6">
      <c r="C1134" s="429"/>
      <c r="D1134" s="377"/>
      <c r="E1134" s="377"/>
      <c r="F1134" s="431"/>
    </row>
    <row r="1135" spans="3:6">
      <c r="C1135" s="429"/>
      <c r="D1135" s="377"/>
      <c r="E1135" s="377"/>
      <c r="F1135" s="431"/>
    </row>
    <row r="1136" spans="3:6">
      <c r="C1136" s="429"/>
      <c r="D1136" s="377"/>
      <c r="E1136" s="377"/>
      <c r="F1136" s="431"/>
    </row>
    <row r="1137" spans="3:6">
      <c r="C1137" s="429"/>
      <c r="D1137" s="377"/>
      <c r="E1137" s="377"/>
      <c r="F1137" s="431"/>
    </row>
    <row r="1138" spans="3:6">
      <c r="C1138" s="429"/>
      <c r="D1138" s="377"/>
      <c r="E1138" s="377"/>
      <c r="F1138" s="431"/>
    </row>
    <row r="1139" spans="3:6">
      <c r="C1139" s="429"/>
      <c r="D1139" s="377"/>
      <c r="E1139" s="377"/>
      <c r="F1139" s="431"/>
    </row>
    <row r="1140" spans="3:6">
      <c r="C1140" s="429"/>
      <c r="D1140" s="377"/>
      <c r="E1140" s="377"/>
      <c r="F1140" s="431"/>
    </row>
    <row r="1141" spans="3:6">
      <c r="C1141" s="429"/>
      <c r="D1141" s="377"/>
      <c r="E1141" s="377"/>
      <c r="F1141" s="431"/>
    </row>
    <row r="1142" spans="3:6">
      <c r="C1142" s="429"/>
      <c r="D1142" s="377"/>
      <c r="E1142" s="377"/>
      <c r="F1142" s="431"/>
    </row>
    <row r="1143" spans="3:6">
      <c r="C1143" s="429"/>
      <c r="D1143" s="377"/>
      <c r="E1143" s="377"/>
      <c r="F1143" s="431"/>
    </row>
    <row r="1144" spans="3:6">
      <c r="C1144" s="429"/>
      <c r="D1144" s="377"/>
      <c r="E1144" s="377"/>
      <c r="F1144" s="431"/>
    </row>
    <row r="1145" spans="3:6">
      <c r="C1145" s="429"/>
      <c r="D1145" s="377"/>
      <c r="E1145" s="377"/>
      <c r="F1145" s="431"/>
    </row>
    <row r="1146" spans="3:6">
      <c r="C1146" s="429"/>
      <c r="D1146" s="377"/>
      <c r="E1146" s="377"/>
      <c r="F1146" s="431"/>
    </row>
    <row r="1147" spans="3:6">
      <c r="C1147" s="429"/>
      <c r="D1147" s="377"/>
      <c r="E1147" s="377"/>
      <c r="F1147" s="431"/>
    </row>
    <row r="1148" spans="3:6">
      <c r="C1148" s="429"/>
      <c r="D1148" s="377"/>
      <c r="E1148" s="377"/>
      <c r="F1148" s="431"/>
    </row>
    <row r="1149" spans="3:6">
      <c r="C1149" s="429"/>
      <c r="D1149" s="377"/>
      <c r="E1149" s="377"/>
      <c r="F1149" s="431"/>
    </row>
    <row r="1150" spans="3:6">
      <c r="C1150" s="429"/>
      <c r="D1150" s="377"/>
      <c r="E1150" s="377"/>
      <c r="F1150" s="431"/>
    </row>
    <row r="1151" spans="3:6">
      <c r="C1151" s="429"/>
      <c r="D1151" s="377"/>
      <c r="E1151" s="377"/>
      <c r="F1151" s="431"/>
    </row>
    <row r="1152" spans="3:6">
      <c r="C1152" s="429"/>
      <c r="D1152" s="377"/>
      <c r="E1152" s="377"/>
      <c r="F1152" s="431"/>
    </row>
    <row r="1153" spans="3:6">
      <c r="C1153" s="429"/>
      <c r="D1153" s="377"/>
      <c r="E1153" s="377"/>
      <c r="F1153" s="431"/>
    </row>
    <row r="1154" spans="3:6">
      <c r="C1154" s="429"/>
      <c r="D1154" s="377"/>
      <c r="E1154" s="377"/>
      <c r="F1154" s="431"/>
    </row>
    <row r="1155" spans="3:6">
      <c r="C1155" s="429"/>
      <c r="D1155" s="377"/>
      <c r="E1155" s="377"/>
      <c r="F1155" s="431"/>
    </row>
    <row r="1156" spans="3:6">
      <c r="C1156" s="429"/>
      <c r="D1156" s="377"/>
      <c r="E1156" s="377"/>
      <c r="F1156" s="431"/>
    </row>
    <row r="1157" spans="3:6">
      <c r="C1157" s="429"/>
      <c r="D1157" s="377"/>
      <c r="E1157" s="377"/>
      <c r="F1157" s="431"/>
    </row>
    <row r="1158" spans="3:6">
      <c r="C1158" s="429"/>
      <c r="D1158" s="377"/>
      <c r="E1158" s="377"/>
      <c r="F1158" s="431"/>
    </row>
    <row r="1159" spans="3:6">
      <c r="C1159" s="429"/>
      <c r="D1159" s="377"/>
      <c r="E1159" s="377"/>
      <c r="F1159" s="431"/>
    </row>
    <row r="1160" spans="3:6">
      <c r="C1160" s="429"/>
      <c r="D1160" s="377"/>
      <c r="E1160" s="377"/>
      <c r="F1160" s="431"/>
    </row>
    <row r="1161" spans="3:6">
      <c r="C1161" s="429"/>
      <c r="D1161" s="377"/>
      <c r="E1161" s="377"/>
      <c r="F1161" s="431"/>
    </row>
    <row r="1162" spans="3:6">
      <c r="C1162" s="429"/>
      <c r="D1162" s="377"/>
      <c r="E1162" s="377"/>
      <c r="F1162" s="431"/>
    </row>
    <row r="1163" spans="3:6">
      <c r="C1163" s="429"/>
      <c r="D1163" s="377"/>
      <c r="E1163" s="377"/>
      <c r="F1163" s="431"/>
    </row>
    <row r="1164" spans="3:6">
      <c r="C1164" s="429"/>
      <c r="D1164" s="377"/>
      <c r="E1164" s="377"/>
      <c r="F1164" s="431"/>
    </row>
    <row r="1165" spans="3:6">
      <c r="C1165" s="429"/>
      <c r="D1165" s="377"/>
      <c r="E1165" s="377"/>
      <c r="F1165" s="431"/>
    </row>
    <row r="1166" spans="3:6">
      <c r="C1166" s="429"/>
      <c r="D1166" s="377"/>
      <c r="E1166" s="377"/>
      <c r="F1166" s="431"/>
    </row>
    <row r="1167" spans="3:6">
      <c r="C1167" s="429"/>
      <c r="D1167" s="377"/>
      <c r="E1167" s="377"/>
      <c r="F1167" s="431"/>
    </row>
    <row r="1168" spans="3:6">
      <c r="C1168" s="429"/>
      <c r="D1168" s="377"/>
      <c r="E1168" s="377"/>
      <c r="F1168" s="431"/>
    </row>
    <row r="1169" spans="3:6">
      <c r="C1169" s="429"/>
      <c r="D1169" s="377"/>
      <c r="E1169" s="377"/>
      <c r="F1169" s="431"/>
    </row>
    <row r="1170" spans="3:6">
      <c r="C1170" s="429"/>
      <c r="D1170" s="377"/>
      <c r="E1170" s="377"/>
      <c r="F1170" s="431"/>
    </row>
    <row r="1171" spans="3:6">
      <c r="C1171" s="429"/>
      <c r="D1171" s="377"/>
      <c r="E1171" s="377"/>
      <c r="F1171" s="431"/>
    </row>
    <row r="1172" spans="3:6">
      <c r="C1172" s="429"/>
      <c r="D1172" s="377"/>
      <c r="E1172" s="377"/>
      <c r="F1172" s="431"/>
    </row>
    <row r="1173" spans="3:6">
      <c r="C1173" s="429"/>
      <c r="D1173" s="377"/>
      <c r="E1173" s="377"/>
      <c r="F1173" s="431"/>
    </row>
    <row r="1174" spans="3:6">
      <c r="C1174" s="429"/>
      <c r="D1174" s="377"/>
      <c r="E1174" s="377"/>
      <c r="F1174" s="431"/>
    </row>
    <row r="1175" spans="3:6">
      <c r="C1175" s="429"/>
      <c r="D1175" s="377"/>
      <c r="E1175" s="377"/>
      <c r="F1175" s="431"/>
    </row>
    <row r="1176" spans="3:6">
      <c r="C1176" s="429"/>
      <c r="D1176" s="377"/>
      <c r="E1176" s="377"/>
      <c r="F1176" s="431"/>
    </row>
    <row r="1177" spans="3:6">
      <c r="C1177" s="429"/>
      <c r="D1177" s="377"/>
      <c r="E1177" s="377"/>
      <c r="F1177" s="431"/>
    </row>
    <row r="1178" spans="3:6">
      <c r="C1178" s="429"/>
      <c r="D1178" s="377"/>
      <c r="E1178" s="377"/>
      <c r="F1178" s="431"/>
    </row>
    <row r="1179" spans="3:6">
      <c r="C1179" s="429"/>
      <c r="D1179" s="377"/>
      <c r="E1179" s="377"/>
      <c r="F1179" s="431"/>
    </row>
    <row r="1180" spans="3:6">
      <c r="C1180" s="429"/>
      <c r="D1180" s="377"/>
      <c r="E1180" s="377"/>
      <c r="F1180" s="431"/>
    </row>
    <row r="1181" spans="3:6">
      <c r="C1181" s="429"/>
      <c r="D1181" s="377"/>
      <c r="E1181" s="377"/>
      <c r="F1181" s="431"/>
    </row>
    <row r="1182" spans="3:6">
      <c r="C1182" s="429"/>
      <c r="D1182" s="377"/>
      <c r="E1182" s="377"/>
      <c r="F1182" s="431"/>
    </row>
    <row r="1183" spans="3:6">
      <c r="C1183" s="429"/>
      <c r="D1183" s="377"/>
      <c r="E1183" s="377"/>
      <c r="F1183" s="431"/>
    </row>
    <row r="1184" spans="3:6">
      <c r="C1184" s="429"/>
      <c r="D1184" s="377"/>
      <c r="E1184" s="377"/>
      <c r="F1184" s="431"/>
    </row>
    <row r="1185" spans="3:6">
      <c r="C1185" s="429"/>
      <c r="D1185" s="377"/>
      <c r="E1185" s="377"/>
      <c r="F1185" s="431"/>
    </row>
    <row r="1186" spans="3:6">
      <c r="C1186" s="429"/>
      <c r="D1186" s="377"/>
      <c r="E1186" s="377"/>
      <c r="F1186" s="431"/>
    </row>
    <row r="1187" spans="3:6">
      <c r="C1187" s="429"/>
      <c r="D1187" s="377"/>
      <c r="E1187" s="377"/>
      <c r="F1187" s="431"/>
    </row>
    <row r="1188" spans="3:6">
      <c r="C1188" s="429"/>
      <c r="D1188" s="377"/>
      <c r="E1188" s="377"/>
      <c r="F1188" s="431"/>
    </row>
    <row r="1189" spans="3:6">
      <c r="C1189" s="429"/>
      <c r="D1189" s="377"/>
      <c r="E1189" s="377"/>
      <c r="F1189" s="431"/>
    </row>
    <row r="1190" spans="3:6">
      <c r="C1190" s="429"/>
      <c r="D1190" s="377"/>
      <c r="E1190" s="377"/>
      <c r="F1190" s="431"/>
    </row>
    <row r="1191" spans="3:6">
      <c r="C1191" s="429"/>
      <c r="D1191" s="377"/>
      <c r="E1191" s="377"/>
      <c r="F1191" s="431"/>
    </row>
    <row r="1192" spans="3:6">
      <c r="C1192" s="429"/>
      <c r="D1192" s="377"/>
      <c r="E1192" s="377"/>
      <c r="F1192" s="431"/>
    </row>
    <row r="1193" spans="3:6">
      <c r="C1193" s="429"/>
      <c r="D1193" s="377"/>
      <c r="E1193" s="377"/>
      <c r="F1193" s="431"/>
    </row>
    <row r="1194" spans="3:6">
      <c r="C1194" s="429"/>
      <c r="D1194" s="377"/>
      <c r="E1194" s="377"/>
      <c r="F1194" s="431"/>
    </row>
    <row r="1195" spans="3:6">
      <c r="C1195" s="429"/>
      <c r="D1195" s="377"/>
      <c r="E1195" s="377"/>
      <c r="F1195" s="431"/>
    </row>
    <row r="1196" spans="3:6">
      <c r="C1196" s="429"/>
      <c r="D1196" s="377"/>
      <c r="E1196" s="377"/>
      <c r="F1196" s="431"/>
    </row>
    <row r="1197" spans="3:6">
      <c r="C1197" s="429"/>
      <c r="D1197" s="377"/>
      <c r="E1197" s="377"/>
      <c r="F1197" s="431"/>
    </row>
    <row r="1198" spans="3:6">
      <c r="C1198" s="429"/>
      <c r="D1198" s="377"/>
      <c r="E1198" s="377"/>
      <c r="F1198" s="431"/>
    </row>
    <row r="1199" spans="3:6">
      <c r="C1199" s="429"/>
      <c r="D1199" s="377"/>
      <c r="E1199" s="377"/>
      <c r="F1199" s="431"/>
    </row>
    <row r="1200" spans="3:6">
      <c r="C1200" s="429"/>
      <c r="D1200" s="377"/>
      <c r="E1200" s="377"/>
      <c r="F1200" s="431"/>
    </row>
    <row r="1201" spans="3:6">
      <c r="C1201" s="429"/>
      <c r="D1201" s="377"/>
      <c r="E1201" s="377"/>
      <c r="F1201" s="431"/>
    </row>
    <row r="1202" spans="3:6">
      <c r="C1202" s="429"/>
      <c r="D1202" s="377"/>
      <c r="E1202" s="377"/>
      <c r="F1202" s="431"/>
    </row>
    <row r="1203" spans="3:6">
      <c r="C1203" s="429"/>
      <c r="D1203" s="377"/>
      <c r="E1203" s="377"/>
      <c r="F1203" s="431"/>
    </row>
    <row r="1204" spans="3:6">
      <c r="C1204" s="429"/>
      <c r="D1204" s="377"/>
      <c r="E1204" s="377"/>
      <c r="F1204" s="431"/>
    </row>
    <row r="1205" spans="3:6">
      <c r="C1205" s="429"/>
      <c r="D1205" s="377"/>
      <c r="E1205" s="377"/>
      <c r="F1205" s="431"/>
    </row>
    <row r="1206" spans="3:6">
      <c r="C1206" s="429"/>
      <c r="D1206" s="377"/>
      <c r="E1206" s="377"/>
      <c r="F1206" s="431"/>
    </row>
    <row r="1207" spans="3:6">
      <c r="C1207" s="429"/>
      <c r="D1207" s="377"/>
      <c r="E1207" s="377"/>
      <c r="F1207" s="431"/>
    </row>
    <row r="1208" spans="3:6">
      <c r="C1208" s="429"/>
      <c r="D1208" s="377"/>
      <c r="E1208" s="377"/>
      <c r="F1208" s="431"/>
    </row>
    <row r="1209" spans="3:6">
      <c r="C1209" s="429"/>
      <c r="D1209" s="377"/>
      <c r="E1209" s="377"/>
      <c r="F1209" s="431"/>
    </row>
    <row r="1210" spans="3:6">
      <c r="C1210" s="429"/>
      <c r="D1210" s="377"/>
      <c r="E1210" s="377"/>
      <c r="F1210" s="431"/>
    </row>
    <row r="1211" spans="3:6">
      <c r="C1211" s="429"/>
      <c r="D1211" s="377"/>
      <c r="E1211" s="377"/>
      <c r="F1211" s="431"/>
    </row>
    <row r="1212" spans="3:6">
      <c r="C1212" s="429"/>
      <c r="D1212" s="377"/>
      <c r="E1212" s="377"/>
      <c r="F1212" s="431"/>
    </row>
    <row r="1213" spans="3:6">
      <c r="C1213" s="429"/>
      <c r="D1213" s="377"/>
      <c r="E1213" s="377"/>
      <c r="F1213" s="431"/>
    </row>
    <row r="1214" spans="3:6">
      <c r="C1214" s="429"/>
      <c r="D1214" s="377"/>
      <c r="E1214" s="377"/>
      <c r="F1214" s="431"/>
    </row>
    <row r="1215" spans="3:6">
      <c r="C1215" s="429"/>
      <c r="D1215" s="377"/>
      <c r="E1215" s="377"/>
      <c r="F1215" s="431"/>
    </row>
    <row r="1216" spans="3:6">
      <c r="C1216" s="429"/>
      <c r="D1216" s="377"/>
      <c r="E1216" s="377"/>
      <c r="F1216" s="431"/>
    </row>
    <row r="1217" spans="3:6">
      <c r="C1217" s="429"/>
      <c r="D1217" s="377"/>
      <c r="E1217" s="377"/>
      <c r="F1217" s="431"/>
    </row>
    <row r="1218" spans="3:6">
      <c r="C1218" s="429"/>
      <c r="D1218" s="377"/>
      <c r="E1218" s="377"/>
      <c r="F1218" s="431"/>
    </row>
    <row r="1219" spans="3:6">
      <c r="C1219" s="429"/>
      <c r="D1219" s="377"/>
      <c r="E1219" s="377"/>
      <c r="F1219" s="431"/>
    </row>
    <row r="1220" spans="3:6">
      <c r="C1220" s="429"/>
      <c r="D1220" s="377"/>
      <c r="E1220" s="377"/>
      <c r="F1220" s="431"/>
    </row>
    <row r="1221" spans="3:6">
      <c r="C1221" s="429"/>
      <c r="D1221" s="377"/>
      <c r="E1221" s="377"/>
      <c r="F1221" s="431"/>
    </row>
    <row r="1222" spans="3:6">
      <c r="C1222" s="429"/>
      <c r="D1222" s="377"/>
      <c r="E1222" s="377"/>
      <c r="F1222" s="431"/>
    </row>
    <row r="1223" spans="3:6">
      <c r="C1223" s="429"/>
      <c r="D1223" s="377"/>
      <c r="E1223" s="377"/>
      <c r="F1223" s="431"/>
    </row>
    <row r="1224" spans="3:6">
      <c r="C1224" s="429"/>
      <c r="D1224" s="377"/>
      <c r="E1224" s="377"/>
      <c r="F1224" s="431"/>
    </row>
    <row r="1225" spans="3:6">
      <c r="C1225" s="429"/>
      <c r="D1225" s="377"/>
      <c r="E1225" s="377"/>
      <c r="F1225" s="431"/>
    </row>
    <row r="1226" spans="3:6">
      <c r="C1226" s="429"/>
      <c r="D1226" s="377"/>
      <c r="E1226" s="377"/>
      <c r="F1226" s="431"/>
    </row>
    <row r="1227" spans="3:6">
      <c r="C1227" s="429"/>
      <c r="D1227" s="377"/>
      <c r="E1227" s="377"/>
      <c r="F1227" s="431"/>
    </row>
    <row r="1228" spans="3:6">
      <c r="C1228" s="429"/>
      <c r="D1228" s="377"/>
      <c r="E1228" s="377"/>
      <c r="F1228" s="431"/>
    </row>
    <row r="1229" spans="3:6">
      <c r="C1229" s="429"/>
      <c r="D1229" s="377"/>
      <c r="E1229" s="377"/>
      <c r="F1229" s="431"/>
    </row>
    <row r="1230" spans="3:6">
      <c r="C1230" s="429"/>
      <c r="D1230" s="377"/>
      <c r="E1230" s="377"/>
      <c r="F1230" s="431"/>
    </row>
    <row r="1231" spans="3:6">
      <c r="C1231" s="429"/>
      <c r="D1231" s="377"/>
      <c r="E1231" s="377"/>
      <c r="F1231" s="431"/>
    </row>
    <row r="1232" spans="3:6">
      <c r="C1232" s="429"/>
      <c r="D1232" s="377"/>
      <c r="E1232" s="377"/>
      <c r="F1232" s="431"/>
    </row>
    <row r="1233" spans="3:6">
      <c r="C1233" s="429"/>
      <c r="D1233" s="377"/>
      <c r="E1233" s="377"/>
      <c r="F1233" s="431"/>
    </row>
    <row r="1234" spans="3:6">
      <c r="C1234" s="429"/>
      <c r="D1234" s="377"/>
      <c r="E1234" s="377"/>
      <c r="F1234" s="431"/>
    </row>
    <row r="1235" spans="3:6">
      <c r="C1235" s="429"/>
      <c r="D1235" s="377"/>
      <c r="E1235" s="377"/>
      <c r="F1235" s="431"/>
    </row>
    <row r="1236" spans="3:6">
      <c r="C1236" s="429"/>
      <c r="D1236" s="377"/>
      <c r="E1236" s="377"/>
      <c r="F1236" s="431"/>
    </row>
    <row r="1237" spans="3:6">
      <c r="C1237" s="429"/>
      <c r="D1237" s="377"/>
      <c r="E1237" s="377"/>
      <c r="F1237" s="431"/>
    </row>
    <row r="1238" spans="3:6">
      <c r="C1238" s="429"/>
      <c r="D1238" s="377"/>
      <c r="E1238" s="377"/>
      <c r="F1238" s="431"/>
    </row>
    <row r="1239" spans="3:6">
      <c r="C1239" s="429"/>
      <c r="D1239" s="377"/>
      <c r="E1239" s="377"/>
      <c r="F1239" s="431"/>
    </row>
    <row r="1240" spans="3:6">
      <c r="C1240" s="429"/>
      <c r="D1240" s="377"/>
      <c r="E1240" s="377"/>
      <c r="F1240" s="431"/>
    </row>
    <row r="1241" spans="3:6">
      <c r="C1241" s="429"/>
      <c r="D1241" s="377"/>
      <c r="E1241" s="377"/>
      <c r="F1241" s="431"/>
    </row>
    <row r="1242" spans="3:6">
      <c r="C1242" s="429"/>
      <c r="D1242" s="377"/>
      <c r="E1242" s="377"/>
      <c r="F1242" s="431"/>
    </row>
    <row r="1243" spans="3:6">
      <c r="C1243" s="429"/>
      <c r="D1243" s="377"/>
      <c r="E1243" s="377"/>
      <c r="F1243" s="431"/>
    </row>
    <row r="1244" spans="3:6">
      <c r="C1244" s="429"/>
      <c r="D1244" s="377"/>
      <c r="E1244" s="377"/>
      <c r="F1244" s="431"/>
    </row>
    <row r="1245" spans="3:6">
      <c r="C1245" s="429"/>
      <c r="D1245" s="377"/>
      <c r="E1245" s="377"/>
      <c r="F1245" s="431"/>
    </row>
    <row r="1246" spans="3:6">
      <c r="C1246" s="429"/>
      <c r="D1246" s="377"/>
      <c r="E1246" s="377"/>
      <c r="F1246" s="431"/>
    </row>
    <row r="1247" spans="3:6">
      <c r="C1247" s="429"/>
      <c r="D1247" s="377"/>
      <c r="E1247" s="377"/>
      <c r="F1247" s="431"/>
    </row>
    <row r="1248" spans="3:6">
      <c r="C1248" s="429"/>
      <c r="D1248" s="377"/>
      <c r="E1248" s="377"/>
      <c r="F1248" s="431"/>
    </row>
    <row r="1249" spans="3:6">
      <c r="C1249" s="429"/>
      <c r="D1249" s="377"/>
      <c r="E1249" s="377"/>
      <c r="F1249" s="431"/>
    </row>
    <row r="1250" spans="3:6">
      <c r="C1250" s="429"/>
      <c r="D1250" s="377"/>
      <c r="E1250" s="377"/>
      <c r="F1250" s="431"/>
    </row>
    <row r="1251" spans="3:6">
      <c r="C1251" s="429"/>
      <c r="D1251" s="377"/>
      <c r="E1251" s="377"/>
      <c r="F1251" s="431"/>
    </row>
    <row r="1252" spans="3:6">
      <c r="C1252" s="429"/>
      <c r="D1252" s="377"/>
      <c r="E1252" s="377"/>
      <c r="F1252" s="431"/>
    </row>
    <row r="1253" spans="3:6">
      <c r="C1253" s="429"/>
      <c r="D1253" s="377"/>
      <c r="E1253" s="377"/>
      <c r="F1253" s="431"/>
    </row>
    <row r="1254" spans="3:6">
      <c r="C1254" s="429"/>
      <c r="D1254" s="377"/>
      <c r="E1254" s="377"/>
      <c r="F1254" s="431"/>
    </row>
    <row r="1255" spans="3:6">
      <c r="C1255" s="429"/>
      <c r="D1255" s="377"/>
      <c r="E1255" s="377"/>
      <c r="F1255" s="431"/>
    </row>
    <row r="1256" spans="3:6">
      <c r="C1256" s="429"/>
      <c r="D1256" s="377"/>
      <c r="E1256" s="377"/>
      <c r="F1256" s="431"/>
    </row>
    <row r="1257" spans="3:6">
      <c r="C1257" s="429"/>
      <c r="D1257" s="377"/>
      <c r="E1257" s="377"/>
      <c r="F1257" s="431"/>
    </row>
    <row r="1258" spans="3:6">
      <c r="C1258" s="429"/>
      <c r="D1258" s="377"/>
      <c r="E1258" s="377"/>
      <c r="F1258" s="431"/>
    </row>
    <row r="1259" spans="3:6">
      <c r="C1259" s="429"/>
      <c r="D1259" s="377"/>
      <c r="E1259" s="377"/>
      <c r="F1259" s="431"/>
    </row>
    <row r="1260" spans="3:6">
      <c r="C1260" s="429"/>
      <c r="D1260" s="377"/>
      <c r="E1260" s="377"/>
      <c r="F1260" s="431"/>
    </row>
    <row r="1261" spans="3:6">
      <c r="C1261" s="429"/>
      <c r="D1261" s="377"/>
      <c r="E1261" s="377"/>
      <c r="F1261" s="431"/>
    </row>
    <row r="1262" spans="3:6">
      <c r="C1262" s="429"/>
      <c r="D1262" s="377"/>
      <c r="E1262" s="377"/>
      <c r="F1262" s="431"/>
    </row>
    <row r="1263" spans="3:6">
      <c r="C1263" s="429"/>
      <c r="D1263" s="377"/>
      <c r="E1263" s="377"/>
      <c r="F1263" s="431"/>
    </row>
    <row r="1264" spans="3:6">
      <c r="C1264" s="429"/>
      <c r="D1264" s="377"/>
      <c r="E1264" s="377"/>
      <c r="F1264" s="431"/>
    </row>
    <row r="1265" spans="3:6">
      <c r="C1265" s="429"/>
      <c r="D1265" s="377"/>
      <c r="E1265" s="377"/>
      <c r="F1265" s="431"/>
    </row>
    <row r="1266" spans="3:6">
      <c r="C1266" s="429"/>
      <c r="D1266" s="377"/>
      <c r="E1266" s="377"/>
      <c r="F1266" s="431"/>
    </row>
    <row r="1267" spans="3:6">
      <c r="C1267" s="429"/>
      <c r="D1267" s="377"/>
      <c r="E1267" s="377"/>
      <c r="F1267" s="431"/>
    </row>
    <row r="1268" spans="3:6">
      <c r="C1268" s="429"/>
      <c r="D1268" s="377"/>
      <c r="E1268" s="377"/>
      <c r="F1268" s="431"/>
    </row>
    <row r="1269" spans="3:6">
      <c r="C1269" s="429"/>
      <c r="D1269" s="377"/>
      <c r="E1269" s="377"/>
      <c r="F1269" s="431"/>
    </row>
    <row r="1270" spans="3:6">
      <c r="C1270" s="429"/>
      <c r="D1270" s="377"/>
      <c r="E1270" s="377"/>
      <c r="F1270" s="431"/>
    </row>
    <row r="1271" spans="3:6">
      <c r="C1271" s="429"/>
      <c r="D1271" s="377"/>
      <c r="E1271" s="377"/>
      <c r="F1271" s="431"/>
    </row>
    <row r="1272" spans="3:6">
      <c r="C1272" s="429"/>
      <c r="D1272" s="377"/>
      <c r="E1272" s="377"/>
      <c r="F1272" s="431"/>
    </row>
    <row r="1273" spans="3:6">
      <c r="C1273" s="429"/>
      <c r="D1273" s="377"/>
      <c r="E1273" s="377"/>
      <c r="F1273" s="431"/>
    </row>
    <row r="1274" spans="3:6">
      <c r="C1274" s="429"/>
      <c r="D1274" s="377"/>
      <c r="E1274" s="377"/>
      <c r="F1274" s="431"/>
    </row>
    <row r="1275" spans="3:6">
      <c r="C1275" s="429"/>
      <c r="D1275" s="377"/>
      <c r="E1275" s="377"/>
      <c r="F1275" s="431"/>
    </row>
    <row r="1276" spans="3:6">
      <c r="C1276" s="429"/>
      <c r="D1276" s="377"/>
      <c r="E1276" s="377"/>
      <c r="F1276" s="431"/>
    </row>
    <row r="1277" spans="3:6">
      <c r="C1277" s="429"/>
      <c r="D1277" s="377"/>
      <c r="E1277" s="377"/>
      <c r="F1277" s="431"/>
    </row>
    <row r="1278" spans="3:6">
      <c r="C1278" s="429"/>
      <c r="D1278" s="377"/>
      <c r="E1278" s="377"/>
      <c r="F1278" s="431"/>
    </row>
    <row r="1279" spans="3:6">
      <c r="C1279" s="429"/>
      <c r="D1279" s="377"/>
      <c r="E1279" s="377"/>
      <c r="F1279" s="431"/>
    </row>
    <row r="1280" spans="3:6">
      <c r="C1280" s="429"/>
      <c r="D1280" s="377"/>
      <c r="E1280" s="377"/>
      <c r="F1280" s="431"/>
    </row>
    <row r="1281" spans="3:6">
      <c r="C1281" s="429"/>
      <c r="D1281" s="377"/>
      <c r="E1281" s="377"/>
      <c r="F1281" s="431"/>
    </row>
    <row r="1282" spans="3:6">
      <c r="C1282" s="429"/>
      <c r="D1282" s="377"/>
      <c r="E1282" s="377"/>
      <c r="F1282" s="431"/>
    </row>
    <row r="1283" spans="3:6">
      <c r="C1283" s="429"/>
      <c r="D1283" s="377"/>
      <c r="E1283" s="377"/>
      <c r="F1283" s="431"/>
    </row>
    <row r="1284" spans="3:6">
      <c r="C1284" s="429"/>
      <c r="D1284" s="377"/>
      <c r="E1284" s="377"/>
      <c r="F1284" s="431"/>
    </row>
    <row r="1285" spans="3:6">
      <c r="C1285" s="429"/>
      <c r="D1285" s="377"/>
      <c r="E1285" s="377"/>
      <c r="F1285" s="431"/>
    </row>
    <row r="1286" spans="3:6">
      <c r="C1286" s="429"/>
      <c r="D1286" s="377"/>
      <c r="E1286" s="377"/>
      <c r="F1286" s="431"/>
    </row>
    <row r="1287" spans="3:6">
      <c r="C1287" s="429"/>
      <c r="D1287" s="377"/>
      <c r="E1287" s="377"/>
      <c r="F1287" s="431"/>
    </row>
    <row r="1288" spans="3:6">
      <c r="C1288" s="429"/>
      <c r="D1288" s="377"/>
      <c r="E1288" s="377"/>
      <c r="F1288" s="431"/>
    </row>
    <row r="1289" spans="3:6">
      <c r="C1289" s="429"/>
      <c r="D1289" s="377"/>
      <c r="E1289" s="377"/>
      <c r="F1289" s="431"/>
    </row>
    <row r="1290" spans="3:6">
      <c r="C1290" s="429"/>
      <c r="D1290" s="377"/>
      <c r="E1290" s="377"/>
      <c r="F1290" s="431"/>
    </row>
    <row r="1291" spans="3:6">
      <c r="C1291" s="429"/>
      <c r="D1291" s="377"/>
      <c r="E1291" s="377"/>
      <c r="F1291" s="431"/>
    </row>
    <row r="1292" spans="3:6">
      <c r="C1292" s="429"/>
      <c r="D1292" s="377"/>
      <c r="E1292" s="377"/>
      <c r="F1292" s="431"/>
    </row>
    <row r="1293" spans="3:6">
      <c r="C1293" s="429"/>
      <c r="D1293" s="377"/>
      <c r="E1293" s="377"/>
      <c r="F1293" s="431"/>
    </row>
    <row r="1294" spans="3:6">
      <c r="C1294" s="429"/>
      <c r="D1294" s="377"/>
      <c r="E1294" s="377"/>
      <c r="F1294" s="431"/>
    </row>
    <row r="1295" spans="3:6">
      <c r="C1295" s="429"/>
      <c r="D1295" s="377"/>
      <c r="E1295" s="377"/>
      <c r="F1295" s="431"/>
    </row>
    <row r="1296" spans="3:6">
      <c r="C1296" s="429"/>
      <c r="D1296" s="377"/>
      <c r="E1296" s="377"/>
      <c r="F1296" s="431"/>
    </row>
    <row r="1297" spans="3:6">
      <c r="C1297" s="429"/>
      <c r="D1297" s="377"/>
      <c r="E1297" s="377"/>
      <c r="F1297" s="431"/>
    </row>
    <row r="1298" spans="3:6">
      <c r="C1298" s="429"/>
      <c r="D1298" s="377"/>
      <c r="E1298" s="377"/>
      <c r="F1298" s="431"/>
    </row>
    <row r="1299" spans="3:6">
      <c r="C1299" s="429"/>
      <c r="D1299" s="377"/>
      <c r="E1299" s="377"/>
      <c r="F1299" s="431"/>
    </row>
    <row r="1300" spans="3:6">
      <c r="C1300" s="429"/>
      <c r="D1300" s="377"/>
      <c r="E1300" s="377"/>
      <c r="F1300" s="431"/>
    </row>
    <row r="1301" spans="3:6">
      <c r="C1301" s="429"/>
      <c r="D1301" s="377"/>
      <c r="E1301" s="377"/>
      <c r="F1301" s="431"/>
    </row>
    <row r="1302" spans="3:6">
      <c r="C1302" s="429"/>
      <c r="D1302" s="377"/>
      <c r="E1302" s="377"/>
      <c r="F1302" s="431"/>
    </row>
    <row r="1303" spans="3:6">
      <c r="C1303" s="429"/>
      <c r="D1303" s="377"/>
      <c r="E1303" s="377"/>
      <c r="F1303" s="431"/>
    </row>
    <row r="1304" spans="3:6">
      <c r="C1304" s="429"/>
      <c r="D1304" s="377"/>
      <c r="E1304" s="377"/>
      <c r="F1304" s="431"/>
    </row>
    <row r="1305" spans="3:6">
      <c r="C1305" s="429"/>
      <c r="D1305" s="377"/>
      <c r="E1305" s="377"/>
      <c r="F1305" s="431"/>
    </row>
    <row r="1306" spans="3:6">
      <c r="C1306" s="429"/>
      <c r="D1306" s="377"/>
      <c r="E1306" s="377"/>
      <c r="F1306" s="431"/>
    </row>
    <row r="1307" spans="3:6">
      <c r="C1307" s="429"/>
      <c r="D1307" s="377"/>
      <c r="E1307" s="377"/>
      <c r="F1307" s="431"/>
    </row>
    <row r="1308" spans="3:6">
      <c r="C1308" s="429"/>
      <c r="D1308" s="377"/>
      <c r="E1308" s="377"/>
      <c r="F1308" s="431"/>
    </row>
    <row r="1309" spans="3:6">
      <c r="C1309" s="429"/>
      <c r="D1309" s="377"/>
      <c r="E1309" s="377"/>
      <c r="F1309" s="431"/>
    </row>
    <row r="1310" spans="3:6">
      <c r="C1310" s="429"/>
      <c r="D1310" s="377"/>
      <c r="E1310" s="377"/>
      <c r="F1310" s="431"/>
    </row>
    <row r="1311" spans="3:6">
      <c r="C1311" s="429"/>
      <c r="D1311" s="377"/>
      <c r="E1311" s="377"/>
      <c r="F1311" s="431"/>
    </row>
    <row r="1312" spans="3:6">
      <c r="C1312" s="429"/>
      <c r="D1312" s="377"/>
      <c r="E1312" s="377"/>
      <c r="F1312" s="431"/>
    </row>
    <row r="1313" spans="3:6">
      <c r="C1313" s="429"/>
      <c r="D1313" s="377"/>
      <c r="E1313" s="377"/>
      <c r="F1313" s="431"/>
    </row>
    <row r="1314" spans="3:6">
      <c r="C1314" s="429"/>
      <c r="D1314" s="377"/>
      <c r="E1314" s="377"/>
      <c r="F1314" s="431"/>
    </row>
    <row r="1315" spans="3:6">
      <c r="C1315" s="429"/>
      <c r="D1315" s="377"/>
      <c r="E1315" s="377"/>
      <c r="F1315" s="431"/>
    </row>
    <row r="1316" spans="3:6">
      <c r="C1316" s="429"/>
      <c r="D1316" s="377"/>
      <c r="E1316" s="377"/>
      <c r="F1316" s="431"/>
    </row>
    <row r="1317" spans="3:6">
      <c r="C1317" s="429"/>
      <c r="D1317" s="377"/>
      <c r="E1317" s="377"/>
      <c r="F1317" s="431"/>
    </row>
    <row r="1318" spans="3:6">
      <c r="C1318" s="429"/>
      <c r="D1318" s="377"/>
      <c r="E1318" s="377"/>
      <c r="F1318" s="431"/>
    </row>
    <row r="1319" spans="3:6">
      <c r="C1319" s="429"/>
      <c r="D1319" s="377"/>
      <c r="E1319" s="377"/>
      <c r="F1319" s="431"/>
    </row>
    <row r="1320" spans="3:6">
      <c r="C1320" s="429"/>
      <c r="D1320" s="377"/>
      <c r="E1320" s="377"/>
      <c r="F1320" s="431"/>
    </row>
    <row r="1321" spans="3:6">
      <c r="C1321" s="429"/>
      <c r="D1321" s="377"/>
      <c r="E1321" s="377"/>
      <c r="F1321" s="431"/>
    </row>
    <row r="1322" spans="3:6">
      <c r="C1322" s="429"/>
      <c r="D1322" s="377"/>
      <c r="E1322" s="377"/>
      <c r="F1322" s="431"/>
    </row>
    <row r="1323" spans="3:6">
      <c r="C1323" s="429"/>
      <c r="D1323" s="377"/>
      <c r="E1323" s="377"/>
      <c r="F1323" s="431"/>
    </row>
    <row r="1324" spans="3:6">
      <c r="C1324" s="429"/>
      <c r="D1324" s="377"/>
      <c r="E1324" s="377"/>
      <c r="F1324" s="431"/>
    </row>
    <row r="1325" spans="3:6">
      <c r="C1325" s="429"/>
      <c r="D1325" s="377"/>
      <c r="E1325" s="377"/>
      <c r="F1325" s="431"/>
    </row>
    <row r="1326" spans="3:6">
      <c r="C1326" s="429"/>
      <c r="D1326" s="377"/>
      <c r="E1326" s="377"/>
      <c r="F1326" s="431"/>
    </row>
    <row r="1327" spans="3:6">
      <c r="C1327" s="429"/>
      <c r="D1327" s="377"/>
      <c r="E1327" s="377"/>
      <c r="F1327" s="431"/>
    </row>
    <row r="1328" spans="3:6">
      <c r="C1328" s="429"/>
      <c r="D1328" s="377"/>
      <c r="E1328" s="377"/>
      <c r="F1328" s="431"/>
    </row>
    <row r="1329" spans="3:6">
      <c r="C1329" s="429"/>
      <c r="D1329" s="377"/>
      <c r="E1329" s="377"/>
      <c r="F1329" s="431"/>
    </row>
    <row r="1330" spans="3:6">
      <c r="C1330" s="429"/>
      <c r="D1330" s="377"/>
      <c r="E1330" s="377"/>
      <c r="F1330" s="431"/>
    </row>
    <row r="1331" spans="3:6">
      <c r="C1331" s="429"/>
      <c r="D1331" s="377"/>
      <c r="E1331" s="377"/>
      <c r="F1331" s="431"/>
    </row>
    <row r="1332" spans="3:6">
      <c r="C1332" s="429"/>
      <c r="D1332" s="377"/>
      <c r="E1332" s="377"/>
      <c r="F1332" s="431"/>
    </row>
    <row r="1333" spans="3:6">
      <c r="C1333" s="429"/>
      <c r="D1333" s="377"/>
      <c r="E1333" s="377"/>
      <c r="F1333" s="431"/>
    </row>
    <row r="1334" spans="3:6">
      <c r="C1334" s="429"/>
      <c r="D1334" s="377"/>
      <c r="E1334" s="377"/>
      <c r="F1334" s="431"/>
    </row>
    <row r="1335" spans="3:6">
      <c r="C1335" s="429"/>
      <c r="D1335" s="377"/>
      <c r="E1335" s="377"/>
      <c r="F1335" s="431"/>
    </row>
    <row r="1336" spans="3:6">
      <c r="C1336" s="429"/>
      <c r="D1336" s="377"/>
      <c r="E1336" s="377"/>
      <c r="F1336" s="431"/>
    </row>
    <row r="1337" spans="3:6">
      <c r="C1337" s="429"/>
      <c r="D1337" s="377"/>
      <c r="E1337" s="377"/>
      <c r="F1337" s="431"/>
    </row>
    <row r="1338" spans="3:6">
      <c r="C1338" s="429"/>
      <c r="D1338" s="377"/>
      <c r="E1338" s="377"/>
      <c r="F1338" s="431"/>
    </row>
    <row r="1339" spans="3:6">
      <c r="C1339" s="429"/>
      <c r="D1339" s="377"/>
      <c r="E1339" s="377"/>
      <c r="F1339" s="431"/>
    </row>
    <row r="1340" spans="3:6">
      <c r="C1340" s="429"/>
      <c r="D1340" s="377"/>
      <c r="E1340" s="377"/>
      <c r="F1340" s="431"/>
    </row>
    <row r="1341" spans="3:6">
      <c r="C1341" s="429"/>
      <c r="D1341" s="377"/>
      <c r="E1341" s="377"/>
      <c r="F1341" s="431"/>
    </row>
    <row r="1342" spans="3:6">
      <c r="C1342" s="429"/>
      <c r="D1342" s="377"/>
      <c r="E1342" s="377"/>
      <c r="F1342" s="431"/>
    </row>
    <row r="1343" spans="3:6">
      <c r="C1343" s="429"/>
      <c r="D1343" s="377"/>
      <c r="E1343" s="377"/>
      <c r="F1343" s="431"/>
    </row>
    <row r="1344" spans="3:6">
      <c r="C1344" s="429"/>
      <c r="D1344" s="377"/>
      <c r="E1344" s="377"/>
      <c r="F1344" s="431"/>
    </row>
    <row r="1345" spans="3:6">
      <c r="C1345" s="429"/>
      <c r="D1345" s="377"/>
      <c r="E1345" s="377"/>
      <c r="F1345" s="431"/>
    </row>
    <row r="1346" spans="3:6">
      <c r="C1346" s="429"/>
      <c r="D1346" s="377"/>
      <c r="E1346" s="377"/>
      <c r="F1346" s="431"/>
    </row>
    <row r="1347" spans="3:6">
      <c r="C1347" s="429"/>
      <c r="D1347" s="377"/>
      <c r="E1347" s="377"/>
      <c r="F1347" s="431"/>
    </row>
    <row r="1348" spans="3:6">
      <c r="C1348" s="429"/>
      <c r="D1348" s="377"/>
      <c r="E1348" s="377"/>
      <c r="F1348" s="431"/>
    </row>
    <row r="1349" spans="3:6">
      <c r="C1349" s="429"/>
      <c r="D1349" s="377"/>
      <c r="E1349" s="377"/>
      <c r="F1349" s="431"/>
    </row>
    <row r="1350" spans="3:6">
      <c r="C1350" s="429"/>
      <c r="D1350" s="377"/>
      <c r="E1350" s="377"/>
      <c r="F1350" s="431"/>
    </row>
    <row r="1351" spans="3:6">
      <c r="C1351" s="429"/>
      <c r="D1351" s="377"/>
      <c r="E1351" s="377"/>
      <c r="F1351" s="431"/>
    </row>
    <row r="1352" spans="3:6">
      <c r="C1352" s="429"/>
      <c r="D1352" s="377"/>
      <c r="E1352" s="377"/>
      <c r="F1352" s="431"/>
    </row>
    <row r="1353" spans="3:6">
      <c r="C1353" s="429"/>
      <c r="D1353" s="377"/>
      <c r="E1353" s="377"/>
      <c r="F1353" s="431"/>
    </row>
    <row r="1354" spans="3:6">
      <c r="C1354" s="429"/>
      <c r="D1354" s="377"/>
      <c r="E1354" s="377"/>
      <c r="F1354" s="431"/>
    </row>
    <row r="1355" spans="3:6">
      <c r="C1355" s="429"/>
      <c r="D1355" s="377"/>
      <c r="E1355" s="377"/>
      <c r="F1355" s="431"/>
    </row>
    <row r="1356" spans="3:6">
      <c r="C1356" s="429"/>
      <c r="D1356" s="377"/>
      <c r="E1356" s="377"/>
      <c r="F1356" s="431"/>
    </row>
    <row r="1357" spans="3:6">
      <c r="C1357" s="429"/>
      <c r="D1357" s="377"/>
      <c r="E1357" s="377"/>
      <c r="F1357" s="431"/>
    </row>
    <row r="1358" spans="3:6">
      <c r="C1358" s="429"/>
      <c r="D1358" s="377"/>
      <c r="E1358" s="377"/>
      <c r="F1358" s="431"/>
    </row>
    <row r="1359" spans="3:6">
      <c r="C1359" s="429"/>
      <c r="D1359" s="377"/>
      <c r="E1359" s="377"/>
      <c r="F1359" s="431"/>
    </row>
    <row r="1360" spans="3:6">
      <c r="C1360" s="429"/>
      <c r="D1360" s="377"/>
      <c r="E1360" s="377"/>
      <c r="F1360" s="431"/>
    </row>
    <row r="1361" spans="3:6">
      <c r="C1361" s="429"/>
      <c r="D1361" s="377"/>
      <c r="E1361" s="377"/>
      <c r="F1361" s="431"/>
    </row>
    <row r="1362" spans="3:6">
      <c r="C1362" s="429"/>
      <c r="D1362" s="377"/>
      <c r="E1362" s="377"/>
      <c r="F1362" s="431"/>
    </row>
    <row r="1363" spans="3:6">
      <c r="C1363" s="429"/>
      <c r="D1363" s="377"/>
      <c r="E1363" s="377"/>
      <c r="F1363" s="431"/>
    </row>
    <row r="1364" spans="3:6">
      <c r="C1364" s="429"/>
      <c r="D1364" s="377"/>
      <c r="E1364" s="377"/>
      <c r="F1364" s="431"/>
    </row>
    <row r="1365" spans="3:6">
      <c r="C1365" s="429"/>
      <c r="D1365" s="377"/>
      <c r="E1365" s="377"/>
      <c r="F1365" s="431"/>
    </row>
    <row r="1366" spans="3:6">
      <c r="C1366" s="429"/>
      <c r="D1366" s="377"/>
      <c r="E1366" s="377"/>
      <c r="F1366" s="431"/>
    </row>
    <row r="1367" spans="3:6">
      <c r="C1367" s="429"/>
      <c r="D1367" s="377"/>
      <c r="E1367" s="377"/>
      <c r="F1367" s="431"/>
    </row>
    <row r="1368" spans="3:6">
      <c r="C1368" s="429"/>
      <c r="D1368" s="377"/>
      <c r="E1368" s="377"/>
      <c r="F1368" s="431"/>
    </row>
    <row r="1369" spans="3:6">
      <c r="C1369" s="429"/>
      <c r="D1369" s="377"/>
      <c r="E1369" s="377"/>
      <c r="F1369" s="431"/>
    </row>
    <row r="1370" spans="3:6">
      <c r="C1370" s="429"/>
      <c r="D1370" s="377"/>
      <c r="E1370" s="377"/>
      <c r="F1370" s="431"/>
    </row>
    <row r="1371" spans="3:6">
      <c r="C1371" s="429"/>
      <c r="D1371" s="377"/>
      <c r="E1371" s="377"/>
      <c r="F1371" s="431"/>
    </row>
    <row r="1372" spans="3:6">
      <c r="C1372" s="429"/>
      <c r="D1372" s="377"/>
      <c r="E1372" s="377"/>
      <c r="F1372" s="431"/>
    </row>
    <row r="1373" spans="3:6">
      <c r="C1373" s="429"/>
      <c r="D1373" s="377"/>
      <c r="E1373" s="377"/>
      <c r="F1373" s="431"/>
    </row>
    <row r="1374" spans="3:6">
      <c r="C1374" s="429"/>
      <c r="D1374" s="377"/>
      <c r="E1374" s="377"/>
      <c r="F1374" s="431"/>
    </row>
    <row r="1375" spans="3:6">
      <c r="C1375" s="429"/>
      <c r="D1375" s="377"/>
      <c r="E1375" s="377"/>
      <c r="F1375" s="431"/>
    </row>
    <row r="1376" spans="3:6">
      <c r="C1376" s="429"/>
      <c r="D1376" s="377"/>
      <c r="E1376" s="377"/>
      <c r="F1376" s="431"/>
    </row>
    <row r="1377" spans="3:6">
      <c r="C1377" s="429"/>
      <c r="D1377" s="377"/>
      <c r="E1377" s="377"/>
      <c r="F1377" s="431"/>
    </row>
    <row r="1378" spans="3:6">
      <c r="C1378" s="429"/>
      <c r="D1378" s="377"/>
      <c r="E1378" s="377"/>
      <c r="F1378" s="431"/>
    </row>
    <row r="1379" spans="3:6">
      <c r="C1379" s="429"/>
      <c r="D1379" s="377"/>
      <c r="E1379" s="377"/>
      <c r="F1379" s="431"/>
    </row>
    <row r="1380" spans="3:6">
      <c r="C1380" s="429"/>
      <c r="D1380" s="377"/>
      <c r="E1380" s="377"/>
      <c r="F1380" s="431"/>
    </row>
    <row r="1381" spans="3:6">
      <c r="C1381" s="429"/>
      <c r="D1381" s="377"/>
      <c r="E1381" s="377"/>
      <c r="F1381" s="431"/>
    </row>
    <row r="1382" spans="3:6">
      <c r="C1382" s="429"/>
      <c r="D1382" s="377"/>
      <c r="E1382" s="377"/>
      <c r="F1382" s="431"/>
    </row>
    <row r="1383" spans="3:6">
      <c r="C1383" s="429"/>
      <c r="D1383" s="377"/>
      <c r="E1383" s="377"/>
      <c r="F1383" s="431"/>
    </row>
    <row r="1384" spans="3:6">
      <c r="C1384" s="429"/>
      <c r="D1384" s="377"/>
      <c r="E1384" s="377"/>
      <c r="F1384" s="431"/>
    </row>
    <row r="1385" spans="3:6">
      <c r="C1385" s="429"/>
      <c r="D1385" s="377"/>
      <c r="E1385" s="377"/>
      <c r="F1385" s="431"/>
    </row>
    <row r="1386" spans="3:6">
      <c r="C1386" s="429"/>
      <c r="D1386" s="377"/>
      <c r="E1386" s="377"/>
      <c r="F1386" s="431"/>
    </row>
    <row r="1387" spans="3:6">
      <c r="C1387" s="429"/>
      <c r="D1387" s="377"/>
      <c r="E1387" s="377"/>
      <c r="F1387" s="431"/>
    </row>
    <row r="1388" spans="3:6">
      <c r="C1388" s="429"/>
      <c r="D1388" s="377"/>
      <c r="E1388" s="377"/>
      <c r="F1388" s="431"/>
    </row>
    <row r="1389" spans="3:6">
      <c r="C1389" s="429"/>
      <c r="D1389" s="377"/>
      <c r="E1389" s="377"/>
      <c r="F1389" s="431"/>
    </row>
    <row r="1390" spans="3:6">
      <c r="C1390" s="429"/>
      <c r="D1390" s="377"/>
      <c r="E1390" s="377"/>
      <c r="F1390" s="431"/>
    </row>
    <row r="1391" spans="3:6">
      <c r="C1391" s="429"/>
      <c r="D1391" s="377"/>
      <c r="E1391" s="377"/>
      <c r="F1391" s="431"/>
    </row>
    <row r="1392" spans="3:6">
      <c r="C1392" s="429"/>
      <c r="D1392" s="377"/>
      <c r="E1392" s="377"/>
      <c r="F1392" s="431"/>
    </row>
    <row r="1393" spans="3:6">
      <c r="C1393" s="429"/>
      <c r="D1393" s="377"/>
      <c r="E1393" s="377"/>
      <c r="F1393" s="431"/>
    </row>
    <row r="1394" spans="3:6">
      <c r="C1394" s="429"/>
      <c r="D1394" s="377"/>
      <c r="E1394" s="377"/>
      <c r="F1394" s="431"/>
    </row>
    <row r="1395" spans="3:6">
      <c r="C1395" s="429"/>
      <c r="D1395" s="377"/>
      <c r="E1395" s="377"/>
      <c r="F1395" s="431"/>
    </row>
    <row r="1396" spans="3:6">
      <c r="C1396" s="429"/>
      <c r="D1396" s="377"/>
      <c r="E1396" s="377"/>
      <c r="F1396" s="431"/>
    </row>
    <row r="1397" spans="3:6">
      <c r="C1397" s="429"/>
      <c r="D1397" s="377"/>
      <c r="E1397" s="377"/>
      <c r="F1397" s="431"/>
    </row>
    <row r="1398" spans="3:6">
      <c r="C1398" s="429"/>
      <c r="D1398" s="377"/>
      <c r="E1398" s="377"/>
      <c r="F1398" s="431"/>
    </row>
    <row r="1399" spans="3:6">
      <c r="C1399" s="429"/>
      <c r="D1399" s="377"/>
      <c r="E1399" s="377"/>
      <c r="F1399" s="431"/>
    </row>
    <row r="1400" spans="3:6">
      <c r="C1400" s="429"/>
      <c r="D1400" s="377"/>
      <c r="E1400" s="377"/>
      <c r="F1400" s="431"/>
    </row>
    <row r="1401" spans="3:6">
      <c r="C1401" s="429"/>
      <c r="D1401" s="377"/>
      <c r="E1401" s="377"/>
      <c r="F1401" s="431"/>
    </row>
    <row r="1402" spans="3:6">
      <c r="C1402" s="429"/>
      <c r="D1402" s="377"/>
      <c r="E1402" s="377"/>
      <c r="F1402" s="431"/>
    </row>
    <row r="1403" spans="3:6">
      <c r="C1403" s="429"/>
      <c r="D1403" s="377"/>
      <c r="E1403" s="377"/>
      <c r="F1403" s="431"/>
    </row>
    <row r="1404" spans="3:6">
      <c r="C1404" s="429"/>
      <c r="D1404" s="377"/>
      <c r="E1404" s="377"/>
      <c r="F1404" s="431"/>
    </row>
    <row r="1405" spans="3:6">
      <c r="C1405" s="429"/>
      <c r="D1405" s="377"/>
      <c r="E1405" s="377"/>
      <c r="F1405" s="431"/>
    </row>
    <row r="1406" spans="3:6">
      <c r="C1406" s="429"/>
      <c r="D1406" s="377"/>
      <c r="E1406" s="377"/>
      <c r="F1406" s="431"/>
    </row>
    <row r="1407" spans="3:6">
      <c r="C1407" s="429"/>
      <c r="D1407" s="377"/>
      <c r="E1407" s="377"/>
      <c r="F1407" s="431"/>
    </row>
    <row r="1408" spans="3:6">
      <c r="C1408" s="429"/>
      <c r="D1408" s="377"/>
      <c r="E1408" s="377"/>
      <c r="F1408" s="431"/>
    </row>
    <row r="1409" spans="3:6">
      <c r="C1409" s="429"/>
      <c r="D1409" s="377"/>
      <c r="E1409" s="377"/>
      <c r="F1409" s="431"/>
    </row>
    <row r="1410" spans="3:6">
      <c r="C1410" s="429"/>
      <c r="D1410" s="377"/>
      <c r="E1410" s="377"/>
      <c r="F1410" s="431"/>
    </row>
    <row r="1411" spans="3:6">
      <c r="C1411" s="429"/>
      <c r="D1411" s="377"/>
      <c r="E1411" s="377"/>
      <c r="F1411" s="431"/>
    </row>
    <row r="1412" spans="3:6">
      <c r="C1412" s="429"/>
      <c r="D1412" s="377"/>
      <c r="E1412" s="377"/>
      <c r="F1412" s="431"/>
    </row>
    <row r="1413" spans="3:6">
      <c r="C1413" s="429"/>
      <c r="D1413" s="377"/>
      <c r="E1413" s="377"/>
      <c r="F1413" s="431"/>
    </row>
    <row r="1414" spans="3:6">
      <c r="C1414" s="429"/>
      <c r="D1414" s="377"/>
      <c r="E1414" s="377"/>
      <c r="F1414" s="431"/>
    </row>
    <row r="1415" spans="3:6">
      <c r="C1415" s="429"/>
      <c r="D1415" s="377"/>
      <c r="E1415" s="377"/>
      <c r="F1415" s="431"/>
    </row>
    <row r="1416" spans="3:6">
      <c r="C1416" s="429"/>
      <c r="D1416" s="377"/>
      <c r="E1416" s="377"/>
      <c r="F1416" s="431"/>
    </row>
    <row r="1417" spans="3:6">
      <c r="C1417" s="429"/>
      <c r="D1417" s="377"/>
      <c r="E1417" s="377"/>
      <c r="F1417" s="431"/>
    </row>
    <row r="1418" spans="3:6">
      <c r="C1418" s="429"/>
      <c r="D1418" s="377"/>
      <c r="E1418" s="377"/>
      <c r="F1418" s="431"/>
    </row>
    <row r="1419" spans="3:6">
      <c r="C1419" s="429"/>
      <c r="D1419" s="377"/>
      <c r="E1419" s="377"/>
      <c r="F1419" s="431"/>
    </row>
    <row r="1420" spans="3:6">
      <c r="C1420" s="429"/>
      <c r="D1420" s="377"/>
      <c r="E1420" s="377"/>
      <c r="F1420" s="431"/>
    </row>
    <row r="1421" spans="3:6">
      <c r="C1421" s="429"/>
      <c r="D1421" s="377"/>
      <c r="E1421" s="377"/>
      <c r="F1421" s="431"/>
    </row>
    <row r="1422" spans="3:6">
      <c r="C1422" s="429"/>
      <c r="D1422" s="377"/>
      <c r="E1422" s="377"/>
      <c r="F1422" s="431"/>
    </row>
    <row r="1423" spans="3:6">
      <c r="C1423" s="429"/>
      <c r="D1423" s="377"/>
      <c r="E1423" s="377"/>
      <c r="F1423" s="431"/>
    </row>
    <row r="1424" spans="3:6">
      <c r="C1424" s="429"/>
      <c r="D1424" s="377"/>
      <c r="E1424" s="377"/>
      <c r="F1424" s="431"/>
    </row>
    <row r="1425" spans="3:6">
      <c r="C1425" s="429"/>
      <c r="D1425" s="377"/>
      <c r="E1425" s="377"/>
      <c r="F1425" s="431"/>
    </row>
    <row r="1426" spans="3:6">
      <c r="C1426" s="429"/>
      <c r="D1426" s="377"/>
      <c r="E1426" s="377"/>
      <c r="F1426" s="431"/>
    </row>
    <row r="1427" spans="3:6">
      <c r="C1427" s="429"/>
      <c r="D1427" s="377"/>
      <c r="E1427" s="377"/>
      <c r="F1427" s="431"/>
    </row>
    <row r="1428" spans="3:6">
      <c r="C1428" s="429"/>
      <c r="D1428" s="377"/>
      <c r="E1428" s="377"/>
      <c r="F1428" s="431"/>
    </row>
    <row r="1429" spans="3:6">
      <c r="C1429" s="429"/>
      <c r="D1429" s="377"/>
      <c r="E1429" s="377"/>
      <c r="F1429" s="431"/>
    </row>
    <row r="1430" spans="3:6">
      <c r="C1430" s="429"/>
      <c r="D1430" s="377"/>
      <c r="E1430" s="377"/>
      <c r="F1430" s="431"/>
    </row>
    <row r="1431" spans="3:6">
      <c r="C1431" s="429"/>
      <c r="D1431" s="377"/>
      <c r="E1431" s="377"/>
      <c r="F1431" s="431"/>
    </row>
    <row r="1432" spans="3:6">
      <c r="C1432" s="429"/>
      <c r="D1432" s="377"/>
      <c r="E1432" s="377"/>
      <c r="F1432" s="431"/>
    </row>
    <row r="1433" spans="3:6">
      <c r="C1433" s="429"/>
      <c r="D1433" s="377"/>
      <c r="E1433" s="377"/>
      <c r="F1433" s="431"/>
    </row>
    <row r="1434" spans="3:6">
      <c r="C1434" s="429"/>
      <c r="D1434" s="377"/>
      <c r="E1434" s="377"/>
      <c r="F1434" s="431"/>
    </row>
    <row r="1435" spans="3:6">
      <c r="C1435" s="429"/>
      <c r="D1435" s="377"/>
      <c r="E1435" s="377"/>
      <c r="F1435" s="431"/>
    </row>
    <row r="1436" spans="3:6">
      <c r="C1436" s="429"/>
      <c r="D1436" s="377"/>
      <c r="E1436" s="377"/>
      <c r="F1436" s="431"/>
    </row>
    <row r="1437" spans="3:6">
      <c r="C1437" s="429"/>
      <c r="D1437" s="377"/>
      <c r="E1437" s="377"/>
      <c r="F1437" s="431"/>
    </row>
    <row r="1438" spans="3:6">
      <c r="C1438" s="429"/>
      <c r="D1438" s="377"/>
      <c r="E1438" s="377"/>
      <c r="F1438" s="431"/>
    </row>
    <row r="1439" spans="3:6">
      <c r="C1439" s="429"/>
      <c r="D1439" s="377"/>
      <c r="E1439" s="377"/>
      <c r="F1439" s="431"/>
    </row>
    <row r="1440" spans="3:6">
      <c r="C1440" s="429"/>
      <c r="D1440" s="377"/>
      <c r="E1440" s="377"/>
      <c r="F1440" s="431"/>
    </row>
    <row r="1441" spans="3:6">
      <c r="C1441" s="429"/>
      <c r="D1441" s="377"/>
      <c r="E1441" s="377"/>
      <c r="F1441" s="431"/>
    </row>
    <row r="1442" spans="3:6">
      <c r="C1442" s="429"/>
      <c r="D1442" s="377"/>
      <c r="E1442" s="377"/>
      <c r="F1442" s="431"/>
    </row>
    <row r="1443" spans="3:6">
      <c r="C1443" s="429"/>
      <c r="D1443" s="377"/>
      <c r="E1443" s="377"/>
      <c r="F1443" s="431"/>
    </row>
    <row r="1444" spans="3:6">
      <c r="C1444" s="429"/>
      <c r="D1444" s="377"/>
      <c r="E1444" s="377"/>
      <c r="F1444" s="431"/>
    </row>
    <row r="1445" spans="3:6">
      <c r="C1445" s="429"/>
      <c r="D1445" s="377"/>
      <c r="E1445" s="377"/>
      <c r="F1445" s="431"/>
    </row>
    <row r="1446" spans="3:6">
      <c r="C1446" s="429"/>
      <c r="D1446" s="377"/>
      <c r="E1446" s="377"/>
      <c r="F1446" s="431"/>
    </row>
    <row r="1447" spans="3:6">
      <c r="C1447" s="429"/>
      <c r="D1447" s="377"/>
      <c r="E1447" s="377"/>
      <c r="F1447" s="431"/>
    </row>
    <row r="1448" spans="3:6">
      <c r="C1448" s="429"/>
      <c r="D1448" s="377"/>
      <c r="E1448" s="377"/>
      <c r="F1448" s="431"/>
    </row>
    <row r="1449" spans="3:6">
      <c r="C1449" s="429"/>
      <c r="D1449" s="377"/>
      <c r="E1449" s="377"/>
      <c r="F1449" s="431"/>
    </row>
    <row r="1450" spans="3:6">
      <c r="C1450" s="429"/>
      <c r="D1450" s="377"/>
      <c r="E1450" s="377"/>
      <c r="F1450" s="431"/>
    </row>
    <row r="1451" spans="3:6">
      <c r="C1451" s="429"/>
      <c r="D1451" s="377"/>
      <c r="E1451" s="377"/>
      <c r="F1451" s="431"/>
    </row>
    <row r="1452" spans="3:6">
      <c r="C1452" s="429"/>
      <c r="D1452" s="377"/>
      <c r="E1452" s="377"/>
      <c r="F1452" s="431"/>
    </row>
    <row r="1453" spans="3:6">
      <c r="C1453" s="429"/>
      <c r="D1453" s="377"/>
      <c r="E1453" s="377"/>
      <c r="F1453" s="431"/>
    </row>
    <row r="1454" spans="3:6">
      <c r="C1454" s="429"/>
      <c r="D1454" s="377"/>
      <c r="E1454" s="377"/>
      <c r="F1454" s="431"/>
    </row>
    <row r="1455" spans="3:6">
      <c r="C1455" s="429"/>
      <c r="D1455" s="377"/>
      <c r="E1455" s="377"/>
      <c r="F1455" s="431"/>
    </row>
    <row r="1456" spans="3:6">
      <c r="C1456" s="429"/>
      <c r="D1456" s="377"/>
      <c r="E1456" s="377"/>
      <c r="F1456" s="431"/>
    </row>
    <row r="1457" spans="3:6">
      <c r="C1457" s="429"/>
      <c r="D1457" s="377"/>
      <c r="E1457" s="377"/>
      <c r="F1457" s="431"/>
    </row>
    <row r="1458" spans="3:6">
      <c r="C1458" s="429"/>
      <c r="D1458" s="377"/>
      <c r="E1458" s="377"/>
      <c r="F1458" s="431"/>
    </row>
    <row r="1459" spans="3:6">
      <c r="C1459" s="429"/>
      <c r="D1459" s="377"/>
      <c r="E1459" s="377"/>
      <c r="F1459" s="431"/>
    </row>
    <row r="1460" spans="3:6">
      <c r="C1460" s="429"/>
      <c r="D1460" s="377"/>
      <c r="E1460" s="377"/>
      <c r="F1460" s="431"/>
    </row>
    <row r="1461" spans="3:6">
      <c r="C1461" s="429"/>
      <c r="D1461" s="377"/>
      <c r="E1461" s="377"/>
      <c r="F1461" s="431"/>
    </row>
    <row r="1462" spans="3:6">
      <c r="C1462" s="429"/>
      <c r="D1462" s="377"/>
      <c r="E1462" s="377"/>
      <c r="F1462" s="431"/>
    </row>
    <row r="1463" spans="3:6">
      <c r="C1463" s="429"/>
      <c r="D1463" s="377"/>
      <c r="E1463" s="377"/>
      <c r="F1463" s="431"/>
    </row>
    <row r="1464" spans="3:6">
      <c r="C1464" s="429"/>
      <c r="D1464" s="377"/>
      <c r="E1464" s="377"/>
      <c r="F1464" s="431"/>
    </row>
    <row r="1465" spans="3:6">
      <c r="C1465" s="429"/>
      <c r="D1465" s="377"/>
      <c r="E1465" s="377"/>
      <c r="F1465" s="431"/>
    </row>
    <row r="1466" spans="3:6">
      <c r="C1466" s="429"/>
      <c r="D1466" s="377"/>
      <c r="E1466" s="377"/>
      <c r="F1466" s="431"/>
    </row>
    <row r="1467" spans="3:6">
      <c r="C1467" s="429"/>
      <c r="D1467" s="377"/>
      <c r="E1467" s="377"/>
      <c r="F1467" s="431"/>
    </row>
    <row r="1468" spans="3:6">
      <c r="C1468" s="429"/>
      <c r="D1468" s="377"/>
      <c r="E1468" s="377"/>
      <c r="F1468" s="431"/>
    </row>
    <row r="1469" spans="3:6">
      <c r="C1469" s="429"/>
      <c r="D1469" s="377"/>
      <c r="E1469" s="377"/>
      <c r="F1469" s="431"/>
    </row>
    <row r="1470" spans="3:6">
      <c r="C1470" s="429"/>
      <c r="D1470" s="377"/>
      <c r="E1470" s="377"/>
      <c r="F1470" s="431"/>
    </row>
    <row r="1471" spans="3:6">
      <c r="C1471" s="429"/>
      <c r="D1471" s="377"/>
      <c r="E1471" s="377"/>
      <c r="F1471" s="431"/>
    </row>
    <row r="1472" spans="3:6">
      <c r="C1472" s="429"/>
      <c r="D1472" s="377"/>
      <c r="E1472" s="377"/>
      <c r="F1472" s="431"/>
    </row>
    <row r="1473" spans="3:6">
      <c r="C1473" s="429"/>
      <c r="D1473" s="377"/>
      <c r="E1473" s="377"/>
      <c r="F1473" s="431"/>
    </row>
    <row r="1474" spans="3:6">
      <c r="C1474" s="429"/>
      <c r="D1474" s="377"/>
      <c r="E1474" s="377"/>
      <c r="F1474" s="431"/>
    </row>
    <row r="1475" spans="3:6">
      <c r="C1475" s="429"/>
      <c r="D1475" s="377"/>
      <c r="E1475" s="377"/>
      <c r="F1475" s="431"/>
    </row>
    <row r="1476" spans="3:6">
      <c r="C1476" s="429"/>
      <c r="D1476" s="377"/>
      <c r="E1476" s="377"/>
      <c r="F1476" s="431"/>
    </row>
    <row r="1477" spans="3:6">
      <c r="C1477" s="429"/>
      <c r="D1477" s="377"/>
      <c r="E1477" s="377"/>
      <c r="F1477" s="431"/>
    </row>
    <row r="1478" spans="3:6">
      <c r="C1478" s="429"/>
      <c r="D1478" s="377"/>
      <c r="E1478" s="377"/>
      <c r="F1478" s="431"/>
    </row>
    <row r="1479" spans="3:6">
      <c r="C1479" s="429"/>
      <c r="D1479" s="377"/>
      <c r="E1479" s="377"/>
      <c r="F1479" s="431"/>
    </row>
    <row r="1480" spans="3:6">
      <c r="C1480" s="429"/>
      <c r="D1480" s="377"/>
      <c r="E1480" s="377"/>
      <c r="F1480" s="431"/>
    </row>
    <row r="1481" spans="3:6">
      <c r="C1481" s="429"/>
      <c r="D1481" s="377"/>
      <c r="E1481" s="377"/>
      <c r="F1481" s="431"/>
    </row>
    <row r="1482" spans="3:6">
      <c r="C1482" s="429"/>
      <c r="D1482" s="377"/>
      <c r="E1482" s="377"/>
      <c r="F1482" s="431"/>
    </row>
    <row r="1483" spans="3:6">
      <c r="C1483" s="429"/>
      <c r="D1483" s="377"/>
      <c r="E1483" s="377"/>
      <c r="F1483" s="431"/>
    </row>
    <row r="1484" spans="3:6">
      <c r="C1484" s="429"/>
      <c r="D1484" s="377"/>
      <c r="E1484" s="377"/>
      <c r="F1484" s="431"/>
    </row>
    <row r="1485" spans="3:6">
      <c r="C1485" s="429"/>
      <c r="D1485" s="377"/>
      <c r="E1485" s="377"/>
      <c r="F1485" s="431"/>
    </row>
    <row r="1486" spans="3:6">
      <c r="C1486" s="429"/>
      <c r="D1486" s="377"/>
      <c r="E1486" s="377"/>
      <c r="F1486" s="431"/>
    </row>
    <row r="1487" spans="3:6">
      <c r="C1487" s="429"/>
      <c r="D1487" s="377"/>
      <c r="E1487" s="377"/>
      <c r="F1487" s="431"/>
    </row>
    <row r="1488" spans="3:6">
      <c r="C1488" s="429"/>
      <c r="D1488" s="377"/>
      <c r="E1488" s="377"/>
      <c r="F1488" s="431"/>
    </row>
    <row r="1489" spans="3:6">
      <c r="C1489" s="429"/>
      <c r="D1489" s="377"/>
      <c r="E1489" s="377"/>
      <c r="F1489" s="431"/>
    </row>
    <row r="1490" spans="3:6">
      <c r="C1490" s="429"/>
      <c r="D1490" s="377"/>
      <c r="E1490" s="377"/>
      <c r="F1490" s="431"/>
    </row>
    <row r="1491" spans="3:6">
      <c r="C1491" s="429"/>
      <c r="D1491" s="377"/>
      <c r="E1491" s="377"/>
      <c r="F1491" s="431"/>
    </row>
    <row r="1492" spans="3:6">
      <c r="C1492" s="429"/>
      <c r="D1492" s="377"/>
      <c r="E1492" s="377"/>
      <c r="F1492" s="431"/>
    </row>
    <row r="1493" spans="3:6">
      <c r="C1493" s="429"/>
      <c r="D1493" s="377"/>
      <c r="E1493" s="377"/>
      <c r="F1493" s="431"/>
    </row>
    <row r="1494" spans="3:6">
      <c r="C1494" s="429"/>
      <c r="D1494" s="377"/>
      <c r="E1494" s="377"/>
      <c r="F1494" s="431"/>
    </row>
    <row r="1495" spans="3:6">
      <c r="C1495" s="429"/>
      <c r="D1495" s="377"/>
      <c r="E1495" s="377"/>
      <c r="F1495" s="431"/>
    </row>
    <row r="1496" spans="3:6">
      <c r="C1496" s="429"/>
      <c r="D1496" s="377"/>
      <c r="E1496" s="377"/>
      <c r="F1496" s="431"/>
    </row>
    <row r="1497" spans="3:6">
      <c r="C1497" s="429"/>
      <c r="D1497" s="377"/>
      <c r="E1497" s="377"/>
      <c r="F1497" s="431"/>
    </row>
    <row r="1498" spans="3:6">
      <c r="C1498" s="429"/>
      <c r="D1498" s="377"/>
      <c r="E1498" s="377"/>
      <c r="F1498" s="431"/>
    </row>
    <row r="1499" spans="3:6">
      <c r="C1499" s="429"/>
      <c r="D1499" s="377"/>
      <c r="E1499" s="377"/>
      <c r="F1499" s="431"/>
    </row>
    <row r="1500" spans="3:6">
      <c r="C1500" s="429"/>
      <c r="D1500" s="377"/>
      <c r="E1500" s="377"/>
      <c r="F1500" s="431"/>
    </row>
    <row r="1501" spans="3:6">
      <c r="C1501" s="429"/>
      <c r="D1501" s="377"/>
      <c r="E1501" s="377"/>
      <c r="F1501" s="431"/>
    </row>
    <row r="1502" spans="3:6">
      <c r="C1502" s="429"/>
      <c r="D1502" s="377"/>
      <c r="E1502" s="377"/>
      <c r="F1502" s="431"/>
    </row>
    <row r="1503" spans="3:6">
      <c r="C1503" s="429"/>
      <c r="D1503" s="377"/>
      <c r="E1503" s="377"/>
      <c r="F1503" s="431"/>
    </row>
    <row r="1504" spans="3:6">
      <c r="C1504" s="429"/>
      <c r="D1504" s="377"/>
      <c r="E1504" s="377"/>
      <c r="F1504" s="431"/>
    </row>
    <row r="1505" spans="3:6">
      <c r="C1505" s="429"/>
      <c r="D1505" s="377"/>
      <c r="E1505" s="377"/>
      <c r="F1505" s="431"/>
    </row>
    <row r="1506" spans="3:6">
      <c r="C1506" s="429"/>
      <c r="D1506" s="377"/>
      <c r="E1506" s="377"/>
      <c r="F1506" s="431"/>
    </row>
    <row r="1507" spans="3:6">
      <c r="C1507" s="429"/>
      <c r="D1507" s="377"/>
      <c r="E1507" s="377"/>
      <c r="F1507" s="431"/>
    </row>
    <row r="1508" spans="3:6">
      <c r="C1508" s="429"/>
      <c r="D1508" s="377"/>
      <c r="E1508" s="377"/>
      <c r="F1508" s="431"/>
    </row>
    <row r="1509" spans="3:6">
      <c r="C1509" s="429"/>
      <c r="D1509" s="377"/>
      <c r="E1509" s="377"/>
      <c r="F1509" s="431"/>
    </row>
    <row r="1510" spans="3:6">
      <c r="C1510" s="429"/>
      <c r="D1510" s="377"/>
      <c r="E1510" s="377"/>
      <c r="F1510" s="431"/>
    </row>
    <row r="1511" spans="3:6">
      <c r="C1511" s="429"/>
      <c r="D1511" s="377"/>
      <c r="E1511" s="377"/>
      <c r="F1511" s="431"/>
    </row>
    <row r="1512" spans="3:6">
      <c r="C1512" s="429"/>
      <c r="D1512" s="377"/>
      <c r="E1512" s="377"/>
      <c r="F1512" s="431"/>
    </row>
    <row r="1513" spans="3:6">
      <c r="C1513" s="429"/>
      <c r="D1513" s="377"/>
      <c r="E1513" s="377"/>
      <c r="F1513" s="431"/>
    </row>
    <row r="1514" spans="3:6">
      <c r="C1514" s="429"/>
      <c r="D1514" s="377"/>
      <c r="E1514" s="377"/>
      <c r="F1514" s="431"/>
    </row>
    <row r="1515" spans="3:6">
      <c r="C1515" s="429"/>
      <c r="D1515" s="377"/>
      <c r="E1515" s="377"/>
      <c r="F1515" s="431"/>
    </row>
    <row r="1516" spans="3:6">
      <c r="C1516" s="429"/>
      <c r="D1516" s="377"/>
      <c r="E1516" s="377"/>
      <c r="F1516" s="431"/>
    </row>
    <row r="1517" spans="3:6">
      <c r="C1517" s="429"/>
      <c r="D1517" s="377"/>
      <c r="E1517" s="377"/>
      <c r="F1517" s="431"/>
    </row>
    <row r="1518" spans="3:6">
      <c r="C1518" s="429"/>
      <c r="D1518" s="377"/>
      <c r="E1518" s="377"/>
      <c r="F1518" s="431"/>
    </row>
    <row r="1519" spans="3:6">
      <c r="C1519" s="429"/>
      <c r="D1519" s="377"/>
      <c r="E1519" s="377"/>
      <c r="F1519" s="431"/>
    </row>
    <row r="1520" spans="3:6">
      <c r="C1520" s="429"/>
      <c r="D1520" s="377"/>
      <c r="E1520" s="377"/>
      <c r="F1520" s="431"/>
    </row>
    <row r="1521" spans="3:6">
      <c r="C1521" s="429"/>
      <c r="D1521" s="377"/>
      <c r="E1521" s="377"/>
      <c r="F1521" s="431"/>
    </row>
    <row r="1522" spans="3:6">
      <c r="C1522" s="429"/>
      <c r="D1522" s="377"/>
      <c r="E1522" s="377"/>
      <c r="F1522" s="431"/>
    </row>
    <row r="1523" spans="3:6">
      <c r="C1523" s="429"/>
      <c r="D1523" s="377"/>
      <c r="E1523" s="377"/>
      <c r="F1523" s="431"/>
    </row>
    <row r="1524" spans="3:6">
      <c r="C1524" s="429"/>
      <c r="D1524" s="377"/>
      <c r="E1524" s="377"/>
      <c r="F1524" s="431"/>
    </row>
    <row r="1525" spans="3:6">
      <c r="C1525" s="429"/>
      <c r="D1525" s="377"/>
      <c r="E1525" s="377"/>
      <c r="F1525" s="431"/>
    </row>
    <row r="1526" spans="3:6">
      <c r="C1526" s="429"/>
      <c r="D1526" s="377"/>
      <c r="E1526" s="377"/>
      <c r="F1526" s="431"/>
    </row>
    <row r="1527" spans="3:6">
      <c r="C1527" s="429"/>
      <c r="D1527" s="377"/>
      <c r="E1527" s="377"/>
      <c r="F1527" s="431"/>
    </row>
    <row r="1528" spans="3:6">
      <c r="C1528" s="429"/>
      <c r="D1528" s="377"/>
      <c r="E1528" s="377"/>
      <c r="F1528" s="431"/>
    </row>
    <row r="1529" spans="3:6">
      <c r="C1529" s="429"/>
      <c r="D1529" s="377"/>
      <c r="E1529" s="377"/>
      <c r="F1529" s="431"/>
    </row>
    <row r="1530" spans="3:6">
      <c r="C1530" s="429"/>
      <c r="D1530" s="377"/>
      <c r="E1530" s="377"/>
      <c r="F1530" s="431"/>
    </row>
    <row r="1531" spans="3:6">
      <c r="C1531" s="429"/>
      <c r="D1531" s="377"/>
      <c r="E1531" s="377"/>
      <c r="F1531" s="431"/>
    </row>
    <row r="1532" spans="3:6">
      <c r="C1532" s="429"/>
      <c r="D1532" s="377"/>
      <c r="E1532" s="377"/>
      <c r="F1532" s="431"/>
    </row>
    <row r="1533" spans="3:6">
      <c r="C1533" s="429"/>
      <c r="D1533" s="377"/>
      <c r="E1533" s="377"/>
      <c r="F1533" s="431"/>
    </row>
    <row r="1534" spans="3:6">
      <c r="C1534" s="429"/>
      <c r="D1534" s="377"/>
      <c r="E1534" s="377"/>
      <c r="F1534" s="431"/>
    </row>
    <row r="1535" spans="3:6">
      <c r="C1535" s="429"/>
      <c r="D1535" s="377"/>
      <c r="E1535" s="377"/>
      <c r="F1535" s="431"/>
    </row>
    <row r="1536" spans="3:6">
      <c r="C1536" s="429"/>
      <c r="D1536" s="377"/>
      <c r="E1536" s="377"/>
      <c r="F1536" s="431"/>
    </row>
    <row r="1537" spans="3:6">
      <c r="C1537" s="429"/>
      <c r="D1537" s="377"/>
      <c r="E1537" s="377"/>
      <c r="F1537" s="431"/>
    </row>
    <row r="1538" spans="3:6">
      <c r="C1538" s="429"/>
      <c r="D1538" s="377"/>
      <c r="E1538" s="377"/>
      <c r="F1538" s="431"/>
    </row>
    <row r="1539" spans="3:6">
      <c r="C1539" s="429"/>
      <c r="D1539" s="377"/>
      <c r="E1539" s="377"/>
      <c r="F1539" s="431"/>
    </row>
    <row r="1540" spans="3:6">
      <c r="C1540" s="429"/>
      <c r="D1540" s="377"/>
      <c r="E1540" s="377"/>
      <c r="F1540" s="431"/>
    </row>
    <row r="1541" spans="3:6">
      <c r="C1541" s="429"/>
      <c r="D1541" s="377"/>
      <c r="E1541" s="377"/>
      <c r="F1541" s="431"/>
    </row>
    <row r="1542" spans="3:6">
      <c r="C1542" s="429"/>
      <c r="D1542" s="377"/>
      <c r="E1542" s="377"/>
      <c r="F1542" s="431"/>
    </row>
    <row r="1543" spans="3:6">
      <c r="C1543" s="429"/>
      <c r="D1543" s="377"/>
      <c r="E1543" s="377"/>
      <c r="F1543" s="431"/>
    </row>
    <row r="1544" spans="3:6">
      <c r="C1544" s="429"/>
      <c r="D1544" s="377"/>
      <c r="E1544" s="377"/>
      <c r="F1544" s="431"/>
    </row>
    <row r="1545" spans="3:6">
      <c r="C1545" s="429"/>
      <c r="D1545" s="377"/>
      <c r="E1545" s="377"/>
      <c r="F1545" s="431"/>
    </row>
    <row r="1546" spans="3:6">
      <c r="C1546" s="429"/>
      <c r="D1546" s="377"/>
      <c r="E1546" s="377"/>
      <c r="F1546" s="431"/>
    </row>
    <row r="1547" spans="3:6">
      <c r="C1547" s="429"/>
      <c r="D1547" s="377"/>
      <c r="E1547" s="377"/>
      <c r="F1547" s="431"/>
    </row>
    <row r="1548" spans="3:6">
      <c r="C1548" s="429"/>
      <c r="D1548" s="377"/>
      <c r="E1548" s="377"/>
      <c r="F1548" s="431"/>
    </row>
    <row r="1549" spans="3:6">
      <c r="C1549" s="429"/>
      <c r="D1549" s="377"/>
      <c r="E1549" s="377"/>
      <c r="F1549" s="431"/>
    </row>
    <row r="1550" spans="3:6">
      <c r="C1550" s="429"/>
      <c r="D1550" s="377"/>
      <c r="E1550" s="377"/>
      <c r="F1550" s="431"/>
    </row>
    <row r="1551" spans="3:6">
      <c r="C1551" s="429"/>
      <c r="D1551" s="377"/>
      <c r="E1551" s="377"/>
      <c r="F1551" s="431"/>
    </row>
    <row r="1552" spans="3:6">
      <c r="C1552" s="429"/>
      <c r="D1552" s="377"/>
      <c r="E1552" s="377"/>
      <c r="F1552" s="431"/>
    </row>
    <row r="1553" spans="3:6">
      <c r="C1553" s="429"/>
      <c r="D1553" s="377"/>
      <c r="E1553" s="377"/>
      <c r="F1553" s="431"/>
    </row>
    <row r="1554" spans="3:6">
      <c r="C1554" s="429"/>
      <c r="D1554" s="377"/>
      <c r="E1554" s="377"/>
      <c r="F1554" s="431"/>
    </row>
    <row r="1555" spans="3:6">
      <c r="C1555" s="429"/>
      <c r="D1555" s="377"/>
      <c r="E1555" s="377"/>
      <c r="F1555" s="431"/>
    </row>
    <row r="1556" spans="3:6">
      <c r="C1556" s="429"/>
      <c r="D1556" s="377"/>
      <c r="E1556" s="377"/>
      <c r="F1556" s="431"/>
    </row>
    <row r="1557" spans="3:6">
      <c r="C1557" s="429"/>
      <c r="D1557" s="377"/>
      <c r="E1557" s="377"/>
      <c r="F1557" s="431"/>
    </row>
    <row r="1558" spans="3:6">
      <c r="C1558" s="429"/>
      <c r="D1558" s="377"/>
      <c r="E1558" s="377"/>
      <c r="F1558" s="431"/>
    </row>
    <row r="1559" spans="3:6">
      <c r="C1559" s="429"/>
      <c r="D1559" s="377"/>
      <c r="E1559" s="377"/>
      <c r="F1559" s="431"/>
    </row>
    <row r="1560" spans="3:6">
      <c r="C1560" s="429"/>
      <c r="D1560" s="377"/>
      <c r="E1560" s="377"/>
      <c r="F1560" s="431"/>
    </row>
    <row r="1561" spans="3:6">
      <c r="C1561" s="429"/>
      <c r="D1561" s="377"/>
      <c r="E1561" s="377"/>
      <c r="F1561" s="431"/>
    </row>
    <row r="1562" spans="3:6">
      <c r="C1562" s="429"/>
      <c r="D1562" s="377"/>
      <c r="E1562" s="377"/>
      <c r="F1562" s="431"/>
    </row>
    <row r="1563" spans="3:6">
      <c r="C1563" s="429"/>
      <c r="D1563" s="377"/>
      <c r="E1563" s="377"/>
      <c r="F1563" s="431"/>
    </row>
    <row r="1564" spans="3:6">
      <c r="C1564" s="429"/>
      <c r="D1564" s="377"/>
      <c r="E1564" s="377"/>
      <c r="F1564" s="431"/>
    </row>
    <row r="1565" spans="3:6">
      <c r="C1565" s="429"/>
      <c r="D1565" s="377"/>
      <c r="E1565" s="377"/>
      <c r="F1565" s="431"/>
    </row>
    <row r="1566" spans="3:6">
      <c r="C1566" s="429"/>
      <c r="D1566" s="377"/>
      <c r="E1566" s="377"/>
      <c r="F1566" s="431"/>
    </row>
    <row r="1567" spans="3:6">
      <c r="C1567" s="429"/>
      <c r="D1567" s="377"/>
      <c r="E1567" s="377"/>
      <c r="F1567" s="431"/>
    </row>
    <row r="1568" spans="3:6">
      <c r="C1568" s="429"/>
      <c r="D1568" s="377"/>
      <c r="E1568" s="377"/>
      <c r="F1568" s="431"/>
    </row>
    <row r="1569" spans="3:6">
      <c r="C1569" s="429"/>
      <c r="D1569" s="377"/>
      <c r="E1569" s="377"/>
      <c r="F1569" s="431"/>
    </row>
    <row r="1570" spans="3:6">
      <c r="C1570" s="429"/>
      <c r="D1570" s="377"/>
      <c r="E1570" s="377"/>
      <c r="F1570" s="431"/>
    </row>
    <row r="1571" spans="3:6">
      <c r="C1571" s="429"/>
      <c r="D1571" s="377"/>
      <c r="E1571" s="377"/>
      <c r="F1571" s="431"/>
    </row>
    <row r="1572" spans="3:6">
      <c r="C1572" s="429"/>
      <c r="D1572" s="377"/>
      <c r="E1572" s="377"/>
      <c r="F1572" s="431"/>
    </row>
    <row r="1573" spans="3:6">
      <c r="C1573" s="429"/>
      <c r="D1573" s="377"/>
      <c r="E1573" s="377"/>
      <c r="F1573" s="431"/>
    </row>
    <row r="1574" spans="3:6">
      <c r="C1574" s="429"/>
      <c r="D1574" s="377"/>
      <c r="E1574" s="377"/>
      <c r="F1574" s="431"/>
    </row>
    <row r="1575" spans="3:6">
      <c r="C1575" s="429"/>
      <c r="D1575" s="377"/>
      <c r="E1575" s="377"/>
      <c r="F1575" s="431"/>
    </row>
    <row r="1576" spans="3:6">
      <c r="C1576" s="429"/>
      <c r="D1576" s="377"/>
      <c r="E1576" s="377"/>
      <c r="F1576" s="431"/>
    </row>
    <row r="1577" spans="3:6">
      <c r="C1577" s="429"/>
      <c r="D1577" s="377"/>
      <c r="E1577" s="377"/>
      <c r="F1577" s="431"/>
    </row>
    <row r="1578" spans="3:6">
      <c r="C1578" s="429"/>
      <c r="D1578" s="377"/>
      <c r="E1578" s="377"/>
      <c r="F1578" s="431"/>
    </row>
    <row r="1579" spans="3:6">
      <c r="C1579" s="429"/>
      <c r="D1579" s="377"/>
      <c r="E1579" s="377"/>
      <c r="F1579" s="431"/>
    </row>
    <row r="1580" spans="3:6">
      <c r="C1580" s="429"/>
      <c r="D1580" s="377"/>
      <c r="E1580" s="377"/>
      <c r="F1580" s="431"/>
    </row>
    <row r="1581" spans="3:6">
      <c r="C1581" s="429"/>
      <c r="D1581" s="377"/>
      <c r="E1581" s="377"/>
      <c r="F1581" s="431"/>
    </row>
    <row r="1582" spans="3:6">
      <c r="C1582" s="429"/>
      <c r="D1582" s="377"/>
      <c r="E1582" s="377"/>
      <c r="F1582" s="431"/>
    </row>
    <row r="1583" spans="3:6">
      <c r="C1583" s="429"/>
      <c r="D1583" s="377"/>
      <c r="E1583" s="377"/>
      <c r="F1583" s="431"/>
    </row>
    <row r="1584" spans="3:6">
      <c r="C1584" s="429"/>
      <c r="D1584" s="377"/>
      <c r="E1584" s="377"/>
      <c r="F1584" s="431"/>
    </row>
    <row r="1585" spans="3:6">
      <c r="C1585" s="429"/>
      <c r="D1585" s="377"/>
      <c r="E1585" s="377"/>
      <c r="F1585" s="431"/>
    </row>
    <row r="1586" spans="3:6">
      <c r="C1586" s="429"/>
      <c r="D1586" s="377"/>
      <c r="E1586" s="377"/>
      <c r="F1586" s="431"/>
    </row>
    <row r="1587" spans="3:6">
      <c r="C1587" s="429"/>
      <c r="D1587" s="377"/>
      <c r="E1587" s="377"/>
      <c r="F1587" s="431"/>
    </row>
    <row r="1588" spans="3:6">
      <c r="C1588" s="429"/>
      <c r="D1588" s="377"/>
      <c r="E1588" s="377"/>
      <c r="F1588" s="431"/>
    </row>
    <row r="1589" spans="3:6">
      <c r="C1589" s="429"/>
      <c r="D1589" s="377"/>
      <c r="E1589" s="377"/>
      <c r="F1589" s="431"/>
    </row>
    <row r="1590" spans="3:6">
      <c r="C1590" s="429"/>
      <c r="D1590" s="377"/>
      <c r="E1590" s="377"/>
      <c r="F1590" s="431"/>
    </row>
    <row r="1591" spans="3:6">
      <c r="C1591" s="429"/>
      <c r="D1591" s="377"/>
      <c r="E1591" s="377"/>
      <c r="F1591" s="431"/>
    </row>
    <row r="1592" spans="3:6">
      <c r="C1592" s="429"/>
      <c r="D1592" s="377"/>
      <c r="E1592" s="377"/>
      <c r="F1592" s="431"/>
    </row>
    <row r="1593" spans="3:6">
      <c r="C1593" s="429"/>
      <c r="D1593" s="377"/>
      <c r="E1593" s="377"/>
      <c r="F1593" s="431"/>
    </row>
    <row r="1594" spans="3:6">
      <c r="C1594" s="429"/>
      <c r="D1594" s="377"/>
      <c r="E1594" s="377"/>
      <c r="F1594" s="431"/>
    </row>
    <row r="1595" spans="3:6">
      <c r="C1595" s="429"/>
      <c r="D1595" s="377"/>
      <c r="E1595" s="377"/>
      <c r="F1595" s="431"/>
    </row>
    <row r="1596" spans="3:6">
      <c r="C1596" s="429"/>
      <c r="D1596" s="377"/>
      <c r="E1596" s="377"/>
      <c r="F1596" s="431"/>
    </row>
    <row r="1597" spans="3:6">
      <c r="C1597" s="429"/>
      <c r="D1597" s="377"/>
      <c r="E1597" s="377"/>
      <c r="F1597" s="431"/>
    </row>
    <row r="1598" spans="3:6">
      <c r="C1598" s="429"/>
      <c r="D1598" s="377"/>
      <c r="E1598" s="377"/>
      <c r="F1598" s="431"/>
    </row>
    <row r="1599" spans="3:6">
      <c r="C1599" s="429"/>
      <c r="D1599" s="377"/>
      <c r="E1599" s="377"/>
      <c r="F1599" s="431"/>
    </row>
    <row r="1600" spans="3:6">
      <c r="C1600" s="429"/>
      <c r="D1600" s="377"/>
      <c r="E1600" s="377"/>
      <c r="F1600" s="431"/>
    </row>
    <row r="1601" spans="3:6">
      <c r="C1601" s="429"/>
      <c r="D1601" s="377"/>
      <c r="E1601" s="377"/>
      <c r="F1601" s="431"/>
    </row>
    <row r="1602" spans="3:6">
      <c r="C1602" s="429"/>
      <c r="D1602" s="377"/>
      <c r="E1602" s="377"/>
      <c r="F1602" s="431"/>
    </row>
    <row r="1603" spans="3:6">
      <c r="C1603" s="429"/>
      <c r="D1603" s="377"/>
      <c r="E1603" s="377"/>
      <c r="F1603" s="431"/>
    </row>
    <row r="1604" spans="3:6">
      <c r="C1604" s="429"/>
      <c r="D1604" s="377"/>
      <c r="E1604" s="377"/>
      <c r="F1604" s="431"/>
    </row>
    <row r="1605" spans="3:6">
      <c r="C1605" s="429"/>
      <c r="D1605" s="377"/>
      <c r="E1605" s="377"/>
      <c r="F1605" s="431"/>
    </row>
    <row r="1606" spans="3:6">
      <c r="C1606" s="429"/>
      <c r="D1606" s="377"/>
      <c r="E1606" s="377"/>
      <c r="F1606" s="431"/>
    </row>
    <row r="1607" spans="3:6">
      <c r="C1607" s="429"/>
      <c r="D1607" s="377"/>
      <c r="E1607" s="377"/>
      <c r="F1607" s="431"/>
    </row>
    <row r="1608" spans="3:6">
      <c r="C1608" s="429"/>
      <c r="D1608" s="377"/>
      <c r="E1608" s="377"/>
      <c r="F1608" s="431"/>
    </row>
    <row r="1609" spans="3:6">
      <c r="C1609" s="429"/>
      <c r="D1609" s="377"/>
      <c r="E1609" s="377"/>
      <c r="F1609" s="431"/>
    </row>
    <row r="1610" spans="3:6">
      <c r="C1610" s="429"/>
      <c r="D1610" s="377"/>
      <c r="E1610" s="377"/>
      <c r="F1610" s="431"/>
    </row>
    <row r="1611" spans="3:6">
      <c r="C1611" s="429"/>
      <c r="D1611" s="377"/>
      <c r="E1611" s="377"/>
      <c r="F1611" s="431"/>
    </row>
    <row r="1612" spans="3:6">
      <c r="C1612" s="429"/>
      <c r="D1612" s="377"/>
      <c r="E1612" s="377"/>
      <c r="F1612" s="431"/>
    </row>
    <row r="1613" spans="3:6">
      <c r="C1613" s="429"/>
      <c r="D1613" s="377"/>
      <c r="E1613" s="377"/>
      <c r="F1613" s="431"/>
    </row>
    <row r="1614" spans="3:6">
      <c r="C1614" s="429"/>
      <c r="D1614" s="377"/>
      <c r="E1614" s="377"/>
      <c r="F1614" s="431"/>
    </row>
    <row r="1615" spans="3:6">
      <c r="C1615" s="429"/>
      <c r="D1615" s="377"/>
      <c r="E1615" s="377"/>
      <c r="F1615" s="431"/>
    </row>
    <row r="1616" spans="3:6">
      <c r="C1616" s="429"/>
      <c r="D1616" s="377"/>
      <c r="E1616" s="377"/>
      <c r="F1616" s="431"/>
    </row>
    <row r="1617" spans="3:6">
      <c r="C1617" s="429"/>
      <c r="D1617" s="377"/>
      <c r="E1617" s="377"/>
      <c r="F1617" s="431"/>
    </row>
    <row r="1618" spans="3:6">
      <c r="C1618" s="429"/>
      <c r="D1618" s="377"/>
      <c r="E1618" s="377"/>
      <c r="F1618" s="431"/>
    </row>
    <row r="1619" spans="3:6">
      <c r="C1619" s="429"/>
      <c r="D1619" s="377"/>
      <c r="E1619" s="377"/>
      <c r="F1619" s="431"/>
    </row>
    <row r="1620" spans="3:6">
      <c r="C1620" s="429"/>
      <c r="D1620" s="377"/>
      <c r="E1620" s="377"/>
      <c r="F1620" s="431"/>
    </row>
    <row r="1621" spans="3:6">
      <c r="C1621" s="429"/>
      <c r="D1621" s="377"/>
      <c r="E1621" s="377"/>
      <c r="F1621" s="431"/>
    </row>
    <row r="1622" spans="3:6">
      <c r="C1622" s="429"/>
      <c r="D1622" s="377"/>
      <c r="E1622" s="377"/>
      <c r="F1622" s="431"/>
    </row>
    <row r="1623" spans="3:6">
      <c r="C1623" s="429"/>
      <c r="D1623" s="377"/>
      <c r="E1623" s="377"/>
      <c r="F1623" s="431"/>
    </row>
    <row r="1624" spans="3:6">
      <c r="C1624" s="429"/>
      <c r="D1624" s="377"/>
      <c r="E1624" s="377"/>
      <c r="F1624" s="431"/>
    </row>
    <row r="1625" spans="3:6">
      <c r="C1625" s="429"/>
      <c r="D1625" s="377"/>
      <c r="E1625" s="377"/>
      <c r="F1625" s="431"/>
    </row>
    <row r="1626" spans="3:6">
      <c r="C1626" s="429"/>
      <c r="D1626" s="377"/>
      <c r="E1626" s="377"/>
      <c r="F1626" s="431"/>
    </row>
    <row r="1627" spans="3:6">
      <c r="C1627" s="429"/>
      <c r="D1627" s="377"/>
      <c r="E1627" s="377"/>
      <c r="F1627" s="431"/>
    </row>
    <row r="1628" spans="3:6">
      <c r="C1628" s="429"/>
      <c r="D1628" s="377"/>
      <c r="E1628" s="377"/>
      <c r="F1628" s="431"/>
    </row>
    <row r="1629" spans="3:6">
      <c r="C1629" s="429"/>
      <c r="D1629" s="377"/>
      <c r="E1629" s="377"/>
      <c r="F1629" s="431"/>
    </row>
    <row r="1630" spans="3:6">
      <c r="C1630" s="429"/>
      <c r="D1630" s="377"/>
      <c r="E1630" s="377"/>
      <c r="F1630" s="431"/>
    </row>
    <row r="1631" spans="3:6">
      <c r="C1631" s="429"/>
      <c r="D1631" s="377"/>
      <c r="E1631" s="377"/>
      <c r="F1631" s="431"/>
    </row>
    <row r="1632" spans="3:6">
      <c r="C1632" s="429"/>
      <c r="D1632" s="377"/>
      <c r="E1632" s="377"/>
      <c r="F1632" s="431"/>
    </row>
    <row r="1633" spans="3:6">
      <c r="C1633" s="429"/>
      <c r="D1633" s="377"/>
      <c r="E1633" s="377"/>
      <c r="F1633" s="431"/>
    </row>
    <row r="1634" spans="3:6">
      <c r="C1634" s="429"/>
      <c r="D1634" s="377"/>
      <c r="E1634" s="377"/>
      <c r="F1634" s="431"/>
    </row>
    <row r="1635" spans="3:6">
      <c r="C1635" s="429"/>
      <c r="D1635" s="377"/>
      <c r="E1635" s="377"/>
      <c r="F1635" s="431"/>
    </row>
    <row r="1636" spans="3:6">
      <c r="C1636" s="429"/>
      <c r="D1636" s="377"/>
      <c r="E1636" s="377"/>
      <c r="F1636" s="431"/>
    </row>
    <row r="1637" spans="3:6">
      <c r="C1637" s="429"/>
      <c r="D1637" s="377"/>
      <c r="E1637" s="377"/>
      <c r="F1637" s="431"/>
    </row>
    <row r="1638" spans="3:6">
      <c r="C1638" s="429"/>
      <c r="D1638" s="377"/>
      <c r="E1638" s="377"/>
      <c r="F1638" s="431"/>
    </row>
    <row r="1639" spans="3:6">
      <c r="C1639" s="429"/>
      <c r="D1639" s="377"/>
      <c r="E1639" s="377"/>
      <c r="F1639" s="431"/>
    </row>
    <row r="1640" spans="3:6">
      <c r="C1640" s="429"/>
      <c r="D1640" s="377"/>
      <c r="E1640" s="377"/>
      <c r="F1640" s="431"/>
    </row>
    <row r="1641" spans="3:6">
      <c r="C1641" s="429"/>
      <c r="D1641" s="377"/>
      <c r="E1641" s="377"/>
      <c r="F1641" s="431"/>
    </row>
    <row r="1642" spans="3:6">
      <c r="C1642" s="429"/>
      <c r="D1642" s="377"/>
      <c r="E1642" s="377"/>
      <c r="F1642" s="431"/>
    </row>
    <row r="1643" spans="3:6">
      <c r="C1643" s="429"/>
      <c r="D1643" s="377"/>
      <c r="E1643" s="377"/>
      <c r="F1643" s="431"/>
    </row>
    <row r="1644" spans="3:6">
      <c r="C1644" s="429"/>
      <c r="D1644" s="377"/>
      <c r="E1644" s="377"/>
      <c r="F1644" s="431"/>
    </row>
    <row r="1645" spans="3:6">
      <c r="C1645" s="429"/>
      <c r="D1645" s="377"/>
      <c r="E1645" s="377"/>
      <c r="F1645" s="431"/>
    </row>
    <row r="1646" spans="3:6">
      <c r="C1646" s="429"/>
      <c r="D1646" s="377"/>
      <c r="E1646" s="377"/>
      <c r="F1646" s="431"/>
    </row>
    <row r="1647" spans="3:6">
      <c r="C1647" s="429"/>
      <c r="D1647" s="377"/>
      <c r="E1647" s="377"/>
      <c r="F1647" s="431"/>
    </row>
    <row r="1648" spans="3:6">
      <c r="C1648" s="429"/>
      <c r="D1648" s="377"/>
      <c r="E1648" s="377"/>
      <c r="F1648" s="431"/>
    </row>
    <row r="1649" spans="3:6">
      <c r="C1649" s="429"/>
      <c r="D1649" s="377"/>
      <c r="E1649" s="377"/>
      <c r="F1649" s="431"/>
    </row>
    <row r="1650" spans="3:6">
      <c r="C1650" s="429"/>
      <c r="D1650" s="377"/>
      <c r="E1650" s="377"/>
      <c r="F1650" s="431"/>
    </row>
    <row r="1651" spans="3:6">
      <c r="C1651" s="429"/>
      <c r="D1651" s="377"/>
      <c r="E1651" s="377"/>
      <c r="F1651" s="431"/>
    </row>
    <row r="1652" spans="3:6">
      <c r="C1652" s="429"/>
      <c r="D1652" s="377"/>
      <c r="E1652" s="377"/>
      <c r="F1652" s="431"/>
    </row>
    <row r="1653" spans="3:6">
      <c r="C1653" s="429"/>
      <c r="D1653" s="377"/>
      <c r="E1653" s="377"/>
      <c r="F1653" s="431"/>
    </row>
    <row r="1654" spans="3:6">
      <c r="C1654" s="429"/>
      <c r="D1654" s="377"/>
      <c r="E1654" s="377"/>
      <c r="F1654" s="431"/>
    </row>
    <row r="1655" spans="3:6">
      <c r="C1655" s="429"/>
      <c r="D1655" s="377"/>
      <c r="E1655" s="377"/>
      <c r="F1655" s="431"/>
    </row>
    <row r="1656" spans="3:6">
      <c r="C1656" s="429"/>
      <c r="D1656" s="377"/>
      <c r="E1656" s="377"/>
      <c r="F1656" s="431"/>
    </row>
    <row r="1657" spans="3:6">
      <c r="C1657" s="429"/>
      <c r="D1657" s="377"/>
      <c r="E1657" s="377"/>
      <c r="F1657" s="431"/>
    </row>
    <row r="1658" spans="3:6">
      <c r="C1658" s="429"/>
      <c r="D1658" s="377"/>
      <c r="E1658" s="377"/>
      <c r="F1658" s="431"/>
    </row>
    <row r="1659" spans="3:6">
      <c r="C1659" s="429"/>
      <c r="D1659" s="377"/>
      <c r="E1659" s="377"/>
      <c r="F1659" s="431"/>
    </row>
    <row r="1660" spans="3:6">
      <c r="C1660" s="429"/>
      <c r="D1660" s="377"/>
      <c r="E1660" s="377"/>
      <c r="F1660" s="431"/>
    </row>
    <row r="1661" spans="3:6">
      <c r="C1661" s="429"/>
      <c r="D1661" s="377"/>
      <c r="E1661" s="377"/>
      <c r="F1661" s="431"/>
    </row>
    <row r="1662" spans="3:6">
      <c r="C1662" s="429"/>
      <c r="D1662" s="377"/>
      <c r="E1662" s="377"/>
      <c r="F1662" s="431"/>
    </row>
    <row r="1663" spans="3:6">
      <c r="C1663" s="429"/>
      <c r="D1663" s="377"/>
      <c r="E1663" s="377"/>
      <c r="F1663" s="431"/>
    </row>
    <row r="1664" spans="3:6">
      <c r="C1664" s="429"/>
      <c r="D1664" s="377"/>
      <c r="E1664" s="377"/>
      <c r="F1664" s="431"/>
    </row>
    <row r="1665" spans="3:6">
      <c r="C1665" s="429"/>
      <c r="D1665" s="377"/>
      <c r="E1665" s="377"/>
      <c r="F1665" s="431"/>
    </row>
    <row r="1666" spans="3:6">
      <c r="C1666" s="429"/>
      <c r="D1666" s="377"/>
      <c r="E1666" s="377"/>
      <c r="F1666" s="431"/>
    </row>
    <row r="1667" spans="3:6">
      <c r="C1667" s="429"/>
      <c r="D1667" s="377"/>
      <c r="E1667" s="377"/>
      <c r="F1667" s="431"/>
    </row>
    <row r="1668" spans="3:6">
      <c r="C1668" s="429"/>
      <c r="D1668" s="377"/>
      <c r="E1668" s="377"/>
      <c r="F1668" s="431"/>
    </row>
    <row r="1669" spans="3:6">
      <c r="C1669" s="429"/>
      <c r="D1669" s="377"/>
      <c r="E1669" s="377"/>
      <c r="F1669" s="431"/>
    </row>
    <row r="1670" spans="3:6">
      <c r="C1670" s="429"/>
      <c r="D1670" s="377"/>
      <c r="E1670" s="377"/>
      <c r="F1670" s="431"/>
    </row>
    <row r="1671" spans="3:6">
      <c r="C1671" s="429"/>
      <c r="D1671" s="377"/>
      <c r="E1671" s="377"/>
      <c r="F1671" s="431"/>
    </row>
    <row r="1672" spans="3:6">
      <c r="C1672" s="429"/>
      <c r="D1672" s="377"/>
      <c r="E1672" s="377"/>
      <c r="F1672" s="431"/>
    </row>
    <row r="1673" spans="3:6">
      <c r="C1673" s="429"/>
      <c r="D1673" s="377"/>
      <c r="E1673" s="377"/>
      <c r="F1673" s="431"/>
    </row>
    <row r="1674" spans="3:6">
      <c r="C1674" s="429"/>
      <c r="D1674" s="377"/>
      <c r="E1674" s="377"/>
      <c r="F1674" s="431"/>
    </row>
    <row r="1675" spans="3:6">
      <c r="C1675" s="429"/>
      <c r="D1675" s="377"/>
      <c r="E1675" s="377"/>
      <c r="F1675" s="431"/>
    </row>
    <row r="1676" spans="3:6">
      <c r="C1676" s="429"/>
      <c r="D1676" s="377"/>
      <c r="E1676" s="377"/>
      <c r="F1676" s="431"/>
    </row>
    <row r="1677" spans="3:6">
      <c r="C1677" s="429"/>
      <c r="D1677" s="377"/>
      <c r="E1677" s="377"/>
      <c r="F1677" s="431"/>
    </row>
    <row r="1678" spans="3:6">
      <c r="C1678" s="429"/>
      <c r="D1678" s="377"/>
      <c r="E1678" s="377"/>
      <c r="F1678" s="431"/>
    </row>
    <row r="1679" spans="3:6">
      <c r="C1679" s="429"/>
      <c r="D1679" s="377"/>
      <c r="E1679" s="377"/>
      <c r="F1679" s="431"/>
    </row>
    <row r="1680" spans="3:6">
      <c r="C1680" s="429"/>
      <c r="D1680" s="377"/>
      <c r="E1680" s="377"/>
      <c r="F1680" s="431"/>
    </row>
    <row r="1681" spans="3:6">
      <c r="C1681" s="429"/>
      <c r="D1681" s="377"/>
      <c r="E1681" s="377"/>
      <c r="F1681" s="431"/>
    </row>
    <row r="1682" spans="3:6">
      <c r="C1682" s="429"/>
      <c r="D1682" s="377"/>
      <c r="E1682" s="377"/>
      <c r="F1682" s="431"/>
    </row>
    <row r="1683" spans="3:6">
      <c r="C1683" s="429"/>
      <c r="D1683" s="377"/>
      <c r="E1683" s="377"/>
      <c r="F1683" s="431"/>
    </row>
    <row r="1684" spans="3:6">
      <c r="C1684" s="429"/>
      <c r="D1684" s="377"/>
      <c r="E1684" s="377"/>
      <c r="F1684" s="431"/>
    </row>
    <row r="1685" spans="3:6">
      <c r="C1685" s="429"/>
      <c r="D1685" s="377"/>
      <c r="E1685" s="377"/>
      <c r="F1685" s="431"/>
    </row>
    <row r="1686" spans="3:6">
      <c r="C1686" s="429"/>
      <c r="D1686" s="377"/>
      <c r="E1686" s="377"/>
      <c r="F1686" s="431"/>
    </row>
    <row r="1687" spans="3:6">
      <c r="C1687" s="429"/>
      <c r="D1687" s="377"/>
      <c r="E1687" s="377"/>
      <c r="F1687" s="431"/>
    </row>
    <row r="1688" spans="3:6">
      <c r="C1688" s="429"/>
      <c r="D1688" s="377"/>
      <c r="E1688" s="377"/>
      <c r="F1688" s="431"/>
    </row>
    <row r="1689" spans="3:6">
      <c r="C1689" s="429"/>
      <c r="D1689" s="377"/>
      <c r="E1689" s="377"/>
      <c r="F1689" s="431"/>
    </row>
    <row r="1690" spans="3:6">
      <c r="C1690" s="429"/>
      <c r="D1690" s="377"/>
      <c r="E1690" s="377"/>
      <c r="F1690" s="431"/>
    </row>
    <row r="1691" spans="3:6">
      <c r="C1691" s="429"/>
      <c r="D1691" s="377"/>
      <c r="E1691" s="377"/>
      <c r="F1691" s="431"/>
    </row>
    <row r="1692" spans="3:6">
      <c r="C1692" s="429"/>
      <c r="D1692" s="377"/>
      <c r="E1692" s="377"/>
      <c r="F1692" s="431"/>
    </row>
    <row r="1693" spans="3:6">
      <c r="C1693" s="429"/>
      <c r="D1693" s="377"/>
      <c r="E1693" s="377"/>
      <c r="F1693" s="431"/>
    </row>
    <row r="1694" spans="3:6">
      <c r="C1694" s="429"/>
      <c r="D1694" s="377"/>
      <c r="E1694" s="377"/>
      <c r="F1694" s="431"/>
    </row>
    <row r="1695" spans="3:6">
      <c r="C1695" s="429"/>
      <c r="D1695" s="377"/>
      <c r="E1695" s="377"/>
      <c r="F1695" s="431"/>
    </row>
    <row r="1696" spans="3:6">
      <c r="C1696" s="429"/>
      <c r="D1696" s="377"/>
      <c r="E1696" s="377"/>
      <c r="F1696" s="431"/>
    </row>
    <row r="1697" spans="3:6">
      <c r="C1697" s="429"/>
      <c r="D1697" s="377"/>
      <c r="E1697" s="377"/>
      <c r="F1697" s="431"/>
    </row>
    <row r="1698" spans="3:6">
      <c r="C1698" s="429"/>
      <c r="D1698" s="377"/>
      <c r="E1698" s="377"/>
      <c r="F1698" s="431"/>
    </row>
    <row r="1699" spans="3:6">
      <c r="C1699" s="429"/>
      <c r="D1699" s="377"/>
      <c r="E1699" s="377"/>
      <c r="F1699" s="431"/>
    </row>
    <row r="1700" spans="3:6">
      <c r="C1700" s="429"/>
      <c r="D1700" s="377"/>
      <c r="E1700" s="377"/>
      <c r="F1700" s="431"/>
    </row>
    <row r="1701" spans="3:6">
      <c r="C1701" s="429"/>
      <c r="D1701" s="377"/>
      <c r="E1701" s="377"/>
      <c r="F1701" s="431"/>
    </row>
    <row r="1702" spans="3:6">
      <c r="C1702" s="429"/>
      <c r="D1702" s="377"/>
      <c r="E1702" s="377"/>
      <c r="F1702" s="431"/>
    </row>
    <row r="1703" spans="3:6">
      <c r="C1703" s="429"/>
      <c r="D1703" s="377"/>
      <c r="E1703" s="377"/>
      <c r="F1703" s="431"/>
    </row>
    <row r="1704" spans="3:6">
      <c r="C1704" s="429"/>
      <c r="D1704" s="377"/>
      <c r="E1704" s="377"/>
      <c r="F1704" s="431"/>
    </row>
    <row r="1705" spans="3:6">
      <c r="C1705" s="429"/>
      <c r="D1705" s="377"/>
      <c r="E1705" s="377"/>
      <c r="F1705" s="431"/>
    </row>
    <row r="1706" spans="3:6">
      <c r="C1706" s="429"/>
      <c r="D1706" s="377"/>
      <c r="E1706" s="377"/>
      <c r="F1706" s="431"/>
    </row>
    <row r="1707" spans="3:6">
      <c r="C1707" s="429"/>
      <c r="D1707" s="377"/>
      <c r="E1707" s="377"/>
      <c r="F1707" s="431"/>
    </row>
    <row r="1708" spans="3:6">
      <c r="C1708" s="429"/>
      <c r="D1708" s="377"/>
      <c r="E1708" s="377"/>
      <c r="F1708" s="431"/>
    </row>
    <row r="1709" spans="3:6">
      <c r="C1709" s="429"/>
      <c r="D1709" s="377"/>
      <c r="E1709" s="377"/>
      <c r="F1709" s="431"/>
    </row>
    <row r="1710" spans="3:6">
      <c r="C1710" s="429"/>
      <c r="D1710" s="377"/>
      <c r="E1710" s="377"/>
      <c r="F1710" s="431"/>
    </row>
    <row r="1711" spans="3:6">
      <c r="C1711" s="429"/>
      <c r="D1711" s="377"/>
      <c r="E1711" s="377"/>
      <c r="F1711" s="431"/>
    </row>
    <row r="1712" spans="3:6">
      <c r="C1712" s="429"/>
      <c r="D1712" s="377"/>
      <c r="E1712" s="377"/>
      <c r="F1712" s="431"/>
    </row>
    <row r="1713" spans="3:6">
      <c r="C1713" s="429"/>
      <c r="D1713" s="377"/>
      <c r="E1713" s="377"/>
      <c r="F1713" s="431"/>
    </row>
    <row r="1714" spans="3:6">
      <c r="C1714" s="429"/>
      <c r="D1714" s="377"/>
      <c r="E1714" s="377"/>
      <c r="F1714" s="431"/>
    </row>
    <row r="1715" spans="3:6">
      <c r="C1715" s="429"/>
      <c r="D1715" s="377"/>
      <c r="E1715" s="377"/>
      <c r="F1715" s="431"/>
    </row>
    <row r="1716" spans="3:6">
      <c r="C1716" s="429"/>
      <c r="D1716" s="377"/>
      <c r="E1716" s="377"/>
      <c r="F1716" s="431"/>
    </row>
    <row r="1717" spans="3:6">
      <c r="C1717" s="429"/>
      <c r="D1717" s="377"/>
      <c r="E1717" s="377"/>
      <c r="F1717" s="431"/>
    </row>
    <row r="1718" spans="3:6">
      <c r="C1718" s="429"/>
      <c r="D1718" s="377"/>
      <c r="E1718" s="377"/>
      <c r="F1718" s="431"/>
    </row>
    <row r="1719" spans="3:6">
      <c r="C1719" s="429"/>
      <c r="D1719" s="377"/>
      <c r="E1719" s="377"/>
      <c r="F1719" s="431"/>
    </row>
    <row r="1720" spans="3:6">
      <c r="C1720" s="429"/>
      <c r="D1720" s="377"/>
      <c r="E1720" s="377"/>
      <c r="F1720" s="431"/>
    </row>
    <row r="1721" spans="3:6">
      <c r="C1721" s="429"/>
      <c r="D1721" s="377"/>
      <c r="E1721" s="377"/>
      <c r="F1721" s="431"/>
    </row>
    <row r="1722" spans="3:6">
      <c r="C1722" s="429"/>
      <c r="D1722" s="377"/>
      <c r="E1722" s="377"/>
      <c r="F1722" s="431"/>
    </row>
    <row r="1723" spans="3:6">
      <c r="C1723" s="429"/>
      <c r="D1723" s="377"/>
      <c r="E1723" s="377"/>
      <c r="F1723" s="431"/>
    </row>
    <row r="1724" spans="3:6">
      <c r="C1724" s="429"/>
      <c r="D1724" s="377"/>
      <c r="E1724" s="377"/>
      <c r="F1724" s="431"/>
    </row>
    <row r="1725" spans="3:6">
      <c r="C1725" s="429"/>
      <c r="D1725" s="377"/>
      <c r="E1725" s="377"/>
      <c r="F1725" s="431"/>
    </row>
    <row r="1726" spans="3:6">
      <c r="C1726" s="429"/>
      <c r="D1726" s="377"/>
      <c r="E1726" s="377"/>
      <c r="F1726" s="431"/>
    </row>
    <row r="1727" spans="3:6">
      <c r="C1727" s="429"/>
      <c r="D1727" s="377"/>
      <c r="E1727" s="377"/>
      <c r="F1727" s="431"/>
    </row>
    <row r="1728" spans="3:6">
      <c r="C1728" s="429"/>
      <c r="D1728" s="377"/>
      <c r="E1728" s="377"/>
      <c r="F1728" s="431"/>
    </row>
    <row r="1729" spans="3:6">
      <c r="C1729" s="429"/>
      <c r="D1729" s="377"/>
      <c r="E1729" s="377"/>
      <c r="F1729" s="431"/>
    </row>
    <row r="1730" spans="3:6">
      <c r="C1730" s="429"/>
      <c r="D1730" s="377"/>
      <c r="E1730" s="377"/>
      <c r="F1730" s="431"/>
    </row>
    <row r="1731" spans="3:6">
      <c r="C1731" s="429"/>
      <c r="D1731" s="377"/>
      <c r="E1731" s="377"/>
      <c r="F1731" s="431"/>
    </row>
    <row r="1732" spans="3:6">
      <c r="C1732" s="429"/>
      <c r="D1732" s="377"/>
      <c r="E1732" s="377"/>
      <c r="F1732" s="431"/>
    </row>
    <row r="1733" spans="3:6">
      <c r="C1733" s="429"/>
      <c r="D1733" s="377"/>
      <c r="E1733" s="377"/>
      <c r="F1733" s="431"/>
    </row>
    <row r="1734" spans="3:6">
      <c r="C1734" s="429"/>
      <c r="D1734" s="377"/>
      <c r="E1734" s="377"/>
      <c r="F1734" s="431"/>
    </row>
    <row r="1735" spans="3:6">
      <c r="C1735" s="429"/>
      <c r="D1735" s="377"/>
      <c r="E1735" s="377"/>
      <c r="F1735" s="431"/>
    </row>
    <row r="1736" spans="3:6">
      <c r="C1736" s="429"/>
      <c r="D1736" s="377"/>
      <c r="E1736" s="377"/>
      <c r="F1736" s="431"/>
    </row>
    <row r="1737" spans="3:6">
      <c r="C1737" s="429"/>
      <c r="D1737" s="377"/>
      <c r="E1737" s="377"/>
      <c r="F1737" s="431"/>
    </row>
    <row r="1738" spans="3:6">
      <c r="C1738" s="429"/>
      <c r="D1738" s="377"/>
      <c r="E1738" s="377"/>
      <c r="F1738" s="431"/>
    </row>
    <row r="1739" spans="3:6">
      <c r="C1739" s="429"/>
      <c r="D1739" s="377"/>
      <c r="E1739" s="377"/>
      <c r="F1739" s="431"/>
    </row>
    <row r="1740" spans="3:6">
      <c r="C1740" s="429"/>
      <c r="D1740" s="377"/>
      <c r="E1740" s="377"/>
      <c r="F1740" s="431"/>
    </row>
    <row r="1741" spans="3:6">
      <c r="C1741" s="429"/>
      <c r="D1741" s="377"/>
      <c r="E1741" s="377"/>
      <c r="F1741" s="431"/>
    </row>
    <row r="1742" spans="3:6">
      <c r="C1742" s="429"/>
      <c r="D1742" s="377"/>
      <c r="E1742" s="377"/>
      <c r="F1742" s="431"/>
    </row>
    <row r="1743" spans="3:6">
      <c r="C1743" s="429"/>
      <c r="D1743" s="377"/>
      <c r="E1743" s="377"/>
      <c r="F1743" s="431"/>
    </row>
    <row r="1744" spans="3:6">
      <c r="C1744" s="429"/>
      <c r="D1744" s="377"/>
      <c r="E1744" s="377"/>
      <c r="F1744" s="431"/>
    </row>
    <row r="1745" spans="3:6">
      <c r="C1745" s="429"/>
      <c r="D1745" s="377"/>
      <c r="E1745" s="377"/>
      <c r="F1745" s="431"/>
    </row>
    <row r="1746" spans="3:6">
      <c r="C1746" s="429"/>
      <c r="D1746" s="377"/>
      <c r="E1746" s="377"/>
      <c r="F1746" s="431"/>
    </row>
    <row r="1747" spans="3:6">
      <c r="C1747" s="429"/>
      <c r="D1747" s="377"/>
      <c r="E1747" s="377"/>
      <c r="F1747" s="431"/>
    </row>
    <row r="1748" spans="3:6">
      <c r="C1748" s="429"/>
      <c r="D1748" s="377"/>
      <c r="E1748" s="377"/>
      <c r="F1748" s="431"/>
    </row>
    <row r="1749" spans="3:6">
      <c r="C1749" s="429"/>
      <c r="D1749" s="377"/>
      <c r="E1749" s="377"/>
      <c r="F1749" s="431"/>
    </row>
    <row r="1750" spans="3:6">
      <c r="C1750" s="429"/>
      <c r="D1750" s="377"/>
      <c r="E1750" s="377"/>
      <c r="F1750" s="431"/>
    </row>
    <row r="1751" spans="3:6">
      <c r="C1751" s="429"/>
      <c r="D1751" s="377"/>
      <c r="E1751" s="377"/>
      <c r="F1751" s="431"/>
    </row>
    <row r="1752" spans="3:6">
      <c r="C1752" s="429"/>
      <c r="D1752" s="377"/>
      <c r="E1752" s="377"/>
      <c r="F1752" s="431"/>
    </row>
    <row r="1753" spans="3:6">
      <c r="C1753" s="429"/>
      <c r="D1753" s="377"/>
      <c r="E1753" s="377"/>
      <c r="F1753" s="431"/>
    </row>
    <row r="1754" spans="3:6">
      <c r="C1754" s="429"/>
      <c r="D1754" s="377"/>
      <c r="E1754" s="377"/>
      <c r="F1754" s="431"/>
    </row>
    <row r="1755" spans="3:6">
      <c r="C1755" s="429"/>
      <c r="D1755" s="377"/>
      <c r="E1755" s="377"/>
      <c r="F1755" s="431"/>
    </row>
    <row r="1756" spans="3:6">
      <c r="C1756" s="429"/>
      <c r="D1756" s="377"/>
      <c r="E1756" s="377"/>
      <c r="F1756" s="431"/>
    </row>
    <row r="1757" spans="3:6">
      <c r="C1757" s="429"/>
      <c r="D1757" s="377"/>
      <c r="E1757" s="377"/>
      <c r="F1757" s="431"/>
    </row>
    <row r="1758" spans="3:6">
      <c r="C1758" s="429"/>
      <c r="D1758" s="377"/>
      <c r="E1758" s="377"/>
      <c r="F1758" s="431"/>
    </row>
    <row r="1759" spans="3:6">
      <c r="C1759" s="429"/>
      <c r="D1759" s="377"/>
      <c r="E1759" s="377"/>
      <c r="F1759" s="431"/>
    </row>
    <row r="1760" spans="3:6">
      <c r="C1760" s="429"/>
      <c r="D1760" s="377"/>
      <c r="E1760" s="377"/>
      <c r="F1760" s="431"/>
    </row>
    <row r="1761" spans="3:6">
      <c r="C1761" s="429"/>
      <c r="D1761" s="377"/>
      <c r="E1761" s="377"/>
      <c r="F1761" s="431"/>
    </row>
    <row r="1762" spans="3:6">
      <c r="C1762" s="429"/>
      <c r="D1762" s="377"/>
      <c r="E1762" s="377"/>
      <c r="F1762" s="431"/>
    </row>
    <row r="1763" spans="3:6">
      <c r="C1763" s="429"/>
      <c r="D1763" s="377"/>
      <c r="E1763" s="377"/>
      <c r="F1763" s="431"/>
    </row>
    <row r="1764" spans="3:6">
      <c r="C1764" s="429"/>
      <c r="D1764" s="377"/>
      <c r="E1764" s="377"/>
      <c r="F1764" s="431"/>
    </row>
    <row r="1765" spans="3:6">
      <c r="C1765" s="429"/>
      <c r="D1765" s="377"/>
      <c r="E1765" s="377"/>
      <c r="F1765" s="431"/>
    </row>
    <row r="1766" spans="3:6">
      <c r="C1766" s="429"/>
      <c r="D1766" s="377"/>
      <c r="E1766" s="377"/>
      <c r="F1766" s="431"/>
    </row>
    <row r="1767" spans="3:6">
      <c r="C1767" s="429"/>
      <c r="D1767" s="377"/>
      <c r="E1767" s="377"/>
      <c r="F1767" s="431"/>
    </row>
    <row r="1768" spans="3:6">
      <c r="C1768" s="429"/>
      <c r="D1768" s="377"/>
      <c r="E1768" s="377"/>
      <c r="F1768" s="431"/>
    </row>
    <row r="1769" spans="3:6">
      <c r="C1769" s="429"/>
      <c r="D1769" s="377"/>
      <c r="E1769" s="377"/>
      <c r="F1769" s="431"/>
    </row>
    <row r="1770" spans="3:6">
      <c r="C1770" s="429"/>
      <c r="D1770" s="377"/>
      <c r="E1770" s="377"/>
      <c r="F1770" s="431"/>
    </row>
    <row r="1771" spans="3:6">
      <c r="C1771" s="429"/>
      <c r="D1771" s="377"/>
      <c r="E1771" s="377"/>
      <c r="F1771" s="431"/>
    </row>
    <row r="1772" spans="3:6">
      <c r="C1772" s="429"/>
      <c r="D1772" s="377"/>
      <c r="E1772" s="377"/>
      <c r="F1772" s="431"/>
    </row>
    <row r="1773" spans="3:6">
      <c r="C1773" s="429"/>
      <c r="D1773" s="377"/>
      <c r="E1773" s="377"/>
      <c r="F1773" s="431"/>
    </row>
    <row r="1774" spans="3:6">
      <c r="C1774" s="429"/>
      <c r="D1774" s="377"/>
      <c r="E1774" s="377"/>
      <c r="F1774" s="431"/>
    </row>
    <row r="1775" spans="3:6">
      <c r="C1775" s="429"/>
      <c r="D1775" s="377"/>
      <c r="E1775" s="377"/>
      <c r="F1775" s="431"/>
    </row>
    <row r="1776" spans="3:6">
      <c r="C1776" s="429"/>
      <c r="D1776" s="377"/>
      <c r="E1776" s="377"/>
      <c r="F1776" s="431"/>
    </row>
    <row r="1777" spans="3:6">
      <c r="C1777" s="429"/>
      <c r="D1777" s="377"/>
      <c r="E1777" s="377"/>
      <c r="F1777" s="431"/>
    </row>
    <row r="1778" spans="3:6">
      <c r="C1778" s="429"/>
      <c r="D1778" s="377"/>
      <c r="E1778" s="377"/>
      <c r="F1778" s="431"/>
    </row>
    <row r="1779" spans="3:6">
      <c r="C1779" s="429"/>
      <c r="D1779" s="377"/>
      <c r="E1779" s="377"/>
      <c r="F1779" s="431"/>
    </row>
    <row r="1780" spans="3:6">
      <c r="C1780" s="429"/>
      <c r="D1780" s="377"/>
      <c r="E1780" s="377"/>
      <c r="F1780" s="431"/>
    </row>
    <row r="1781" spans="3:6">
      <c r="C1781" s="429"/>
      <c r="D1781" s="377"/>
      <c r="E1781" s="377"/>
      <c r="F1781" s="431"/>
    </row>
    <row r="1782" spans="3:6">
      <c r="C1782" s="429"/>
      <c r="D1782" s="377"/>
      <c r="E1782" s="377"/>
      <c r="F1782" s="431"/>
    </row>
    <row r="1783" spans="3:6">
      <c r="C1783" s="429"/>
      <c r="D1783" s="377"/>
      <c r="E1783" s="377"/>
      <c r="F1783" s="431"/>
    </row>
    <row r="1784" spans="3:6">
      <c r="C1784" s="429"/>
      <c r="D1784" s="377"/>
      <c r="E1784" s="377"/>
      <c r="F1784" s="431"/>
    </row>
    <row r="1785" spans="3:6">
      <c r="C1785" s="429"/>
      <c r="D1785" s="377"/>
      <c r="E1785" s="377"/>
      <c r="F1785" s="431"/>
    </row>
    <row r="1786" spans="3:6">
      <c r="C1786" s="429"/>
      <c r="D1786" s="377"/>
      <c r="E1786" s="377"/>
      <c r="F1786" s="431"/>
    </row>
    <row r="1787" spans="3:6">
      <c r="C1787" s="429"/>
      <c r="D1787" s="377"/>
      <c r="E1787" s="377"/>
      <c r="F1787" s="431"/>
    </row>
    <row r="1788" spans="3:6">
      <c r="C1788" s="429"/>
      <c r="D1788" s="377"/>
      <c r="E1788" s="377"/>
      <c r="F1788" s="431"/>
    </row>
    <row r="1789" spans="3:6">
      <c r="C1789" s="429"/>
      <c r="D1789" s="377"/>
      <c r="E1789" s="377"/>
      <c r="F1789" s="431"/>
    </row>
    <row r="1790" spans="3:6">
      <c r="C1790" s="429"/>
      <c r="D1790" s="377"/>
      <c r="E1790" s="377"/>
      <c r="F1790" s="431"/>
    </row>
    <row r="1791" spans="3:6">
      <c r="C1791" s="429"/>
      <c r="D1791" s="377"/>
      <c r="E1791" s="377"/>
      <c r="F1791" s="431"/>
    </row>
    <row r="1792" spans="3:6">
      <c r="C1792" s="429"/>
      <c r="D1792" s="377"/>
      <c r="E1792" s="377"/>
      <c r="F1792" s="431"/>
    </row>
    <row r="1793" spans="3:6">
      <c r="C1793" s="429"/>
      <c r="D1793" s="377"/>
      <c r="E1793" s="377"/>
      <c r="F1793" s="431"/>
    </row>
    <row r="1794" spans="3:6">
      <c r="C1794" s="429"/>
      <c r="D1794" s="377"/>
      <c r="E1794" s="377"/>
      <c r="F1794" s="431"/>
    </row>
    <row r="1795" spans="3:6">
      <c r="C1795" s="429"/>
      <c r="D1795" s="377"/>
      <c r="E1795" s="377"/>
      <c r="F1795" s="431"/>
    </row>
    <row r="1796" spans="3:6">
      <c r="C1796" s="429"/>
      <c r="D1796" s="377"/>
      <c r="E1796" s="377"/>
      <c r="F1796" s="431"/>
    </row>
    <row r="1797" spans="3:6">
      <c r="C1797" s="429"/>
      <c r="D1797" s="377"/>
      <c r="E1797" s="377"/>
      <c r="F1797" s="431"/>
    </row>
    <row r="1798" spans="3:6">
      <c r="C1798" s="429"/>
      <c r="D1798" s="377"/>
      <c r="E1798" s="377"/>
      <c r="F1798" s="431"/>
    </row>
    <row r="1799" spans="3:6">
      <c r="C1799" s="429"/>
      <c r="D1799" s="377"/>
      <c r="E1799" s="377"/>
      <c r="F1799" s="431"/>
    </row>
    <row r="1800" spans="3:6">
      <c r="C1800" s="429"/>
      <c r="D1800" s="377"/>
      <c r="E1800" s="377"/>
      <c r="F1800" s="431"/>
    </row>
    <row r="1801" spans="3:6">
      <c r="C1801" s="429"/>
      <c r="D1801" s="377"/>
      <c r="E1801" s="377"/>
      <c r="F1801" s="431"/>
    </row>
    <row r="1802" spans="3:6">
      <c r="C1802" s="429"/>
      <c r="D1802" s="377"/>
      <c r="E1802" s="377"/>
      <c r="F1802" s="431"/>
    </row>
    <row r="1803" spans="3:6">
      <c r="C1803" s="429"/>
      <c r="D1803" s="377"/>
      <c r="E1803" s="377"/>
      <c r="F1803" s="431"/>
    </row>
    <row r="1804" spans="3:6">
      <c r="C1804" s="429"/>
      <c r="D1804" s="377"/>
      <c r="E1804" s="377"/>
      <c r="F1804" s="431"/>
    </row>
    <row r="1805" spans="3:6">
      <c r="C1805" s="429"/>
      <c r="D1805" s="377"/>
      <c r="E1805" s="377"/>
      <c r="F1805" s="431"/>
    </row>
    <row r="1806" spans="3:6">
      <c r="C1806" s="429"/>
      <c r="D1806" s="377"/>
      <c r="E1806" s="377"/>
      <c r="F1806" s="431"/>
    </row>
    <row r="1807" spans="3:6">
      <c r="C1807" s="429"/>
      <c r="D1807" s="377"/>
      <c r="E1807" s="377"/>
      <c r="F1807" s="431"/>
    </row>
    <row r="1808" spans="3:6">
      <c r="C1808" s="429"/>
      <c r="D1808" s="377"/>
      <c r="E1808" s="377"/>
      <c r="F1808" s="431"/>
    </row>
    <row r="1809" spans="3:6">
      <c r="C1809" s="429"/>
      <c r="D1809" s="377"/>
      <c r="E1809" s="377"/>
      <c r="F1809" s="431"/>
    </row>
    <row r="1810" spans="3:6">
      <c r="C1810" s="429"/>
      <c r="D1810" s="377"/>
      <c r="E1810" s="377"/>
      <c r="F1810" s="431"/>
    </row>
    <row r="1811" spans="3:6">
      <c r="C1811" s="429"/>
      <c r="D1811" s="377"/>
      <c r="E1811" s="377"/>
      <c r="F1811" s="431"/>
    </row>
    <row r="1812" spans="3:6">
      <c r="C1812" s="429"/>
      <c r="D1812" s="377"/>
      <c r="E1812" s="377"/>
      <c r="F1812" s="431"/>
    </row>
    <row r="1813" spans="3:6">
      <c r="C1813" s="429"/>
      <c r="D1813" s="377"/>
      <c r="E1813" s="377"/>
      <c r="F1813" s="431"/>
    </row>
    <row r="1814" spans="3:6">
      <c r="C1814" s="429"/>
      <c r="D1814" s="377"/>
      <c r="E1814" s="377"/>
      <c r="F1814" s="431"/>
    </row>
    <row r="1815" spans="3:6">
      <c r="C1815" s="429"/>
      <c r="D1815" s="377"/>
      <c r="E1815" s="377"/>
      <c r="F1815" s="431"/>
    </row>
    <row r="1816" spans="3:6">
      <c r="C1816" s="429"/>
      <c r="D1816" s="377"/>
      <c r="E1816" s="377"/>
      <c r="F1816" s="431"/>
    </row>
    <row r="1817" spans="3:6">
      <c r="C1817" s="429"/>
      <c r="D1817" s="377"/>
      <c r="E1817" s="377"/>
      <c r="F1817" s="431"/>
    </row>
    <row r="1818" spans="3:6">
      <c r="C1818" s="429"/>
      <c r="D1818" s="377"/>
      <c r="E1818" s="377"/>
      <c r="F1818" s="431"/>
    </row>
    <row r="1819" spans="3:6">
      <c r="C1819" s="429"/>
      <c r="D1819" s="377"/>
      <c r="E1819" s="377"/>
      <c r="F1819" s="431"/>
    </row>
    <row r="1820" spans="3:6">
      <c r="C1820" s="429"/>
      <c r="D1820" s="377"/>
      <c r="E1820" s="377"/>
      <c r="F1820" s="431"/>
    </row>
    <row r="1821" spans="3:6">
      <c r="C1821" s="429"/>
      <c r="D1821" s="377"/>
      <c r="E1821" s="377"/>
      <c r="F1821" s="431"/>
    </row>
    <row r="1822" spans="3:6">
      <c r="C1822" s="429"/>
      <c r="D1822" s="377"/>
      <c r="E1822" s="377"/>
      <c r="F1822" s="431"/>
    </row>
    <row r="1823" spans="3:6">
      <c r="C1823" s="429"/>
      <c r="D1823" s="377"/>
      <c r="E1823" s="377"/>
      <c r="F1823" s="431"/>
    </row>
    <row r="1824" spans="3:6">
      <c r="C1824" s="429"/>
      <c r="D1824" s="377"/>
      <c r="E1824" s="377"/>
      <c r="F1824" s="431"/>
    </row>
    <row r="1825" spans="3:6">
      <c r="C1825" s="429"/>
      <c r="D1825" s="377"/>
      <c r="E1825" s="377"/>
      <c r="F1825" s="431"/>
    </row>
    <row r="1826" spans="3:6">
      <c r="C1826" s="429"/>
      <c r="D1826" s="377"/>
      <c r="E1826" s="377"/>
      <c r="F1826" s="431"/>
    </row>
    <row r="1827" spans="3:6">
      <c r="C1827" s="429"/>
      <c r="D1827" s="377"/>
      <c r="E1827" s="377"/>
      <c r="F1827" s="431"/>
    </row>
    <row r="1828" spans="3:6">
      <c r="C1828" s="429"/>
      <c r="D1828" s="377"/>
      <c r="E1828" s="377"/>
      <c r="F1828" s="431"/>
    </row>
    <row r="1829" spans="3:6">
      <c r="C1829" s="429"/>
      <c r="D1829" s="377"/>
      <c r="E1829" s="377"/>
      <c r="F1829" s="431"/>
    </row>
    <row r="1830" spans="3:6">
      <c r="C1830" s="429"/>
      <c r="D1830" s="377"/>
      <c r="E1830" s="377"/>
      <c r="F1830" s="431"/>
    </row>
    <row r="1831" spans="3:6">
      <c r="C1831" s="429"/>
      <c r="D1831" s="377"/>
      <c r="E1831" s="377"/>
      <c r="F1831" s="431"/>
    </row>
    <row r="1832" spans="3:6">
      <c r="C1832" s="429"/>
      <c r="D1832" s="377"/>
      <c r="E1832" s="377"/>
      <c r="F1832" s="431"/>
    </row>
    <row r="1833" spans="3:6">
      <c r="C1833" s="429"/>
      <c r="D1833" s="377"/>
      <c r="E1833" s="377"/>
      <c r="F1833" s="431"/>
    </row>
    <row r="1834" spans="3:6">
      <c r="C1834" s="429"/>
      <c r="D1834" s="377"/>
      <c r="E1834" s="377"/>
      <c r="F1834" s="431"/>
    </row>
    <row r="1835" spans="3:6">
      <c r="C1835" s="429"/>
      <c r="D1835" s="377"/>
      <c r="E1835" s="377"/>
      <c r="F1835" s="431"/>
    </row>
    <row r="1836" spans="3:6">
      <c r="C1836" s="429"/>
      <c r="D1836" s="377"/>
      <c r="E1836" s="377"/>
      <c r="F1836" s="431"/>
    </row>
    <row r="1837" spans="3:6">
      <c r="C1837" s="429"/>
      <c r="D1837" s="377"/>
      <c r="E1837" s="377"/>
      <c r="F1837" s="431"/>
    </row>
    <row r="1838" spans="3:6">
      <c r="C1838" s="429"/>
      <c r="D1838" s="377"/>
      <c r="E1838" s="377"/>
      <c r="F1838" s="431"/>
    </row>
    <row r="1839" spans="3:6">
      <c r="C1839" s="429"/>
      <c r="D1839" s="377"/>
      <c r="E1839" s="377"/>
      <c r="F1839" s="431"/>
    </row>
    <row r="1840" spans="3:6">
      <c r="C1840" s="429"/>
      <c r="D1840" s="377"/>
      <c r="E1840" s="377"/>
      <c r="F1840" s="431"/>
    </row>
    <row r="1841" spans="3:6">
      <c r="C1841" s="429"/>
      <c r="D1841" s="377"/>
      <c r="E1841" s="377"/>
      <c r="F1841" s="431"/>
    </row>
    <row r="1842" spans="3:6">
      <c r="C1842" s="429"/>
      <c r="D1842" s="377"/>
      <c r="E1842" s="377"/>
      <c r="F1842" s="431"/>
    </row>
    <row r="1843" spans="3:6">
      <c r="C1843" s="429"/>
      <c r="D1843" s="377"/>
      <c r="E1843" s="377"/>
      <c r="F1843" s="431"/>
    </row>
    <row r="1844" spans="3:6">
      <c r="C1844" s="429"/>
      <c r="D1844" s="377"/>
      <c r="E1844" s="377"/>
      <c r="F1844" s="431"/>
    </row>
    <row r="1845" spans="3:6">
      <c r="C1845" s="429"/>
      <c r="D1845" s="377"/>
      <c r="E1845" s="377"/>
      <c r="F1845" s="431"/>
    </row>
    <row r="1846" spans="3:6">
      <c r="C1846" s="429"/>
      <c r="D1846" s="377"/>
      <c r="E1846" s="377"/>
      <c r="F1846" s="431"/>
    </row>
    <row r="1847" spans="3:6">
      <c r="C1847" s="429"/>
      <c r="D1847" s="377"/>
      <c r="E1847" s="377"/>
      <c r="F1847" s="431"/>
    </row>
    <row r="1848" spans="3:6">
      <c r="C1848" s="429"/>
      <c r="D1848" s="377"/>
      <c r="E1848" s="377"/>
      <c r="F1848" s="431"/>
    </row>
    <row r="1849" spans="3:6">
      <c r="C1849" s="429"/>
      <c r="D1849" s="377"/>
      <c r="E1849" s="377"/>
      <c r="F1849" s="431"/>
    </row>
    <row r="1850" spans="3:6">
      <c r="C1850" s="429"/>
      <c r="D1850" s="377"/>
      <c r="E1850" s="377"/>
      <c r="F1850" s="431"/>
    </row>
    <row r="1851" spans="3:6">
      <c r="C1851" s="429"/>
      <c r="D1851" s="377"/>
      <c r="E1851" s="377"/>
      <c r="F1851" s="431"/>
    </row>
    <row r="1852" spans="3:6">
      <c r="C1852" s="429"/>
      <c r="D1852" s="377"/>
      <c r="E1852" s="377"/>
      <c r="F1852" s="431"/>
    </row>
    <row r="1853" spans="3:6">
      <c r="C1853" s="429"/>
      <c r="D1853" s="377"/>
      <c r="E1853" s="377"/>
      <c r="F1853" s="431"/>
    </row>
    <row r="1854" spans="3:6">
      <c r="C1854" s="429"/>
      <c r="D1854" s="377"/>
      <c r="E1854" s="377"/>
      <c r="F1854" s="431"/>
    </row>
    <row r="1855" spans="3:6">
      <c r="C1855" s="429"/>
      <c r="D1855" s="377"/>
      <c r="E1855" s="377"/>
      <c r="F1855" s="431"/>
    </row>
    <row r="1856" spans="3:6">
      <c r="C1856" s="429"/>
      <c r="D1856" s="377"/>
      <c r="E1856" s="377"/>
      <c r="F1856" s="431"/>
    </row>
    <row r="1857" spans="3:6">
      <c r="C1857" s="429"/>
      <c r="D1857" s="377"/>
      <c r="E1857" s="377"/>
      <c r="F1857" s="431"/>
    </row>
    <row r="1858" spans="3:6">
      <c r="C1858" s="429"/>
      <c r="D1858" s="377"/>
      <c r="E1858" s="377"/>
      <c r="F1858" s="431"/>
    </row>
    <row r="1859" spans="3:6">
      <c r="C1859" s="429"/>
      <c r="D1859" s="377"/>
      <c r="E1859" s="377"/>
      <c r="F1859" s="431"/>
    </row>
    <row r="1860" spans="3:6">
      <c r="C1860" s="429"/>
      <c r="D1860" s="377"/>
      <c r="E1860" s="377"/>
      <c r="F1860" s="431"/>
    </row>
    <row r="1861" spans="3:6">
      <c r="C1861" s="429"/>
      <c r="D1861" s="377"/>
      <c r="E1861" s="377"/>
      <c r="F1861" s="431"/>
    </row>
    <row r="1862" spans="3:6">
      <c r="C1862" s="429"/>
      <c r="D1862" s="377"/>
      <c r="E1862" s="377"/>
      <c r="F1862" s="431"/>
    </row>
    <row r="1863" spans="3:6">
      <c r="C1863" s="429"/>
      <c r="D1863" s="377"/>
      <c r="E1863" s="377"/>
      <c r="F1863" s="431"/>
    </row>
    <row r="1864" spans="3:6">
      <c r="C1864" s="429"/>
      <c r="D1864" s="377"/>
      <c r="E1864" s="377"/>
      <c r="F1864" s="431"/>
    </row>
    <row r="1865" spans="3:6">
      <c r="C1865" s="429"/>
      <c r="D1865" s="377"/>
      <c r="E1865" s="377"/>
      <c r="F1865" s="431"/>
    </row>
    <row r="1866" spans="3:6">
      <c r="C1866" s="429"/>
      <c r="D1866" s="377"/>
      <c r="E1866" s="377"/>
      <c r="F1866" s="431"/>
    </row>
    <row r="1867" spans="3:6">
      <c r="C1867" s="429"/>
      <c r="D1867" s="377"/>
      <c r="E1867" s="377"/>
      <c r="F1867" s="431"/>
    </row>
    <row r="1868" spans="3:6">
      <c r="C1868" s="429"/>
      <c r="D1868" s="377"/>
      <c r="E1868" s="377"/>
      <c r="F1868" s="431"/>
    </row>
    <row r="1869" spans="3:6">
      <c r="C1869" s="429"/>
      <c r="D1869" s="377"/>
      <c r="E1869" s="377"/>
      <c r="F1869" s="431"/>
    </row>
    <row r="1870" spans="3:6">
      <c r="C1870" s="429"/>
      <c r="D1870" s="377"/>
      <c r="E1870" s="377"/>
      <c r="F1870" s="431"/>
    </row>
    <row r="1871" spans="3:6">
      <c r="C1871" s="429"/>
      <c r="D1871" s="377"/>
      <c r="E1871" s="377"/>
      <c r="F1871" s="431"/>
    </row>
    <row r="1872" spans="3:6">
      <c r="C1872" s="429"/>
      <c r="D1872" s="377"/>
      <c r="E1872" s="377"/>
      <c r="F1872" s="431"/>
    </row>
    <row r="1873" spans="3:6">
      <c r="C1873" s="429"/>
      <c r="D1873" s="377"/>
      <c r="E1873" s="377"/>
      <c r="F1873" s="431"/>
    </row>
    <row r="1874" spans="3:6">
      <c r="C1874" s="429"/>
      <c r="D1874" s="377"/>
      <c r="E1874" s="377"/>
      <c r="F1874" s="431"/>
    </row>
    <row r="1875" spans="3:6">
      <c r="C1875" s="429"/>
      <c r="D1875" s="377"/>
      <c r="E1875" s="377"/>
      <c r="F1875" s="431"/>
    </row>
    <row r="1876" spans="3:6">
      <c r="C1876" s="429"/>
      <c r="D1876" s="377"/>
      <c r="E1876" s="377"/>
      <c r="F1876" s="431"/>
    </row>
    <row r="1877" spans="3:6">
      <c r="C1877" s="429"/>
      <c r="D1877" s="377"/>
      <c r="E1877" s="377"/>
      <c r="F1877" s="431"/>
    </row>
    <row r="1878" spans="3:6">
      <c r="C1878" s="429"/>
      <c r="D1878" s="377"/>
      <c r="E1878" s="377"/>
      <c r="F1878" s="431"/>
    </row>
    <row r="1879" spans="3:6">
      <c r="C1879" s="429"/>
      <c r="D1879" s="377"/>
      <c r="E1879" s="377"/>
      <c r="F1879" s="431"/>
    </row>
    <row r="1880" spans="3:6">
      <c r="C1880" s="429"/>
      <c r="D1880" s="377"/>
      <c r="E1880" s="377"/>
      <c r="F1880" s="431"/>
    </row>
    <row r="1881" spans="3:6">
      <c r="C1881" s="429"/>
      <c r="D1881" s="377"/>
      <c r="E1881" s="377"/>
      <c r="F1881" s="431"/>
    </row>
    <row r="1882" spans="3:6">
      <c r="C1882" s="429"/>
      <c r="D1882" s="377"/>
      <c r="E1882" s="377"/>
      <c r="F1882" s="431"/>
    </row>
    <row r="1883" spans="3:6">
      <c r="C1883" s="429"/>
      <c r="D1883" s="377"/>
      <c r="E1883" s="377"/>
      <c r="F1883" s="431"/>
    </row>
    <row r="1884" spans="3:6">
      <c r="C1884" s="429"/>
      <c r="D1884" s="377"/>
      <c r="E1884" s="377"/>
      <c r="F1884" s="431"/>
    </row>
    <row r="1885" spans="3:6">
      <c r="C1885" s="429"/>
      <c r="D1885" s="377"/>
      <c r="E1885" s="377"/>
      <c r="F1885" s="431"/>
    </row>
    <row r="1886" spans="3:6">
      <c r="C1886" s="429"/>
      <c r="D1886" s="377"/>
      <c r="E1886" s="377"/>
      <c r="F1886" s="431"/>
    </row>
    <row r="1887" spans="3:6">
      <c r="C1887" s="429"/>
      <c r="D1887" s="377"/>
      <c r="E1887" s="377"/>
      <c r="F1887" s="431"/>
    </row>
    <row r="1888" spans="3:6">
      <c r="C1888" s="429"/>
      <c r="D1888" s="377"/>
      <c r="E1888" s="377"/>
      <c r="F1888" s="431"/>
    </row>
    <row r="1889" spans="3:6">
      <c r="C1889" s="429"/>
      <c r="D1889" s="377"/>
      <c r="E1889" s="377"/>
      <c r="F1889" s="431"/>
    </row>
    <row r="1890" spans="3:6">
      <c r="C1890" s="429"/>
      <c r="D1890" s="377"/>
      <c r="E1890" s="377"/>
      <c r="F1890" s="431"/>
    </row>
    <row r="1891" spans="3:6">
      <c r="C1891" s="429"/>
      <c r="D1891" s="377"/>
      <c r="E1891" s="377"/>
      <c r="F1891" s="431"/>
    </row>
    <row r="1892" spans="3:6">
      <c r="C1892" s="429"/>
      <c r="D1892" s="377"/>
      <c r="E1892" s="377"/>
      <c r="F1892" s="431"/>
    </row>
    <row r="1893" spans="3:6">
      <c r="C1893" s="429"/>
      <c r="D1893" s="377"/>
      <c r="E1893" s="377"/>
      <c r="F1893" s="431"/>
    </row>
    <row r="1894" spans="3:6">
      <c r="C1894" s="429"/>
      <c r="D1894" s="377"/>
      <c r="E1894" s="377"/>
      <c r="F1894" s="431"/>
    </row>
    <row r="1895" spans="3:6">
      <c r="C1895" s="429"/>
      <c r="D1895" s="377"/>
      <c r="E1895" s="377"/>
      <c r="F1895" s="431"/>
    </row>
    <row r="1896" spans="3:6">
      <c r="C1896" s="429"/>
      <c r="D1896" s="377"/>
      <c r="E1896" s="377"/>
      <c r="F1896" s="431"/>
    </row>
    <row r="1897" spans="3:6">
      <c r="C1897" s="429"/>
      <c r="D1897" s="377"/>
      <c r="E1897" s="377"/>
      <c r="F1897" s="431"/>
    </row>
    <row r="1898" spans="3:6">
      <c r="C1898" s="429"/>
      <c r="D1898" s="377"/>
      <c r="E1898" s="377"/>
      <c r="F1898" s="431"/>
    </row>
    <row r="1899" spans="3:6">
      <c r="C1899" s="429"/>
      <c r="D1899" s="377"/>
      <c r="E1899" s="377"/>
      <c r="F1899" s="431"/>
    </row>
    <row r="1900" spans="3:6">
      <c r="C1900" s="429"/>
      <c r="D1900" s="377"/>
      <c r="E1900" s="377"/>
      <c r="F1900" s="431"/>
    </row>
    <row r="1901" spans="3:6">
      <c r="C1901" s="429"/>
      <c r="D1901" s="377"/>
      <c r="E1901" s="377"/>
      <c r="F1901" s="431"/>
    </row>
    <row r="1902" spans="3:6">
      <c r="C1902" s="429"/>
      <c r="D1902" s="377"/>
      <c r="E1902" s="377"/>
      <c r="F1902" s="431"/>
    </row>
    <row r="1903" spans="3:6">
      <c r="C1903" s="429"/>
      <c r="D1903" s="377"/>
      <c r="E1903" s="377"/>
      <c r="F1903" s="431"/>
    </row>
    <row r="1904" spans="3:6">
      <c r="C1904" s="429"/>
      <c r="D1904" s="377"/>
      <c r="E1904" s="377"/>
      <c r="F1904" s="431"/>
    </row>
    <row r="1905" spans="3:6">
      <c r="C1905" s="429"/>
      <c r="D1905" s="377"/>
      <c r="E1905" s="377"/>
      <c r="F1905" s="431"/>
    </row>
    <row r="1906" spans="3:6">
      <c r="C1906" s="429"/>
      <c r="D1906" s="377"/>
      <c r="E1906" s="377"/>
      <c r="F1906" s="431"/>
    </row>
    <row r="1907" spans="3:6">
      <c r="C1907" s="429"/>
      <c r="D1907" s="377"/>
      <c r="E1907" s="377"/>
      <c r="F1907" s="431"/>
    </row>
    <row r="1908" spans="3:6">
      <c r="C1908" s="429"/>
      <c r="D1908" s="377"/>
      <c r="E1908" s="377"/>
      <c r="F1908" s="431"/>
    </row>
    <row r="1909" spans="3:6">
      <c r="C1909" s="429"/>
      <c r="D1909" s="377"/>
      <c r="E1909" s="377"/>
      <c r="F1909" s="431"/>
    </row>
    <row r="1910" spans="3:6">
      <c r="C1910" s="429"/>
      <c r="D1910" s="377"/>
      <c r="E1910" s="377"/>
      <c r="F1910" s="431"/>
    </row>
    <row r="1911" spans="3:6">
      <c r="C1911" s="429"/>
      <c r="D1911" s="377"/>
      <c r="E1911" s="377"/>
      <c r="F1911" s="431"/>
    </row>
    <row r="1912" spans="3:6">
      <c r="C1912" s="429"/>
      <c r="D1912" s="377"/>
      <c r="E1912" s="377"/>
      <c r="F1912" s="431"/>
    </row>
    <row r="1913" spans="3:6">
      <c r="C1913" s="429"/>
      <c r="D1913" s="377"/>
      <c r="E1913" s="377"/>
      <c r="F1913" s="431"/>
    </row>
    <row r="1914" spans="3:6">
      <c r="C1914" s="429"/>
      <c r="D1914" s="377"/>
      <c r="E1914" s="377"/>
      <c r="F1914" s="431"/>
    </row>
    <row r="1915" spans="3:6">
      <c r="C1915" s="429"/>
      <c r="D1915" s="377"/>
      <c r="E1915" s="377"/>
      <c r="F1915" s="431"/>
    </row>
    <row r="1916" spans="3:6">
      <c r="C1916" s="429"/>
      <c r="D1916" s="377"/>
      <c r="E1916" s="377"/>
      <c r="F1916" s="431"/>
    </row>
    <row r="1917" spans="3:6">
      <c r="C1917" s="429"/>
      <c r="D1917" s="377"/>
      <c r="E1917" s="377"/>
      <c r="F1917" s="431"/>
    </row>
    <row r="1918" spans="3:6">
      <c r="C1918" s="429"/>
      <c r="D1918" s="377"/>
      <c r="E1918" s="377"/>
      <c r="F1918" s="431"/>
    </row>
    <row r="1919" spans="3:6">
      <c r="C1919" s="429"/>
      <c r="D1919" s="377"/>
      <c r="E1919" s="377"/>
      <c r="F1919" s="431"/>
    </row>
    <row r="1920" spans="3:6">
      <c r="C1920" s="429"/>
      <c r="D1920" s="377"/>
      <c r="E1920" s="377"/>
      <c r="F1920" s="431"/>
    </row>
    <row r="1921" spans="3:6">
      <c r="C1921" s="429"/>
      <c r="D1921" s="377"/>
      <c r="E1921" s="377"/>
      <c r="F1921" s="431"/>
    </row>
    <row r="1922" spans="3:6">
      <c r="C1922" s="429"/>
      <c r="D1922" s="377"/>
      <c r="E1922" s="377"/>
      <c r="F1922" s="431"/>
    </row>
    <row r="1923" spans="3:6">
      <c r="C1923" s="429"/>
      <c r="D1923" s="377"/>
      <c r="E1923" s="377"/>
      <c r="F1923" s="431"/>
    </row>
    <row r="1924" spans="3:6">
      <c r="C1924" s="429"/>
      <c r="D1924" s="377"/>
      <c r="E1924" s="377"/>
      <c r="F1924" s="431"/>
    </row>
    <row r="1925" spans="3:6">
      <c r="C1925" s="429"/>
      <c r="D1925" s="377"/>
      <c r="E1925" s="377"/>
      <c r="F1925" s="431"/>
    </row>
    <row r="1926" spans="3:6">
      <c r="C1926" s="429"/>
      <c r="D1926" s="377"/>
      <c r="E1926" s="377"/>
      <c r="F1926" s="431"/>
    </row>
    <row r="1927" spans="3:6">
      <c r="C1927" s="429"/>
      <c r="D1927" s="377"/>
      <c r="E1927" s="377"/>
      <c r="F1927" s="431"/>
    </row>
    <row r="1928" spans="3:6">
      <c r="C1928" s="429"/>
      <c r="D1928" s="377"/>
      <c r="E1928" s="377"/>
      <c r="F1928" s="431"/>
    </row>
    <row r="1929" spans="3:6">
      <c r="C1929" s="429"/>
      <c r="D1929" s="377"/>
      <c r="E1929" s="377"/>
      <c r="F1929" s="431"/>
    </row>
    <row r="1930" spans="3:6">
      <c r="C1930" s="429"/>
      <c r="D1930" s="377"/>
      <c r="E1930" s="377"/>
      <c r="F1930" s="431"/>
    </row>
    <row r="1931" spans="3:6">
      <c r="C1931" s="429"/>
      <c r="D1931" s="377"/>
      <c r="E1931" s="377"/>
      <c r="F1931" s="431"/>
    </row>
    <row r="1932" spans="3:6">
      <c r="C1932" s="429"/>
      <c r="D1932" s="377"/>
      <c r="E1932" s="377"/>
      <c r="F1932" s="431"/>
    </row>
    <row r="1933" spans="3:6">
      <c r="C1933" s="429"/>
      <c r="D1933" s="377"/>
      <c r="E1933" s="377"/>
      <c r="F1933" s="431"/>
    </row>
    <row r="1934" spans="3:6">
      <c r="C1934" s="429"/>
      <c r="D1934" s="377"/>
      <c r="E1934" s="377"/>
      <c r="F1934" s="431"/>
    </row>
    <row r="1935" spans="3:6">
      <c r="C1935" s="429"/>
      <c r="D1935" s="377"/>
      <c r="E1935" s="377"/>
      <c r="F1935" s="431"/>
    </row>
    <row r="1936" spans="3:6">
      <c r="C1936" s="429"/>
      <c r="D1936" s="377"/>
      <c r="E1936" s="377"/>
      <c r="F1936" s="431"/>
    </row>
    <row r="1937" spans="3:6">
      <c r="C1937" s="429"/>
      <c r="D1937" s="377"/>
      <c r="E1937" s="377"/>
      <c r="F1937" s="431"/>
    </row>
    <row r="1938" spans="3:6">
      <c r="C1938" s="429"/>
      <c r="D1938" s="377"/>
      <c r="E1938" s="377"/>
      <c r="F1938" s="431"/>
    </row>
    <row r="1939" spans="3:6">
      <c r="C1939" s="429"/>
      <c r="D1939" s="377"/>
      <c r="E1939" s="377"/>
      <c r="F1939" s="431"/>
    </row>
    <row r="1940" spans="3:6">
      <c r="C1940" s="429"/>
      <c r="D1940" s="377"/>
      <c r="E1940" s="377"/>
      <c r="F1940" s="431"/>
    </row>
    <row r="1941" spans="3:6">
      <c r="C1941" s="429"/>
      <c r="D1941" s="377"/>
      <c r="E1941" s="377"/>
      <c r="F1941" s="431"/>
    </row>
    <row r="1942" spans="3:6">
      <c r="C1942" s="429"/>
      <c r="D1942" s="377"/>
      <c r="E1942" s="377"/>
      <c r="F1942" s="431"/>
    </row>
    <row r="1943" spans="3:6">
      <c r="C1943" s="429"/>
      <c r="D1943" s="377"/>
      <c r="E1943" s="377"/>
      <c r="F1943" s="431"/>
    </row>
    <row r="1944" spans="3:6">
      <c r="C1944" s="429"/>
      <c r="D1944" s="377"/>
      <c r="E1944" s="377"/>
      <c r="F1944" s="431"/>
    </row>
    <row r="1945" spans="3:6">
      <c r="C1945" s="429"/>
      <c r="D1945" s="377"/>
      <c r="E1945" s="377"/>
      <c r="F1945" s="431"/>
    </row>
    <row r="1946" spans="3:6">
      <c r="C1946" s="429"/>
      <c r="D1946" s="377"/>
      <c r="E1946" s="377"/>
      <c r="F1946" s="431"/>
    </row>
    <row r="1947" spans="3:6">
      <c r="C1947" s="429"/>
      <c r="D1947" s="377"/>
      <c r="E1947" s="377"/>
      <c r="F1947" s="431"/>
    </row>
    <row r="1948" spans="3:6">
      <c r="C1948" s="429"/>
      <c r="D1948" s="377"/>
      <c r="E1948" s="377"/>
      <c r="F1948" s="431"/>
    </row>
    <row r="1949" spans="3:6">
      <c r="C1949" s="429"/>
      <c r="D1949" s="377"/>
      <c r="E1949" s="377"/>
      <c r="F1949" s="431"/>
    </row>
    <row r="1950" spans="3:6">
      <c r="C1950" s="429"/>
      <c r="D1950" s="377"/>
      <c r="E1950" s="377"/>
      <c r="F1950" s="431"/>
    </row>
    <row r="1951" spans="3:6">
      <c r="C1951" s="429"/>
      <c r="D1951" s="377"/>
      <c r="E1951" s="377"/>
      <c r="F1951" s="431"/>
    </row>
    <row r="1952" spans="3:6">
      <c r="C1952" s="429"/>
      <c r="D1952" s="377"/>
      <c r="E1952" s="377"/>
      <c r="F1952" s="431"/>
    </row>
    <row r="1953" spans="3:6">
      <c r="C1953" s="429"/>
      <c r="D1953" s="377"/>
      <c r="E1953" s="377"/>
      <c r="F1953" s="431"/>
    </row>
    <row r="1954" spans="3:6">
      <c r="C1954" s="429"/>
      <c r="D1954" s="377"/>
      <c r="E1954" s="377"/>
      <c r="F1954" s="431"/>
    </row>
    <row r="1955" spans="3:6">
      <c r="C1955" s="429"/>
      <c r="D1955" s="377"/>
      <c r="E1955" s="377"/>
      <c r="F1955" s="431"/>
    </row>
    <row r="1956" spans="3:6">
      <c r="C1956" s="429"/>
      <c r="D1956" s="377"/>
      <c r="E1956" s="377"/>
      <c r="F1956" s="431"/>
    </row>
    <row r="1957" spans="3:6">
      <c r="C1957" s="429"/>
      <c r="D1957" s="377"/>
      <c r="E1957" s="377"/>
      <c r="F1957" s="431"/>
    </row>
    <row r="1958" spans="3:6">
      <c r="C1958" s="429"/>
      <c r="D1958" s="377"/>
      <c r="E1958" s="377"/>
      <c r="F1958" s="431"/>
    </row>
    <row r="1959" spans="3:6">
      <c r="C1959" s="429"/>
      <c r="D1959" s="377"/>
      <c r="E1959" s="377"/>
      <c r="F1959" s="431"/>
    </row>
    <row r="1960" spans="3:6">
      <c r="C1960" s="429"/>
      <c r="D1960" s="377"/>
      <c r="E1960" s="377"/>
      <c r="F1960" s="431"/>
    </row>
    <row r="1961" spans="3:6">
      <c r="C1961" s="429"/>
      <c r="D1961" s="377"/>
      <c r="E1961" s="377"/>
      <c r="F1961" s="431"/>
    </row>
    <row r="1962" spans="3:6">
      <c r="C1962" s="429"/>
      <c r="D1962" s="377"/>
      <c r="E1962" s="377"/>
      <c r="F1962" s="431"/>
    </row>
    <row r="1963" spans="3:6">
      <c r="C1963" s="429"/>
      <c r="D1963" s="377"/>
      <c r="E1963" s="377"/>
      <c r="F1963" s="431"/>
    </row>
    <row r="1964" spans="3:6">
      <c r="C1964" s="429"/>
      <c r="D1964" s="377"/>
      <c r="E1964" s="377"/>
      <c r="F1964" s="431"/>
    </row>
    <row r="1965" spans="3:6">
      <c r="C1965" s="429"/>
      <c r="D1965" s="377"/>
      <c r="E1965" s="377"/>
      <c r="F1965" s="431"/>
    </row>
    <row r="1966" spans="3:6">
      <c r="C1966" s="429"/>
      <c r="D1966" s="377"/>
      <c r="E1966" s="377"/>
      <c r="F1966" s="431"/>
    </row>
    <row r="1967" spans="3:6">
      <c r="C1967" s="429"/>
      <c r="D1967" s="377"/>
      <c r="E1967" s="377"/>
      <c r="F1967" s="431"/>
    </row>
    <row r="1968" spans="3:6">
      <c r="C1968" s="429"/>
      <c r="D1968" s="377"/>
      <c r="E1968" s="377"/>
      <c r="F1968" s="431"/>
    </row>
    <row r="1969" spans="3:6">
      <c r="C1969" s="429"/>
      <c r="D1969" s="377"/>
      <c r="E1969" s="377"/>
      <c r="F1969" s="431"/>
    </row>
    <row r="1970" spans="3:6">
      <c r="C1970" s="429"/>
      <c r="D1970" s="377"/>
      <c r="E1970" s="377"/>
      <c r="F1970" s="431"/>
    </row>
    <row r="1971" spans="3:6">
      <c r="C1971" s="429"/>
      <c r="D1971" s="377"/>
      <c r="E1971" s="377"/>
      <c r="F1971" s="431"/>
    </row>
    <row r="1972" spans="3:6">
      <c r="C1972" s="429"/>
      <c r="D1972" s="377"/>
      <c r="E1972" s="377"/>
      <c r="F1972" s="431"/>
    </row>
    <row r="1973" spans="3:6">
      <c r="C1973" s="429"/>
      <c r="D1973" s="377"/>
      <c r="E1973" s="377"/>
      <c r="F1973" s="431"/>
    </row>
    <row r="1974" spans="3:6">
      <c r="C1974" s="429"/>
      <c r="D1974" s="377"/>
      <c r="E1974" s="377"/>
      <c r="F1974" s="431"/>
    </row>
    <row r="1975" spans="3:6">
      <c r="C1975" s="429"/>
      <c r="D1975" s="377"/>
      <c r="E1975" s="377"/>
      <c r="F1975" s="431"/>
    </row>
    <row r="1976" spans="3:6">
      <c r="C1976" s="429"/>
      <c r="D1976" s="377"/>
      <c r="E1976" s="377"/>
      <c r="F1976" s="431"/>
    </row>
    <row r="1977" spans="3:6">
      <c r="C1977" s="429"/>
      <c r="D1977" s="377"/>
      <c r="E1977" s="377"/>
      <c r="F1977" s="431"/>
    </row>
    <row r="1978" spans="3:6">
      <c r="C1978" s="429"/>
      <c r="D1978" s="377"/>
      <c r="E1978" s="377"/>
      <c r="F1978" s="431"/>
    </row>
    <row r="1979" spans="3:6">
      <c r="C1979" s="429"/>
      <c r="D1979" s="377"/>
      <c r="E1979" s="377"/>
      <c r="F1979" s="431"/>
    </row>
    <row r="1980" spans="3:6">
      <c r="C1980" s="429"/>
      <c r="D1980" s="377"/>
      <c r="E1980" s="377"/>
      <c r="F1980" s="431"/>
    </row>
    <row r="1981" spans="3:6">
      <c r="C1981" s="429"/>
      <c r="D1981" s="377"/>
      <c r="E1981" s="377"/>
      <c r="F1981" s="431"/>
    </row>
    <row r="1982" spans="3:6">
      <c r="C1982" s="429"/>
      <c r="D1982" s="377"/>
      <c r="E1982" s="377"/>
      <c r="F1982" s="431"/>
    </row>
    <row r="1983" spans="3:6">
      <c r="C1983" s="429"/>
      <c r="D1983" s="377"/>
      <c r="E1983" s="377"/>
      <c r="F1983" s="431"/>
    </row>
    <row r="1984" spans="3:6">
      <c r="C1984" s="429"/>
      <c r="D1984" s="377"/>
      <c r="E1984" s="377"/>
      <c r="F1984" s="431"/>
    </row>
    <row r="1985" spans="3:6">
      <c r="C1985" s="429"/>
      <c r="D1985" s="377"/>
      <c r="E1985" s="377"/>
      <c r="F1985" s="431"/>
    </row>
    <row r="1986" spans="3:6">
      <c r="C1986" s="429"/>
      <c r="D1986" s="377"/>
      <c r="E1986" s="377"/>
      <c r="F1986" s="431"/>
    </row>
    <row r="1987" spans="3:6">
      <c r="C1987" s="429"/>
      <c r="D1987" s="377"/>
      <c r="E1987" s="377"/>
      <c r="F1987" s="431"/>
    </row>
    <row r="1988" spans="3:6">
      <c r="C1988" s="429"/>
      <c r="D1988" s="377"/>
      <c r="E1988" s="377"/>
      <c r="F1988" s="431"/>
    </row>
    <row r="1989" spans="3:6">
      <c r="C1989" s="429"/>
      <c r="D1989" s="377"/>
      <c r="E1989" s="377"/>
      <c r="F1989" s="431"/>
    </row>
    <row r="1990" spans="3:6">
      <c r="C1990" s="429"/>
      <c r="D1990" s="377"/>
      <c r="E1990" s="377"/>
      <c r="F1990" s="431"/>
    </row>
    <row r="1991" spans="3:6">
      <c r="C1991" s="429"/>
      <c r="D1991" s="377"/>
      <c r="E1991" s="377"/>
      <c r="F1991" s="431"/>
    </row>
    <row r="1992" spans="3:6">
      <c r="C1992" s="429"/>
      <c r="D1992" s="377"/>
      <c r="E1992" s="377"/>
      <c r="F1992" s="431"/>
    </row>
    <row r="1993" spans="3:6">
      <c r="C1993" s="429"/>
      <c r="D1993" s="377"/>
      <c r="E1993" s="377"/>
      <c r="F1993" s="431"/>
    </row>
    <row r="1994" spans="3:6">
      <c r="C1994" s="429"/>
      <c r="D1994" s="377"/>
      <c r="E1994" s="377"/>
      <c r="F1994" s="431"/>
    </row>
    <row r="1995" spans="3:6">
      <c r="C1995" s="429"/>
      <c r="D1995" s="377"/>
      <c r="E1995" s="377"/>
      <c r="F1995" s="431"/>
    </row>
    <row r="1996" spans="3:6">
      <c r="C1996" s="429"/>
      <c r="D1996" s="377"/>
      <c r="E1996" s="377"/>
      <c r="F1996" s="431"/>
    </row>
    <row r="1997" spans="3:6">
      <c r="C1997" s="429"/>
      <c r="D1997" s="377"/>
      <c r="E1997" s="377"/>
      <c r="F1997" s="431"/>
    </row>
    <row r="1998" spans="3:6">
      <c r="C1998" s="429"/>
      <c r="D1998" s="377"/>
      <c r="E1998" s="377"/>
      <c r="F1998" s="431"/>
    </row>
    <row r="1999" spans="3:6">
      <c r="C1999" s="429"/>
      <c r="D1999" s="377"/>
      <c r="E1999" s="377"/>
      <c r="F1999" s="431"/>
    </row>
    <row r="2000" spans="3:6">
      <c r="C2000" s="429"/>
      <c r="D2000" s="377"/>
      <c r="E2000" s="377"/>
      <c r="F2000" s="431"/>
    </row>
    <row r="2001" spans="3:6">
      <c r="C2001" s="429"/>
      <c r="D2001" s="377"/>
      <c r="E2001" s="377"/>
      <c r="F2001" s="431"/>
    </row>
    <row r="2002" spans="3:6">
      <c r="C2002" s="429"/>
      <c r="D2002" s="377"/>
      <c r="E2002" s="377"/>
      <c r="F2002" s="431"/>
    </row>
    <row r="2003" spans="3:6">
      <c r="C2003" s="429"/>
      <c r="D2003" s="377"/>
      <c r="E2003" s="377"/>
      <c r="F2003" s="431"/>
    </row>
    <row r="2004" spans="3:6">
      <c r="C2004" s="429"/>
      <c r="D2004" s="377"/>
      <c r="E2004" s="377"/>
      <c r="F2004" s="431"/>
    </row>
    <row r="2005" spans="3:6">
      <c r="C2005" s="429"/>
      <c r="D2005" s="377"/>
      <c r="E2005" s="377"/>
      <c r="F2005" s="431"/>
    </row>
    <row r="2006" spans="3:6">
      <c r="C2006" s="429"/>
      <c r="D2006" s="377"/>
      <c r="E2006" s="377"/>
      <c r="F2006" s="431"/>
    </row>
    <row r="2007" spans="3:6">
      <c r="C2007" s="429"/>
      <c r="D2007" s="377"/>
      <c r="E2007" s="377"/>
      <c r="F2007" s="431"/>
    </row>
    <row r="2008" spans="3:6">
      <c r="C2008" s="429"/>
      <c r="D2008" s="377"/>
      <c r="E2008" s="377"/>
      <c r="F2008" s="431"/>
    </row>
    <row r="2009" spans="3:6">
      <c r="C2009" s="429"/>
      <c r="D2009" s="377"/>
      <c r="E2009" s="377"/>
      <c r="F2009" s="431"/>
    </row>
    <row r="2010" spans="3:6">
      <c r="C2010" s="429"/>
      <c r="D2010" s="377"/>
      <c r="E2010" s="377"/>
      <c r="F2010" s="431"/>
    </row>
    <row r="2011" spans="3:6">
      <c r="C2011" s="429"/>
      <c r="D2011" s="377"/>
      <c r="E2011" s="377"/>
      <c r="F2011" s="431"/>
    </row>
    <row r="2012" spans="3:6">
      <c r="C2012" s="429"/>
      <c r="D2012" s="377"/>
      <c r="E2012" s="377"/>
      <c r="F2012" s="431"/>
    </row>
    <row r="2013" spans="3:6">
      <c r="C2013" s="429"/>
      <c r="D2013" s="377"/>
      <c r="E2013" s="377"/>
      <c r="F2013" s="431"/>
    </row>
    <row r="2014" spans="3:6">
      <c r="C2014" s="429"/>
      <c r="D2014" s="377"/>
      <c r="E2014" s="377"/>
      <c r="F2014" s="431"/>
    </row>
    <row r="2015" spans="3:6">
      <c r="C2015" s="429"/>
      <c r="D2015" s="377"/>
      <c r="E2015" s="377"/>
      <c r="F2015" s="431"/>
    </row>
    <row r="2016" spans="3:6">
      <c r="C2016" s="429"/>
      <c r="D2016" s="377"/>
      <c r="E2016" s="377"/>
      <c r="F2016" s="431"/>
    </row>
    <row r="2017" spans="3:6">
      <c r="C2017" s="429"/>
      <c r="D2017" s="377"/>
      <c r="E2017" s="377"/>
      <c r="F2017" s="431"/>
    </row>
    <row r="2018" spans="3:6">
      <c r="C2018" s="429"/>
      <c r="D2018" s="377"/>
      <c r="E2018" s="377"/>
      <c r="F2018" s="431"/>
    </row>
    <row r="2019" spans="3:6">
      <c r="C2019" s="429"/>
      <c r="D2019" s="377"/>
      <c r="E2019" s="377"/>
      <c r="F2019" s="431"/>
    </row>
    <row r="2020" spans="3:6">
      <c r="C2020" s="429"/>
      <c r="D2020" s="377"/>
      <c r="E2020" s="377"/>
      <c r="F2020" s="431"/>
    </row>
    <row r="2021" spans="3:6">
      <c r="C2021" s="429"/>
      <c r="D2021" s="377"/>
      <c r="E2021" s="377"/>
      <c r="F2021" s="431"/>
    </row>
    <row r="2022" spans="3:6">
      <c r="C2022" s="429"/>
      <c r="D2022" s="377"/>
      <c r="E2022" s="377"/>
      <c r="F2022" s="431"/>
    </row>
    <row r="2023" spans="3:6">
      <c r="C2023" s="429"/>
      <c r="D2023" s="377"/>
      <c r="E2023" s="377"/>
      <c r="F2023" s="431"/>
    </row>
    <row r="2024" spans="3:6">
      <c r="C2024" s="429"/>
      <c r="D2024" s="377"/>
      <c r="E2024" s="377"/>
      <c r="F2024" s="431"/>
    </row>
    <row r="2025" spans="3:6">
      <c r="C2025" s="429"/>
      <c r="D2025" s="377"/>
      <c r="E2025" s="377"/>
      <c r="F2025" s="431"/>
    </row>
    <row r="2026" spans="3:6">
      <c r="C2026" s="429"/>
      <c r="D2026" s="377"/>
      <c r="E2026" s="377"/>
      <c r="F2026" s="431"/>
    </row>
    <row r="2027" spans="3:6">
      <c r="C2027" s="429"/>
      <c r="D2027" s="377"/>
      <c r="E2027" s="377"/>
      <c r="F2027" s="431"/>
    </row>
    <row r="2028" spans="3:6">
      <c r="C2028" s="429"/>
      <c r="D2028" s="377"/>
      <c r="E2028" s="377"/>
      <c r="F2028" s="431"/>
    </row>
    <row r="2029" spans="3:6">
      <c r="C2029" s="429"/>
      <c r="D2029" s="377"/>
      <c r="E2029" s="377"/>
      <c r="F2029" s="431"/>
    </row>
    <row r="2030" spans="3:6">
      <c r="C2030" s="429"/>
      <c r="D2030" s="377"/>
      <c r="E2030" s="377"/>
      <c r="F2030" s="431"/>
    </row>
    <row r="2031" spans="3:6">
      <c r="C2031" s="429"/>
      <c r="D2031" s="377"/>
      <c r="E2031" s="377"/>
      <c r="F2031" s="431"/>
    </row>
    <row r="2032" spans="3:6">
      <c r="C2032" s="429"/>
      <c r="D2032" s="377"/>
      <c r="E2032" s="377"/>
      <c r="F2032" s="431"/>
    </row>
    <row r="2033" spans="3:6">
      <c r="C2033" s="429"/>
      <c r="D2033" s="377"/>
      <c r="E2033" s="377"/>
      <c r="F2033" s="431"/>
    </row>
    <row r="2034" spans="3:6">
      <c r="C2034" s="429"/>
      <c r="D2034" s="377"/>
      <c r="E2034" s="377"/>
      <c r="F2034" s="431"/>
    </row>
    <row r="2035" spans="3:6">
      <c r="C2035" s="429"/>
      <c r="D2035" s="377"/>
      <c r="E2035" s="377"/>
      <c r="F2035" s="431"/>
    </row>
    <row r="2036" spans="3:6">
      <c r="C2036" s="429"/>
      <c r="D2036" s="377"/>
      <c r="E2036" s="377"/>
      <c r="F2036" s="431"/>
    </row>
    <row r="2037" spans="3:6">
      <c r="C2037" s="429"/>
      <c r="D2037" s="377"/>
      <c r="E2037" s="377"/>
      <c r="F2037" s="431"/>
    </row>
    <row r="2038" spans="3:6">
      <c r="C2038" s="429"/>
      <c r="D2038" s="377"/>
      <c r="E2038" s="377"/>
      <c r="F2038" s="431"/>
    </row>
    <row r="2039" spans="3:6">
      <c r="C2039" s="429"/>
      <c r="D2039" s="377"/>
      <c r="E2039" s="377"/>
      <c r="F2039" s="431"/>
    </row>
    <row r="2040" spans="3:6">
      <c r="C2040" s="429"/>
      <c r="D2040" s="377"/>
      <c r="E2040" s="377"/>
      <c r="F2040" s="431"/>
    </row>
    <row r="2041" spans="3:6">
      <c r="C2041" s="429"/>
      <c r="D2041" s="377"/>
      <c r="E2041" s="377"/>
      <c r="F2041" s="431"/>
    </row>
    <row r="2042" spans="3:6">
      <c r="C2042" s="429"/>
      <c r="D2042" s="377"/>
      <c r="E2042" s="377"/>
      <c r="F2042" s="431"/>
    </row>
    <row r="2043" spans="3:6">
      <c r="C2043" s="429"/>
      <c r="D2043" s="377"/>
      <c r="E2043" s="377"/>
      <c r="F2043" s="431"/>
    </row>
    <row r="2044" spans="3:6">
      <c r="C2044" s="429"/>
      <c r="D2044" s="377"/>
      <c r="E2044" s="377"/>
      <c r="F2044" s="431"/>
    </row>
    <row r="2045" spans="3:6">
      <c r="C2045" s="429"/>
      <c r="D2045" s="377"/>
      <c r="E2045" s="377"/>
      <c r="F2045" s="431"/>
    </row>
    <row r="2046" spans="3:6">
      <c r="C2046" s="429"/>
      <c r="D2046" s="377"/>
      <c r="E2046" s="377"/>
      <c r="F2046" s="431"/>
    </row>
    <row r="2047" spans="3:6">
      <c r="C2047" s="429"/>
      <c r="D2047" s="377"/>
      <c r="E2047" s="377"/>
      <c r="F2047" s="431"/>
    </row>
    <row r="2048" spans="3:6">
      <c r="C2048" s="429"/>
      <c r="D2048" s="377"/>
      <c r="E2048" s="377"/>
      <c r="F2048" s="431"/>
    </row>
    <row r="2049" spans="3:6">
      <c r="C2049" s="429"/>
      <c r="D2049" s="377"/>
      <c r="E2049" s="377"/>
      <c r="F2049" s="431"/>
    </row>
    <row r="2050" spans="3:6">
      <c r="C2050" s="429"/>
      <c r="D2050" s="377"/>
      <c r="E2050" s="377"/>
      <c r="F2050" s="431"/>
    </row>
    <row r="2051" spans="3:6">
      <c r="C2051" s="429"/>
      <c r="D2051" s="377"/>
      <c r="E2051" s="377"/>
      <c r="F2051" s="431"/>
    </row>
    <row r="2052" spans="3:6">
      <c r="C2052" s="429"/>
      <c r="D2052" s="377"/>
      <c r="E2052" s="377"/>
      <c r="F2052" s="431"/>
    </row>
    <row r="2053" spans="3:6">
      <c r="C2053" s="429"/>
      <c r="D2053" s="377"/>
      <c r="E2053" s="377"/>
      <c r="F2053" s="431"/>
    </row>
    <row r="2054" spans="3:6">
      <c r="C2054" s="429"/>
      <c r="D2054" s="377"/>
      <c r="E2054" s="377"/>
      <c r="F2054" s="431"/>
    </row>
    <row r="2055" spans="3:6">
      <c r="C2055" s="429"/>
      <c r="D2055" s="377"/>
      <c r="E2055" s="377"/>
      <c r="F2055" s="431"/>
    </row>
    <row r="2056" spans="3:6">
      <c r="C2056" s="429"/>
      <c r="D2056" s="377"/>
      <c r="E2056" s="377"/>
      <c r="F2056" s="431"/>
    </row>
    <row r="2057" spans="3:6">
      <c r="C2057" s="429"/>
      <c r="D2057" s="377"/>
      <c r="E2057" s="377"/>
      <c r="F2057" s="431"/>
    </row>
    <row r="2058" spans="3:6">
      <c r="C2058" s="429"/>
      <c r="D2058" s="377"/>
      <c r="E2058" s="377"/>
      <c r="F2058" s="431"/>
    </row>
    <row r="2059" spans="3:6">
      <c r="C2059" s="429"/>
      <c r="D2059" s="377"/>
      <c r="E2059" s="377"/>
      <c r="F2059" s="431"/>
    </row>
    <row r="2060" spans="3:6">
      <c r="C2060" s="429"/>
      <c r="D2060" s="377"/>
      <c r="E2060" s="377"/>
      <c r="F2060" s="431"/>
    </row>
    <row r="2061" spans="3:6">
      <c r="C2061" s="429"/>
      <c r="D2061" s="377"/>
      <c r="E2061" s="377"/>
      <c r="F2061" s="431"/>
    </row>
    <row r="2062" spans="3:6">
      <c r="C2062" s="429"/>
      <c r="D2062" s="377"/>
      <c r="E2062" s="377"/>
      <c r="F2062" s="431"/>
    </row>
    <row r="2063" spans="3:6">
      <c r="C2063" s="429"/>
      <c r="D2063" s="377"/>
      <c r="E2063" s="377"/>
      <c r="F2063" s="431"/>
    </row>
    <row r="2064" spans="3:6">
      <c r="C2064" s="429"/>
      <c r="D2064" s="377"/>
      <c r="E2064" s="377"/>
      <c r="F2064" s="431"/>
    </row>
    <row r="2065" spans="3:6">
      <c r="C2065" s="429"/>
      <c r="D2065" s="377"/>
      <c r="E2065" s="377"/>
      <c r="F2065" s="431"/>
    </row>
    <row r="2066" spans="3:6">
      <c r="C2066" s="429"/>
      <c r="D2066" s="377"/>
      <c r="E2066" s="377"/>
      <c r="F2066" s="431"/>
    </row>
    <row r="2067" spans="3:6">
      <c r="C2067" s="429"/>
      <c r="D2067" s="377"/>
      <c r="E2067" s="377"/>
      <c r="F2067" s="431"/>
    </row>
    <row r="2068" spans="3:6">
      <c r="C2068" s="429"/>
      <c r="D2068" s="377"/>
      <c r="E2068" s="377"/>
      <c r="F2068" s="431"/>
    </row>
    <row r="2069" spans="3:6">
      <c r="C2069" s="429"/>
      <c r="D2069" s="377"/>
      <c r="E2069" s="377"/>
      <c r="F2069" s="431"/>
    </row>
    <row r="2070" spans="3:6">
      <c r="C2070" s="429"/>
      <c r="D2070" s="377"/>
      <c r="E2070" s="377"/>
      <c r="F2070" s="431"/>
    </row>
    <row r="2071" spans="3:6">
      <c r="C2071" s="429"/>
      <c r="D2071" s="377"/>
      <c r="E2071" s="377"/>
      <c r="F2071" s="431"/>
    </row>
    <row r="2072" spans="3:6">
      <c r="C2072" s="429"/>
      <c r="D2072" s="377"/>
      <c r="E2072" s="377"/>
      <c r="F2072" s="431"/>
    </row>
    <row r="2073" spans="3:6">
      <c r="C2073" s="429"/>
      <c r="D2073" s="377"/>
      <c r="E2073" s="377"/>
      <c r="F2073" s="431"/>
    </row>
    <row r="2074" spans="3:6">
      <c r="C2074" s="429"/>
      <c r="D2074" s="377"/>
      <c r="E2074" s="377"/>
      <c r="F2074" s="431"/>
    </row>
    <row r="2075" spans="3:6">
      <c r="C2075" s="429"/>
      <c r="D2075" s="377"/>
      <c r="E2075" s="377"/>
      <c r="F2075" s="431"/>
    </row>
    <row r="2076" spans="3:6">
      <c r="C2076" s="429"/>
      <c r="D2076" s="377"/>
      <c r="E2076" s="377"/>
      <c r="F2076" s="431"/>
    </row>
    <row r="2077" spans="3:6">
      <c r="C2077" s="429"/>
      <c r="D2077" s="377"/>
      <c r="E2077" s="377"/>
      <c r="F2077" s="431"/>
    </row>
    <row r="2078" spans="3:6">
      <c r="C2078" s="429"/>
      <c r="D2078" s="377"/>
      <c r="E2078" s="377"/>
      <c r="F2078" s="431"/>
    </row>
    <row r="2079" spans="3:6">
      <c r="C2079" s="429"/>
      <c r="D2079" s="377"/>
      <c r="E2079" s="377"/>
      <c r="F2079" s="431"/>
    </row>
    <row r="2080" spans="3:6">
      <c r="C2080" s="429"/>
      <c r="D2080" s="377"/>
      <c r="E2080" s="377"/>
      <c r="F2080" s="431"/>
    </row>
    <row r="2081" spans="3:6">
      <c r="C2081" s="429"/>
      <c r="D2081" s="377"/>
      <c r="E2081" s="377"/>
      <c r="F2081" s="431"/>
    </row>
    <row r="2082" spans="3:6">
      <c r="C2082" s="429"/>
      <c r="D2082" s="377"/>
      <c r="E2082" s="377"/>
      <c r="F2082" s="431"/>
    </row>
    <row r="2083" spans="3:6">
      <c r="C2083" s="429"/>
      <c r="D2083" s="377"/>
      <c r="E2083" s="377"/>
      <c r="F2083" s="431"/>
    </row>
    <row r="2084" spans="3:6">
      <c r="C2084" s="429"/>
      <c r="D2084" s="377"/>
      <c r="E2084" s="377"/>
      <c r="F2084" s="431"/>
    </row>
    <row r="2085" spans="3:6">
      <c r="C2085" s="429"/>
      <c r="D2085" s="377"/>
      <c r="E2085" s="377"/>
      <c r="F2085" s="431"/>
    </row>
    <row r="2086" spans="3:6">
      <c r="C2086" s="429"/>
      <c r="D2086" s="377"/>
      <c r="E2086" s="377"/>
      <c r="F2086" s="431"/>
    </row>
    <row r="2087" spans="3:6">
      <c r="C2087" s="429"/>
      <c r="D2087" s="377"/>
      <c r="E2087" s="377"/>
      <c r="F2087" s="431"/>
    </row>
    <row r="2088" spans="3:6">
      <c r="C2088" s="429"/>
      <c r="D2088" s="377"/>
      <c r="E2088" s="377"/>
      <c r="F2088" s="431"/>
    </row>
    <row r="2089" spans="3:6">
      <c r="C2089" s="429"/>
      <c r="D2089" s="377"/>
      <c r="E2089" s="377"/>
      <c r="F2089" s="431"/>
    </row>
    <row r="2090" spans="3:6">
      <c r="C2090" s="429"/>
      <c r="D2090" s="377"/>
      <c r="E2090" s="377"/>
      <c r="F2090" s="431"/>
    </row>
    <row r="2091" spans="3:6">
      <c r="C2091" s="429"/>
      <c r="D2091" s="377"/>
      <c r="E2091" s="377"/>
      <c r="F2091" s="431"/>
    </row>
    <row r="2092" spans="3:6">
      <c r="C2092" s="429"/>
      <c r="D2092" s="377"/>
      <c r="E2092" s="377"/>
      <c r="F2092" s="431"/>
    </row>
    <row r="2093" spans="3:6">
      <c r="C2093" s="429"/>
      <c r="D2093" s="377"/>
      <c r="E2093" s="377"/>
      <c r="F2093" s="431"/>
    </row>
    <row r="2094" spans="3:6">
      <c r="C2094" s="429"/>
      <c r="D2094" s="377"/>
      <c r="E2094" s="377"/>
      <c r="F2094" s="431"/>
    </row>
    <row r="2095" spans="3:6">
      <c r="C2095" s="429"/>
      <c r="D2095" s="377"/>
      <c r="E2095" s="377"/>
      <c r="F2095" s="431"/>
    </row>
    <row r="2096" spans="3:6">
      <c r="C2096" s="429"/>
      <c r="D2096" s="377"/>
      <c r="E2096" s="377"/>
      <c r="F2096" s="431"/>
    </row>
    <row r="2097" spans="3:6">
      <c r="C2097" s="429"/>
      <c r="D2097" s="377"/>
      <c r="E2097" s="377"/>
      <c r="F2097" s="431"/>
    </row>
    <row r="2098" spans="3:6">
      <c r="C2098" s="429"/>
      <c r="D2098" s="377"/>
      <c r="E2098" s="377"/>
      <c r="F2098" s="431"/>
    </row>
    <row r="2099" spans="3:6">
      <c r="C2099" s="429"/>
      <c r="D2099" s="377"/>
      <c r="E2099" s="377"/>
      <c r="F2099" s="431"/>
    </row>
    <row r="2100" spans="3:6">
      <c r="C2100" s="429"/>
      <c r="D2100" s="377"/>
      <c r="E2100" s="377"/>
      <c r="F2100" s="431"/>
    </row>
    <row r="2101" spans="3:6">
      <c r="C2101" s="429"/>
      <c r="D2101" s="377"/>
      <c r="E2101" s="377"/>
      <c r="F2101" s="431"/>
    </row>
    <row r="2102" spans="3:6">
      <c r="C2102" s="429"/>
      <c r="D2102" s="377"/>
      <c r="E2102" s="377"/>
      <c r="F2102" s="431"/>
    </row>
    <row r="2103" spans="3:6">
      <c r="C2103" s="429"/>
      <c r="D2103" s="377"/>
      <c r="E2103" s="377"/>
      <c r="F2103" s="431"/>
    </row>
    <row r="2104" spans="3:6">
      <c r="C2104" s="429"/>
      <c r="D2104" s="377"/>
      <c r="E2104" s="377"/>
      <c r="F2104" s="431"/>
    </row>
    <row r="2105" spans="3:6">
      <c r="C2105" s="429"/>
      <c r="D2105" s="377"/>
      <c r="E2105" s="377"/>
      <c r="F2105" s="431"/>
    </row>
    <row r="2106" spans="3:6">
      <c r="C2106" s="429"/>
      <c r="D2106" s="377"/>
      <c r="E2106" s="377"/>
      <c r="F2106" s="431"/>
    </row>
    <row r="2107" spans="3:6">
      <c r="C2107" s="429"/>
      <c r="D2107" s="377"/>
      <c r="E2107" s="377"/>
      <c r="F2107" s="431"/>
    </row>
    <row r="2108" spans="3:6">
      <c r="C2108" s="429"/>
      <c r="D2108" s="377"/>
      <c r="E2108" s="377"/>
      <c r="F2108" s="431"/>
    </row>
    <row r="2109" spans="3:6">
      <c r="C2109" s="429"/>
      <c r="D2109" s="377"/>
      <c r="E2109" s="377"/>
      <c r="F2109" s="431"/>
    </row>
    <row r="2110" spans="3:6">
      <c r="C2110" s="429"/>
      <c r="D2110" s="377"/>
      <c r="E2110" s="377"/>
      <c r="F2110" s="431"/>
    </row>
    <row r="2111" spans="3:6">
      <c r="C2111" s="429"/>
      <c r="D2111" s="377"/>
      <c r="E2111" s="377"/>
      <c r="F2111" s="431"/>
    </row>
    <row r="2112" spans="3:6">
      <c r="C2112" s="429"/>
      <c r="D2112" s="377"/>
      <c r="E2112" s="377"/>
      <c r="F2112" s="431"/>
    </row>
    <row r="2113" spans="3:6">
      <c r="C2113" s="429"/>
      <c r="D2113" s="377"/>
      <c r="E2113" s="377"/>
      <c r="F2113" s="431"/>
    </row>
    <row r="2114" spans="3:6">
      <c r="C2114" s="429"/>
      <c r="D2114" s="377"/>
      <c r="E2114" s="377"/>
      <c r="F2114" s="431"/>
    </row>
    <row r="2115" spans="3:6">
      <c r="C2115" s="429"/>
      <c r="D2115" s="377"/>
      <c r="E2115" s="377"/>
      <c r="F2115" s="431"/>
    </row>
    <row r="2116" spans="3:6">
      <c r="C2116" s="429"/>
      <c r="D2116" s="377"/>
      <c r="E2116" s="377"/>
      <c r="F2116" s="431"/>
    </row>
    <row r="2117" spans="3:6">
      <c r="C2117" s="429"/>
      <c r="D2117" s="377"/>
      <c r="E2117" s="377"/>
      <c r="F2117" s="431"/>
    </row>
    <row r="2118" spans="3:6">
      <c r="C2118" s="429"/>
      <c r="D2118" s="377"/>
      <c r="E2118" s="377"/>
      <c r="F2118" s="431"/>
    </row>
    <row r="2119" spans="3:6">
      <c r="C2119" s="429"/>
      <c r="D2119" s="377"/>
      <c r="E2119" s="377"/>
      <c r="F2119" s="431"/>
    </row>
    <row r="2120" spans="3:6">
      <c r="C2120" s="429"/>
      <c r="D2120" s="377"/>
      <c r="E2120" s="377"/>
      <c r="F2120" s="431"/>
    </row>
    <row r="2121" spans="3:6">
      <c r="C2121" s="429"/>
      <c r="D2121" s="377"/>
      <c r="E2121" s="377"/>
      <c r="F2121" s="431"/>
    </row>
    <row r="2122" spans="3:6">
      <c r="C2122" s="429"/>
      <c r="D2122" s="377"/>
      <c r="E2122" s="377"/>
      <c r="F2122" s="431"/>
    </row>
    <row r="2123" spans="3:6">
      <c r="C2123" s="429"/>
      <c r="D2123" s="377"/>
      <c r="E2123" s="377"/>
      <c r="F2123" s="431"/>
    </row>
    <row r="2124" spans="3:6">
      <c r="C2124" s="429"/>
      <c r="D2124" s="377"/>
      <c r="E2124" s="377"/>
      <c r="F2124" s="431"/>
    </row>
    <row r="2125" spans="3:6">
      <c r="C2125" s="429"/>
      <c r="D2125" s="377"/>
      <c r="E2125" s="377"/>
      <c r="F2125" s="431"/>
    </row>
    <row r="2126" spans="3:6">
      <c r="C2126" s="429"/>
      <c r="D2126" s="377"/>
      <c r="E2126" s="377"/>
      <c r="F2126" s="431"/>
    </row>
    <row r="2127" spans="3:6">
      <c r="C2127" s="429"/>
      <c r="D2127" s="377"/>
      <c r="E2127" s="377"/>
      <c r="F2127" s="431"/>
    </row>
    <row r="2128" spans="3:6">
      <c r="C2128" s="429"/>
      <c r="D2128" s="377"/>
      <c r="E2128" s="377"/>
      <c r="F2128" s="431"/>
    </row>
    <row r="2129" spans="3:6">
      <c r="C2129" s="429"/>
      <c r="D2129" s="377"/>
      <c r="E2129" s="377"/>
      <c r="F2129" s="431"/>
    </row>
    <row r="2130" spans="3:6">
      <c r="C2130" s="429"/>
      <c r="D2130" s="377"/>
      <c r="E2130" s="377"/>
      <c r="F2130" s="431"/>
    </row>
    <row r="2131" spans="3:6">
      <c r="C2131" s="429"/>
      <c r="D2131" s="377"/>
      <c r="E2131" s="377"/>
      <c r="F2131" s="431"/>
    </row>
    <row r="2132" spans="3:6">
      <c r="C2132" s="429"/>
      <c r="D2132" s="377"/>
      <c r="E2132" s="377"/>
      <c r="F2132" s="431"/>
    </row>
    <row r="2133" spans="3:6">
      <c r="C2133" s="429"/>
      <c r="D2133" s="377"/>
      <c r="E2133" s="377"/>
      <c r="F2133" s="431"/>
    </row>
    <row r="2134" spans="3:6">
      <c r="C2134" s="429"/>
      <c r="D2134" s="377"/>
      <c r="E2134" s="377"/>
      <c r="F2134" s="431"/>
    </row>
    <row r="2135" spans="3:6">
      <c r="C2135" s="429"/>
      <c r="D2135" s="377"/>
      <c r="E2135" s="377"/>
      <c r="F2135" s="431"/>
    </row>
    <row r="2136" spans="3:6">
      <c r="C2136" s="429"/>
      <c r="D2136" s="377"/>
      <c r="E2136" s="377"/>
      <c r="F2136" s="431"/>
    </row>
    <row r="2137" spans="3:6">
      <c r="C2137" s="429"/>
      <c r="D2137" s="377"/>
      <c r="E2137" s="377"/>
      <c r="F2137" s="431"/>
    </row>
    <row r="2138" spans="3:6">
      <c r="C2138" s="429"/>
      <c r="D2138" s="377"/>
      <c r="E2138" s="377"/>
      <c r="F2138" s="431"/>
    </row>
    <row r="2139" spans="3:6">
      <c r="C2139" s="429"/>
      <c r="D2139" s="377"/>
      <c r="E2139" s="377"/>
      <c r="F2139" s="431"/>
    </row>
    <row r="2140" spans="3:6">
      <c r="C2140" s="429"/>
      <c r="D2140" s="377"/>
      <c r="E2140" s="377"/>
      <c r="F2140" s="431"/>
    </row>
    <row r="2141" spans="3:6">
      <c r="C2141" s="429"/>
      <c r="D2141" s="377"/>
      <c r="E2141" s="377"/>
      <c r="F2141" s="431"/>
    </row>
    <row r="2142" spans="3:6">
      <c r="C2142" s="429"/>
      <c r="D2142" s="377"/>
      <c r="E2142" s="377"/>
      <c r="F2142" s="431"/>
    </row>
    <row r="2143" spans="3:6">
      <c r="C2143" s="429"/>
      <c r="D2143" s="377"/>
      <c r="E2143" s="377"/>
      <c r="F2143" s="431"/>
    </row>
    <row r="2144" spans="3:6">
      <c r="C2144" s="429"/>
      <c r="D2144" s="377"/>
      <c r="E2144" s="377"/>
      <c r="F2144" s="431"/>
    </row>
    <row r="2145" spans="3:6">
      <c r="C2145" s="429"/>
      <c r="D2145" s="377"/>
      <c r="E2145" s="377"/>
      <c r="F2145" s="431"/>
    </row>
    <row r="2146" spans="3:6">
      <c r="C2146" s="429"/>
      <c r="D2146" s="377"/>
      <c r="E2146" s="377"/>
      <c r="F2146" s="431"/>
    </row>
    <row r="2147" spans="3:6">
      <c r="C2147" s="429"/>
      <c r="D2147" s="377"/>
      <c r="E2147" s="377"/>
      <c r="F2147" s="431"/>
    </row>
    <row r="2148" spans="3:6">
      <c r="C2148" s="429"/>
      <c r="D2148" s="377"/>
      <c r="E2148" s="377"/>
      <c r="F2148" s="431"/>
    </row>
    <row r="2149" spans="3:6">
      <c r="C2149" s="429"/>
      <c r="D2149" s="377"/>
      <c r="E2149" s="377"/>
      <c r="F2149" s="431"/>
    </row>
    <row r="2150" spans="3:6">
      <c r="C2150" s="429"/>
      <c r="D2150" s="377"/>
      <c r="E2150" s="377"/>
      <c r="F2150" s="431"/>
    </row>
    <row r="2151" spans="3:6">
      <c r="C2151" s="429"/>
      <c r="D2151" s="377"/>
      <c r="E2151" s="377"/>
      <c r="F2151" s="431"/>
    </row>
    <row r="2152" spans="3:6">
      <c r="C2152" s="429"/>
      <c r="D2152" s="377"/>
      <c r="E2152" s="377"/>
      <c r="F2152" s="431"/>
    </row>
    <row r="2153" spans="3:6">
      <c r="C2153" s="429"/>
      <c r="D2153" s="377"/>
      <c r="E2153" s="377"/>
      <c r="F2153" s="431"/>
    </row>
    <row r="2154" spans="3:6">
      <c r="C2154" s="429"/>
      <c r="D2154" s="377"/>
      <c r="E2154" s="377"/>
      <c r="F2154" s="431"/>
    </row>
    <row r="2155" spans="3:6">
      <c r="C2155" s="429"/>
      <c r="D2155" s="377"/>
      <c r="E2155" s="377"/>
      <c r="F2155" s="431"/>
    </row>
    <row r="2156" spans="3:6">
      <c r="C2156" s="429"/>
      <c r="D2156" s="377"/>
      <c r="E2156" s="377"/>
      <c r="F2156" s="431"/>
    </row>
    <row r="2157" spans="3:6">
      <c r="C2157" s="429"/>
      <c r="D2157" s="377"/>
      <c r="E2157" s="377"/>
      <c r="F2157" s="431"/>
    </row>
    <row r="2158" spans="3:6">
      <c r="C2158" s="429"/>
      <c r="D2158" s="377"/>
      <c r="E2158" s="377"/>
      <c r="F2158" s="431"/>
    </row>
    <row r="2159" spans="3:6">
      <c r="C2159" s="429"/>
      <c r="D2159" s="377"/>
      <c r="E2159" s="377"/>
      <c r="F2159" s="431"/>
    </row>
    <row r="2160" spans="3:6">
      <c r="C2160" s="429"/>
      <c r="D2160" s="377"/>
      <c r="E2160" s="377"/>
      <c r="F2160" s="431"/>
    </row>
    <row r="2161" spans="3:6">
      <c r="C2161" s="429"/>
      <c r="D2161" s="377"/>
      <c r="E2161" s="377"/>
      <c r="F2161" s="431"/>
    </row>
    <row r="2162" spans="3:6">
      <c r="C2162" s="429"/>
      <c r="D2162" s="377"/>
      <c r="E2162" s="377"/>
      <c r="F2162" s="431"/>
    </row>
    <row r="2163" spans="3:6">
      <c r="C2163" s="429"/>
      <c r="D2163" s="377"/>
      <c r="E2163" s="377"/>
      <c r="F2163" s="431"/>
    </row>
    <row r="2164" spans="3:6">
      <c r="C2164" s="429"/>
      <c r="D2164" s="377"/>
      <c r="E2164" s="377"/>
      <c r="F2164" s="431"/>
    </row>
    <row r="2165" spans="3:6">
      <c r="C2165" s="429"/>
      <c r="D2165" s="377"/>
      <c r="E2165" s="377"/>
      <c r="F2165" s="431"/>
    </row>
    <row r="2166" spans="3:6">
      <c r="C2166" s="429"/>
      <c r="D2166" s="377"/>
      <c r="E2166" s="377"/>
      <c r="F2166" s="431"/>
    </row>
    <row r="2167" spans="3:6">
      <c r="C2167" s="429"/>
      <c r="D2167" s="377"/>
      <c r="E2167" s="377"/>
      <c r="F2167" s="431"/>
    </row>
    <row r="2168" spans="3:6">
      <c r="C2168" s="429"/>
      <c r="D2168" s="377"/>
      <c r="E2168" s="377"/>
      <c r="F2168" s="431"/>
    </row>
    <row r="2169" spans="3:6">
      <c r="C2169" s="429"/>
      <c r="D2169" s="377"/>
      <c r="E2169" s="377"/>
      <c r="F2169" s="431"/>
    </row>
    <row r="2170" spans="3:6">
      <c r="C2170" s="429"/>
      <c r="D2170" s="377"/>
      <c r="E2170" s="377"/>
      <c r="F2170" s="431"/>
    </row>
    <row r="2171" spans="3:6">
      <c r="C2171" s="429"/>
      <c r="D2171" s="377"/>
      <c r="E2171" s="377"/>
      <c r="F2171" s="431"/>
    </row>
    <row r="2172" spans="3:6">
      <c r="C2172" s="429"/>
      <c r="D2172" s="377"/>
      <c r="E2172" s="377"/>
      <c r="F2172" s="431"/>
    </row>
    <row r="2173" spans="3:6">
      <c r="C2173" s="429"/>
      <c r="D2173" s="377"/>
      <c r="E2173" s="377"/>
      <c r="F2173" s="431"/>
    </row>
    <row r="2174" spans="3:6">
      <c r="C2174" s="429"/>
      <c r="D2174" s="377"/>
      <c r="E2174" s="377"/>
      <c r="F2174" s="431"/>
    </row>
    <row r="2175" spans="3:6">
      <c r="C2175" s="429"/>
      <c r="D2175" s="377"/>
      <c r="E2175" s="377"/>
      <c r="F2175" s="431"/>
    </row>
    <row r="2176" spans="3:6">
      <c r="C2176" s="429"/>
      <c r="D2176" s="377"/>
      <c r="E2176" s="377"/>
      <c r="F2176" s="431"/>
    </row>
    <row r="2177" spans="3:6">
      <c r="C2177" s="429"/>
      <c r="D2177" s="377"/>
      <c r="E2177" s="377"/>
      <c r="F2177" s="431"/>
    </row>
    <row r="2178" spans="3:6">
      <c r="C2178" s="429"/>
      <c r="D2178" s="377"/>
      <c r="E2178" s="377"/>
      <c r="F2178" s="431"/>
    </row>
    <row r="2179" spans="3:6">
      <c r="C2179" s="429"/>
      <c r="D2179" s="377"/>
      <c r="E2179" s="377"/>
      <c r="F2179" s="431"/>
    </row>
    <row r="2180" spans="3:6">
      <c r="C2180" s="429"/>
      <c r="D2180" s="377"/>
      <c r="E2180" s="377"/>
      <c r="F2180" s="431"/>
    </row>
    <row r="2181" spans="3:6">
      <c r="C2181" s="429"/>
      <c r="D2181" s="377"/>
      <c r="E2181" s="377"/>
      <c r="F2181" s="431"/>
    </row>
    <row r="2182" spans="3:6">
      <c r="C2182" s="429"/>
      <c r="D2182" s="377"/>
      <c r="E2182" s="377"/>
      <c r="F2182" s="431"/>
    </row>
    <row r="2183" spans="3:6">
      <c r="C2183" s="429"/>
      <c r="D2183" s="377"/>
      <c r="E2183" s="377"/>
      <c r="F2183" s="431"/>
    </row>
    <row r="2184" spans="3:6">
      <c r="C2184" s="429"/>
      <c r="D2184" s="377"/>
      <c r="E2184" s="377"/>
      <c r="F2184" s="431"/>
    </row>
    <row r="2185" spans="3:6">
      <c r="C2185" s="429"/>
      <c r="D2185" s="377"/>
      <c r="E2185" s="377"/>
      <c r="F2185" s="431"/>
    </row>
    <row r="2186" spans="3:6">
      <c r="C2186" s="429"/>
      <c r="D2186" s="377"/>
      <c r="E2186" s="377"/>
      <c r="F2186" s="431"/>
    </row>
    <row r="2187" spans="3:6">
      <c r="C2187" s="429"/>
      <c r="D2187" s="377"/>
      <c r="E2187" s="377"/>
      <c r="F2187" s="431"/>
    </row>
    <row r="2188" spans="3:6">
      <c r="C2188" s="429"/>
      <c r="D2188" s="377"/>
      <c r="E2188" s="377"/>
      <c r="F2188" s="431"/>
    </row>
    <row r="2189" spans="3:6">
      <c r="C2189" s="429"/>
      <c r="D2189" s="377"/>
      <c r="E2189" s="377"/>
      <c r="F2189" s="431"/>
    </row>
    <row r="2190" spans="3:6">
      <c r="C2190" s="429"/>
      <c r="D2190" s="377"/>
      <c r="E2190" s="377"/>
      <c r="F2190" s="431"/>
    </row>
    <row r="2191" spans="3:6">
      <c r="C2191" s="429"/>
      <c r="D2191" s="377"/>
      <c r="E2191" s="377"/>
      <c r="F2191" s="431"/>
    </row>
    <row r="2192" spans="3:6">
      <c r="C2192" s="429"/>
      <c r="D2192" s="377"/>
      <c r="E2192" s="377"/>
      <c r="F2192" s="431"/>
    </row>
    <row r="2193" spans="3:6">
      <c r="C2193" s="429"/>
      <c r="D2193" s="377"/>
      <c r="E2193" s="377"/>
      <c r="F2193" s="431"/>
    </row>
    <row r="2194" spans="3:6">
      <c r="C2194" s="429"/>
      <c r="D2194" s="377"/>
      <c r="E2194" s="377"/>
      <c r="F2194" s="431"/>
    </row>
    <row r="2195" spans="3:6">
      <c r="C2195" s="429"/>
      <c r="D2195" s="377"/>
      <c r="E2195" s="377"/>
      <c r="F2195" s="431"/>
    </row>
    <row r="2196" spans="3:6">
      <c r="C2196" s="429"/>
      <c r="D2196" s="377"/>
      <c r="E2196" s="377"/>
      <c r="F2196" s="431"/>
    </row>
    <row r="2197" spans="3:6">
      <c r="C2197" s="429"/>
      <c r="D2197" s="377"/>
      <c r="E2197" s="377"/>
      <c r="F2197" s="431"/>
    </row>
    <row r="2198" spans="3:6">
      <c r="C2198" s="429"/>
      <c r="D2198" s="377"/>
      <c r="E2198" s="377"/>
      <c r="F2198" s="431"/>
    </row>
    <row r="2199" spans="3:6">
      <c r="C2199" s="429"/>
      <c r="D2199" s="377"/>
      <c r="E2199" s="377"/>
      <c r="F2199" s="431"/>
    </row>
    <row r="2200" spans="3:6">
      <c r="C2200" s="429"/>
      <c r="D2200" s="377"/>
      <c r="E2200" s="377"/>
      <c r="F2200" s="431"/>
    </row>
    <row r="2201" spans="3:6">
      <c r="C2201" s="429"/>
      <c r="D2201" s="377"/>
      <c r="E2201" s="377"/>
      <c r="F2201" s="431"/>
    </row>
    <row r="2202" spans="3:6">
      <c r="C2202" s="429"/>
      <c r="D2202" s="377"/>
      <c r="E2202" s="377"/>
      <c r="F2202" s="431"/>
    </row>
    <row r="2203" spans="3:6">
      <c r="C2203" s="429"/>
      <c r="D2203" s="377"/>
      <c r="E2203" s="377"/>
      <c r="F2203" s="431"/>
    </row>
    <row r="2204" spans="3:6">
      <c r="C2204" s="429"/>
      <c r="D2204" s="377"/>
      <c r="E2204" s="377"/>
      <c r="F2204" s="431"/>
    </row>
    <row r="2205" spans="3:6">
      <c r="C2205" s="429"/>
      <c r="D2205" s="377"/>
      <c r="E2205" s="377"/>
      <c r="F2205" s="431"/>
    </row>
    <row r="2206" spans="3:6">
      <c r="C2206" s="429"/>
      <c r="D2206" s="377"/>
      <c r="E2206" s="377"/>
      <c r="F2206" s="431"/>
    </row>
    <row r="2207" spans="3:6">
      <c r="C2207" s="429"/>
      <c r="D2207" s="377"/>
      <c r="E2207" s="377"/>
      <c r="F2207" s="431"/>
    </row>
    <row r="2208" spans="3:6">
      <c r="C2208" s="429"/>
      <c r="D2208" s="377"/>
      <c r="E2208" s="377"/>
      <c r="F2208" s="431"/>
    </row>
    <row r="2209" spans="3:6">
      <c r="C2209" s="429"/>
      <c r="D2209" s="377"/>
      <c r="E2209" s="377"/>
      <c r="F2209" s="431"/>
    </row>
    <row r="2210" spans="3:6">
      <c r="C2210" s="429"/>
      <c r="D2210" s="377"/>
      <c r="E2210" s="377"/>
      <c r="F2210" s="431"/>
    </row>
    <row r="2211" spans="3:6">
      <c r="C2211" s="429"/>
      <c r="D2211" s="377"/>
      <c r="E2211" s="377"/>
      <c r="F2211" s="431"/>
    </row>
    <row r="2212" spans="3:6">
      <c r="C2212" s="429"/>
      <c r="D2212" s="377"/>
      <c r="E2212" s="377"/>
      <c r="F2212" s="431"/>
    </row>
    <row r="2213" spans="3:6">
      <c r="C2213" s="429"/>
      <c r="D2213" s="377"/>
      <c r="E2213" s="377"/>
      <c r="F2213" s="431"/>
    </row>
    <row r="2214" spans="3:6">
      <c r="C2214" s="429"/>
      <c r="D2214" s="377"/>
      <c r="E2214" s="377"/>
      <c r="F2214" s="431"/>
    </row>
    <row r="2215" spans="3:6">
      <c r="C2215" s="429"/>
      <c r="D2215" s="377"/>
      <c r="E2215" s="377"/>
      <c r="F2215" s="431"/>
    </row>
    <row r="2216" spans="3:6">
      <c r="C2216" s="429"/>
      <c r="D2216" s="377"/>
      <c r="E2216" s="377"/>
      <c r="F2216" s="431"/>
    </row>
    <row r="2217" spans="3:6">
      <c r="C2217" s="429"/>
      <c r="D2217" s="377"/>
      <c r="E2217" s="377"/>
      <c r="F2217" s="431"/>
    </row>
    <row r="2218" spans="3:6">
      <c r="C2218" s="429"/>
      <c r="D2218" s="377"/>
      <c r="E2218" s="377"/>
      <c r="F2218" s="431"/>
    </row>
    <row r="2219" spans="3:6">
      <c r="C2219" s="429"/>
      <c r="D2219" s="377"/>
      <c r="E2219" s="377"/>
      <c r="F2219" s="431"/>
    </row>
    <row r="2220" spans="3:6">
      <c r="C2220" s="429"/>
      <c r="D2220" s="377"/>
      <c r="E2220" s="377"/>
      <c r="F2220" s="431"/>
    </row>
    <row r="2221" spans="3:6">
      <c r="C2221" s="429"/>
      <c r="D2221" s="377"/>
      <c r="E2221" s="377"/>
      <c r="F2221" s="431"/>
    </row>
    <row r="2222" spans="3:6">
      <c r="C2222" s="429"/>
      <c r="D2222" s="377"/>
      <c r="E2222" s="377"/>
      <c r="F2222" s="431"/>
    </row>
    <row r="2223" spans="3:6">
      <c r="C2223" s="429"/>
      <c r="D2223" s="377"/>
      <c r="E2223" s="377"/>
      <c r="F2223" s="431"/>
    </row>
    <row r="2224" spans="3:6">
      <c r="C2224" s="429"/>
      <c r="D2224" s="377"/>
      <c r="E2224" s="377"/>
      <c r="F2224" s="431"/>
    </row>
    <row r="2225" spans="3:6">
      <c r="C2225" s="429"/>
      <c r="D2225" s="377"/>
      <c r="E2225" s="377"/>
      <c r="F2225" s="431"/>
    </row>
    <row r="2226" spans="3:6">
      <c r="C2226" s="429"/>
      <c r="D2226" s="377"/>
      <c r="E2226" s="377"/>
      <c r="F2226" s="431"/>
    </row>
    <row r="2227" spans="3:6">
      <c r="C2227" s="429"/>
      <c r="D2227" s="377"/>
      <c r="E2227" s="377"/>
      <c r="F2227" s="431"/>
    </row>
    <row r="2228" spans="3:6">
      <c r="C2228" s="429"/>
      <c r="D2228" s="377"/>
      <c r="E2228" s="377"/>
      <c r="F2228" s="431"/>
    </row>
    <row r="2229" spans="3:6">
      <c r="C2229" s="429"/>
      <c r="D2229" s="377"/>
      <c r="E2229" s="377"/>
      <c r="F2229" s="431"/>
    </row>
    <row r="2230" spans="3:6">
      <c r="C2230" s="429"/>
      <c r="D2230" s="377"/>
      <c r="E2230" s="377"/>
      <c r="F2230" s="431"/>
    </row>
    <row r="2231" spans="3:6">
      <c r="C2231" s="429"/>
      <c r="D2231" s="377"/>
      <c r="E2231" s="377"/>
      <c r="F2231" s="431"/>
    </row>
    <row r="2232" spans="3:6">
      <c r="C2232" s="429"/>
      <c r="D2232" s="377"/>
      <c r="E2232" s="377"/>
      <c r="F2232" s="431"/>
    </row>
    <row r="2233" spans="3:6">
      <c r="C2233" s="429"/>
      <c r="D2233" s="377"/>
      <c r="E2233" s="377"/>
      <c r="F2233" s="431"/>
    </row>
    <row r="2234" spans="3:6">
      <c r="C2234" s="429"/>
      <c r="D2234" s="377"/>
      <c r="E2234" s="377"/>
      <c r="F2234" s="431"/>
    </row>
    <row r="2235" spans="3:6">
      <c r="C2235" s="429"/>
      <c r="D2235" s="377"/>
      <c r="E2235" s="377"/>
      <c r="F2235" s="431"/>
    </row>
    <row r="2236" spans="3:6">
      <c r="C2236" s="429"/>
      <c r="D2236" s="377"/>
      <c r="E2236" s="377"/>
      <c r="F2236" s="431"/>
    </row>
    <row r="2237" spans="3:6">
      <c r="C2237" s="429"/>
      <c r="D2237" s="377"/>
      <c r="E2237" s="377"/>
      <c r="F2237" s="431"/>
    </row>
    <row r="2238" spans="3:6">
      <c r="C2238" s="429"/>
      <c r="D2238" s="377"/>
      <c r="E2238" s="377"/>
      <c r="F2238" s="431"/>
    </row>
    <row r="2239" spans="3:6">
      <c r="C2239" s="429"/>
      <c r="D2239" s="377"/>
      <c r="E2239" s="377"/>
      <c r="F2239" s="431"/>
    </row>
    <row r="2240" spans="3:6">
      <c r="C2240" s="429"/>
      <c r="D2240" s="377"/>
      <c r="E2240" s="377"/>
      <c r="F2240" s="431"/>
    </row>
    <row r="2241" spans="3:6">
      <c r="C2241" s="429"/>
      <c r="D2241" s="377"/>
      <c r="E2241" s="377"/>
      <c r="F2241" s="431"/>
    </row>
    <row r="2242" spans="3:6">
      <c r="C2242" s="429"/>
      <c r="D2242" s="377"/>
      <c r="E2242" s="377"/>
      <c r="F2242" s="431"/>
    </row>
    <row r="2243" spans="3:6">
      <c r="C2243" s="429"/>
      <c r="D2243" s="377"/>
      <c r="E2243" s="377"/>
      <c r="F2243" s="431"/>
    </row>
    <row r="2244" spans="3:6">
      <c r="C2244" s="429"/>
      <c r="D2244" s="377"/>
      <c r="E2244" s="377"/>
      <c r="F2244" s="431"/>
    </row>
    <row r="2245" spans="3:6">
      <c r="C2245" s="429"/>
      <c r="D2245" s="377"/>
      <c r="E2245" s="377"/>
      <c r="F2245" s="431"/>
    </row>
    <row r="2246" spans="3:6">
      <c r="C2246" s="429"/>
      <c r="D2246" s="377"/>
      <c r="E2246" s="377"/>
      <c r="F2246" s="431"/>
    </row>
    <row r="2247" spans="3:6">
      <c r="C2247" s="429"/>
      <c r="D2247" s="377"/>
      <c r="E2247" s="377"/>
      <c r="F2247" s="431"/>
    </row>
    <row r="2248" spans="3:6">
      <c r="C2248" s="429"/>
      <c r="D2248" s="377"/>
      <c r="E2248" s="377"/>
      <c r="F2248" s="431"/>
    </row>
    <row r="2249" spans="3:6">
      <c r="C2249" s="429"/>
      <c r="D2249" s="377"/>
      <c r="E2249" s="377"/>
      <c r="F2249" s="431"/>
    </row>
    <row r="2250" spans="3:6">
      <c r="C2250" s="429"/>
      <c r="D2250" s="377"/>
      <c r="E2250" s="377"/>
      <c r="F2250" s="431"/>
    </row>
    <row r="2251" spans="3:6">
      <c r="C2251" s="429"/>
      <c r="D2251" s="377"/>
      <c r="E2251" s="377"/>
      <c r="F2251" s="431"/>
    </row>
    <row r="2252" spans="3:6">
      <c r="C2252" s="429"/>
      <c r="D2252" s="377"/>
      <c r="E2252" s="377"/>
      <c r="F2252" s="431"/>
    </row>
    <row r="2253" spans="3:6">
      <c r="C2253" s="429"/>
      <c r="D2253" s="377"/>
      <c r="E2253" s="377"/>
      <c r="F2253" s="431"/>
    </row>
    <row r="2254" spans="3:6">
      <c r="C2254" s="429"/>
      <c r="D2254" s="377"/>
      <c r="E2254" s="377"/>
      <c r="F2254" s="431"/>
    </row>
    <row r="2255" spans="3:6">
      <c r="C2255" s="429"/>
      <c r="D2255" s="377"/>
      <c r="E2255" s="377"/>
      <c r="F2255" s="431"/>
    </row>
    <row r="2256" spans="3:6">
      <c r="C2256" s="429"/>
      <c r="D2256" s="377"/>
      <c r="E2256" s="377"/>
      <c r="F2256" s="431"/>
    </row>
    <row r="2257" spans="3:6">
      <c r="C2257" s="429"/>
      <c r="D2257" s="377"/>
      <c r="E2257" s="377"/>
      <c r="F2257" s="431"/>
    </row>
    <row r="2258" spans="3:6">
      <c r="C2258" s="429"/>
      <c r="D2258" s="377"/>
      <c r="E2258" s="377"/>
      <c r="F2258" s="431"/>
    </row>
    <row r="2259" spans="3:6">
      <c r="C2259" s="429"/>
      <c r="D2259" s="377"/>
      <c r="E2259" s="377"/>
      <c r="F2259" s="431"/>
    </row>
    <row r="2260" spans="3:6">
      <c r="C2260" s="429"/>
      <c r="D2260" s="377"/>
      <c r="E2260" s="377"/>
      <c r="F2260" s="431"/>
    </row>
    <row r="2261" spans="3:6">
      <c r="C2261" s="429"/>
      <c r="D2261" s="377"/>
      <c r="E2261" s="377"/>
      <c r="F2261" s="431"/>
    </row>
    <row r="2262" spans="3:6">
      <c r="C2262" s="429"/>
      <c r="D2262" s="377"/>
      <c r="E2262" s="377"/>
      <c r="F2262" s="431"/>
    </row>
    <row r="2263" spans="3:6">
      <c r="C2263" s="429"/>
      <c r="D2263" s="377"/>
      <c r="E2263" s="377"/>
      <c r="F2263" s="431"/>
    </row>
    <row r="2264" spans="3:6">
      <c r="C2264" s="429"/>
      <c r="D2264" s="377"/>
      <c r="E2264" s="377"/>
      <c r="F2264" s="431"/>
    </row>
    <row r="2265" spans="3:6">
      <c r="C2265" s="429"/>
      <c r="D2265" s="377"/>
      <c r="E2265" s="377"/>
      <c r="F2265" s="431"/>
    </row>
    <row r="2266" spans="3:6">
      <c r="C2266" s="429"/>
      <c r="D2266" s="377"/>
      <c r="E2266" s="377"/>
      <c r="F2266" s="431"/>
    </row>
    <row r="2267" spans="3:6">
      <c r="C2267" s="429"/>
      <c r="D2267" s="377"/>
      <c r="E2267" s="377"/>
      <c r="F2267" s="431"/>
    </row>
    <row r="2268" spans="3:6">
      <c r="C2268" s="429"/>
      <c r="D2268" s="377"/>
      <c r="E2268" s="377"/>
      <c r="F2268" s="431"/>
    </row>
    <row r="2269" spans="3:6">
      <c r="C2269" s="429"/>
      <c r="D2269" s="377"/>
      <c r="E2269" s="377"/>
      <c r="F2269" s="431"/>
    </row>
    <row r="2270" spans="3:6">
      <c r="C2270" s="429"/>
      <c r="D2270" s="377"/>
      <c r="E2270" s="377"/>
      <c r="F2270" s="431"/>
    </row>
    <row r="2271" spans="3:6">
      <c r="C2271" s="429"/>
      <c r="D2271" s="377"/>
      <c r="E2271" s="377"/>
      <c r="F2271" s="431"/>
    </row>
    <row r="2272" spans="3:6">
      <c r="C2272" s="429"/>
      <c r="D2272" s="377"/>
      <c r="E2272" s="377"/>
      <c r="F2272" s="431"/>
    </row>
    <row r="2273" spans="3:6">
      <c r="C2273" s="429"/>
      <c r="D2273" s="377"/>
      <c r="E2273" s="377"/>
      <c r="F2273" s="431"/>
    </row>
    <row r="2274" spans="3:6">
      <c r="C2274" s="429"/>
      <c r="D2274" s="377"/>
      <c r="E2274" s="377"/>
      <c r="F2274" s="431"/>
    </row>
    <row r="2275" spans="3:6">
      <c r="C2275" s="429"/>
      <c r="D2275" s="377"/>
      <c r="E2275" s="377"/>
      <c r="F2275" s="431"/>
    </row>
    <row r="2276" spans="3:6">
      <c r="C2276" s="429"/>
      <c r="D2276" s="377"/>
      <c r="E2276" s="377"/>
      <c r="F2276" s="431"/>
    </row>
    <row r="2277" spans="3:6">
      <c r="C2277" s="429"/>
      <c r="D2277" s="377"/>
      <c r="E2277" s="377"/>
      <c r="F2277" s="431"/>
    </row>
    <row r="2278" spans="3:6">
      <c r="C2278" s="429"/>
      <c r="D2278" s="377"/>
      <c r="E2278" s="377"/>
      <c r="F2278" s="431"/>
    </row>
    <row r="2279" spans="3:6">
      <c r="C2279" s="429"/>
      <c r="D2279" s="377"/>
      <c r="E2279" s="377"/>
      <c r="F2279" s="431"/>
    </row>
    <row r="2280" spans="3:6">
      <c r="C2280" s="429"/>
      <c r="D2280" s="377"/>
      <c r="E2280" s="377"/>
      <c r="F2280" s="431"/>
    </row>
    <row r="2281" spans="3:6">
      <c r="C2281" s="429"/>
      <c r="D2281" s="377"/>
      <c r="E2281" s="377"/>
      <c r="F2281" s="431"/>
    </row>
    <row r="2282" spans="3:6">
      <c r="C2282" s="429"/>
      <c r="D2282" s="377"/>
      <c r="E2282" s="377"/>
      <c r="F2282" s="431"/>
    </row>
    <row r="2283" spans="3:6">
      <c r="C2283" s="429"/>
      <c r="D2283" s="377"/>
      <c r="E2283" s="377"/>
      <c r="F2283" s="431"/>
    </row>
    <row r="2284" spans="3:6">
      <c r="C2284" s="429"/>
      <c r="D2284" s="377"/>
      <c r="E2284" s="377"/>
      <c r="F2284" s="431"/>
    </row>
    <row r="2285" spans="3:6">
      <c r="C2285" s="429"/>
      <c r="D2285" s="377"/>
      <c r="E2285" s="377"/>
      <c r="F2285" s="431"/>
    </row>
    <row r="2286" spans="3:6">
      <c r="C2286" s="429"/>
      <c r="D2286" s="377"/>
      <c r="E2286" s="377"/>
      <c r="F2286" s="431"/>
    </row>
    <row r="2287" spans="3:6">
      <c r="C2287" s="429"/>
      <c r="D2287" s="377"/>
      <c r="E2287" s="377"/>
      <c r="F2287" s="431"/>
    </row>
    <row r="2288" spans="3:6">
      <c r="C2288" s="429"/>
      <c r="D2288" s="377"/>
      <c r="E2288" s="377"/>
      <c r="F2288" s="431"/>
    </row>
    <row r="2289" spans="3:6">
      <c r="C2289" s="429"/>
      <c r="D2289" s="377"/>
      <c r="E2289" s="377"/>
      <c r="F2289" s="431"/>
    </row>
    <row r="2290" spans="3:6">
      <c r="C2290" s="429"/>
      <c r="D2290" s="377"/>
      <c r="E2290" s="377"/>
      <c r="F2290" s="431"/>
    </row>
    <row r="2291" spans="3:6">
      <c r="C2291" s="429"/>
      <c r="D2291" s="377"/>
      <c r="E2291" s="377"/>
      <c r="F2291" s="431"/>
    </row>
    <row r="2292" spans="3:6">
      <c r="C2292" s="429"/>
      <c r="D2292" s="377"/>
      <c r="E2292" s="377"/>
      <c r="F2292" s="431"/>
    </row>
    <row r="2293" spans="3:6">
      <c r="C2293" s="429"/>
      <c r="D2293" s="377"/>
      <c r="E2293" s="377"/>
      <c r="F2293" s="431"/>
    </row>
    <row r="2294" spans="3:6">
      <c r="C2294" s="429"/>
      <c r="D2294" s="377"/>
      <c r="E2294" s="377"/>
      <c r="F2294" s="431"/>
    </row>
    <row r="2295" spans="3:6">
      <c r="C2295" s="429"/>
      <c r="D2295" s="377"/>
      <c r="E2295" s="377"/>
      <c r="F2295" s="431"/>
    </row>
    <row r="2296" spans="3:6">
      <c r="C2296" s="429"/>
      <c r="D2296" s="377"/>
      <c r="E2296" s="377"/>
      <c r="F2296" s="431"/>
    </row>
    <row r="2297" spans="3:6">
      <c r="C2297" s="429"/>
      <c r="D2297" s="377"/>
      <c r="E2297" s="377"/>
      <c r="F2297" s="431"/>
    </row>
    <row r="2298" spans="3:6">
      <c r="C2298" s="429"/>
      <c r="D2298" s="377"/>
      <c r="E2298" s="377"/>
      <c r="F2298" s="431"/>
    </row>
    <row r="2299" spans="3:6">
      <c r="C2299" s="429"/>
      <c r="D2299" s="377"/>
      <c r="E2299" s="377"/>
      <c r="F2299" s="431"/>
    </row>
    <row r="2300" spans="3:6">
      <c r="C2300" s="429"/>
      <c r="D2300" s="377"/>
      <c r="E2300" s="377"/>
      <c r="F2300" s="431"/>
    </row>
    <row r="2301" spans="3:6">
      <c r="C2301" s="429"/>
      <c r="D2301" s="377"/>
      <c r="E2301" s="377"/>
      <c r="F2301" s="431"/>
    </row>
    <row r="2302" spans="3:6">
      <c r="C2302" s="429"/>
      <c r="D2302" s="377"/>
      <c r="E2302" s="377"/>
      <c r="F2302" s="431"/>
    </row>
    <row r="2303" spans="3:6">
      <c r="C2303" s="429"/>
      <c r="D2303" s="377"/>
      <c r="E2303" s="377"/>
      <c r="F2303" s="431"/>
    </row>
    <row r="2304" spans="3:6">
      <c r="C2304" s="429"/>
      <c r="D2304" s="377"/>
      <c r="E2304" s="377"/>
      <c r="F2304" s="431"/>
    </row>
    <row r="2305" spans="3:6">
      <c r="C2305" s="429"/>
      <c r="D2305" s="377"/>
      <c r="E2305" s="377"/>
      <c r="F2305" s="431"/>
    </row>
    <row r="2306" spans="3:6">
      <c r="C2306" s="429"/>
      <c r="D2306" s="377"/>
      <c r="E2306" s="377"/>
      <c r="F2306" s="431"/>
    </row>
    <row r="2307" spans="3:6">
      <c r="C2307" s="429"/>
      <c r="D2307" s="377"/>
      <c r="E2307" s="377"/>
      <c r="F2307" s="431"/>
    </row>
    <row r="2308" spans="3:6">
      <c r="C2308" s="429"/>
      <c r="D2308" s="377"/>
      <c r="E2308" s="377"/>
      <c r="F2308" s="431"/>
    </row>
    <row r="2309" spans="3:6">
      <c r="C2309" s="429"/>
      <c r="D2309" s="377"/>
      <c r="E2309" s="377"/>
      <c r="F2309" s="431"/>
    </row>
    <row r="2310" spans="3:6">
      <c r="C2310" s="429"/>
      <c r="D2310" s="377"/>
      <c r="E2310" s="377"/>
      <c r="F2310" s="431"/>
    </row>
    <row r="2311" spans="3:6">
      <c r="C2311" s="429"/>
      <c r="D2311" s="377"/>
      <c r="E2311" s="377"/>
      <c r="F2311" s="431"/>
    </row>
    <row r="2312" spans="3:6">
      <c r="C2312" s="429"/>
      <c r="D2312" s="377"/>
      <c r="E2312" s="377"/>
      <c r="F2312" s="431"/>
    </row>
    <row r="2313" spans="3:6">
      <c r="C2313" s="429"/>
      <c r="D2313" s="377"/>
      <c r="E2313" s="377"/>
      <c r="F2313" s="431"/>
    </row>
    <row r="2314" spans="3:6">
      <c r="C2314" s="429"/>
      <c r="D2314" s="377"/>
      <c r="E2314" s="377"/>
      <c r="F2314" s="431"/>
    </row>
    <row r="2315" spans="3:6">
      <c r="C2315" s="429"/>
      <c r="D2315" s="377"/>
      <c r="E2315" s="377"/>
      <c r="F2315" s="431"/>
    </row>
    <row r="2316" spans="3:6">
      <c r="C2316" s="429"/>
      <c r="D2316" s="377"/>
      <c r="E2316" s="377"/>
      <c r="F2316" s="431"/>
    </row>
    <row r="2317" spans="3:6">
      <c r="C2317" s="429"/>
      <c r="D2317" s="377"/>
      <c r="E2317" s="377"/>
      <c r="F2317" s="431"/>
    </row>
    <row r="2318" spans="3:6">
      <c r="C2318" s="429"/>
      <c r="D2318" s="377"/>
      <c r="E2318" s="377"/>
      <c r="F2318" s="431"/>
    </row>
    <row r="2319" spans="3:6">
      <c r="C2319" s="429"/>
      <c r="D2319" s="377"/>
      <c r="E2319" s="377"/>
      <c r="F2319" s="431"/>
    </row>
    <row r="2320" spans="3:6">
      <c r="C2320" s="429"/>
      <c r="D2320" s="377"/>
      <c r="E2320" s="377"/>
      <c r="F2320" s="431"/>
    </row>
    <row r="2321" spans="3:6">
      <c r="C2321" s="429"/>
      <c r="D2321" s="377"/>
      <c r="E2321" s="377"/>
      <c r="F2321" s="431"/>
    </row>
    <row r="2322" spans="3:6">
      <c r="C2322" s="429"/>
      <c r="D2322" s="377"/>
      <c r="E2322" s="377"/>
      <c r="F2322" s="431"/>
    </row>
    <row r="2323" spans="3:6">
      <c r="C2323" s="429"/>
      <c r="D2323" s="377"/>
      <c r="E2323" s="377"/>
      <c r="F2323" s="431"/>
    </row>
    <row r="2324" spans="3:6">
      <c r="C2324" s="429"/>
      <c r="D2324" s="377"/>
      <c r="E2324" s="377"/>
      <c r="F2324" s="431"/>
    </row>
    <row r="2325" spans="3:6">
      <c r="C2325" s="429"/>
      <c r="D2325" s="377"/>
      <c r="E2325" s="377"/>
      <c r="F2325" s="431"/>
    </row>
    <row r="2326" spans="3:6">
      <c r="C2326" s="429"/>
      <c r="D2326" s="377"/>
      <c r="E2326" s="377"/>
      <c r="F2326" s="431"/>
    </row>
    <row r="2327" spans="3:6">
      <c r="C2327" s="429"/>
      <c r="D2327" s="377"/>
      <c r="E2327" s="377"/>
      <c r="F2327" s="431"/>
    </row>
    <row r="2328" spans="3:6">
      <c r="C2328" s="429"/>
      <c r="D2328" s="377"/>
      <c r="E2328" s="377"/>
      <c r="F2328" s="431"/>
    </row>
    <row r="2329" spans="3:6">
      <c r="C2329" s="429"/>
      <c r="D2329" s="377"/>
      <c r="E2329" s="377"/>
      <c r="F2329" s="431"/>
    </row>
    <row r="2330" spans="3:6">
      <c r="C2330" s="429"/>
      <c r="D2330" s="377"/>
      <c r="E2330" s="377"/>
      <c r="F2330" s="431"/>
    </row>
    <row r="2331" spans="3:6">
      <c r="C2331" s="429"/>
      <c r="D2331" s="377"/>
      <c r="E2331" s="377"/>
      <c r="F2331" s="431"/>
    </row>
    <row r="2332" spans="3:6">
      <c r="C2332" s="429"/>
      <c r="D2332" s="377"/>
      <c r="E2332" s="377"/>
      <c r="F2332" s="431"/>
    </row>
    <row r="2333" spans="3:6">
      <c r="C2333" s="429"/>
      <c r="D2333" s="377"/>
      <c r="E2333" s="377"/>
      <c r="F2333" s="431"/>
    </row>
    <row r="2334" spans="3:6">
      <c r="C2334" s="429"/>
      <c r="D2334" s="377"/>
      <c r="E2334" s="377"/>
      <c r="F2334" s="431"/>
    </row>
    <row r="2335" spans="3:6">
      <c r="C2335" s="429"/>
      <c r="D2335" s="377"/>
      <c r="E2335" s="377"/>
      <c r="F2335" s="431"/>
    </row>
    <row r="2336" spans="3:6">
      <c r="C2336" s="429"/>
      <c r="D2336" s="377"/>
      <c r="E2336" s="377"/>
      <c r="F2336" s="431"/>
    </row>
    <row r="2337" spans="3:6">
      <c r="C2337" s="429"/>
      <c r="D2337" s="377"/>
      <c r="E2337" s="377"/>
      <c r="F2337" s="431"/>
    </row>
    <row r="2338" spans="3:6">
      <c r="C2338" s="429"/>
      <c r="D2338" s="377"/>
      <c r="E2338" s="377"/>
      <c r="F2338" s="431"/>
    </row>
    <row r="2339" spans="3:6">
      <c r="C2339" s="429"/>
      <c r="D2339" s="377"/>
      <c r="E2339" s="377"/>
      <c r="F2339" s="431"/>
    </row>
    <row r="2340" spans="3:6">
      <c r="C2340" s="429"/>
      <c r="D2340" s="377"/>
      <c r="E2340" s="377"/>
      <c r="F2340" s="431"/>
    </row>
    <row r="2341" spans="3:6">
      <c r="C2341" s="429"/>
      <c r="D2341" s="377"/>
      <c r="E2341" s="377"/>
      <c r="F2341" s="431"/>
    </row>
    <row r="2342" spans="3:6">
      <c r="C2342" s="429"/>
      <c r="D2342" s="377"/>
      <c r="E2342" s="377"/>
      <c r="F2342" s="431"/>
    </row>
    <row r="2343" spans="3:6">
      <c r="C2343" s="429"/>
      <c r="D2343" s="377"/>
      <c r="E2343" s="377"/>
      <c r="F2343" s="431"/>
    </row>
    <row r="2344" spans="3:6">
      <c r="C2344" s="429"/>
      <c r="D2344" s="377"/>
      <c r="E2344" s="377"/>
      <c r="F2344" s="431"/>
    </row>
    <row r="2345" spans="3:6">
      <c r="C2345" s="429"/>
      <c r="D2345" s="377"/>
      <c r="E2345" s="377"/>
      <c r="F2345" s="431"/>
    </row>
    <row r="2346" spans="3:6">
      <c r="C2346" s="429"/>
      <c r="D2346" s="377"/>
      <c r="E2346" s="377"/>
      <c r="F2346" s="431"/>
    </row>
    <row r="2347" spans="3:6">
      <c r="C2347" s="429"/>
      <c r="D2347" s="377"/>
      <c r="E2347" s="377"/>
      <c r="F2347" s="431"/>
    </row>
    <row r="2348" spans="3:6">
      <c r="C2348" s="429"/>
      <c r="D2348" s="377"/>
      <c r="E2348" s="377"/>
      <c r="F2348" s="431"/>
    </row>
    <row r="2349" spans="3:6">
      <c r="C2349" s="429"/>
      <c r="D2349" s="377"/>
      <c r="E2349" s="377"/>
      <c r="F2349" s="431"/>
    </row>
    <row r="2350" spans="3:6">
      <c r="C2350" s="429"/>
      <c r="D2350" s="377"/>
      <c r="E2350" s="377"/>
      <c r="F2350" s="431"/>
    </row>
    <row r="2351" spans="3:6">
      <c r="C2351" s="429"/>
      <c r="D2351" s="377"/>
      <c r="E2351" s="377"/>
      <c r="F2351" s="431"/>
    </row>
    <row r="2352" spans="3:6">
      <c r="C2352" s="429"/>
      <c r="D2352" s="377"/>
      <c r="E2352" s="377"/>
      <c r="F2352" s="431"/>
    </row>
    <row r="2353" spans="3:6">
      <c r="C2353" s="429"/>
      <c r="D2353" s="377"/>
      <c r="E2353" s="377"/>
      <c r="F2353" s="431"/>
    </row>
    <row r="2354" spans="3:6">
      <c r="C2354" s="429"/>
      <c r="D2354" s="377"/>
      <c r="E2354" s="377"/>
      <c r="F2354" s="431"/>
    </row>
    <row r="2355" spans="3:6">
      <c r="C2355" s="429"/>
      <c r="D2355" s="377"/>
      <c r="E2355" s="377"/>
      <c r="F2355" s="431"/>
    </row>
    <row r="2356" spans="3:6">
      <c r="C2356" s="429"/>
      <c r="D2356" s="377"/>
      <c r="E2356" s="377"/>
      <c r="F2356" s="431"/>
    </row>
    <row r="2357" spans="3:6">
      <c r="C2357" s="429"/>
      <c r="D2357" s="377"/>
      <c r="E2357" s="377"/>
      <c r="F2357" s="431"/>
    </row>
    <row r="2358" spans="3:6">
      <c r="C2358" s="429"/>
      <c r="D2358" s="377"/>
      <c r="E2358" s="377"/>
      <c r="F2358" s="431"/>
    </row>
    <row r="2359" spans="3:6">
      <c r="C2359" s="429"/>
      <c r="D2359" s="377"/>
      <c r="E2359" s="377"/>
      <c r="F2359" s="431"/>
    </row>
    <row r="2360" spans="3:6">
      <c r="C2360" s="429"/>
      <c r="D2360" s="377"/>
      <c r="E2360" s="377"/>
      <c r="F2360" s="431"/>
    </row>
    <row r="2361" spans="3:6">
      <c r="C2361" s="429"/>
      <c r="D2361" s="377"/>
      <c r="E2361" s="377"/>
      <c r="F2361" s="431"/>
    </row>
    <row r="2362" spans="3:6">
      <c r="C2362" s="429"/>
      <c r="D2362" s="377"/>
      <c r="E2362" s="377"/>
      <c r="F2362" s="431"/>
    </row>
    <row r="2363" spans="3:6">
      <c r="C2363" s="429"/>
      <c r="D2363" s="377"/>
      <c r="E2363" s="377"/>
      <c r="F2363" s="431"/>
    </row>
    <row r="2364" spans="3:6">
      <c r="C2364" s="429"/>
      <c r="D2364" s="377"/>
      <c r="E2364" s="377"/>
      <c r="F2364" s="431"/>
    </row>
    <row r="2365" spans="3:6">
      <c r="C2365" s="429"/>
      <c r="D2365" s="377"/>
      <c r="E2365" s="377"/>
      <c r="F2365" s="431"/>
    </row>
    <row r="2366" spans="3:6">
      <c r="C2366" s="429"/>
      <c r="D2366" s="377"/>
      <c r="E2366" s="377"/>
      <c r="F2366" s="431"/>
    </row>
    <row r="2367" spans="3:6">
      <c r="C2367" s="429"/>
      <c r="D2367" s="377"/>
      <c r="E2367" s="377"/>
      <c r="F2367" s="431"/>
    </row>
    <row r="2368" spans="3:6">
      <c r="C2368" s="429"/>
      <c r="D2368" s="377"/>
      <c r="E2368" s="377"/>
      <c r="F2368" s="431"/>
    </row>
    <row r="2369" spans="3:6">
      <c r="C2369" s="429"/>
      <c r="D2369" s="377"/>
      <c r="E2369" s="377"/>
      <c r="F2369" s="431"/>
    </row>
    <row r="2370" spans="3:6">
      <c r="C2370" s="429"/>
      <c r="D2370" s="377"/>
      <c r="E2370" s="377"/>
      <c r="F2370" s="431"/>
    </row>
    <row r="2371" spans="3:6">
      <c r="C2371" s="429"/>
      <c r="D2371" s="377"/>
      <c r="E2371" s="377"/>
      <c r="F2371" s="431"/>
    </row>
    <row r="2372" spans="3:6">
      <c r="C2372" s="429"/>
      <c r="D2372" s="377"/>
      <c r="E2372" s="377"/>
      <c r="F2372" s="431"/>
    </row>
    <row r="2373" spans="3:6">
      <c r="C2373" s="429"/>
      <c r="D2373" s="377"/>
      <c r="E2373" s="377"/>
      <c r="F2373" s="431"/>
    </row>
    <row r="2374" spans="3:6">
      <c r="C2374" s="429"/>
      <c r="D2374" s="377"/>
      <c r="E2374" s="377"/>
      <c r="F2374" s="431"/>
    </row>
    <row r="2375" spans="3:6">
      <c r="C2375" s="429"/>
      <c r="D2375" s="377"/>
      <c r="E2375" s="377"/>
      <c r="F2375" s="431"/>
    </row>
    <row r="2376" spans="3:6">
      <c r="C2376" s="429"/>
      <c r="D2376" s="377"/>
      <c r="E2376" s="377"/>
      <c r="F2376" s="431"/>
    </row>
    <row r="2377" spans="3:6">
      <c r="C2377" s="429"/>
      <c r="D2377" s="377"/>
      <c r="E2377" s="377"/>
      <c r="F2377" s="431"/>
    </row>
    <row r="2378" spans="3:6">
      <c r="C2378" s="429"/>
      <c r="D2378" s="377"/>
      <c r="E2378" s="377"/>
      <c r="F2378" s="431"/>
    </row>
    <row r="2379" spans="3:6">
      <c r="C2379" s="429"/>
      <c r="D2379" s="377"/>
      <c r="E2379" s="377"/>
      <c r="F2379" s="431"/>
    </row>
    <row r="2380" spans="3:6">
      <c r="C2380" s="429"/>
      <c r="D2380" s="377"/>
      <c r="E2380" s="377"/>
      <c r="F2380" s="431"/>
    </row>
    <row r="2381" spans="3:6">
      <c r="C2381" s="429"/>
      <c r="D2381" s="377"/>
      <c r="E2381" s="377"/>
      <c r="F2381" s="431"/>
    </row>
    <row r="2382" spans="3:6">
      <c r="C2382" s="429"/>
      <c r="D2382" s="377"/>
      <c r="E2382" s="377"/>
      <c r="F2382" s="431"/>
    </row>
    <row r="2383" spans="3:6">
      <c r="C2383" s="429"/>
      <c r="D2383" s="377"/>
      <c r="E2383" s="377"/>
      <c r="F2383" s="431"/>
    </row>
    <row r="2384" spans="3:6">
      <c r="C2384" s="429"/>
      <c r="D2384" s="377"/>
      <c r="E2384" s="377"/>
      <c r="F2384" s="431"/>
    </row>
    <row r="2385" spans="3:6">
      <c r="C2385" s="429"/>
      <c r="D2385" s="377"/>
      <c r="E2385" s="377"/>
      <c r="F2385" s="431"/>
    </row>
    <row r="2386" spans="3:6">
      <c r="C2386" s="429"/>
      <c r="D2386" s="377"/>
      <c r="E2386" s="377"/>
      <c r="F2386" s="431"/>
    </row>
    <row r="2387" spans="3:6">
      <c r="C2387" s="429"/>
      <c r="D2387" s="377"/>
      <c r="E2387" s="377"/>
      <c r="F2387" s="431"/>
    </row>
    <row r="2388" spans="3:6">
      <c r="C2388" s="429"/>
      <c r="D2388" s="377"/>
      <c r="E2388" s="377"/>
      <c r="F2388" s="431"/>
    </row>
    <row r="2389" spans="3:6">
      <c r="C2389" s="429"/>
      <c r="D2389" s="377"/>
      <c r="E2389" s="377"/>
      <c r="F2389" s="431"/>
    </row>
    <row r="2390" spans="3:6">
      <c r="C2390" s="429"/>
      <c r="D2390" s="377"/>
      <c r="E2390" s="377"/>
      <c r="F2390" s="431"/>
    </row>
    <row r="2391" spans="3:6">
      <c r="C2391" s="429"/>
      <c r="D2391" s="377"/>
      <c r="E2391" s="377"/>
      <c r="F2391" s="431"/>
    </row>
    <row r="2392" spans="3:6">
      <c r="C2392" s="429"/>
      <c r="D2392" s="377"/>
      <c r="E2392" s="377"/>
      <c r="F2392" s="431"/>
    </row>
    <row r="2393" spans="3:6">
      <c r="C2393" s="429"/>
      <c r="D2393" s="377"/>
      <c r="E2393" s="377"/>
      <c r="F2393" s="431"/>
    </row>
    <row r="2394" spans="3:6">
      <c r="C2394" s="429"/>
      <c r="D2394" s="377"/>
      <c r="E2394" s="377"/>
      <c r="F2394" s="431"/>
    </row>
    <row r="2395" spans="3:6">
      <c r="C2395" s="429"/>
      <c r="D2395" s="377"/>
      <c r="E2395" s="377"/>
      <c r="F2395" s="431"/>
    </row>
    <row r="2396" spans="3:6">
      <c r="C2396" s="429"/>
      <c r="D2396" s="377"/>
      <c r="E2396" s="377"/>
      <c r="F2396" s="431"/>
    </row>
    <row r="2397" spans="3:6">
      <c r="C2397" s="429"/>
      <c r="D2397" s="377"/>
      <c r="E2397" s="377"/>
      <c r="F2397" s="431"/>
    </row>
    <row r="2398" spans="3:6">
      <c r="C2398" s="429"/>
      <c r="D2398" s="377"/>
      <c r="E2398" s="377"/>
      <c r="F2398" s="431"/>
    </row>
    <row r="2399" spans="3:6">
      <c r="C2399" s="429"/>
      <c r="D2399" s="377"/>
      <c r="E2399" s="377"/>
      <c r="F2399" s="431"/>
    </row>
    <row r="2400" spans="3:6">
      <c r="C2400" s="429"/>
      <c r="D2400" s="377"/>
      <c r="E2400" s="377"/>
      <c r="F2400" s="431"/>
    </row>
    <row r="2401" spans="3:6">
      <c r="C2401" s="429"/>
      <c r="D2401" s="377"/>
      <c r="E2401" s="377"/>
      <c r="F2401" s="431"/>
    </row>
    <row r="2402" spans="3:6">
      <c r="C2402" s="429"/>
      <c r="D2402" s="377"/>
      <c r="E2402" s="377"/>
      <c r="F2402" s="431"/>
    </row>
    <row r="2403" spans="3:6">
      <c r="C2403" s="429"/>
      <c r="D2403" s="377"/>
      <c r="E2403" s="377"/>
      <c r="F2403" s="431"/>
    </row>
    <row r="2404" spans="3:6">
      <c r="C2404" s="429"/>
      <c r="D2404" s="377"/>
      <c r="E2404" s="377"/>
      <c r="F2404" s="431"/>
    </row>
    <row r="2405" spans="3:6">
      <c r="C2405" s="429"/>
      <c r="D2405" s="377"/>
      <c r="E2405" s="377"/>
      <c r="F2405" s="431"/>
    </row>
    <row r="2406" spans="3:6">
      <c r="C2406" s="429"/>
      <c r="D2406" s="377"/>
      <c r="E2406" s="377"/>
      <c r="F2406" s="431"/>
    </row>
    <row r="2407" spans="3:6">
      <c r="C2407" s="429"/>
      <c r="D2407" s="377"/>
      <c r="E2407" s="377"/>
      <c r="F2407" s="431"/>
    </row>
    <row r="2408" spans="3:6">
      <c r="C2408" s="429"/>
      <c r="D2408" s="377"/>
      <c r="E2408" s="377"/>
      <c r="F2408" s="431"/>
    </row>
    <row r="2409" spans="3:6">
      <c r="C2409" s="429"/>
      <c r="D2409" s="377"/>
      <c r="E2409" s="377"/>
      <c r="F2409" s="431"/>
    </row>
    <row r="2410" spans="3:6">
      <c r="C2410" s="429"/>
      <c r="D2410" s="377"/>
      <c r="E2410" s="377"/>
      <c r="F2410" s="431"/>
    </row>
    <row r="2411" spans="3:6">
      <c r="C2411" s="429"/>
      <c r="D2411" s="377"/>
      <c r="E2411" s="377"/>
      <c r="F2411" s="431"/>
    </row>
    <row r="2412" spans="3:6">
      <c r="C2412" s="429"/>
      <c r="D2412" s="377"/>
      <c r="E2412" s="377"/>
      <c r="F2412" s="431"/>
    </row>
    <row r="2413" spans="3:6">
      <c r="C2413" s="429"/>
      <c r="D2413" s="377"/>
      <c r="E2413" s="377"/>
      <c r="F2413" s="431"/>
    </row>
    <row r="2414" spans="3:6">
      <c r="C2414" s="429"/>
      <c r="D2414" s="377"/>
      <c r="E2414" s="377"/>
      <c r="F2414" s="431"/>
    </row>
    <row r="2415" spans="3:6">
      <c r="C2415" s="429"/>
      <c r="D2415" s="377"/>
      <c r="E2415" s="377"/>
      <c r="F2415" s="431"/>
    </row>
    <row r="2416" spans="3:6">
      <c r="C2416" s="429"/>
      <c r="D2416" s="377"/>
      <c r="E2416" s="377"/>
      <c r="F2416" s="431"/>
    </row>
    <row r="2417" spans="3:6">
      <c r="C2417" s="429"/>
      <c r="D2417" s="377"/>
      <c r="E2417" s="377"/>
      <c r="F2417" s="431"/>
    </row>
    <row r="2418" spans="3:6">
      <c r="C2418" s="429"/>
      <c r="D2418" s="377"/>
      <c r="E2418" s="377"/>
      <c r="F2418" s="431"/>
    </row>
    <row r="2419" spans="3:6">
      <c r="C2419" s="429"/>
      <c r="D2419" s="377"/>
      <c r="E2419" s="377"/>
      <c r="F2419" s="431"/>
    </row>
    <row r="2420" spans="3:6">
      <c r="C2420" s="429"/>
      <c r="D2420" s="377"/>
      <c r="E2420" s="377"/>
      <c r="F2420" s="431"/>
    </row>
    <row r="2421" spans="3:6">
      <c r="C2421" s="429"/>
      <c r="D2421" s="377"/>
      <c r="E2421" s="377"/>
      <c r="F2421" s="431"/>
    </row>
    <row r="2422" spans="3:6">
      <c r="C2422" s="429"/>
      <c r="D2422" s="377"/>
      <c r="E2422" s="377"/>
      <c r="F2422" s="431"/>
    </row>
    <row r="2423" spans="3:6">
      <c r="C2423" s="429"/>
      <c r="D2423" s="377"/>
      <c r="E2423" s="377"/>
      <c r="F2423" s="431"/>
    </row>
    <row r="2424" spans="3:6">
      <c r="C2424" s="429"/>
      <c r="D2424" s="377"/>
      <c r="E2424" s="377"/>
      <c r="F2424" s="431"/>
    </row>
    <row r="2425" spans="3:6">
      <c r="C2425" s="429"/>
      <c r="D2425" s="377"/>
      <c r="E2425" s="377"/>
      <c r="F2425" s="431"/>
    </row>
    <row r="2426" spans="3:6">
      <c r="C2426" s="429"/>
      <c r="D2426" s="377"/>
      <c r="E2426" s="377"/>
      <c r="F2426" s="431"/>
    </row>
    <row r="2427" spans="3:6">
      <c r="C2427" s="429"/>
      <c r="D2427" s="377"/>
      <c r="E2427" s="377"/>
      <c r="F2427" s="431"/>
    </row>
    <row r="2428" spans="3:6">
      <c r="C2428" s="429"/>
      <c r="D2428" s="377"/>
      <c r="E2428" s="377"/>
      <c r="F2428" s="431"/>
    </row>
    <row r="2429" spans="3:6">
      <c r="C2429" s="429"/>
      <c r="D2429" s="377"/>
      <c r="E2429" s="377"/>
      <c r="F2429" s="431"/>
    </row>
    <row r="2430" spans="3:6">
      <c r="C2430" s="429"/>
      <c r="D2430" s="377"/>
      <c r="E2430" s="377"/>
      <c r="F2430" s="431"/>
    </row>
    <row r="2431" spans="3:6">
      <c r="C2431" s="429"/>
      <c r="D2431" s="377"/>
      <c r="E2431" s="377"/>
      <c r="F2431" s="431"/>
    </row>
    <row r="2432" spans="3:6">
      <c r="C2432" s="429"/>
      <c r="D2432" s="377"/>
      <c r="E2432" s="377"/>
      <c r="F2432" s="431"/>
    </row>
    <row r="2433" spans="3:6">
      <c r="C2433" s="429"/>
      <c r="D2433" s="377"/>
      <c r="E2433" s="377"/>
      <c r="F2433" s="431"/>
    </row>
    <row r="2434" spans="3:6">
      <c r="C2434" s="429"/>
      <c r="D2434" s="377"/>
      <c r="E2434" s="377"/>
      <c r="F2434" s="431"/>
    </row>
    <row r="2435" spans="3:6">
      <c r="C2435" s="429"/>
      <c r="D2435" s="377"/>
      <c r="E2435" s="377"/>
      <c r="F2435" s="431"/>
    </row>
    <row r="2436" spans="3:6">
      <c r="C2436" s="429"/>
      <c r="D2436" s="377"/>
      <c r="E2436" s="377"/>
      <c r="F2436" s="431"/>
    </row>
    <row r="2437" spans="3:6">
      <c r="C2437" s="429"/>
      <c r="D2437" s="377"/>
      <c r="E2437" s="377"/>
      <c r="F2437" s="431"/>
    </row>
    <row r="2438" spans="3:6">
      <c r="C2438" s="429"/>
      <c r="D2438" s="377"/>
      <c r="E2438" s="377"/>
      <c r="F2438" s="431"/>
    </row>
    <row r="2439" spans="3:6">
      <c r="C2439" s="429"/>
      <c r="D2439" s="377"/>
      <c r="E2439" s="377"/>
      <c r="F2439" s="431"/>
    </row>
    <row r="2440" spans="3:6">
      <c r="C2440" s="429"/>
      <c r="D2440" s="377"/>
      <c r="E2440" s="377"/>
      <c r="F2440" s="431"/>
    </row>
    <row r="2441" spans="3:6">
      <c r="C2441" s="429"/>
      <c r="D2441" s="377"/>
      <c r="E2441" s="377"/>
      <c r="F2441" s="431"/>
    </row>
    <row r="2442" spans="3:6">
      <c r="C2442" s="429"/>
      <c r="D2442" s="377"/>
      <c r="E2442" s="377"/>
      <c r="F2442" s="431"/>
    </row>
    <row r="2443" spans="3:6">
      <c r="C2443" s="429"/>
      <c r="D2443" s="377"/>
      <c r="E2443" s="377"/>
      <c r="F2443" s="431"/>
    </row>
    <row r="2444" spans="3:6">
      <c r="C2444" s="429"/>
      <c r="D2444" s="377"/>
      <c r="E2444" s="377"/>
      <c r="F2444" s="431"/>
    </row>
    <row r="2445" spans="3:6">
      <c r="C2445" s="429"/>
      <c r="D2445" s="377"/>
      <c r="E2445" s="377"/>
      <c r="F2445" s="431"/>
    </row>
    <row r="2446" spans="3:6">
      <c r="C2446" s="429"/>
      <c r="D2446" s="377"/>
      <c r="E2446" s="377"/>
      <c r="F2446" s="431"/>
    </row>
    <row r="2447" spans="3:6">
      <c r="C2447" s="429"/>
      <c r="D2447" s="377"/>
      <c r="E2447" s="377"/>
      <c r="F2447" s="431"/>
    </row>
    <row r="2448" spans="3:6">
      <c r="C2448" s="429"/>
      <c r="D2448" s="377"/>
      <c r="E2448" s="377"/>
      <c r="F2448" s="431"/>
    </row>
    <row r="2449" spans="3:6">
      <c r="C2449" s="429"/>
      <c r="D2449" s="377"/>
      <c r="E2449" s="377"/>
      <c r="F2449" s="431"/>
    </row>
    <row r="2450" spans="3:6">
      <c r="C2450" s="429"/>
      <c r="D2450" s="377"/>
      <c r="E2450" s="377"/>
      <c r="F2450" s="431"/>
    </row>
    <row r="2451" spans="3:6">
      <c r="C2451" s="429"/>
      <c r="D2451" s="377"/>
      <c r="E2451" s="377"/>
      <c r="F2451" s="431"/>
    </row>
    <row r="2452" spans="3:6">
      <c r="C2452" s="429"/>
      <c r="D2452" s="377"/>
      <c r="E2452" s="377"/>
      <c r="F2452" s="431"/>
    </row>
    <row r="2453" spans="3:6">
      <c r="C2453" s="429"/>
      <c r="D2453" s="377"/>
      <c r="E2453" s="377"/>
      <c r="F2453" s="431"/>
    </row>
    <row r="2454" spans="3:6">
      <c r="C2454" s="429"/>
      <c r="D2454" s="377"/>
      <c r="E2454" s="377"/>
      <c r="F2454" s="431"/>
    </row>
    <row r="2455" spans="3:6">
      <c r="C2455" s="429"/>
      <c r="D2455" s="377"/>
      <c r="E2455" s="377"/>
      <c r="F2455" s="431"/>
    </row>
    <row r="2456" spans="3:6">
      <c r="C2456" s="429"/>
      <c r="D2456" s="377"/>
      <c r="E2456" s="377"/>
      <c r="F2456" s="431"/>
    </row>
    <row r="2457" spans="3:6">
      <c r="C2457" s="429"/>
      <c r="D2457" s="377"/>
      <c r="E2457" s="377"/>
      <c r="F2457" s="431"/>
    </row>
    <row r="2458" spans="3:6">
      <c r="C2458" s="429"/>
      <c r="D2458" s="377"/>
      <c r="E2458" s="377"/>
      <c r="F2458" s="431"/>
    </row>
    <row r="2459" spans="3:6">
      <c r="C2459" s="429"/>
      <c r="D2459" s="377"/>
      <c r="E2459" s="377"/>
      <c r="F2459" s="431"/>
    </row>
    <row r="2460" spans="3:6">
      <c r="C2460" s="429"/>
      <c r="D2460" s="377"/>
      <c r="E2460" s="377"/>
      <c r="F2460" s="431"/>
    </row>
    <row r="2461" spans="3:6">
      <c r="C2461" s="429"/>
      <c r="D2461" s="377"/>
      <c r="E2461" s="377"/>
      <c r="F2461" s="431"/>
    </row>
    <row r="2462" spans="3:6">
      <c r="C2462" s="429"/>
      <c r="D2462" s="377"/>
      <c r="E2462" s="377"/>
      <c r="F2462" s="431"/>
    </row>
    <row r="2463" spans="3:6">
      <c r="C2463" s="429"/>
      <c r="D2463" s="377"/>
      <c r="E2463" s="377"/>
      <c r="F2463" s="431"/>
    </row>
    <row r="2464" spans="3:6">
      <c r="C2464" s="429"/>
      <c r="D2464" s="377"/>
      <c r="E2464" s="377"/>
      <c r="F2464" s="431"/>
    </row>
    <row r="2465" spans="3:6">
      <c r="C2465" s="429"/>
      <c r="D2465" s="377"/>
      <c r="E2465" s="377"/>
      <c r="F2465" s="431"/>
    </row>
    <row r="2466" spans="3:6">
      <c r="C2466" s="429"/>
      <c r="D2466" s="377"/>
      <c r="E2466" s="377"/>
      <c r="F2466" s="431"/>
    </row>
    <row r="2467" spans="3:6">
      <c r="C2467" s="429"/>
      <c r="D2467" s="377"/>
      <c r="E2467" s="377"/>
      <c r="F2467" s="431"/>
    </row>
    <row r="2468" spans="3:6">
      <c r="C2468" s="429"/>
      <c r="D2468" s="377"/>
      <c r="E2468" s="377"/>
      <c r="F2468" s="431"/>
    </row>
    <row r="2469" spans="3:6">
      <c r="C2469" s="429"/>
      <c r="D2469" s="377"/>
      <c r="E2469" s="377"/>
      <c r="F2469" s="431"/>
    </row>
    <row r="2470" spans="3:6">
      <c r="C2470" s="429"/>
      <c r="D2470" s="377"/>
      <c r="E2470" s="377"/>
      <c r="F2470" s="431"/>
    </row>
    <row r="2471" spans="3:6">
      <c r="C2471" s="429"/>
      <c r="D2471" s="377"/>
      <c r="E2471" s="377"/>
      <c r="F2471" s="431"/>
    </row>
    <row r="2472" spans="3:6">
      <c r="C2472" s="429"/>
      <c r="D2472" s="377"/>
      <c r="E2472" s="377"/>
      <c r="F2472" s="431"/>
    </row>
    <row r="2473" spans="3:6">
      <c r="C2473" s="429"/>
      <c r="D2473" s="377"/>
      <c r="E2473" s="377"/>
      <c r="F2473" s="431"/>
    </row>
    <row r="2474" spans="3:6">
      <c r="C2474" s="429"/>
      <c r="D2474" s="377"/>
      <c r="E2474" s="377"/>
      <c r="F2474" s="431"/>
    </row>
    <row r="2475" spans="3:6">
      <c r="C2475" s="429"/>
      <c r="D2475" s="377"/>
      <c r="E2475" s="377"/>
      <c r="F2475" s="431"/>
    </row>
    <row r="2476" spans="3:6">
      <c r="C2476" s="429"/>
      <c r="D2476" s="377"/>
      <c r="E2476" s="377"/>
      <c r="F2476" s="431"/>
    </row>
    <row r="2477" spans="3:6">
      <c r="C2477" s="429"/>
      <c r="D2477" s="377"/>
      <c r="E2477" s="377"/>
      <c r="F2477" s="431"/>
    </row>
    <row r="2478" spans="3:6">
      <c r="C2478" s="429"/>
      <c r="D2478" s="377"/>
      <c r="E2478" s="377"/>
      <c r="F2478" s="431"/>
    </row>
    <row r="2479" spans="3:6">
      <c r="C2479" s="429"/>
      <c r="D2479" s="377"/>
      <c r="E2479" s="377"/>
      <c r="F2479" s="431"/>
    </row>
    <row r="2480" spans="3:6">
      <c r="C2480" s="429"/>
      <c r="D2480" s="377"/>
      <c r="E2480" s="377"/>
      <c r="F2480" s="431"/>
    </row>
    <row r="2481" spans="3:6">
      <c r="C2481" s="429"/>
      <c r="D2481" s="377"/>
      <c r="E2481" s="377"/>
      <c r="F2481" s="431"/>
    </row>
    <row r="2482" spans="3:6">
      <c r="C2482" s="429"/>
      <c r="D2482" s="377"/>
      <c r="E2482" s="377"/>
      <c r="F2482" s="431"/>
    </row>
    <row r="2483" spans="3:6">
      <c r="C2483" s="429"/>
      <c r="D2483" s="377"/>
      <c r="E2483" s="377"/>
      <c r="F2483" s="431"/>
    </row>
    <row r="2484" spans="3:6">
      <c r="C2484" s="429"/>
      <c r="D2484" s="377"/>
      <c r="E2484" s="377"/>
      <c r="F2484" s="431"/>
    </row>
    <row r="2485" spans="3:6">
      <c r="C2485" s="429"/>
      <c r="D2485" s="377"/>
      <c r="E2485" s="377"/>
      <c r="F2485" s="431"/>
    </row>
    <row r="2486" spans="3:6">
      <c r="C2486" s="429"/>
      <c r="D2486" s="377"/>
      <c r="E2486" s="377"/>
      <c r="F2486" s="431"/>
    </row>
    <row r="2487" spans="3:6">
      <c r="C2487" s="429"/>
      <c r="D2487" s="377"/>
      <c r="E2487" s="377"/>
      <c r="F2487" s="431"/>
    </row>
    <row r="2488" spans="3:6">
      <c r="C2488" s="429"/>
      <c r="D2488" s="377"/>
      <c r="E2488" s="377"/>
      <c r="F2488" s="431"/>
    </row>
    <row r="2489" spans="3:6">
      <c r="C2489" s="429"/>
      <c r="D2489" s="377"/>
      <c r="E2489" s="377"/>
      <c r="F2489" s="431"/>
    </row>
    <row r="2490" spans="3:6">
      <c r="C2490" s="429"/>
      <c r="D2490" s="377"/>
      <c r="E2490" s="377"/>
      <c r="F2490" s="431"/>
    </row>
    <row r="2491" spans="3:6">
      <c r="C2491" s="429"/>
      <c r="D2491" s="377"/>
      <c r="E2491" s="377"/>
      <c r="F2491" s="431"/>
    </row>
    <row r="2492" spans="3:6">
      <c r="C2492" s="429"/>
      <c r="D2492" s="377"/>
      <c r="E2492" s="377"/>
      <c r="F2492" s="431"/>
    </row>
    <row r="2493" spans="3:6">
      <c r="C2493" s="429"/>
      <c r="D2493" s="377"/>
      <c r="E2493" s="377"/>
      <c r="F2493" s="431"/>
    </row>
    <row r="2494" spans="3:6">
      <c r="C2494" s="429"/>
      <c r="D2494" s="377"/>
      <c r="E2494" s="377"/>
      <c r="F2494" s="431"/>
    </row>
    <row r="2495" spans="3:6">
      <c r="C2495" s="429"/>
      <c r="D2495" s="377"/>
      <c r="E2495" s="377"/>
      <c r="F2495" s="431"/>
    </row>
    <row r="2496" spans="3:6">
      <c r="C2496" s="429"/>
      <c r="D2496" s="377"/>
      <c r="E2496" s="377"/>
      <c r="F2496" s="431"/>
    </row>
    <row r="2497" spans="3:6">
      <c r="C2497" s="429"/>
      <c r="D2497" s="377"/>
      <c r="E2497" s="377"/>
      <c r="F2497" s="431"/>
    </row>
    <row r="2498" spans="3:6">
      <c r="C2498" s="429"/>
      <c r="D2498" s="377"/>
      <c r="E2498" s="377"/>
      <c r="F2498" s="431"/>
    </row>
    <row r="2499" spans="3:6">
      <c r="C2499" s="429"/>
      <c r="D2499" s="377"/>
      <c r="E2499" s="377"/>
      <c r="F2499" s="431"/>
    </row>
    <row r="2500" spans="3:6">
      <c r="C2500" s="429"/>
      <c r="D2500" s="377"/>
      <c r="E2500" s="377"/>
      <c r="F2500" s="431"/>
    </row>
    <row r="2501" spans="3:6">
      <c r="C2501" s="429"/>
      <c r="D2501" s="377"/>
      <c r="E2501" s="377"/>
      <c r="F2501" s="431"/>
    </row>
    <row r="2502" spans="3:6">
      <c r="C2502" s="429"/>
      <c r="D2502" s="377"/>
      <c r="E2502" s="377"/>
      <c r="F2502" s="431"/>
    </row>
    <row r="2503" spans="3:6">
      <c r="C2503" s="429"/>
      <c r="D2503" s="377"/>
      <c r="E2503" s="377"/>
      <c r="F2503" s="431"/>
    </row>
    <row r="2504" spans="3:6">
      <c r="C2504" s="429"/>
      <c r="D2504" s="377"/>
      <c r="E2504" s="377"/>
      <c r="F2504" s="431"/>
    </row>
    <row r="2505" spans="3:6">
      <c r="C2505" s="429"/>
      <c r="D2505" s="377"/>
      <c r="E2505" s="377"/>
      <c r="F2505" s="431"/>
    </row>
    <row r="2506" spans="3:6">
      <c r="C2506" s="429"/>
      <c r="D2506" s="377"/>
      <c r="E2506" s="377"/>
      <c r="F2506" s="431"/>
    </row>
    <row r="2507" spans="3:6">
      <c r="C2507" s="429"/>
      <c r="D2507" s="377"/>
      <c r="E2507" s="377"/>
      <c r="F2507" s="431"/>
    </row>
    <row r="2508" spans="3:6">
      <c r="C2508" s="429"/>
      <c r="D2508" s="377"/>
      <c r="E2508" s="377"/>
      <c r="F2508" s="431"/>
    </row>
    <row r="2509" spans="3:6">
      <c r="C2509" s="429"/>
      <c r="D2509" s="377"/>
      <c r="E2509" s="377"/>
      <c r="F2509" s="431"/>
    </row>
    <row r="2510" spans="3:6">
      <c r="C2510" s="429"/>
      <c r="D2510" s="377"/>
      <c r="E2510" s="377"/>
      <c r="F2510" s="431"/>
    </row>
    <row r="2511" spans="3:6">
      <c r="C2511" s="429"/>
      <c r="D2511" s="377"/>
      <c r="E2511" s="377"/>
      <c r="F2511" s="431"/>
    </row>
    <row r="2512" spans="3:6">
      <c r="C2512" s="429"/>
      <c r="D2512" s="377"/>
      <c r="E2512" s="377"/>
      <c r="F2512" s="431"/>
    </row>
    <row r="2513" spans="3:6">
      <c r="C2513" s="429"/>
      <c r="D2513" s="377"/>
      <c r="E2513" s="377"/>
      <c r="F2513" s="431"/>
    </row>
    <row r="2514" spans="3:6">
      <c r="C2514" s="429"/>
      <c r="D2514" s="377"/>
      <c r="E2514" s="377"/>
      <c r="F2514" s="431"/>
    </row>
    <row r="2515" spans="3:6">
      <c r="C2515" s="429"/>
      <c r="D2515" s="377"/>
      <c r="E2515" s="377"/>
      <c r="F2515" s="431"/>
    </row>
    <row r="2516" spans="3:6">
      <c r="C2516" s="429"/>
      <c r="D2516" s="377"/>
      <c r="E2516" s="377"/>
      <c r="F2516" s="431"/>
    </row>
    <row r="2517" spans="3:6">
      <c r="C2517" s="429"/>
      <c r="D2517" s="377"/>
      <c r="E2517" s="377"/>
      <c r="F2517" s="431"/>
    </row>
    <row r="2518" spans="3:6">
      <c r="C2518" s="429"/>
      <c r="D2518" s="377"/>
      <c r="E2518" s="377"/>
      <c r="F2518" s="431"/>
    </row>
    <row r="2519" spans="3:6">
      <c r="C2519" s="429"/>
      <c r="D2519" s="377"/>
      <c r="E2519" s="377"/>
      <c r="F2519" s="431"/>
    </row>
    <row r="2520" spans="3:6">
      <c r="C2520" s="429"/>
      <c r="D2520" s="377"/>
      <c r="E2520" s="377"/>
      <c r="F2520" s="431"/>
    </row>
    <row r="2521" spans="3:6">
      <c r="C2521" s="429"/>
      <c r="D2521" s="377"/>
      <c r="E2521" s="377"/>
      <c r="F2521" s="431"/>
    </row>
    <row r="2522" spans="3:6">
      <c r="C2522" s="429"/>
      <c r="D2522" s="377"/>
      <c r="E2522" s="377"/>
      <c r="F2522" s="431"/>
    </row>
    <row r="2523" spans="3:6">
      <c r="C2523" s="429"/>
      <c r="D2523" s="377"/>
      <c r="E2523" s="377"/>
      <c r="F2523" s="431"/>
    </row>
    <row r="2524" spans="3:6">
      <c r="C2524" s="429"/>
      <c r="D2524" s="377"/>
      <c r="E2524" s="377"/>
      <c r="F2524" s="431"/>
    </row>
    <row r="2525" spans="3:6">
      <c r="C2525" s="429"/>
      <c r="D2525" s="377"/>
      <c r="E2525" s="377"/>
      <c r="F2525" s="431"/>
    </row>
    <row r="2526" spans="3:6">
      <c r="C2526" s="429"/>
      <c r="D2526" s="377"/>
      <c r="E2526" s="377"/>
      <c r="F2526" s="431"/>
    </row>
    <row r="2527" spans="3:6">
      <c r="C2527" s="429"/>
      <c r="D2527" s="377"/>
      <c r="E2527" s="377"/>
      <c r="F2527" s="431"/>
    </row>
    <row r="2528" spans="3:6">
      <c r="C2528" s="429"/>
      <c r="D2528" s="377"/>
      <c r="E2528" s="377"/>
      <c r="F2528" s="431"/>
    </row>
    <row r="2529" spans="3:6">
      <c r="C2529" s="429"/>
      <c r="D2529" s="377"/>
      <c r="E2529" s="377"/>
      <c r="F2529" s="431"/>
    </row>
    <row r="2530" spans="3:6">
      <c r="C2530" s="429"/>
      <c r="D2530" s="377"/>
      <c r="E2530" s="377"/>
      <c r="F2530" s="431"/>
    </row>
    <row r="2531" spans="3:6">
      <c r="C2531" s="429"/>
      <c r="D2531" s="377"/>
      <c r="E2531" s="377"/>
      <c r="F2531" s="431"/>
    </row>
    <row r="2532" spans="3:6">
      <c r="C2532" s="429"/>
      <c r="D2532" s="377"/>
      <c r="E2532" s="377"/>
      <c r="F2532" s="431"/>
    </row>
    <row r="2533" spans="3:6">
      <c r="C2533" s="429"/>
      <c r="D2533" s="377"/>
      <c r="E2533" s="377"/>
      <c r="F2533" s="431"/>
    </row>
    <row r="2534" spans="3:6">
      <c r="C2534" s="429"/>
      <c r="D2534" s="377"/>
      <c r="E2534" s="377"/>
      <c r="F2534" s="431"/>
    </row>
    <row r="2535" spans="3:6">
      <c r="C2535" s="429"/>
      <c r="D2535" s="377"/>
      <c r="E2535" s="377"/>
      <c r="F2535" s="431"/>
    </row>
    <row r="2536" spans="3:6">
      <c r="C2536" s="429"/>
      <c r="D2536" s="377"/>
      <c r="E2536" s="377"/>
      <c r="F2536" s="431"/>
    </row>
    <row r="2537" spans="3:6">
      <c r="C2537" s="429"/>
      <c r="D2537" s="377"/>
      <c r="E2537" s="377"/>
      <c r="F2537" s="431"/>
    </row>
    <row r="2538" spans="3:6">
      <c r="C2538" s="429"/>
      <c r="D2538" s="377"/>
      <c r="E2538" s="377"/>
      <c r="F2538" s="431"/>
    </row>
    <row r="2539" spans="3:6">
      <c r="C2539" s="429"/>
      <c r="D2539" s="377"/>
      <c r="E2539" s="377"/>
      <c r="F2539" s="431"/>
    </row>
    <row r="2540" spans="3:6">
      <c r="C2540" s="429"/>
      <c r="D2540" s="377"/>
      <c r="E2540" s="377"/>
      <c r="F2540" s="431"/>
    </row>
    <row r="2541" spans="3:6">
      <c r="C2541" s="429"/>
      <c r="D2541" s="377"/>
      <c r="E2541" s="377"/>
      <c r="F2541" s="431"/>
    </row>
    <row r="2542" spans="3:6">
      <c r="C2542" s="429"/>
      <c r="D2542" s="377"/>
      <c r="E2542" s="377"/>
      <c r="F2542" s="431"/>
    </row>
    <row r="2543" spans="3:6">
      <c r="C2543" s="429"/>
      <c r="D2543" s="377"/>
      <c r="E2543" s="377"/>
      <c r="F2543" s="431"/>
    </row>
    <row r="2544" spans="3:6">
      <c r="C2544" s="429"/>
      <c r="D2544" s="377"/>
      <c r="E2544" s="377"/>
      <c r="F2544" s="431"/>
    </row>
    <row r="2545" spans="3:6">
      <c r="C2545" s="429"/>
      <c r="D2545" s="377"/>
      <c r="E2545" s="377"/>
      <c r="F2545" s="431"/>
    </row>
    <row r="2546" spans="3:6">
      <c r="C2546" s="429"/>
      <c r="D2546" s="377"/>
      <c r="E2546" s="377"/>
      <c r="F2546" s="431"/>
    </row>
    <row r="2547" spans="3:6">
      <c r="C2547" s="429"/>
      <c r="D2547" s="377"/>
      <c r="E2547" s="377"/>
      <c r="F2547" s="431"/>
    </row>
    <row r="2548" spans="3:6">
      <c r="C2548" s="429"/>
      <c r="D2548" s="377"/>
      <c r="E2548" s="377"/>
      <c r="F2548" s="431"/>
    </row>
    <row r="2549" spans="3:6">
      <c r="C2549" s="429"/>
      <c r="D2549" s="377"/>
      <c r="E2549" s="377"/>
      <c r="F2549" s="431"/>
    </row>
    <row r="2550" spans="3:6">
      <c r="C2550" s="429"/>
      <c r="D2550" s="377"/>
      <c r="E2550" s="377"/>
      <c r="F2550" s="431"/>
    </row>
    <row r="2551" spans="3:6">
      <c r="C2551" s="429"/>
      <c r="D2551" s="377"/>
      <c r="E2551" s="377"/>
      <c r="F2551" s="431"/>
    </row>
    <row r="2552" spans="3:6">
      <c r="C2552" s="429"/>
      <c r="D2552" s="377"/>
      <c r="E2552" s="377"/>
      <c r="F2552" s="431"/>
    </row>
    <row r="2553" spans="3:6">
      <c r="C2553" s="429"/>
      <c r="D2553" s="377"/>
      <c r="E2553" s="377"/>
      <c r="F2553" s="431"/>
    </row>
    <row r="2554" spans="3:6">
      <c r="C2554" s="429"/>
      <c r="D2554" s="377"/>
      <c r="E2554" s="377"/>
      <c r="F2554" s="431"/>
    </row>
    <row r="2555" spans="3:6">
      <c r="C2555" s="429"/>
      <c r="D2555" s="377"/>
      <c r="E2555" s="377"/>
      <c r="F2555" s="431"/>
    </row>
    <row r="2556" spans="3:6">
      <c r="C2556" s="429"/>
      <c r="D2556" s="377"/>
      <c r="E2556" s="377"/>
      <c r="F2556" s="431"/>
    </row>
    <row r="2557" spans="3:6">
      <c r="C2557" s="429"/>
      <c r="D2557" s="377"/>
      <c r="E2557" s="377"/>
      <c r="F2557" s="431"/>
    </row>
    <row r="2558" spans="3:6">
      <c r="C2558" s="429"/>
      <c r="D2558" s="377"/>
      <c r="E2558" s="377"/>
      <c r="F2558" s="431"/>
    </row>
    <row r="2559" spans="3:6">
      <c r="C2559" s="429"/>
      <c r="D2559" s="377"/>
      <c r="E2559" s="377"/>
      <c r="F2559" s="431"/>
    </row>
    <row r="2560" spans="3:6">
      <c r="C2560" s="429"/>
      <c r="D2560" s="377"/>
      <c r="E2560" s="377"/>
      <c r="F2560" s="431"/>
    </row>
    <row r="2561" spans="3:6">
      <c r="C2561" s="429"/>
      <c r="D2561" s="377"/>
      <c r="E2561" s="377"/>
      <c r="F2561" s="431"/>
    </row>
    <row r="2562" spans="3:6">
      <c r="C2562" s="429"/>
      <c r="D2562" s="377"/>
      <c r="E2562" s="377"/>
      <c r="F2562" s="431"/>
    </row>
    <row r="2563" spans="3:6">
      <c r="C2563" s="429"/>
      <c r="D2563" s="377"/>
      <c r="E2563" s="377"/>
      <c r="F2563" s="431"/>
    </row>
    <row r="2564" spans="3:6">
      <c r="C2564" s="429"/>
      <c r="D2564" s="377"/>
      <c r="E2564" s="377"/>
      <c r="F2564" s="431"/>
    </row>
    <row r="2565" spans="3:6">
      <c r="C2565" s="429"/>
      <c r="D2565" s="377"/>
      <c r="E2565" s="377"/>
      <c r="F2565" s="431"/>
    </row>
    <row r="2566" spans="3:6">
      <c r="C2566" s="429"/>
      <c r="D2566" s="377"/>
      <c r="E2566" s="377"/>
      <c r="F2566" s="431"/>
    </row>
    <row r="2567" spans="3:6">
      <c r="C2567" s="429"/>
      <c r="D2567" s="377"/>
      <c r="E2567" s="377"/>
      <c r="F2567" s="431"/>
    </row>
    <row r="2568" spans="3:6">
      <c r="C2568" s="429"/>
      <c r="D2568" s="377"/>
      <c r="E2568" s="377"/>
      <c r="F2568" s="431"/>
    </row>
    <row r="2569" spans="3:6">
      <c r="C2569" s="429"/>
      <c r="D2569" s="377"/>
      <c r="E2569" s="377"/>
      <c r="F2569" s="431"/>
    </row>
    <row r="2570" spans="3:6">
      <c r="C2570" s="429"/>
      <c r="D2570" s="377"/>
      <c r="E2570" s="377"/>
      <c r="F2570" s="431"/>
    </row>
    <row r="2571" spans="3:6">
      <c r="C2571" s="429"/>
      <c r="D2571" s="377"/>
      <c r="E2571" s="377"/>
      <c r="F2571" s="431"/>
    </row>
    <row r="2572" spans="3:6">
      <c r="C2572" s="429"/>
      <c r="D2572" s="377"/>
      <c r="E2572" s="377"/>
      <c r="F2572" s="431"/>
    </row>
    <row r="2573" spans="3:6">
      <c r="C2573" s="429"/>
      <c r="D2573" s="377"/>
      <c r="E2573" s="377"/>
      <c r="F2573" s="431"/>
    </row>
    <row r="2574" spans="3:6">
      <c r="C2574" s="429"/>
      <c r="D2574" s="377"/>
      <c r="E2574" s="377"/>
      <c r="F2574" s="431"/>
    </row>
    <row r="2575" spans="3:6">
      <c r="C2575" s="429"/>
      <c r="D2575" s="377"/>
      <c r="E2575" s="377"/>
      <c r="F2575" s="431"/>
    </row>
    <row r="2576" spans="3:6">
      <c r="C2576" s="429"/>
      <c r="D2576" s="377"/>
      <c r="E2576" s="377"/>
      <c r="F2576" s="431"/>
    </row>
    <row r="2577" spans="3:6">
      <c r="C2577" s="429"/>
      <c r="D2577" s="377"/>
      <c r="E2577" s="377"/>
      <c r="F2577" s="431"/>
    </row>
    <row r="2578" spans="3:6">
      <c r="C2578" s="429"/>
      <c r="D2578" s="377"/>
      <c r="E2578" s="377"/>
      <c r="F2578" s="431"/>
    </row>
    <row r="2579" spans="3:6">
      <c r="C2579" s="429"/>
      <c r="D2579" s="377"/>
      <c r="E2579" s="377"/>
      <c r="F2579" s="431"/>
    </row>
    <row r="2580" spans="3:6">
      <c r="C2580" s="429"/>
      <c r="D2580" s="377"/>
      <c r="E2580" s="377"/>
      <c r="F2580" s="431"/>
    </row>
    <row r="2581" spans="3:6">
      <c r="C2581" s="429"/>
      <c r="D2581" s="377"/>
      <c r="E2581" s="377"/>
      <c r="F2581" s="431"/>
    </row>
    <row r="2582" spans="3:6">
      <c r="C2582" s="429"/>
      <c r="D2582" s="377"/>
      <c r="E2582" s="377"/>
      <c r="F2582" s="431"/>
    </row>
    <row r="2583" spans="3:6">
      <c r="C2583" s="429"/>
      <c r="D2583" s="377"/>
      <c r="E2583" s="377"/>
      <c r="F2583" s="431"/>
    </row>
    <row r="2584" spans="3:6">
      <c r="C2584" s="429"/>
      <c r="D2584" s="377"/>
      <c r="E2584" s="377"/>
      <c r="F2584" s="431"/>
    </row>
    <row r="2585" spans="3:6">
      <c r="C2585" s="429"/>
      <c r="D2585" s="377"/>
      <c r="E2585" s="377"/>
      <c r="F2585" s="431"/>
    </row>
    <row r="2586" spans="3:6">
      <c r="C2586" s="429"/>
      <c r="D2586" s="377"/>
      <c r="E2586" s="377"/>
      <c r="F2586" s="431"/>
    </row>
    <row r="2587" spans="3:6">
      <c r="C2587" s="429"/>
      <c r="D2587" s="377"/>
      <c r="E2587" s="377"/>
      <c r="F2587" s="431"/>
    </row>
    <row r="2588" spans="3:6">
      <c r="C2588" s="429"/>
      <c r="D2588" s="377"/>
      <c r="E2588" s="377"/>
      <c r="F2588" s="431"/>
    </row>
    <row r="2589" spans="3:6">
      <c r="C2589" s="429"/>
      <c r="D2589" s="377"/>
      <c r="E2589" s="377"/>
      <c r="F2589" s="431"/>
    </row>
    <row r="2590" spans="3:6">
      <c r="C2590" s="429"/>
      <c r="D2590" s="377"/>
      <c r="E2590" s="377"/>
      <c r="F2590" s="431"/>
    </row>
    <row r="2591" spans="3:6">
      <c r="C2591" s="429"/>
      <c r="D2591" s="377"/>
      <c r="E2591" s="377"/>
      <c r="F2591" s="431"/>
    </row>
    <row r="2592" spans="3:6">
      <c r="C2592" s="429"/>
      <c r="D2592" s="377"/>
      <c r="E2592" s="377"/>
      <c r="F2592" s="431"/>
    </row>
    <row r="2593" spans="3:6">
      <c r="C2593" s="429"/>
      <c r="D2593" s="377"/>
      <c r="E2593" s="377"/>
      <c r="F2593" s="431"/>
    </row>
    <row r="2594" spans="3:6">
      <c r="C2594" s="429"/>
      <c r="D2594" s="377"/>
      <c r="E2594" s="377"/>
      <c r="F2594" s="431"/>
    </row>
    <row r="2595" spans="3:6">
      <c r="C2595" s="429"/>
      <c r="D2595" s="377"/>
      <c r="E2595" s="377"/>
      <c r="F2595" s="431"/>
    </row>
    <row r="2596" spans="3:6">
      <c r="C2596" s="429"/>
      <c r="D2596" s="377"/>
      <c r="E2596" s="377"/>
      <c r="F2596" s="431"/>
    </row>
    <row r="2597" spans="3:6">
      <c r="C2597" s="429"/>
      <c r="D2597" s="377"/>
      <c r="E2597" s="377"/>
      <c r="F2597" s="431"/>
    </row>
    <row r="2598" spans="3:6">
      <c r="C2598" s="429"/>
      <c r="D2598" s="377"/>
      <c r="E2598" s="377"/>
      <c r="F2598" s="431"/>
    </row>
    <row r="2599" spans="3:6">
      <c r="C2599" s="429"/>
      <c r="D2599" s="377"/>
      <c r="E2599" s="377"/>
      <c r="F2599" s="431"/>
    </row>
    <row r="2600" spans="3:6">
      <c r="C2600" s="429"/>
      <c r="D2600" s="377"/>
      <c r="E2600" s="377"/>
      <c r="F2600" s="431"/>
    </row>
    <row r="2601" spans="3:6">
      <c r="C2601" s="429"/>
      <c r="D2601" s="377"/>
      <c r="E2601" s="377"/>
      <c r="F2601" s="431"/>
    </row>
    <row r="2602" spans="3:6">
      <c r="C2602" s="429"/>
      <c r="D2602" s="377"/>
      <c r="E2602" s="377"/>
      <c r="F2602" s="431"/>
    </row>
    <row r="2603" spans="3:6">
      <c r="C2603" s="429"/>
      <c r="D2603" s="377"/>
      <c r="E2603" s="377"/>
      <c r="F2603" s="431"/>
    </row>
    <row r="2604" spans="3:6">
      <c r="C2604" s="429"/>
      <c r="D2604" s="377"/>
      <c r="E2604" s="377"/>
      <c r="F2604" s="431"/>
    </row>
    <row r="2605" spans="3:6">
      <c r="C2605" s="429"/>
      <c r="D2605" s="377"/>
      <c r="E2605" s="377"/>
      <c r="F2605" s="431"/>
    </row>
    <row r="2606" spans="3:6">
      <c r="C2606" s="429"/>
      <c r="D2606" s="377"/>
      <c r="E2606" s="377"/>
      <c r="F2606" s="431"/>
    </row>
    <row r="2607" spans="3:6">
      <c r="C2607" s="429"/>
      <c r="D2607" s="377"/>
      <c r="E2607" s="377"/>
      <c r="F2607" s="431"/>
    </row>
    <row r="2608" spans="3:6">
      <c r="C2608" s="429"/>
      <c r="D2608" s="377"/>
      <c r="E2608" s="377"/>
      <c r="F2608" s="431"/>
    </row>
    <row r="2609" spans="3:6">
      <c r="C2609" s="429"/>
      <c r="D2609" s="377"/>
      <c r="E2609" s="377"/>
      <c r="F2609" s="431"/>
    </row>
    <row r="2610" spans="3:6">
      <c r="C2610" s="429"/>
      <c r="D2610" s="377"/>
      <c r="E2610" s="377"/>
      <c r="F2610" s="431"/>
    </row>
    <row r="2611" spans="3:6">
      <c r="C2611" s="429"/>
      <c r="D2611" s="377"/>
      <c r="E2611" s="377"/>
      <c r="F2611" s="431"/>
    </row>
    <row r="2612" spans="3:6">
      <c r="C2612" s="429"/>
      <c r="D2612" s="377"/>
      <c r="E2612" s="377"/>
      <c r="F2612" s="431"/>
    </row>
    <row r="2613" spans="3:6">
      <c r="C2613" s="429"/>
      <c r="D2613" s="377"/>
      <c r="E2613" s="377"/>
      <c r="F2613" s="431"/>
    </row>
    <row r="2614" spans="3:6">
      <c r="C2614" s="429"/>
      <c r="D2614" s="377"/>
      <c r="E2614" s="377"/>
      <c r="F2614" s="431"/>
    </row>
    <row r="2615" spans="3:6">
      <c r="C2615" s="429"/>
      <c r="D2615" s="377"/>
      <c r="E2615" s="377"/>
      <c r="F2615" s="431"/>
    </row>
    <row r="2616" spans="3:6">
      <c r="C2616" s="429"/>
      <c r="D2616" s="377"/>
      <c r="E2616" s="377"/>
      <c r="F2616" s="431"/>
    </row>
    <row r="2617" spans="3:6">
      <c r="C2617" s="429"/>
      <c r="D2617" s="377"/>
      <c r="E2617" s="377"/>
      <c r="F2617" s="431"/>
    </row>
    <row r="2618" spans="3:6">
      <c r="C2618" s="429"/>
      <c r="D2618" s="377"/>
      <c r="E2618" s="377"/>
      <c r="F2618" s="431"/>
    </row>
    <row r="2619" spans="3:6">
      <c r="C2619" s="429"/>
      <c r="D2619" s="377"/>
      <c r="E2619" s="377"/>
      <c r="F2619" s="431"/>
    </row>
    <row r="2620" spans="3:6">
      <c r="C2620" s="429"/>
      <c r="D2620" s="377"/>
      <c r="E2620" s="377"/>
      <c r="F2620" s="431"/>
    </row>
    <row r="2621" spans="3:6">
      <c r="C2621" s="429"/>
      <c r="D2621" s="377"/>
      <c r="E2621" s="377"/>
      <c r="F2621" s="431"/>
    </row>
    <row r="2622" spans="3:6">
      <c r="C2622" s="429"/>
      <c r="D2622" s="377"/>
      <c r="E2622" s="377"/>
      <c r="F2622" s="431"/>
    </row>
    <row r="2623" spans="3:6">
      <c r="C2623" s="429"/>
      <c r="D2623" s="377"/>
      <c r="E2623" s="377"/>
      <c r="F2623" s="431"/>
    </row>
    <row r="2624" spans="3:6">
      <c r="C2624" s="429"/>
      <c r="D2624" s="377"/>
      <c r="E2624" s="377"/>
      <c r="F2624" s="431"/>
    </row>
    <row r="2625" spans="3:6">
      <c r="C2625" s="429"/>
      <c r="D2625" s="377"/>
      <c r="E2625" s="377"/>
      <c r="F2625" s="431"/>
    </row>
    <row r="2626" spans="3:6">
      <c r="C2626" s="429"/>
      <c r="D2626" s="377"/>
      <c r="E2626" s="377"/>
      <c r="F2626" s="431"/>
    </row>
    <row r="2627" spans="3:6">
      <c r="C2627" s="429"/>
      <c r="D2627" s="377"/>
      <c r="E2627" s="377"/>
      <c r="F2627" s="431"/>
    </row>
    <row r="2628" spans="3:6">
      <c r="C2628" s="429"/>
      <c r="D2628" s="377"/>
      <c r="E2628" s="377"/>
      <c r="F2628" s="431"/>
    </row>
    <row r="2629" spans="3:6">
      <c r="C2629" s="429"/>
      <c r="D2629" s="377"/>
      <c r="E2629" s="377"/>
      <c r="F2629" s="431"/>
    </row>
    <row r="2630" spans="3:6">
      <c r="C2630" s="429"/>
      <c r="D2630" s="377"/>
      <c r="E2630" s="377"/>
      <c r="F2630" s="431"/>
    </row>
    <row r="2631" spans="3:6">
      <c r="C2631" s="429"/>
      <c r="D2631" s="377"/>
      <c r="E2631" s="377"/>
      <c r="F2631" s="431"/>
    </row>
    <row r="2632" spans="3:6">
      <c r="C2632" s="429"/>
      <c r="D2632" s="377"/>
      <c r="E2632" s="377"/>
      <c r="F2632" s="431"/>
    </row>
    <row r="2633" spans="3:6">
      <c r="C2633" s="429"/>
      <c r="D2633" s="377"/>
      <c r="E2633" s="377"/>
      <c r="F2633" s="431"/>
    </row>
    <row r="2634" spans="3:6">
      <c r="C2634" s="429"/>
      <c r="D2634" s="377"/>
      <c r="E2634" s="377"/>
      <c r="F2634" s="431"/>
    </row>
    <row r="2635" spans="3:6">
      <c r="C2635" s="429"/>
      <c r="D2635" s="377"/>
      <c r="E2635" s="377"/>
      <c r="F2635" s="431"/>
    </row>
    <row r="2636" spans="3:6">
      <c r="C2636" s="429"/>
      <c r="D2636" s="377"/>
      <c r="E2636" s="377"/>
      <c r="F2636" s="431"/>
    </row>
    <row r="2637" spans="3:6">
      <c r="C2637" s="429"/>
      <c r="D2637" s="377"/>
      <c r="E2637" s="377"/>
      <c r="F2637" s="431"/>
    </row>
    <row r="2638" spans="3:6">
      <c r="C2638" s="429"/>
      <c r="D2638" s="377"/>
      <c r="E2638" s="377"/>
      <c r="F2638" s="431"/>
    </row>
    <row r="2639" spans="3:6">
      <c r="C2639" s="429"/>
      <c r="D2639" s="377"/>
      <c r="E2639" s="377"/>
      <c r="F2639" s="431"/>
    </row>
    <row r="2640" spans="3:6">
      <c r="C2640" s="429"/>
      <c r="D2640" s="377"/>
      <c r="E2640" s="377"/>
      <c r="F2640" s="431"/>
    </row>
    <row r="2641" spans="3:6">
      <c r="C2641" s="429"/>
      <c r="D2641" s="377"/>
      <c r="E2641" s="377"/>
      <c r="F2641" s="431"/>
    </row>
    <row r="2642" spans="3:6">
      <c r="C2642" s="429"/>
      <c r="D2642" s="377"/>
      <c r="E2642" s="377"/>
      <c r="F2642" s="431"/>
    </row>
    <row r="2643" spans="3:6">
      <c r="C2643" s="429"/>
      <c r="D2643" s="377"/>
      <c r="E2643" s="377"/>
      <c r="F2643" s="431"/>
    </row>
    <row r="2644" spans="3:6">
      <c r="C2644" s="429"/>
      <c r="D2644" s="377"/>
      <c r="E2644" s="377"/>
      <c r="F2644" s="431"/>
    </row>
    <row r="2645" spans="3:6">
      <c r="C2645" s="429"/>
      <c r="D2645" s="377"/>
      <c r="E2645" s="377"/>
      <c r="F2645" s="431"/>
    </row>
    <row r="2646" spans="3:6">
      <c r="C2646" s="429"/>
      <c r="D2646" s="377"/>
      <c r="E2646" s="377"/>
      <c r="F2646" s="431"/>
    </row>
    <row r="2647" spans="3:6">
      <c r="C2647" s="429"/>
      <c r="D2647" s="377"/>
      <c r="E2647" s="377"/>
      <c r="F2647" s="431"/>
    </row>
    <row r="2648" spans="3:6">
      <c r="C2648" s="429"/>
      <c r="D2648" s="377"/>
      <c r="E2648" s="377"/>
      <c r="F2648" s="431"/>
    </row>
    <row r="2649" spans="3:6">
      <c r="C2649" s="429"/>
      <c r="D2649" s="377"/>
      <c r="E2649" s="377"/>
      <c r="F2649" s="431"/>
    </row>
    <row r="2650" spans="3:6">
      <c r="C2650" s="429"/>
      <c r="D2650" s="377"/>
      <c r="E2650" s="377"/>
      <c r="F2650" s="431"/>
    </row>
    <row r="2651" spans="3:6">
      <c r="C2651" s="429"/>
      <c r="D2651" s="377"/>
      <c r="E2651" s="377"/>
      <c r="F2651" s="431"/>
    </row>
    <row r="2652" spans="3:6">
      <c r="C2652" s="429"/>
      <c r="D2652" s="377"/>
      <c r="E2652" s="377"/>
      <c r="F2652" s="431"/>
    </row>
    <row r="2653" spans="3:6">
      <c r="C2653" s="429"/>
      <c r="D2653" s="377"/>
      <c r="E2653" s="377"/>
      <c r="F2653" s="431"/>
    </row>
    <row r="2654" spans="3:6">
      <c r="C2654" s="429"/>
      <c r="D2654" s="377"/>
      <c r="E2654" s="377"/>
      <c r="F2654" s="431"/>
    </row>
    <row r="2655" spans="3:6">
      <c r="C2655" s="429"/>
      <c r="D2655" s="377"/>
      <c r="E2655" s="377"/>
      <c r="F2655" s="431"/>
    </row>
    <row r="2656" spans="3:6">
      <c r="C2656" s="429"/>
      <c r="D2656" s="377"/>
      <c r="E2656" s="377"/>
      <c r="F2656" s="431"/>
    </row>
    <row r="2657" spans="3:6">
      <c r="C2657" s="429"/>
      <c r="D2657" s="377"/>
      <c r="E2657" s="377"/>
      <c r="F2657" s="431"/>
    </row>
    <row r="2658" spans="3:6">
      <c r="C2658" s="429"/>
      <c r="D2658" s="377"/>
      <c r="E2658" s="377"/>
      <c r="F2658" s="431"/>
    </row>
    <row r="2659" spans="3:6">
      <c r="C2659" s="429"/>
      <c r="D2659" s="377"/>
      <c r="E2659" s="377"/>
      <c r="F2659" s="431"/>
    </row>
    <row r="2660" spans="3:6">
      <c r="C2660" s="429"/>
      <c r="D2660" s="377"/>
      <c r="E2660" s="377"/>
      <c r="F2660" s="431"/>
    </row>
    <row r="2661" spans="3:6">
      <c r="C2661" s="429"/>
      <c r="D2661" s="377"/>
      <c r="E2661" s="377"/>
      <c r="F2661" s="431"/>
    </row>
    <row r="2662" spans="3:6">
      <c r="C2662" s="429"/>
      <c r="D2662" s="377"/>
      <c r="E2662" s="377"/>
      <c r="F2662" s="431"/>
    </row>
    <row r="2663" spans="3:6">
      <c r="C2663" s="429"/>
      <c r="D2663" s="377"/>
      <c r="E2663" s="377"/>
      <c r="F2663" s="431"/>
    </row>
    <row r="2664" spans="3:6">
      <c r="C2664" s="429"/>
      <c r="D2664" s="377"/>
      <c r="E2664" s="377"/>
      <c r="F2664" s="431"/>
    </row>
    <row r="2665" spans="3:6">
      <c r="C2665" s="429"/>
      <c r="D2665" s="377"/>
      <c r="E2665" s="377"/>
      <c r="F2665" s="431"/>
    </row>
    <row r="2666" spans="3:6">
      <c r="C2666" s="429"/>
      <c r="D2666" s="377"/>
      <c r="E2666" s="377"/>
      <c r="F2666" s="431"/>
    </row>
    <row r="2667" spans="3:6">
      <c r="C2667" s="429"/>
      <c r="D2667" s="377"/>
      <c r="E2667" s="377"/>
      <c r="F2667" s="431"/>
    </row>
    <row r="2668" spans="3:6">
      <c r="C2668" s="429"/>
      <c r="D2668" s="377"/>
      <c r="E2668" s="377"/>
      <c r="F2668" s="431"/>
    </row>
    <row r="2669" spans="3:6">
      <c r="C2669" s="429"/>
      <c r="D2669" s="377"/>
      <c r="E2669" s="377"/>
      <c r="F2669" s="431"/>
    </row>
    <row r="2670" spans="3:6">
      <c r="C2670" s="429"/>
      <c r="D2670" s="377"/>
      <c r="E2670" s="377"/>
      <c r="F2670" s="431"/>
    </row>
    <row r="2671" spans="3:6">
      <c r="C2671" s="429"/>
      <c r="D2671" s="377"/>
      <c r="E2671" s="377"/>
      <c r="F2671" s="431"/>
    </row>
    <row r="2672" spans="3:6">
      <c r="C2672" s="429"/>
      <c r="D2672" s="377"/>
      <c r="E2672" s="377"/>
      <c r="F2672" s="431"/>
    </row>
    <row r="2673" spans="3:6">
      <c r="C2673" s="429"/>
      <c r="D2673" s="377"/>
      <c r="E2673" s="377"/>
      <c r="F2673" s="431"/>
    </row>
    <row r="2674" spans="3:6">
      <c r="C2674" s="429"/>
      <c r="D2674" s="377"/>
      <c r="E2674" s="377"/>
      <c r="F2674" s="431"/>
    </row>
    <row r="2675" spans="3:6">
      <c r="C2675" s="429"/>
      <c r="D2675" s="377"/>
      <c r="E2675" s="377"/>
      <c r="F2675" s="431"/>
    </row>
    <row r="2676" spans="3:6">
      <c r="C2676" s="429"/>
      <c r="D2676" s="377"/>
      <c r="E2676" s="377"/>
      <c r="F2676" s="431"/>
    </row>
    <row r="2677" spans="3:6">
      <c r="C2677" s="429"/>
      <c r="D2677" s="377"/>
      <c r="E2677" s="377"/>
      <c r="F2677" s="431"/>
    </row>
    <row r="2678" spans="3:6">
      <c r="C2678" s="429"/>
      <c r="D2678" s="377"/>
      <c r="E2678" s="377"/>
      <c r="F2678" s="431"/>
    </row>
    <row r="2679" spans="3:6">
      <c r="C2679" s="429"/>
      <c r="D2679" s="377"/>
      <c r="E2679" s="377"/>
      <c r="F2679" s="431"/>
    </row>
    <row r="2680" spans="3:6">
      <c r="C2680" s="429"/>
      <c r="D2680" s="377"/>
      <c r="E2680" s="377"/>
      <c r="F2680" s="431"/>
    </row>
    <row r="2681" spans="3:6">
      <c r="C2681" s="429"/>
      <c r="D2681" s="377"/>
      <c r="E2681" s="377"/>
      <c r="F2681" s="431"/>
    </row>
    <row r="2682" spans="3:6">
      <c r="C2682" s="429"/>
      <c r="D2682" s="377"/>
      <c r="E2682" s="377"/>
      <c r="F2682" s="431"/>
    </row>
    <row r="2683" spans="3:6">
      <c r="C2683" s="429"/>
      <c r="D2683" s="377"/>
      <c r="E2683" s="377"/>
      <c r="F2683" s="431"/>
    </row>
    <row r="2684" spans="3:6">
      <c r="C2684" s="429"/>
      <c r="D2684" s="377"/>
      <c r="E2684" s="377"/>
      <c r="F2684" s="431"/>
    </row>
    <row r="2685" spans="3:6">
      <c r="C2685" s="429"/>
      <c r="D2685" s="377"/>
      <c r="E2685" s="377"/>
      <c r="F2685" s="431"/>
    </row>
    <row r="2686" spans="3:6">
      <c r="C2686" s="429"/>
      <c r="D2686" s="377"/>
      <c r="E2686" s="377"/>
      <c r="F2686" s="431"/>
    </row>
    <row r="2687" spans="3:6">
      <c r="C2687" s="429"/>
      <c r="D2687" s="377"/>
      <c r="E2687" s="377"/>
      <c r="F2687" s="431"/>
    </row>
    <row r="2688" spans="3:6">
      <c r="C2688" s="429"/>
      <c r="D2688" s="377"/>
      <c r="E2688" s="377"/>
      <c r="F2688" s="431"/>
    </row>
    <row r="2689" spans="3:6">
      <c r="C2689" s="429"/>
      <c r="D2689" s="377"/>
      <c r="E2689" s="377"/>
      <c r="F2689" s="431"/>
    </row>
    <row r="2690" spans="3:6">
      <c r="C2690" s="429"/>
      <c r="D2690" s="377"/>
      <c r="E2690" s="377"/>
      <c r="F2690" s="431"/>
    </row>
    <row r="2691" spans="3:6">
      <c r="C2691" s="429"/>
      <c r="D2691" s="377"/>
      <c r="E2691" s="377"/>
      <c r="F2691" s="431"/>
    </row>
    <row r="2692" spans="3:6">
      <c r="C2692" s="429"/>
      <c r="D2692" s="377"/>
      <c r="E2692" s="377"/>
      <c r="F2692" s="431"/>
    </row>
    <row r="2693" spans="3:6">
      <c r="C2693" s="429"/>
      <c r="D2693" s="377"/>
      <c r="E2693" s="377"/>
      <c r="F2693" s="431"/>
    </row>
    <row r="2694" spans="3:6">
      <c r="C2694" s="429"/>
      <c r="D2694" s="377"/>
      <c r="E2694" s="377"/>
      <c r="F2694" s="431"/>
    </row>
    <row r="2695" spans="3:6">
      <c r="C2695" s="429"/>
      <c r="D2695" s="377"/>
      <c r="E2695" s="377"/>
      <c r="F2695" s="431"/>
    </row>
    <row r="2696" spans="3:6">
      <c r="C2696" s="429"/>
      <c r="D2696" s="377"/>
      <c r="E2696" s="377"/>
      <c r="F2696" s="431"/>
    </row>
    <row r="2697" spans="3:6">
      <c r="C2697" s="429"/>
      <c r="D2697" s="377"/>
      <c r="E2697" s="377"/>
      <c r="F2697" s="431"/>
    </row>
    <row r="2698" spans="3:6">
      <c r="C2698" s="429"/>
      <c r="D2698" s="377"/>
      <c r="E2698" s="377"/>
      <c r="F2698" s="431"/>
    </row>
    <row r="2699" spans="3:6">
      <c r="C2699" s="429"/>
      <c r="D2699" s="377"/>
      <c r="E2699" s="377"/>
      <c r="F2699" s="431"/>
    </row>
    <row r="2700" spans="3:6">
      <c r="C2700" s="429"/>
      <c r="D2700" s="377"/>
      <c r="E2700" s="377"/>
      <c r="F2700" s="431"/>
    </row>
    <row r="2701" spans="3:6">
      <c r="C2701" s="429"/>
      <c r="D2701" s="377"/>
      <c r="E2701" s="377"/>
      <c r="F2701" s="431"/>
    </row>
    <row r="2702" spans="3:6">
      <c r="C2702" s="429"/>
      <c r="D2702" s="377"/>
      <c r="E2702" s="377"/>
      <c r="F2702" s="431"/>
    </row>
    <row r="2703" spans="3:6">
      <c r="C2703" s="429"/>
      <c r="D2703" s="377"/>
      <c r="E2703" s="377"/>
      <c r="F2703" s="431"/>
    </row>
    <row r="2704" spans="3:6">
      <c r="C2704" s="429"/>
      <c r="D2704" s="377"/>
      <c r="E2704" s="377"/>
      <c r="F2704" s="431"/>
    </row>
    <row r="2705" spans="3:6">
      <c r="C2705" s="429"/>
      <c r="D2705" s="377"/>
      <c r="E2705" s="377"/>
      <c r="F2705" s="431"/>
    </row>
    <row r="2706" spans="3:6">
      <c r="C2706" s="429"/>
      <c r="D2706" s="377"/>
      <c r="E2706" s="377"/>
      <c r="F2706" s="431"/>
    </row>
    <row r="2707" spans="3:6">
      <c r="C2707" s="429"/>
      <c r="D2707" s="377"/>
      <c r="E2707" s="377"/>
      <c r="F2707" s="431"/>
    </row>
    <row r="2708" spans="3:6">
      <c r="C2708" s="429"/>
      <c r="D2708" s="377"/>
      <c r="E2708" s="377"/>
      <c r="F2708" s="431"/>
    </row>
    <row r="2709" spans="3:6">
      <c r="C2709" s="429"/>
      <c r="D2709" s="377"/>
      <c r="E2709" s="377"/>
      <c r="F2709" s="431"/>
    </row>
    <row r="2710" spans="3:6">
      <c r="C2710" s="429"/>
      <c r="D2710" s="377"/>
      <c r="E2710" s="377"/>
      <c r="F2710" s="431"/>
    </row>
    <row r="2711" spans="3:6">
      <c r="C2711" s="429"/>
      <c r="D2711" s="377"/>
      <c r="E2711" s="377"/>
      <c r="F2711" s="431"/>
    </row>
    <row r="2712" spans="3:6">
      <c r="C2712" s="429"/>
      <c r="D2712" s="377"/>
      <c r="E2712" s="377"/>
      <c r="F2712" s="431"/>
    </row>
    <row r="2713" spans="3:6">
      <c r="C2713" s="429"/>
      <c r="D2713" s="377"/>
      <c r="E2713" s="377"/>
      <c r="F2713" s="431"/>
    </row>
    <row r="2714" spans="3:6">
      <c r="C2714" s="429"/>
      <c r="D2714" s="377"/>
      <c r="E2714" s="377"/>
      <c r="F2714" s="431"/>
    </row>
    <row r="2715" spans="3:6">
      <c r="C2715" s="429"/>
      <c r="D2715" s="377"/>
      <c r="E2715" s="377"/>
      <c r="F2715" s="431"/>
    </row>
    <row r="2716" spans="3:6">
      <c r="C2716" s="429"/>
      <c r="D2716" s="377"/>
      <c r="E2716" s="377"/>
      <c r="F2716" s="431"/>
    </row>
    <row r="2717" spans="3:6">
      <c r="C2717" s="429"/>
      <c r="D2717" s="377"/>
      <c r="E2717" s="377"/>
      <c r="F2717" s="431"/>
    </row>
    <row r="2718" spans="3:6">
      <c r="C2718" s="429"/>
      <c r="D2718" s="377"/>
      <c r="E2718" s="377"/>
      <c r="F2718" s="431"/>
    </row>
    <row r="2719" spans="3:6">
      <c r="C2719" s="429"/>
      <c r="D2719" s="377"/>
      <c r="E2719" s="377"/>
      <c r="F2719" s="431"/>
    </row>
    <row r="2720" spans="3:6">
      <c r="C2720" s="429"/>
      <c r="D2720" s="377"/>
      <c r="E2720" s="377"/>
      <c r="F2720" s="431"/>
    </row>
    <row r="2721" spans="3:6">
      <c r="C2721" s="429"/>
      <c r="D2721" s="377"/>
      <c r="E2721" s="377"/>
      <c r="F2721" s="431"/>
    </row>
    <row r="2722" spans="3:6">
      <c r="C2722" s="429"/>
      <c r="D2722" s="377"/>
      <c r="E2722" s="377"/>
      <c r="F2722" s="431"/>
    </row>
    <row r="2723" spans="3:6">
      <c r="C2723" s="429"/>
      <c r="D2723" s="377"/>
      <c r="E2723" s="377"/>
      <c r="F2723" s="431"/>
    </row>
    <row r="2724" spans="3:6">
      <c r="C2724" s="429"/>
      <c r="D2724" s="377"/>
      <c r="E2724" s="377"/>
      <c r="F2724" s="431"/>
    </row>
    <row r="2725" spans="3:6">
      <c r="C2725" s="429"/>
      <c r="D2725" s="377"/>
      <c r="E2725" s="377"/>
      <c r="F2725" s="431"/>
    </row>
    <row r="2726" spans="3:6">
      <c r="C2726" s="429"/>
      <c r="D2726" s="377"/>
      <c r="E2726" s="377"/>
      <c r="F2726" s="431"/>
    </row>
    <row r="2727" spans="3:6">
      <c r="C2727" s="429"/>
      <c r="D2727" s="377"/>
      <c r="E2727" s="377"/>
      <c r="F2727" s="431"/>
    </row>
    <row r="2728" spans="3:6">
      <c r="C2728" s="429"/>
      <c r="D2728" s="377"/>
      <c r="E2728" s="377"/>
      <c r="F2728" s="431"/>
    </row>
    <row r="2729" spans="3:6">
      <c r="C2729" s="429"/>
      <c r="D2729" s="377"/>
      <c r="E2729" s="377"/>
      <c r="F2729" s="431"/>
    </row>
    <row r="2730" spans="3:6">
      <c r="C2730" s="429"/>
      <c r="D2730" s="377"/>
      <c r="E2730" s="377"/>
      <c r="F2730" s="431"/>
    </row>
    <row r="2731" spans="3:6">
      <c r="C2731" s="429"/>
      <c r="D2731" s="377"/>
      <c r="E2731" s="377"/>
      <c r="F2731" s="431"/>
    </row>
    <row r="2732" spans="3:6">
      <c r="C2732" s="429"/>
      <c r="D2732" s="377"/>
      <c r="E2732" s="377"/>
      <c r="F2732" s="431"/>
    </row>
    <row r="2733" spans="3:6">
      <c r="C2733" s="429"/>
      <c r="D2733" s="377"/>
      <c r="E2733" s="377"/>
      <c r="F2733" s="431"/>
    </row>
    <row r="2734" spans="3:6">
      <c r="C2734" s="429"/>
      <c r="D2734" s="377"/>
      <c r="E2734" s="377"/>
      <c r="F2734" s="431"/>
    </row>
    <row r="2735" spans="3:6">
      <c r="C2735" s="429"/>
      <c r="D2735" s="377"/>
      <c r="E2735" s="377"/>
      <c r="F2735" s="431"/>
    </row>
    <row r="2736" spans="3:6">
      <c r="C2736" s="429"/>
      <c r="D2736" s="377"/>
      <c r="E2736" s="377"/>
      <c r="F2736" s="431"/>
    </row>
    <row r="2737" spans="3:6">
      <c r="C2737" s="429"/>
      <c r="D2737" s="377"/>
      <c r="E2737" s="377"/>
      <c r="F2737" s="431"/>
    </row>
    <row r="2738" spans="3:6">
      <c r="C2738" s="429"/>
      <c r="D2738" s="377"/>
      <c r="E2738" s="377"/>
      <c r="F2738" s="431"/>
    </row>
    <row r="2739" spans="3:6">
      <c r="C2739" s="429"/>
      <c r="D2739" s="377"/>
      <c r="E2739" s="377"/>
      <c r="F2739" s="431"/>
    </row>
    <row r="2740" spans="3:6">
      <c r="C2740" s="429"/>
      <c r="D2740" s="377"/>
      <c r="E2740" s="377"/>
      <c r="F2740" s="431"/>
    </row>
    <row r="2741" spans="3:6">
      <c r="C2741" s="429"/>
      <c r="D2741" s="377"/>
      <c r="E2741" s="377"/>
      <c r="F2741" s="431"/>
    </row>
    <row r="2742" spans="3:6">
      <c r="C2742" s="429"/>
      <c r="D2742" s="377"/>
      <c r="E2742" s="377"/>
      <c r="F2742" s="431"/>
    </row>
    <row r="2743" spans="3:6">
      <c r="C2743" s="429"/>
      <c r="D2743" s="377"/>
      <c r="E2743" s="377"/>
      <c r="F2743" s="431"/>
    </row>
    <row r="2744" spans="3:6">
      <c r="C2744" s="429"/>
      <c r="D2744" s="377"/>
      <c r="E2744" s="377"/>
      <c r="F2744" s="431"/>
    </row>
    <row r="2745" spans="3:6">
      <c r="C2745" s="429"/>
      <c r="D2745" s="377"/>
      <c r="E2745" s="377"/>
      <c r="F2745" s="431"/>
    </row>
    <row r="2746" spans="3:6">
      <c r="C2746" s="429"/>
      <c r="D2746" s="377"/>
      <c r="E2746" s="377"/>
      <c r="F2746" s="431"/>
    </row>
    <row r="2747" spans="3:6">
      <c r="C2747" s="429"/>
      <c r="D2747" s="377"/>
      <c r="E2747" s="377"/>
      <c r="F2747" s="431"/>
    </row>
    <row r="2748" spans="3:6">
      <c r="C2748" s="429"/>
      <c r="D2748" s="377"/>
      <c r="E2748" s="377"/>
      <c r="F2748" s="431"/>
    </row>
    <row r="2749" spans="3:6">
      <c r="C2749" s="429"/>
      <c r="D2749" s="377"/>
      <c r="E2749" s="377"/>
      <c r="F2749" s="431"/>
    </row>
    <row r="2750" spans="3:6">
      <c r="C2750" s="429"/>
      <c r="D2750" s="377"/>
      <c r="E2750" s="377"/>
      <c r="F2750" s="431"/>
    </row>
    <row r="2751" spans="3:6">
      <c r="C2751" s="429"/>
      <c r="D2751" s="377"/>
      <c r="E2751" s="377"/>
      <c r="F2751" s="431"/>
    </row>
    <row r="2752" spans="3:6">
      <c r="C2752" s="429"/>
      <c r="D2752" s="377"/>
      <c r="E2752" s="377"/>
      <c r="F2752" s="431"/>
    </row>
    <row r="2753" spans="3:6">
      <c r="C2753" s="429"/>
      <c r="D2753" s="377"/>
      <c r="E2753" s="377"/>
      <c r="F2753" s="431"/>
    </row>
    <row r="2754" spans="3:6">
      <c r="C2754" s="429"/>
      <c r="D2754" s="377"/>
      <c r="E2754" s="377"/>
      <c r="F2754" s="431"/>
    </row>
    <row r="2755" spans="3:6">
      <c r="C2755" s="429"/>
      <c r="D2755" s="377"/>
      <c r="E2755" s="377"/>
      <c r="F2755" s="431"/>
    </row>
    <row r="2756" spans="3:6">
      <c r="C2756" s="429"/>
      <c r="D2756" s="377"/>
      <c r="E2756" s="377"/>
      <c r="F2756" s="431"/>
    </row>
    <row r="2757" spans="3:6">
      <c r="C2757" s="429"/>
      <c r="D2757" s="377"/>
      <c r="E2757" s="377"/>
      <c r="F2757" s="431"/>
    </row>
    <row r="2758" spans="3:6">
      <c r="C2758" s="429"/>
      <c r="D2758" s="377"/>
      <c r="E2758" s="377"/>
      <c r="F2758" s="431"/>
    </row>
    <row r="2759" spans="3:6">
      <c r="C2759" s="429"/>
      <c r="D2759" s="377"/>
      <c r="E2759" s="377"/>
      <c r="F2759" s="431"/>
    </row>
    <row r="2760" spans="3:6">
      <c r="C2760" s="429"/>
      <c r="D2760" s="377"/>
      <c r="E2760" s="377"/>
      <c r="F2760" s="431"/>
    </row>
    <row r="2761" spans="3:6">
      <c r="C2761" s="429"/>
      <c r="D2761" s="377"/>
      <c r="E2761" s="377"/>
      <c r="F2761" s="431"/>
    </row>
    <row r="2762" spans="3:6">
      <c r="C2762" s="429"/>
      <c r="D2762" s="377"/>
      <c r="E2762" s="377"/>
      <c r="F2762" s="431"/>
    </row>
    <row r="2763" spans="3:6">
      <c r="C2763" s="429"/>
      <c r="D2763" s="377"/>
      <c r="E2763" s="377"/>
      <c r="F2763" s="431"/>
    </row>
    <row r="2764" spans="3:6">
      <c r="C2764" s="429"/>
      <c r="D2764" s="377"/>
      <c r="E2764" s="377"/>
      <c r="F2764" s="431"/>
    </row>
    <row r="2765" spans="3:6">
      <c r="C2765" s="429"/>
      <c r="D2765" s="377"/>
      <c r="E2765" s="377"/>
      <c r="F2765" s="431"/>
    </row>
    <row r="2766" spans="3:6">
      <c r="C2766" s="429"/>
      <c r="D2766" s="377"/>
      <c r="E2766" s="377"/>
      <c r="F2766" s="431"/>
    </row>
    <row r="2767" spans="3:6">
      <c r="C2767" s="429"/>
      <c r="D2767" s="377"/>
      <c r="E2767" s="377"/>
      <c r="F2767" s="431"/>
    </row>
    <row r="2768" spans="3:6">
      <c r="C2768" s="429"/>
      <c r="D2768" s="377"/>
      <c r="E2768" s="377"/>
      <c r="F2768" s="431"/>
    </row>
    <row r="2769" spans="3:6">
      <c r="C2769" s="429"/>
      <c r="D2769" s="377"/>
      <c r="E2769" s="377"/>
      <c r="F2769" s="431"/>
    </row>
    <row r="2770" spans="3:6">
      <c r="C2770" s="429"/>
      <c r="D2770" s="377"/>
      <c r="E2770" s="377"/>
      <c r="F2770" s="431"/>
    </row>
    <row r="2771" spans="3:6">
      <c r="C2771" s="429"/>
      <c r="D2771" s="377"/>
      <c r="E2771" s="377"/>
      <c r="F2771" s="431"/>
    </row>
    <row r="2772" spans="3:6">
      <c r="C2772" s="429"/>
      <c r="D2772" s="377"/>
      <c r="E2772" s="377"/>
      <c r="F2772" s="431"/>
    </row>
    <row r="2773" spans="3:6">
      <c r="C2773" s="429"/>
      <c r="D2773" s="377"/>
      <c r="E2773" s="377"/>
      <c r="F2773" s="431"/>
    </row>
    <row r="2774" spans="3:6">
      <c r="C2774" s="429"/>
      <c r="D2774" s="377"/>
      <c r="E2774" s="377"/>
      <c r="F2774" s="431"/>
    </row>
    <row r="2775" spans="3:6">
      <c r="C2775" s="429"/>
      <c r="D2775" s="377"/>
      <c r="E2775" s="377"/>
      <c r="F2775" s="431"/>
    </row>
    <row r="2776" spans="3:6">
      <c r="C2776" s="429"/>
      <c r="D2776" s="377"/>
      <c r="E2776" s="377"/>
      <c r="F2776" s="431"/>
    </row>
    <row r="2777" spans="3:6">
      <c r="C2777" s="429"/>
      <c r="D2777" s="377"/>
      <c r="E2777" s="377"/>
      <c r="F2777" s="431"/>
    </row>
    <row r="2778" spans="3:6">
      <c r="C2778" s="429"/>
      <c r="D2778" s="377"/>
      <c r="E2778" s="377"/>
      <c r="F2778" s="431"/>
    </row>
    <row r="2779" spans="3:6">
      <c r="C2779" s="429"/>
      <c r="D2779" s="377"/>
      <c r="E2779" s="377"/>
      <c r="F2779" s="431"/>
    </row>
    <row r="2780" spans="3:6">
      <c r="C2780" s="429"/>
      <c r="D2780" s="377"/>
      <c r="E2780" s="377"/>
      <c r="F2780" s="431"/>
    </row>
    <row r="2781" spans="3:6">
      <c r="C2781" s="429"/>
      <c r="D2781" s="377"/>
      <c r="E2781" s="377"/>
      <c r="F2781" s="431"/>
    </row>
    <row r="2782" spans="3:6">
      <c r="C2782" s="429"/>
      <c r="D2782" s="377"/>
      <c r="E2782" s="377"/>
      <c r="F2782" s="431"/>
    </row>
    <row r="2783" spans="3:6">
      <c r="C2783" s="429"/>
      <c r="D2783" s="377"/>
      <c r="E2783" s="377"/>
      <c r="F2783" s="431"/>
    </row>
    <row r="2784" spans="3:6">
      <c r="C2784" s="429"/>
      <c r="D2784" s="377"/>
      <c r="E2784" s="377"/>
      <c r="F2784" s="431"/>
    </row>
    <row r="2785" spans="3:6">
      <c r="C2785" s="429"/>
      <c r="D2785" s="377"/>
      <c r="E2785" s="377"/>
      <c r="F2785" s="431"/>
    </row>
    <row r="2786" spans="3:6">
      <c r="C2786" s="429"/>
      <c r="D2786" s="377"/>
      <c r="E2786" s="377"/>
      <c r="F2786" s="431"/>
    </row>
    <row r="2787" spans="3:6">
      <c r="C2787" s="429"/>
      <c r="D2787" s="377"/>
      <c r="E2787" s="377"/>
      <c r="F2787" s="431"/>
    </row>
    <row r="2788" spans="3:6">
      <c r="C2788" s="429"/>
      <c r="D2788" s="377"/>
      <c r="E2788" s="377"/>
      <c r="F2788" s="431"/>
    </row>
    <row r="2789" spans="3:6">
      <c r="C2789" s="429"/>
      <c r="D2789" s="377"/>
      <c r="E2789" s="377"/>
      <c r="F2789" s="431"/>
    </row>
    <row r="2790" spans="3:6">
      <c r="C2790" s="429"/>
      <c r="D2790" s="377"/>
      <c r="E2790" s="377"/>
      <c r="F2790" s="431"/>
    </row>
    <row r="2791" spans="3:6">
      <c r="C2791" s="429"/>
      <c r="D2791" s="377"/>
      <c r="E2791" s="377"/>
      <c r="F2791" s="431"/>
    </row>
    <row r="2792" spans="3:6">
      <c r="C2792" s="429"/>
      <c r="D2792" s="377"/>
      <c r="E2792" s="377"/>
      <c r="F2792" s="431"/>
    </row>
    <row r="2793" spans="3:6">
      <c r="C2793" s="429"/>
      <c r="D2793" s="377"/>
      <c r="E2793" s="377"/>
      <c r="F2793" s="431"/>
    </row>
    <row r="2794" spans="3:6">
      <c r="C2794" s="429"/>
      <c r="D2794" s="377"/>
      <c r="E2794" s="377"/>
      <c r="F2794" s="431"/>
    </row>
    <row r="2795" spans="3:6">
      <c r="C2795" s="429"/>
      <c r="D2795" s="377"/>
      <c r="E2795" s="377"/>
      <c r="F2795" s="431"/>
    </row>
    <row r="2796" spans="3:6">
      <c r="C2796" s="429"/>
      <c r="D2796" s="377"/>
      <c r="E2796" s="377"/>
      <c r="F2796" s="431"/>
    </row>
    <row r="2797" spans="3:6">
      <c r="C2797" s="429"/>
      <c r="D2797" s="377"/>
      <c r="E2797" s="377"/>
      <c r="F2797" s="431"/>
    </row>
    <row r="2798" spans="3:6">
      <c r="C2798" s="429"/>
      <c r="D2798" s="377"/>
      <c r="E2798" s="377"/>
      <c r="F2798" s="431"/>
    </row>
    <row r="2799" spans="3:6">
      <c r="C2799" s="429"/>
      <c r="D2799" s="377"/>
      <c r="E2799" s="377"/>
      <c r="F2799" s="431"/>
    </row>
    <row r="2800" spans="3:6">
      <c r="C2800" s="429"/>
      <c r="D2800" s="377"/>
      <c r="E2800" s="377"/>
      <c r="F2800" s="431"/>
    </row>
    <row r="2801" spans="3:6">
      <c r="C2801" s="429"/>
      <c r="D2801" s="377"/>
      <c r="E2801" s="377"/>
      <c r="F2801" s="431"/>
    </row>
    <row r="2802" spans="3:6">
      <c r="C2802" s="429"/>
      <c r="D2802" s="377"/>
      <c r="E2802" s="377"/>
      <c r="F2802" s="431"/>
    </row>
    <row r="2803" spans="3:6">
      <c r="C2803" s="429"/>
      <c r="D2803" s="377"/>
      <c r="E2803" s="377"/>
      <c r="F2803" s="431"/>
    </row>
    <row r="2804" spans="3:6">
      <c r="C2804" s="429"/>
      <c r="D2804" s="377"/>
      <c r="E2804" s="377"/>
      <c r="F2804" s="431"/>
    </row>
    <row r="2805" spans="3:6">
      <c r="C2805" s="429"/>
      <c r="D2805" s="377"/>
      <c r="E2805" s="377"/>
      <c r="F2805" s="431"/>
    </row>
    <row r="2806" spans="3:6">
      <c r="C2806" s="429"/>
      <c r="D2806" s="377"/>
      <c r="E2806" s="377"/>
      <c r="F2806" s="431"/>
    </row>
    <row r="2807" spans="3:6">
      <c r="C2807" s="429"/>
      <c r="D2807" s="377"/>
      <c r="E2807" s="377"/>
      <c r="F2807" s="431"/>
    </row>
    <row r="2808" spans="3:6">
      <c r="C2808" s="429"/>
      <c r="D2808" s="377"/>
      <c r="E2808" s="377"/>
      <c r="F2808" s="431"/>
    </row>
    <row r="2809" spans="3:6">
      <c r="C2809" s="429"/>
      <c r="D2809" s="377"/>
      <c r="E2809" s="377"/>
      <c r="F2809" s="431"/>
    </row>
    <row r="2810" spans="3:6">
      <c r="C2810" s="429"/>
      <c r="D2810" s="377"/>
      <c r="E2810" s="377"/>
      <c r="F2810" s="431"/>
    </row>
    <row r="2811" spans="3:6">
      <c r="C2811" s="429"/>
      <c r="D2811" s="377"/>
      <c r="E2811" s="377"/>
      <c r="F2811" s="431"/>
    </row>
    <row r="2812" spans="3:6">
      <c r="C2812" s="429"/>
      <c r="D2812" s="377"/>
      <c r="E2812" s="377"/>
      <c r="F2812" s="431"/>
    </row>
    <row r="2813" spans="3:6">
      <c r="C2813" s="429"/>
      <c r="D2813" s="377"/>
      <c r="E2813" s="377"/>
      <c r="F2813" s="431"/>
    </row>
    <row r="2814" spans="3:6">
      <c r="C2814" s="429"/>
      <c r="D2814" s="377"/>
      <c r="E2814" s="377"/>
      <c r="F2814" s="431"/>
    </row>
    <row r="2815" spans="3:6">
      <c r="C2815" s="429"/>
      <c r="D2815" s="377"/>
      <c r="E2815" s="377"/>
      <c r="F2815" s="431"/>
    </row>
    <row r="2816" spans="3:6">
      <c r="C2816" s="429"/>
      <c r="D2816" s="377"/>
      <c r="E2816" s="377"/>
      <c r="F2816" s="431"/>
    </row>
    <row r="2817" spans="3:6">
      <c r="C2817" s="429"/>
      <c r="D2817" s="377"/>
      <c r="E2817" s="377"/>
      <c r="F2817" s="431"/>
    </row>
    <row r="2818" spans="3:6">
      <c r="C2818" s="429"/>
      <c r="D2818" s="377"/>
      <c r="E2818" s="377"/>
      <c r="F2818" s="431"/>
    </row>
    <row r="2819" spans="3:6">
      <c r="C2819" s="429"/>
      <c r="D2819" s="377"/>
      <c r="E2819" s="377"/>
      <c r="F2819" s="431"/>
    </row>
    <row r="2820" spans="3:6">
      <c r="C2820" s="429"/>
      <c r="D2820" s="377"/>
      <c r="E2820" s="377"/>
      <c r="F2820" s="431"/>
    </row>
    <row r="2821" spans="3:6">
      <c r="C2821" s="429"/>
      <c r="D2821" s="377"/>
      <c r="E2821" s="377"/>
      <c r="F2821" s="431"/>
    </row>
    <row r="2822" spans="3:6">
      <c r="C2822" s="429"/>
      <c r="D2822" s="377"/>
      <c r="E2822" s="377"/>
      <c r="F2822" s="431"/>
    </row>
    <row r="2823" spans="3:6">
      <c r="C2823" s="429"/>
      <c r="D2823" s="377"/>
      <c r="E2823" s="377"/>
      <c r="F2823" s="431"/>
    </row>
    <row r="2824" spans="3:6">
      <c r="C2824" s="429"/>
      <c r="D2824" s="377"/>
      <c r="E2824" s="377"/>
      <c r="F2824" s="431"/>
    </row>
    <row r="2825" spans="3:6">
      <c r="C2825" s="429"/>
      <c r="D2825" s="377"/>
      <c r="E2825" s="377"/>
      <c r="F2825" s="431"/>
    </row>
    <row r="2826" spans="3:6">
      <c r="C2826" s="429"/>
      <c r="D2826" s="377"/>
      <c r="E2826" s="377"/>
      <c r="F2826" s="431"/>
    </row>
    <row r="2827" spans="3:6">
      <c r="C2827" s="429"/>
      <c r="D2827" s="377"/>
      <c r="E2827" s="377"/>
      <c r="F2827" s="431"/>
    </row>
    <row r="2828" spans="3:6">
      <c r="C2828" s="429"/>
      <c r="D2828" s="377"/>
      <c r="E2828" s="377"/>
      <c r="F2828" s="431"/>
    </row>
    <row r="2829" spans="3:6">
      <c r="C2829" s="429"/>
      <c r="D2829" s="377"/>
      <c r="E2829" s="377"/>
      <c r="F2829" s="431"/>
    </row>
    <row r="2830" spans="3:6">
      <c r="C2830" s="429"/>
      <c r="D2830" s="377"/>
      <c r="E2830" s="377"/>
      <c r="F2830" s="431"/>
    </row>
    <row r="2831" spans="3:6">
      <c r="C2831" s="429"/>
      <c r="D2831" s="377"/>
      <c r="E2831" s="377"/>
      <c r="F2831" s="431"/>
    </row>
    <row r="2832" spans="3:6">
      <c r="C2832" s="429"/>
      <c r="D2832" s="377"/>
      <c r="E2832" s="377"/>
      <c r="F2832" s="431"/>
    </row>
    <row r="2833" spans="3:6">
      <c r="C2833" s="429"/>
      <c r="D2833" s="377"/>
      <c r="E2833" s="377"/>
      <c r="F2833" s="431"/>
    </row>
    <row r="2834" spans="3:6">
      <c r="C2834" s="429"/>
      <c r="D2834" s="377"/>
      <c r="E2834" s="377"/>
      <c r="F2834" s="431"/>
    </row>
    <row r="2835" spans="3:6">
      <c r="C2835" s="429"/>
      <c r="D2835" s="377"/>
      <c r="E2835" s="377"/>
      <c r="F2835" s="431"/>
    </row>
    <row r="2836" spans="3:6">
      <c r="C2836" s="429"/>
      <c r="D2836" s="377"/>
      <c r="E2836" s="377"/>
      <c r="F2836" s="431"/>
    </row>
    <row r="2837" spans="3:6">
      <c r="C2837" s="429"/>
      <c r="D2837" s="377"/>
      <c r="E2837" s="377"/>
      <c r="F2837" s="431"/>
    </row>
    <row r="2838" spans="3:6">
      <c r="C2838" s="429"/>
      <c r="D2838" s="377"/>
      <c r="E2838" s="377"/>
      <c r="F2838" s="431"/>
    </row>
    <row r="2839" spans="3:6">
      <c r="C2839" s="429"/>
      <c r="D2839" s="377"/>
      <c r="E2839" s="377"/>
      <c r="F2839" s="431"/>
    </row>
    <row r="2840" spans="3:6">
      <c r="C2840" s="429"/>
      <c r="D2840" s="377"/>
      <c r="E2840" s="377"/>
      <c r="F2840" s="431"/>
    </row>
    <row r="2841" spans="3:6">
      <c r="C2841" s="429"/>
      <c r="D2841" s="377"/>
      <c r="E2841" s="377"/>
      <c r="F2841" s="431"/>
    </row>
    <row r="2842" spans="3:6">
      <c r="C2842" s="429"/>
      <c r="D2842" s="377"/>
      <c r="E2842" s="377"/>
      <c r="F2842" s="431"/>
    </row>
    <row r="2843" spans="3:6">
      <c r="C2843" s="429"/>
      <c r="D2843" s="377"/>
      <c r="E2843" s="377"/>
      <c r="F2843" s="431"/>
    </row>
    <row r="2844" spans="3:6">
      <c r="C2844" s="429"/>
      <c r="D2844" s="377"/>
      <c r="E2844" s="377"/>
      <c r="F2844" s="431"/>
    </row>
    <row r="2845" spans="3:6">
      <c r="C2845" s="429"/>
      <c r="D2845" s="377"/>
      <c r="E2845" s="377"/>
      <c r="F2845" s="431"/>
    </row>
    <row r="2846" spans="3:6">
      <c r="C2846" s="429"/>
      <c r="D2846" s="377"/>
      <c r="E2846" s="377"/>
      <c r="F2846" s="431"/>
    </row>
    <row r="2847" spans="3:6">
      <c r="C2847" s="429"/>
      <c r="D2847" s="377"/>
      <c r="E2847" s="377"/>
      <c r="F2847" s="431"/>
    </row>
    <row r="2848" spans="3:6">
      <c r="C2848" s="429"/>
      <c r="D2848" s="377"/>
      <c r="E2848" s="377"/>
      <c r="F2848" s="431"/>
    </row>
    <row r="2849" spans="3:6">
      <c r="C2849" s="429"/>
      <c r="D2849" s="377"/>
      <c r="E2849" s="377"/>
      <c r="F2849" s="431"/>
    </row>
    <row r="2850" spans="3:6">
      <c r="C2850" s="429"/>
      <c r="D2850" s="377"/>
      <c r="E2850" s="377"/>
      <c r="F2850" s="431"/>
    </row>
    <row r="2851" spans="3:6">
      <c r="C2851" s="429"/>
      <c r="D2851" s="377"/>
      <c r="E2851" s="377"/>
      <c r="F2851" s="431"/>
    </row>
    <row r="2852" spans="3:6">
      <c r="C2852" s="429"/>
      <c r="D2852" s="377"/>
      <c r="E2852" s="377"/>
      <c r="F2852" s="431"/>
    </row>
    <row r="2853" spans="3:6">
      <c r="C2853" s="429"/>
      <c r="D2853" s="377"/>
      <c r="E2853" s="377"/>
      <c r="F2853" s="431"/>
    </row>
    <row r="2854" spans="3:6">
      <c r="C2854" s="429"/>
      <c r="D2854" s="377"/>
      <c r="E2854" s="377"/>
      <c r="F2854" s="431"/>
    </row>
    <row r="2855" spans="3:6">
      <c r="C2855" s="429"/>
      <c r="D2855" s="377"/>
      <c r="E2855" s="377"/>
      <c r="F2855" s="431"/>
    </row>
    <row r="2856" spans="3:6">
      <c r="C2856" s="429"/>
      <c r="D2856" s="377"/>
      <c r="E2856" s="377"/>
      <c r="F2856" s="431"/>
    </row>
    <row r="2857" spans="3:6">
      <c r="C2857" s="429"/>
      <c r="D2857" s="377"/>
      <c r="E2857" s="377"/>
      <c r="F2857" s="431"/>
    </row>
    <row r="2858" spans="3:6">
      <c r="C2858" s="429"/>
      <c r="D2858" s="377"/>
      <c r="E2858" s="377"/>
      <c r="F2858" s="431"/>
    </row>
    <row r="2859" spans="3:6">
      <c r="C2859" s="429"/>
      <c r="D2859" s="377"/>
      <c r="E2859" s="377"/>
      <c r="F2859" s="431"/>
    </row>
    <row r="2860" spans="3:6">
      <c r="C2860" s="429"/>
      <c r="D2860" s="377"/>
      <c r="E2860" s="377"/>
      <c r="F2860" s="431"/>
    </row>
    <row r="2861" spans="3:6">
      <c r="C2861" s="429"/>
      <c r="D2861" s="377"/>
      <c r="E2861" s="377"/>
      <c r="F2861" s="431"/>
    </row>
    <row r="2862" spans="3:6">
      <c r="C2862" s="429"/>
      <c r="D2862" s="377"/>
      <c r="E2862" s="377"/>
      <c r="F2862" s="431"/>
    </row>
    <row r="2863" spans="3:6">
      <c r="C2863" s="429"/>
      <c r="D2863" s="377"/>
      <c r="E2863" s="377"/>
      <c r="F2863" s="431"/>
    </row>
    <row r="2864" spans="3:6">
      <c r="C2864" s="429"/>
      <c r="D2864" s="377"/>
      <c r="E2864" s="377"/>
      <c r="F2864" s="431"/>
    </row>
    <row r="2865" spans="3:6">
      <c r="C2865" s="429"/>
      <c r="D2865" s="377"/>
      <c r="E2865" s="377"/>
      <c r="F2865" s="431"/>
    </row>
    <row r="2866" spans="3:6">
      <c r="C2866" s="429"/>
      <c r="D2866" s="377"/>
      <c r="E2866" s="377"/>
      <c r="F2866" s="431"/>
    </row>
    <row r="2867" spans="3:6">
      <c r="C2867" s="429"/>
      <c r="D2867" s="377"/>
      <c r="E2867" s="377"/>
      <c r="F2867" s="431"/>
    </row>
    <row r="2868" spans="3:6">
      <c r="C2868" s="429"/>
      <c r="D2868" s="377"/>
      <c r="E2868" s="377"/>
      <c r="F2868" s="431"/>
    </row>
    <row r="2869" spans="3:6">
      <c r="C2869" s="429"/>
      <c r="D2869" s="377"/>
      <c r="E2869" s="377"/>
      <c r="F2869" s="431"/>
    </row>
    <row r="2870" spans="3:6">
      <c r="C2870" s="429"/>
      <c r="D2870" s="377"/>
      <c r="E2870" s="377"/>
      <c r="F2870" s="431"/>
    </row>
    <row r="2871" spans="3:6">
      <c r="C2871" s="429"/>
      <c r="D2871" s="377"/>
      <c r="E2871" s="377"/>
      <c r="F2871" s="431"/>
    </row>
    <row r="2872" spans="3:6">
      <c r="C2872" s="429"/>
      <c r="D2872" s="377"/>
      <c r="E2872" s="377"/>
      <c r="F2872" s="431"/>
    </row>
    <row r="2873" spans="3:6">
      <c r="C2873" s="429"/>
      <c r="D2873" s="377"/>
      <c r="E2873" s="377"/>
      <c r="F2873" s="431"/>
    </row>
    <row r="2874" spans="3:6">
      <c r="C2874" s="429"/>
      <c r="D2874" s="377"/>
      <c r="E2874" s="377"/>
      <c r="F2874" s="431"/>
    </row>
    <row r="2875" spans="3:6">
      <c r="C2875" s="429"/>
      <c r="D2875" s="377"/>
      <c r="E2875" s="377"/>
      <c r="F2875" s="431"/>
    </row>
    <row r="2876" spans="3:6">
      <c r="C2876" s="429"/>
      <c r="D2876" s="377"/>
      <c r="E2876" s="377"/>
      <c r="F2876" s="431"/>
    </row>
    <row r="2877" spans="3:6">
      <c r="C2877" s="429"/>
      <c r="D2877" s="377"/>
      <c r="E2877" s="377"/>
      <c r="F2877" s="431"/>
    </row>
    <row r="2878" spans="3:6">
      <c r="C2878" s="429"/>
      <c r="D2878" s="377"/>
      <c r="E2878" s="377"/>
      <c r="F2878" s="431"/>
    </row>
    <row r="2879" spans="3:6">
      <c r="C2879" s="429"/>
      <c r="D2879" s="377"/>
      <c r="E2879" s="377"/>
      <c r="F2879" s="431"/>
    </row>
    <row r="2880" spans="3:6">
      <c r="C2880" s="429"/>
      <c r="D2880" s="377"/>
      <c r="E2880" s="377"/>
      <c r="F2880" s="431"/>
    </row>
    <row r="2881" spans="3:6">
      <c r="C2881" s="429"/>
      <c r="D2881" s="377"/>
      <c r="E2881" s="377"/>
      <c r="F2881" s="431"/>
    </row>
    <row r="2882" spans="3:6">
      <c r="C2882" s="429"/>
      <c r="D2882" s="377"/>
      <c r="E2882" s="377"/>
      <c r="F2882" s="431"/>
    </row>
    <row r="2883" spans="3:6">
      <c r="C2883" s="429"/>
      <c r="D2883" s="377"/>
      <c r="E2883" s="377"/>
      <c r="F2883" s="431"/>
    </row>
    <row r="2884" spans="3:6">
      <c r="C2884" s="429"/>
      <c r="D2884" s="377"/>
      <c r="E2884" s="377"/>
      <c r="F2884" s="431"/>
    </row>
    <row r="2885" spans="3:6">
      <c r="C2885" s="429"/>
      <c r="D2885" s="377"/>
      <c r="E2885" s="377"/>
      <c r="F2885" s="431"/>
    </row>
    <row r="2886" spans="3:6">
      <c r="C2886" s="429"/>
      <c r="D2886" s="377"/>
      <c r="E2886" s="377"/>
      <c r="F2886" s="431"/>
    </row>
    <row r="2887" spans="3:6">
      <c r="C2887" s="429"/>
      <c r="D2887" s="377"/>
      <c r="E2887" s="377"/>
      <c r="F2887" s="431"/>
    </row>
    <row r="2888" spans="3:6">
      <c r="C2888" s="429"/>
      <c r="D2888" s="377"/>
      <c r="E2888" s="377"/>
      <c r="F2888" s="431"/>
    </row>
    <row r="2889" spans="3:6">
      <c r="C2889" s="429"/>
      <c r="D2889" s="377"/>
      <c r="E2889" s="377"/>
      <c r="F2889" s="431"/>
    </row>
    <row r="2890" spans="3:6">
      <c r="C2890" s="429"/>
      <c r="D2890" s="377"/>
      <c r="E2890" s="377"/>
      <c r="F2890" s="431"/>
    </row>
    <row r="2891" spans="3:6">
      <c r="C2891" s="429"/>
      <c r="D2891" s="377"/>
      <c r="E2891" s="377"/>
      <c r="F2891" s="431"/>
    </row>
    <row r="2892" spans="3:6">
      <c r="C2892" s="429"/>
      <c r="D2892" s="377"/>
      <c r="E2892" s="377"/>
      <c r="F2892" s="431"/>
    </row>
    <row r="2893" spans="3:6">
      <c r="C2893" s="429"/>
      <c r="D2893" s="377"/>
      <c r="E2893" s="377"/>
      <c r="F2893" s="431"/>
    </row>
    <row r="2894" spans="3:6">
      <c r="C2894" s="429"/>
      <c r="D2894" s="377"/>
      <c r="E2894" s="377"/>
      <c r="F2894" s="431"/>
    </row>
    <row r="2895" spans="3:6">
      <c r="C2895" s="429"/>
      <c r="D2895" s="377"/>
      <c r="E2895" s="377"/>
      <c r="F2895" s="431"/>
    </row>
    <row r="2896" spans="3:6">
      <c r="C2896" s="429"/>
      <c r="D2896" s="377"/>
      <c r="E2896" s="377"/>
      <c r="F2896" s="431"/>
    </row>
    <row r="2897" spans="3:6">
      <c r="C2897" s="429"/>
      <c r="D2897" s="377"/>
      <c r="E2897" s="377"/>
      <c r="F2897" s="431"/>
    </row>
    <row r="2898" spans="3:6">
      <c r="C2898" s="429"/>
      <c r="D2898" s="377"/>
      <c r="E2898" s="377"/>
      <c r="F2898" s="431"/>
    </row>
    <row r="2899" spans="3:6">
      <c r="C2899" s="429"/>
      <c r="D2899" s="377"/>
      <c r="E2899" s="377"/>
      <c r="F2899" s="431"/>
    </row>
    <row r="2900" spans="3:6">
      <c r="C2900" s="429"/>
      <c r="D2900" s="377"/>
      <c r="E2900" s="377"/>
      <c r="F2900" s="431"/>
    </row>
    <row r="2901" spans="3:6">
      <c r="C2901" s="429"/>
      <c r="D2901" s="377"/>
      <c r="E2901" s="377"/>
      <c r="F2901" s="431"/>
    </row>
    <row r="2902" spans="3:6">
      <c r="C2902" s="429"/>
      <c r="D2902" s="377"/>
      <c r="E2902" s="377"/>
      <c r="F2902" s="431"/>
    </row>
    <row r="2903" spans="3:6">
      <c r="C2903" s="429"/>
      <c r="D2903" s="377"/>
      <c r="E2903" s="377"/>
      <c r="F2903" s="431"/>
    </row>
    <row r="2904" spans="3:6">
      <c r="C2904" s="429"/>
      <c r="D2904" s="377"/>
      <c r="E2904" s="377"/>
      <c r="F2904" s="431"/>
    </row>
    <row r="2905" spans="3:6">
      <c r="C2905" s="429"/>
      <c r="D2905" s="377"/>
      <c r="E2905" s="377"/>
      <c r="F2905" s="431"/>
    </row>
    <row r="2906" spans="3:6">
      <c r="C2906" s="429"/>
      <c r="D2906" s="377"/>
      <c r="E2906" s="377"/>
      <c r="F2906" s="431"/>
    </row>
    <row r="2907" spans="3:6">
      <c r="C2907" s="429"/>
      <c r="D2907" s="377"/>
      <c r="E2907" s="377"/>
      <c r="F2907" s="431"/>
    </row>
    <row r="2908" spans="3:6">
      <c r="C2908" s="429"/>
      <c r="D2908" s="377"/>
      <c r="E2908" s="377"/>
      <c r="F2908" s="431"/>
    </row>
    <row r="2909" spans="3:6">
      <c r="C2909" s="429"/>
      <c r="D2909" s="377"/>
      <c r="E2909" s="377"/>
      <c r="F2909" s="431"/>
    </row>
    <row r="2910" spans="3:6">
      <c r="C2910" s="429"/>
      <c r="D2910" s="377"/>
      <c r="E2910" s="377"/>
      <c r="F2910" s="431"/>
    </row>
    <row r="2911" spans="3:6">
      <c r="C2911" s="429"/>
      <c r="D2911" s="377"/>
      <c r="E2911" s="377"/>
      <c r="F2911" s="431"/>
    </row>
    <row r="2912" spans="3:6">
      <c r="C2912" s="429"/>
      <c r="D2912" s="377"/>
      <c r="E2912" s="377"/>
      <c r="F2912" s="431"/>
    </row>
    <row r="2913" spans="3:6">
      <c r="C2913" s="429"/>
      <c r="D2913" s="377"/>
      <c r="E2913" s="377"/>
      <c r="F2913" s="431"/>
    </row>
    <row r="2914" spans="3:6">
      <c r="C2914" s="429"/>
      <c r="D2914" s="377"/>
      <c r="E2914" s="377"/>
      <c r="F2914" s="431"/>
    </row>
    <row r="2915" spans="3:6">
      <c r="C2915" s="429"/>
      <c r="D2915" s="377"/>
      <c r="E2915" s="377"/>
      <c r="F2915" s="431"/>
    </row>
    <row r="2916" spans="3:6">
      <c r="C2916" s="429"/>
      <c r="D2916" s="377"/>
      <c r="E2916" s="377"/>
      <c r="F2916" s="431"/>
    </row>
    <row r="2917" spans="3:6">
      <c r="C2917" s="429"/>
      <c r="D2917" s="377"/>
      <c r="E2917" s="377"/>
      <c r="F2917" s="431"/>
    </row>
    <row r="2918" spans="3:6">
      <c r="C2918" s="429"/>
      <c r="D2918" s="377"/>
      <c r="E2918" s="377"/>
      <c r="F2918" s="431"/>
    </row>
    <row r="2919" spans="3:6">
      <c r="C2919" s="429"/>
      <c r="D2919" s="377"/>
      <c r="E2919" s="377"/>
      <c r="F2919" s="431"/>
    </row>
    <row r="2920" spans="3:6">
      <c r="C2920" s="429"/>
      <c r="D2920" s="377"/>
      <c r="E2920" s="377"/>
      <c r="F2920" s="431"/>
    </row>
    <row r="2921" spans="3:6">
      <c r="C2921" s="429"/>
      <c r="D2921" s="377"/>
      <c r="E2921" s="377"/>
      <c r="F2921" s="431"/>
    </row>
    <row r="2922" spans="3:6">
      <c r="C2922" s="429"/>
      <c r="D2922" s="377"/>
      <c r="E2922" s="377"/>
      <c r="F2922" s="431"/>
    </row>
    <row r="2923" spans="3:6">
      <c r="C2923" s="429"/>
      <c r="D2923" s="377"/>
      <c r="E2923" s="377"/>
      <c r="F2923" s="431"/>
    </row>
    <row r="2924" spans="3:6">
      <c r="C2924" s="429"/>
      <c r="D2924" s="377"/>
      <c r="E2924" s="377"/>
      <c r="F2924" s="431"/>
    </row>
    <row r="2925" spans="3:6">
      <c r="C2925" s="429"/>
      <c r="D2925" s="377"/>
      <c r="E2925" s="377"/>
      <c r="F2925" s="431"/>
    </row>
    <row r="2926" spans="3:6">
      <c r="C2926" s="429"/>
      <c r="D2926" s="377"/>
      <c r="E2926" s="377"/>
      <c r="F2926" s="431"/>
    </row>
    <row r="2927" spans="3:6">
      <c r="C2927" s="429"/>
      <c r="D2927" s="377"/>
      <c r="E2927" s="377"/>
      <c r="F2927" s="431"/>
    </row>
    <row r="2928" spans="3:6">
      <c r="C2928" s="429"/>
      <c r="D2928" s="377"/>
      <c r="E2928" s="377"/>
      <c r="F2928" s="431"/>
    </row>
    <row r="2929" spans="3:6">
      <c r="C2929" s="429"/>
      <c r="D2929" s="377"/>
      <c r="E2929" s="377"/>
      <c r="F2929" s="431"/>
    </row>
    <row r="2930" spans="3:6">
      <c r="C2930" s="429"/>
      <c r="D2930" s="377"/>
      <c r="E2930" s="377"/>
      <c r="F2930" s="431"/>
    </row>
    <row r="2931" spans="3:6">
      <c r="C2931" s="429"/>
      <c r="D2931" s="377"/>
      <c r="E2931" s="377"/>
      <c r="F2931" s="431"/>
    </row>
    <row r="2932" spans="3:6">
      <c r="C2932" s="429"/>
      <c r="D2932" s="377"/>
      <c r="E2932" s="377"/>
      <c r="F2932" s="431"/>
    </row>
    <row r="2933" spans="3:6">
      <c r="C2933" s="429"/>
      <c r="D2933" s="377"/>
      <c r="E2933" s="377"/>
      <c r="F2933" s="431"/>
    </row>
    <row r="2934" spans="3:6">
      <c r="C2934" s="429"/>
      <c r="D2934" s="377"/>
      <c r="E2934" s="377"/>
      <c r="F2934" s="431"/>
    </row>
    <row r="2935" spans="3:6">
      <c r="C2935" s="429"/>
      <c r="D2935" s="377"/>
      <c r="E2935" s="377"/>
      <c r="F2935" s="431"/>
    </row>
    <row r="2936" spans="3:6">
      <c r="C2936" s="429"/>
      <c r="D2936" s="377"/>
      <c r="E2936" s="377"/>
      <c r="F2936" s="431"/>
    </row>
    <row r="2937" spans="3:6">
      <c r="C2937" s="429"/>
      <c r="D2937" s="377"/>
      <c r="E2937" s="377"/>
      <c r="F2937" s="431"/>
    </row>
    <row r="2938" spans="3:6">
      <c r="C2938" s="429"/>
      <c r="D2938" s="377"/>
      <c r="E2938" s="377"/>
      <c r="F2938" s="431"/>
    </row>
    <row r="2939" spans="3:6">
      <c r="C2939" s="429"/>
      <c r="D2939" s="377"/>
      <c r="E2939" s="377"/>
      <c r="F2939" s="431"/>
    </row>
    <row r="2940" spans="3:6">
      <c r="C2940" s="429"/>
      <c r="D2940" s="377"/>
      <c r="E2940" s="377"/>
      <c r="F2940" s="431"/>
    </row>
    <row r="2941" spans="3:6">
      <c r="C2941" s="429"/>
      <c r="D2941" s="377"/>
      <c r="E2941" s="377"/>
      <c r="F2941" s="431"/>
    </row>
    <row r="2942" spans="3:6">
      <c r="C2942" s="429"/>
      <c r="D2942" s="377"/>
      <c r="E2942" s="377"/>
      <c r="F2942" s="431"/>
    </row>
    <row r="2943" spans="3:6">
      <c r="C2943" s="429"/>
      <c r="D2943" s="377"/>
      <c r="E2943" s="377"/>
      <c r="F2943" s="431"/>
    </row>
    <row r="2944" spans="3:6">
      <c r="C2944" s="429"/>
      <c r="D2944" s="377"/>
      <c r="E2944" s="377"/>
      <c r="F2944" s="431"/>
    </row>
    <row r="2945" spans="3:6">
      <c r="C2945" s="429"/>
      <c r="D2945" s="377"/>
      <c r="E2945" s="377"/>
      <c r="F2945" s="431"/>
    </row>
    <row r="2946" spans="3:6">
      <c r="C2946" s="429"/>
      <c r="D2946" s="377"/>
      <c r="E2946" s="377"/>
      <c r="F2946" s="431"/>
    </row>
    <row r="2947" spans="3:6">
      <c r="C2947" s="429"/>
      <c r="D2947" s="377"/>
      <c r="E2947" s="377"/>
      <c r="F2947" s="431"/>
    </row>
    <row r="2948" spans="3:6">
      <c r="C2948" s="429"/>
      <c r="D2948" s="377"/>
      <c r="E2948" s="377"/>
      <c r="F2948" s="431"/>
    </row>
    <row r="2949" spans="3:6">
      <c r="C2949" s="429"/>
      <c r="D2949" s="377"/>
      <c r="E2949" s="377"/>
      <c r="F2949" s="431"/>
    </row>
    <row r="2950" spans="3:6">
      <c r="C2950" s="429"/>
      <c r="D2950" s="377"/>
      <c r="E2950" s="377"/>
      <c r="F2950" s="431"/>
    </row>
    <row r="2951" spans="3:6">
      <c r="C2951" s="429"/>
      <c r="D2951" s="377"/>
      <c r="E2951" s="377"/>
      <c r="F2951" s="431"/>
    </row>
    <row r="2952" spans="3:6">
      <c r="C2952" s="429"/>
      <c r="D2952" s="377"/>
      <c r="E2952" s="377"/>
      <c r="F2952" s="431"/>
    </row>
    <row r="2953" spans="3:6">
      <c r="C2953" s="429"/>
      <c r="D2953" s="377"/>
      <c r="E2953" s="377"/>
      <c r="F2953" s="431"/>
    </row>
    <row r="2954" spans="3:6">
      <c r="C2954" s="429"/>
      <c r="D2954" s="377"/>
      <c r="E2954" s="377"/>
      <c r="F2954" s="431"/>
    </row>
    <row r="2955" spans="3:6">
      <c r="C2955" s="429"/>
      <c r="D2955" s="377"/>
      <c r="E2955" s="377"/>
      <c r="F2955" s="431"/>
    </row>
    <row r="2956" spans="3:6">
      <c r="C2956" s="429"/>
      <c r="D2956" s="377"/>
      <c r="E2956" s="377"/>
      <c r="F2956" s="431"/>
    </row>
    <row r="2957" spans="3:6">
      <c r="C2957" s="429"/>
      <c r="D2957" s="377"/>
      <c r="E2957" s="377"/>
      <c r="F2957" s="431"/>
    </row>
    <row r="2958" spans="3:6">
      <c r="C2958" s="429"/>
      <c r="D2958" s="377"/>
      <c r="E2958" s="377"/>
      <c r="F2958" s="431"/>
    </row>
    <row r="2959" spans="3:6">
      <c r="C2959" s="429"/>
      <c r="D2959" s="377"/>
      <c r="E2959" s="377"/>
      <c r="F2959" s="431"/>
    </row>
    <row r="2960" spans="3:6">
      <c r="C2960" s="429"/>
      <c r="D2960" s="377"/>
      <c r="E2960" s="377"/>
      <c r="F2960" s="431"/>
    </row>
    <row r="2961" spans="3:6">
      <c r="C2961" s="429"/>
      <c r="D2961" s="377"/>
      <c r="E2961" s="377"/>
      <c r="F2961" s="431"/>
    </row>
    <row r="2962" spans="3:6">
      <c r="C2962" s="429"/>
      <c r="D2962" s="377"/>
      <c r="E2962" s="377"/>
      <c r="F2962" s="431"/>
    </row>
    <row r="2963" spans="3:6">
      <c r="C2963" s="429"/>
      <c r="D2963" s="377"/>
      <c r="E2963" s="377"/>
      <c r="F2963" s="431"/>
    </row>
    <row r="2964" spans="3:6">
      <c r="C2964" s="429"/>
      <c r="D2964" s="377"/>
      <c r="E2964" s="377"/>
      <c r="F2964" s="431"/>
    </row>
    <row r="2965" spans="3:6">
      <c r="C2965" s="429"/>
      <c r="D2965" s="377"/>
      <c r="E2965" s="377"/>
      <c r="F2965" s="431"/>
    </row>
    <row r="2966" spans="3:6">
      <c r="C2966" s="429"/>
      <c r="D2966" s="377"/>
      <c r="E2966" s="377"/>
      <c r="F2966" s="431"/>
    </row>
    <row r="2967" spans="3:6">
      <c r="C2967" s="429"/>
      <c r="D2967" s="377"/>
      <c r="E2967" s="377"/>
      <c r="F2967" s="431"/>
    </row>
    <row r="2968" spans="3:6">
      <c r="C2968" s="429"/>
      <c r="D2968" s="377"/>
      <c r="E2968" s="377"/>
      <c r="F2968" s="431"/>
    </row>
    <row r="2969" spans="3:6">
      <c r="C2969" s="429"/>
      <c r="D2969" s="377"/>
      <c r="E2969" s="377"/>
      <c r="F2969" s="431"/>
    </row>
    <row r="2970" spans="3:6">
      <c r="C2970" s="429"/>
      <c r="D2970" s="377"/>
      <c r="E2970" s="377"/>
      <c r="F2970" s="431"/>
    </row>
    <row r="2971" spans="3:6">
      <c r="C2971" s="429"/>
      <c r="D2971" s="377"/>
      <c r="E2971" s="377"/>
      <c r="F2971" s="431"/>
    </row>
    <row r="2972" spans="3:6">
      <c r="C2972" s="429"/>
      <c r="D2972" s="377"/>
      <c r="E2972" s="377"/>
      <c r="F2972" s="431"/>
    </row>
    <row r="2973" spans="3:6">
      <c r="C2973" s="429"/>
      <c r="D2973" s="377"/>
      <c r="E2973" s="377"/>
      <c r="F2973" s="431"/>
    </row>
    <row r="2974" spans="3:6">
      <c r="C2974" s="429"/>
      <c r="D2974" s="377"/>
      <c r="E2974" s="377"/>
      <c r="F2974" s="431"/>
    </row>
    <row r="2975" spans="3:6">
      <c r="C2975" s="429"/>
      <c r="D2975" s="377"/>
      <c r="E2975" s="377"/>
      <c r="F2975" s="431"/>
    </row>
    <row r="2976" spans="3:6">
      <c r="C2976" s="429"/>
      <c r="D2976" s="377"/>
      <c r="E2976" s="377"/>
      <c r="F2976" s="431"/>
    </row>
    <row r="2977" spans="3:6">
      <c r="C2977" s="429"/>
      <c r="D2977" s="377"/>
      <c r="E2977" s="377"/>
      <c r="F2977" s="431"/>
    </row>
    <row r="2978" spans="3:6">
      <c r="C2978" s="429"/>
      <c r="D2978" s="377"/>
      <c r="E2978" s="377"/>
      <c r="F2978" s="431"/>
    </row>
    <row r="2979" spans="3:6">
      <c r="C2979" s="429"/>
      <c r="D2979" s="377"/>
      <c r="E2979" s="377"/>
      <c r="F2979" s="431"/>
    </row>
    <row r="2980" spans="3:6">
      <c r="C2980" s="429"/>
      <c r="D2980" s="377"/>
      <c r="E2980" s="377"/>
      <c r="F2980" s="431"/>
    </row>
    <row r="2981" spans="3:6">
      <c r="C2981" s="429"/>
      <c r="D2981" s="377"/>
      <c r="E2981" s="377"/>
      <c r="F2981" s="431"/>
    </row>
    <row r="2982" spans="3:6">
      <c r="C2982" s="429"/>
      <c r="D2982" s="377"/>
      <c r="E2982" s="377"/>
      <c r="F2982" s="431"/>
    </row>
    <row r="2983" spans="3:6">
      <c r="C2983" s="429"/>
      <c r="D2983" s="377"/>
      <c r="E2983" s="377"/>
      <c r="F2983" s="431"/>
    </row>
    <row r="2984" spans="3:6">
      <c r="C2984" s="429"/>
      <c r="D2984" s="377"/>
      <c r="E2984" s="377"/>
      <c r="F2984" s="431"/>
    </row>
    <row r="2985" spans="3:6">
      <c r="C2985" s="429"/>
      <c r="D2985" s="377"/>
      <c r="E2985" s="377"/>
      <c r="F2985" s="431"/>
    </row>
    <row r="2986" spans="3:6">
      <c r="C2986" s="429"/>
      <c r="D2986" s="377"/>
      <c r="E2986" s="377"/>
      <c r="F2986" s="431"/>
    </row>
    <row r="2987" spans="3:6">
      <c r="C2987" s="429"/>
      <c r="D2987" s="377"/>
      <c r="E2987" s="377"/>
      <c r="F2987" s="431"/>
    </row>
    <row r="2988" spans="3:6">
      <c r="C2988" s="429"/>
      <c r="D2988" s="377"/>
      <c r="E2988" s="377"/>
      <c r="F2988" s="431"/>
    </row>
    <row r="2989" spans="3:6">
      <c r="C2989" s="429"/>
      <c r="D2989" s="377"/>
      <c r="E2989" s="377"/>
      <c r="F2989" s="431"/>
    </row>
    <row r="2990" spans="3:6">
      <c r="C2990" s="429"/>
      <c r="D2990" s="377"/>
      <c r="E2990" s="377"/>
      <c r="F2990" s="431"/>
    </row>
    <row r="2991" spans="3:6">
      <c r="C2991" s="429"/>
      <c r="D2991" s="377"/>
      <c r="E2991" s="377"/>
      <c r="F2991" s="431"/>
    </row>
    <row r="2992" spans="3:6">
      <c r="C2992" s="429"/>
      <c r="D2992" s="377"/>
      <c r="E2992" s="377"/>
      <c r="F2992" s="431"/>
    </row>
    <row r="2993" spans="3:6">
      <c r="C2993" s="429"/>
      <c r="D2993" s="377"/>
      <c r="E2993" s="377"/>
      <c r="F2993" s="431"/>
    </row>
    <row r="2994" spans="3:6">
      <c r="C2994" s="429"/>
      <c r="D2994" s="377"/>
      <c r="E2994" s="377"/>
      <c r="F2994" s="431"/>
    </row>
    <row r="2995" spans="3:6">
      <c r="C2995" s="429"/>
      <c r="D2995" s="377"/>
      <c r="E2995" s="377"/>
      <c r="F2995" s="431"/>
    </row>
    <row r="2996" spans="3:6">
      <c r="C2996" s="429"/>
      <c r="D2996" s="377"/>
      <c r="E2996" s="377"/>
      <c r="F2996" s="431"/>
    </row>
    <row r="2997" spans="3:6">
      <c r="C2997" s="429"/>
      <c r="D2997" s="377"/>
      <c r="E2997" s="377"/>
      <c r="F2997" s="431"/>
    </row>
    <row r="2998" spans="3:6">
      <c r="C2998" s="429"/>
      <c r="D2998" s="377"/>
      <c r="E2998" s="377"/>
      <c r="F2998" s="431"/>
    </row>
    <row r="2999" spans="3:6">
      <c r="C2999" s="429"/>
      <c r="D2999" s="377"/>
      <c r="E2999" s="377"/>
      <c r="F2999" s="431"/>
    </row>
    <row r="3000" spans="3:6">
      <c r="C3000" s="429"/>
      <c r="D3000" s="377"/>
      <c r="E3000" s="377"/>
      <c r="F3000" s="431"/>
    </row>
    <row r="3001" spans="3:6">
      <c r="C3001" s="429"/>
      <c r="D3001" s="377"/>
      <c r="E3001" s="377"/>
      <c r="F3001" s="431"/>
    </row>
    <row r="3002" spans="3:6">
      <c r="C3002" s="429"/>
      <c r="D3002" s="377"/>
      <c r="E3002" s="377"/>
      <c r="F3002" s="431"/>
    </row>
    <row r="3003" spans="3:6">
      <c r="C3003" s="429"/>
      <c r="D3003" s="377"/>
      <c r="E3003" s="377"/>
      <c r="F3003" s="431"/>
    </row>
    <row r="3004" spans="3:6">
      <c r="C3004" s="429"/>
      <c r="D3004" s="377"/>
      <c r="E3004" s="377"/>
      <c r="F3004" s="431"/>
    </row>
    <row r="3005" spans="3:6">
      <c r="C3005" s="429"/>
      <c r="D3005" s="377"/>
      <c r="E3005" s="377"/>
      <c r="F3005" s="431"/>
    </row>
    <row r="3006" spans="3:6">
      <c r="C3006" s="429"/>
      <c r="D3006" s="377"/>
      <c r="E3006" s="377"/>
      <c r="F3006" s="431"/>
    </row>
    <row r="3007" spans="3:6">
      <c r="C3007" s="429"/>
      <c r="D3007" s="377"/>
      <c r="E3007" s="377"/>
      <c r="F3007" s="431"/>
    </row>
    <row r="3008" spans="3:6">
      <c r="C3008" s="429"/>
      <c r="D3008" s="377"/>
      <c r="E3008" s="377"/>
      <c r="F3008" s="431"/>
    </row>
    <row r="3009" spans="3:6">
      <c r="C3009" s="429"/>
      <c r="D3009" s="377"/>
      <c r="E3009" s="377"/>
      <c r="F3009" s="431"/>
    </row>
    <row r="3010" spans="3:6">
      <c r="C3010" s="429"/>
      <c r="D3010" s="377"/>
      <c r="E3010" s="377"/>
      <c r="F3010" s="431"/>
    </row>
    <row r="3011" spans="3:6">
      <c r="C3011" s="429"/>
      <c r="D3011" s="377"/>
      <c r="E3011" s="377"/>
      <c r="F3011" s="431"/>
    </row>
    <row r="3012" spans="3:6">
      <c r="C3012" s="429"/>
      <c r="D3012" s="377"/>
      <c r="E3012" s="377"/>
      <c r="F3012" s="431"/>
    </row>
    <row r="3013" spans="3:6">
      <c r="C3013" s="429"/>
      <c r="D3013" s="377"/>
      <c r="E3013" s="377"/>
      <c r="F3013" s="431"/>
    </row>
    <row r="3014" spans="3:6">
      <c r="C3014" s="429"/>
      <c r="D3014" s="377"/>
      <c r="E3014" s="377"/>
      <c r="F3014" s="431"/>
    </row>
    <row r="3015" spans="3:6">
      <c r="C3015" s="429"/>
      <c r="D3015" s="377"/>
      <c r="E3015" s="377"/>
      <c r="F3015" s="431"/>
    </row>
    <row r="3016" spans="3:6">
      <c r="C3016" s="429"/>
      <c r="D3016" s="377"/>
      <c r="E3016" s="377"/>
      <c r="F3016" s="431"/>
    </row>
    <row r="3017" spans="3:6">
      <c r="C3017" s="429"/>
      <c r="D3017" s="377"/>
      <c r="E3017" s="377"/>
      <c r="F3017" s="431"/>
    </row>
    <row r="3018" spans="3:6">
      <c r="C3018" s="429"/>
      <c r="D3018" s="377"/>
      <c r="E3018" s="377"/>
      <c r="F3018" s="431"/>
    </row>
    <row r="3019" spans="3:6">
      <c r="C3019" s="429"/>
      <c r="D3019" s="377"/>
      <c r="E3019" s="377"/>
      <c r="F3019" s="431"/>
    </row>
    <row r="3020" spans="3:6">
      <c r="C3020" s="429"/>
      <c r="D3020" s="377"/>
      <c r="E3020" s="377"/>
      <c r="F3020" s="431"/>
    </row>
    <row r="3021" spans="3:6">
      <c r="C3021" s="429"/>
      <c r="D3021" s="377"/>
      <c r="E3021" s="377"/>
      <c r="F3021" s="431"/>
    </row>
    <row r="3022" spans="3:6">
      <c r="C3022" s="429"/>
      <c r="D3022" s="377"/>
      <c r="E3022" s="377"/>
      <c r="F3022" s="431"/>
    </row>
    <row r="3023" spans="3:6">
      <c r="C3023" s="429"/>
      <c r="D3023" s="377"/>
      <c r="E3023" s="377"/>
      <c r="F3023" s="431"/>
    </row>
    <row r="3024" spans="3:6">
      <c r="C3024" s="429"/>
      <c r="D3024" s="377"/>
      <c r="E3024" s="377"/>
      <c r="F3024" s="431"/>
    </row>
    <row r="3025" spans="3:6">
      <c r="C3025" s="429"/>
      <c r="D3025" s="377"/>
      <c r="E3025" s="377"/>
      <c r="F3025" s="431"/>
    </row>
    <row r="3026" spans="3:6">
      <c r="C3026" s="429"/>
      <c r="D3026" s="377"/>
      <c r="E3026" s="377"/>
      <c r="F3026" s="431"/>
    </row>
    <row r="3027" spans="3:6">
      <c r="C3027" s="429"/>
      <c r="D3027" s="377"/>
      <c r="E3027" s="377"/>
      <c r="F3027" s="431"/>
    </row>
    <row r="3028" spans="3:6">
      <c r="C3028" s="429"/>
      <c r="D3028" s="377"/>
      <c r="E3028" s="377"/>
      <c r="F3028" s="431"/>
    </row>
    <row r="3029" spans="3:6">
      <c r="C3029" s="429"/>
      <c r="D3029" s="377"/>
      <c r="E3029" s="377"/>
      <c r="F3029" s="431"/>
    </row>
    <row r="3030" spans="3:6">
      <c r="C3030" s="429"/>
      <c r="D3030" s="377"/>
      <c r="E3030" s="377"/>
      <c r="F3030" s="431"/>
    </row>
    <row r="3031" spans="3:6">
      <c r="C3031" s="429"/>
      <c r="D3031" s="377"/>
      <c r="E3031" s="377"/>
      <c r="F3031" s="431"/>
    </row>
    <row r="3032" spans="3:6">
      <c r="C3032" s="429"/>
      <c r="D3032" s="377"/>
      <c r="E3032" s="377"/>
      <c r="F3032" s="431"/>
    </row>
    <row r="3033" spans="3:6">
      <c r="C3033" s="429"/>
      <c r="D3033" s="377"/>
      <c r="E3033" s="377"/>
      <c r="F3033" s="431"/>
    </row>
    <row r="3034" spans="3:6">
      <c r="C3034" s="429"/>
      <c r="D3034" s="377"/>
      <c r="E3034" s="377"/>
      <c r="F3034" s="431"/>
    </row>
    <row r="3035" spans="3:6">
      <c r="C3035" s="429"/>
      <c r="D3035" s="377"/>
      <c r="E3035" s="377"/>
      <c r="F3035" s="431"/>
    </row>
    <row r="3036" spans="3:6">
      <c r="C3036" s="429"/>
      <c r="D3036" s="377"/>
      <c r="E3036" s="377"/>
      <c r="F3036" s="431"/>
    </row>
    <row r="3037" spans="3:6">
      <c r="C3037" s="429"/>
      <c r="D3037" s="377"/>
      <c r="E3037" s="377"/>
      <c r="F3037" s="431"/>
    </row>
    <row r="3038" spans="3:6">
      <c r="C3038" s="429"/>
      <c r="D3038" s="377"/>
      <c r="E3038" s="377"/>
      <c r="F3038" s="431"/>
    </row>
    <row r="3039" spans="3:6">
      <c r="C3039" s="429"/>
      <c r="D3039" s="377"/>
      <c r="E3039" s="377"/>
      <c r="F3039" s="431"/>
    </row>
    <row r="3040" spans="3:6">
      <c r="C3040" s="429"/>
      <c r="D3040" s="377"/>
      <c r="E3040" s="377"/>
      <c r="F3040" s="431"/>
    </row>
    <row r="3041" spans="3:6">
      <c r="C3041" s="429"/>
      <c r="D3041" s="377"/>
      <c r="E3041" s="377"/>
      <c r="F3041" s="431"/>
    </row>
    <row r="3042" spans="3:6">
      <c r="C3042" s="429"/>
      <c r="D3042" s="377"/>
      <c r="E3042" s="377"/>
      <c r="F3042" s="431"/>
    </row>
    <row r="3043" spans="3:6">
      <c r="C3043" s="429"/>
      <c r="D3043" s="377"/>
      <c r="E3043" s="377"/>
      <c r="F3043" s="431"/>
    </row>
    <row r="3044" spans="3:6">
      <c r="C3044" s="429"/>
      <c r="D3044" s="377"/>
      <c r="E3044" s="377"/>
      <c r="F3044" s="431"/>
    </row>
    <row r="3045" spans="3:6">
      <c r="C3045" s="429"/>
      <c r="D3045" s="377"/>
      <c r="E3045" s="377"/>
      <c r="F3045" s="431"/>
    </row>
    <row r="3046" spans="3:6">
      <c r="C3046" s="429"/>
      <c r="D3046" s="377"/>
      <c r="E3046" s="377"/>
      <c r="F3046" s="431"/>
    </row>
    <row r="3047" spans="3:6">
      <c r="C3047" s="429"/>
      <c r="D3047" s="377"/>
      <c r="E3047" s="377"/>
      <c r="F3047" s="431"/>
    </row>
    <row r="3048" spans="3:6">
      <c r="C3048" s="429"/>
      <c r="D3048" s="377"/>
      <c r="E3048" s="377"/>
      <c r="F3048" s="431"/>
    </row>
    <row r="3049" spans="3:6">
      <c r="C3049" s="429"/>
      <c r="D3049" s="377"/>
      <c r="E3049" s="377"/>
      <c r="F3049" s="431"/>
    </row>
    <row r="3050" spans="3:6">
      <c r="C3050" s="429"/>
      <c r="D3050" s="377"/>
      <c r="E3050" s="377"/>
      <c r="F3050" s="431"/>
    </row>
    <row r="3051" spans="3:6">
      <c r="C3051" s="429"/>
      <c r="D3051" s="377"/>
      <c r="E3051" s="377"/>
      <c r="F3051" s="431"/>
    </row>
    <row r="3052" spans="3:6">
      <c r="C3052" s="429"/>
      <c r="D3052" s="377"/>
      <c r="E3052" s="377"/>
      <c r="F3052" s="431"/>
    </row>
    <row r="3053" spans="3:6">
      <c r="C3053" s="429"/>
      <c r="D3053" s="377"/>
      <c r="E3053" s="377"/>
      <c r="F3053" s="431"/>
    </row>
    <row r="3054" spans="3:6">
      <c r="C3054" s="429"/>
      <c r="D3054" s="377"/>
      <c r="E3054" s="377"/>
      <c r="F3054" s="431"/>
    </row>
    <row r="3055" spans="3:6">
      <c r="C3055" s="429"/>
      <c r="D3055" s="377"/>
      <c r="E3055" s="377"/>
      <c r="F3055" s="431"/>
    </row>
    <row r="3056" spans="3:6">
      <c r="C3056" s="429"/>
      <c r="D3056" s="377"/>
      <c r="E3056" s="377"/>
      <c r="F3056" s="431"/>
    </row>
    <row r="3057" spans="3:6">
      <c r="C3057" s="429"/>
      <c r="D3057" s="377"/>
      <c r="E3057" s="377"/>
      <c r="F3057" s="431"/>
    </row>
    <row r="3058" spans="3:6">
      <c r="C3058" s="429"/>
      <c r="D3058" s="377"/>
      <c r="E3058" s="377"/>
      <c r="F3058" s="431"/>
    </row>
    <row r="3059" spans="3:6">
      <c r="C3059" s="429"/>
      <c r="D3059" s="377"/>
      <c r="E3059" s="377"/>
      <c r="F3059" s="431"/>
    </row>
    <row r="3060" spans="3:6">
      <c r="C3060" s="429"/>
      <c r="D3060" s="377"/>
      <c r="E3060" s="377"/>
      <c r="F3060" s="431"/>
    </row>
    <row r="3061" spans="3:6">
      <c r="C3061" s="429"/>
      <c r="D3061" s="377"/>
      <c r="E3061" s="377"/>
      <c r="F3061" s="431"/>
    </row>
    <row r="3062" spans="3:6">
      <c r="C3062" s="429"/>
      <c r="D3062" s="377"/>
      <c r="E3062" s="377"/>
      <c r="F3062" s="431"/>
    </row>
    <row r="3063" spans="3:6">
      <c r="C3063" s="429"/>
      <c r="D3063" s="377"/>
      <c r="E3063" s="377"/>
      <c r="F3063" s="431"/>
    </row>
    <row r="3064" spans="3:6">
      <c r="C3064" s="429"/>
      <c r="D3064" s="377"/>
      <c r="E3064" s="377"/>
      <c r="F3064" s="431"/>
    </row>
    <row r="3065" spans="3:6">
      <c r="C3065" s="429"/>
      <c r="D3065" s="377"/>
      <c r="E3065" s="377"/>
      <c r="F3065" s="431"/>
    </row>
    <row r="3066" spans="3:6">
      <c r="C3066" s="429"/>
      <c r="D3066" s="377"/>
      <c r="E3066" s="377"/>
      <c r="F3066" s="431"/>
    </row>
    <row r="3067" spans="3:6">
      <c r="C3067" s="429"/>
      <c r="D3067" s="377"/>
      <c r="E3067" s="377"/>
      <c r="F3067" s="431"/>
    </row>
    <row r="3068" spans="3:6">
      <c r="C3068" s="429"/>
      <c r="D3068" s="377"/>
      <c r="E3068" s="377"/>
      <c r="F3068" s="431"/>
    </row>
    <row r="3069" spans="3:6">
      <c r="C3069" s="429"/>
      <c r="D3069" s="377"/>
      <c r="E3069" s="377"/>
      <c r="F3069" s="431"/>
    </row>
    <row r="3070" spans="3:6">
      <c r="C3070" s="429"/>
      <c r="D3070" s="377"/>
      <c r="E3070" s="377"/>
      <c r="F3070" s="431"/>
    </row>
    <row r="3071" spans="3:6">
      <c r="C3071" s="429"/>
      <c r="D3071" s="377"/>
      <c r="E3071" s="377"/>
      <c r="F3071" s="431"/>
    </row>
    <row r="3072" spans="3:6">
      <c r="C3072" s="429"/>
      <c r="D3072" s="377"/>
      <c r="E3072" s="377"/>
      <c r="F3072" s="431"/>
    </row>
    <row r="3073" spans="3:6">
      <c r="C3073" s="429"/>
      <c r="D3073" s="377"/>
      <c r="E3073" s="377"/>
      <c r="F3073" s="431"/>
    </row>
    <row r="3074" spans="3:6">
      <c r="C3074" s="429"/>
      <c r="D3074" s="377"/>
      <c r="E3074" s="377"/>
      <c r="F3074" s="431"/>
    </row>
    <row r="3075" spans="3:6">
      <c r="C3075" s="429"/>
      <c r="D3075" s="377"/>
      <c r="E3075" s="377"/>
      <c r="F3075" s="431"/>
    </row>
    <row r="3076" spans="3:6">
      <c r="C3076" s="429"/>
      <c r="D3076" s="377"/>
      <c r="E3076" s="377"/>
      <c r="F3076" s="431"/>
    </row>
    <row r="3077" spans="3:6">
      <c r="C3077" s="429"/>
      <c r="D3077" s="377"/>
      <c r="E3077" s="377"/>
      <c r="F3077" s="431"/>
    </row>
    <row r="3078" spans="3:6">
      <c r="C3078" s="429"/>
      <c r="D3078" s="377"/>
      <c r="E3078" s="377"/>
      <c r="F3078" s="431"/>
    </row>
    <row r="3079" spans="3:6">
      <c r="C3079" s="429"/>
      <c r="D3079" s="377"/>
      <c r="E3079" s="377"/>
      <c r="F3079" s="431"/>
    </row>
    <row r="3080" spans="3:6">
      <c r="C3080" s="429"/>
      <c r="D3080" s="377"/>
      <c r="E3080" s="377"/>
      <c r="F3080" s="431"/>
    </row>
    <row r="3081" spans="3:6">
      <c r="C3081" s="429"/>
      <c r="D3081" s="377"/>
      <c r="E3081" s="377"/>
      <c r="F3081" s="431"/>
    </row>
    <row r="3082" spans="3:6">
      <c r="C3082" s="429"/>
      <c r="D3082" s="377"/>
      <c r="E3082" s="377"/>
      <c r="F3082" s="431"/>
    </row>
    <row r="3083" spans="3:6">
      <c r="C3083" s="429"/>
      <c r="D3083" s="377"/>
      <c r="E3083" s="377"/>
      <c r="F3083" s="431"/>
    </row>
    <row r="3084" spans="3:6">
      <c r="C3084" s="429"/>
      <c r="D3084" s="377"/>
      <c r="E3084" s="377"/>
      <c r="F3084" s="431"/>
    </row>
    <row r="3085" spans="3:6">
      <c r="C3085" s="429"/>
      <c r="D3085" s="377"/>
      <c r="E3085" s="377"/>
      <c r="F3085" s="431"/>
    </row>
    <row r="3086" spans="3:6">
      <c r="C3086" s="429"/>
      <c r="D3086" s="377"/>
      <c r="E3086" s="377"/>
      <c r="F3086" s="431"/>
    </row>
    <row r="3087" spans="3:6">
      <c r="C3087" s="429"/>
      <c r="D3087" s="377"/>
      <c r="E3087" s="377"/>
      <c r="F3087" s="431"/>
    </row>
    <row r="3088" spans="3:6">
      <c r="C3088" s="429"/>
      <c r="D3088" s="377"/>
      <c r="E3088" s="377"/>
      <c r="F3088" s="431"/>
    </row>
    <row r="3089" spans="3:6">
      <c r="C3089" s="429"/>
      <c r="D3089" s="377"/>
      <c r="E3089" s="377"/>
      <c r="F3089" s="431"/>
    </row>
    <row r="3090" spans="3:6">
      <c r="C3090" s="429"/>
      <c r="D3090" s="377"/>
      <c r="E3090" s="377"/>
      <c r="F3090" s="431"/>
    </row>
    <row r="3091" spans="3:6">
      <c r="C3091" s="429"/>
      <c r="D3091" s="377"/>
      <c r="E3091" s="377"/>
      <c r="F3091" s="431"/>
    </row>
    <row r="3092" spans="3:6">
      <c r="C3092" s="429"/>
      <c r="D3092" s="377"/>
      <c r="E3092" s="377"/>
      <c r="F3092" s="431"/>
    </row>
    <row r="3093" spans="3:6">
      <c r="C3093" s="429"/>
      <c r="D3093" s="377"/>
      <c r="E3093" s="377"/>
      <c r="F3093" s="431"/>
    </row>
    <row r="3094" spans="3:6">
      <c r="C3094" s="429"/>
      <c r="D3094" s="377"/>
      <c r="E3094" s="377"/>
      <c r="F3094" s="431"/>
    </row>
    <row r="3095" spans="3:6">
      <c r="C3095" s="429"/>
      <c r="D3095" s="377"/>
      <c r="E3095" s="377"/>
      <c r="F3095" s="431"/>
    </row>
    <row r="3096" spans="3:6">
      <c r="C3096" s="429"/>
      <c r="D3096" s="377"/>
      <c r="E3096" s="377"/>
      <c r="F3096" s="431"/>
    </row>
    <row r="3097" spans="3:6">
      <c r="C3097" s="429"/>
      <c r="D3097" s="377"/>
      <c r="E3097" s="377"/>
      <c r="F3097" s="431"/>
    </row>
    <row r="3098" spans="3:6">
      <c r="C3098" s="429"/>
      <c r="D3098" s="377"/>
      <c r="E3098" s="377"/>
      <c r="F3098" s="431"/>
    </row>
    <row r="3099" spans="3:6">
      <c r="C3099" s="429"/>
      <c r="D3099" s="377"/>
      <c r="E3099" s="377"/>
      <c r="F3099" s="431"/>
    </row>
    <row r="3100" spans="3:6">
      <c r="C3100" s="429"/>
      <c r="D3100" s="377"/>
      <c r="E3100" s="377"/>
      <c r="F3100" s="431"/>
    </row>
    <row r="3101" spans="3:6">
      <c r="C3101" s="429"/>
      <c r="D3101" s="377"/>
      <c r="E3101" s="377"/>
      <c r="F3101" s="431"/>
    </row>
    <row r="3102" spans="3:6">
      <c r="C3102" s="429"/>
      <c r="D3102" s="377"/>
      <c r="E3102" s="377"/>
      <c r="F3102" s="431"/>
    </row>
    <row r="3103" spans="3:6">
      <c r="C3103" s="429"/>
      <c r="D3103" s="377"/>
      <c r="E3103" s="377"/>
      <c r="F3103" s="431"/>
    </row>
    <row r="3104" spans="3:6">
      <c r="C3104" s="429"/>
      <c r="D3104" s="377"/>
      <c r="E3104" s="377"/>
      <c r="F3104" s="431"/>
    </row>
    <row r="3105" spans="3:6">
      <c r="C3105" s="429"/>
      <c r="D3105" s="377"/>
      <c r="E3105" s="377"/>
      <c r="F3105" s="431"/>
    </row>
    <row r="3106" spans="3:6">
      <c r="C3106" s="429"/>
      <c r="D3106" s="377"/>
      <c r="E3106" s="377"/>
      <c r="F3106" s="431"/>
    </row>
    <row r="3107" spans="3:6">
      <c r="C3107" s="429"/>
      <c r="D3107" s="377"/>
      <c r="E3107" s="377"/>
      <c r="F3107" s="431"/>
    </row>
    <row r="3108" spans="3:6">
      <c r="C3108" s="429"/>
      <c r="D3108" s="377"/>
      <c r="E3108" s="377"/>
      <c r="F3108" s="431"/>
    </row>
    <row r="3109" spans="3:6">
      <c r="C3109" s="429"/>
      <c r="D3109" s="377"/>
      <c r="E3109" s="377"/>
      <c r="F3109" s="431"/>
    </row>
    <row r="3110" spans="3:6">
      <c r="C3110" s="429"/>
      <c r="D3110" s="377"/>
      <c r="E3110" s="377"/>
      <c r="F3110" s="431"/>
    </row>
    <row r="3111" spans="3:6">
      <c r="C3111" s="429"/>
      <c r="D3111" s="377"/>
      <c r="E3111" s="377"/>
      <c r="F3111" s="431"/>
    </row>
    <row r="3112" spans="3:6">
      <c r="C3112" s="429"/>
      <c r="D3112" s="377"/>
      <c r="E3112" s="377"/>
      <c r="F3112" s="431"/>
    </row>
    <row r="3113" spans="3:6">
      <c r="C3113" s="429"/>
      <c r="D3113" s="377"/>
      <c r="E3113" s="377"/>
      <c r="F3113" s="431"/>
    </row>
    <row r="3114" spans="3:6">
      <c r="C3114" s="429"/>
      <c r="D3114" s="377"/>
      <c r="E3114" s="377"/>
      <c r="F3114" s="431"/>
    </row>
    <row r="3115" spans="3:6">
      <c r="C3115" s="429"/>
      <c r="D3115" s="377"/>
      <c r="E3115" s="377"/>
      <c r="F3115" s="431"/>
    </row>
    <row r="3116" spans="3:6">
      <c r="C3116" s="429"/>
      <c r="D3116" s="377"/>
      <c r="E3116" s="377"/>
      <c r="F3116" s="431"/>
    </row>
    <row r="3117" spans="3:6">
      <c r="C3117" s="429"/>
      <c r="D3117" s="377"/>
      <c r="E3117" s="377"/>
      <c r="F3117" s="431"/>
    </row>
    <row r="3118" spans="3:6">
      <c r="C3118" s="429"/>
      <c r="D3118" s="377"/>
      <c r="E3118" s="377"/>
      <c r="F3118" s="431"/>
    </row>
    <row r="3119" spans="3:6">
      <c r="C3119" s="429"/>
      <c r="D3119" s="377"/>
      <c r="E3119" s="377"/>
      <c r="F3119" s="431"/>
    </row>
    <row r="3120" spans="3:6">
      <c r="C3120" s="429"/>
      <c r="D3120" s="377"/>
      <c r="E3120" s="377"/>
      <c r="F3120" s="431"/>
    </row>
    <row r="3121" spans="3:6">
      <c r="C3121" s="429"/>
      <c r="D3121" s="377"/>
      <c r="E3121" s="377"/>
      <c r="F3121" s="431"/>
    </row>
    <row r="3122" spans="3:6">
      <c r="C3122" s="429"/>
      <c r="D3122" s="377"/>
      <c r="E3122" s="377"/>
      <c r="F3122" s="431"/>
    </row>
    <row r="3123" spans="3:6">
      <c r="C3123" s="429"/>
      <c r="D3123" s="377"/>
      <c r="E3123" s="377"/>
      <c r="F3123" s="431"/>
    </row>
    <row r="3124" spans="3:6">
      <c r="C3124" s="429"/>
      <c r="D3124" s="377"/>
      <c r="E3124" s="377"/>
      <c r="F3124" s="431"/>
    </row>
    <row r="3125" spans="3:6">
      <c r="C3125" s="429"/>
      <c r="D3125" s="377"/>
      <c r="E3125" s="377"/>
      <c r="F3125" s="431"/>
    </row>
    <row r="3126" spans="3:6">
      <c r="C3126" s="429"/>
      <c r="D3126" s="377"/>
      <c r="E3126" s="377"/>
      <c r="F3126" s="431"/>
    </row>
    <row r="3127" spans="3:6">
      <c r="C3127" s="429"/>
      <c r="D3127" s="377"/>
      <c r="E3127" s="377"/>
      <c r="F3127" s="431"/>
    </row>
    <row r="3128" spans="3:6">
      <c r="C3128" s="429"/>
      <c r="D3128" s="377"/>
      <c r="E3128" s="377"/>
      <c r="F3128" s="431"/>
    </row>
    <row r="3129" spans="3:6">
      <c r="C3129" s="429"/>
      <c r="D3129" s="377"/>
      <c r="E3129" s="377"/>
      <c r="F3129" s="431"/>
    </row>
    <row r="3130" spans="3:6">
      <c r="C3130" s="429"/>
      <c r="D3130" s="377"/>
      <c r="E3130" s="377"/>
      <c r="F3130" s="431"/>
    </row>
    <row r="3131" spans="3:6">
      <c r="C3131" s="429"/>
      <c r="D3131" s="377"/>
      <c r="E3131" s="377"/>
      <c r="F3131" s="431"/>
    </row>
    <row r="3132" spans="3:6">
      <c r="C3132" s="429"/>
      <c r="D3132" s="377"/>
      <c r="E3132" s="377"/>
      <c r="F3132" s="431"/>
    </row>
    <row r="3133" spans="3:6">
      <c r="C3133" s="429"/>
      <c r="D3133" s="377"/>
      <c r="E3133" s="377"/>
      <c r="F3133" s="431"/>
    </row>
    <row r="3134" spans="3:6">
      <c r="C3134" s="429"/>
      <c r="D3134" s="377"/>
      <c r="E3134" s="377"/>
      <c r="F3134" s="431"/>
    </row>
    <row r="3135" spans="3:6">
      <c r="C3135" s="429"/>
      <c r="D3135" s="377"/>
      <c r="E3135" s="377"/>
      <c r="F3135" s="431"/>
    </row>
    <row r="3136" spans="3:6">
      <c r="C3136" s="429"/>
      <c r="D3136" s="377"/>
      <c r="E3136" s="377"/>
      <c r="F3136" s="431"/>
    </row>
    <row r="3137" spans="3:6">
      <c r="C3137" s="429"/>
      <c r="D3137" s="377"/>
      <c r="E3137" s="377"/>
      <c r="F3137" s="431"/>
    </row>
    <row r="3138" spans="3:6">
      <c r="C3138" s="429"/>
      <c r="D3138" s="377"/>
      <c r="E3138" s="377"/>
      <c r="F3138" s="431"/>
    </row>
    <row r="3139" spans="3:6">
      <c r="C3139" s="429"/>
      <c r="D3139" s="377"/>
      <c r="E3139" s="377"/>
      <c r="F3139" s="431"/>
    </row>
    <row r="3140" spans="3:6">
      <c r="C3140" s="429"/>
      <c r="D3140" s="377"/>
      <c r="E3140" s="377"/>
      <c r="F3140" s="431"/>
    </row>
    <row r="3141" spans="3:6">
      <c r="C3141" s="429"/>
      <c r="D3141" s="377"/>
      <c r="E3141" s="377"/>
      <c r="F3141" s="431"/>
    </row>
    <row r="3142" spans="3:6">
      <c r="C3142" s="429"/>
      <c r="D3142" s="377"/>
      <c r="E3142" s="377"/>
      <c r="F3142" s="431"/>
    </row>
    <row r="3143" spans="3:6">
      <c r="C3143" s="429"/>
      <c r="D3143" s="377"/>
      <c r="E3143" s="377"/>
      <c r="F3143" s="431"/>
    </row>
    <row r="3144" spans="3:6">
      <c r="C3144" s="429"/>
      <c r="D3144" s="377"/>
      <c r="E3144" s="377"/>
      <c r="F3144" s="431"/>
    </row>
    <row r="3145" spans="3:6">
      <c r="C3145" s="429"/>
      <c r="D3145" s="377"/>
      <c r="E3145" s="377"/>
      <c r="F3145" s="431"/>
    </row>
    <row r="3146" spans="3:6">
      <c r="C3146" s="429"/>
      <c r="D3146" s="377"/>
      <c r="E3146" s="377"/>
      <c r="F3146" s="431"/>
    </row>
    <row r="3147" spans="3:6">
      <c r="C3147" s="429"/>
      <c r="D3147" s="377"/>
      <c r="E3147" s="377"/>
      <c r="F3147" s="431"/>
    </row>
    <row r="3148" spans="3:6">
      <c r="C3148" s="429"/>
      <c r="D3148" s="377"/>
      <c r="E3148" s="377"/>
      <c r="F3148" s="431"/>
    </row>
    <row r="3149" spans="3:6">
      <c r="C3149" s="429"/>
      <c r="D3149" s="377"/>
      <c r="E3149" s="377"/>
      <c r="F3149" s="431"/>
    </row>
    <row r="3150" spans="3:6">
      <c r="C3150" s="429"/>
      <c r="D3150" s="377"/>
      <c r="E3150" s="377"/>
      <c r="F3150" s="431"/>
    </row>
    <row r="3151" spans="3:6">
      <c r="C3151" s="429"/>
      <c r="D3151" s="377"/>
      <c r="E3151" s="377"/>
      <c r="F3151" s="431"/>
    </row>
    <row r="3152" spans="3:6">
      <c r="C3152" s="429"/>
      <c r="D3152" s="377"/>
      <c r="E3152" s="377"/>
      <c r="F3152" s="431"/>
    </row>
    <row r="3153" spans="3:6">
      <c r="C3153" s="429"/>
      <c r="D3153" s="377"/>
      <c r="E3153" s="377"/>
      <c r="F3153" s="431"/>
    </row>
    <row r="3154" spans="3:6">
      <c r="C3154" s="429"/>
      <c r="D3154" s="377"/>
      <c r="E3154" s="377"/>
      <c r="F3154" s="431"/>
    </row>
    <row r="3155" spans="3:6">
      <c r="C3155" s="429"/>
      <c r="D3155" s="377"/>
      <c r="E3155" s="377"/>
      <c r="F3155" s="431"/>
    </row>
    <row r="3156" spans="3:6">
      <c r="C3156" s="429"/>
      <c r="D3156" s="377"/>
      <c r="E3156" s="377"/>
      <c r="F3156" s="431"/>
    </row>
    <row r="3157" spans="3:6">
      <c r="C3157" s="429"/>
      <c r="D3157" s="377"/>
      <c r="E3157" s="377"/>
      <c r="F3157" s="431"/>
    </row>
    <row r="3158" spans="3:6">
      <c r="C3158" s="429"/>
      <c r="D3158" s="377"/>
      <c r="E3158" s="377"/>
      <c r="F3158" s="431"/>
    </row>
    <row r="3159" spans="3:6">
      <c r="C3159" s="429"/>
      <c r="D3159" s="377"/>
      <c r="E3159" s="377"/>
      <c r="F3159" s="431"/>
    </row>
    <row r="3160" spans="3:6">
      <c r="C3160" s="429"/>
      <c r="D3160" s="377"/>
      <c r="E3160" s="377"/>
      <c r="F3160" s="431"/>
    </row>
    <row r="3161" spans="3:6">
      <c r="C3161" s="429"/>
      <c r="D3161" s="377"/>
      <c r="E3161" s="377"/>
      <c r="F3161" s="431"/>
    </row>
    <row r="3162" spans="3:6">
      <c r="C3162" s="429"/>
      <c r="D3162" s="377"/>
      <c r="E3162" s="377"/>
      <c r="F3162" s="431"/>
    </row>
    <row r="3163" spans="3:6">
      <c r="C3163" s="429"/>
      <c r="D3163" s="377"/>
      <c r="E3163" s="377"/>
      <c r="F3163" s="431"/>
    </row>
    <row r="3164" spans="3:6">
      <c r="C3164" s="429"/>
      <c r="D3164" s="377"/>
      <c r="E3164" s="377"/>
      <c r="F3164" s="431"/>
    </row>
    <row r="3165" spans="3:6">
      <c r="C3165" s="429"/>
      <c r="D3165" s="377"/>
      <c r="E3165" s="377"/>
      <c r="F3165" s="431"/>
    </row>
    <row r="3166" spans="3:6">
      <c r="C3166" s="429"/>
      <c r="D3166" s="377"/>
      <c r="E3166" s="377"/>
      <c r="F3166" s="431"/>
    </row>
    <row r="3167" spans="3:6">
      <c r="C3167" s="429"/>
      <c r="D3167" s="377"/>
      <c r="E3167" s="377"/>
      <c r="F3167" s="431"/>
    </row>
    <row r="3168" spans="3:6">
      <c r="C3168" s="429"/>
      <c r="D3168" s="377"/>
      <c r="E3168" s="377"/>
      <c r="F3168" s="431"/>
    </row>
    <row r="3169" spans="3:6">
      <c r="C3169" s="429"/>
      <c r="D3169" s="377"/>
      <c r="E3169" s="377"/>
      <c r="F3169" s="431"/>
    </row>
    <row r="3170" spans="3:6">
      <c r="C3170" s="429"/>
      <c r="D3170" s="377"/>
      <c r="E3170" s="377"/>
      <c r="F3170" s="431"/>
    </row>
    <row r="3171" spans="3:6">
      <c r="C3171" s="429"/>
      <c r="D3171" s="377"/>
      <c r="E3171" s="377"/>
      <c r="F3171" s="431"/>
    </row>
    <row r="3172" spans="3:6">
      <c r="C3172" s="429"/>
      <c r="D3172" s="377"/>
      <c r="E3172" s="377"/>
      <c r="F3172" s="431"/>
    </row>
    <row r="3173" spans="3:6">
      <c r="C3173" s="429"/>
      <c r="D3173" s="377"/>
      <c r="E3173" s="377"/>
      <c r="F3173" s="431"/>
    </row>
    <row r="3174" spans="3:6">
      <c r="C3174" s="429"/>
      <c r="D3174" s="377"/>
      <c r="E3174" s="377"/>
      <c r="F3174" s="431"/>
    </row>
    <row r="3175" spans="3:6">
      <c r="C3175" s="429"/>
      <c r="D3175" s="377"/>
      <c r="E3175" s="377"/>
      <c r="F3175" s="431"/>
    </row>
    <row r="3176" spans="3:6">
      <c r="C3176" s="429"/>
      <c r="D3176" s="377"/>
      <c r="E3176" s="377"/>
      <c r="F3176" s="431"/>
    </row>
    <row r="3177" spans="3:6">
      <c r="C3177" s="429"/>
      <c r="D3177" s="377"/>
      <c r="E3177" s="377"/>
      <c r="F3177" s="431"/>
    </row>
    <row r="3178" spans="3:6">
      <c r="C3178" s="429"/>
      <c r="D3178" s="377"/>
      <c r="E3178" s="377"/>
      <c r="F3178" s="431"/>
    </row>
    <row r="3179" spans="3:6">
      <c r="C3179" s="429"/>
      <c r="D3179" s="377"/>
      <c r="E3179" s="377"/>
      <c r="F3179" s="431"/>
    </row>
    <row r="3180" spans="3:6">
      <c r="C3180" s="429"/>
      <c r="D3180" s="377"/>
      <c r="E3180" s="377"/>
      <c r="F3180" s="431"/>
    </row>
    <row r="3181" spans="3:6">
      <c r="C3181" s="429"/>
      <c r="D3181" s="377"/>
      <c r="E3181" s="377"/>
      <c r="F3181" s="431"/>
    </row>
    <row r="3182" spans="3:6">
      <c r="C3182" s="429"/>
      <c r="D3182" s="377"/>
      <c r="E3182" s="377"/>
      <c r="F3182" s="431"/>
    </row>
    <row r="3183" spans="3:6">
      <c r="C3183" s="429"/>
      <c r="D3183" s="377"/>
      <c r="E3183" s="377"/>
      <c r="F3183" s="431"/>
    </row>
    <row r="3184" spans="3:6">
      <c r="C3184" s="429"/>
      <c r="D3184" s="377"/>
      <c r="E3184" s="377"/>
      <c r="F3184" s="431"/>
    </row>
    <row r="3185" spans="3:6">
      <c r="C3185" s="429"/>
      <c r="D3185" s="377"/>
      <c r="E3185" s="377"/>
      <c r="F3185" s="431"/>
    </row>
    <row r="3186" spans="3:6">
      <c r="C3186" s="429"/>
      <c r="D3186" s="377"/>
      <c r="E3186" s="377"/>
      <c r="F3186" s="431"/>
    </row>
    <row r="3187" spans="3:6">
      <c r="C3187" s="429"/>
      <c r="D3187" s="377"/>
      <c r="E3187" s="377"/>
      <c r="F3187" s="431"/>
    </row>
    <row r="3188" spans="3:6">
      <c r="C3188" s="429"/>
      <c r="D3188" s="377"/>
      <c r="E3188" s="377"/>
      <c r="F3188" s="431"/>
    </row>
    <row r="3189" spans="3:6">
      <c r="C3189" s="429"/>
      <c r="D3189" s="377"/>
      <c r="E3189" s="377"/>
      <c r="F3189" s="431"/>
    </row>
    <row r="3190" spans="3:6">
      <c r="C3190" s="429"/>
      <c r="D3190" s="377"/>
      <c r="E3190" s="377"/>
      <c r="F3190" s="431"/>
    </row>
    <row r="3191" spans="3:6">
      <c r="C3191" s="429"/>
      <c r="D3191" s="377"/>
      <c r="E3191" s="377"/>
      <c r="F3191" s="431"/>
    </row>
    <row r="3192" spans="3:6">
      <c r="C3192" s="429"/>
      <c r="D3192" s="377"/>
      <c r="E3192" s="377"/>
      <c r="F3192" s="431"/>
    </row>
    <row r="3193" spans="3:6">
      <c r="C3193" s="429"/>
      <c r="D3193" s="377"/>
      <c r="E3193" s="377"/>
      <c r="F3193" s="431"/>
    </row>
    <row r="3194" spans="3:6">
      <c r="C3194" s="429"/>
      <c r="D3194" s="377"/>
      <c r="E3194" s="377"/>
      <c r="F3194" s="431"/>
    </row>
    <row r="3195" spans="3:6">
      <c r="C3195" s="429"/>
      <c r="D3195" s="377"/>
      <c r="E3195" s="377"/>
      <c r="F3195" s="431"/>
    </row>
    <row r="3196" spans="3:6">
      <c r="C3196" s="429"/>
      <c r="D3196" s="377"/>
      <c r="E3196" s="377"/>
      <c r="F3196" s="431"/>
    </row>
    <row r="3197" spans="3:6">
      <c r="C3197" s="429"/>
      <c r="D3197" s="377"/>
      <c r="E3197" s="377"/>
      <c r="F3197" s="431"/>
    </row>
    <row r="3198" spans="3:6">
      <c r="C3198" s="429"/>
      <c r="D3198" s="377"/>
      <c r="E3198" s="377"/>
      <c r="F3198" s="431"/>
    </row>
    <row r="3199" spans="3:6">
      <c r="C3199" s="429"/>
      <c r="D3199" s="377"/>
      <c r="E3199" s="377"/>
      <c r="F3199" s="431"/>
    </row>
    <row r="3200" spans="3:6">
      <c r="C3200" s="429"/>
      <c r="D3200" s="377"/>
      <c r="E3200" s="377"/>
      <c r="F3200" s="431"/>
    </row>
    <row r="3201" spans="3:6">
      <c r="C3201" s="429"/>
      <c r="D3201" s="377"/>
      <c r="E3201" s="377"/>
      <c r="F3201" s="431"/>
    </row>
    <row r="3202" spans="3:6">
      <c r="C3202" s="429"/>
      <c r="D3202" s="377"/>
      <c r="E3202" s="377"/>
      <c r="F3202" s="431"/>
    </row>
    <row r="3203" spans="3:6">
      <c r="C3203" s="429"/>
      <c r="D3203" s="377"/>
      <c r="E3203" s="377"/>
      <c r="F3203" s="431"/>
    </row>
    <row r="3204" spans="3:6">
      <c r="C3204" s="429"/>
      <c r="D3204" s="377"/>
      <c r="E3204" s="377"/>
      <c r="F3204" s="431"/>
    </row>
    <row r="3205" spans="3:6">
      <c r="C3205" s="429"/>
      <c r="D3205" s="377"/>
      <c r="E3205" s="377"/>
      <c r="F3205" s="431"/>
    </row>
    <row r="3206" spans="3:6">
      <c r="C3206" s="429"/>
      <c r="D3206" s="377"/>
      <c r="E3206" s="377"/>
      <c r="F3206" s="431"/>
    </row>
    <row r="3207" spans="3:6">
      <c r="C3207" s="429"/>
      <c r="D3207" s="377"/>
      <c r="E3207" s="377"/>
      <c r="F3207" s="431"/>
    </row>
    <row r="3208" spans="3:6">
      <c r="C3208" s="429"/>
      <c r="D3208" s="377"/>
      <c r="E3208" s="377"/>
      <c r="F3208" s="431"/>
    </row>
    <row r="3209" spans="3:6">
      <c r="C3209" s="429"/>
      <c r="D3209" s="377"/>
      <c r="E3209" s="377"/>
      <c r="F3209" s="431"/>
    </row>
    <row r="3210" spans="3:6">
      <c r="C3210" s="429"/>
      <c r="D3210" s="377"/>
      <c r="E3210" s="377"/>
      <c r="F3210" s="431"/>
    </row>
    <row r="3211" spans="3:6">
      <c r="C3211" s="429"/>
      <c r="D3211" s="377"/>
      <c r="E3211" s="377"/>
      <c r="F3211" s="431"/>
    </row>
    <row r="3212" spans="3:6">
      <c r="C3212" s="429"/>
      <c r="D3212" s="377"/>
      <c r="E3212" s="377"/>
      <c r="F3212" s="431"/>
    </row>
    <row r="3213" spans="3:6">
      <c r="C3213" s="429"/>
      <c r="D3213" s="377"/>
      <c r="E3213" s="377"/>
      <c r="F3213" s="431"/>
    </row>
    <row r="3214" spans="3:6">
      <c r="C3214" s="429"/>
      <c r="D3214" s="377"/>
      <c r="E3214" s="377"/>
      <c r="F3214" s="431"/>
    </row>
    <row r="3215" spans="3:6">
      <c r="C3215" s="429"/>
      <c r="D3215" s="377"/>
      <c r="E3215" s="377"/>
      <c r="F3215" s="431"/>
    </row>
    <row r="3216" spans="3:6">
      <c r="C3216" s="429"/>
      <c r="D3216" s="377"/>
      <c r="E3216" s="377"/>
      <c r="F3216" s="431"/>
    </row>
    <row r="3217" spans="3:6">
      <c r="C3217" s="429"/>
      <c r="D3217" s="377"/>
      <c r="E3217" s="377"/>
      <c r="F3217" s="431"/>
    </row>
    <row r="3218" spans="3:6">
      <c r="C3218" s="429"/>
      <c r="D3218" s="377"/>
      <c r="E3218" s="377"/>
      <c r="F3218" s="431"/>
    </row>
    <row r="3219" spans="3:6">
      <c r="C3219" s="429"/>
      <c r="D3219" s="377"/>
      <c r="E3219" s="377"/>
      <c r="F3219" s="431"/>
    </row>
    <row r="3220" spans="3:6">
      <c r="C3220" s="429"/>
      <c r="D3220" s="377"/>
      <c r="E3220" s="377"/>
      <c r="F3220" s="431"/>
    </row>
    <row r="3221" spans="3:6">
      <c r="C3221" s="429"/>
      <c r="D3221" s="377"/>
      <c r="E3221" s="377"/>
      <c r="F3221" s="431"/>
    </row>
    <row r="3222" spans="3:6">
      <c r="C3222" s="429"/>
      <c r="D3222" s="377"/>
      <c r="E3222" s="377"/>
      <c r="F3222" s="431"/>
    </row>
    <row r="3223" spans="3:6">
      <c r="C3223" s="429"/>
      <c r="D3223" s="377"/>
      <c r="E3223" s="377"/>
      <c r="F3223" s="431"/>
    </row>
    <row r="3224" spans="3:6">
      <c r="C3224" s="429"/>
      <c r="D3224" s="377"/>
      <c r="E3224" s="377"/>
      <c r="F3224" s="431"/>
    </row>
    <row r="3225" spans="3:6">
      <c r="C3225" s="429"/>
      <c r="D3225" s="377"/>
      <c r="E3225" s="377"/>
      <c r="F3225" s="431"/>
    </row>
    <row r="3226" spans="3:6">
      <c r="C3226" s="429"/>
      <c r="D3226" s="377"/>
      <c r="E3226" s="377"/>
      <c r="F3226" s="431"/>
    </row>
    <row r="3227" spans="3:6">
      <c r="C3227" s="429"/>
      <c r="D3227" s="377"/>
      <c r="E3227" s="377"/>
      <c r="F3227" s="431"/>
    </row>
    <row r="3228" spans="3:6">
      <c r="C3228" s="429"/>
      <c r="D3228" s="377"/>
      <c r="E3228" s="377"/>
      <c r="F3228" s="431"/>
    </row>
    <row r="3229" spans="3:6">
      <c r="C3229" s="429"/>
      <c r="D3229" s="377"/>
      <c r="E3229" s="377"/>
      <c r="F3229" s="431"/>
    </row>
    <row r="3230" spans="3:6">
      <c r="C3230" s="429"/>
      <c r="D3230" s="377"/>
      <c r="E3230" s="377"/>
      <c r="F3230" s="431"/>
    </row>
    <row r="3231" spans="3:6">
      <c r="C3231" s="429"/>
      <c r="D3231" s="377"/>
      <c r="E3231" s="377"/>
      <c r="F3231" s="431"/>
    </row>
    <row r="3232" spans="3:6">
      <c r="C3232" s="429"/>
      <c r="D3232" s="377"/>
      <c r="E3232" s="377"/>
      <c r="F3232" s="431"/>
    </row>
    <row r="3233" spans="3:6">
      <c r="C3233" s="429"/>
      <c r="D3233" s="377"/>
      <c r="E3233" s="377"/>
      <c r="F3233" s="431"/>
    </row>
    <row r="3234" spans="3:6">
      <c r="C3234" s="429"/>
      <c r="D3234" s="377"/>
      <c r="E3234" s="377"/>
      <c r="F3234" s="431"/>
    </row>
    <row r="3235" spans="3:6">
      <c r="C3235" s="429"/>
      <c r="D3235" s="377"/>
      <c r="E3235" s="377"/>
      <c r="F3235" s="431"/>
    </row>
    <row r="3236" spans="3:6">
      <c r="C3236" s="429"/>
      <c r="D3236" s="377"/>
      <c r="E3236" s="377"/>
      <c r="F3236" s="431"/>
    </row>
    <row r="3237" spans="3:6">
      <c r="C3237" s="429"/>
      <c r="D3237" s="377"/>
      <c r="E3237" s="377"/>
      <c r="F3237" s="431"/>
    </row>
    <row r="3238" spans="3:6">
      <c r="C3238" s="429"/>
      <c r="D3238" s="377"/>
      <c r="E3238" s="377"/>
      <c r="F3238" s="431"/>
    </row>
    <row r="3239" spans="3:6">
      <c r="C3239" s="429"/>
      <c r="D3239" s="377"/>
      <c r="E3239" s="377"/>
      <c r="F3239" s="431"/>
    </row>
    <row r="3240" spans="3:6">
      <c r="C3240" s="429"/>
      <c r="D3240" s="377"/>
      <c r="E3240" s="377"/>
      <c r="F3240" s="431"/>
    </row>
    <row r="3241" spans="3:6">
      <c r="C3241" s="429"/>
      <c r="D3241" s="377"/>
      <c r="E3241" s="377"/>
      <c r="F3241" s="431"/>
    </row>
    <row r="3242" spans="3:6">
      <c r="C3242" s="429"/>
      <c r="D3242" s="377"/>
      <c r="E3242" s="377"/>
      <c r="F3242" s="431"/>
    </row>
    <row r="3243" spans="3:6">
      <c r="C3243" s="429"/>
      <c r="D3243" s="377"/>
      <c r="E3243" s="377"/>
      <c r="F3243" s="431"/>
    </row>
    <row r="3244" spans="3:6">
      <c r="C3244" s="429"/>
      <c r="D3244" s="377"/>
      <c r="E3244" s="377"/>
      <c r="F3244" s="431"/>
    </row>
    <row r="3245" spans="3:6">
      <c r="C3245" s="429"/>
      <c r="D3245" s="377"/>
      <c r="E3245" s="377"/>
      <c r="F3245" s="431"/>
    </row>
    <row r="3246" spans="3:6">
      <c r="C3246" s="429"/>
      <c r="D3246" s="377"/>
      <c r="E3246" s="377"/>
      <c r="F3246" s="431"/>
    </row>
    <row r="3247" spans="3:6">
      <c r="C3247" s="429"/>
      <c r="D3247" s="377"/>
      <c r="E3247" s="377"/>
      <c r="F3247" s="431"/>
    </row>
    <row r="3248" spans="3:6">
      <c r="C3248" s="429"/>
      <c r="D3248" s="377"/>
      <c r="E3248" s="377"/>
      <c r="F3248" s="431"/>
    </row>
    <row r="3249" spans="3:6">
      <c r="C3249" s="429"/>
      <c r="D3249" s="377"/>
      <c r="E3249" s="377"/>
      <c r="F3249" s="431"/>
    </row>
    <row r="3250" spans="3:6">
      <c r="C3250" s="429"/>
      <c r="D3250" s="377"/>
      <c r="E3250" s="377"/>
      <c r="F3250" s="431"/>
    </row>
    <row r="3251" spans="3:6">
      <c r="C3251" s="429"/>
      <c r="D3251" s="377"/>
      <c r="E3251" s="377"/>
      <c r="F3251" s="431"/>
    </row>
    <row r="3252" spans="3:6">
      <c r="C3252" s="429"/>
      <c r="D3252" s="377"/>
      <c r="E3252" s="377"/>
      <c r="F3252" s="431"/>
    </row>
    <row r="3253" spans="3:6">
      <c r="C3253" s="429"/>
      <c r="D3253" s="377"/>
      <c r="E3253" s="377"/>
      <c r="F3253" s="431"/>
    </row>
    <row r="3254" spans="3:6">
      <c r="C3254" s="429"/>
      <c r="D3254" s="377"/>
      <c r="E3254" s="377"/>
      <c r="F3254" s="431"/>
    </row>
    <row r="3255" spans="3:6">
      <c r="C3255" s="429"/>
      <c r="D3255" s="377"/>
      <c r="E3255" s="377"/>
      <c r="F3255" s="431"/>
    </row>
    <row r="3256" spans="3:6">
      <c r="C3256" s="429"/>
      <c r="D3256" s="377"/>
      <c r="E3256" s="377"/>
      <c r="F3256" s="431"/>
    </row>
    <row r="3257" spans="3:6">
      <c r="C3257" s="429"/>
      <c r="D3257" s="377"/>
      <c r="E3257" s="377"/>
      <c r="F3257" s="431"/>
    </row>
    <row r="3258" spans="3:6">
      <c r="C3258" s="429"/>
      <c r="D3258" s="377"/>
      <c r="E3258" s="377"/>
      <c r="F3258" s="431"/>
    </row>
    <row r="3259" spans="3:6">
      <c r="C3259" s="429"/>
      <c r="D3259" s="377"/>
      <c r="E3259" s="377"/>
      <c r="F3259" s="431"/>
    </row>
    <row r="3260" spans="3:6">
      <c r="C3260" s="429"/>
      <c r="D3260" s="377"/>
      <c r="E3260" s="377"/>
      <c r="F3260" s="431"/>
    </row>
    <row r="3261" spans="3:6">
      <c r="C3261" s="429"/>
      <c r="D3261" s="377"/>
      <c r="E3261" s="377"/>
      <c r="F3261" s="431"/>
    </row>
    <row r="3262" spans="3:6">
      <c r="C3262" s="429"/>
      <c r="D3262" s="377"/>
      <c r="E3262" s="377"/>
      <c r="F3262" s="431"/>
    </row>
    <row r="3263" spans="3:6">
      <c r="C3263" s="429"/>
      <c r="D3263" s="377"/>
      <c r="E3263" s="377"/>
      <c r="F3263" s="431"/>
    </row>
    <row r="3264" spans="3:6">
      <c r="C3264" s="429"/>
      <c r="D3264" s="377"/>
      <c r="E3264" s="377"/>
      <c r="F3264" s="431"/>
    </row>
    <row r="3265" spans="3:6">
      <c r="C3265" s="429"/>
      <c r="D3265" s="377"/>
      <c r="E3265" s="377"/>
      <c r="F3265" s="431"/>
    </row>
    <row r="3266" spans="3:6">
      <c r="C3266" s="429"/>
      <c r="D3266" s="377"/>
      <c r="E3266" s="377"/>
      <c r="F3266" s="431"/>
    </row>
    <row r="3267" spans="3:6">
      <c r="C3267" s="429"/>
      <c r="D3267" s="377"/>
      <c r="E3267" s="377"/>
      <c r="F3267" s="431"/>
    </row>
    <row r="3268" spans="3:6">
      <c r="C3268" s="429"/>
      <c r="D3268" s="377"/>
      <c r="E3268" s="377"/>
      <c r="F3268" s="431"/>
    </row>
    <row r="3269" spans="3:6">
      <c r="C3269" s="429"/>
      <c r="D3269" s="377"/>
      <c r="E3269" s="377"/>
      <c r="F3269" s="431"/>
    </row>
    <row r="3270" spans="3:6">
      <c r="C3270" s="429"/>
      <c r="D3270" s="377"/>
      <c r="E3270" s="377"/>
      <c r="F3270" s="431"/>
    </row>
    <row r="3271" spans="3:6">
      <c r="C3271" s="429"/>
      <c r="D3271" s="377"/>
      <c r="E3271" s="377"/>
      <c r="F3271" s="431"/>
    </row>
    <row r="3272" spans="3:6">
      <c r="C3272" s="429"/>
      <c r="D3272" s="377"/>
      <c r="E3272" s="377"/>
      <c r="F3272" s="431"/>
    </row>
    <row r="3273" spans="3:6">
      <c r="C3273" s="429"/>
      <c r="D3273" s="377"/>
      <c r="E3273" s="377"/>
      <c r="F3273" s="431"/>
    </row>
    <row r="3274" spans="3:6">
      <c r="C3274" s="429"/>
      <c r="D3274" s="377"/>
      <c r="E3274" s="377"/>
      <c r="F3274" s="431"/>
    </row>
    <row r="3275" spans="3:6">
      <c r="C3275" s="429"/>
      <c r="D3275" s="377"/>
      <c r="E3275" s="377"/>
      <c r="F3275" s="431"/>
    </row>
    <row r="3276" spans="3:6">
      <c r="C3276" s="429"/>
      <c r="D3276" s="377"/>
      <c r="E3276" s="377"/>
      <c r="F3276" s="431"/>
    </row>
    <row r="3277" spans="3:6">
      <c r="C3277" s="429"/>
      <c r="D3277" s="377"/>
      <c r="E3277" s="377"/>
      <c r="F3277" s="431"/>
    </row>
    <row r="3278" spans="3:6">
      <c r="C3278" s="429"/>
      <c r="D3278" s="377"/>
      <c r="E3278" s="377"/>
      <c r="F3278" s="431"/>
    </row>
    <row r="3279" spans="3:6">
      <c r="C3279" s="429"/>
      <c r="D3279" s="377"/>
      <c r="E3279" s="377"/>
      <c r="F3279" s="431"/>
    </row>
    <row r="3280" spans="3:6">
      <c r="C3280" s="429"/>
      <c r="D3280" s="377"/>
      <c r="E3280" s="377"/>
      <c r="F3280" s="431"/>
    </row>
    <row r="3281" spans="3:6">
      <c r="C3281" s="429"/>
      <c r="D3281" s="377"/>
      <c r="E3281" s="377"/>
      <c r="F3281" s="431"/>
    </row>
    <row r="3282" spans="3:6">
      <c r="C3282" s="429"/>
      <c r="D3282" s="377"/>
      <c r="E3282" s="377"/>
      <c r="F3282" s="431"/>
    </row>
    <row r="3283" spans="3:6">
      <c r="C3283" s="429"/>
      <c r="D3283" s="377"/>
      <c r="E3283" s="377"/>
      <c r="F3283" s="431"/>
    </row>
    <row r="3284" spans="3:6">
      <c r="C3284" s="429"/>
      <c r="D3284" s="377"/>
      <c r="E3284" s="377"/>
      <c r="F3284" s="431"/>
    </row>
    <row r="3285" spans="3:6">
      <c r="C3285" s="429"/>
      <c r="D3285" s="377"/>
      <c r="E3285" s="377"/>
      <c r="F3285" s="431"/>
    </row>
    <row r="3286" spans="3:6">
      <c r="C3286" s="429"/>
      <c r="D3286" s="377"/>
      <c r="E3286" s="377"/>
      <c r="F3286" s="431"/>
    </row>
    <row r="3287" spans="3:6">
      <c r="C3287" s="429"/>
      <c r="D3287" s="377"/>
      <c r="E3287" s="377"/>
      <c r="F3287" s="431"/>
    </row>
    <row r="3288" spans="3:6">
      <c r="C3288" s="429"/>
      <c r="D3288" s="377"/>
      <c r="E3288" s="377"/>
      <c r="F3288" s="431"/>
    </row>
    <row r="3289" spans="3:6">
      <c r="C3289" s="429"/>
      <c r="D3289" s="377"/>
      <c r="E3289" s="377"/>
      <c r="F3289" s="431"/>
    </row>
    <row r="3290" spans="3:6">
      <c r="C3290" s="429"/>
      <c r="D3290" s="377"/>
      <c r="E3290" s="377"/>
      <c r="F3290" s="431"/>
    </row>
    <row r="3291" spans="3:6">
      <c r="C3291" s="429"/>
      <c r="D3291" s="377"/>
      <c r="E3291" s="377"/>
      <c r="F3291" s="431"/>
    </row>
    <row r="3292" spans="3:6">
      <c r="C3292" s="429"/>
      <c r="D3292" s="377"/>
      <c r="E3292" s="377"/>
      <c r="F3292" s="431"/>
    </row>
    <row r="3293" spans="3:6">
      <c r="C3293" s="429"/>
      <c r="D3293" s="377"/>
      <c r="E3293" s="377"/>
      <c r="F3293" s="431"/>
    </row>
    <row r="3294" spans="3:6">
      <c r="C3294" s="429"/>
      <c r="D3294" s="377"/>
      <c r="E3294" s="377"/>
      <c r="F3294" s="431"/>
    </row>
    <row r="3295" spans="3:6">
      <c r="C3295" s="429"/>
      <c r="D3295" s="377"/>
      <c r="E3295" s="377"/>
      <c r="F3295" s="431"/>
    </row>
    <row r="3296" spans="3:6">
      <c r="C3296" s="429"/>
      <c r="D3296" s="377"/>
      <c r="E3296" s="377"/>
      <c r="F3296" s="431"/>
    </row>
    <row r="3297" spans="3:6">
      <c r="C3297" s="429"/>
      <c r="D3297" s="377"/>
      <c r="E3297" s="377"/>
      <c r="F3297" s="431"/>
    </row>
    <row r="3298" spans="3:6">
      <c r="C3298" s="429"/>
      <c r="D3298" s="377"/>
      <c r="E3298" s="377"/>
      <c r="F3298" s="431"/>
    </row>
    <row r="3299" spans="3:6">
      <c r="C3299" s="429"/>
      <c r="D3299" s="377"/>
      <c r="E3299" s="377"/>
      <c r="F3299" s="431"/>
    </row>
    <row r="3300" spans="3:6">
      <c r="C3300" s="429"/>
      <c r="D3300" s="377"/>
      <c r="E3300" s="377"/>
      <c r="F3300" s="431"/>
    </row>
    <row r="3301" spans="3:6">
      <c r="C3301" s="429"/>
      <c r="D3301" s="377"/>
      <c r="E3301" s="377"/>
      <c r="F3301" s="431"/>
    </row>
    <row r="3302" spans="3:6">
      <c r="C3302" s="429"/>
      <c r="D3302" s="377"/>
      <c r="E3302" s="377"/>
      <c r="F3302" s="431"/>
    </row>
    <row r="3303" spans="3:6">
      <c r="C3303" s="429"/>
      <c r="D3303" s="377"/>
      <c r="E3303" s="377"/>
      <c r="F3303" s="431"/>
    </row>
    <row r="3304" spans="3:6">
      <c r="C3304" s="429"/>
      <c r="D3304" s="377"/>
      <c r="E3304" s="377"/>
      <c r="F3304" s="431"/>
    </row>
    <row r="3305" spans="3:6">
      <c r="C3305" s="429"/>
      <c r="D3305" s="377"/>
      <c r="E3305" s="377"/>
      <c r="F3305" s="431"/>
    </row>
    <row r="3306" spans="3:6">
      <c r="C3306" s="429"/>
      <c r="D3306" s="377"/>
      <c r="E3306" s="377"/>
      <c r="F3306" s="431"/>
    </row>
    <row r="3307" spans="3:6">
      <c r="C3307" s="429"/>
      <c r="D3307" s="377"/>
      <c r="E3307" s="377"/>
      <c r="F3307" s="431"/>
    </row>
    <row r="3308" spans="3:6">
      <c r="C3308" s="429"/>
      <c r="D3308" s="377"/>
      <c r="E3308" s="377"/>
      <c r="F3308" s="431"/>
    </row>
    <row r="3309" spans="3:6">
      <c r="C3309" s="429"/>
      <c r="D3309" s="377"/>
      <c r="E3309" s="377"/>
      <c r="F3309" s="431"/>
    </row>
    <row r="3310" spans="3:6">
      <c r="C3310" s="429"/>
      <c r="D3310" s="377"/>
      <c r="E3310" s="377"/>
      <c r="F3310" s="431"/>
    </row>
    <row r="3311" spans="3:6">
      <c r="C3311" s="429"/>
      <c r="D3311" s="377"/>
      <c r="E3311" s="377"/>
      <c r="F3311" s="431"/>
    </row>
    <row r="3312" spans="3:6">
      <c r="C3312" s="429"/>
      <c r="D3312" s="377"/>
      <c r="E3312" s="377"/>
      <c r="F3312" s="431"/>
    </row>
    <row r="3313" spans="3:6">
      <c r="C3313" s="429"/>
      <c r="D3313" s="377"/>
      <c r="E3313" s="377"/>
      <c r="F3313" s="431"/>
    </row>
    <row r="3314" spans="3:6">
      <c r="C3314" s="429"/>
      <c r="D3314" s="377"/>
      <c r="E3314" s="377"/>
      <c r="F3314" s="431"/>
    </row>
    <row r="3315" spans="3:6">
      <c r="C3315" s="429"/>
      <c r="D3315" s="377"/>
      <c r="E3315" s="377"/>
      <c r="F3315" s="431"/>
    </row>
    <row r="3316" spans="3:6">
      <c r="C3316" s="429"/>
      <c r="D3316" s="377"/>
      <c r="E3316" s="377"/>
      <c r="F3316" s="431"/>
    </row>
    <row r="3317" spans="3:6">
      <c r="C3317" s="429"/>
      <c r="D3317" s="377"/>
      <c r="E3317" s="377"/>
      <c r="F3317" s="431"/>
    </row>
    <row r="3318" spans="3:6">
      <c r="C3318" s="429"/>
      <c r="D3318" s="377"/>
      <c r="E3318" s="377"/>
      <c r="F3318" s="431"/>
    </row>
    <row r="3319" spans="3:6">
      <c r="C3319" s="429"/>
      <c r="D3319" s="377"/>
      <c r="E3319" s="377"/>
      <c r="F3319" s="431"/>
    </row>
    <row r="3320" spans="3:6">
      <c r="C3320" s="429"/>
      <c r="D3320" s="377"/>
      <c r="E3320" s="377"/>
      <c r="F3320" s="431"/>
    </row>
    <row r="3321" spans="3:6">
      <c r="C3321" s="429"/>
      <c r="D3321" s="377"/>
      <c r="E3321" s="377"/>
      <c r="F3321" s="431"/>
    </row>
    <row r="3322" spans="3:6">
      <c r="C3322" s="429"/>
      <c r="D3322" s="377"/>
      <c r="E3322" s="377"/>
      <c r="F3322" s="431"/>
    </row>
    <row r="3323" spans="3:6">
      <c r="C3323" s="429"/>
      <c r="D3323" s="377"/>
      <c r="E3323" s="377"/>
      <c r="F3323" s="431"/>
    </row>
    <row r="3324" spans="3:6">
      <c r="C3324" s="429"/>
      <c r="D3324" s="377"/>
      <c r="E3324" s="377"/>
      <c r="F3324" s="431"/>
    </row>
    <row r="3325" spans="3:6">
      <c r="C3325" s="429"/>
      <c r="D3325" s="377"/>
      <c r="E3325" s="377"/>
      <c r="F3325" s="431"/>
    </row>
    <row r="3326" spans="3:6">
      <c r="C3326" s="429"/>
      <c r="D3326" s="377"/>
      <c r="E3326" s="377"/>
      <c r="F3326" s="431"/>
    </row>
    <row r="3327" spans="3:6">
      <c r="C3327" s="429"/>
      <c r="D3327" s="377"/>
      <c r="E3327" s="377"/>
      <c r="F3327" s="431"/>
    </row>
    <row r="3328" spans="3:6">
      <c r="C3328" s="429"/>
      <c r="D3328" s="377"/>
      <c r="E3328" s="377"/>
      <c r="F3328" s="431"/>
    </row>
    <row r="3329" spans="3:6">
      <c r="C3329" s="429"/>
      <c r="D3329" s="377"/>
      <c r="E3329" s="377"/>
      <c r="F3329" s="431"/>
    </row>
    <row r="3330" spans="3:6">
      <c r="C3330" s="429"/>
      <c r="D3330" s="377"/>
      <c r="E3330" s="377"/>
      <c r="F3330" s="431"/>
    </row>
    <row r="3331" spans="3:6">
      <c r="C3331" s="429"/>
      <c r="D3331" s="377"/>
      <c r="E3331" s="377"/>
      <c r="F3331" s="431"/>
    </row>
    <row r="3332" spans="3:6">
      <c r="C3332" s="429"/>
      <c r="D3332" s="377"/>
      <c r="E3332" s="377"/>
      <c r="F3332" s="431"/>
    </row>
    <row r="3333" spans="3:6">
      <c r="C3333" s="429"/>
      <c r="D3333" s="377"/>
      <c r="E3333" s="377"/>
      <c r="F3333" s="431"/>
    </row>
    <row r="3334" spans="3:6">
      <c r="C3334" s="429"/>
      <c r="D3334" s="377"/>
      <c r="E3334" s="377"/>
      <c r="F3334" s="431"/>
    </row>
    <row r="3335" spans="3:6">
      <c r="C3335" s="429"/>
      <c r="D3335" s="377"/>
      <c r="E3335" s="377"/>
      <c r="F3335" s="431"/>
    </row>
    <row r="3336" spans="3:6">
      <c r="C3336" s="429"/>
      <c r="D3336" s="377"/>
      <c r="E3336" s="377"/>
      <c r="F3336" s="431"/>
    </row>
    <row r="3337" spans="3:6">
      <c r="C3337" s="429"/>
      <c r="D3337" s="377"/>
      <c r="E3337" s="377"/>
      <c r="F3337" s="431"/>
    </row>
    <row r="3338" spans="3:6">
      <c r="C3338" s="429"/>
      <c r="D3338" s="377"/>
      <c r="E3338" s="377"/>
      <c r="F3338" s="431"/>
    </row>
    <row r="3339" spans="3:6">
      <c r="C3339" s="429"/>
      <c r="D3339" s="377"/>
      <c r="E3339" s="377"/>
      <c r="F3339" s="431"/>
    </row>
    <row r="3340" spans="3:6">
      <c r="C3340" s="429"/>
      <c r="D3340" s="377"/>
      <c r="E3340" s="377"/>
      <c r="F3340" s="431"/>
    </row>
    <row r="3341" spans="3:6">
      <c r="C3341" s="429"/>
      <c r="D3341" s="377"/>
      <c r="E3341" s="377"/>
      <c r="F3341" s="431"/>
    </row>
    <row r="3342" spans="3:6">
      <c r="C3342" s="429"/>
      <c r="D3342" s="377"/>
      <c r="E3342" s="377"/>
      <c r="F3342" s="431"/>
    </row>
    <row r="3343" spans="3:6">
      <c r="C3343" s="429"/>
      <c r="D3343" s="377"/>
      <c r="E3343" s="377"/>
      <c r="F3343" s="431"/>
    </row>
    <row r="3344" spans="3:6">
      <c r="C3344" s="429"/>
      <c r="D3344" s="377"/>
      <c r="E3344" s="377"/>
      <c r="F3344" s="431"/>
    </row>
    <row r="3345" spans="3:6">
      <c r="C3345" s="429"/>
      <c r="D3345" s="377"/>
      <c r="E3345" s="377"/>
      <c r="F3345" s="431"/>
    </row>
    <row r="3346" spans="3:6">
      <c r="C3346" s="429"/>
      <c r="D3346" s="377"/>
      <c r="E3346" s="377"/>
      <c r="F3346" s="431"/>
    </row>
    <row r="3347" spans="3:6">
      <c r="C3347" s="429"/>
      <c r="D3347" s="377"/>
      <c r="E3347" s="377"/>
      <c r="F3347" s="431"/>
    </row>
    <row r="3348" spans="3:6">
      <c r="C3348" s="429"/>
      <c r="D3348" s="377"/>
      <c r="E3348" s="377"/>
      <c r="F3348" s="431"/>
    </row>
    <row r="3349" spans="3:6">
      <c r="C3349" s="429"/>
      <c r="D3349" s="377"/>
      <c r="E3349" s="377"/>
      <c r="F3349" s="431"/>
    </row>
    <row r="3350" spans="3:6">
      <c r="C3350" s="429"/>
      <c r="D3350" s="377"/>
      <c r="E3350" s="377"/>
      <c r="F3350" s="431"/>
    </row>
    <row r="3351" spans="3:6">
      <c r="C3351" s="429"/>
      <c r="D3351" s="377"/>
      <c r="E3351" s="377"/>
      <c r="F3351" s="431"/>
    </row>
    <row r="3352" spans="3:6">
      <c r="C3352" s="429"/>
      <c r="D3352" s="377"/>
      <c r="E3352" s="377"/>
      <c r="F3352" s="431"/>
    </row>
    <row r="3353" spans="3:6">
      <c r="C3353" s="429"/>
      <c r="D3353" s="377"/>
      <c r="E3353" s="377"/>
      <c r="F3353" s="431"/>
    </row>
    <row r="3354" spans="3:6">
      <c r="C3354" s="429"/>
      <c r="D3354" s="377"/>
      <c r="E3354" s="377"/>
      <c r="F3354" s="431"/>
    </row>
    <row r="3355" spans="3:6">
      <c r="C3355" s="429"/>
      <c r="D3355" s="377"/>
      <c r="E3355" s="377"/>
      <c r="F3355" s="431"/>
    </row>
    <row r="3356" spans="3:6">
      <c r="C3356" s="429"/>
      <c r="D3356" s="377"/>
      <c r="E3356" s="377"/>
      <c r="F3356" s="431"/>
    </row>
    <row r="3357" spans="3:6">
      <c r="C3357" s="429"/>
      <c r="D3357" s="377"/>
      <c r="E3357" s="377"/>
      <c r="F3357" s="431"/>
    </row>
    <row r="3358" spans="3:6">
      <c r="C3358" s="429"/>
      <c r="D3358" s="377"/>
      <c r="E3358" s="377"/>
      <c r="F3358" s="431"/>
    </row>
    <row r="3359" spans="3:6">
      <c r="C3359" s="429"/>
      <c r="D3359" s="377"/>
      <c r="E3359" s="377"/>
      <c r="F3359" s="431"/>
    </row>
    <row r="3360" spans="3:6">
      <c r="C3360" s="429"/>
      <c r="D3360" s="377"/>
      <c r="E3360" s="377"/>
      <c r="F3360" s="431"/>
    </row>
    <row r="3361" spans="3:6">
      <c r="C3361" s="429"/>
      <c r="D3361" s="377"/>
      <c r="E3361" s="377"/>
      <c r="F3361" s="431"/>
    </row>
    <row r="3362" spans="3:6">
      <c r="C3362" s="429"/>
      <c r="D3362" s="377"/>
      <c r="E3362" s="377"/>
      <c r="F3362" s="431"/>
    </row>
    <row r="3363" spans="3:6">
      <c r="C3363" s="429"/>
      <c r="D3363" s="377"/>
      <c r="E3363" s="377"/>
      <c r="F3363" s="431"/>
    </row>
    <row r="3364" spans="3:6">
      <c r="C3364" s="429"/>
      <c r="D3364" s="377"/>
      <c r="E3364" s="377"/>
      <c r="F3364" s="431"/>
    </row>
    <row r="3365" spans="3:6">
      <c r="C3365" s="429"/>
      <c r="D3365" s="377"/>
      <c r="E3365" s="377"/>
      <c r="F3365" s="431"/>
    </row>
    <row r="3366" spans="3:6">
      <c r="C3366" s="429"/>
      <c r="D3366" s="377"/>
      <c r="E3366" s="377"/>
      <c r="F3366" s="431"/>
    </row>
    <row r="3367" spans="3:6">
      <c r="C3367" s="429"/>
      <c r="D3367" s="377"/>
      <c r="E3367" s="377"/>
      <c r="F3367" s="431"/>
    </row>
    <row r="3368" spans="3:6">
      <c r="C3368" s="429"/>
      <c r="D3368" s="377"/>
      <c r="E3368" s="377"/>
      <c r="F3368" s="431"/>
    </row>
    <row r="3369" spans="3:6">
      <c r="C3369" s="429"/>
      <c r="D3369" s="377"/>
      <c r="E3369" s="377"/>
      <c r="F3369" s="431"/>
    </row>
    <row r="3370" spans="3:6">
      <c r="C3370" s="429"/>
      <c r="D3370" s="377"/>
      <c r="E3370" s="377"/>
      <c r="F3370" s="431"/>
    </row>
    <row r="3371" spans="3:6">
      <c r="C3371" s="429"/>
      <c r="D3371" s="377"/>
      <c r="E3371" s="377"/>
      <c r="F3371" s="431"/>
    </row>
    <row r="3372" spans="3:6">
      <c r="C3372" s="429"/>
      <c r="D3372" s="377"/>
      <c r="E3372" s="377"/>
      <c r="F3372" s="431"/>
    </row>
    <row r="3373" spans="3:6">
      <c r="C3373" s="429"/>
      <c r="D3373" s="377"/>
      <c r="E3373" s="377"/>
      <c r="F3373" s="431"/>
    </row>
    <row r="3374" spans="3:6">
      <c r="C3374" s="429"/>
      <c r="D3374" s="377"/>
      <c r="E3374" s="377"/>
      <c r="F3374" s="431"/>
    </row>
    <row r="3375" spans="3:6">
      <c r="C3375" s="429"/>
      <c r="D3375" s="377"/>
      <c r="E3375" s="377"/>
      <c r="F3375" s="431"/>
    </row>
    <row r="3376" spans="3:6">
      <c r="C3376" s="429"/>
      <c r="D3376" s="377"/>
      <c r="E3376" s="377"/>
      <c r="F3376" s="431"/>
    </row>
    <row r="3377" spans="3:6">
      <c r="C3377" s="429"/>
      <c r="D3377" s="377"/>
      <c r="E3377" s="377"/>
      <c r="F3377" s="431"/>
    </row>
    <row r="3378" spans="3:6">
      <c r="C3378" s="429"/>
      <c r="D3378" s="377"/>
      <c r="E3378" s="377"/>
      <c r="F3378" s="431"/>
    </row>
    <row r="3379" spans="3:6">
      <c r="C3379" s="429"/>
      <c r="D3379" s="377"/>
      <c r="E3379" s="377"/>
      <c r="F3379" s="431"/>
    </row>
    <row r="3380" spans="3:6">
      <c r="C3380" s="429"/>
      <c r="D3380" s="377"/>
      <c r="E3380" s="377"/>
      <c r="F3380" s="431"/>
    </row>
    <row r="3381" spans="3:6">
      <c r="C3381" s="429"/>
      <c r="D3381" s="377"/>
      <c r="E3381" s="377"/>
      <c r="F3381" s="431"/>
    </row>
    <row r="3382" spans="3:6">
      <c r="C3382" s="429"/>
      <c r="D3382" s="377"/>
      <c r="E3382" s="377"/>
      <c r="F3382" s="431"/>
    </row>
    <row r="3383" spans="3:6">
      <c r="C3383" s="429"/>
      <c r="D3383" s="377"/>
      <c r="E3383" s="377"/>
      <c r="F3383" s="431"/>
    </row>
    <row r="3384" spans="3:6">
      <c r="C3384" s="429"/>
      <c r="D3384" s="377"/>
      <c r="E3384" s="377"/>
      <c r="F3384" s="431"/>
    </row>
    <row r="3385" spans="3:6">
      <c r="C3385" s="429"/>
      <c r="D3385" s="377"/>
      <c r="E3385" s="377"/>
      <c r="F3385" s="431"/>
    </row>
    <row r="3386" spans="3:6">
      <c r="C3386" s="429"/>
      <c r="D3386" s="377"/>
      <c r="E3386" s="377"/>
      <c r="F3386" s="431"/>
    </row>
    <row r="3387" spans="3:6">
      <c r="C3387" s="429"/>
      <c r="D3387" s="377"/>
      <c r="E3387" s="377"/>
      <c r="F3387" s="431"/>
    </row>
    <row r="3388" spans="3:6">
      <c r="C3388" s="429"/>
      <c r="D3388" s="377"/>
      <c r="E3388" s="377"/>
      <c r="F3388" s="431"/>
    </row>
    <row r="3389" spans="3:6">
      <c r="C3389" s="429"/>
      <c r="D3389" s="377"/>
      <c r="E3389" s="377"/>
      <c r="F3389" s="431"/>
    </row>
    <row r="3390" spans="3:6">
      <c r="C3390" s="429"/>
      <c r="D3390" s="377"/>
      <c r="E3390" s="377"/>
      <c r="F3390" s="431"/>
    </row>
    <row r="3391" spans="3:6">
      <c r="C3391" s="429"/>
      <c r="D3391" s="377"/>
      <c r="E3391" s="377"/>
      <c r="F3391" s="431"/>
    </row>
    <row r="3392" spans="3:6">
      <c r="C3392" s="429"/>
      <c r="D3392" s="377"/>
      <c r="E3392" s="377"/>
      <c r="F3392" s="431"/>
    </row>
    <row r="3393" spans="3:6">
      <c r="C3393" s="429"/>
      <c r="D3393" s="377"/>
      <c r="E3393" s="377"/>
      <c r="F3393" s="431"/>
    </row>
    <row r="3394" spans="3:6">
      <c r="C3394" s="429"/>
      <c r="D3394" s="377"/>
      <c r="E3394" s="377"/>
      <c r="F3394" s="431"/>
    </row>
    <row r="3395" spans="3:6">
      <c r="C3395" s="429"/>
      <c r="D3395" s="377"/>
      <c r="E3395" s="377"/>
      <c r="F3395" s="431"/>
    </row>
    <row r="3396" spans="3:6">
      <c r="C3396" s="429"/>
      <c r="D3396" s="377"/>
      <c r="E3396" s="377"/>
      <c r="F3396" s="431"/>
    </row>
    <row r="3397" spans="3:6">
      <c r="C3397" s="429"/>
      <c r="D3397" s="377"/>
      <c r="E3397" s="377"/>
      <c r="F3397" s="431"/>
    </row>
    <row r="3398" spans="3:6">
      <c r="C3398" s="429"/>
      <c r="D3398" s="377"/>
      <c r="E3398" s="377"/>
      <c r="F3398" s="431"/>
    </row>
    <row r="3399" spans="3:6">
      <c r="C3399" s="429"/>
      <c r="D3399" s="377"/>
      <c r="E3399" s="377"/>
      <c r="F3399" s="431"/>
    </row>
    <row r="3400" spans="3:6">
      <c r="C3400" s="429"/>
      <c r="D3400" s="377"/>
      <c r="E3400" s="377"/>
      <c r="F3400" s="431"/>
    </row>
    <row r="3401" spans="3:6">
      <c r="C3401" s="429"/>
      <c r="D3401" s="377"/>
      <c r="E3401" s="377"/>
      <c r="F3401" s="431"/>
    </row>
    <row r="3402" spans="3:6">
      <c r="C3402" s="429"/>
      <c r="D3402" s="377"/>
      <c r="E3402" s="377"/>
      <c r="F3402" s="431"/>
    </row>
    <row r="3403" spans="3:6">
      <c r="C3403" s="429"/>
      <c r="D3403" s="377"/>
      <c r="E3403" s="377"/>
      <c r="F3403" s="431"/>
    </row>
    <row r="3404" spans="3:6">
      <c r="C3404" s="429"/>
      <c r="D3404" s="377"/>
      <c r="E3404" s="377"/>
      <c r="F3404" s="431"/>
    </row>
    <row r="3405" spans="3:6">
      <c r="C3405" s="429"/>
      <c r="D3405" s="377"/>
      <c r="E3405" s="377"/>
      <c r="F3405" s="431"/>
    </row>
    <row r="3406" spans="3:6">
      <c r="C3406" s="429"/>
      <c r="D3406" s="377"/>
      <c r="E3406" s="377"/>
      <c r="F3406" s="431"/>
    </row>
    <row r="3407" spans="3:6">
      <c r="C3407" s="429"/>
      <c r="D3407" s="377"/>
      <c r="E3407" s="377"/>
      <c r="F3407" s="431"/>
    </row>
    <row r="3408" spans="3:6">
      <c r="C3408" s="429"/>
      <c r="D3408" s="377"/>
      <c r="E3408" s="377"/>
      <c r="F3408" s="431"/>
    </row>
    <row r="3409" spans="3:6">
      <c r="C3409" s="429"/>
      <c r="D3409" s="377"/>
      <c r="E3409" s="377"/>
      <c r="F3409" s="431"/>
    </row>
    <row r="3410" spans="3:6">
      <c r="C3410" s="429"/>
      <c r="D3410" s="377"/>
      <c r="E3410" s="377"/>
      <c r="F3410" s="431"/>
    </row>
    <row r="3411" spans="3:6">
      <c r="C3411" s="429"/>
      <c r="D3411" s="377"/>
      <c r="E3411" s="377"/>
      <c r="F3411" s="431"/>
    </row>
    <row r="3412" spans="3:6">
      <c r="C3412" s="429"/>
      <c r="D3412" s="377"/>
      <c r="E3412" s="377"/>
      <c r="F3412" s="431"/>
    </row>
    <row r="3413" spans="3:6">
      <c r="C3413" s="429"/>
      <c r="D3413" s="377"/>
      <c r="E3413" s="377"/>
      <c r="F3413" s="431"/>
    </row>
    <row r="3414" spans="3:6">
      <c r="C3414" s="429"/>
      <c r="D3414" s="377"/>
      <c r="E3414" s="377"/>
      <c r="F3414" s="431"/>
    </row>
    <row r="3415" spans="3:6">
      <c r="C3415" s="429"/>
      <c r="D3415" s="377"/>
      <c r="E3415" s="377"/>
      <c r="F3415" s="431"/>
    </row>
    <row r="3416" spans="3:6">
      <c r="C3416" s="429"/>
      <c r="D3416" s="377"/>
      <c r="E3416" s="377"/>
      <c r="F3416" s="431"/>
    </row>
    <row r="3417" spans="3:6">
      <c r="C3417" s="429"/>
      <c r="D3417" s="377"/>
      <c r="E3417" s="377"/>
      <c r="F3417" s="431"/>
    </row>
    <row r="3418" spans="3:6">
      <c r="C3418" s="429"/>
      <c r="D3418" s="377"/>
      <c r="E3418" s="377"/>
      <c r="F3418" s="431"/>
    </row>
    <row r="3419" spans="3:6">
      <c r="C3419" s="429"/>
      <c r="D3419" s="377"/>
      <c r="E3419" s="377"/>
      <c r="F3419" s="431"/>
    </row>
    <row r="3420" spans="3:6">
      <c r="C3420" s="429"/>
      <c r="D3420" s="377"/>
      <c r="E3420" s="377"/>
      <c r="F3420" s="431"/>
    </row>
    <row r="3421" spans="3:6">
      <c r="C3421" s="429"/>
      <c r="D3421" s="377"/>
      <c r="E3421" s="377"/>
      <c r="F3421" s="431"/>
    </row>
    <row r="3422" spans="3:6">
      <c r="C3422" s="429"/>
      <c r="D3422" s="377"/>
      <c r="E3422" s="377"/>
      <c r="F3422" s="431"/>
    </row>
    <row r="3423" spans="3:6">
      <c r="C3423" s="429"/>
      <c r="D3423" s="377"/>
      <c r="E3423" s="377"/>
      <c r="F3423" s="431"/>
    </row>
    <row r="3424" spans="3:6">
      <c r="C3424" s="429"/>
      <c r="D3424" s="377"/>
      <c r="E3424" s="377"/>
      <c r="F3424" s="431"/>
    </row>
    <row r="3425" spans="3:6">
      <c r="C3425" s="429"/>
      <c r="D3425" s="377"/>
      <c r="E3425" s="377"/>
      <c r="F3425" s="431"/>
    </row>
    <row r="3426" spans="3:6">
      <c r="C3426" s="429"/>
      <c r="D3426" s="377"/>
      <c r="E3426" s="377"/>
      <c r="F3426" s="431"/>
    </row>
    <row r="3427" spans="3:6">
      <c r="C3427" s="429"/>
      <c r="D3427" s="377"/>
      <c r="E3427" s="377"/>
      <c r="F3427" s="431"/>
    </row>
    <row r="3428" spans="3:6">
      <c r="C3428" s="429"/>
      <c r="D3428" s="377"/>
      <c r="E3428" s="377"/>
      <c r="F3428" s="431"/>
    </row>
    <row r="3429" spans="3:6">
      <c r="C3429" s="429"/>
      <c r="D3429" s="377"/>
      <c r="E3429" s="377"/>
      <c r="F3429" s="431"/>
    </row>
    <row r="3430" spans="3:6">
      <c r="C3430" s="429"/>
      <c r="D3430" s="377"/>
      <c r="E3430" s="377"/>
      <c r="F3430" s="431"/>
    </row>
    <row r="3431" spans="3:6">
      <c r="C3431" s="429"/>
      <c r="D3431" s="377"/>
      <c r="E3431" s="377"/>
      <c r="F3431" s="431"/>
    </row>
    <row r="3432" spans="3:6">
      <c r="C3432" s="429"/>
      <c r="D3432" s="377"/>
      <c r="E3432" s="377"/>
      <c r="F3432" s="431"/>
    </row>
    <row r="3433" spans="3:6">
      <c r="C3433" s="429"/>
      <c r="D3433" s="377"/>
      <c r="E3433" s="377"/>
      <c r="F3433" s="431"/>
    </row>
    <row r="3434" spans="3:6">
      <c r="C3434" s="429"/>
      <c r="D3434" s="377"/>
      <c r="E3434" s="377"/>
      <c r="F3434" s="431"/>
    </row>
    <row r="3435" spans="3:6">
      <c r="C3435" s="429"/>
      <c r="D3435" s="377"/>
      <c r="E3435" s="377"/>
      <c r="F3435" s="431"/>
    </row>
    <row r="3436" spans="3:6">
      <c r="C3436" s="429"/>
      <c r="D3436" s="377"/>
      <c r="E3436" s="377"/>
      <c r="F3436" s="431"/>
    </row>
    <row r="3437" spans="3:6">
      <c r="C3437" s="429"/>
      <c r="D3437" s="377"/>
      <c r="E3437" s="377"/>
      <c r="F3437" s="431"/>
    </row>
    <row r="3438" spans="3:6">
      <c r="C3438" s="429"/>
      <c r="D3438" s="377"/>
      <c r="E3438" s="377"/>
      <c r="F3438" s="431"/>
    </row>
    <row r="3439" spans="3:6">
      <c r="C3439" s="429"/>
      <c r="D3439" s="377"/>
      <c r="E3439" s="377"/>
      <c r="F3439" s="431"/>
    </row>
    <row r="3440" spans="3:6">
      <c r="C3440" s="429"/>
      <c r="D3440" s="377"/>
      <c r="E3440" s="377"/>
      <c r="F3440" s="431"/>
    </row>
    <row r="3441" spans="3:6">
      <c r="C3441" s="429"/>
      <c r="D3441" s="377"/>
      <c r="E3441" s="377"/>
      <c r="F3441" s="431"/>
    </row>
    <row r="3442" spans="3:6">
      <c r="C3442" s="429"/>
      <c r="D3442" s="377"/>
      <c r="E3442" s="377"/>
      <c r="F3442" s="431"/>
    </row>
    <row r="3443" spans="3:6">
      <c r="C3443" s="429"/>
      <c r="D3443" s="377"/>
      <c r="E3443" s="377"/>
      <c r="F3443" s="431"/>
    </row>
    <row r="3444" spans="3:6">
      <c r="C3444" s="429"/>
      <c r="D3444" s="377"/>
      <c r="E3444" s="377"/>
      <c r="F3444" s="431"/>
    </row>
    <row r="3445" spans="3:6">
      <c r="C3445" s="429"/>
      <c r="D3445" s="377"/>
      <c r="E3445" s="377"/>
      <c r="F3445" s="431"/>
    </row>
    <row r="3446" spans="3:6">
      <c r="C3446" s="429"/>
      <c r="D3446" s="377"/>
      <c r="E3446" s="377"/>
      <c r="F3446" s="431"/>
    </row>
    <row r="3447" spans="3:6">
      <c r="C3447" s="429"/>
      <c r="D3447" s="377"/>
      <c r="E3447" s="377"/>
      <c r="F3447" s="431"/>
    </row>
    <row r="3448" spans="3:6">
      <c r="C3448" s="429"/>
      <c r="D3448" s="377"/>
      <c r="E3448" s="377"/>
      <c r="F3448" s="431"/>
    </row>
    <row r="3449" spans="3:6">
      <c r="C3449" s="429"/>
      <c r="D3449" s="377"/>
      <c r="E3449" s="377"/>
      <c r="F3449" s="431"/>
    </row>
    <row r="3450" spans="3:6">
      <c r="C3450" s="429"/>
      <c r="D3450" s="377"/>
      <c r="E3450" s="377"/>
      <c r="F3450" s="431"/>
    </row>
    <row r="3451" spans="3:6">
      <c r="C3451" s="429"/>
      <c r="D3451" s="377"/>
      <c r="E3451" s="377"/>
      <c r="F3451" s="431"/>
    </row>
    <row r="3452" spans="3:6">
      <c r="C3452" s="429"/>
      <c r="D3452" s="377"/>
      <c r="E3452" s="377"/>
      <c r="F3452" s="431"/>
    </row>
    <row r="3453" spans="3:6">
      <c r="C3453" s="429"/>
      <c r="D3453" s="377"/>
      <c r="E3453" s="377"/>
      <c r="F3453" s="431"/>
    </row>
    <row r="3454" spans="3:6">
      <c r="C3454" s="429"/>
      <c r="D3454" s="377"/>
      <c r="E3454" s="377"/>
      <c r="F3454" s="431"/>
    </row>
    <row r="3455" spans="3:6">
      <c r="C3455" s="429"/>
      <c r="D3455" s="377"/>
      <c r="E3455" s="377"/>
      <c r="F3455" s="431"/>
    </row>
    <row r="3456" spans="3:6">
      <c r="C3456" s="429"/>
      <c r="D3456" s="377"/>
      <c r="E3456" s="377"/>
      <c r="F3456" s="431"/>
    </row>
    <row r="3457" spans="3:6">
      <c r="C3457" s="429"/>
      <c r="D3457" s="377"/>
      <c r="E3457" s="377"/>
      <c r="F3457" s="431"/>
    </row>
    <row r="3458" spans="3:6">
      <c r="C3458" s="429"/>
      <c r="D3458" s="377"/>
      <c r="E3458" s="377"/>
      <c r="F3458" s="431"/>
    </row>
    <row r="3459" spans="3:6">
      <c r="C3459" s="429"/>
      <c r="D3459" s="377"/>
      <c r="E3459" s="377"/>
      <c r="F3459" s="431"/>
    </row>
    <row r="3460" spans="3:6">
      <c r="C3460" s="429"/>
      <c r="D3460" s="377"/>
      <c r="E3460" s="377"/>
      <c r="F3460" s="431"/>
    </row>
    <row r="3461" spans="3:6">
      <c r="C3461" s="429"/>
      <c r="D3461" s="377"/>
      <c r="E3461" s="377"/>
      <c r="F3461" s="431"/>
    </row>
    <row r="3462" spans="3:6">
      <c r="C3462" s="429"/>
      <c r="D3462" s="377"/>
      <c r="E3462" s="377"/>
      <c r="F3462" s="431"/>
    </row>
    <row r="3463" spans="3:6">
      <c r="C3463" s="429"/>
      <c r="D3463" s="377"/>
      <c r="E3463" s="377"/>
      <c r="F3463" s="431"/>
    </row>
    <row r="3464" spans="3:6">
      <c r="C3464" s="429"/>
      <c r="D3464" s="377"/>
      <c r="E3464" s="377"/>
      <c r="F3464" s="431"/>
    </row>
    <row r="3465" spans="3:6">
      <c r="C3465" s="429"/>
      <c r="D3465" s="377"/>
      <c r="E3465" s="377"/>
      <c r="F3465" s="431"/>
    </row>
    <row r="3466" spans="3:6">
      <c r="C3466" s="429"/>
      <c r="D3466" s="377"/>
      <c r="E3466" s="377"/>
      <c r="F3466" s="431"/>
    </row>
    <row r="3467" spans="3:6">
      <c r="C3467" s="429"/>
      <c r="D3467" s="377"/>
      <c r="E3467" s="377"/>
      <c r="F3467" s="431"/>
    </row>
    <row r="3468" spans="3:6">
      <c r="C3468" s="429"/>
      <c r="D3468" s="377"/>
      <c r="E3468" s="377"/>
      <c r="F3468" s="431"/>
    </row>
    <row r="3469" spans="3:6">
      <c r="C3469" s="429"/>
      <c r="D3469" s="377"/>
      <c r="E3469" s="377"/>
      <c r="F3469" s="431"/>
    </row>
    <row r="3470" spans="3:6">
      <c r="C3470" s="429"/>
      <c r="D3470" s="377"/>
      <c r="E3470" s="377"/>
      <c r="F3470" s="431"/>
    </row>
    <row r="3471" spans="3:6">
      <c r="C3471" s="429"/>
      <c r="D3471" s="377"/>
      <c r="E3471" s="377"/>
      <c r="F3471" s="431"/>
    </row>
    <row r="3472" spans="3:6">
      <c r="C3472" s="429"/>
      <c r="D3472" s="377"/>
      <c r="E3472" s="377"/>
      <c r="F3472" s="431"/>
    </row>
    <row r="3473" spans="3:6">
      <c r="C3473" s="429"/>
      <c r="D3473" s="377"/>
      <c r="E3473" s="377"/>
      <c r="F3473" s="431"/>
    </row>
    <row r="3474" spans="3:6">
      <c r="C3474" s="429"/>
      <c r="D3474" s="377"/>
      <c r="E3474" s="377"/>
      <c r="F3474" s="431"/>
    </row>
    <row r="3475" spans="3:6">
      <c r="C3475" s="429"/>
      <c r="D3475" s="377"/>
      <c r="E3475" s="377"/>
      <c r="F3475" s="431"/>
    </row>
    <row r="3476" spans="3:6">
      <c r="C3476" s="429"/>
      <c r="D3476" s="377"/>
      <c r="E3476" s="377"/>
      <c r="F3476" s="431"/>
    </row>
    <row r="3477" spans="3:6">
      <c r="C3477" s="429"/>
      <c r="D3477" s="377"/>
      <c r="E3477" s="377"/>
      <c r="F3477" s="431"/>
    </row>
    <row r="3478" spans="3:6">
      <c r="C3478" s="429"/>
      <c r="D3478" s="377"/>
      <c r="E3478" s="377"/>
      <c r="F3478" s="431"/>
    </row>
    <row r="3479" spans="3:6">
      <c r="C3479" s="429"/>
      <c r="D3479" s="377"/>
      <c r="E3479" s="377"/>
      <c r="F3479" s="431"/>
    </row>
    <row r="3480" spans="3:6">
      <c r="C3480" s="429"/>
      <c r="D3480" s="377"/>
      <c r="E3480" s="377"/>
      <c r="F3480" s="431"/>
    </row>
    <row r="3481" spans="3:6">
      <c r="C3481" s="429"/>
      <c r="D3481" s="377"/>
      <c r="E3481" s="377"/>
      <c r="F3481" s="431"/>
    </row>
    <row r="3482" spans="3:6">
      <c r="C3482" s="429"/>
      <c r="D3482" s="377"/>
      <c r="E3482" s="377"/>
      <c r="F3482" s="431"/>
    </row>
    <row r="3483" spans="3:6">
      <c r="C3483" s="429"/>
      <c r="D3483" s="377"/>
      <c r="E3483" s="377"/>
      <c r="F3483" s="431"/>
    </row>
    <row r="3484" spans="3:6">
      <c r="C3484" s="429"/>
      <c r="D3484" s="377"/>
      <c r="E3484" s="377"/>
      <c r="F3484" s="431"/>
    </row>
    <row r="3485" spans="3:6">
      <c r="C3485" s="429"/>
      <c r="D3485" s="377"/>
      <c r="E3485" s="377"/>
      <c r="F3485" s="431"/>
    </row>
    <row r="3486" spans="3:6">
      <c r="C3486" s="429"/>
      <c r="D3486" s="377"/>
      <c r="E3486" s="377"/>
      <c r="F3486" s="431"/>
    </row>
    <row r="3487" spans="3:6">
      <c r="C3487" s="429"/>
      <c r="D3487" s="377"/>
      <c r="E3487" s="377"/>
      <c r="F3487" s="431"/>
    </row>
    <row r="3488" spans="3:6">
      <c r="C3488" s="429"/>
      <c r="D3488" s="377"/>
      <c r="E3488" s="377"/>
      <c r="F3488" s="431"/>
    </row>
    <row r="3489" spans="3:6">
      <c r="C3489" s="429"/>
      <c r="D3489" s="377"/>
      <c r="E3489" s="377"/>
      <c r="F3489" s="431"/>
    </row>
    <row r="3490" spans="3:6">
      <c r="C3490" s="429"/>
      <c r="D3490" s="377"/>
      <c r="E3490" s="377"/>
      <c r="F3490" s="431"/>
    </row>
    <row r="3491" spans="3:6">
      <c r="C3491" s="429"/>
      <c r="D3491" s="377"/>
      <c r="E3491" s="377"/>
      <c r="F3491" s="431"/>
    </row>
    <row r="3492" spans="3:6">
      <c r="C3492" s="429"/>
      <c r="D3492" s="377"/>
      <c r="E3492" s="377"/>
      <c r="F3492" s="431"/>
    </row>
    <row r="3493" spans="3:6">
      <c r="C3493" s="429"/>
      <c r="D3493" s="377"/>
      <c r="E3493" s="377"/>
      <c r="F3493" s="431"/>
    </row>
    <row r="3494" spans="3:6">
      <c r="C3494" s="429"/>
      <c r="D3494" s="377"/>
      <c r="E3494" s="377"/>
      <c r="F3494" s="431"/>
    </row>
    <row r="3495" spans="3:6">
      <c r="C3495" s="429"/>
      <c r="D3495" s="377"/>
      <c r="E3495" s="377"/>
      <c r="F3495" s="431"/>
    </row>
    <row r="3496" spans="3:6">
      <c r="C3496" s="429"/>
      <c r="D3496" s="377"/>
      <c r="E3496" s="377"/>
      <c r="F3496" s="431"/>
    </row>
    <row r="3497" spans="3:6">
      <c r="C3497" s="429"/>
      <c r="D3497" s="377"/>
      <c r="E3497" s="377"/>
      <c r="F3497" s="431"/>
    </row>
    <row r="3498" spans="3:6">
      <c r="C3498" s="429"/>
      <c r="D3498" s="377"/>
      <c r="E3498" s="377"/>
      <c r="F3498" s="431"/>
    </row>
    <row r="3499" spans="3:6">
      <c r="C3499" s="429"/>
      <c r="D3499" s="377"/>
      <c r="E3499" s="377"/>
      <c r="F3499" s="431"/>
    </row>
    <row r="3500" spans="3:6">
      <c r="C3500" s="429"/>
      <c r="D3500" s="377"/>
      <c r="E3500" s="377"/>
      <c r="F3500" s="431"/>
    </row>
    <row r="3501" spans="3:6">
      <c r="C3501" s="429"/>
      <c r="D3501" s="377"/>
      <c r="E3501" s="377"/>
      <c r="F3501" s="431"/>
    </row>
    <row r="3502" spans="3:6">
      <c r="C3502" s="429"/>
      <c r="D3502" s="377"/>
      <c r="E3502" s="377"/>
      <c r="F3502" s="431"/>
    </row>
    <row r="3503" spans="3:6">
      <c r="C3503" s="429"/>
      <c r="D3503" s="377"/>
      <c r="E3503" s="377"/>
      <c r="F3503" s="431"/>
    </row>
    <row r="3504" spans="3:6">
      <c r="C3504" s="429"/>
      <c r="D3504" s="377"/>
      <c r="E3504" s="377"/>
      <c r="F3504" s="431"/>
    </row>
    <row r="3505" spans="3:6">
      <c r="C3505" s="429"/>
      <c r="D3505" s="377"/>
      <c r="E3505" s="377"/>
      <c r="F3505" s="431"/>
    </row>
    <row r="3506" spans="3:6">
      <c r="C3506" s="429"/>
      <c r="D3506" s="377"/>
      <c r="E3506" s="377"/>
      <c r="F3506" s="431"/>
    </row>
    <row r="3507" spans="3:6">
      <c r="C3507" s="429"/>
      <c r="D3507" s="377"/>
      <c r="E3507" s="377"/>
      <c r="F3507" s="431"/>
    </row>
    <row r="3508" spans="3:6">
      <c r="C3508" s="429"/>
      <c r="D3508" s="377"/>
      <c r="E3508" s="377"/>
      <c r="F3508" s="431"/>
    </row>
    <row r="3509" spans="3:6">
      <c r="C3509" s="429"/>
      <c r="D3509" s="377"/>
      <c r="E3509" s="377"/>
      <c r="F3509" s="431"/>
    </row>
    <row r="3510" spans="3:6">
      <c r="C3510" s="429"/>
      <c r="D3510" s="377"/>
      <c r="E3510" s="377"/>
      <c r="F3510" s="431"/>
    </row>
    <row r="3511" spans="3:6">
      <c r="C3511" s="429"/>
      <c r="D3511" s="377"/>
      <c r="E3511" s="377"/>
      <c r="F3511" s="431"/>
    </row>
    <row r="3512" spans="3:6">
      <c r="C3512" s="429"/>
      <c r="D3512" s="377"/>
      <c r="E3512" s="377"/>
      <c r="F3512" s="431"/>
    </row>
    <row r="3513" spans="3:6">
      <c r="C3513" s="429"/>
      <c r="D3513" s="377"/>
      <c r="E3513" s="377"/>
      <c r="F3513" s="431"/>
    </row>
    <row r="3514" spans="3:6">
      <c r="C3514" s="429"/>
      <c r="D3514" s="377"/>
      <c r="E3514" s="377"/>
      <c r="F3514" s="431"/>
    </row>
    <row r="3515" spans="3:6">
      <c r="C3515" s="429"/>
      <c r="D3515" s="377"/>
      <c r="E3515" s="377"/>
      <c r="F3515" s="431"/>
    </row>
    <row r="3516" spans="3:6">
      <c r="C3516" s="429"/>
      <c r="D3516" s="377"/>
      <c r="E3516" s="377"/>
      <c r="F3516" s="431"/>
    </row>
    <row r="3517" spans="3:6">
      <c r="C3517" s="429"/>
      <c r="D3517" s="377"/>
      <c r="E3517" s="377"/>
      <c r="F3517" s="431"/>
    </row>
    <row r="3518" spans="3:6">
      <c r="C3518" s="429"/>
      <c r="D3518" s="377"/>
      <c r="E3518" s="377"/>
      <c r="F3518" s="431"/>
    </row>
    <row r="3519" spans="3:6">
      <c r="C3519" s="429"/>
      <c r="D3519" s="377"/>
      <c r="E3519" s="377"/>
      <c r="F3519" s="431"/>
    </row>
    <row r="3520" spans="3:6">
      <c r="C3520" s="429"/>
      <c r="D3520" s="377"/>
      <c r="E3520" s="377"/>
      <c r="F3520" s="431"/>
    </row>
    <row r="3521" spans="3:6">
      <c r="C3521" s="429"/>
      <c r="D3521" s="377"/>
      <c r="E3521" s="377"/>
      <c r="F3521" s="431"/>
    </row>
    <row r="3522" spans="3:6">
      <c r="C3522" s="429"/>
      <c r="D3522" s="377"/>
      <c r="E3522" s="377"/>
      <c r="F3522" s="431"/>
    </row>
    <row r="3523" spans="3:6">
      <c r="C3523" s="429"/>
      <c r="D3523" s="377"/>
      <c r="E3523" s="377"/>
      <c r="F3523" s="431"/>
    </row>
    <row r="3524" spans="3:6">
      <c r="C3524" s="429"/>
      <c r="D3524" s="377"/>
      <c r="E3524" s="377"/>
      <c r="F3524" s="431"/>
    </row>
    <row r="3525" spans="3:6">
      <c r="C3525" s="429"/>
      <c r="D3525" s="377"/>
      <c r="E3525" s="377"/>
      <c r="F3525" s="431"/>
    </row>
    <row r="3526" spans="3:6">
      <c r="C3526" s="429"/>
      <c r="D3526" s="377"/>
      <c r="E3526" s="377"/>
      <c r="F3526" s="431"/>
    </row>
    <row r="3527" spans="3:6">
      <c r="C3527" s="429"/>
      <c r="D3527" s="377"/>
      <c r="E3527" s="377"/>
      <c r="F3527" s="431"/>
    </row>
    <row r="3528" spans="3:6">
      <c r="C3528" s="429"/>
      <c r="D3528" s="377"/>
      <c r="E3528" s="377"/>
      <c r="F3528" s="431"/>
    </row>
    <row r="3529" spans="3:6">
      <c r="C3529" s="429"/>
      <c r="D3529" s="377"/>
      <c r="E3529" s="377"/>
      <c r="F3529" s="431"/>
    </row>
    <row r="3530" spans="3:6">
      <c r="C3530" s="429"/>
      <c r="D3530" s="377"/>
      <c r="E3530" s="377"/>
      <c r="F3530" s="431"/>
    </row>
    <row r="3531" spans="3:6">
      <c r="C3531" s="429"/>
      <c r="D3531" s="377"/>
      <c r="E3531" s="377"/>
      <c r="F3531" s="431"/>
    </row>
    <row r="3532" spans="3:6">
      <c r="C3532" s="429"/>
      <c r="D3532" s="377"/>
      <c r="E3532" s="377"/>
      <c r="F3532" s="431"/>
    </row>
    <row r="3533" spans="3:6">
      <c r="C3533" s="429"/>
      <c r="D3533" s="377"/>
      <c r="E3533" s="377"/>
      <c r="F3533" s="431"/>
    </row>
    <row r="3534" spans="3:6">
      <c r="C3534" s="429"/>
      <c r="D3534" s="377"/>
      <c r="E3534" s="377"/>
      <c r="F3534" s="431"/>
    </row>
    <row r="3535" spans="3:6">
      <c r="C3535" s="429"/>
      <c r="D3535" s="377"/>
      <c r="E3535" s="377"/>
      <c r="F3535" s="431"/>
    </row>
    <row r="3536" spans="3:6">
      <c r="C3536" s="429"/>
      <c r="D3536" s="377"/>
      <c r="E3536" s="377"/>
      <c r="F3536" s="431"/>
    </row>
    <row r="3537" spans="3:6">
      <c r="C3537" s="429"/>
      <c r="D3537" s="377"/>
      <c r="E3537" s="377"/>
      <c r="F3537" s="431"/>
    </row>
    <row r="3538" spans="3:6">
      <c r="C3538" s="429"/>
      <c r="D3538" s="377"/>
      <c r="E3538" s="377"/>
      <c r="F3538" s="431"/>
    </row>
    <row r="3539" spans="3:6">
      <c r="C3539" s="429"/>
      <c r="D3539" s="377"/>
      <c r="E3539" s="377"/>
      <c r="F3539" s="431"/>
    </row>
    <row r="3540" spans="3:6">
      <c r="C3540" s="429"/>
      <c r="D3540" s="377"/>
      <c r="E3540" s="377"/>
      <c r="F3540" s="431"/>
    </row>
    <row r="3541" spans="3:6">
      <c r="C3541" s="429"/>
      <c r="D3541" s="377"/>
      <c r="E3541" s="377"/>
      <c r="F3541" s="431"/>
    </row>
    <row r="3542" spans="3:6">
      <c r="C3542" s="429"/>
      <c r="D3542" s="377"/>
      <c r="E3542" s="377"/>
      <c r="F3542" s="431"/>
    </row>
    <row r="3543" spans="3:6">
      <c r="C3543" s="429"/>
      <c r="D3543" s="377"/>
      <c r="E3543" s="377"/>
      <c r="F3543" s="431"/>
    </row>
    <row r="3544" spans="3:6">
      <c r="C3544" s="429"/>
      <c r="D3544" s="377"/>
      <c r="E3544" s="377"/>
      <c r="F3544" s="431"/>
    </row>
    <row r="3545" spans="3:6">
      <c r="C3545" s="429"/>
      <c r="D3545" s="377"/>
      <c r="E3545" s="377"/>
      <c r="F3545" s="431"/>
    </row>
    <row r="3546" spans="3:6">
      <c r="C3546" s="429"/>
      <c r="D3546" s="377"/>
      <c r="E3546" s="377"/>
      <c r="F3546" s="431"/>
    </row>
    <row r="3547" spans="3:6">
      <c r="C3547" s="429"/>
      <c r="D3547" s="377"/>
      <c r="E3547" s="377"/>
      <c r="F3547" s="431"/>
    </row>
    <row r="3548" spans="3:6">
      <c r="C3548" s="429"/>
      <c r="D3548" s="377"/>
      <c r="E3548" s="377"/>
      <c r="F3548" s="431"/>
    </row>
    <row r="3549" spans="3:6">
      <c r="C3549" s="429"/>
      <c r="D3549" s="377"/>
      <c r="E3549" s="377"/>
      <c r="F3549" s="431"/>
    </row>
    <row r="3550" spans="3:6">
      <c r="C3550" s="429"/>
      <c r="D3550" s="377"/>
      <c r="E3550" s="377"/>
      <c r="F3550" s="431"/>
    </row>
    <row r="3551" spans="3:6">
      <c r="C3551" s="429"/>
      <c r="D3551" s="377"/>
      <c r="E3551" s="377"/>
      <c r="F3551" s="431"/>
    </row>
    <row r="3552" spans="3:6">
      <c r="C3552" s="429"/>
      <c r="D3552" s="377"/>
      <c r="E3552" s="377"/>
      <c r="F3552" s="431"/>
    </row>
    <row r="3553" spans="3:6">
      <c r="C3553" s="429"/>
      <c r="D3553" s="377"/>
      <c r="E3553" s="377"/>
      <c r="F3553" s="431"/>
    </row>
    <row r="3554" spans="3:6">
      <c r="C3554" s="429"/>
      <c r="D3554" s="377"/>
      <c r="E3554" s="377"/>
      <c r="F3554" s="431"/>
    </row>
    <row r="3555" spans="3:6">
      <c r="C3555" s="429"/>
      <c r="D3555" s="377"/>
      <c r="E3555" s="377"/>
      <c r="F3555" s="431"/>
    </row>
    <row r="3556" spans="3:6">
      <c r="C3556" s="429"/>
      <c r="D3556" s="377"/>
      <c r="E3556" s="377"/>
      <c r="F3556" s="431"/>
    </row>
    <row r="3557" spans="3:6">
      <c r="C3557" s="429"/>
      <c r="D3557" s="377"/>
      <c r="E3557" s="377"/>
      <c r="F3557" s="431"/>
    </row>
    <row r="3558" spans="3:6">
      <c r="C3558" s="429"/>
      <c r="D3558" s="377"/>
      <c r="E3558" s="377"/>
      <c r="F3558" s="431"/>
    </row>
    <row r="3559" spans="3:6">
      <c r="C3559" s="429"/>
      <c r="D3559" s="377"/>
      <c r="E3559" s="377"/>
      <c r="F3559" s="431"/>
    </row>
    <row r="3560" spans="3:6">
      <c r="C3560" s="429"/>
      <c r="D3560" s="377"/>
      <c r="E3560" s="377"/>
      <c r="F3560" s="431"/>
    </row>
    <row r="3561" spans="3:6">
      <c r="C3561" s="429"/>
      <c r="D3561" s="377"/>
      <c r="E3561" s="377"/>
      <c r="F3561" s="431"/>
    </row>
    <row r="3562" spans="3:6">
      <c r="C3562" s="429"/>
      <c r="D3562" s="377"/>
      <c r="E3562" s="377"/>
      <c r="F3562" s="431"/>
    </row>
    <row r="3563" spans="3:6">
      <c r="C3563" s="429"/>
      <c r="D3563" s="377"/>
      <c r="E3563" s="377"/>
      <c r="F3563" s="431"/>
    </row>
    <row r="3564" spans="3:6">
      <c r="C3564" s="429"/>
      <c r="D3564" s="377"/>
      <c r="E3564" s="377"/>
      <c r="F3564" s="431"/>
    </row>
    <row r="3565" spans="3:6">
      <c r="C3565" s="429"/>
      <c r="D3565" s="377"/>
      <c r="E3565" s="377"/>
      <c r="F3565" s="431"/>
    </row>
    <row r="3566" spans="3:6">
      <c r="C3566" s="429"/>
      <c r="D3566" s="377"/>
      <c r="E3566" s="377"/>
      <c r="F3566" s="431"/>
    </row>
    <row r="3567" spans="3:6">
      <c r="C3567" s="429"/>
      <c r="D3567" s="377"/>
      <c r="E3567" s="377"/>
      <c r="F3567" s="431"/>
    </row>
    <row r="3568" spans="3:6">
      <c r="C3568" s="429"/>
      <c r="D3568" s="377"/>
      <c r="E3568" s="377"/>
      <c r="F3568" s="431"/>
    </row>
    <row r="3569" spans="3:6">
      <c r="C3569" s="429"/>
      <c r="D3569" s="377"/>
      <c r="E3569" s="377"/>
      <c r="F3569" s="431"/>
    </row>
    <row r="3570" spans="3:6">
      <c r="C3570" s="429"/>
      <c r="D3570" s="377"/>
      <c r="E3570" s="377"/>
      <c r="F3570" s="431"/>
    </row>
    <row r="3571" spans="3:6">
      <c r="C3571" s="429"/>
      <c r="D3571" s="377"/>
      <c r="E3571" s="377"/>
      <c r="F3571" s="431"/>
    </row>
    <row r="3572" spans="3:6">
      <c r="C3572" s="429"/>
      <c r="D3572" s="377"/>
      <c r="E3572" s="377"/>
      <c r="F3572" s="431"/>
    </row>
    <row r="3573" spans="3:6">
      <c r="C3573" s="429"/>
      <c r="D3573" s="377"/>
      <c r="E3573" s="377"/>
      <c r="F3573" s="431"/>
    </row>
    <row r="3574" spans="3:6">
      <c r="C3574" s="429"/>
      <c r="D3574" s="377"/>
      <c r="E3574" s="377"/>
      <c r="F3574" s="431"/>
    </row>
    <row r="3575" spans="3:6">
      <c r="C3575" s="429"/>
      <c r="D3575" s="377"/>
      <c r="E3575" s="377"/>
      <c r="F3575" s="431"/>
    </row>
    <row r="3576" spans="3:6">
      <c r="C3576" s="429"/>
      <c r="D3576" s="377"/>
      <c r="E3576" s="377"/>
      <c r="F3576" s="431"/>
    </row>
    <row r="3577" spans="3:6">
      <c r="C3577" s="429"/>
      <c r="D3577" s="377"/>
      <c r="E3577" s="377"/>
      <c r="F3577" s="431"/>
    </row>
    <row r="3578" spans="3:6">
      <c r="C3578" s="429"/>
      <c r="D3578" s="377"/>
      <c r="E3578" s="377"/>
      <c r="F3578" s="431"/>
    </row>
    <row r="3579" spans="3:6">
      <c r="C3579" s="429"/>
      <c r="D3579" s="377"/>
      <c r="E3579" s="377"/>
      <c r="F3579" s="431"/>
    </row>
    <row r="3580" spans="3:6">
      <c r="C3580" s="429"/>
      <c r="D3580" s="377"/>
      <c r="E3580" s="377"/>
      <c r="F3580" s="431"/>
    </row>
    <row r="3581" spans="3:6">
      <c r="C3581" s="429"/>
      <c r="D3581" s="377"/>
      <c r="E3581" s="377"/>
      <c r="F3581" s="431"/>
    </row>
    <row r="3582" spans="3:6">
      <c r="C3582" s="429"/>
      <c r="D3582" s="377"/>
      <c r="E3582" s="377"/>
      <c r="F3582" s="431"/>
    </row>
    <row r="3583" spans="3:6">
      <c r="C3583" s="429"/>
      <c r="D3583" s="377"/>
      <c r="E3583" s="377"/>
      <c r="F3583" s="431"/>
    </row>
    <row r="3584" spans="3:6">
      <c r="C3584" s="429"/>
      <c r="D3584" s="377"/>
      <c r="E3584" s="377"/>
      <c r="F3584" s="431"/>
    </row>
    <row r="3585" spans="3:6">
      <c r="C3585" s="429"/>
      <c r="D3585" s="377"/>
      <c r="E3585" s="377"/>
      <c r="F3585" s="431"/>
    </row>
    <row r="3586" spans="3:6">
      <c r="C3586" s="429"/>
      <c r="D3586" s="377"/>
      <c r="E3586" s="377"/>
      <c r="F3586" s="431"/>
    </row>
    <row r="3587" spans="3:6">
      <c r="C3587" s="429"/>
      <c r="D3587" s="377"/>
      <c r="E3587" s="377"/>
      <c r="F3587" s="431"/>
    </row>
    <row r="3588" spans="3:6">
      <c r="C3588" s="429"/>
      <c r="D3588" s="377"/>
      <c r="E3588" s="377"/>
      <c r="F3588" s="431"/>
    </row>
    <row r="3589" spans="3:6">
      <c r="C3589" s="429"/>
      <c r="D3589" s="377"/>
      <c r="E3589" s="377"/>
      <c r="F3589" s="431"/>
    </row>
    <row r="3590" spans="3:6">
      <c r="C3590" s="429"/>
      <c r="D3590" s="377"/>
      <c r="E3590" s="377"/>
      <c r="F3590" s="431"/>
    </row>
    <row r="3591" spans="3:6">
      <c r="C3591" s="429"/>
      <c r="D3591" s="377"/>
      <c r="E3591" s="377"/>
      <c r="F3591" s="431"/>
    </row>
    <row r="3592" spans="3:6">
      <c r="C3592" s="429"/>
      <c r="D3592" s="377"/>
      <c r="E3592" s="377"/>
      <c r="F3592" s="431"/>
    </row>
    <row r="3593" spans="3:6">
      <c r="C3593" s="429"/>
      <c r="D3593" s="377"/>
      <c r="E3593" s="377"/>
      <c r="F3593" s="431"/>
    </row>
    <row r="3594" spans="3:6">
      <c r="C3594" s="429"/>
      <c r="D3594" s="377"/>
      <c r="E3594" s="377"/>
      <c r="F3594" s="431"/>
    </row>
    <row r="3595" spans="3:6">
      <c r="C3595" s="429"/>
      <c r="D3595" s="377"/>
      <c r="E3595" s="377"/>
      <c r="F3595" s="431"/>
    </row>
    <row r="3596" spans="3:6">
      <c r="C3596" s="429"/>
      <c r="D3596" s="377"/>
      <c r="E3596" s="377"/>
      <c r="F3596" s="431"/>
    </row>
    <row r="3597" spans="3:6">
      <c r="C3597" s="429"/>
      <c r="D3597" s="377"/>
      <c r="E3597" s="377"/>
      <c r="F3597" s="431"/>
    </row>
    <row r="3598" spans="3:6">
      <c r="C3598" s="429"/>
      <c r="D3598" s="377"/>
      <c r="E3598" s="377"/>
      <c r="F3598" s="431"/>
    </row>
    <row r="3599" spans="3:6">
      <c r="C3599" s="429"/>
      <c r="D3599" s="377"/>
      <c r="E3599" s="377"/>
      <c r="F3599" s="431"/>
    </row>
    <row r="3600" spans="3:6">
      <c r="C3600" s="429"/>
      <c r="D3600" s="377"/>
      <c r="E3600" s="377"/>
      <c r="F3600" s="431"/>
    </row>
    <row r="3601" spans="3:6">
      <c r="C3601" s="429"/>
      <c r="D3601" s="377"/>
      <c r="E3601" s="377"/>
      <c r="F3601" s="431"/>
    </row>
    <row r="3602" spans="3:6">
      <c r="C3602" s="429"/>
      <c r="D3602" s="377"/>
      <c r="E3602" s="377"/>
      <c r="F3602" s="431"/>
    </row>
    <row r="3603" spans="3:6">
      <c r="C3603" s="429"/>
      <c r="D3603" s="377"/>
      <c r="E3603" s="377"/>
      <c r="F3603" s="431"/>
    </row>
    <row r="3604" spans="3:6">
      <c r="C3604" s="429"/>
      <c r="D3604" s="377"/>
      <c r="E3604" s="377"/>
      <c r="F3604" s="431"/>
    </row>
    <row r="3605" spans="3:6">
      <c r="C3605" s="429"/>
      <c r="D3605" s="377"/>
      <c r="E3605" s="377"/>
      <c r="F3605" s="431"/>
    </row>
    <row r="3606" spans="3:6">
      <c r="C3606" s="429"/>
      <c r="D3606" s="377"/>
      <c r="E3606" s="377"/>
      <c r="F3606" s="431"/>
    </row>
    <row r="3607" spans="3:6">
      <c r="C3607" s="429"/>
      <c r="D3607" s="377"/>
      <c r="E3607" s="377"/>
      <c r="F3607" s="431"/>
    </row>
    <row r="3608" spans="3:6">
      <c r="C3608" s="429"/>
      <c r="D3608" s="377"/>
      <c r="E3608" s="377"/>
      <c r="F3608" s="431"/>
    </row>
    <row r="3609" spans="3:6">
      <c r="C3609" s="429"/>
      <c r="D3609" s="377"/>
      <c r="E3609" s="377"/>
      <c r="F3609" s="431"/>
    </row>
    <row r="3610" spans="3:6">
      <c r="C3610" s="429"/>
      <c r="D3610" s="377"/>
      <c r="E3610" s="377"/>
      <c r="F3610" s="431"/>
    </row>
    <row r="3611" spans="3:6">
      <c r="C3611" s="429"/>
      <c r="D3611" s="377"/>
      <c r="E3611" s="377"/>
      <c r="F3611" s="431"/>
    </row>
    <row r="3612" spans="3:6">
      <c r="C3612" s="429"/>
      <c r="D3612" s="377"/>
      <c r="E3612" s="377"/>
      <c r="F3612" s="431"/>
    </row>
    <row r="3613" spans="3:6">
      <c r="C3613" s="429"/>
      <c r="D3613" s="377"/>
      <c r="E3613" s="377"/>
      <c r="F3613" s="431"/>
    </row>
    <row r="3614" spans="3:6">
      <c r="C3614" s="429"/>
      <c r="D3614" s="377"/>
      <c r="E3614" s="377"/>
      <c r="F3614" s="431"/>
    </row>
    <row r="3615" spans="3:6">
      <c r="C3615" s="429"/>
      <c r="D3615" s="377"/>
      <c r="E3615" s="377"/>
      <c r="F3615" s="431"/>
    </row>
    <row r="3616" spans="3:6">
      <c r="C3616" s="429"/>
      <c r="D3616" s="377"/>
      <c r="E3616" s="377"/>
      <c r="F3616" s="431"/>
    </row>
    <row r="3617" spans="3:6">
      <c r="C3617" s="429"/>
      <c r="D3617" s="377"/>
      <c r="E3617" s="377"/>
      <c r="F3617" s="431"/>
    </row>
    <row r="3618" spans="3:6">
      <c r="C3618" s="429"/>
      <c r="D3618" s="377"/>
      <c r="E3618" s="377"/>
      <c r="F3618" s="431"/>
    </row>
    <row r="3619" spans="3:6">
      <c r="C3619" s="429"/>
      <c r="D3619" s="377"/>
      <c r="E3619" s="377"/>
      <c r="F3619" s="431"/>
    </row>
    <row r="3620" spans="3:6">
      <c r="C3620" s="429"/>
      <c r="D3620" s="377"/>
      <c r="E3620" s="377"/>
      <c r="F3620" s="431"/>
    </row>
    <row r="3621" spans="3:6">
      <c r="C3621" s="429"/>
      <c r="D3621" s="377"/>
      <c r="E3621" s="377"/>
      <c r="F3621" s="431"/>
    </row>
    <row r="3622" spans="3:6">
      <c r="C3622" s="429"/>
      <c r="D3622" s="377"/>
      <c r="E3622" s="377"/>
      <c r="F3622" s="431"/>
    </row>
    <row r="3623" spans="3:6">
      <c r="C3623" s="429"/>
      <c r="D3623" s="377"/>
      <c r="E3623" s="377"/>
      <c r="F3623" s="431"/>
    </row>
    <row r="3624" spans="3:6">
      <c r="C3624" s="429"/>
      <c r="D3624" s="377"/>
      <c r="E3624" s="377"/>
      <c r="F3624" s="431"/>
    </row>
    <row r="3625" spans="3:6">
      <c r="C3625" s="429"/>
      <c r="D3625" s="377"/>
      <c r="E3625" s="377"/>
      <c r="F3625" s="431"/>
    </row>
    <row r="3626" spans="3:6">
      <c r="C3626" s="429"/>
      <c r="D3626" s="377"/>
      <c r="E3626" s="377"/>
      <c r="F3626" s="431"/>
    </row>
    <row r="3627" spans="3:6">
      <c r="C3627" s="429"/>
      <c r="D3627" s="377"/>
      <c r="E3627" s="377"/>
      <c r="F3627" s="431"/>
    </row>
    <row r="3628" spans="3:6">
      <c r="C3628" s="429"/>
      <c r="D3628" s="377"/>
      <c r="E3628" s="377"/>
      <c r="F3628" s="431"/>
    </row>
    <row r="3629" spans="3:6">
      <c r="C3629" s="429"/>
      <c r="D3629" s="377"/>
      <c r="E3629" s="377"/>
      <c r="F3629" s="431"/>
    </row>
    <row r="3630" spans="3:6">
      <c r="C3630" s="429"/>
      <c r="D3630" s="377"/>
      <c r="E3630" s="377"/>
      <c r="F3630" s="431"/>
    </row>
    <row r="3631" spans="3:6">
      <c r="C3631" s="429"/>
      <c r="D3631" s="377"/>
      <c r="E3631" s="377"/>
      <c r="F3631" s="431"/>
    </row>
    <row r="3632" spans="3:6">
      <c r="C3632" s="429"/>
      <c r="D3632" s="377"/>
      <c r="E3632" s="377"/>
      <c r="F3632" s="431"/>
    </row>
    <row r="3633" spans="3:6">
      <c r="C3633" s="429"/>
      <c r="D3633" s="377"/>
      <c r="E3633" s="377"/>
      <c r="F3633" s="431"/>
    </row>
    <row r="3634" spans="3:6">
      <c r="C3634" s="429"/>
      <c r="D3634" s="377"/>
      <c r="E3634" s="377"/>
      <c r="F3634" s="431"/>
    </row>
    <row r="3635" spans="3:6">
      <c r="C3635" s="429"/>
      <c r="D3635" s="377"/>
      <c r="E3635" s="377"/>
      <c r="F3635" s="431"/>
    </row>
    <row r="3636" spans="3:6">
      <c r="C3636" s="429"/>
      <c r="D3636" s="377"/>
      <c r="E3636" s="377"/>
      <c r="F3636" s="431"/>
    </row>
    <row r="3637" spans="3:6">
      <c r="C3637" s="429"/>
      <c r="D3637" s="377"/>
      <c r="E3637" s="377"/>
      <c r="F3637" s="431"/>
    </row>
    <row r="3638" spans="3:6">
      <c r="C3638" s="429"/>
      <c r="D3638" s="377"/>
      <c r="E3638" s="377"/>
      <c r="F3638" s="431"/>
    </row>
    <row r="3639" spans="3:6">
      <c r="C3639" s="429"/>
      <c r="D3639" s="377"/>
      <c r="E3639" s="377"/>
      <c r="F3639" s="431"/>
    </row>
    <row r="3640" spans="3:6">
      <c r="C3640" s="429"/>
      <c r="D3640" s="377"/>
      <c r="E3640" s="377"/>
      <c r="F3640" s="431"/>
    </row>
    <row r="3641" spans="3:6">
      <c r="C3641" s="429"/>
      <c r="D3641" s="377"/>
      <c r="E3641" s="377"/>
      <c r="F3641" s="431"/>
    </row>
    <row r="3642" spans="3:6">
      <c r="C3642" s="429"/>
      <c r="D3642" s="377"/>
      <c r="E3642" s="377"/>
      <c r="F3642" s="431"/>
    </row>
    <row r="3643" spans="3:6">
      <c r="C3643" s="429"/>
      <c r="D3643" s="377"/>
      <c r="E3643" s="377"/>
      <c r="F3643" s="431"/>
    </row>
    <row r="3644" spans="3:6">
      <c r="C3644" s="429"/>
      <c r="D3644" s="377"/>
      <c r="E3644" s="377"/>
      <c r="F3644" s="431"/>
    </row>
    <row r="3645" spans="3:6">
      <c r="C3645" s="429"/>
      <c r="D3645" s="377"/>
      <c r="E3645" s="377"/>
      <c r="F3645" s="431"/>
    </row>
    <row r="3646" spans="3:6">
      <c r="C3646" s="429"/>
      <c r="D3646" s="377"/>
      <c r="E3646" s="377"/>
      <c r="F3646" s="431"/>
    </row>
    <row r="3647" spans="3:6">
      <c r="C3647" s="429"/>
      <c r="D3647" s="377"/>
      <c r="E3647" s="377"/>
      <c r="F3647" s="431"/>
    </row>
    <row r="3648" spans="3:6">
      <c r="C3648" s="429"/>
      <c r="D3648" s="377"/>
      <c r="E3648" s="377"/>
      <c r="F3648" s="431"/>
    </row>
    <row r="3649" spans="3:6">
      <c r="C3649" s="429"/>
      <c r="D3649" s="377"/>
      <c r="E3649" s="377"/>
      <c r="F3649" s="431"/>
    </row>
    <row r="3650" spans="3:6">
      <c r="C3650" s="429"/>
      <c r="D3650" s="377"/>
      <c r="E3650" s="377"/>
      <c r="F3650" s="431"/>
    </row>
    <row r="3651" spans="3:6">
      <c r="C3651" s="429"/>
      <c r="D3651" s="377"/>
      <c r="E3651" s="377"/>
      <c r="F3651" s="431"/>
    </row>
    <row r="3652" spans="3:6">
      <c r="C3652" s="429"/>
      <c r="D3652" s="377"/>
      <c r="E3652" s="377"/>
      <c r="F3652" s="431"/>
    </row>
    <row r="3653" spans="3:6">
      <c r="C3653" s="429"/>
      <c r="D3653" s="377"/>
      <c r="E3653" s="377"/>
      <c r="F3653" s="431"/>
    </row>
    <row r="3654" spans="3:6">
      <c r="C3654" s="429"/>
      <c r="D3654" s="377"/>
      <c r="E3654" s="377"/>
      <c r="F3654" s="431"/>
    </row>
    <row r="3655" spans="3:6">
      <c r="C3655" s="429"/>
      <c r="D3655" s="377"/>
      <c r="E3655" s="377"/>
      <c r="F3655" s="431"/>
    </row>
    <row r="3656" spans="3:6">
      <c r="C3656" s="429"/>
      <c r="D3656" s="377"/>
      <c r="E3656" s="377"/>
      <c r="F3656" s="431"/>
    </row>
    <row r="3657" spans="3:6">
      <c r="C3657" s="429"/>
      <c r="D3657" s="377"/>
      <c r="E3657" s="377"/>
      <c r="F3657" s="431"/>
    </row>
    <row r="3658" spans="3:6">
      <c r="C3658" s="429"/>
      <c r="D3658" s="377"/>
      <c r="E3658" s="377"/>
      <c r="F3658" s="431"/>
    </row>
    <row r="3659" spans="3:6">
      <c r="C3659" s="429"/>
      <c r="D3659" s="377"/>
      <c r="E3659" s="377"/>
      <c r="F3659" s="431"/>
    </row>
    <row r="3660" spans="3:6">
      <c r="C3660" s="429"/>
      <c r="D3660" s="377"/>
      <c r="E3660" s="377"/>
      <c r="F3660" s="431"/>
    </row>
    <row r="3661" spans="3:6">
      <c r="C3661" s="429"/>
      <c r="D3661" s="377"/>
      <c r="E3661" s="377"/>
      <c r="F3661" s="431"/>
    </row>
    <row r="3662" spans="3:6">
      <c r="C3662" s="429"/>
      <c r="D3662" s="377"/>
      <c r="E3662" s="377"/>
      <c r="F3662" s="431"/>
    </row>
    <row r="3663" spans="3:6">
      <c r="C3663" s="429"/>
      <c r="D3663" s="377"/>
      <c r="E3663" s="377"/>
      <c r="F3663" s="431"/>
    </row>
    <row r="3664" spans="3:6">
      <c r="C3664" s="429"/>
      <c r="D3664" s="377"/>
      <c r="E3664" s="377"/>
      <c r="F3664" s="431"/>
    </row>
    <row r="3665" spans="3:6">
      <c r="C3665" s="429"/>
      <c r="D3665" s="377"/>
      <c r="E3665" s="377"/>
      <c r="F3665" s="431"/>
    </row>
    <row r="3666" spans="3:6">
      <c r="C3666" s="429"/>
      <c r="D3666" s="377"/>
      <c r="E3666" s="377"/>
      <c r="F3666" s="431"/>
    </row>
    <row r="3667" spans="3:6">
      <c r="C3667" s="429"/>
      <c r="D3667" s="377"/>
      <c r="E3667" s="377"/>
      <c r="F3667" s="431"/>
    </row>
    <row r="3668" spans="3:6">
      <c r="C3668" s="429"/>
      <c r="D3668" s="377"/>
      <c r="E3668" s="377"/>
      <c r="F3668" s="431"/>
    </row>
    <row r="3669" spans="3:6">
      <c r="C3669" s="429"/>
      <c r="D3669" s="377"/>
      <c r="E3669" s="377"/>
      <c r="F3669" s="431"/>
    </row>
    <row r="3670" spans="3:6">
      <c r="C3670" s="429"/>
      <c r="D3670" s="377"/>
      <c r="E3670" s="377"/>
      <c r="F3670" s="431"/>
    </row>
    <row r="3671" spans="3:6">
      <c r="C3671" s="429"/>
      <c r="D3671" s="377"/>
      <c r="E3671" s="377"/>
      <c r="F3671" s="431"/>
    </row>
    <row r="3672" spans="3:6">
      <c r="C3672" s="429"/>
      <c r="D3672" s="377"/>
      <c r="E3672" s="377"/>
      <c r="F3672" s="431"/>
    </row>
    <row r="3673" spans="3:6">
      <c r="C3673" s="429"/>
      <c r="D3673" s="377"/>
      <c r="E3673" s="377"/>
      <c r="F3673" s="431"/>
    </row>
    <row r="3674" spans="3:6">
      <c r="C3674" s="429"/>
      <c r="D3674" s="377"/>
      <c r="E3674" s="377"/>
      <c r="F3674" s="431"/>
    </row>
    <row r="3675" spans="3:6">
      <c r="C3675" s="429"/>
      <c r="D3675" s="377"/>
      <c r="E3675" s="377"/>
      <c r="F3675" s="431"/>
    </row>
    <row r="3676" spans="3:6">
      <c r="C3676" s="429"/>
      <c r="D3676" s="377"/>
      <c r="E3676" s="377"/>
      <c r="F3676" s="431"/>
    </row>
    <row r="3677" spans="3:6">
      <c r="C3677" s="429"/>
      <c r="D3677" s="377"/>
      <c r="E3677" s="377"/>
      <c r="F3677" s="431"/>
    </row>
    <row r="3678" spans="3:6">
      <c r="C3678" s="429"/>
      <c r="D3678" s="377"/>
      <c r="E3678" s="377"/>
      <c r="F3678" s="431"/>
    </row>
    <row r="3679" spans="3:6">
      <c r="C3679" s="429"/>
      <c r="D3679" s="377"/>
      <c r="E3679" s="377"/>
      <c r="F3679" s="431"/>
    </row>
    <row r="3680" spans="3:6">
      <c r="C3680" s="429"/>
      <c r="D3680" s="377"/>
      <c r="E3680" s="377"/>
      <c r="F3680" s="431"/>
    </row>
    <row r="3681" spans="3:6">
      <c r="C3681" s="429"/>
      <c r="D3681" s="377"/>
      <c r="E3681" s="377"/>
      <c r="F3681" s="431"/>
    </row>
    <row r="3682" spans="3:6">
      <c r="C3682" s="429"/>
      <c r="D3682" s="377"/>
      <c r="E3682" s="377"/>
      <c r="F3682" s="431"/>
    </row>
    <row r="3683" spans="3:6">
      <c r="C3683" s="429"/>
      <c r="D3683" s="377"/>
      <c r="E3683" s="377"/>
      <c r="F3683" s="431"/>
    </row>
    <row r="3684" spans="3:6">
      <c r="C3684" s="429"/>
      <c r="D3684" s="377"/>
      <c r="E3684" s="377"/>
      <c r="F3684" s="431"/>
    </row>
    <row r="3685" spans="3:6">
      <c r="C3685" s="429"/>
      <c r="D3685" s="377"/>
      <c r="E3685" s="377"/>
      <c r="F3685" s="431"/>
    </row>
    <row r="3686" spans="3:6">
      <c r="C3686" s="429"/>
      <c r="D3686" s="377"/>
      <c r="E3686" s="377"/>
      <c r="F3686" s="431"/>
    </row>
    <row r="3687" spans="3:6">
      <c r="C3687" s="429"/>
      <c r="D3687" s="377"/>
      <c r="E3687" s="377"/>
      <c r="F3687" s="431"/>
    </row>
    <row r="3688" spans="3:6">
      <c r="C3688" s="429"/>
      <c r="D3688" s="377"/>
      <c r="E3688" s="377"/>
      <c r="F3688" s="431"/>
    </row>
    <row r="3689" spans="3:6">
      <c r="C3689" s="429"/>
      <c r="D3689" s="377"/>
      <c r="E3689" s="377"/>
      <c r="F3689" s="431"/>
    </row>
    <row r="3690" spans="3:6">
      <c r="C3690" s="429"/>
      <c r="D3690" s="377"/>
      <c r="E3690" s="377"/>
      <c r="F3690" s="431"/>
    </row>
    <row r="3691" spans="3:6">
      <c r="C3691" s="429"/>
      <c r="D3691" s="377"/>
      <c r="E3691" s="377"/>
      <c r="F3691" s="431"/>
    </row>
    <row r="3692" spans="3:6">
      <c r="C3692" s="429"/>
      <c r="D3692" s="377"/>
      <c r="E3692" s="377"/>
      <c r="F3692" s="431"/>
    </row>
    <row r="3693" spans="3:6">
      <c r="C3693" s="429"/>
      <c r="D3693" s="377"/>
      <c r="E3693" s="377"/>
      <c r="F3693" s="431"/>
    </row>
    <row r="3694" spans="3:6">
      <c r="C3694" s="429"/>
      <c r="D3694" s="377"/>
      <c r="E3694" s="377"/>
      <c r="F3694" s="431"/>
    </row>
    <row r="3695" spans="3:6">
      <c r="C3695" s="429"/>
      <c r="D3695" s="377"/>
      <c r="E3695" s="377"/>
      <c r="F3695" s="431"/>
    </row>
    <row r="3696" spans="3:6">
      <c r="C3696" s="429"/>
      <c r="D3696" s="377"/>
      <c r="E3696" s="377"/>
      <c r="F3696" s="431"/>
    </row>
    <row r="3697" spans="3:6">
      <c r="C3697" s="429"/>
      <c r="D3697" s="377"/>
      <c r="E3697" s="377"/>
      <c r="F3697" s="431"/>
    </row>
    <row r="3698" spans="3:6">
      <c r="C3698" s="429"/>
      <c r="D3698" s="377"/>
      <c r="E3698" s="377"/>
      <c r="F3698" s="431"/>
    </row>
    <row r="3699" spans="3:6">
      <c r="C3699" s="429"/>
      <c r="D3699" s="377"/>
      <c r="E3699" s="377"/>
      <c r="F3699" s="431"/>
    </row>
    <row r="3700" spans="3:6">
      <c r="C3700" s="429"/>
      <c r="D3700" s="377"/>
      <c r="E3700" s="377"/>
      <c r="F3700" s="431"/>
    </row>
    <row r="3701" spans="3:6">
      <c r="C3701" s="429"/>
      <c r="D3701" s="377"/>
      <c r="E3701" s="377"/>
      <c r="F3701" s="431"/>
    </row>
    <row r="3702" spans="3:6">
      <c r="C3702" s="429"/>
      <c r="D3702" s="377"/>
      <c r="E3702" s="377"/>
      <c r="F3702" s="431"/>
    </row>
    <row r="3703" spans="3:6">
      <c r="C3703" s="429"/>
      <c r="D3703" s="377"/>
      <c r="E3703" s="377"/>
      <c r="F3703" s="431"/>
    </row>
    <row r="3704" spans="3:6">
      <c r="C3704" s="429"/>
      <c r="D3704" s="377"/>
      <c r="E3704" s="377"/>
      <c r="F3704" s="431"/>
    </row>
    <row r="3705" spans="3:6">
      <c r="C3705" s="429"/>
      <c r="D3705" s="377"/>
      <c r="E3705" s="377"/>
      <c r="F3705" s="431"/>
    </row>
    <row r="3706" spans="3:6">
      <c r="C3706" s="429"/>
      <c r="D3706" s="377"/>
      <c r="E3706" s="377"/>
      <c r="F3706" s="431"/>
    </row>
    <row r="3707" spans="3:6">
      <c r="C3707" s="429"/>
      <c r="D3707" s="377"/>
      <c r="E3707" s="377"/>
      <c r="F3707" s="431"/>
    </row>
    <row r="3708" spans="3:6">
      <c r="C3708" s="429"/>
      <c r="D3708" s="377"/>
      <c r="E3708" s="377"/>
      <c r="F3708" s="431"/>
    </row>
    <row r="3709" spans="3:6">
      <c r="C3709" s="429"/>
      <c r="D3709" s="377"/>
      <c r="E3709" s="377"/>
      <c r="F3709" s="431"/>
    </row>
    <row r="3710" spans="3:6">
      <c r="C3710" s="429"/>
      <c r="D3710" s="377"/>
      <c r="E3710" s="377"/>
      <c r="F3710" s="431"/>
    </row>
    <row r="3711" spans="3:6">
      <c r="C3711" s="429"/>
      <c r="D3711" s="377"/>
      <c r="E3711" s="377"/>
      <c r="F3711" s="431"/>
    </row>
    <row r="3712" spans="3:6">
      <c r="C3712" s="429"/>
      <c r="D3712" s="377"/>
      <c r="E3712" s="377"/>
      <c r="F3712" s="431"/>
    </row>
    <row r="3713" spans="3:6">
      <c r="C3713" s="429"/>
      <c r="D3713" s="377"/>
      <c r="E3713" s="377"/>
      <c r="F3713" s="431"/>
    </row>
    <row r="3714" spans="3:6">
      <c r="C3714" s="429"/>
      <c r="D3714" s="377"/>
      <c r="E3714" s="377"/>
      <c r="F3714" s="431"/>
    </row>
    <row r="3715" spans="3:6">
      <c r="C3715" s="429"/>
      <c r="D3715" s="377"/>
      <c r="E3715" s="377"/>
      <c r="F3715" s="431"/>
    </row>
    <row r="3716" spans="3:6">
      <c r="C3716" s="429"/>
      <c r="D3716" s="377"/>
      <c r="E3716" s="377"/>
      <c r="F3716" s="431"/>
    </row>
    <row r="3717" spans="3:6">
      <c r="C3717" s="429"/>
      <c r="D3717" s="377"/>
      <c r="E3717" s="377"/>
      <c r="F3717" s="431"/>
    </row>
    <row r="3718" spans="3:6">
      <c r="C3718" s="429"/>
      <c r="D3718" s="377"/>
      <c r="E3718" s="377"/>
      <c r="F3718" s="431"/>
    </row>
    <row r="3719" spans="3:6">
      <c r="C3719" s="429"/>
      <c r="D3719" s="377"/>
      <c r="E3719" s="377"/>
      <c r="F3719" s="431"/>
    </row>
    <row r="3720" spans="3:6">
      <c r="C3720" s="429"/>
      <c r="D3720" s="377"/>
      <c r="E3720" s="377"/>
      <c r="F3720" s="431"/>
    </row>
    <row r="3721" spans="3:6">
      <c r="C3721" s="429"/>
      <c r="D3721" s="377"/>
      <c r="E3721" s="377"/>
      <c r="F3721" s="431"/>
    </row>
    <row r="3722" spans="3:6">
      <c r="C3722" s="429"/>
      <c r="D3722" s="377"/>
      <c r="E3722" s="377"/>
      <c r="F3722" s="431"/>
    </row>
    <row r="3723" spans="3:6">
      <c r="C3723" s="429"/>
      <c r="D3723" s="377"/>
      <c r="E3723" s="377"/>
      <c r="F3723" s="431"/>
    </row>
    <row r="3724" spans="3:6">
      <c r="C3724" s="429"/>
      <c r="D3724" s="377"/>
      <c r="E3724" s="377"/>
      <c r="F3724" s="431"/>
    </row>
    <row r="3725" spans="3:6">
      <c r="C3725" s="429"/>
      <c r="D3725" s="377"/>
      <c r="E3725" s="377"/>
      <c r="F3725" s="431"/>
    </row>
    <row r="3726" spans="3:6">
      <c r="C3726" s="429"/>
      <c r="D3726" s="377"/>
      <c r="E3726" s="377"/>
      <c r="F3726" s="431"/>
    </row>
    <row r="3727" spans="3:6">
      <c r="C3727" s="429"/>
      <c r="D3727" s="377"/>
      <c r="E3727" s="377"/>
      <c r="F3727" s="431"/>
    </row>
    <row r="3728" spans="3:6">
      <c r="C3728" s="429"/>
      <c r="D3728" s="377"/>
      <c r="E3728" s="377"/>
      <c r="F3728" s="431"/>
    </row>
    <row r="3729" spans="3:6">
      <c r="C3729" s="429"/>
      <c r="D3729" s="377"/>
      <c r="E3729" s="377"/>
      <c r="F3729" s="431"/>
    </row>
    <row r="3730" spans="3:6">
      <c r="C3730" s="429"/>
      <c r="D3730" s="377"/>
      <c r="E3730" s="377"/>
      <c r="F3730" s="431"/>
    </row>
    <row r="3731" spans="3:6">
      <c r="C3731" s="429"/>
      <c r="D3731" s="377"/>
      <c r="E3731" s="377"/>
      <c r="F3731" s="431"/>
    </row>
    <row r="3732" spans="3:6">
      <c r="C3732" s="429"/>
      <c r="D3732" s="377"/>
      <c r="E3732" s="377"/>
      <c r="F3732" s="431"/>
    </row>
    <row r="3733" spans="3:6">
      <c r="C3733" s="429"/>
      <c r="D3733" s="377"/>
      <c r="E3733" s="377"/>
      <c r="F3733" s="431"/>
    </row>
    <row r="3734" spans="3:6">
      <c r="C3734" s="429"/>
      <c r="D3734" s="377"/>
      <c r="E3734" s="377"/>
      <c r="F3734" s="431"/>
    </row>
    <row r="3735" spans="3:6">
      <c r="C3735" s="429"/>
      <c r="D3735" s="377"/>
      <c r="E3735" s="377"/>
      <c r="F3735" s="431"/>
    </row>
    <row r="3736" spans="3:6">
      <c r="C3736" s="429"/>
      <c r="D3736" s="377"/>
      <c r="E3736" s="377"/>
      <c r="F3736" s="431"/>
    </row>
    <row r="3737" spans="3:6">
      <c r="C3737" s="429"/>
      <c r="D3737" s="377"/>
      <c r="E3737" s="377"/>
      <c r="F3737" s="431"/>
    </row>
    <row r="3738" spans="3:6">
      <c r="C3738" s="429"/>
      <c r="D3738" s="377"/>
      <c r="E3738" s="377"/>
      <c r="F3738" s="431"/>
    </row>
    <row r="3739" spans="3:6">
      <c r="C3739" s="429"/>
      <c r="D3739" s="377"/>
      <c r="E3739" s="377"/>
      <c r="F3739" s="431"/>
    </row>
    <row r="3740" spans="3:6">
      <c r="C3740" s="429"/>
      <c r="D3740" s="377"/>
      <c r="E3740" s="377"/>
      <c r="F3740" s="431"/>
    </row>
    <row r="3741" spans="3:6">
      <c r="C3741" s="429"/>
      <c r="D3741" s="377"/>
      <c r="E3741" s="377"/>
      <c r="F3741" s="431"/>
    </row>
    <row r="3742" spans="3:6">
      <c r="C3742" s="429"/>
      <c r="D3742" s="377"/>
      <c r="E3742" s="377"/>
      <c r="F3742" s="431"/>
    </row>
    <row r="3743" spans="3:6">
      <c r="C3743" s="429"/>
      <c r="D3743" s="377"/>
      <c r="E3743" s="377"/>
      <c r="F3743" s="431"/>
    </row>
    <row r="3744" spans="3:6">
      <c r="C3744" s="429"/>
      <c r="D3744" s="377"/>
      <c r="E3744" s="377"/>
      <c r="F3744" s="431"/>
    </row>
    <row r="3745" spans="3:6">
      <c r="C3745" s="429"/>
      <c r="D3745" s="377"/>
      <c r="E3745" s="377"/>
      <c r="F3745" s="431"/>
    </row>
    <row r="3746" spans="3:6">
      <c r="C3746" s="429"/>
      <c r="D3746" s="377"/>
      <c r="E3746" s="377"/>
      <c r="F3746" s="431"/>
    </row>
    <row r="3747" spans="3:6">
      <c r="C3747" s="429"/>
      <c r="D3747" s="377"/>
      <c r="E3747" s="377"/>
      <c r="F3747" s="431"/>
    </row>
    <row r="3748" spans="3:6">
      <c r="C3748" s="429"/>
      <c r="D3748" s="377"/>
      <c r="E3748" s="377"/>
      <c r="F3748" s="431"/>
    </row>
    <row r="3749" spans="3:6">
      <c r="C3749" s="429"/>
      <c r="D3749" s="377"/>
      <c r="E3749" s="377"/>
      <c r="F3749" s="431"/>
    </row>
    <row r="3750" spans="3:6">
      <c r="C3750" s="429"/>
      <c r="D3750" s="377"/>
      <c r="E3750" s="377"/>
      <c r="F3750" s="431"/>
    </row>
    <row r="3751" spans="3:6">
      <c r="C3751" s="429"/>
      <c r="D3751" s="377"/>
      <c r="E3751" s="377"/>
      <c r="F3751" s="431"/>
    </row>
    <row r="3752" spans="3:6">
      <c r="C3752" s="429"/>
      <c r="D3752" s="377"/>
      <c r="E3752" s="377"/>
      <c r="F3752" s="431"/>
    </row>
    <row r="3753" spans="3:6">
      <c r="C3753" s="429"/>
      <c r="D3753" s="377"/>
      <c r="E3753" s="377"/>
      <c r="F3753" s="431"/>
    </row>
    <row r="3754" spans="3:6">
      <c r="C3754" s="429"/>
      <c r="D3754" s="377"/>
      <c r="E3754" s="377"/>
      <c r="F3754" s="431"/>
    </row>
    <row r="3755" spans="3:6">
      <c r="C3755" s="429"/>
      <c r="D3755" s="377"/>
      <c r="E3755" s="377"/>
      <c r="F3755" s="431"/>
    </row>
    <row r="3756" spans="3:6">
      <c r="C3756" s="429"/>
      <c r="D3756" s="377"/>
      <c r="E3756" s="377"/>
      <c r="F3756" s="431"/>
    </row>
    <row r="3757" spans="3:6">
      <c r="C3757" s="429"/>
      <c r="D3757" s="377"/>
      <c r="E3757" s="377"/>
      <c r="F3757" s="431"/>
    </row>
    <row r="3758" spans="3:6">
      <c r="C3758" s="429"/>
      <c r="D3758" s="377"/>
      <c r="E3758" s="377"/>
      <c r="F3758" s="431"/>
    </row>
    <row r="3759" spans="3:6">
      <c r="C3759" s="429"/>
      <c r="D3759" s="377"/>
      <c r="E3759" s="377"/>
      <c r="F3759" s="431"/>
    </row>
    <row r="3760" spans="3:6">
      <c r="C3760" s="429"/>
      <c r="D3760" s="377"/>
      <c r="E3760" s="377"/>
      <c r="F3760" s="431"/>
    </row>
    <row r="3761" spans="3:6">
      <c r="C3761" s="429"/>
      <c r="D3761" s="377"/>
      <c r="E3761" s="377"/>
      <c r="F3761" s="431"/>
    </row>
    <row r="3762" spans="3:6">
      <c r="C3762" s="429"/>
      <c r="D3762" s="377"/>
      <c r="E3762" s="377"/>
      <c r="F3762" s="431"/>
    </row>
    <row r="3763" spans="3:6">
      <c r="C3763" s="429"/>
      <c r="D3763" s="377"/>
      <c r="E3763" s="377"/>
      <c r="F3763" s="431"/>
    </row>
    <row r="3764" spans="3:6">
      <c r="C3764" s="429"/>
      <c r="D3764" s="377"/>
      <c r="E3764" s="377"/>
      <c r="F3764" s="431"/>
    </row>
    <row r="3765" spans="3:6">
      <c r="C3765" s="429"/>
      <c r="D3765" s="377"/>
      <c r="E3765" s="377"/>
      <c r="F3765" s="431"/>
    </row>
    <row r="3766" spans="3:6">
      <c r="C3766" s="429"/>
      <c r="D3766" s="377"/>
      <c r="E3766" s="377"/>
      <c r="F3766" s="431"/>
    </row>
    <row r="3767" spans="3:6">
      <c r="C3767" s="429"/>
      <c r="D3767" s="377"/>
      <c r="E3767" s="377"/>
      <c r="F3767" s="431"/>
    </row>
    <row r="3768" spans="3:6">
      <c r="C3768" s="429"/>
      <c r="D3768" s="377"/>
      <c r="E3768" s="377"/>
      <c r="F3768" s="431"/>
    </row>
    <row r="3769" spans="3:6">
      <c r="C3769" s="429"/>
      <c r="D3769" s="377"/>
      <c r="E3769" s="377"/>
      <c r="F3769" s="431"/>
    </row>
    <row r="3770" spans="3:6">
      <c r="C3770" s="429"/>
      <c r="D3770" s="377"/>
      <c r="E3770" s="377"/>
      <c r="F3770" s="431"/>
    </row>
    <row r="3771" spans="3:6">
      <c r="C3771" s="429"/>
      <c r="D3771" s="377"/>
      <c r="E3771" s="377"/>
      <c r="F3771" s="431"/>
    </row>
    <row r="3772" spans="3:6">
      <c r="C3772" s="429"/>
      <c r="D3772" s="377"/>
      <c r="E3772" s="377"/>
      <c r="F3772" s="431"/>
    </row>
    <row r="3773" spans="3:6">
      <c r="C3773" s="429"/>
      <c r="D3773" s="377"/>
      <c r="E3773" s="377"/>
      <c r="F3773" s="431"/>
    </row>
    <row r="3774" spans="3:6">
      <c r="C3774" s="429"/>
      <c r="D3774" s="377"/>
      <c r="E3774" s="377"/>
      <c r="F3774" s="431"/>
    </row>
    <row r="3775" spans="3:6">
      <c r="C3775" s="429"/>
      <c r="D3775" s="377"/>
      <c r="E3775" s="377"/>
      <c r="F3775" s="431"/>
    </row>
    <row r="3776" spans="3:6">
      <c r="C3776" s="429"/>
      <c r="D3776" s="377"/>
      <c r="E3776" s="377"/>
      <c r="F3776" s="431"/>
    </row>
    <row r="3777" spans="3:6">
      <c r="C3777" s="429"/>
      <c r="D3777" s="377"/>
      <c r="E3777" s="377"/>
      <c r="F3777" s="431"/>
    </row>
    <row r="3778" spans="3:6">
      <c r="C3778" s="429"/>
      <c r="D3778" s="377"/>
      <c r="E3778" s="377"/>
      <c r="F3778" s="431"/>
    </row>
    <row r="3779" spans="3:6">
      <c r="C3779" s="429"/>
      <c r="D3779" s="377"/>
      <c r="E3779" s="377"/>
      <c r="F3779" s="431"/>
    </row>
    <row r="3780" spans="3:6">
      <c r="C3780" s="429"/>
      <c r="D3780" s="377"/>
      <c r="E3780" s="377"/>
      <c r="F3780" s="431"/>
    </row>
    <row r="3781" spans="3:6">
      <c r="C3781" s="429"/>
      <c r="D3781" s="377"/>
      <c r="E3781" s="377"/>
      <c r="F3781" s="431"/>
    </row>
    <row r="3782" spans="3:6">
      <c r="C3782" s="429"/>
      <c r="D3782" s="377"/>
      <c r="E3782" s="377"/>
      <c r="F3782" s="431"/>
    </row>
    <row r="3783" spans="3:6">
      <c r="C3783" s="429"/>
      <c r="D3783" s="377"/>
      <c r="E3783" s="377"/>
      <c r="F3783" s="431"/>
    </row>
    <row r="3784" spans="3:6">
      <c r="C3784" s="429"/>
      <c r="D3784" s="377"/>
      <c r="E3784" s="377"/>
      <c r="F3784" s="431"/>
    </row>
    <row r="3785" spans="3:6">
      <c r="C3785" s="429"/>
      <c r="D3785" s="377"/>
      <c r="E3785" s="377"/>
      <c r="F3785" s="431"/>
    </row>
    <row r="3786" spans="3:6">
      <c r="C3786" s="429"/>
      <c r="D3786" s="377"/>
      <c r="E3786" s="377"/>
      <c r="F3786" s="431"/>
    </row>
    <row r="3787" spans="3:6">
      <c r="C3787" s="429"/>
      <c r="D3787" s="377"/>
      <c r="E3787" s="377"/>
      <c r="F3787" s="431"/>
    </row>
    <row r="3788" spans="3:6">
      <c r="C3788" s="429"/>
      <c r="D3788" s="377"/>
      <c r="E3788" s="377"/>
      <c r="F3788" s="431"/>
    </row>
    <row r="3789" spans="3:6">
      <c r="C3789" s="429"/>
      <c r="D3789" s="377"/>
      <c r="E3789" s="377"/>
      <c r="F3789" s="431"/>
    </row>
    <row r="3790" spans="3:6">
      <c r="C3790" s="429"/>
      <c r="D3790" s="377"/>
      <c r="E3790" s="377"/>
      <c r="F3790" s="431"/>
    </row>
    <row r="3791" spans="3:6">
      <c r="C3791" s="429"/>
      <c r="D3791" s="377"/>
      <c r="E3791" s="377"/>
      <c r="F3791" s="431"/>
    </row>
    <row r="3792" spans="3:6">
      <c r="C3792" s="429"/>
      <c r="D3792" s="377"/>
      <c r="E3792" s="377"/>
      <c r="F3792" s="431"/>
    </row>
    <row r="3793" spans="3:6">
      <c r="C3793" s="429"/>
      <c r="D3793" s="377"/>
      <c r="E3793" s="377"/>
      <c r="F3793" s="431"/>
    </row>
    <row r="3794" spans="3:6">
      <c r="C3794" s="429"/>
      <c r="D3794" s="377"/>
      <c r="E3794" s="377"/>
      <c r="F3794" s="431"/>
    </row>
    <row r="3795" spans="3:6">
      <c r="C3795" s="429"/>
      <c r="D3795" s="377"/>
      <c r="E3795" s="377"/>
      <c r="F3795" s="431"/>
    </row>
    <row r="3796" spans="3:6">
      <c r="C3796" s="429"/>
      <c r="D3796" s="377"/>
      <c r="E3796" s="377"/>
      <c r="F3796" s="431"/>
    </row>
    <row r="3797" spans="3:6">
      <c r="C3797" s="429"/>
      <c r="D3797" s="377"/>
      <c r="E3797" s="377"/>
      <c r="F3797" s="431"/>
    </row>
    <row r="3798" spans="3:6">
      <c r="C3798" s="429"/>
      <c r="D3798" s="377"/>
      <c r="E3798" s="377"/>
      <c r="F3798" s="431"/>
    </row>
    <row r="3799" spans="3:6">
      <c r="C3799" s="429"/>
      <c r="D3799" s="377"/>
      <c r="E3799" s="377"/>
      <c r="F3799" s="431"/>
    </row>
    <row r="3800" spans="3:6">
      <c r="C3800" s="429"/>
      <c r="D3800" s="377"/>
      <c r="E3800" s="377"/>
      <c r="F3800" s="431"/>
    </row>
    <row r="3801" spans="3:6">
      <c r="C3801" s="429"/>
      <c r="D3801" s="377"/>
      <c r="E3801" s="377"/>
      <c r="F3801" s="431"/>
    </row>
    <row r="3802" spans="3:6">
      <c r="C3802" s="429"/>
      <c r="D3802" s="377"/>
      <c r="E3802" s="377"/>
      <c r="F3802" s="431"/>
    </row>
    <row r="3803" spans="3:6">
      <c r="C3803" s="429"/>
      <c r="D3803" s="377"/>
      <c r="E3803" s="377"/>
      <c r="F3803" s="431"/>
    </row>
    <row r="3804" spans="3:6">
      <c r="C3804" s="429"/>
      <c r="D3804" s="377"/>
      <c r="E3804" s="377"/>
      <c r="F3804" s="431"/>
    </row>
    <row r="3805" spans="3:6">
      <c r="C3805" s="429"/>
      <c r="D3805" s="377"/>
      <c r="E3805" s="377"/>
      <c r="F3805" s="431"/>
    </row>
    <row r="3806" spans="3:6">
      <c r="C3806" s="429"/>
      <c r="D3806" s="377"/>
      <c r="E3806" s="377"/>
      <c r="F3806" s="431"/>
    </row>
    <row r="3807" spans="3:6">
      <c r="C3807" s="429"/>
      <c r="D3807" s="377"/>
      <c r="E3807" s="377"/>
      <c r="F3807" s="431"/>
    </row>
    <row r="3808" spans="3:6">
      <c r="C3808" s="429"/>
      <c r="D3808" s="377"/>
      <c r="E3808" s="377"/>
      <c r="F3808" s="431"/>
    </row>
    <row r="3809" spans="3:6">
      <c r="C3809" s="429"/>
      <c r="D3809" s="377"/>
      <c r="E3809" s="377"/>
      <c r="F3809" s="431"/>
    </row>
    <row r="3810" spans="3:6">
      <c r="C3810" s="429"/>
      <c r="D3810" s="377"/>
      <c r="E3810" s="377"/>
      <c r="F3810" s="431"/>
    </row>
    <row r="3811" spans="3:6">
      <c r="C3811" s="429"/>
      <c r="D3811" s="377"/>
      <c r="E3811" s="377"/>
      <c r="F3811" s="431"/>
    </row>
    <row r="3812" spans="3:6">
      <c r="C3812" s="429"/>
      <c r="D3812" s="377"/>
      <c r="E3812" s="377"/>
      <c r="F3812" s="431"/>
    </row>
    <row r="3813" spans="3:6">
      <c r="C3813" s="429"/>
      <c r="D3813" s="377"/>
      <c r="E3813" s="377"/>
      <c r="F3813" s="431"/>
    </row>
    <row r="3814" spans="3:6">
      <c r="C3814" s="429"/>
      <c r="D3814" s="377"/>
      <c r="E3814" s="377"/>
      <c r="F3814" s="431"/>
    </row>
    <row r="3815" spans="3:6">
      <c r="C3815" s="429"/>
      <c r="D3815" s="377"/>
      <c r="E3815" s="377"/>
      <c r="F3815" s="431"/>
    </row>
    <row r="3816" spans="3:6">
      <c r="C3816" s="429"/>
      <c r="D3816" s="377"/>
      <c r="E3816" s="377"/>
      <c r="F3816" s="431"/>
    </row>
    <row r="3817" spans="3:6">
      <c r="C3817" s="429"/>
      <c r="D3817" s="377"/>
      <c r="E3817" s="377"/>
      <c r="F3817" s="431"/>
    </row>
    <row r="3818" spans="3:6">
      <c r="C3818" s="429"/>
      <c r="D3818" s="377"/>
      <c r="E3818" s="377"/>
      <c r="F3818" s="431"/>
    </row>
    <row r="3819" spans="3:6">
      <c r="C3819" s="429"/>
      <c r="D3819" s="377"/>
      <c r="E3819" s="377"/>
      <c r="F3819" s="431"/>
    </row>
    <row r="3820" spans="3:6">
      <c r="C3820" s="429"/>
      <c r="D3820" s="377"/>
      <c r="E3820" s="377"/>
      <c r="F3820" s="431"/>
    </row>
    <row r="3821" spans="3:6">
      <c r="C3821" s="429"/>
      <c r="D3821" s="377"/>
      <c r="E3821" s="377"/>
      <c r="F3821" s="431"/>
    </row>
    <row r="3822" spans="3:6">
      <c r="C3822" s="429"/>
      <c r="D3822" s="377"/>
      <c r="E3822" s="377"/>
      <c r="F3822" s="431"/>
    </row>
    <row r="3823" spans="3:6">
      <c r="C3823" s="429"/>
      <c r="D3823" s="377"/>
      <c r="E3823" s="377"/>
      <c r="F3823" s="431"/>
    </row>
    <row r="3824" spans="3:6">
      <c r="C3824" s="429"/>
      <c r="D3824" s="377"/>
      <c r="E3824" s="377"/>
      <c r="F3824" s="431"/>
    </row>
    <row r="3825" spans="3:6">
      <c r="C3825" s="429"/>
      <c r="D3825" s="377"/>
      <c r="E3825" s="377"/>
      <c r="F3825" s="431"/>
    </row>
    <row r="3826" spans="3:6">
      <c r="C3826" s="429"/>
      <c r="D3826" s="377"/>
      <c r="E3826" s="377"/>
      <c r="F3826" s="431"/>
    </row>
    <row r="3827" spans="3:6">
      <c r="C3827" s="429"/>
      <c r="D3827" s="377"/>
      <c r="E3827" s="377"/>
      <c r="F3827" s="431"/>
    </row>
    <row r="3828" spans="3:6">
      <c r="C3828" s="429"/>
      <c r="D3828" s="377"/>
      <c r="E3828" s="377"/>
      <c r="F3828" s="431"/>
    </row>
    <row r="3829" spans="3:6">
      <c r="C3829" s="429"/>
      <c r="D3829" s="377"/>
      <c r="E3829" s="377"/>
      <c r="F3829" s="431"/>
    </row>
    <row r="3830" spans="3:6">
      <c r="C3830" s="429"/>
      <c r="D3830" s="377"/>
      <c r="E3830" s="377"/>
      <c r="F3830" s="431"/>
    </row>
    <row r="3831" spans="3:6">
      <c r="C3831" s="429"/>
      <c r="D3831" s="377"/>
      <c r="E3831" s="377"/>
      <c r="F3831" s="431"/>
    </row>
    <row r="3832" spans="3:6">
      <c r="C3832" s="429"/>
      <c r="D3832" s="377"/>
      <c r="E3832" s="377"/>
      <c r="F3832" s="431"/>
    </row>
    <row r="3833" spans="3:6">
      <c r="C3833" s="429"/>
      <c r="D3833" s="377"/>
      <c r="E3833" s="377"/>
      <c r="F3833" s="431"/>
    </row>
    <row r="3834" spans="3:6">
      <c r="C3834" s="429"/>
      <c r="D3834" s="377"/>
      <c r="E3834" s="377"/>
      <c r="F3834" s="431"/>
    </row>
    <row r="3835" spans="3:6">
      <c r="C3835" s="429"/>
      <c r="D3835" s="377"/>
      <c r="E3835" s="377"/>
      <c r="F3835" s="431"/>
    </row>
    <row r="3836" spans="3:6">
      <c r="C3836" s="429"/>
      <c r="D3836" s="377"/>
      <c r="E3836" s="377"/>
      <c r="F3836" s="431"/>
    </row>
    <row r="3837" spans="3:6">
      <c r="C3837" s="429"/>
      <c r="D3837" s="377"/>
      <c r="E3837" s="377"/>
      <c r="F3837" s="431"/>
    </row>
    <row r="3838" spans="3:6">
      <c r="C3838" s="429"/>
      <c r="D3838" s="377"/>
      <c r="E3838" s="377"/>
      <c r="F3838" s="431"/>
    </row>
    <row r="3839" spans="3:6">
      <c r="C3839" s="429"/>
      <c r="D3839" s="377"/>
      <c r="E3839" s="377"/>
      <c r="F3839" s="431"/>
    </row>
    <row r="3840" spans="3:6">
      <c r="C3840" s="429"/>
      <c r="D3840" s="377"/>
      <c r="E3840" s="377"/>
      <c r="F3840" s="431"/>
    </row>
    <row r="3841" spans="3:6">
      <c r="C3841" s="429"/>
      <c r="D3841" s="377"/>
      <c r="E3841" s="377"/>
      <c r="F3841" s="431"/>
    </row>
    <row r="3842" spans="3:6">
      <c r="C3842" s="429"/>
      <c r="D3842" s="377"/>
      <c r="E3842" s="377"/>
      <c r="F3842" s="431"/>
    </row>
    <row r="3843" spans="3:6">
      <c r="C3843" s="429"/>
      <c r="D3843" s="377"/>
      <c r="E3843" s="377"/>
      <c r="F3843" s="431"/>
    </row>
    <row r="3844" spans="3:6">
      <c r="C3844" s="429"/>
      <c r="D3844" s="377"/>
      <c r="E3844" s="377"/>
      <c r="F3844" s="431"/>
    </row>
    <row r="3845" spans="3:6">
      <c r="C3845" s="429"/>
      <c r="D3845" s="377"/>
      <c r="E3845" s="377"/>
      <c r="F3845" s="431"/>
    </row>
    <row r="3846" spans="3:6">
      <c r="C3846" s="429"/>
      <c r="D3846" s="377"/>
      <c r="E3846" s="377"/>
      <c r="F3846" s="431"/>
    </row>
    <row r="3847" spans="3:6">
      <c r="C3847" s="429"/>
      <c r="D3847" s="377"/>
      <c r="E3847" s="377"/>
      <c r="F3847" s="431"/>
    </row>
    <row r="3848" spans="3:6">
      <c r="C3848" s="429"/>
      <c r="D3848" s="377"/>
      <c r="E3848" s="377"/>
      <c r="F3848" s="431"/>
    </row>
    <row r="3849" spans="3:6">
      <c r="C3849" s="429"/>
      <c r="D3849" s="377"/>
      <c r="E3849" s="377"/>
      <c r="F3849" s="431"/>
    </row>
    <row r="3850" spans="3:6">
      <c r="C3850" s="429"/>
      <c r="D3850" s="377"/>
      <c r="E3850" s="377"/>
      <c r="F3850" s="431"/>
    </row>
    <row r="3851" spans="3:6">
      <c r="C3851" s="429"/>
      <c r="D3851" s="377"/>
      <c r="E3851" s="377"/>
      <c r="F3851" s="431"/>
    </row>
    <row r="3852" spans="3:6">
      <c r="C3852" s="429"/>
      <c r="D3852" s="377"/>
      <c r="E3852" s="377"/>
      <c r="F3852" s="431"/>
    </row>
    <row r="3853" spans="3:6">
      <c r="C3853" s="429"/>
      <c r="D3853" s="377"/>
      <c r="E3853" s="377"/>
      <c r="F3853" s="431"/>
    </row>
    <row r="3854" spans="3:6">
      <c r="C3854" s="429"/>
      <c r="D3854" s="377"/>
      <c r="E3854" s="377"/>
      <c r="F3854" s="431"/>
    </row>
    <row r="3855" spans="3:6">
      <c r="C3855" s="429"/>
      <c r="D3855" s="377"/>
      <c r="E3855" s="377"/>
      <c r="F3855" s="431"/>
    </row>
    <row r="3856" spans="3:6">
      <c r="C3856" s="429"/>
      <c r="D3856" s="377"/>
      <c r="E3856" s="377"/>
      <c r="F3856" s="431"/>
    </row>
    <row r="3857" spans="3:6">
      <c r="C3857" s="429"/>
      <c r="D3857" s="377"/>
      <c r="E3857" s="377"/>
      <c r="F3857" s="431"/>
    </row>
    <row r="3858" spans="3:6">
      <c r="C3858" s="429"/>
      <c r="D3858" s="377"/>
      <c r="E3858" s="377"/>
      <c r="F3858" s="431"/>
    </row>
    <row r="3859" spans="3:6">
      <c r="C3859" s="429"/>
      <c r="D3859" s="377"/>
      <c r="E3859" s="377"/>
      <c r="F3859" s="431"/>
    </row>
    <row r="3860" spans="3:6">
      <c r="C3860" s="429"/>
      <c r="D3860" s="377"/>
      <c r="E3860" s="377"/>
      <c r="F3860" s="431"/>
    </row>
    <row r="3861" spans="3:6">
      <c r="C3861" s="429"/>
      <c r="D3861" s="377"/>
      <c r="E3861" s="377"/>
      <c r="F3861" s="431"/>
    </row>
    <row r="3862" spans="3:6">
      <c r="C3862" s="429"/>
      <c r="D3862" s="377"/>
      <c r="E3862" s="377"/>
      <c r="F3862" s="431"/>
    </row>
    <row r="3863" spans="3:6">
      <c r="C3863" s="429"/>
      <c r="D3863" s="377"/>
      <c r="E3863" s="377"/>
      <c r="F3863" s="431"/>
    </row>
    <row r="3864" spans="3:6">
      <c r="C3864" s="429"/>
      <c r="D3864" s="377"/>
      <c r="E3864" s="377"/>
      <c r="F3864" s="431"/>
    </row>
    <row r="3865" spans="3:6">
      <c r="C3865" s="429"/>
      <c r="D3865" s="377"/>
      <c r="E3865" s="377"/>
      <c r="F3865" s="431"/>
    </row>
    <row r="3866" spans="3:6">
      <c r="C3866" s="429"/>
      <c r="D3866" s="377"/>
      <c r="E3866" s="377"/>
      <c r="F3866" s="431"/>
    </row>
    <row r="3867" spans="3:6">
      <c r="C3867" s="429"/>
      <c r="D3867" s="377"/>
      <c r="E3867" s="377"/>
      <c r="F3867" s="431"/>
    </row>
    <row r="3868" spans="3:6">
      <c r="C3868" s="429"/>
      <c r="D3868" s="377"/>
      <c r="E3868" s="377"/>
      <c r="F3868" s="431"/>
    </row>
    <row r="3869" spans="3:6">
      <c r="C3869" s="429"/>
      <c r="D3869" s="377"/>
      <c r="E3869" s="377"/>
      <c r="F3869" s="431"/>
    </row>
    <row r="3870" spans="3:6">
      <c r="C3870" s="429"/>
      <c r="D3870" s="377"/>
      <c r="E3870" s="377"/>
      <c r="F3870" s="431"/>
    </row>
    <row r="3871" spans="3:6">
      <c r="C3871" s="429"/>
      <c r="D3871" s="377"/>
      <c r="E3871" s="377"/>
      <c r="F3871" s="431"/>
    </row>
    <row r="3872" spans="3:6">
      <c r="C3872" s="429"/>
      <c r="D3872" s="377"/>
      <c r="E3872" s="377"/>
      <c r="F3872" s="431"/>
    </row>
    <row r="3873" spans="3:6">
      <c r="C3873" s="429"/>
      <c r="D3873" s="377"/>
      <c r="E3873" s="377"/>
      <c r="F3873" s="431"/>
    </row>
    <row r="3874" spans="3:6">
      <c r="C3874" s="429"/>
      <c r="D3874" s="377"/>
      <c r="E3874" s="377"/>
      <c r="F3874" s="431"/>
    </row>
    <row r="3875" spans="3:6">
      <c r="C3875" s="429"/>
      <c r="D3875" s="377"/>
      <c r="E3875" s="377"/>
      <c r="F3875" s="431"/>
    </row>
    <row r="3876" spans="3:6">
      <c r="C3876" s="429"/>
      <c r="D3876" s="377"/>
      <c r="E3876" s="377"/>
      <c r="F3876" s="431"/>
    </row>
    <row r="3877" spans="3:6">
      <c r="C3877" s="429"/>
      <c r="D3877" s="377"/>
      <c r="E3877" s="377"/>
      <c r="F3877" s="431"/>
    </row>
    <row r="3878" spans="3:6">
      <c r="C3878" s="429"/>
      <c r="D3878" s="377"/>
      <c r="E3878" s="377"/>
      <c r="F3878" s="431"/>
    </row>
    <row r="3879" spans="3:6">
      <c r="C3879" s="429"/>
      <c r="D3879" s="377"/>
      <c r="E3879" s="377"/>
      <c r="F3879" s="431"/>
    </row>
    <row r="3880" spans="3:6">
      <c r="C3880" s="429"/>
      <c r="D3880" s="377"/>
      <c r="E3880" s="377"/>
      <c r="F3880" s="431"/>
    </row>
    <row r="3881" spans="3:6">
      <c r="C3881" s="429"/>
      <c r="D3881" s="377"/>
      <c r="E3881" s="377"/>
      <c r="F3881" s="431"/>
    </row>
    <row r="3882" spans="3:6">
      <c r="C3882" s="429"/>
      <c r="D3882" s="377"/>
      <c r="E3882" s="377"/>
      <c r="F3882" s="431"/>
    </row>
    <row r="3883" spans="3:6">
      <c r="C3883" s="429"/>
      <c r="D3883" s="377"/>
      <c r="E3883" s="377"/>
      <c r="F3883" s="431"/>
    </row>
    <row r="3884" spans="3:6">
      <c r="C3884" s="429"/>
      <c r="D3884" s="377"/>
      <c r="E3884" s="377"/>
      <c r="F3884" s="431"/>
    </row>
    <row r="3885" spans="3:6">
      <c r="C3885" s="429"/>
      <c r="D3885" s="377"/>
      <c r="E3885" s="377"/>
      <c r="F3885" s="431"/>
    </row>
    <row r="3886" spans="3:6">
      <c r="C3886" s="429"/>
      <c r="D3886" s="377"/>
      <c r="E3886" s="377"/>
      <c r="F3886" s="431"/>
    </row>
    <row r="3887" spans="3:6">
      <c r="C3887" s="429"/>
      <c r="D3887" s="377"/>
      <c r="E3887" s="377"/>
      <c r="F3887" s="431"/>
    </row>
    <row r="3888" spans="3:6">
      <c r="C3888" s="429"/>
      <c r="D3888" s="377"/>
      <c r="E3888" s="377"/>
      <c r="F3888" s="431"/>
    </row>
    <row r="3889" spans="3:6">
      <c r="C3889" s="429"/>
      <c r="D3889" s="377"/>
      <c r="E3889" s="377"/>
      <c r="F3889" s="431"/>
    </row>
    <row r="3890" spans="3:6">
      <c r="C3890" s="429"/>
      <c r="D3890" s="377"/>
      <c r="E3890" s="377"/>
      <c r="F3890" s="431"/>
    </row>
    <row r="3891" spans="3:6">
      <c r="C3891" s="429"/>
      <c r="D3891" s="377"/>
      <c r="E3891" s="377"/>
      <c r="F3891" s="431"/>
    </row>
    <row r="3892" spans="3:6">
      <c r="C3892" s="429"/>
      <c r="D3892" s="377"/>
      <c r="E3892" s="377"/>
      <c r="F3892" s="431"/>
    </row>
    <row r="3893" spans="3:6">
      <c r="C3893" s="429"/>
      <c r="D3893" s="377"/>
      <c r="E3893" s="377"/>
      <c r="F3893" s="431"/>
    </row>
    <row r="3894" spans="3:6">
      <c r="C3894" s="429"/>
      <c r="D3894" s="377"/>
      <c r="E3894" s="377"/>
      <c r="F3894" s="431"/>
    </row>
    <row r="3895" spans="3:6">
      <c r="C3895" s="429"/>
      <c r="D3895" s="377"/>
      <c r="E3895" s="377"/>
      <c r="F3895" s="431"/>
    </row>
    <row r="3896" spans="3:6">
      <c r="C3896" s="429"/>
      <c r="D3896" s="377"/>
      <c r="E3896" s="377"/>
      <c r="F3896" s="431"/>
    </row>
    <row r="3897" spans="3:6">
      <c r="C3897" s="429"/>
      <c r="D3897" s="377"/>
      <c r="E3897" s="377"/>
      <c r="F3897" s="431"/>
    </row>
    <row r="3898" spans="3:6">
      <c r="C3898" s="429"/>
      <c r="D3898" s="377"/>
      <c r="E3898" s="377"/>
      <c r="F3898" s="431"/>
    </row>
    <row r="3899" spans="3:6">
      <c r="C3899" s="429"/>
      <c r="D3899" s="377"/>
      <c r="E3899" s="377"/>
      <c r="F3899" s="431"/>
    </row>
    <row r="3900" spans="3:6">
      <c r="C3900" s="429"/>
      <c r="D3900" s="377"/>
      <c r="E3900" s="377"/>
      <c r="F3900" s="431"/>
    </row>
    <row r="3901" spans="3:6">
      <c r="C3901" s="429"/>
      <c r="D3901" s="377"/>
      <c r="E3901" s="377"/>
      <c r="F3901" s="431"/>
    </row>
    <row r="3902" spans="3:6">
      <c r="C3902" s="429"/>
      <c r="D3902" s="377"/>
      <c r="E3902" s="377"/>
      <c r="F3902" s="431"/>
    </row>
    <row r="3903" spans="3:6">
      <c r="C3903" s="429"/>
      <c r="D3903" s="377"/>
      <c r="E3903" s="377"/>
      <c r="F3903" s="431"/>
    </row>
    <row r="3904" spans="3:6">
      <c r="C3904" s="429"/>
      <c r="D3904" s="377"/>
      <c r="E3904" s="377"/>
      <c r="F3904" s="431"/>
    </row>
    <row r="3905" spans="3:6">
      <c r="C3905" s="429"/>
      <c r="D3905" s="377"/>
      <c r="E3905" s="377"/>
      <c r="F3905" s="431"/>
    </row>
    <row r="3906" spans="3:6">
      <c r="C3906" s="429"/>
      <c r="D3906" s="377"/>
      <c r="E3906" s="377"/>
      <c r="F3906" s="431"/>
    </row>
    <row r="3907" spans="3:6">
      <c r="C3907" s="429"/>
      <c r="D3907" s="377"/>
      <c r="E3907" s="377"/>
      <c r="F3907" s="431"/>
    </row>
    <row r="3908" spans="3:6">
      <c r="C3908" s="429"/>
      <c r="D3908" s="377"/>
      <c r="E3908" s="377"/>
      <c r="F3908" s="431"/>
    </row>
    <row r="3909" spans="3:6">
      <c r="C3909" s="429"/>
      <c r="D3909" s="377"/>
      <c r="E3909" s="377"/>
      <c r="F3909" s="431"/>
    </row>
    <row r="3910" spans="3:6">
      <c r="C3910" s="429"/>
      <c r="D3910" s="377"/>
      <c r="E3910" s="377"/>
      <c r="F3910" s="431"/>
    </row>
    <row r="3911" spans="3:6">
      <c r="C3911" s="429"/>
      <c r="D3911" s="377"/>
      <c r="E3911" s="377"/>
      <c r="F3911" s="431"/>
    </row>
    <row r="3912" spans="3:6">
      <c r="C3912" s="429"/>
      <c r="D3912" s="377"/>
      <c r="E3912" s="377"/>
      <c r="F3912" s="431"/>
    </row>
    <row r="3913" spans="3:6">
      <c r="C3913" s="429"/>
      <c r="D3913" s="377"/>
      <c r="E3913" s="377"/>
      <c r="F3913" s="431"/>
    </row>
    <row r="3914" spans="3:6">
      <c r="C3914" s="429"/>
      <c r="D3914" s="377"/>
      <c r="E3914" s="377"/>
      <c r="F3914" s="431"/>
    </row>
    <row r="3915" spans="3:6">
      <c r="C3915" s="429"/>
      <c r="D3915" s="377"/>
      <c r="E3915" s="377"/>
      <c r="F3915" s="431"/>
    </row>
    <row r="3916" spans="3:6">
      <c r="C3916" s="429"/>
      <c r="D3916" s="377"/>
      <c r="E3916" s="377"/>
      <c r="F3916" s="431"/>
    </row>
    <row r="3917" spans="3:6">
      <c r="C3917" s="429"/>
      <c r="D3917" s="377"/>
      <c r="E3917" s="377"/>
      <c r="F3917" s="431"/>
    </row>
    <row r="3918" spans="3:6">
      <c r="C3918" s="429"/>
      <c r="D3918" s="377"/>
      <c r="E3918" s="377"/>
      <c r="F3918" s="431"/>
    </row>
    <row r="3919" spans="3:6">
      <c r="C3919" s="429"/>
      <c r="D3919" s="377"/>
      <c r="E3919" s="377"/>
      <c r="F3919" s="431"/>
    </row>
    <row r="3920" spans="3:6">
      <c r="C3920" s="429"/>
      <c r="D3920" s="377"/>
      <c r="E3920" s="377"/>
      <c r="F3920" s="431"/>
    </row>
    <row r="3921" spans="3:6">
      <c r="C3921" s="429"/>
      <c r="D3921" s="377"/>
      <c r="E3921" s="377"/>
      <c r="F3921" s="431"/>
    </row>
    <row r="3922" spans="3:6">
      <c r="C3922" s="429"/>
      <c r="D3922" s="377"/>
      <c r="E3922" s="377"/>
      <c r="F3922" s="431"/>
    </row>
    <row r="3923" spans="3:6">
      <c r="C3923" s="429"/>
      <c r="D3923" s="377"/>
      <c r="E3923" s="377"/>
      <c r="F3923" s="431"/>
    </row>
    <row r="3924" spans="3:6">
      <c r="C3924" s="429"/>
      <c r="D3924" s="377"/>
      <c r="E3924" s="377"/>
      <c r="F3924" s="431"/>
    </row>
    <row r="3925" spans="3:6">
      <c r="C3925" s="429"/>
      <c r="D3925" s="377"/>
      <c r="E3925" s="377"/>
      <c r="F3925" s="431"/>
    </row>
    <row r="3926" spans="3:6">
      <c r="C3926" s="429"/>
      <c r="D3926" s="377"/>
      <c r="E3926" s="377"/>
      <c r="F3926" s="431"/>
    </row>
    <row r="3927" spans="3:6">
      <c r="C3927" s="429"/>
      <c r="D3927" s="377"/>
      <c r="E3927" s="377"/>
      <c r="F3927" s="431"/>
    </row>
    <row r="3928" spans="3:6">
      <c r="C3928" s="429"/>
      <c r="D3928" s="377"/>
      <c r="E3928" s="377"/>
      <c r="F3928" s="431"/>
    </row>
    <row r="3929" spans="3:6">
      <c r="C3929" s="429"/>
      <c r="D3929" s="377"/>
      <c r="E3929" s="377"/>
      <c r="F3929" s="431"/>
    </row>
    <row r="3930" spans="3:6">
      <c r="C3930" s="429"/>
      <c r="D3930" s="377"/>
      <c r="E3930" s="377"/>
      <c r="F3930" s="431"/>
    </row>
    <row r="3931" spans="3:6">
      <c r="C3931" s="429"/>
      <c r="D3931" s="377"/>
      <c r="E3931" s="377"/>
      <c r="F3931" s="431"/>
    </row>
    <row r="3932" spans="3:6">
      <c r="C3932" s="429"/>
      <c r="D3932" s="377"/>
      <c r="E3932" s="377"/>
      <c r="F3932" s="431"/>
    </row>
    <row r="3933" spans="3:6">
      <c r="C3933" s="429"/>
      <c r="D3933" s="377"/>
      <c r="E3933" s="377"/>
      <c r="F3933" s="431"/>
    </row>
    <row r="3934" spans="3:6">
      <c r="C3934" s="429"/>
      <c r="D3934" s="377"/>
      <c r="E3934" s="377"/>
      <c r="F3934" s="431"/>
    </row>
    <row r="3935" spans="3:6">
      <c r="C3935" s="429"/>
      <c r="D3935" s="377"/>
      <c r="E3935" s="377"/>
      <c r="F3935" s="431"/>
    </row>
    <row r="3936" spans="3:6">
      <c r="C3936" s="429"/>
      <c r="D3936" s="377"/>
      <c r="E3936" s="377"/>
      <c r="F3936" s="431"/>
    </row>
    <row r="3937" spans="3:6">
      <c r="C3937" s="429"/>
      <c r="D3937" s="377"/>
      <c r="E3937" s="377"/>
      <c r="F3937" s="431"/>
    </row>
    <row r="3938" spans="3:6">
      <c r="C3938" s="429"/>
      <c r="D3938" s="377"/>
      <c r="E3938" s="377"/>
      <c r="F3938" s="431"/>
    </row>
    <row r="3939" spans="3:6">
      <c r="C3939" s="429"/>
      <c r="D3939" s="377"/>
      <c r="E3939" s="377"/>
      <c r="F3939" s="431"/>
    </row>
    <row r="3940" spans="3:6">
      <c r="C3940" s="429"/>
      <c r="D3940" s="377"/>
      <c r="E3940" s="377"/>
      <c r="F3940" s="431"/>
    </row>
    <row r="3941" spans="3:6">
      <c r="C3941" s="429"/>
      <c r="D3941" s="377"/>
      <c r="E3941" s="377"/>
      <c r="F3941" s="431"/>
    </row>
    <row r="3942" spans="3:6">
      <c r="C3942" s="429"/>
      <c r="D3942" s="377"/>
      <c r="E3942" s="377"/>
      <c r="F3942" s="431"/>
    </row>
    <row r="3943" spans="3:6">
      <c r="C3943" s="429"/>
      <c r="D3943" s="377"/>
      <c r="E3943" s="377"/>
      <c r="F3943" s="431"/>
    </row>
    <row r="3944" spans="3:6">
      <c r="C3944" s="429"/>
      <c r="D3944" s="377"/>
      <c r="E3944" s="377"/>
      <c r="F3944" s="431"/>
    </row>
    <row r="3945" spans="3:6">
      <c r="C3945" s="429"/>
      <c r="D3945" s="377"/>
      <c r="E3945" s="377"/>
      <c r="F3945" s="431"/>
    </row>
    <row r="3946" spans="3:6">
      <c r="C3946" s="429"/>
      <c r="D3946" s="377"/>
      <c r="E3946" s="377"/>
      <c r="F3946" s="431"/>
    </row>
    <row r="3947" spans="3:6">
      <c r="C3947" s="429"/>
      <c r="D3947" s="377"/>
      <c r="E3947" s="377"/>
      <c r="F3947" s="431"/>
    </row>
    <row r="3948" spans="3:6">
      <c r="C3948" s="429"/>
      <c r="D3948" s="377"/>
      <c r="E3948" s="377"/>
      <c r="F3948" s="431"/>
    </row>
    <row r="3949" spans="3:6">
      <c r="C3949" s="429"/>
      <c r="D3949" s="377"/>
      <c r="E3949" s="377"/>
      <c r="F3949" s="431"/>
    </row>
    <row r="3950" spans="3:6">
      <c r="C3950" s="429"/>
      <c r="D3950" s="377"/>
      <c r="E3950" s="377"/>
      <c r="F3950" s="431"/>
    </row>
    <row r="3951" spans="3:6">
      <c r="C3951" s="429"/>
      <c r="D3951" s="377"/>
      <c r="E3951" s="377"/>
      <c r="F3951" s="431"/>
    </row>
    <row r="3952" spans="3:6">
      <c r="C3952" s="429"/>
      <c r="D3952" s="377"/>
      <c r="E3952" s="377"/>
      <c r="F3952" s="431"/>
    </row>
    <row r="3953" spans="3:6">
      <c r="C3953" s="429"/>
      <c r="D3953" s="377"/>
      <c r="E3953" s="377"/>
      <c r="F3953" s="431"/>
    </row>
    <row r="3954" spans="3:6">
      <c r="C3954" s="429"/>
      <c r="D3954" s="377"/>
      <c r="E3954" s="377"/>
      <c r="F3954" s="431"/>
    </row>
    <row r="3955" spans="3:6">
      <c r="C3955" s="429"/>
      <c r="D3955" s="377"/>
      <c r="E3955" s="377"/>
      <c r="F3955" s="431"/>
    </row>
    <row r="3956" spans="3:6">
      <c r="C3956" s="429"/>
      <c r="D3956" s="377"/>
      <c r="E3956" s="377"/>
      <c r="F3956" s="431"/>
    </row>
    <row r="3957" spans="3:6">
      <c r="C3957" s="429"/>
      <c r="D3957" s="377"/>
      <c r="E3957" s="377"/>
      <c r="F3957" s="431"/>
    </row>
    <row r="3958" spans="3:6">
      <c r="C3958" s="429"/>
      <c r="D3958" s="377"/>
      <c r="E3958" s="377"/>
      <c r="F3958" s="431"/>
    </row>
    <row r="3959" spans="3:6">
      <c r="C3959" s="429"/>
      <c r="D3959" s="377"/>
      <c r="E3959" s="377"/>
      <c r="F3959" s="431"/>
    </row>
    <row r="3960" spans="3:6">
      <c r="C3960" s="429"/>
      <c r="D3960" s="377"/>
      <c r="E3960" s="377"/>
      <c r="F3960" s="431"/>
    </row>
    <row r="3961" spans="3:6">
      <c r="C3961" s="429"/>
      <c r="D3961" s="377"/>
      <c r="E3961" s="377"/>
      <c r="F3961" s="431"/>
    </row>
    <row r="3962" spans="3:6">
      <c r="C3962" s="429"/>
      <c r="D3962" s="377"/>
      <c r="E3962" s="377"/>
      <c r="F3962" s="431"/>
    </row>
    <row r="3963" spans="3:6">
      <c r="C3963" s="429"/>
      <c r="D3963" s="377"/>
      <c r="E3963" s="377"/>
      <c r="F3963" s="431"/>
    </row>
    <row r="3964" spans="3:6">
      <c r="C3964" s="429"/>
      <c r="D3964" s="377"/>
      <c r="E3964" s="377"/>
      <c r="F3964" s="431"/>
    </row>
    <row r="3965" spans="3:6">
      <c r="C3965" s="429"/>
      <c r="D3965" s="377"/>
      <c r="E3965" s="377"/>
      <c r="F3965" s="431"/>
    </row>
    <row r="3966" spans="3:6">
      <c r="C3966" s="429"/>
      <c r="D3966" s="377"/>
      <c r="E3966" s="377"/>
      <c r="F3966" s="431"/>
    </row>
    <row r="3967" spans="3:6">
      <c r="C3967" s="429"/>
      <c r="D3967" s="377"/>
      <c r="E3967" s="377"/>
      <c r="F3967" s="431"/>
    </row>
    <row r="3968" spans="3:6">
      <c r="C3968" s="429"/>
      <c r="D3968" s="377"/>
      <c r="E3968" s="377"/>
      <c r="F3968" s="431"/>
    </row>
    <row r="3969" spans="3:6">
      <c r="C3969" s="429"/>
      <c r="D3969" s="377"/>
      <c r="E3969" s="377"/>
      <c r="F3969" s="431"/>
    </row>
    <row r="3970" spans="3:6">
      <c r="C3970" s="429"/>
      <c r="D3970" s="377"/>
      <c r="E3970" s="377"/>
      <c r="F3970" s="431"/>
    </row>
    <row r="3971" spans="3:6">
      <c r="C3971" s="429"/>
      <c r="D3971" s="377"/>
      <c r="E3971" s="377"/>
      <c r="F3971" s="431"/>
    </row>
    <row r="3972" spans="3:6">
      <c r="C3972" s="429"/>
      <c r="D3972" s="377"/>
      <c r="E3972" s="377"/>
      <c r="F3972" s="431"/>
    </row>
    <row r="3973" spans="3:6">
      <c r="C3973" s="429"/>
      <c r="D3973" s="377"/>
      <c r="E3973" s="377"/>
      <c r="F3973" s="431"/>
    </row>
    <row r="3974" spans="3:6">
      <c r="C3974" s="429"/>
      <c r="D3974" s="377"/>
      <c r="E3974" s="377"/>
      <c r="F3974" s="431"/>
    </row>
    <row r="3975" spans="3:6">
      <c r="C3975" s="429"/>
      <c r="D3975" s="377"/>
      <c r="E3975" s="377"/>
      <c r="F3975" s="431"/>
    </row>
    <row r="3976" spans="3:6">
      <c r="C3976" s="429"/>
      <c r="D3976" s="377"/>
      <c r="E3976" s="377"/>
      <c r="F3976" s="431"/>
    </row>
    <row r="3977" spans="3:6">
      <c r="C3977" s="429"/>
      <c r="D3977" s="377"/>
      <c r="E3977" s="377"/>
      <c r="F3977" s="431"/>
    </row>
    <row r="3978" spans="3:6">
      <c r="C3978" s="429"/>
      <c r="D3978" s="377"/>
      <c r="E3978" s="377"/>
      <c r="F3978" s="431"/>
    </row>
    <row r="3979" spans="3:6">
      <c r="C3979" s="429"/>
      <c r="D3979" s="377"/>
      <c r="E3979" s="377"/>
      <c r="F3979" s="431"/>
    </row>
    <row r="3980" spans="3:6">
      <c r="C3980" s="429"/>
      <c r="D3980" s="377"/>
      <c r="E3980" s="377"/>
      <c r="F3980" s="431"/>
    </row>
    <row r="3981" spans="3:6">
      <c r="C3981" s="429"/>
      <c r="D3981" s="377"/>
      <c r="E3981" s="377"/>
      <c r="F3981" s="431"/>
    </row>
    <row r="3982" spans="3:6">
      <c r="C3982" s="429"/>
      <c r="D3982" s="377"/>
      <c r="E3982" s="377"/>
      <c r="F3982" s="431"/>
    </row>
    <row r="3983" spans="3:6">
      <c r="C3983" s="429"/>
      <c r="D3983" s="377"/>
      <c r="E3983" s="377"/>
      <c r="F3983" s="431"/>
    </row>
    <row r="3984" spans="3:6">
      <c r="C3984" s="429"/>
      <c r="D3984" s="377"/>
      <c r="E3984" s="377"/>
      <c r="F3984" s="431"/>
    </row>
    <row r="3985" spans="3:6">
      <c r="C3985" s="429"/>
      <c r="D3985" s="377"/>
      <c r="E3985" s="377"/>
      <c r="F3985" s="431"/>
    </row>
    <row r="3986" spans="3:6">
      <c r="C3986" s="429"/>
      <c r="D3986" s="377"/>
      <c r="E3986" s="377"/>
      <c r="F3986" s="431"/>
    </row>
    <row r="3987" spans="3:6">
      <c r="C3987" s="429"/>
      <c r="D3987" s="377"/>
      <c r="E3987" s="377"/>
      <c r="F3987" s="431"/>
    </row>
    <row r="3988" spans="3:6">
      <c r="C3988" s="429"/>
      <c r="D3988" s="377"/>
      <c r="E3988" s="377"/>
      <c r="F3988" s="431"/>
    </row>
    <row r="3989" spans="3:6">
      <c r="C3989" s="429"/>
      <c r="D3989" s="377"/>
      <c r="E3989" s="377"/>
      <c r="F3989" s="431"/>
    </row>
    <row r="3990" spans="3:6">
      <c r="C3990" s="429"/>
      <c r="D3990" s="377"/>
      <c r="E3990" s="377"/>
      <c r="F3990" s="431"/>
    </row>
    <row r="3991" spans="3:6">
      <c r="C3991" s="429"/>
      <c r="D3991" s="377"/>
      <c r="E3991" s="377"/>
      <c r="F3991" s="431"/>
    </row>
    <row r="3992" spans="3:6">
      <c r="C3992" s="429"/>
      <c r="D3992" s="377"/>
      <c r="E3992" s="377"/>
      <c r="F3992" s="431"/>
    </row>
    <row r="3993" spans="3:6">
      <c r="C3993" s="429"/>
      <c r="D3993" s="377"/>
      <c r="E3993" s="377"/>
      <c r="F3993" s="431"/>
    </row>
    <row r="3994" spans="3:6">
      <c r="C3994" s="429"/>
      <c r="D3994" s="377"/>
      <c r="E3994" s="377"/>
      <c r="F3994" s="431"/>
    </row>
    <row r="3995" spans="3:6">
      <c r="C3995" s="429"/>
      <c r="D3995" s="377"/>
      <c r="E3995" s="377"/>
      <c r="F3995" s="431"/>
    </row>
    <row r="3996" spans="3:6">
      <c r="C3996" s="429"/>
      <c r="D3996" s="377"/>
      <c r="E3996" s="377"/>
      <c r="F3996" s="431"/>
    </row>
    <row r="3997" spans="3:6">
      <c r="C3997" s="429"/>
      <c r="D3997" s="377"/>
      <c r="E3997" s="377"/>
      <c r="F3997" s="431"/>
    </row>
    <row r="3998" spans="3:6">
      <c r="C3998" s="429"/>
      <c r="D3998" s="377"/>
      <c r="E3998" s="377"/>
      <c r="F3998" s="431"/>
    </row>
    <row r="3999" spans="3:6">
      <c r="C3999" s="429"/>
      <c r="D3999" s="377"/>
      <c r="E3999" s="377"/>
      <c r="F3999" s="431"/>
    </row>
    <row r="4000" spans="3:6">
      <c r="C4000" s="429"/>
      <c r="D4000" s="377"/>
      <c r="E4000" s="377"/>
      <c r="F4000" s="431"/>
    </row>
    <row r="4001" spans="3:6">
      <c r="C4001" s="429"/>
      <c r="D4001" s="377"/>
      <c r="E4001" s="377"/>
      <c r="F4001" s="431"/>
    </row>
    <row r="4002" spans="3:6">
      <c r="C4002" s="429"/>
      <c r="D4002" s="377"/>
      <c r="E4002" s="377"/>
      <c r="F4002" s="431"/>
    </row>
    <row r="4003" spans="3:6">
      <c r="C4003" s="429"/>
      <c r="D4003" s="377"/>
      <c r="E4003" s="377"/>
      <c r="F4003" s="431"/>
    </row>
    <row r="4004" spans="3:6">
      <c r="C4004" s="429"/>
      <c r="D4004" s="377"/>
      <c r="E4004" s="377"/>
      <c r="F4004" s="431"/>
    </row>
    <row r="4005" spans="3:6">
      <c r="C4005" s="429"/>
      <c r="D4005" s="377"/>
      <c r="E4005" s="377"/>
      <c r="F4005" s="431"/>
    </row>
    <row r="4006" spans="3:6">
      <c r="C4006" s="429"/>
      <c r="D4006" s="377"/>
      <c r="E4006" s="377"/>
      <c r="F4006" s="431"/>
    </row>
    <row r="4007" spans="3:6">
      <c r="C4007" s="429"/>
      <c r="D4007" s="377"/>
      <c r="E4007" s="377"/>
      <c r="F4007" s="431"/>
    </row>
    <row r="4008" spans="3:6">
      <c r="C4008" s="429"/>
      <c r="D4008" s="377"/>
      <c r="E4008" s="377"/>
      <c r="F4008" s="431"/>
    </row>
    <row r="4009" spans="3:6">
      <c r="C4009" s="429"/>
      <c r="D4009" s="377"/>
      <c r="E4009" s="377"/>
      <c r="F4009" s="431"/>
    </row>
    <row r="4010" spans="3:6">
      <c r="C4010" s="429"/>
      <c r="D4010" s="377"/>
      <c r="E4010" s="377"/>
      <c r="F4010" s="431"/>
    </row>
    <row r="4011" spans="3:6">
      <c r="C4011" s="429"/>
      <c r="D4011" s="377"/>
      <c r="E4011" s="377"/>
      <c r="F4011" s="431"/>
    </row>
    <row r="4012" spans="3:6">
      <c r="C4012" s="429"/>
      <c r="D4012" s="377"/>
      <c r="E4012" s="377"/>
      <c r="F4012" s="431"/>
    </row>
    <row r="4013" spans="3:6">
      <c r="C4013" s="429"/>
      <c r="D4013" s="377"/>
      <c r="E4013" s="377"/>
      <c r="F4013" s="431"/>
    </row>
    <row r="4014" spans="3:6">
      <c r="C4014" s="429"/>
      <c r="D4014" s="377"/>
      <c r="E4014" s="377"/>
      <c r="F4014" s="431"/>
    </row>
    <row r="4015" spans="3:6">
      <c r="C4015" s="429"/>
      <c r="D4015" s="377"/>
      <c r="E4015" s="377"/>
      <c r="F4015" s="431"/>
    </row>
    <row r="4016" spans="3:6">
      <c r="C4016" s="429"/>
      <c r="D4016" s="377"/>
      <c r="E4016" s="377"/>
      <c r="F4016" s="431"/>
    </row>
    <row r="4017" spans="3:6">
      <c r="C4017" s="429"/>
      <c r="D4017" s="377"/>
      <c r="E4017" s="377"/>
      <c r="F4017" s="431"/>
    </row>
    <row r="4018" spans="3:6">
      <c r="C4018" s="429"/>
      <c r="D4018" s="377"/>
      <c r="E4018" s="377"/>
      <c r="F4018" s="431"/>
    </row>
    <row r="4019" spans="3:6">
      <c r="C4019" s="429"/>
      <c r="D4019" s="377"/>
      <c r="E4019" s="377"/>
      <c r="F4019" s="431"/>
    </row>
    <row r="4020" spans="3:6">
      <c r="C4020" s="429"/>
      <c r="D4020" s="377"/>
      <c r="E4020" s="377"/>
      <c r="F4020" s="431"/>
    </row>
    <row r="4021" spans="3:6">
      <c r="C4021" s="429"/>
      <c r="D4021" s="377"/>
      <c r="E4021" s="377"/>
      <c r="F4021" s="431"/>
    </row>
    <row r="4022" spans="3:6">
      <c r="C4022" s="429"/>
      <c r="D4022" s="377"/>
      <c r="E4022" s="377"/>
      <c r="F4022" s="431"/>
    </row>
    <row r="4023" spans="3:6">
      <c r="C4023" s="429"/>
      <c r="D4023" s="377"/>
      <c r="E4023" s="377"/>
      <c r="F4023" s="431"/>
    </row>
    <row r="4024" spans="3:6">
      <c r="C4024" s="429"/>
      <c r="D4024" s="377"/>
      <c r="E4024" s="377"/>
      <c r="F4024" s="431"/>
    </row>
    <row r="4025" spans="3:6">
      <c r="C4025" s="429"/>
      <c r="D4025" s="377"/>
      <c r="E4025" s="377"/>
      <c r="F4025" s="431"/>
    </row>
    <row r="4026" spans="3:6">
      <c r="C4026" s="429"/>
      <c r="D4026" s="377"/>
      <c r="E4026" s="377"/>
      <c r="F4026" s="431"/>
    </row>
    <row r="4027" spans="3:6">
      <c r="C4027" s="429"/>
      <c r="D4027" s="377"/>
      <c r="E4027" s="377"/>
      <c r="F4027" s="431"/>
    </row>
    <row r="4028" spans="3:6">
      <c r="C4028" s="429"/>
      <c r="D4028" s="377"/>
      <c r="E4028" s="377"/>
      <c r="F4028" s="431"/>
    </row>
    <row r="4029" spans="3:6">
      <c r="C4029" s="429"/>
      <c r="D4029" s="377"/>
      <c r="E4029" s="377"/>
      <c r="F4029" s="431"/>
    </row>
    <row r="4030" spans="3:6">
      <c r="C4030" s="429"/>
      <c r="D4030" s="377"/>
      <c r="E4030" s="377"/>
      <c r="F4030" s="431"/>
    </row>
    <row r="4031" spans="3:6">
      <c r="C4031" s="429"/>
      <c r="D4031" s="377"/>
      <c r="E4031" s="377"/>
      <c r="F4031" s="431"/>
    </row>
    <row r="4032" spans="3:6">
      <c r="C4032" s="429"/>
      <c r="D4032" s="377"/>
      <c r="E4032" s="377"/>
      <c r="F4032" s="431"/>
    </row>
    <row r="4033" spans="3:6">
      <c r="C4033" s="429"/>
      <c r="D4033" s="377"/>
      <c r="E4033" s="377"/>
      <c r="F4033" s="431"/>
    </row>
    <row r="4034" spans="3:6">
      <c r="C4034" s="429"/>
      <c r="D4034" s="377"/>
      <c r="E4034" s="377"/>
      <c r="F4034" s="431"/>
    </row>
    <row r="4035" spans="3:6">
      <c r="C4035" s="429"/>
      <c r="D4035" s="377"/>
      <c r="E4035" s="377"/>
      <c r="F4035" s="431"/>
    </row>
    <row r="4036" spans="3:6">
      <c r="C4036" s="429"/>
      <c r="D4036" s="377"/>
      <c r="E4036" s="377"/>
      <c r="F4036" s="431"/>
    </row>
    <row r="4037" spans="3:6">
      <c r="C4037" s="429"/>
      <c r="D4037" s="377"/>
      <c r="E4037" s="377"/>
      <c r="F4037" s="431"/>
    </row>
    <row r="4038" spans="3:6">
      <c r="C4038" s="429"/>
      <c r="D4038" s="377"/>
      <c r="E4038" s="377"/>
      <c r="F4038" s="431"/>
    </row>
    <row r="4039" spans="3:6">
      <c r="C4039" s="429"/>
      <c r="D4039" s="377"/>
      <c r="E4039" s="377"/>
      <c r="F4039" s="431"/>
    </row>
    <row r="4040" spans="3:6">
      <c r="C4040" s="429"/>
      <c r="D4040" s="377"/>
      <c r="E4040" s="377"/>
      <c r="F4040" s="431"/>
    </row>
    <row r="4041" spans="3:6">
      <c r="C4041" s="429"/>
      <c r="D4041" s="377"/>
      <c r="E4041" s="377"/>
      <c r="F4041" s="431"/>
    </row>
    <row r="4042" spans="3:6">
      <c r="C4042" s="429"/>
      <c r="D4042" s="377"/>
      <c r="E4042" s="377"/>
      <c r="F4042" s="431"/>
    </row>
    <row r="4043" spans="3:6">
      <c r="C4043" s="429"/>
      <c r="D4043" s="377"/>
      <c r="E4043" s="377"/>
      <c r="F4043" s="431"/>
    </row>
    <row r="4044" spans="3:6">
      <c r="C4044" s="429"/>
      <c r="D4044" s="377"/>
      <c r="E4044" s="377"/>
      <c r="F4044" s="431"/>
    </row>
    <row r="4045" spans="3:6">
      <c r="C4045" s="429"/>
      <c r="D4045" s="377"/>
      <c r="E4045" s="377"/>
      <c r="F4045" s="431"/>
    </row>
    <row r="4046" spans="3:6">
      <c r="C4046" s="429"/>
      <c r="D4046" s="377"/>
      <c r="E4046" s="377"/>
      <c r="F4046" s="431"/>
    </row>
    <row r="4047" spans="3:6">
      <c r="C4047" s="429"/>
      <c r="D4047" s="377"/>
      <c r="E4047" s="377"/>
      <c r="F4047" s="431"/>
    </row>
    <row r="4048" spans="3:6">
      <c r="C4048" s="429"/>
      <c r="D4048" s="377"/>
      <c r="E4048" s="377"/>
      <c r="F4048" s="431"/>
    </row>
    <row r="4049" spans="3:6">
      <c r="C4049" s="429"/>
      <c r="D4049" s="377"/>
      <c r="E4049" s="377"/>
      <c r="F4049" s="431"/>
    </row>
    <row r="4050" spans="3:6">
      <c r="C4050" s="429"/>
      <c r="D4050" s="377"/>
      <c r="E4050" s="377"/>
      <c r="F4050" s="431"/>
    </row>
    <row r="4051" spans="3:6">
      <c r="C4051" s="429"/>
      <c r="D4051" s="377"/>
      <c r="E4051" s="377"/>
      <c r="F4051" s="431"/>
    </row>
    <row r="4052" spans="3:6">
      <c r="C4052" s="429"/>
      <c r="D4052" s="377"/>
      <c r="E4052" s="377"/>
      <c r="F4052" s="431"/>
    </row>
    <row r="4053" spans="3:6">
      <c r="C4053" s="429"/>
      <c r="D4053" s="377"/>
      <c r="E4053" s="377"/>
      <c r="F4053" s="431"/>
    </row>
    <row r="4054" spans="3:6">
      <c r="C4054" s="429"/>
      <c r="D4054" s="377"/>
      <c r="E4054" s="377"/>
      <c r="F4054" s="431"/>
    </row>
    <row r="4055" spans="3:6">
      <c r="C4055" s="429"/>
      <c r="D4055" s="377"/>
      <c r="E4055" s="377"/>
      <c r="F4055" s="431"/>
    </row>
    <row r="4056" spans="3:6">
      <c r="C4056" s="429"/>
      <c r="D4056" s="377"/>
      <c r="E4056" s="377"/>
      <c r="F4056" s="431"/>
    </row>
    <row r="4057" spans="3:6">
      <c r="C4057" s="429"/>
      <c r="D4057" s="377"/>
      <c r="E4057" s="377"/>
      <c r="F4057" s="431"/>
    </row>
    <row r="4058" spans="3:6">
      <c r="C4058" s="429"/>
      <c r="D4058" s="377"/>
      <c r="E4058" s="377"/>
      <c r="F4058" s="431"/>
    </row>
    <row r="4059" spans="3:6">
      <c r="C4059" s="429"/>
      <c r="D4059" s="377"/>
      <c r="E4059" s="377"/>
      <c r="F4059" s="431"/>
    </row>
    <row r="4060" spans="3:6">
      <c r="C4060" s="429"/>
      <c r="D4060" s="377"/>
      <c r="E4060" s="377"/>
      <c r="F4060" s="431"/>
    </row>
    <row r="4061" spans="3:6">
      <c r="C4061" s="429"/>
      <c r="D4061" s="377"/>
      <c r="E4061" s="377"/>
      <c r="F4061" s="431"/>
    </row>
    <row r="4062" spans="3:6">
      <c r="C4062" s="429"/>
      <c r="D4062" s="377"/>
      <c r="E4062" s="377"/>
      <c r="F4062" s="431"/>
    </row>
    <row r="4063" spans="3:6">
      <c r="C4063" s="429"/>
      <c r="D4063" s="377"/>
      <c r="E4063" s="377"/>
      <c r="F4063" s="431"/>
    </row>
    <row r="4064" spans="3:6">
      <c r="C4064" s="429"/>
      <c r="D4064" s="377"/>
      <c r="E4064" s="377"/>
      <c r="F4064" s="431"/>
    </row>
    <row r="4065" spans="3:6">
      <c r="C4065" s="429"/>
      <c r="D4065" s="377"/>
      <c r="E4065" s="377"/>
      <c r="F4065" s="431"/>
    </row>
    <row r="4066" spans="3:6">
      <c r="C4066" s="429"/>
      <c r="D4066" s="377"/>
      <c r="E4066" s="377"/>
      <c r="F4066" s="431"/>
    </row>
    <row r="4067" spans="3:6">
      <c r="C4067" s="429"/>
      <c r="D4067" s="377"/>
      <c r="E4067" s="377"/>
      <c r="F4067" s="431"/>
    </row>
    <row r="4068" spans="3:6">
      <c r="C4068" s="429"/>
      <c r="D4068" s="377"/>
      <c r="E4068" s="377"/>
      <c r="F4068" s="431"/>
    </row>
    <row r="4069" spans="3:6">
      <c r="C4069" s="429"/>
      <c r="D4069" s="377"/>
      <c r="E4069" s="377"/>
      <c r="F4069" s="431"/>
    </row>
    <row r="4070" spans="3:6">
      <c r="C4070" s="429"/>
      <c r="D4070" s="377"/>
      <c r="E4070" s="377"/>
      <c r="F4070" s="431"/>
    </row>
    <row r="4071" spans="3:6">
      <c r="C4071" s="429"/>
      <c r="D4071" s="377"/>
      <c r="E4071" s="377"/>
      <c r="F4071" s="431"/>
    </row>
    <row r="4072" spans="3:6">
      <c r="C4072" s="429"/>
      <c r="D4072" s="377"/>
      <c r="E4072" s="377"/>
      <c r="F4072" s="431"/>
    </row>
    <row r="4073" spans="3:6">
      <c r="C4073" s="429"/>
      <c r="D4073" s="377"/>
      <c r="E4073" s="377"/>
      <c r="F4073" s="431"/>
    </row>
    <row r="4074" spans="3:6">
      <c r="C4074" s="429"/>
      <c r="D4074" s="377"/>
      <c r="E4074" s="377"/>
      <c r="F4074" s="431"/>
    </row>
    <row r="4075" spans="3:6">
      <c r="C4075" s="429"/>
      <c r="D4075" s="377"/>
      <c r="E4075" s="377"/>
      <c r="F4075" s="431"/>
    </row>
    <row r="4076" spans="3:6">
      <c r="C4076" s="429"/>
      <c r="D4076" s="377"/>
      <c r="E4076" s="377"/>
      <c r="F4076" s="431"/>
    </row>
    <row r="4077" spans="3:6">
      <c r="C4077" s="429"/>
      <c r="D4077" s="377"/>
      <c r="E4077" s="377"/>
      <c r="F4077" s="431"/>
    </row>
    <row r="4078" spans="3:6">
      <c r="C4078" s="429"/>
      <c r="D4078" s="377"/>
      <c r="E4078" s="377"/>
      <c r="F4078" s="431"/>
    </row>
    <row r="4079" spans="3:6">
      <c r="C4079" s="429"/>
      <c r="D4079" s="377"/>
      <c r="E4079" s="377"/>
      <c r="F4079" s="431"/>
    </row>
    <row r="4080" spans="3:6">
      <c r="C4080" s="429"/>
      <c r="D4080" s="377"/>
      <c r="E4080" s="377"/>
      <c r="F4080" s="431"/>
    </row>
    <row r="4081" spans="3:6">
      <c r="C4081" s="429"/>
      <c r="D4081" s="377"/>
      <c r="E4081" s="377"/>
      <c r="F4081" s="431"/>
    </row>
    <row r="4082" spans="3:6">
      <c r="C4082" s="429"/>
      <c r="D4082" s="377"/>
      <c r="E4082" s="377"/>
      <c r="F4082" s="431"/>
    </row>
    <row r="4083" spans="3:6">
      <c r="C4083" s="429"/>
      <c r="D4083" s="377"/>
      <c r="E4083" s="377"/>
      <c r="F4083" s="431"/>
    </row>
    <row r="4084" spans="3:6">
      <c r="C4084" s="429"/>
      <c r="D4084" s="377"/>
      <c r="E4084" s="377"/>
      <c r="F4084" s="431"/>
    </row>
    <row r="4085" spans="3:6">
      <c r="C4085" s="429"/>
      <c r="D4085" s="377"/>
      <c r="E4085" s="377"/>
      <c r="F4085" s="431"/>
    </row>
    <row r="4086" spans="3:6">
      <c r="C4086" s="429"/>
      <c r="D4086" s="377"/>
      <c r="E4086" s="377"/>
      <c r="F4086" s="431"/>
    </row>
    <row r="4087" spans="3:6">
      <c r="C4087" s="429"/>
      <c r="D4087" s="377"/>
      <c r="E4087" s="377"/>
      <c r="F4087" s="431"/>
    </row>
    <row r="4088" spans="3:6">
      <c r="C4088" s="429"/>
      <c r="D4088" s="377"/>
      <c r="E4088" s="377"/>
      <c r="F4088" s="431"/>
    </row>
    <row r="4089" spans="3:6">
      <c r="C4089" s="429"/>
      <c r="D4089" s="377"/>
      <c r="E4089" s="377"/>
      <c r="F4089" s="431"/>
    </row>
    <row r="4090" spans="3:6">
      <c r="C4090" s="429"/>
      <c r="D4090" s="377"/>
      <c r="E4090" s="377"/>
      <c r="F4090" s="431"/>
    </row>
    <row r="4091" spans="3:6">
      <c r="C4091" s="429"/>
      <c r="D4091" s="377"/>
      <c r="E4091" s="377"/>
      <c r="F4091" s="431"/>
    </row>
    <row r="4092" spans="3:6">
      <c r="C4092" s="429"/>
      <c r="D4092" s="377"/>
      <c r="E4092" s="377"/>
      <c r="F4092" s="431"/>
    </row>
    <row r="4093" spans="3:6">
      <c r="C4093" s="429"/>
      <c r="D4093" s="377"/>
      <c r="E4093" s="377"/>
      <c r="F4093" s="431"/>
    </row>
    <row r="4094" spans="3:6">
      <c r="C4094" s="429"/>
      <c r="D4094" s="377"/>
      <c r="E4094" s="377"/>
      <c r="F4094" s="431"/>
    </row>
    <row r="4095" spans="3:6">
      <c r="C4095" s="429"/>
      <c r="D4095" s="377"/>
      <c r="E4095" s="377"/>
      <c r="F4095" s="431"/>
    </row>
    <row r="4096" spans="3:6">
      <c r="C4096" s="429"/>
      <c r="D4096" s="377"/>
      <c r="E4096" s="377"/>
      <c r="F4096" s="431"/>
    </row>
    <row r="4097" spans="3:6">
      <c r="C4097" s="429"/>
      <c r="D4097" s="377"/>
      <c r="E4097" s="377"/>
      <c r="F4097" s="431"/>
    </row>
    <row r="4098" spans="3:6">
      <c r="C4098" s="429"/>
      <c r="D4098" s="377"/>
      <c r="E4098" s="377"/>
      <c r="F4098" s="431"/>
    </row>
    <row r="4099" spans="3:6">
      <c r="C4099" s="429"/>
      <c r="D4099" s="377"/>
      <c r="E4099" s="377"/>
      <c r="F4099" s="431"/>
    </row>
    <row r="4100" spans="3:6">
      <c r="C4100" s="429"/>
      <c r="D4100" s="377"/>
      <c r="E4100" s="377"/>
      <c r="F4100" s="431"/>
    </row>
    <row r="4101" spans="3:6">
      <c r="C4101" s="429"/>
      <c r="D4101" s="377"/>
      <c r="E4101" s="377"/>
      <c r="F4101" s="431"/>
    </row>
    <row r="4102" spans="3:6">
      <c r="C4102" s="429"/>
      <c r="D4102" s="377"/>
      <c r="E4102" s="377"/>
      <c r="F4102" s="431"/>
    </row>
    <row r="4103" spans="3:6">
      <c r="C4103" s="429"/>
      <c r="D4103" s="377"/>
      <c r="E4103" s="377"/>
      <c r="F4103" s="431"/>
    </row>
    <row r="4104" spans="3:6">
      <c r="C4104" s="429"/>
      <c r="D4104" s="377"/>
      <c r="E4104" s="377"/>
      <c r="F4104" s="431"/>
    </row>
    <row r="4105" spans="3:6">
      <c r="C4105" s="429"/>
      <c r="D4105" s="377"/>
      <c r="E4105" s="377"/>
      <c r="F4105" s="431"/>
    </row>
    <row r="4106" spans="3:6">
      <c r="C4106" s="429"/>
      <c r="D4106" s="377"/>
      <c r="E4106" s="377"/>
      <c r="F4106" s="431"/>
    </row>
    <row r="4107" spans="3:6">
      <c r="C4107" s="429"/>
      <c r="D4107" s="377"/>
      <c r="E4107" s="377"/>
      <c r="F4107" s="431"/>
    </row>
    <row r="4108" spans="3:6">
      <c r="C4108" s="429"/>
      <c r="D4108" s="377"/>
      <c r="E4108" s="377"/>
      <c r="F4108" s="431"/>
    </row>
    <row r="4109" spans="3:6">
      <c r="C4109" s="429"/>
      <c r="D4109" s="377"/>
      <c r="E4109" s="377"/>
      <c r="F4109" s="431"/>
    </row>
    <row r="4110" spans="3:6">
      <c r="C4110" s="429"/>
      <c r="D4110" s="377"/>
      <c r="E4110" s="377"/>
      <c r="F4110" s="431"/>
    </row>
    <row r="4111" spans="3:6">
      <c r="C4111" s="429"/>
      <c r="D4111" s="377"/>
      <c r="E4111" s="377"/>
      <c r="F4111" s="431"/>
    </row>
    <row r="4112" spans="3:6">
      <c r="C4112" s="429"/>
      <c r="D4112" s="377"/>
      <c r="E4112" s="377"/>
      <c r="F4112" s="431"/>
    </row>
    <row r="4113" spans="3:6">
      <c r="C4113" s="429"/>
      <c r="D4113" s="377"/>
      <c r="E4113" s="377"/>
      <c r="F4113" s="431"/>
    </row>
    <row r="4114" spans="3:6">
      <c r="C4114" s="429"/>
      <c r="D4114" s="377"/>
      <c r="E4114" s="377"/>
      <c r="F4114" s="431"/>
    </row>
    <row r="4115" spans="3:6">
      <c r="C4115" s="429"/>
      <c r="D4115" s="377"/>
      <c r="E4115" s="377"/>
      <c r="F4115" s="431"/>
    </row>
    <row r="4116" spans="3:6">
      <c r="C4116" s="429"/>
      <c r="D4116" s="377"/>
      <c r="E4116" s="377"/>
      <c r="F4116" s="431"/>
    </row>
    <row r="4117" spans="3:6">
      <c r="C4117" s="429"/>
      <c r="D4117" s="377"/>
      <c r="E4117" s="377"/>
      <c r="F4117" s="431"/>
    </row>
    <row r="4118" spans="3:6">
      <c r="C4118" s="429"/>
      <c r="D4118" s="377"/>
      <c r="E4118" s="377"/>
      <c r="F4118" s="431"/>
    </row>
    <row r="4119" spans="3:6">
      <c r="C4119" s="429"/>
      <c r="D4119" s="377"/>
      <c r="E4119" s="377"/>
      <c r="F4119" s="431"/>
    </row>
    <row r="4120" spans="3:6">
      <c r="C4120" s="429"/>
      <c r="D4120" s="377"/>
      <c r="E4120" s="377"/>
      <c r="F4120" s="431"/>
    </row>
    <row r="4121" spans="3:6">
      <c r="C4121" s="429"/>
      <c r="D4121" s="377"/>
      <c r="E4121" s="377"/>
      <c r="F4121" s="431"/>
    </row>
    <row r="4122" spans="3:6">
      <c r="C4122" s="429"/>
      <c r="D4122" s="377"/>
      <c r="E4122" s="377"/>
      <c r="F4122" s="431"/>
    </row>
    <row r="4123" spans="3:6">
      <c r="C4123" s="429"/>
      <c r="D4123" s="377"/>
      <c r="E4123" s="377"/>
      <c r="F4123" s="431"/>
    </row>
    <row r="4124" spans="3:6">
      <c r="C4124" s="429"/>
      <c r="D4124" s="377"/>
      <c r="E4124" s="377"/>
      <c r="F4124" s="431"/>
    </row>
    <row r="4125" spans="3:6">
      <c r="C4125" s="429"/>
      <c r="D4125" s="377"/>
      <c r="E4125" s="377"/>
      <c r="F4125" s="431"/>
    </row>
    <row r="4126" spans="3:6">
      <c r="C4126" s="429"/>
      <c r="D4126" s="377"/>
      <c r="E4126" s="377"/>
      <c r="F4126" s="431"/>
    </row>
    <row r="4127" spans="3:6">
      <c r="C4127" s="429"/>
      <c r="D4127" s="377"/>
      <c r="E4127" s="377"/>
      <c r="F4127" s="431"/>
    </row>
    <row r="4128" spans="3:6">
      <c r="C4128" s="429"/>
      <c r="D4128" s="377"/>
      <c r="E4128" s="377"/>
      <c r="F4128" s="431"/>
    </row>
    <row r="4129" spans="3:6">
      <c r="C4129" s="429"/>
      <c r="D4129" s="377"/>
      <c r="E4129" s="377"/>
      <c r="F4129" s="431"/>
    </row>
    <row r="4130" spans="3:6">
      <c r="C4130" s="429"/>
      <c r="D4130" s="377"/>
      <c r="E4130" s="377"/>
      <c r="F4130" s="431"/>
    </row>
    <row r="4131" spans="3:6">
      <c r="C4131" s="429"/>
      <c r="D4131" s="377"/>
      <c r="E4131" s="377"/>
      <c r="F4131" s="431"/>
    </row>
    <row r="4132" spans="3:6">
      <c r="C4132" s="429"/>
      <c r="D4132" s="377"/>
      <c r="E4132" s="377"/>
      <c r="F4132" s="431"/>
    </row>
    <row r="4133" spans="3:6">
      <c r="C4133" s="429"/>
      <c r="D4133" s="377"/>
      <c r="E4133" s="377"/>
      <c r="F4133" s="431"/>
    </row>
    <row r="4134" spans="3:6">
      <c r="C4134" s="429"/>
      <c r="D4134" s="377"/>
      <c r="E4134" s="377"/>
      <c r="F4134" s="431"/>
    </row>
    <row r="4135" spans="3:6">
      <c r="C4135" s="429"/>
      <c r="D4135" s="377"/>
      <c r="E4135" s="377"/>
      <c r="F4135" s="431"/>
    </row>
    <row r="4136" spans="3:6">
      <c r="C4136" s="429"/>
      <c r="D4136" s="377"/>
      <c r="E4136" s="377"/>
      <c r="F4136" s="431"/>
    </row>
    <row r="4137" spans="3:6">
      <c r="C4137" s="429"/>
      <c r="D4137" s="377"/>
      <c r="E4137" s="377"/>
      <c r="F4137" s="431"/>
    </row>
    <row r="4138" spans="3:6">
      <c r="C4138" s="429"/>
      <c r="D4138" s="377"/>
      <c r="E4138" s="377"/>
      <c r="F4138" s="431"/>
    </row>
    <row r="4139" spans="3:6">
      <c r="C4139" s="429"/>
      <c r="D4139" s="377"/>
      <c r="E4139" s="377"/>
      <c r="F4139" s="431"/>
    </row>
    <row r="4140" spans="3:6">
      <c r="C4140" s="429"/>
      <c r="D4140" s="377"/>
      <c r="E4140" s="377"/>
      <c r="F4140" s="431"/>
    </row>
    <row r="4141" spans="3:6">
      <c r="C4141" s="429"/>
      <c r="D4141" s="377"/>
      <c r="E4141" s="377"/>
      <c r="F4141" s="431"/>
    </row>
    <row r="4142" spans="3:6">
      <c r="C4142" s="429"/>
      <c r="D4142" s="377"/>
      <c r="E4142" s="377"/>
      <c r="F4142" s="431"/>
    </row>
    <row r="4143" spans="3:6">
      <c r="C4143" s="429"/>
      <c r="D4143" s="377"/>
      <c r="E4143" s="377"/>
      <c r="F4143" s="431"/>
    </row>
    <row r="4144" spans="3:6">
      <c r="C4144" s="429"/>
      <c r="D4144" s="377"/>
      <c r="E4144" s="377"/>
      <c r="F4144" s="431"/>
    </row>
    <row r="4145" spans="3:6">
      <c r="C4145" s="429"/>
      <c r="D4145" s="377"/>
      <c r="E4145" s="377"/>
      <c r="F4145" s="431"/>
    </row>
    <row r="4146" spans="3:6">
      <c r="C4146" s="429"/>
      <c r="D4146" s="377"/>
      <c r="E4146" s="377"/>
      <c r="F4146" s="431"/>
    </row>
    <row r="4147" spans="3:6">
      <c r="C4147" s="429"/>
      <c r="D4147" s="377"/>
      <c r="E4147" s="377"/>
      <c r="F4147" s="431"/>
    </row>
    <row r="4148" spans="3:6">
      <c r="C4148" s="429"/>
      <c r="D4148" s="377"/>
      <c r="E4148" s="377"/>
      <c r="F4148" s="431"/>
    </row>
    <row r="4149" spans="3:6">
      <c r="C4149" s="429"/>
      <c r="D4149" s="377"/>
      <c r="E4149" s="377"/>
      <c r="F4149" s="431"/>
    </row>
    <row r="4150" spans="3:6">
      <c r="C4150" s="429"/>
      <c r="D4150" s="377"/>
      <c r="E4150" s="377"/>
      <c r="F4150" s="431"/>
    </row>
    <row r="4151" spans="3:6">
      <c r="C4151" s="429"/>
      <c r="D4151" s="377"/>
      <c r="E4151" s="377"/>
      <c r="F4151" s="431"/>
    </row>
    <row r="4152" spans="3:6">
      <c r="C4152" s="429"/>
      <c r="D4152" s="377"/>
      <c r="E4152" s="377"/>
      <c r="F4152" s="431"/>
    </row>
    <row r="4153" spans="3:6">
      <c r="C4153" s="429"/>
      <c r="D4153" s="377"/>
      <c r="E4153" s="377"/>
      <c r="F4153" s="431"/>
    </row>
    <row r="4154" spans="3:6">
      <c r="C4154" s="429"/>
      <c r="D4154" s="377"/>
      <c r="E4154" s="377"/>
      <c r="F4154" s="431"/>
    </row>
    <row r="4155" spans="3:6">
      <c r="C4155" s="429"/>
      <c r="D4155" s="377"/>
      <c r="E4155" s="377"/>
      <c r="F4155" s="431"/>
    </row>
    <row r="4156" spans="3:6">
      <c r="C4156" s="429"/>
      <c r="D4156" s="377"/>
      <c r="E4156" s="377"/>
      <c r="F4156" s="431"/>
    </row>
    <row r="4157" spans="3:6">
      <c r="C4157" s="429"/>
      <c r="D4157" s="377"/>
      <c r="E4157" s="377"/>
      <c r="F4157" s="431"/>
    </row>
    <row r="4158" spans="3:6">
      <c r="C4158" s="429"/>
      <c r="D4158" s="377"/>
      <c r="E4158" s="377"/>
      <c r="F4158" s="431"/>
    </row>
    <row r="4159" spans="3:6">
      <c r="C4159" s="429"/>
      <c r="D4159" s="377"/>
      <c r="E4159" s="377"/>
      <c r="F4159" s="431"/>
    </row>
    <row r="4160" spans="3:6">
      <c r="C4160" s="429"/>
      <c r="D4160" s="377"/>
      <c r="E4160" s="377"/>
      <c r="F4160" s="431"/>
    </row>
    <row r="4161" spans="3:6">
      <c r="C4161" s="429"/>
      <c r="D4161" s="377"/>
      <c r="E4161" s="377"/>
      <c r="F4161" s="431"/>
    </row>
    <row r="4162" spans="3:6">
      <c r="C4162" s="429"/>
      <c r="D4162" s="377"/>
      <c r="E4162" s="377"/>
      <c r="F4162" s="431"/>
    </row>
    <row r="4163" spans="3:6">
      <c r="C4163" s="429"/>
      <c r="D4163" s="377"/>
      <c r="E4163" s="377"/>
      <c r="F4163" s="431"/>
    </row>
    <row r="4164" spans="3:6">
      <c r="C4164" s="429"/>
      <c r="D4164" s="377"/>
      <c r="E4164" s="377"/>
      <c r="F4164" s="431"/>
    </row>
    <row r="4165" spans="3:6">
      <c r="C4165" s="429"/>
      <c r="D4165" s="377"/>
      <c r="E4165" s="377"/>
      <c r="F4165" s="431"/>
    </row>
    <row r="4166" spans="3:6">
      <c r="C4166" s="429"/>
      <c r="D4166" s="377"/>
      <c r="E4166" s="377"/>
      <c r="F4166" s="431"/>
    </row>
    <row r="4167" spans="3:6">
      <c r="C4167" s="429"/>
      <c r="D4167" s="377"/>
      <c r="E4167" s="377"/>
      <c r="F4167" s="431"/>
    </row>
    <row r="4168" spans="3:6">
      <c r="C4168" s="429"/>
      <c r="D4168" s="377"/>
      <c r="E4168" s="377"/>
      <c r="F4168" s="431"/>
    </row>
    <row r="4169" spans="3:6">
      <c r="C4169" s="429"/>
      <c r="D4169" s="377"/>
      <c r="E4169" s="377"/>
      <c r="F4169" s="431"/>
    </row>
    <row r="4170" spans="3:6">
      <c r="C4170" s="429"/>
      <c r="D4170" s="377"/>
      <c r="E4170" s="377"/>
      <c r="F4170" s="431"/>
    </row>
    <row r="4171" spans="3:6">
      <c r="C4171" s="429"/>
      <c r="D4171" s="377"/>
      <c r="E4171" s="377"/>
      <c r="F4171" s="431"/>
    </row>
    <row r="4172" spans="3:6">
      <c r="C4172" s="429"/>
      <c r="D4172" s="377"/>
      <c r="E4172" s="377"/>
      <c r="F4172" s="431"/>
    </row>
    <row r="4173" spans="3:6">
      <c r="C4173" s="429"/>
      <c r="D4173" s="377"/>
      <c r="E4173" s="377"/>
      <c r="F4173" s="431"/>
    </row>
    <row r="4174" spans="3:6">
      <c r="C4174" s="429"/>
      <c r="D4174" s="377"/>
      <c r="E4174" s="377"/>
      <c r="F4174" s="431"/>
    </row>
    <row r="4175" spans="3:6">
      <c r="C4175" s="429"/>
      <c r="D4175" s="377"/>
      <c r="E4175" s="377"/>
      <c r="F4175" s="431"/>
    </row>
    <row r="4176" spans="3:6">
      <c r="C4176" s="429"/>
      <c r="D4176" s="377"/>
      <c r="E4176" s="377"/>
      <c r="F4176" s="431"/>
    </row>
    <row r="4177" spans="3:6">
      <c r="C4177" s="429"/>
      <c r="D4177" s="377"/>
      <c r="E4177" s="377"/>
      <c r="F4177" s="431"/>
    </row>
    <row r="4178" spans="3:6">
      <c r="C4178" s="429"/>
      <c r="D4178" s="377"/>
      <c r="E4178" s="377"/>
      <c r="F4178" s="431"/>
    </row>
    <row r="4179" spans="3:6">
      <c r="C4179" s="429"/>
      <c r="D4179" s="377"/>
      <c r="E4179" s="377"/>
      <c r="F4179" s="431"/>
    </row>
    <row r="4180" spans="3:6">
      <c r="C4180" s="429"/>
      <c r="D4180" s="377"/>
      <c r="E4180" s="377"/>
      <c r="F4180" s="431"/>
    </row>
    <row r="4181" spans="3:6">
      <c r="C4181" s="429"/>
      <c r="D4181" s="377"/>
      <c r="E4181" s="377"/>
      <c r="F4181" s="431"/>
    </row>
    <row r="4182" spans="3:6">
      <c r="C4182" s="429"/>
      <c r="D4182" s="377"/>
      <c r="E4182" s="377"/>
      <c r="F4182" s="431"/>
    </row>
    <row r="4183" spans="3:6">
      <c r="C4183" s="429"/>
      <c r="D4183" s="377"/>
      <c r="E4183" s="377"/>
      <c r="F4183" s="431"/>
    </row>
    <row r="4184" spans="3:6">
      <c r="C4184" s="429"/>
      <c r="D4184" s="377"/>
      <c r="E4184" s="377"/>
      <c r="F4184" s="431"/>
    </row>
    <row r="4185" spans="3:6">
      <c r="C4185" s="429"/>
      <c r="D4185" s="377"/>
      <c r="E4185" s="377"/>
      <c r="F4185" s="431"/>
    </row>
    <row r="4186" spans="3:6">
      <c r="C4186" s="429"/>
      <c r="D4186" s="377"/>
      <c r="E4186" s="377"/>
      <c r="F4186" s="431"/>
    </row>
    <row r="4187" spans="3:6">
      <c r="C4187" s="429"/>
      <c r="D4187" s="377"/>
      <c r="E4187" s="377"/>
      <c r="F4187" s="431"/>
    </row>
    <row r="4188" spans="3:6">
      <c r="C4188" s="429"/>
      <c r="D4188" s="377"/>
      <c r="E4188" s="377"/>
      <c r="F4188" s="431"/>
    </row>
    <row r="4189" spans="3:6">
      <c r="C4189" s="429"/>
      <c r="D4189" s="377"/>
      <c r="E4189" s="377"/>
      <c r="F4189" s="431"/>
    </row>
    <row r="4190" spans="3:6">
      <c r="C4190" s="429"/>
      <c r="D4190" s="377"/>
      <c r="E4190" s="377"/>
      <c r="F4190" s="431"/>
    </row>
    <row r="4191" spans="3:6">
      <c r="C4191" s="429"/>
      <c r="D4191" s="377"/>
      <c r="E4191" s="377"/>
      <c r="F4191" s="431"/>
    </row>
    <row r="4192" spans="3:6">
      <c r="C4192" s="429"/>
      <c r="D4192" s="377"/>
      <c r="E4192" s="377"/>
      <c r="F4192" s="431"/>
    </row>
    <row r="4193" spans="3:6">
      <c r="C4193" s="429"/>
      <c r="D4193" s="377"/>
      <c r="E4193" s="377"/>
      <c r="F4193" s="431"/>
    </row>
    <row r="4194" spans="3:6">
      <c r="C4194" s="429"/>
      <c r="D4194" s="377"/>
      <c r="E4194" s="377"/>
      <c r="F4194" s="431"/>
    </row>
    <row r="4195" spans="3:6">
      <c r="C4195" s="429"/>
      <c r="D4195" s="377"/>
      <c r="E4195" s="377"/>
      <c r="F4195" s="431"/>
    </row>
    <row r="4196" spans="3:6">
      <c r="C4196" s="429"/>
      <c r="D4196" s="377"/>
      <c r="E4196" s="377"/>
      <c r="F4196" s="431"/>
    </row>
    <row r="4197" spans="3:6">
      <c r="C4197" s="429"/>
      <c r="D4197" s="377"/>
      <c r="E4197" s="377"/>
      <c r="F4197" s="431"/>
    </row>
    <row r="4198" spans="3:6">
      <c r="C4198" s="429"/>
      <c r="D4198" s="377"/>
      <c r="E4198" s="377"/>
      <c r="F4198" s="431"/>
    </row>
    <row r="4199" spans="3:6">
      <c r="C4199" s="429"/>
      <c r="D4199" s="377"/>
      <c r="E4199" s="377"/>
      <c r="F4199" s="431"/>
    </row>
    <row r="4200" spans="3:6">
      <c r="C4200" s="429"/>
      <c r="D4200" s="377"/>
      <c r="E4200" s="377"/>
      <c r="F4200" s="431"/>
    </row>
    <row r="4201" spans="3:6">
      <c r="C4201" s="429"/>
      <c r="D4201" s="377"/>
      <c r="E4201" s="377"/>
      <c r="F4201" s="431"/>
    </row>
    <row r="4202" spans="3:6">
      <c r="C4202" s="429"/>
      <c r="D4202" s="377"/>
      <c r="E4202" s="377"/>
      <c r="F4202" s="431"/>
    </row>
    <row r="4203" spans="3:6">
      <c r="C4203" s="429"/>
      <c r="D4203" s="377"/>
      <c r="E4203" s="377"/>
      <c r="F4203" s="431"/>
    </row>
    <row r="4204" spans="3:6">
      <c r="C4204" s="429"/>
      <c r="D4204" s="377"/>
      <c r="E4204" s="377"/>
      <c r="F4204" s="431"/>
    </row>
    <row r="4205" spans="3:6">
      <c r="C4205" s="429"/>
      <c r="D4205" s="377"/>
      <c r="E4205" s="377"/>
      <c r="F4205" s="431"/>
    </row>
    <row r="4206" spans="3:6">
      <c r="C4206" s="429"/>
      <c r="D4206" s="377"/>
      <c r="E4206" s="377"/>
      <c r="F4206" s="431"/>
    </row>
    <row r="4207" spans="3:6">
      <c r="C4207" s="429"/>
      <c r="D4207" s="377"/>
      <c r="E4207" s="377"/>
      <c r="F4207" s="431"/>
    </row>
    <row r="4208" spans="3:6">
      <c r="C4208" s="429"/>
      <c r="D4208" s="377"/>
      <c r="E4208" s="377"/>
      <c r="F4208" s="431"/>
    </row>
    <row r="4209" spans="3:6">
      <c r="C4209" s="429"/>
      <c r="D4209" s="377"/>
      <c r="E4209" s="377"/>
      <c r="F4209" s="431"/>
    </row>
    <row r="4210" spans="3:6">
      <c r="C4210" s="429"/>
      <c r="D4210" s="377"/>
      <c r="E4210" s="377"/>
      <c r="F4210" s="431"/>
    </row>
    <row r="4211" spans="3:6">
      <c r="C4211" s="429"/>
      <c r="D4211" s="377"/>
      <c r="E4211" s="377"/>
      <c r="F4211" s="431"/>
    </row>
    <row r="4212" spans="3:6">
      <c r="C4212" s="429"/>
      <c r="D4212" s="377"/>
      <c r="E4212" s="377"/>
      <c r="F4212" s="431"/>
    </row>
    <row r="4213" spans="3:6">
      <c r="C4213" s="429"/>
      <c r="D4213" s="377"/>
      <c r="E4213" s="377"/>
      <c r="F4213" s="431"/>
    </row>
    <row r="4214" spans="3:6">
      <c r="C4214" s="429"/>
      <c r="D4214" s="377"/>
      <c r="E4214" s="377"/>
      <c r="F4214" s="431"/>
    </row>
    <row r="4215" spans="3:6">
      <c r="C4215" s="429"/>
      <c r="D4215" s="377"/>
      <c r="E4215" s="377"/>
      <c r="F4215" s="431"/>
    </row>
    <row r="4216" spans="3:6">
      <c r="C4216" s="429"/>
      <c r="D4216" s="377"/>
      <c r="E4216" s="377"/>
      <c r="F4216" s="431"/>
    </row>
    <row r="4217" spans="3:6">
      <c r="C4217" s="429"/>
      <c r="D4217" s="377"/>
      <c r="E4217" s="377"/>
      <c r="F4217" s="431"/>
    </row>
    <row r="4218" spans="3:6">
      <c r="C4218" s="429"/>
      <c r="D4218" s="377"/>
      <c r="E4218" s="377"/>
      <c r="F4218" s="431"/>
    </row>
    <row r="4219" spans="3:6">
      <c r="C4219" s="429"/>
      <c r="D4219" s="377"/>
      <c r="E4219" s="377"/>
      <c r="F4219" s="431"/>
    </row>
    <row r="4220" spans="3:6">
      <c r="C4220" s="429"/>
      <c r="D4220" s="377"/>
      <c r="E4220" s="377"/>
      <c r="F4220" s="431"/>
    </row>
    <row r="4221" spans="3:6">
      <c r="C4221" s="429"/>
      <c r="D4221" s="377"/>
      <c r="E4221" s="377"/>
      <c r="F4221" s="431"/>
    </row>
    <row r="4222" spans="3:6">
      <c r="C4222" s="429"/>
      <c r="D4222" s="377"/>
      <c r="E4222" s="377"/>
      <c r="F4222" s="431"/>
    </row>
    <row r="4223" spans="3:6">
      <c r="C4223" s="429"/>
      <c r="D4223" s="377"/>
      <c r="E4223" s="377"/>
      <c r="F4223" s="431"/>
    </row>
    <row r="4224" spans="3:6">
      <c r="C4224" s="429"/>
      <c r="D4224" s="377"/>
      <c r="E4224" s="377"/>
      <c r="F4224" s="431"/>
    </row>
    <row r="4225" spans="3:6">
      <c r="C4225" s="429"/>
      <c r="D4225" s="377"/>
      <c r="E4225" s="377"/>
      <c r="F4225" s="431"/>
    </row>
    <row r="4226" spans="3:6">
      <c r="C4226" s="429"/>
      <c r="D4226" s="377"/>
      <c r="E4226" s="377"/>
      <c r="F4226" s="431"/>
    </row>
    <row r="4227" spans="3:6">
      <c r="C4227" s="429"/>
      <c r="D4227" s="377"/>
      <c r="E4227" s="377"/>
      <c r="F4227" s="431"/>
    </row>
    <row r="4228" spans="3:6">
      <c r="C4228" s="429"/>
      <c r="D4228" s="377"/>
      <c r="E4228" s="377"/>
      <c r="F4228" s="431"/>
    </row>
    <row r="4229" spans="3:6">
      <c r="C4229" s="429"/>
      <c r="D4229" s="377"/>
      <c r="E4229" s="377"/>
      <c r="F4229" s="431"/>
    </row>
    <row r="4230" spans="3:6">
      <c r="C4230" s="429"/>
      <c r="D4230" s="377"/>
      <c r="E4230" s="377"/>
      <c r="F4230" s="431"/>
    </row>
    <row r="4231" spans="3:6">
      <c r="C4231" s="429"/>
      <c r="D4231" s="377"/>
      <c r="E4231" s="377"/>
      <c r="F4231" s="431"/>
    </row>
    <row r="4232" spans="3:6">
      <c r="C4232" s="429"/>
      <c r="D4232" s="377"/>
      <c r="E4232" s="377"/>
      <c r="F4232" s="431"/>
    </row>
    <row r="4233" spans="3:6">
      <c r="C4233" s="429"/>
      <c r="D4233" s="377"/>
      <c r="E4233" s="377"/>
      <c r="F4233" s="431"/>
    </row>
    <row r="4234" spans="3:6">
      <c r="C4234" s="429"/>
      <c r="D4234" s="377"/>
      <c r="E4234" s="377"/>
      <c r="F4234" s="431"/>
    </row>
    <row r="4235" spans="3:6">
      <c r="C4235" s="429"/>
      <c r="D4235" s="377"/>
      <c r="E4235" s="377"/>
      <c r="F4235" s="431"/>
    </row>
    <row r="4236" spans="3:6">
      <c r="C4236" s="429"/>
      <c r="D4236" s="377"/>
      <c r="E4236" s="377"/>
      <c r="F4236" s="431"/>
    </row>
    <row r="4237" spans="3:6">
      <c r="C4237" s="429"/>
      <c r="D4237" s="377"/>
      <c r="E4237" s="377"/>
      <c r="F4237" s="431"/>
    </row>
    <row r="4238" spans="3:6">
      <c r="C4238" s="429"/>
      <c r="D4238" s="377"/>
      <c r="E4238" s="377"/>
      <c r="F4238" s="431"/>
    </row>
    <row r="4239" spans="3:6">
      <c r="C4239" s="429"/>
      <c r="D4239" s="377"/>
      <c r="E4239" s="377"/>
      <c r="F4239" s="431"/>
    </row>
    <row r="4240" spans="3:6">
      <c r="C4240" s="429"/>
      <c r="D4240" s="377"/>
      <c r="E4240" s="377"/>
      <c r="F4240" s="431"/>
    </row>
    <row r="4241" spans="3:6">
      <c r="C4241" s="429"/>
      <c r="D4241" s="377"/>
      <c r="E4241" s="377"/>
      <c r="F4241" s="431"/>
    </row>
    <row r="4242" spans="3:6">
      <c r="C4242" s="429"/>
      <c r="D4242" s="377"/>
      <c r="E4242" s="377"/>
      <c r="F4242" s="431"/>
    </row>
    <row r="4243" spans="3:6">
      <c r="C4243" s="429"/>
      <c r="D4243" s="377"/>
      <c r="E4243" s="377"/>
      <c r="F4243" s="431"/>
    </row>
    <row r="4244" spans="3:6">
      <c r="C4244" s="429"/>
      <c r="D4244" s="377"/>
      <c r="E4244" s="377"/>
      <c r="F4244" s="431"/>
    </row>
    <row r="4245" spans="3:6">
      <c r="C4245" s="429"/>
      <c r="D4245" s="377"/>
      <c r="E4245" s="377"/>
      <c r="F4245" s="431"/>
    </row>
    <row r="4246" spans="3:6">
      <c r="C4246" s="429"/>
      <c r="D4246" s="377"/>
      <c r="E4246" s="377"/>
      <c r="F4246" s="431"/>
    </row>
    <row r="4247" spans="3:6">
      <c r="C4247" s="429"/>
      <c r="D4247" s="377"/>
      <c r="E4247" s="377"/>
      <c r="F4247" s="431"/>
    </row>
    <row r="4248" spans="3:6">
      <c r="C4248" s="429"/>
      <c r="D4248" s="377"/>
      <c r="E4248" s="377"/>
      <c r="F4248" s="431"/>
    </row>
    <row r="4249" spans="3:6">
      <c r="C4249" s="429"/>
      <c r="D4249" s="377"/>
      <c r="E4249" s="377"/>
      <c r="F4249" s="431"/>
    </row>
    <row r="4250" spans="3:6">
      <c r="C4250" s="429"/>
      <c r="D4250" s="377"/>
      <c r="E4250" s="377"/>
      <c r="F4250" s="431"/>
    </row>
    <row r="4251" spans="3:6">
      <c r="C4251" s="429"/>
      <c r="D4251" s="377"/>
      <c r="E4251" s="377"/>
      <c r="F4251" s="431"/>
    </row>
    <row r="4252" spans="3:6">
      <c r="C4252" s="429"/>
      <c r="D4252" s="377"/>
      <c r="E4252" s="377"/>
      <c r="F4252" s="431"/>
    </row>
    <row r="4253" spans="3:6">
      <c r="C4253" s="429"/>
      <c r="D4253" s="377"/>
      <c r="E4253" s="377"/>
      <c r="F4253" s="431"/>
    </row>
    <row r="4254" spans="3:6">
      <c r="C4254" s="429"/>
      <c r="D4254" s="377"/>
      <c r="E4254" s="377"/>
      <c r="F4254" s="431"/>
    </row>
    <row r="4255" spans="3:6">
      <c r="C4255" s="429"/>
      <c r="D4255" s="377"/>
      <c r="E4255" s="377"/>
      <c r="F4255" s="431"/>
    </row>
    <row r="4256" spans="3:6">
      <c r="C4256" s="429"/>
      <c r="D4256" s="377"/>
      <c r="E4256" s="377"/>
      <c r="F4256" s="431"/>
    </row>
    <row r="4257" spans="3:6">
      <c r="C4257" s="429"/>
      <c r="D4257" s="377"/>
      <c r="E4257" s="377"/>
      <c r="F4257" s="431"/>
    </row>
    <row r="4258" spans="3:6">
      <c r="C4258" s="429"/>
      <c r="D4258" s="377"/>
      <c r="E4258" s="377"/>
      <c r="F4258" s="431"/>
    </row>
    <row r="4259" spans="3:6">
      <c r="C4259" s="429"/>
      <c r="D4259" s="377"/>
      <c r="E4259" s="377"/>
      <c r="F4259" s="431"/>
    </row>
    <row r="4260" spans="3:6">
      <c r="C4260" s="429"/>
      <c r="D4260" s="377"/>
      <c r="E4260" s="377"/>
      <c r="F4260" s="431"/>
    </row>
    <row r="4261" spans="3:6">
      <c r="C4261" s="429"/>
      <c r="D4261" s="377"/>
      <c r="E4261" s="377"/>
      <c r="F4261" s="431"/>
    </row>
    <row r="4262" spans="3:6">
      <c r="C4262" s="429"/>
      <c r="D4262" s="377"/>
      <c r="E4262" s="377"/>
      <c r="F4262" s="431"/>
    </row>
    <row r="4263" spans="3:6">
      <c r="C4263" s="429"/>
      <c r="D4263" s="377"/>
      <c r="E4263" s="377"/>
      <c r="F4263" s="431"/>
    </row>
    <row r="4264" spans="3:6">
      <c r="C4264" s="429"/>
      <c r="D4264" s="377"/>
      <c r="E4264" s="377"/>
      <c r="F4264" s="431"/>
    </row>
    <row r="4265" spans="3:6">
      <c r="C4265" s="429"/>
      <c r="D4265" s="377"/>
      <c r="E4265" s="377"/>
      <c r="F4265" s="431"/>
    </row>
    <row r="4266" spans="3:6">
      <c r="C4266" s="429"/>
      <c r="D4266" s="377"/>
      <c r="E4266" s="377"/>
      <c r="F4266" s="431"/>
    </row>
    <row r="4267" spans="3:6">
      <c r="C4267" s="429"/>
      <c r="D4267" s="377"/>
      <c r="E4267" s="377"/>
      <c r="F4267" s="431"/>
    </row>
    <row r="4268" spans="3:6">
      <c r="C4268" s="429"/>
      <c r="D4268" s="377"/>
      <c r="E4268" s="377"/>
      <c r="F4268" s="431"/>
    </row>
    <row r="4269" spans="3:6">
      <c r="C4269" s="429"/>
      <c r="D4269" s="377"/>
      <c r="E4269" s="377"/>
      <c r="F4269" s="431"/>
    </row>
    <row r="4270" spans="3:6">
      <c r="C4270" s="429"/>
      <c r="D4270" s="377"/>
      <c r="E4270" s="377"/>
      <c r="F4270" s="431"/>
    </row>
    <row r="4271" spans="3:6">
      <c r="C4271" s="429"/>
      <c r="D4271" s="377"/>
      <c r="E4271" s="377"/>
      <c r="F4271" s="431"/>
    </row>
    <row r="4272" spans="3:6">
      <c r="C4272" s="429"/>
      <c r="D4272" s="377"/>
      <c r="E4272" s="377"/>
      <c r="F4272" s="431"/>
    </row>
    <row r="4273" spans="3:6">
      <c r="C4273" s="429"/>
      <c r="D4273" s="377"/>
      <c r="E4273" s="377"/>
      <c r="F4273" s="431"/>
    </row>
    <row r="4274" spans="3:6">
      <c r="C4274" s="429"/>
      <c r="D4274" s="377"/>
      <c r="E4274" s="377"/>
      <c r="F4274" s="431"/>
    </row>
    <row r="4275" spans="3:6">
      <c r="C4275" s="429"/>
      <c r="D4275" s="377"/>
      <c r="E4275" s="377"/>
      <c r="F4275" s="431"/>
    </row>
    <row r="4276" spans="3:6">
      <c r="C4276" s="429"/>
      <c r="D4276" s="377"/>
      <c r="E4276" s="377"/>
      <c r="F4276" s="431"/>
    </row>
    <row r="4277" spans="3:6">
      <c r="C4277" s="429"/>
      <c r="D4277" s="377"/>
      <c r="E4277" s="377"/>
      <c r="F4277" s="431"/>
    </row>
    <row r="4278" spans="3:6">
      <c r="C4278" s="429"/>
      <c r="D4278" s="377"/>
      <c r="E4278" s="377"/>
      <c r="F4278" s="431"/>
    </row>
    <row r="4279" spans="3:6">
      <c r="C4279" s="429"/>
      <c r="D4279" s="377"/>
      <c r="E4279" s="377"/>
      <c r="F4279" s="431"/>
    </row>
    <row r="4280" spans="3:6">
      <c r="C4280" s="429"/>
      <c r="D4280" s="377"/>
      <c r="E4280" s="377"/>
      <c r="F4280" s="431"/>
    </row>
    <row r="4281" spans="3:6">
      <c r="C4281" s="429"/>
      <c r="D4281" s="377"/>
      <c r="E4281" s="377"/>
      <c r="F4281" s="431"/>
    </row>
    <row r="4282" spans="3:6">
      <c r="C4282" s="429"/>
      <c r="D4282" s="377"/>
      <c r="E4282" s="377"/>
      <c r="F4282" s="431"/>
    </row>
    <row r="4283" spans="3:6">
      <c r="C4283" s="429"/>
      <c r="D4283" s="377"/>
      <c r="E4283" s="377"/>
      <c r="F4283" s="431"/>
    </row>
    <row r="4284" spans="3:6">
      <c r="C4284" s="429"/>
      <c r="D4284" s="377"/>
      <c r="E4284" s="377"/>
      <c r="F4284" s="431"/>
    </row>
    <row r="4285" spans="3:6">
      <c r="C4285" s="429"/>
      <c r="D4285" s="377"/>
      <c r="E4285" s="377"/>
      <c r="F4285" s="431"/>
    </row>
    <row r="4286" spans="3:6">
      <c r="C4286" s="429"/>
      <c r="D4286" s="377"/>
      <c r="E4286" s="377"/>
      <c r="F4286" s="431"/>
    </row>
    <row r="4287" spans="3:6">
      <c r="C4287" s="429"/>
      <c r="D4287" s="377"/>
      <c r="E4287" s="377"/>
      <c r="F4287" s="431"/>
    </row>
    <row r="4288" spans="3:6">
      <c r="C4288" s="429"/>
      <c r="D4288" s="377"/>
      <c r="E4288" s="377"/>
      <c r="F4288" s="431"/>
    </row>
    <row r="4289" spans="3:6">
      <c r="C4289" s="429"/>
      <c r="D4289" s="377"/>
      <c r="E4289" s="377"/>
      <c r="F4289" s="431"/>
    </row>
    <row r="4290" spans="3:6">
      <c r="C4290" s="429"/>
      <c r="D4290" s="377"/>
      <c r="E4290" s="377"/>
      <c r="F4290" s="431"/>
    </row>
    <row r="4291" spans="3:6">
      <c r="C4291" s="429"/>
      <c r="D4291" s="377"/>
      <c r="E4291" s="377"/>
      <c r="F4291" s="431"/>
    </row>
    <row r="4292" spans="3:6">
      <c r="C4292" s="429"/>
      <c r="D4292" s="377"/>
      <c r="E4292" s="377"/>
      <c r="F4292" s="431"/>
    </row>
    <row r="4293" spans="3:6">
      <c r="C4293" s="429"/>
      <c r="D4293" s="377"/>
      <c r="E4293" s="377"/>
      <c r="F4293" s="431"/>
    </row>
    <row r="4294" spans="3:6">
      <c r="C4294" s="429"/>
      <c r="D4294" s="377"/>
      <c r="E4294" s="377"/>
      <c r="F4294" s="431"/>
    </row>
    <row r="4295" spans="3:6">
      <c r="C4295" s="429"/>
      <c r="D4295" s="377"/>
      <c r="E4295" s="377"/>
      <c r="F4295" s="431"/>
    </row>
    <row r="4296" spans="3:6">
      <c r="C4296" s="429"/>
      <c r="D4296" s="377"/>
      <c r="E4296" s="377"/>
      <c r="F4296" s="431"/>
    </row>
    <row r="4297" spans="3:6">
      <c r="C4297" s="429"/>
      <c r="D4297" s="377"/>
      <c r="E4297" s="377"/>
      <c r="F4297" s="431"/>
    </row>
    <row r="4298" spans="3:6">
      <c r="C4298" s="429"/>
      <c r="D4298" s="377"/>
      <c r="E4298" s="377"/>
      <c r="F4298" s="431"/>
    </row>
    <row r="4299" spans="3:6">
      <c r="C4299" s="429"/>
      <c r="D4299" s="377"/>
      <c r="E4299" s="377"/>
      <c r="F4299" s="431"/>
    </row>
    <row r="4300" spans="3:6">
      <c r="C4300" s="429"/>
      <c r="D4300" s="377"/>
      <c r="E4300" s="377"/>
      <c r="F4300" s="431"/>
    </row>
    <row r="4301" spans="3:6">
      <c r="C4301" s="429"/>
      <c r="D4301" s="377"/>
      <c r="E4301" s="377"/>
      <c r="F4301" s="431"/>
    </row>
    <row r="4302" spans="3:6">
      <c r="C4302" s="429"/>
      <c r="D4302" s="377"/>
      <c r="E4302" s="377"/>
      <c r="F4302" s="431"/>
    </row>
    <row r="4303" spans="3:6">
      <c r="C4303" s="429"/>
      <c r="D4303" s="377"/>
      <c r="E4303" s="377"/>
      <c r="F4303" s="431"/>
    </row>
    <row r="4304" spans="3:6">
      <c r="C4304" s="429"/>
      <c r="D4304" s="377"/>
      <c r="E4304" s="377"/>
      <c r="F4304" s="431"/>
    </row>
    <row r="4305" spans="3:6">
      <c r="C4305" s="429"/>
      <c r="D4305" s="377"/>
      <c r="E4305" s="377"/>
      <c r="F4305" s="431"/>
    </row>
    <row r="4306" spans="3:6">
      <c r="C4306" s="429"/>
      <c r="D4306" s="377"/>
      <c r="E4306" s="377"/>
      <c r="F4306" s="431"/>
    </row>
    <row r="4307" spans="3:6">
      <c r="C4307" s="429"/>
      <c r="D4307" s="377"/>
      <c r="E4307" s="377"/>
      <c r="F4307" s="431"/>
    </row>
    <row r="4308" spans="3:6">
      <c r="C4308" s="429"/>
      <c r="D4308" s="377"/>
      <c r="E4308" s="377"/>
      <c r="F4308" s="431"/>
    </row>
    <row r="4309" spans="3:6">
      <c r="C4309" s="429"/>
      <c r="D4309" s="377"/>
      <c r="E4309" s="377"/>
      <c r="F4309" s="431"/>
    </row>
    <row r="4310" spans="3:6">
      <c r="C4310" s="429"/>
      <c r="D4310" s="377"/>
      <c r="E4310" s="377"/>
      <c r="F4310" s="431"/>
    </row>
    <row r="4311" spans="3:6">
      <c r="C4311" s="429"/>
      <c r="D4311" s="377"/>
      <c r="E4311" s="377"/>
      <c r="F4311" s="431"/>
    </row>
    <row r="4312" spans="3:6">
      <c r="C4312" s="429"/>
      <c r="D4312" s="377"/>
      <c r="E4312" s="377"/>
      <c r="F4312" s="431"/>
    </row>
    <row r="4313" spans="3:6">
      <c r="C4313" s="429"/>
      <c r="D4313" s="377"/>
      <c r="E4313" s="377"/>
      <c r="F4313" s="431"/>
    </row>
    <row r="4314" spans="3:6">
      <c r="C4314" s="429"/>
      <c r="D4314" s="377"/>
      <c r="E4314" s="377"/>
      <c r="F4314" s="431"/>
    </row>
    <row r="4315" spans="3:6">
      <c r="C4315" s="429"/>
      <c r="D4315" s="377"/>
      <c r="E4315" s="377"/>
      <c r="F4315" s="431"/>
    </row>
    <row r="4316" spans="3:6">
      <c r="C4316" s="429"/>
      <c r="D4316" s="377"/>
      <c r="E4316" s="377"/>
      <c r="F4316" s="431"/>
    </row>
    <row r="4317" spans="3:6">
      <c r="C4317" s="429"/>
      <c r="D4317" s="377"/>
      <c r="E4317" s="377"/>
      <c r="F4317" s="431"/>
    </row>
    <row r="4318" spans="3:6">
      <c r="C4318" s="429"/>
      <c r="D4318" s="377"/>
      <c r="E4318" s="377"/>
      <c r="F4318" s="431"/>
    </row>
    <row r="4319" spans="3:6">
      <c r="C4319" s="429"/>
      <c r="D4319" s="377"/>
      <c r="E4319" s="377"/>
      <c r="F4319" s="431"/>
    </row>
    <row r="4320" spans="3:6">
      <c r="C4320" s="429"/>
      <c r="D4320" s="377"/>
      <c r="E4320" s="377"/>
      <c r="F4320" s="431"/>
    </row>
    <row r="4321" spans="3:6">
      <c r="C4321" s="429"/>
      <c r="D4321" s="377"/>
      <c r="E4321" s="377"/>
      <c r="F4321" s="431"/>
    </row>
    <row r="4322" spans="3:6">
      <c r="C4322" s="429"/>
      <c r="D4322" s="377"/>
      <c r="E4322" s="377"/>
      <c r="F4322" s="431"/>
    </row>
    <row r="4323" spans="3:6">
      <c r="C4323" s="429"/>
      <c r="D4323" s="377"/>
      <c r="E4323" s="377"/>
      <c r="F4323" s="431"/>
    </row>
    <row r="4324" spans="3:6">
      <c r="C4324" s="429"/>
      <c r="D4324" s="377"/>
      <c r="E4324" s="377"/>
      <c r="F4324" s="431"/>
    </row>
    <row r="4325" spans="3:6">
      <c r="C4325" s="429"/>
      <c r="D4325" s="377"/>
      <c r="E4325" s="377"/>
      <c r="F4325" s="431"/>
    </row>
    <row r="4326" spans="3:6">
      <c r="C4326" s="429"/>
      <c r="D4326" s="377"/>
      <c r="E4326" s="377"/>
      <c r="F4326" s="431"/>
    </row>
    <row r="4327" spans="3:6">
      <c r="C4327" s="429"/>
      <c r="D4327" s="377"/>
      <c r="E4327" s="377"/>
      <c r="F4327" s="431"/>
    </row>
    <row r="4328" spans="3:6">
      <c r="C4328" s="429"/>
      <c r="D4328" s="377"/>
      <c r="E4328" s="377"/>
      <c r="F4328" s="431"/>
    </row>
    <row r="4329" spans="3:6">
      <c r="C4329" s="429"/>
      <c r="D4329" s="377"/>
      <c r="E4329" s="377"/>
      <c r="F4329" s="431"/>
    </row>
    <row r="4330" spans="3:6">
      <c r="C4330" s="429"/>
      <c r="D4330" s="377"/>
      <c r="E4330" s="377"/>
      <c r="F4330" s="431"/>
    </row>
    <row r="4331" spans="3:6">
      <c r="C4331" s="429"/>
      <c r="D4331" s="377"/>
      <c r="E4331" s="377"/>
      <c r="F4331" s="431"/>
    </row>
    <row r="4332" spans="3:6">
      <c r="C4332" s="429"/>
      <c r="D4332" s="377"/>
      <c r="E4332" s="377"/>
      <c r="F4332" s="431"/>
    </row>
    <row r="4333" spans="3:6">
      <c r="C4333" s="429"/>
      <c r="D4333" s="377"/>
      <c r="E4333" s="377"/>
      <c r="F4333" s="431"/>
    </row>
    <row r="4334" spans="3:6">
      <c r="C4334" s="429"/>
      <c r="D4334" s="377"/>
      <c r="E4334" s="377"/>
      <c r="F4334" s="431"/>
    </row>
    <row r="4335" spans="3:6">
      <c r="C4335" s="429"/>
      <c r="D4335" s="377"/>
      <c r="E4335" s="377"/>
      <c r="F4335" s="431"/>
    </row>
    <row r="4336" spans="3:6">
      <c r="C4336" s="429"/>
      <c r="D4336" s="377"/>
      <c r="E4336" s="377"/>
      <c r="F4336" s="431"/>
    </row>
    <row r="4337" spans="3:6">
      <c r="C4337" s="429"/>
      <c r="D4337" s="377"/>
      <c r="E4337" s="377"/>
      <c r="F4337" s="431"/>
    </row>
    <row r="4338" spans="3:6">
      <c r="C4338" s="429"/>
      <c r="D4338" s="377"/>
      <c r="E4338" s="377"/>
      <c r="F4338" s="431"/>
    </row>
    <row r="4339" spans="3:6">
      <c r="C4339" s="429"/>
      <c r="D4339" s="377"/>
      <c r="E4339" s="377"/>
      <c r="F4339" s="431"/>
    </row>
    <row r="4340" spans="3:6">
      <c r="C4340" s="429"/>
      <c r="D4340" s="377"/>
      <c r="E4340" s="377"/>
      <c r="F4340" s="431"/>
    </row>
    <row r="4341" spans="3:6">
      <c r="C4341" s="429"/>
      <c r="D4341" s="377"/>
      <c r="E4341" s="377"/>
      <c r="F4341" s="431"/>
    </row>
    <row r="4342" spans="3:6">
      <c r="C4342" s="429"/>
      <c r="D4342" s="377"/>
      <c r="E4342" s="377"/>
      <c r="F4342" s="431"/>
    </row>
    <row r="4343" spans="3:6">
      <c r="C4343" s="429"/>
      <c r="D4343" s="377"/>
      <c r="E4343" s="377"/>
      <c r="F4343" s="431"/>
    </row>
    <row r="4344" spans="3:6">
      <c r="C4344" s="429"/>
      <c r="D4344" s="377"/>
      <c r="E4344" s="377"/>
      <c r="F4344" s="431"/>
    </row>
    <row r="4345" spans="3:6">
      <c r="C4345" s="429"/>
      <c r="D4345" s="377"/>
      <c r="E4345" s="377"/>
      <c r="F4345" s="431"/>
    </row>
    <row r="4346" spans="3:6">
      <c r="C4346" s="429"/>
      <c r="D4346" s="377"/>
      <c r="E4346" s="377"/>
      <c r="F4346" s="431"/>
    </row>
    <row r="4347" spans="3:6">
      <c r="C4347" s="429"/>
      <c r="D4347" s="377"/>
      <c r="E4347" s="377"/>
      <c r="F4347" s="431"/>
    </row>
    <row r="4348" spans="3:6">
      <c r="C4348" s="429"/>
      <c r="D4348" s="377"/>
      <c r="E4348" s="377"/>
      <c r="F4348" s="431"/>
    </row>
    <row r="4349" spans="3:6">
      <c r="C4349" s="429"/>
      <c r="D4349" s="377"/>
      <c r="E4349" s="377"/>
      <c r="F4349" s="431"/>
    </row>
    <row r="4350" spans="3:6">
      <c r="C4350" s="429"/>
      <c r="D4350" s="377"/>
      <c r="E4350" s="377"/>
      <c r="F4350" s="431"/>
    </row>
    <row r="4351" spans="3:6">
      <c r="C4351" s="429"/>
      <c r="D4351" s="377"/>
      <c r="E4351" s="377"/>
      <c r="F4351" s="431"/>
    </row>
    <row r="4352" spans="3:6">
      <c r="C4352" s="429"/>
      <c r="D4352" s="377"/>
      <c r="E4352" s="377"/>
      <c r="F4352" s="431"/>
    </row>
    <row r="4353" spans="3:6">
      <c r="C4353" s="429"/>
      <c r="D4353" s="377"/>
      <c r="E4353" s="377"/>
      <c r="F4353" s="431"/>
    </row>
    <row r="4354" spans="3:6">
      <c r="C4354" s="429"/>
      <c r="D4354" s="377"/>
      <c r="E4354" s="377"/>
      <c r="F4354" s="431"/>
    </row>
    <row r="4355" spans="3:6">
      <c r="C4355" s="429"/>
      <c r="D4355" s="377"/>
      <c r="E4355" s="377"/>
      <c r="F4355" s="431"/>
    </row>
    <row r="4356" spans="3:6">
      <c r="C4356" s="429"/>
      <c r="D4356" s="377"/>
      <c r="E4356" s="377"/>
      <c r="F4356" s="431"/>
    </row>
    <row r="4357" spans="3:6">
      <c r="C4357" s="429"/>
      <c r="D4357" s="377"/>
      <c r="E4357" s="377"/>
      <c r="F4357" s="431"/>
    </row>
    <row r="4358" spans="3:6">
      <c r="C4358" s="429"/>
      <c r="D4358" s="377"/>
      <c r="E4358" s="377"/>
      <c r="F4358" s="431"/>
    </row>
    <row r="4359" spans="3:6">
      <c r="C4359" s="429"/>
      <c r="D4359" s="377"/>
      <c r="E4359" s="377"/>
      <c r="F4359" s="431"/>
    </row>
    <row r="4360" spans="3:6">
      <c r="C4360" s="429"/>
      <c r="D4360" s="377"/>
      <c r="E4360" s="377"/>
      <c r="F4360" s="431"/>
    </row>
    <row r="4361" spans="3:6">
      <c r="C4361" s="429"/>
      <c r="D4361" s="377"/>
      <c r="E4361" s="377"/>
      <c r="F4361" s="431"/>
    </row>
    <row r="4362" spans="3:6">
      <c r="C4362" s="429"/>
      <c r="D4362" s="377"/>
      <c r="E4362" s="377"/>
      <c r="F4362" s="431"/>
    </row>
    <row r="4363" spans="3:6">
      <c r="C4363" s="429"/>
      <c r="D4363" s="377"/>
      <c r="E4363" s="377"/>
      <c r="F4363" s="431"/>
    </row>
    <row r="4364" spans="3:6">
      <c r="C4364" s="429"/>
      <c r="D4364" s="377"/>
      <c r="E4364" s="377"/>
      <c r="F4364" s="431"/>
    </row>
    <row r="4365" spans="3:6">
      <c r="C4365" s="429"/>
      <c r="D4365" s="377"/>
      <c r="E4365" s="377"/>
      <c r="F4365" s="431"/>
    </row>
    <row r="4366" spans="3:6">
      <c r="C4366" s="429"/>
      <c r="D4366" s="377"/>
      <c r="E4366" s="377"/>
      <c r="F4366" s="431"/>
    </row>
    <row r="4367" spans="3:6">
      <c r="C4367" s="429"/>
      <c r="D4367" s="377"/>
      <c r="E4367" s="377"/>
      <c r="F4367" s="431"/>
    </row>
    <row r="4368" spans="3:6">
      <c r="C4368" s="429"/>
      <c r="D4368" s="377"/>
      <c r="E4368" s="377"/>
      <c r="F4368" s="431"/>
    </row>
    <row r="4369" spans="3:6">
      <c r="C4369" s="429"/>
      <c r="D4369" s="377"/>
      <c r="E4369" s="377"/>
      <c r="F4369" s="431"/>
    </row>
    <row r="4370" spans="3:6">
      <c r="C4370" s="429"/>
      <c r="D4370" s="377"/>
      <c r="E4370" s="377"/>
      <c r="F4370" s="431"/>
    </row>
    <row r="4371" spans="3:6">
      <c r="C4371" s="429"/>
      <c r="D4371" s="377"/>
      <c r="E4371" s="377"/>
      <c r="F4371" s="431"/>
    </row>
    <row r="4372" spans="3:6">
      <c r="C4372" s="429"/>
      <c r="D4372" s="377"/>
      <c r="E4372" s="377"/>
      <c r="F4372" s="431"/>
    </row>
    <row r="4373" spans="3:6">
      <c r="C4373" s="429"/>
      <c r="D4373" s="377"/>
      <c r="E4373" s="377"/>
      <c r="F4373" s="431"/>
    </row>
    <row r="4374" spans="3:6">
      <c r="C4374" s="429"/>
      <c r="D4374" s="377"/>
      <c r="E4374" s="377"/>
      <c r="F4374" s="431"/>
    </row>
    <row r="4375" spans="3:6">
      <c r="C4375" s="429"/>
      <c r="D4375" s="377"/>
      <c r="E4375" s="377"/>
      <c r="F4375" s="431"/>
    </row>
    <row r="4376" spans="3:6">
      <c r="C4376" s="429"/>
      <c r="D4376" s="377"/>
      <c r="E4376" s="377"/>
      <c r="F4376" s="431"/>
    </row>
    <row r="4377" spans="3:6">
      <c r="C4377" s="429"/>
      <c r="D4377" s="377"/>
      <c r="E4377" s="377"/>
      <c r="F4377" s="431"/>
    </row>
    <row r="4378" spans="3:6">
      <c r="C4378" s="429"/>
      <c r="D4378" s="377"/>
      <c r="E4378" s="377"/>
      <c r="F4378" s="431"/>
    </row>
    <row r="4379" spans="3:6">
      <c r="C4379" s="429"/>
      <c r="D4379" s="377"/>
      <c r="E4379" s="377"/>
      <c r="F4379" s="431"/>
    </row>
    <row r="4380" spans="3:6">
      <c r="C4380" s="429"/>
      <c r="D4380" s="377"/>
      <c r="E4380" s="377"/>
      <c r="F4380" s="431"/>
    </row>
    <row r="4381" spans="3:6">
      <c r="C4381" s="429"/>
      <c r="D4381" s="377"/>
      <c r="E4381" s="377"/>
      <c r="F4381" s="431"/>
    </row>
    <row r="4382" spans="3:6">
      <c r="C4382" s="429"/>
      <c r="D4382" s="377"/>
      <c r="E4382" s="377"/>
      <c r="F4382" s="431"/>
    </row>
    <row r="4383" spans="3:6">
      <c r="C4383" s="429"/>
      <c r="D4383" s="377"/>
      <c r="E4383" s="377"/>
      <c r="F4383" s="431"/>
    </row>
    <row r="4384" spans="3:6">
      <c r="C4384" s="429"/>
      <c r="D4384" s="377"/>
      <c r="E4384" s="377"/>
      <c r="F4384" s="431"/>
    </row>
  </sheetData>
  <mergeCells count="1">
    <mergeCell ref="A1:F1"/>
  </mergeCells>
  <pageMargins left="0.74803149606299202" right="0.35433070866141703" top="0.78740157480314998" bottom="0.98425196850393704" header="0.511811023622047" footer="0.511811023622047"/>
  <pageSetup paperSize="9" scale="87" orientation="portrait" verticalDpi="3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Worksheet____13">
    <tabColor rgb="FF00B050"/>
  </sheetPr>
  <dimension ref="A1:Y1187"/>
  <sheetViews>
    <sheetView showZeros="0" tabSelected="1" view="pageBreakPreview" topLeftCell="A1141" zoomScaleNormal="100" zoomScaleSheetLayoutView="100" workbookViewId="0">
      <selection activeCell="C1182" sqref="C1182"/>
    </sheetView>
  </sheetViews>
  <sheetFormatPr defaultColWidth="9.140625" defaultRowHeight="12.75"/>
  <cols>
    <col min="1" max="1" width="3.85546875" style="195" customWidth="1"/>
    <col min="2" max="2" width="8" style="195" hidden="1" customWidth="1"/>
    <col min="3" max="3" width="56" style="210" customWidth="1"/>
    <col min="4" max="4" width="8.42578125" style="195" customWidth="1"/>
    <col min="5" max="5" width="7.85546875" style="199" customWidth="1"/>
    <col min="6" max="6" width="8.85546875" style="195" hidden="1" customWidth="1"/>
    <col min="7" max="7" width="6.85546875" style="195" hidden="1" customWidth="1"/>
    <col min="8" max="8" width="6.7109375" style="195" hidden="1" customWidth="1"/>
    <col min="9" max="10" width="8" style="195" hidden="1" customWidth="1"/>
    <col min="11" max="11" width="23.7109375" style="109" hidden="1" customWidth="1"/>
    <col min="12" max="12" width="4.7109375" style="110" hidden="1" customWidth="1"/>
    <col min="13" max="13" width="7.28515625" style="110" hidden="1" customWidth="1"/>
    <col min="14" max="14" width="7.28515625" style="245" hidden="1" customWidth="1"/>
    <col min="15" max="15" width="7.7109375" style="195" hidden="1" customWidth="1"/>
    <col min="16" max="16" width="13" style="195" hidden="1" customWidth="1"/>
    <col min="17" max="17" width="8.28515625" style="195" hidden="1" customWidth="1"/>
    <col min="18" max="18" width="8.7109375" style="195" hidden="1" customWidth="1"/>
    <col min="19" max="19" width="12" style="195" customWidth="1"/>
    <col min="20" max="20" width="12.28515625" style="195" customWidth="1"/>
    <col min="21" max="21" width="10.140625" style="104" bestFit="1" customWidth="1"/>
    <col min="22" max="22" width="20.42578125" style="104" customWidth="1"/>
    <col min="23" max="16384" width="9.140625" style="104"/>
  </cols>
  <sheetData>
    <row r="1" spans="1:25" ht="15" customHeight="1">
      <c r="C1" s="114"/>
      <c r="D1" s="1442"/>
      <c r="E1" s="1442"/>
      <c r="F1" s="1442"/>
      <c r="G1" s="1442"/>
      <c r="V1" s="502" t="s">
        <v>131</v>
      </c>
      <c r="W1" s="503">
        <v>1.133</v>
      </c>
    </row>
    <row r="2" spans="1:25" ht="15" customHeight="1">
      <c r="V2" s="502" t="s">
        <v>2062</v>
      </c>
      <c r="W2" s="504">
        <f>ԱՄՓՈՓ!B35+1</f>
        <v>1.0075000000000001</v>
      </c>
    </row>
    <row r="3" spans="1:25" ht="137.25" customHeight="1">
      <c r="A3" s="500"/>
      <c r="B3" s="505"/>
      <c r="C3" s="1619" t="s">
        <v>3850</v>
      </c>
      <c r="D3" s="1620"/>
      <c r="E3" s="1620"/>
      <c r="F3" s="1620"/>
      <c r="G3" s="1620"/>
      <c r="H3" s="1620"/>
      <c r="I3" s="1620"/>
      <c r="J3" s="1620"/>
      <c r="K3" s="1620"/>
      <c r="L3" s="1620"/>
      <c r="M3" s="1620"/>
      <c r="N3" s="1620"/>
      <c r="O3" s="1620"/>
      <c r="P3" s="1620"/>
      <c r="Q3" s="1620"/>
      <c r="R3" s="1620"/>
      <c r="S3" s="1620"/>
      <c r="V3" s="502" t="s">
        <v>132</v>
      </c>
      <c r="W3" s="503">
        <f>+ԱՄՓՈՓ!B420+1</f>
        <v>1</v>
      </c>
      <c r="X3" s="502"/>
      <c r="Y3" s="503"/>
    </row>
    <row r="4" spans="1:25" ht="12" customHeight="1">
      <c r="A4" s="500"/>
      <c r="B4" s="505"/>
      <c r="C4" s="505"/>
      <c r="D4" s="506"/>
      <c r="E4" s="506"/>
      <c r="F4" s="506"/>
      <c r="G4" s="506"/>
      <c r="H4" s="506"/>
      <c r="I4" s="506"/>
      <c r="J4" s="506"/>
      <c r="K4" s="506"/>
      <c r="L4" s="506"/>
      <c r="M4" s="506"/>
      <c r="N4" s="506"/>
      <c r="O4" s="506"/>
      <c r="P4" s="496"/>
      <c r="Q4" s="506"/>
      <c r="R4" s="506"/>
      <c r="V4" s="502" t="s">
        <v>133</v>
      </c>
      <c r="W4" s="503">
        <f>+ԱՄՓՈՓ!B39+1</f>
        <v>1.006</v>
      </c>
      <c r="X4" s="502"/>
      <c r="Y4" s="504"/>
    </row>
    <row r="5" spans="1:25" ht="12" customHeight="1">
      <c r="V5" s="502" t="s">
        <v>141</v>
      </c>
      <c r="W5" s="799">
        <v>1.03</v>
      </c>
      <c r="X5" s="502"/>
      <c r="Y5" s="503"/>
    </row>
    <row r="6" spans="1:25" ht="18" customHeight="1">
      <c r="A6" s="1157"/>
      <c r="B6" s="1157"/>
      <c r="C6" s="1157"/>
      <c r="D6" s="1157"/>
      <c r="E6" s="1157"/>
      <c r="F6" s="1157"/>
      <c r="G6" s="1157"/>
      <c r="H6" s="1157"/>
      <c r="I6" s="1157"/>
      <c r="J6" s="1157"/>
      <c r="K6" s="1157"/>
      <c r="L6" s="1157"/>
      <c r="M6" s="1157"/>
      <c r="N6" s="1157"/>
      <c r="O6" s="1157"/>
      <c r="P6" s="1157"/>
      <c r="Q6" s="1157"/>
      <c r="R6" s="1157"/>
      <c r="V6" s="507" t="s">
        <v>2778</v>
      </c>
      <c r="W6" s="508">
        <v>1.1100000000000001</v>
      </c>
      <c r="X6" s="502"/>
      <c r="Y6" s="503"/>
    </row>
    <row r="7" spans="1:25" ht="20.25" customHeight="1">
      <c r="A7" s="1450" t="s">
        <v>3847</v>
      </c>
      <c r="B7" s="1450"/>
      <c r="C7" s="1450"/>
      <c r="D7" s="1450"/>
      <c r="E7" s="1450"/>
      <c r="F7" s="1450"/>
      <c r="G7" s="1450"/>
      <c r="H7" s="1450"/>
      <c r="I7" s="1450"/>
      <c r="J7" s="1450"/>
      <c r="K7" s="1450"/>
      <c r="L7" s="1450"/>
      <c r="M7" s="1450"/>
      <c r="N7" s="1450"/>
      <c r="O7" s="1450"/>
      <c r="P7" s="1450"/>
      <c r="Q7" s="1450"/>
      <c r="R7" s="1450"/>
      <c r="V7" s="508" t="s">
        <v>2780</v>
      </c>
      <c r="W7" s="508">
        <v>1.0015000000000001</v>
      </c>
      <c r="X7" s="502"/>
      <c r="Y7" s="503"/>
    </row>
    <row r="8" spans="1:25" ht="15" customHeight="1">
      <c r="A8" s="105"/>
      <c r="B8" s="105"/>
      <c r="C8" s="115"/>
      <c r="D8" s="105"/>
      <c r="E8" s="106"/>
      <c r="F8" s="105"/>
      <c r="G8" s="105"/>
      <c r="H8" s="105"/>
      <c r="I8" s="105"/>
      <c r="J8" s="105"/>
      <c r="K8" s="212"/>
      <c r="L8" s="196"/>
      <c r="M8" s="196"/>
      <c r="N8" s="246"/>
      <c r="O8" s="105"/>
      <c r="P8" s="105"/>
      <c r="Q8" s="105"/>
      <c r="V8" s="507"/>
      <c r="W8" s="65"/>
      <c r="X8" s="507"/>
      <c r="Y8" s="508"/>
    </row>
    <row r="9" spans="1:25" ht="13.5">
      <c r="A9" s="107"/>
      <c r="J9" s="1451" t="s">
        <v>160</v>
      </c>
      <c r="K9" s="1451"/>
      <c r="L9" s="1447" t="s">
        <v>161</v>
      </c>
      <c r="M9" s="1447"/>
      <c r="N9" s="1447"/>
      <c r="O9" s="1447"/>
      <c r="P9" s="223">
        <f>+'1'!P9</f>
        <v>2458.44</v>
      </c>
      <c r="V9" s="508"/>
      <c r="W9" s="65"/>
      <c r="X9" s="508"/>
      <c r="Y9" s="508"/>
    </row>
    <row r="10" spans="1:25" ht="13.5" hidden="1">
      <c r="A10" s="1154" t="s">
        <v>159</v>
      </c>
      <c r="B10" s="1154"/>
      <c r="C10" s="1154"/>
      <c r="D10" s="1154"/>
      <c r="E10" s="1154"/>
      <c r="F10" s="1446" t="e">
        <f>+#REF!</f>
        <v>#REF!</v>
      </c>
      <c r="G10" s="1446"/>
      <c r="H10" s="105" t="s">
        <v>2066</v>
      </c>
      <c r="J10" s="240"/>
      <c r="K10" s="83"/>
      <c r="L10" s="1447" t="s">
        <v>186</v>
      </c>
      <c r="M10" s="1447"/>
      <c r="N10" s="1447"/>
      <c r="O10" s="1447"/>
      <c r="P10" s="223">
        <f>+'1'!P10</f>
        <v>3048.1</v>
      </c>
    </row>
    <row r="11" spans="1:25" ht="13.5">
      <c r="A11" s="107"/>
      <c r="J11" s="240"/>
      <c r="K11" s="1448" t="s">
        <v>162</v>
      </c>
      <c r="L11" s="1448"/>
      <c r="M11" s="1448"/>
      <c r="N11" s="1448"/>
      <c r="O11" s="1448"/>
      <c r="P11" s="112">
        <f>+'1'!P11</f>
        <v>1.1320000000000001</v>
      </c>
    </row>
    <row r="12" spans="1:25" ht="13.5">
      <c r="A12" s="107"/>
      <c r="K12" s="213"/>
      <c r="L12" s="197"/>
      <c r="M12" s="197"/>
      <c r="N12" s="247"/>
      <c r="O12" s="108"/>
      <c r="T12" s="509">
        <f>+W1*W2*W3*W4*W5*W6*W7</f>
        <v>1.3148738931049511</v>
      </c>
    </row>
    <row r="13" spans="1:25" ht="98.25" customHeight="1">
      <c r="A13" s="251" t="s">
        <v>3158</v>
      </c>
      <c r="B13" s="497" t="s">
        <v>164</v>
      </c>
      <c r="C13" s="251" t="s">
        <v>3155</v>
      </c>
      <c r="D13" s="252" t="s">
        <v>3156</v>
      </c>
      <c r="E13" s="498" t="s">
        <v>3157</v>
      </c>
      <c r="F13" s="252" t="s">
        <v>166</v>
      </c>
      <c r="G13" s="251" t="s">
        <v>163</v>
      </c>
      <c r="H13" s="251"/>
      <c r="I13" s="251"/>
      <c r="J13" s="251"/>
      <c r="K13" s="251"/>
      <c r="L13" s="251"/>
      <c r="M13" s="251"/>
      <c r="N13" s="251"/>
      <c r="O13" s="251"/>
      <c r="P13" s="251" t="s">
        <v>174</v>
      </c>
      <c r="Q13" s="251" t="s">
        <v>2063</v>
      </c>
      <c r="R13" s="510" t="s">
        <v>2063</v>
      </c>
      <c r="S13" s="252" t="s">
        <v>3159</v>
      </c>
      <c r="T13" s="252" t="s">
        <v>3160</v>
      </c>
    </row>
    <row r="14" spans="1:25" ht="13.5" hidden="1" customHeight="1">
      <c r="A14" s="251"/>
      <c r="B14" s="511"/>
      <c r="C14" s="253"/>
      <c r="D14" s="512"/>
      <c r="E14" s="513"/>
      <c r="F14" s="512"/>
      <c r="G14" s="253"/>
      <c r="H14" s="253"/>
      <c r="I14" s="253"/>
      <c r="J14" s="253"/>
      <c r="K14" s="253"/>
      <c r="L14" s="253"/>
      <c r="M14" s="253"/>
      <c r="N14" s="253"/>
      <c r="O14" s="253"/>
      <c r="P14" s="253"/>
      <c r="Q14" s="253"/>
      <c r="R14" s="111" t="s">
        <v>16</v>
      </c>
      <c r="S14" s="252"/>
      <c r="T14" s="252"/>
    </row>
    <row r="15" spans="1:25" ht="24.75" hidden="1" customHeight="1">
      <c r="A15" s="251"/>
      <c r="B15" s="511"/>
      <c r="C15" s="253"/>
      <c r="D15" s="512"/>
      <c r="E15" s="513"/>
      <c r="F15" s="512"/>
      <c r="G15" s="253" t="s">
        <v>167</v>
      </c>
      <c r="H15" s="253"/>
      <c r="I15" s="253" t="s">
        <v>168</v>
      </c>
      <c r="J15" s="253"/>
      <c r="K15" s="253" t="s">
        <v>169</v>
      </c>
      <c r="L15" s="253"/>
      <c r="M15" s="253"/>
      <c r="N15" s="253"/>
      <c r="O15" s="253"/>
      <c r="P15" s="253"/>
      <c r="Q15" s="253"/>
      <c r="R15" s="116">
        <f>P11</f>
        <v>1.1320000000000001</v>
      </c>
      <c r="S15" s="252"/>
      <c r="T15" s="252"/>
    </row>
    <row r="16" spans="1:25" ht="59.25" hidden="1" customHeight="1">
      <c r="A16" s="251"/>
      <c r="B16" s="514"/>
      <c r="C16" s="253"/>
      <c r="D16" s="512"/>
      <c r="E16" s="513"/>
      <c r="F16" s="512"/>
      <c r="G16" s="252" t="s">
        <v>170</v>
      </c>
      <c r="H16" s="251" t="s">
        <v>171</v>
      </c>
      <c r="I16" s="252" t="s">
        <v>170</v>
      </c>
      <c r="J16" s="251" t="s">
        <v>171</v>
      </c>
      <c r="K16" s="253" t="s">
        <v>172</v>
      </c>
      <c r="L16" s="252" t="s">
        <v>143</v>
      </c>
      <c r="M16" s="251" t="s">
        <v>144</v>
      </c>
      <c r="N16" s="251" t="s">
        <v>173</v>
      </c>
      <c r="O16" s="252" t="s">
        <v>174</v>
      </c>
      <c r="P16" s="251" t="s">
        <v>175</v>
      </c>
      <c r="Q16" s="251" t="s">
        <v>175</v>
      </c>
      <c r="R16" s="251" t="s">
        <v>175</v>
      </c>
      <c r="S16" s="252"/>
      <c r="T16" s="252"/>
    </row>
    <row r="17" spans="1:20" s="244" customFormat="1" ht="15" customHeight="1">
      <c r="A17" s="119">
        <v>1</v>
      </c>
      <c r="B17" s="119">
        <v>2</v>
      </c>
      <c r="C17" s="119">
        <v>2</v>
      </c>
      <c r="D17" s="119">
        <v>3</v>
      </c>
      <c r="E17" s="120">
        <v>4</v>
      </c>
      <c r="F17" s="119">
        <v>5</v>
      </c>
      <c r="G17" s="119">
        <v>7</v>
      </c>
      <c r="H17" s="119">
        <v>8</v>
      </c>
      <c r="I17" s="119">
        <v>9</v>
      </c>
      <c r="J17" s="119">
        <v>10</v>
      </c>
      <c r="K17" s="198">
        <v>11</v>
      </c>
      <c r="L17" s="198">
        <v>12</v>
      </c>
      <c r="M17" s="198">
        <v>13</v>
      </c>
      <c r="N17" s="198">
        <v>14</v>
      </c>
      <c r="O17" s="119">
        <v>15</v>
      </c>
      <c r="P17" s="119">
        <v>16</v>
      </c>
      <c r="Q17" s="119">
        <v>17</v>
      </c>
      <c r="R17" s="119">
        <v>18</v>
      </c>
      <c r="S17" s="119">
        <v>5</v>
      </c>
      <c r="T17" s="120">
        <v>6</v>
      </c>
    </row>
    <row r="18" spans="1:20" s="1" customFormat="1" ht="8.25" customHeight="1">
      <c r="A18" s="1477"/>
      <c r="B18" s="1621"/>
      <c r="C18" s="1622" t="s">
        <v>3235</v>
      </c>
      <c r="D18" s="1477"/>
      <c r="E18" s="1623"/>
      <c r="F18" s="1624"/>
      <c r="G18" s="1625"/>
      <c r="H18" s="1624">
        <f>G18*$P$9/1000</f>
        <v>0</v>
      </c>
      <c r="I18" s="1625"/>
      <c r="J18" s="1626">
        <f>I18*$P$10/1000</f>
        <v>0</v>
      </c>
      <c r="K18" s="926"/>
      <c r="L18" s="926"/>
      <c r="M18" s="926"/>
      <c r="N18" s="926"/>
      <c r="O18" s="927"/>
      <c r="P18" s="1624"/>
      <c r="Q18" s="1624"/>
      <c r="R18" s="1624">
        <f>Q18*1.02*1.05*$R$15</f>
        <v>0</v>
      </c>
      <c r="S18" s="1629">
        <f t="shared" ref="S18" si="0">+F18*$T$12</f>
        <v>0</v>
      </c>
      <c r="T18" s="1631">
        <f t="shared" ref="T18" si="1">+S18*E18</f>
        <v>0</v>
      </c>
    </row>
    <row r="19" spans="1:20" s="1" customFormat="1" ht="8.25" customHeight="1">
      <c r="A19" s="1477"/>
      <c r="B19" s="1621"/>
      <c r="C19" s="1622"/>
      <c r="D19" s="1477"/>
      <c r="E19" s="1623"/>
      <c r="F19" s="1624"/>
      <c r="G19" s="1625"/>
      <c r="H19" s="1624"/>
      <c r="I19" s="1625"/>
      <c r="J19" s="1627"/>
      <c r="K19" s="926"/>
      <c r="L19" s="926"/>
      <c r="M19" s="926"/>
      <c r="N19" s="926"/>
      <c r="O19" s="927"/>
      <c r="P19" s="1624"/>
      <c r="Q19" s="1624"/>
      <c r="R19" s="1624"/>
      <c r="S19" s="1629"/>
      <c r="T19" s="1631"/>
    </row>
    <row r="20" spans="1:20" s="1" customFormat="1" ht="8.25" customHeight="1">
      <c r="A20" s="1477"/>
      <c r="B20" s="1621"/>
      <c r="C20" s="1622"/>
      <c r="D20" s="1477"/>
      <c r="E20" s="1623"/>
      <c r="F20" s="1624"/>
      <c r="G20" s="1625"/>
      <c r="H20" s="1624"/>
      <c r="I20" s="1625"/>
      <c r="J20" s="1627"/>
      <c r="K20" s="926"/>
      <c r="L20" s="926"/>
      <c r="M20" s="926"/>
      <c r="N20" s="926"/>
      <c r="O20" s="927"/>
      <c r="P20" s="1624"/>
      <c r="Q20" s="1624"/>
      <c r="R20" s="1624"/>
      <c r="S20" s="1629"/>
      <c r="T20" s="1631"/>
    </row>
    <row r="21" spans="1:20" s="1" customFormat="1" ht="8.25" customHeight="1">
      <c r="A21" s="1477"/>
      <c r="B21" s="1621"/>
      <c r="C21" s="1622"/>
      <c r="D21" s="1477"/>
      <c r="E21" s="1623"/>
      <c r="F21" s="1624"/>
      <c r="G21" s="1625"/>
      <c r="H21" s="1624"/>
      <c r="I21" s="1625"/>
      <c r="J21" s="1627"/>
      <c r="K21" s="926"/>
      <c r="L21" s="926"/>
      <c r="M21" s="926"/>
      <c r="N21" s="926"/>
      <c r="O21" s="927"/>
      <c r="P21" s="1624"/>
      <c r="Q21" s="1624"/>
      <c r="R21" s="1624"/>
      <c r="S21" s="1629"/>
      <c r="T21" s="1631"/>
    </row>
    <row r="22" spans="1:20" s="1" customFormat="1" ht="8.25" customHeight="1">
      <c r="A22" s="1477"/>
      <c r="B22" s="1621"/>
      <c r="C22" s="1622"/>
      <c r="D22" s="1477"/>
      <c r="E22" s="1623"/>
      <c r="F22" s="1624"/>
      <c r="G22" s="1625"/>
      <c r="H22" s="1624"/>
      <c r="I22" s="1625"/>
      <c r="J22" s="1628"/>
      <c r="K22" s="926"/>
      <c r="L22" s="926"/>
      <c r="M22" s="926"/>
      <c r="N22" s="926"/>
      <c r="O22" s="927"/>
      <c r="P22" s="1624"/>
      <c r="Q22" s="1624"/>
      <c r="R22" s="1624"/>
      <c r="S22" s="1629"/>
      <c r="T22" s="1631"/>
    </row>
    <row r="23" spans="1:20" s="1" customFormat="1" ht="14.25" customHeight="1">
      <c r="A23" s="1477">
        <v>1</v>
      </c>
      <c r="B23" s="1632"/>
      <c r="C23" s="1437" t="s">
        <v>3760</v>
      </c>
      <c r="D23" s="1477" t="s">
        <v>3236</v>
      </c>
      <c r="E23" s="1624">
        <v>118</v>
      </c>
      <c r="F23" s="1624">
        <f>H23+J23+R23</f>
        <v>0.6673076200000001</v>
      </c>
      <c r="G23" s="1625">
        <v>0.23300000000000001</v>
      </c>
      <c r="H23" s="1624">
        <f t="shared" ref="H23" si="2">G23*$P$9/1000</f>
        <v>0.57281652000000005</v>
      </c>
      <c r="I23" s="1625">
        <v>3.1E-2</v>
      </c>
      <c r="J23" s="1626">
        <f t="shared" ref="J23" si="3">I23*$P$10/1000</f>
        <v>9.4491100000000008E-2</v>
      </c>
      <c r="K23" s="928"/>
      <c r="L23" s="928"/>
      <c r="M23" s="928"/>
      <c r="N23" s="928"/>
      <c r="O23" s="927">
        <f t="shared" ref="O23:O32" si="4">M23*N23</f>
        <v>0</v>
      </c>
      <c r="P23" s="1624">
        <f>E23*F23</f>
        <v>78.742299160000016</v>
      </c>
      <c r="Q23" s="1624">
        <f>SUM(O23:O27)</f>
        <v>0</v>
      </c>
      <c r="R23" s="1626">
        <f t="shared" ref="R23" si="5">Q23*1.02*1.05*$R$15</f>
        <v>0</v>
      </c>
      <c r="S23" s="1629">
        <f t="shared" ref="S23" si="6">+F23*$T$12</f>
        <v>0.87742536820799943</v>
      </c>
      <c r="T23" s="1631">
        <f t="shared" ref="T23" si="7">+S23*E23</f>
        <v>103.53619344854393</v>
      </c>
    </row>
    <row r="24" spans="1:20" s="1" customFormat="1" ht="14.25" customHeight="1">
      <c r="A24" s="1477"/>
      <c r="B24" s="1632"/>
      <c r="C24" s="1437"/>
      <c r="D24" s="1477"/>
      <c r="E24" s="1624"/>
      <c r="F24" s="1624"/>
      <c r="G24" s="1625"/>
      <c r="H24" s="1624"/>
      <c r="I24" s="1625"/>
      <c r="J24" s="1627"/>
      <c r="K24" s="928"/>
      <c r="L24" s="928"/>
      <c r="M24" s="928"/>
      <c r="N24" s="928"/>
      <c r="O24" s="927">
        <f t="shared" si="4"/>
        <v>0</v>
      </c>
      <c r="P24" s="1624"/>
      <c r="Q24" s="1624"/>
      <c r="R24" s="1627"/>
      <c r="S24" s="1629"/>
      <c r="T24" s="1631"/>
    </row>
    <row r="25" spans="1:20" s="1" customFormat="1" ht="14.25" customHeight="1">
      <c r="A25" s="1477"/>
      <c r="B25" s="1632"/>
      <c r="C25" s="1437"/>
      <c r="D25" s="1477"/>
      <c r="E25" s="1624"/>
      <c r="F25" s="1624"/>
      <c r="G25" s="1625"/>
      <c r="H25" s="1624"/>
      <c r="I25" s="1625"/>
      <c r="J25" s="1627"/>
      <c r="K25" s="928"/>
      <c r="L25" s="928"/>
      <c r="M25" s="928"/>
      <c r="N25" s="928"/>
      <c r="O25" s="927">
        <f t="shared" si="4"/>
        <v>0</v>
      </c>
      <c r="P25" s="1624"/>
      <c r="Q25" s="1624"/>
      <c r="R25" s="1627"/>
      <c r="S25" s="1629"/>
      <c r="T25" s="1631"/>
    </row>
    <row r="26" spans="1:20" s="1" customFormat="1" ht="14.25" customHeight="1">
      <c r="A26" s="1477"/>
      <c r="B26" s="1632"/>
      <c r="C26" s="1437"/>
      <c r="D26" s="1477"/>
      <c r="E26" s="1624"/>
      <c r="F26" s="1624"/>
      <c r="G26" s="1625"/>
      <c r="H26" s="1624"/>
      <c r="I26" s="1625"/>
      <c r="J26" s="1627"/>
      <c r="K26" s="928"/>
      <c r="L26" s="928"/>
      <c r="M26" s="928"/>
      <c r="N26" s="928"/>
      <c r="O26" s="927">
        <f t="shared" si="4"/>
        <v>0</v>
      </c>
      <c r="P26" s="1624"/>
      <c r="Q26" s="1624"/>
      <c r="R26" s="1627"/>
      <c r="S26" s="1629"/>
      <c r="T26" s="1631"/>
    </row>
    <row r="27" spans="1:20" s="1" customFormat="1" ht="14.25" customHeight="1">
      <c r="A27" s="1477"/>
      <c r="B27" s="1632"/>
      <c r="C27" s="1437"/>
      <c r="D27" s="1477"/>
      <c r="E27" s="1624"/>
      <c r="F27" s="1624"/>
      <c r="G27" s="1625"/>
      <c r="H27" s="1624"/>
      <c r="I27" s="1625"/>
      <c r="J27" s="1628"/>
      <c r="K27" s="928"/>
      <c r="L27" s="928"/>
      <c r="M27" s="928"/>
      <c r="N27" s="928"/>
      <c r="O27" s="927">
        <f t="shared" si="4"/>
        <v>0</v>
      </c>
      <c r="P27" s="1624"/>
      <c r="Q27" s="1624"/>
      <c r="R27" s="1628"/>
      <c r="S27" s="1629"/>
      <c r="T27" s="1631"/>
    </row>
    <row r="28" spans="1:20" s="1" customFormat="1" ht="14.25" customHeight="1">
      <c r="A28" s="1477">
        <f>+A23+1</f>
        <v>2</v>
      </c>
      <c r="B28" s="1633"/>
      <c r="C28" s="1437" t="s">
        <v>3266</v>
      </c>
      <c r="D28" s="1477" t="s">
        <v>3236</v>
      </c>
      <c r="E28" s="1440">
        <v>144</v>
      </c>
      <c r="F28" s="1440">
        <f>H28+J28+R28</f>
        <v>0.6673076200000001</v>
      </c>
      <c r="G28" s="1353">
        <v>0.23300000000000001</v>
      </c>
      <c r="H28" s="1440">
        <f>G28*$P$9/1000</f>
        <v>0.57281652000000005</v>
      </c>
      <c r="I28" s="1353">
        <v>3.1E-2</v>
      </c>
      <c r="J28" s="1440">
        <f>I28*$P$10/1000</f>
        <v>9.4491100000000008E-2</v>
      </c>
      <c r="K28" s="929"/>
      <c r="L28" s="929"/>
      <c r="M28" s="929"/>
      <c r="N28" s="929"/>
      <c r="O28" s="920">
        <f t="shared" si="4"/>
        <v>0</v>
      </c>
      <c r="P28" s="1440">
        <f>E28*F28</f>
        <v>96.092297280000011</v>
      </c>
      <c r="Q28" s="1440">
        <f>SUM(O28:O32)</f>
        <v>0</v>
      </c>
      <c r="R28" s="1440">
        <f>Q28*1.02*1.05*$R$15</f>
        <v>0</v>
      </c>
      <c r="S28" s="1629">
        <f t="shared" ref="S28" si="8">+F28*$T$12</f>
        <v>0.87742536820799943</v>
      </c>
      <c r="T28" s="1631">
        <f t="shared" ref="T28" si="9">+S28*E28</f>
        <v>126.34925302195192</v>
      </c>
    </row>
    <row r="29" spans="1:20" s="1" customFormat="1" ht="14.25" customHeight="1">
      <c r="A29" s="1477"/>
      <c r="B29" s="1633"/>
      <c r="C29" s="1437"/>
      <c r="D29" s="1477"/>
      <c r="E29" s="1440"/>
      <c r="F29" s="1440"/>
      <c r="G29" s="1353"/>
      <c r="H29" s="1440"/>
      <c r="I29" s="1353"/>
      <c r="J29" s="1440"/>
      <c r="K29" s="929"/>
      <c r="L29" s="929"/>
      <c r="M29" s="929"/>
      <c r="N29" s="929"/>
      <c r="O29" s="920">
        <f t="shared" si="4"/>
        <v>0</v>
      </c>
      <c r="P29" s="1440"/>
      <c r="Q29" s="1440"/>
      <c r="R29" s="1440"/>
      <c r="S29" s="1629"/>
      <c r="T29" s="1631"/>
    </row>
    <row r="30" spans="1:20" s="1" customFormat="1" ht="14.25" customHeight="1">
      <c r="A30" s="1477"/>
      <c r="B30" s="1633"/>
      <c r="C30" s="1437"/>
      <c r="D30" s="1477"/>
      <c r="E30" s="1440"/>
      <c r="F30" s="1440"/>
      <c r="G30" s="1353"/>
      <c r="H30" s="1440"/>
      <c r="I30" s="1353"/>
      <c r="J30" s="1440"/>
      <c r="K30" s="929"/>
      <c r="L30" s="929"/>
      <c r="M30" s="929"/>
      <c r="N30" s="929"/>
      <c r="O30" s="920">
        <f t="shared" si="4"/>
        <v>0</v>
      </c>
      <c r="P30" s="1440"/>
      <c r="Q30" s="1440"/>
      <c r="R30" s="1440"/>
      <c r="S30" s="1629"/>
      <c r="T30" s="1631"/>
    </row>
    <row r="31" spans="1:20" s="1" customFormat="1" ht="14.25" customHeight="1">
      <c r="A31" s="1477"/>
      <c r="B31" s="1633"/>
      <c r="C31" s="1437"/>
      <c r="D31" s="1477"/>
      <c r="E31" s="1440"/>
      <c r="F31" s="1440"/>
      <c r="G31" s="1353"/>
      <c r="H31" s="1440"/>
      <c r="I31" s="1353"/>
      <c r="J31" s="1440"/>
      <c r="K31" s="929"/>
      <c r="L31" s="929"/>
      <c r="M31" s="929"/>
      <c r="N31" s="929"/>
      <c r="O31" s="920">
        <f t="shared" si="4"/>
        <v>0</v>
      </c>
      <c r="P31" s="1440"/>
      <c r="Q31" s="1440"/>
      <c r="R31" s="1440"/>
      <c r="S31" s="1629"/>
      <c r="T31" s="1631"/>
    </row>
    <row r="32" spans="1:20" s="1" customFormat="1" ht="14.25" customHeight="1">
      <c r="A32" s="1477"/>
      <c r="B32" s="1633"/>
      <c r="C32" s="1437"/>
      <c r="D32" s="1477"/>
      <c r="E32" s="1440"/>
      <c r="F32" s="1440"/>
      <c r="G32" s="1353"/>
      <c r="H32" s="1440"/>
      <c r="I32" s="1353"/>
      <c r="J32" s="1440"/>
      <c r="K32" s="929"/>
      <c r="L32" s="929"/>
      <c r="M32" s="929"/>
      <c r="N32" s="929"/>
      <c r="O32" s="920">
        <f t="shared" si="4"/>
        <v>0</v>
      </c>
      <c r="P32" s="1440"/>
      <c r="Q32" s="1440"/>
      <c r="R32" s="1440"/>
      <c r="S32" s="1629"/>
      <c r="T32" s="1631"/>
    </row>
    <row r="33" spans="1:20" s="1" customFormat="1" ht="12.75" customHeight="1">
      <c r="A33" s="1350">
        <f>+A28+1</f>
        <v>3</v>
      </c>
      <c r="B33" s="1630"/>
      <c r="C33" s="1437" t="s">
        <v>3762</v>
      </c>
      <c r="D33" s="1477" t="s">
        <v>3236</v>
      </c>
      <c r="E33" s="1634">
        <v>184</v>
      </c>
      <c r="F33" s="1353">
        <f>H33+J33+R33</f>
        <v>1.0481704199999999</v>
      </c>
      <c r="G33" s="1634">
        <f>0.451*0.5</f>
        <v>0.22550000000000001</v>
      </c>
      <c r="H33" s="1440">
        <f>G33*$P$9/1000</f>
        <v>0.55437822000000003</v>
      </c>
      <c r="I33" s="1634">
        <f>0.324*0.5</f>
        <v>0.16200000000000001</v>
      </c>
      <c r="J33" s="1440">
        <f>I33*$P$10/1000</f>
        <v>0.49379219999999996</v>
      </c>
      <c r="K33" s="930"/>
      <c r="L33" s="931"/>
      <c r="M33" s="932"/>
      <c r="N33" s="932"/>
      <c r="O33" s="920"/>
      <c r="P33" s="1440">
        <f>E33*F33</f>
        <v>192.86335728</v>
      </c>
      <c r="Q33" s="1440">
        <f>SUM(O33:O37)</f>
        <v>0</v>
      </c>
      <c r="R33" s="1635">
        <f>Q33*1.02*1.05*$R$15</f>
        <v>0</v>
      </c>
      <c r="S33" s="1629">
        <f t="shared" ref="S33" si="10">+F33*$T$12</f>
        <v>1.3782119207828516</v>
      </c>
      <c r="T33" s="1631">
        <f t="shared" ref="T33" si="11">+S33*E33</f>
        <v>253.59099342404468</v>
      </c>
    </row>
    <row r="34" spans="1:20" s="1" customFormat="1" ht="12.75" customHeight="1">
      <c r="A34" s="1350"/>
      <c r="B34" s="1630"/>
      <c r="C34" s="1437"/>
      <c r="D34" s="1477"/>
      <c r="E34" s="1634"/>
      <c r="F34" s="1353"/>
      <c r="G34" s="1634"/>
      <c r="H34" s="1440"/>
      <c r="I34" s="1634"/>
      <c r="J34" s="1440"/>
      <c r="K34" s="933"/>
      <c r="L34" s="934"/>
      <c r="M34" s="934"/>
      <c r="N34" s="918"/>
      <c r="O34" s="920"/>
      <c r="P34" s="1440"/>
      <c r="Q34" s="1440"/>
      <c r="R34" s="1635"/>
      <c r="S34" s="1629"/>
      <c r="T34" s="1631"/>
    </row>
    <row r="35" spans="1:20" s="1" customFormat="1" ht="12.75" customHeight="1">
      <c r="A35" s="1350"/>
      <c r="B35" s="1630"/>
      <c r="C35" s="1437"/>
      <c r="D35" s="1477"/>
      <c r="E35" s="1634"/>
      <c r="F35" s="1353"/>
      <c r="G35" s="1634"/>
      <c r="H35" s="1440"/>
      <c r="I35" s="1634"/>
      <c r="J35" s="1440"/>
      <c r="K35" s="935"/>
      <c r="L35" s="936"/>
      <c r="M35" s="936"/>
      <c r="N35" s="937"/>
      <c r="O35" s="920"/>
      <c r="P35" s="1440"/>
      <c r="Q35" s="1440"/>
      <c r="R35" s="1635"/>
      <c r="S35" s="1629"/>
      <c r="T35" s="1631"/>
    </row>
    <row r="36" spans="1:20" s="1" customFormat="1" ht="12.75" customHeight="1">
      <c r="A36" s="1350"/>
      <c r="B36" s="1630"/>
      <c r="C36" s="1437"/>
      <c r="D36" s="1477"/>
      <c r="E36" s="1634"/>
      <c r="F36" s="1353"/>
      <c r="G36" s="1634"/>
      <c r="H36" s="1440"/>
      <c r="I36" s="1634"/>
      <c r="J36" s="1440"/>
      <c r="K36" s="935"/>
      <c r="L36" s="936"/>
      <c r="M36" s="936"/>
      <c r="N36" s="937"/>
      <c r="O36" s="920">
        <f t="shared" ref="O36:O37" si="12">M36*N36</f>
        <v>0</v>
      </c>
      <c r="P36" s="1440"/>
      <c r="Q36" s="1440"/>
      <c r="R36" s="1635"/>
      <c r="S36" s="1629"/>
      <c r="T36" s="1631"/>
    </row>
    <row r="37" spans="1:20" s="1" customFormat="1" ht="12.75" customHeight="1">
      <c r="A37" s="1350"/>
      <c r="B37" s="1630"/>
      <c r="C37" s="1437"/>
      <c r="D37" s="1477"/>
      <c r="E37" s="1634"/>
      <c r="F37" s="1353"/>
      <c r="G37" s="1634"/>
      <c r="H37" s="1440"/>
      <c r="I37" s="1634"/>
      <c r="J37" s="1440"/>
      <c r="K37" s="935"/>
      <c r="L37" s="936"/>
      <c r="M37" s="936"/>
      <c r="N37" s="937"/>
      <c r="O37" s="920">
        <f t="shared" si="12"/>
        <v>0</v>
      </c>
      <c r="P37" s="1440"/>
      <c r="Q37" s="1440"/>
      <c r="R37" s="1635"/>
      <c r="S37" s="1629"/>
      <c r="T37" s="1631"/>
    </row>
    <row r="38" spans="1:20" s="1" customFormat="1" ht="12.75" customHeight="1">
      <c r="A38" s="1350">
        <f>+A33+1</f>
        <v>4</v>
      </c>
      <c r="B38" s="1630"/>
      <c r="C38" s="1437" t="s">
        <v>3765</v>
      </c>
      <c r="D38" s="1477" t="s">
        <v>3236</v>
      </c>
      <c r="E38" s="1634">
        <v>59</v>
      </c>
      <c r="F38" s="1353">
        <f>H38+J38+R38</f>
        <v>0.24298635999999998</v>
      </c>
      <c r="G38" s="1634">
        <v>7.9000000000000001E-2</v>
      </c>
      <c r="H38" s="1440">
        <f>G38*$P$9/1000</f>
        <v>0.19421675999999999</v>
      </c>
      <c r="I38" s="1634">
        <v>1.6E-2</v>
      </c>
      <c r="J38" s="1440">
        <f>I38*$P$10/1000</f>
        <v>4.8769599999999996E-2</v>
      </c>
      <c r="K38" s="930"/>
      <c r="L38" s="931"/>
      <c r="M38" s="932"/>
      <c r="N38" s="932"/>
      <c r="O38" s="920"/>
      <c r="P38" s="1440">
        <f>E38*F38</f>
        <v>14.336195239999999</v>
      </c>
      <c r="Q38" s="1440">
        <f>SUM(O38:O42)</f>
        <v>0</v>
      </c>
      <c r="R38" s="1635">
        <f>Q38*1.02*1.05*$R$15</f>
        <v>0</v>
      </c>
      <c r="S38" s="1629">
        <f t="shared" ref="S38" si="13">+F38*$T$12</f>
        <v>0.31949642114460114</v>
      </c>
      <c r="T38" s="1631">
        <f t="shared" ref="T38" si="14">+S38*E38</f>
        <v>18.850288847531466</v>
      </c>
    </row>
    <row r="39" spans="1:20" s="1" customFormat="1" ht="12.75" customHeight="1">
      <c r="A39" s="1350"/>
      <c r="B39" s="1630"/>
      <c r="C39" s="1437"/>
      <c r="D39" s="1477"/>
      <c r="E39" s="1634"/>
      <c r="F39" s="1353"/>
      <c r="G39" s="1634"/>
      <c r="H39" s="1440"/>
      <c r="I39" s="1634"/>
      <c r="J39" s="1440"/>
      <c r="K39" s="933"/>
      <c r="L39" s="934"/>
      <c r="M39" s="934"/>
      <c r="N39" s="918"/>
      <c r="O39" s="920"/>
      <c r="P39" s="1440"/>
      <c r="Q39" s="1440"/>
      <c r="R39" s="1635"/>
      <c r="S39" s="1629"/>
      <c r="T39" s="1631"/>
    </row>
    <row r="40" spans="1:20" s="1" customFormat="1" ht="12.75" customHeight="1">
      <c r="A40" s="1350"/>
      <c r="B40" s="1630"/>
      <c r="C40" s="1437"/>
      <c r="D40" s="1477"/>
      <c r="E40" s="1634"/>
      <c r="F40" s="1353"/>
      <c r="G40" s="1634"/>
      <c r="H40" s="1440"/>
      <c r="I40" s="1634"/>
      <c r="J40" s="1440"/>
      <c r="K40" s="935"/>
      <c r="L40" s="936"/>
      <c r="M40" s="936"/>
      <c r="N40" s="937"/>
      <c r="O40" s="920"/>
      <c r="P40" s="1440"/>
      <c r="Q40" s="1440"/>
      <c r="R40" s="1635"/>
      <c r="S40" s="1629"/>
      <c r="T40" s="1631"/>
    </row>
    <row r="41" spans="1:20" s="1" customFormat="1" ht="12.75" customHeight="1">
      <c r="A41" s="1350"/>
      <c r="B41" s="1630"/>
      <c r="C41" s="1437"/>
      <c r="D41" s="1477"/>
      <c r="E41" s="1634"/>
      <c r="F41" s="1353"/>
      <c r="G41" s="1634"/>
      <c r="H41" s="1440"/>
      <c r="I41" s="1634"/>
      <c r="J41" s="1440"/>
      <c r="K41" s="935"/>
      <c r="L41" s="936"/>
      <c r="M41" s="936"/>
      <c r="N41" s="937"/>
      <c r="O41" s="920">
        <f t="shared" ref="O41:O62" si="15">M41*N41</f>
        <v>0</v>
      </c>
      <c r="P41" s="1440"/>
      <c r="Q41" s="1440"/>
      <c r="R41" s="1635"/>
      <c r="S41" s="1629"/>
      <c r="T41" s="1631"/>
    </row>
    <row r="42" spans="1:20" s="1" customFormat="1" ht="12.75" customHeight="1">
      <c r="A42" s="1350"/>
      <c r="B42" s="1630"/>
      <c r="C42" s="1437"/>
      <c r="D42" s="1477"/>
      <c r="E42" s="1634"/>
      <c r="F42" s="1353"/>
      <c r="G42" s="1634"/>
      <c r="H42" s="1440"/>
      <c r="I42" s="1634"/>
      <c r="J42" s="1440"/>
      <c r="K42" s="935"/>
      <c r="L42" s="936"/>
      <c r="M42" s="936"/>
      <c r="N42" s="937"/>
      <c r="O42" s="920">
        <f t="shared" si="15"/>
        <v>0</v>
      </c>
      <c r="P42" s="1440"/>
      <c r="Q42" s="1440"/>
      <c r="R42" s="1635"/>
      <c r="S42" s="1629"/>
      <c r="T42" s="1631"/>
    </row>
    <row r="43" spans="1:20" s="1" customFormat="1" ht="12.75" customHeight="1">
      <c r="A43" s="1477">
        <f>+A38+1</f>
        <v>5</v>
      </c>
      <c r="B43" s="1636"/>
      <c r="C43" s="1437" t="s">
        <v>3238</v>
      </c>
      <c r="D43" s="1477" t="s">
        <v>3236</v>
      </c>
      <c r="E43" s="1626">
        <v>173</v>
      </c>
      <c r="F43" s="1626">
        <f>H43+J43+R43</f>
        <v>0.52432804</v>
      </c>
      <c r="G43" s="1639">
        <v>0.186</v>
      </c>
      <c r="H43" s="1624">
        <f t="shared" ref="H43" si="16">G43*$P$9/1000</f>
        <v>0.45726983999999998</v>
      </c>
      <c r="I43" s="1639">
        <v>2.1999999999999999E-2</v>
      </c>
      <c r="J43" s="1626">
        <f t="shared" ref="J43" si="17">I43*$P$10/1000</f>
        <v>6.7058199999999998E-2</v>
      </c>
      <c r="K43" s="928"/>
      <c r="L43" s="928"/>
      <c r="M43" s="928"/>
      <c r="N43" s="928"/>
      <c r="O43" s="927">
        <f t="shared" si="15"/>
        <v>0</v>
      </c>
      <c r="P43" s="1624">
        <f>E43*F43</f>
        <v>90.70875092</v>
      </c>
      <c r="Q43" s="1624">
        <f>SUM(O43:O47)</f>
        <v>0</v>
      </c>
      <c r="R43" s="1626">
        <f>Q43*1.02*1.05*$R$15</f>
        <v>0</v>
      </c>
      <c r="S43" s="1629">
        <f t="shared" ref="S43" si="18">+F43*$T$12</f>
        <v>0.68942525121888854</v>
      </c>
      <c r="T43" s="1631">
        <f t="shared" ref="T43" si="19">+S43*E43</f>
        <v>119.27056846086772</v>
      </c>
    </row>
    <row r="44" spans="1:20" s="1" customFormat="1">
      <c r="A44" s="1477"/>
      <c r="B44" s="1637"/>
      <c r="C44" s="1437"/>
      <c r="D44" s="1477"/>
      <c r="E44" s="1627"/>
      <c r="F44" s="1627"/>
      <c r="G44" s="1640"/>
      <c r="H44" s="1624"/>
      <c r="I44" s="1640"/>
      <c r="J44" s="1627"/>
      <c r="K44" s="928"/>
      <c r="L44" s="928"/>
      <c r="M44" s="928"/>
      <c r="N44" s="928"/>
      <c r="O44" s="927">
        <f t="shared" si="15"/>
        <v>0</v>
      </c>
      <c r="P44" s="1624"/>
      <c r="Q44" s="1624"/>
      <c r="R44" s="1627"/>
      <c r="S44" s="1629"/>
      <c r="T44" s="1631"/>
    </row>
    <row r="45" spans="1:20" s="1" customFormat="1">
      <c r="A45" s="1477"/>
      <c r="B45" s="1637"/>
      <c r="C45" s="1437"/>
      <c r="D45" s="1477"/>
      <c r="E45" s="1627"/>
      <c r="F45" s="1627"/>
      <c r="G45" s="1640"/>
      <c r="H45" s="1624"/>
      <c r="I45" s="1640"/>
      <c r="J45" s="1627"/>
      <c r="K45" s="928"/>
      <c r="L45" s="928"/>
      <c r="M45" s="928"/>
      <c r="N45" s="928"/>
      <c r="O45" s="927">
        <f t="shared" si="15"/>
        <v>0</v>
      </c>
      <c r="P45" s="1624"/>
      <c r="Q45" s="1624"/>
      <c r="R45" s="1627"/>
      <c r="S45" s="1629"/>
      <c r="T45" s="1631"/>
    </row>
    <row r="46" spans="1:20" s="1" customFormat="1">
      <c r="A46" s="1477"/>
      <c r="B46" s="1637"/>
      <c r="C46" s="1437"/>
      <c r="D46" s="1477"/>
      <c r="E46" s="1627"/>
      <c r="F46" s="1627"/>
      <c r="G46" s="1640"/>
      <c r="H46" s="1624"/>
      <c r="I46" s="1640"/>
      <c r="J46" s="1627"/>
      <c r="K46" s="928"/>
      <c r="L46" s="928"/>
      <c r="M46" s="928"/>
      <c r="N46" s="928"/>
      <c r="O46" s="927">
        <f t="shared" si="15"/>
        <v>0</v>
      </c>
      <c r="P46" s="1624"/>
      <c r="Q46" s="1624"/>
      <c r="R46" s="1627"/>
      <c r="S46" s="1629"/>
      <c r="T46" s="1631"/>
    </row>
    <row r="47" spans="1:20" s="1" customFormat="1">
      <c r="A47" s="1477"/>
      <c r="B47" s="1638"/>
      <c r="C47" s="1437"/>
      <c r="D47" s="1477"/>
      <c r="E47" s="1628"/>
      <c r="F47" s="1628"/>
      <c r="G47" s="1641"/>
      <c r="H47" s="1624"/>
      <c r="I47" s="1641"/>
      <c r="J47" s="1628"/>
      <c r="K47" s="928"/>
      <c r="L47" s="928"/>
      <c r="M47" s="928"/>
      <c r="N47" s="928"/>
      <c r="O47" s="927">
        <f t="shared" si="15"/>
        <v>0</v>
      </c>
      <c r="P47" s="1624"/>
      <c r="Q47" s="1624"/>
      <c r="R47" s="1628"/>
      <c r="S47" s="1629"/>
      <c r="T47" s="1631"/>
    </row>
    <row r="48" spans="1:20" s="1" customFormat="1" ht="14.25" customHeight="1">
      <c r="A48" s="1477">
        <f>+A43+1</f>
        <v>6</v>
      </c>
      <c r="B48" s="1621"/>
      <c r="C48" s="1437" t="s">
        <v>3239</v>
      </c>
      <c r="D48" s="1477" t="s">
        <v>3236</v>
      </c>
      <c r="E48" s="1624">
        <v>121</v>
      </c>
      <c r="F48" s="1624">
        <f>H48+J48+R48</f>
        <v>0.73753200000000008</v>
      </c>
      <c r="G48" s="1625">
        <v>0.3</v>
      </c>
      <c r="H48" s="1624">
        <f t="shared" ref="H48" si="20">G48*$P$9/1000</f>
        <v>0.73753200000000008</v>
      </c>
      <c r="I48" s="1625">
        <v>0</v>
      </c>
      <c r="J48" s="1626">
        <f t="shared" ref="J48" si="21">I48*$P$10/1000</f>
        <v>0</v>
      </c>
      <c r="K48" s="928"/>
      <c r="L48" s="928"/>
      <c r="M48" s="928"/>
      <c r="N48" s="928"/>
      <c r="O48" s="927">
        <f t="shared" si="15"/>
        <v>0</v>
      </c>
      <c r="P48" s="1624">
        <f>E48*F48</f>
        <v>89.241372000000013</v>
      </c>
      <c r="Q48" s="1624">
        <f>SUM(O48:O52)</f>
        <v>0</v>
      </c>
      <c r="R48" s="1626">
        <f>Q48*1.02*1.05*$R$15</f>
        <v>0</v>
      </c>
      <c r="S48" s="1629">
        <f t="shared" ref="S48" si="22">+F48*$T$12</f>
        <v>0.96976157212948089</v>
      </c>
      <c r="T48" s="1631">
        <f t="shared" ref="T48" si="23">+S48*E48</f>
        <v>117.34115022766719</v>
      </c>
    </row>
    <row r="49" spans="1:20" s="1" customFormat="1" ht="14.25" customHeight="1">
      <c r="A49" s="1477"/>
      <c r="B49" s="1621"/>
      <c r="C49" s="1437"/>
      <c r="D49" s="1477"/>
      <c r="E49" s="1624"/>
      <c r="F49" s="1624"/>
      <c r="G49" s="1625"/>
      <c r="H49" s="1624"/>
      <c r="I49" s="1625"/>
      <c r="J49" s="1627"/>
      <c r="K49" s="928"/>
      <c r="L49" s="928"/>
      <c r="M49" s="928"/>
      <c r="N49" s="928"/>
      <c r="O49" s="927">
        <f t="shared" si="15"/>
        <v>0</v>
      </c>
      <c r="P49" s="1624"/>
      <c r="Q49" s="1624"/>
      <c r="R49" s="1627"/>
      <c r="S49" s="1629"/>
      <c r="T49" s="1631"/>
    </row>
    <row r="50" spans="1:20" s="1" customFormat="1" ht="14.25" customHeight="1">
      <c r="A50" s="1477"/>
      <c r="B50" s="1621"/>
      <c r="C50" s="1437"/>
      <c r="D50" s="1477"/>
      <c r="E50" s="1624"/>
      <c r="F50" s="1624"/>
      <c r="G50" s="1625"/>
      <c r="H50" s="1624"/>
      <c r="I50" s="1625"/>
      <c r="J50" s="1627"/>
      <c r="K50" s="928"/>
      <c r="L50" s="928"/>
      <c r="M50" s="928"/>
      <c r="N50" s="928"/>
      <c r="O50" s="927">
        <f t="shared" si="15"/>
        <v>0</v>
      </c>
      <c r="P50" s="1624"/>
      <c r="Q50" s="1624"/>
      <c r="R50" s="1627"/>
      <c r="S50" s="1629"/>
      <c r="T50" s="1631"/>
    </row>
    <row r="51" spans="1:20" s="1" customFormat="1" ht="14.25" customHeight="1">
      <c r="A51" s="1477"/>
      <c r="B51" s="1621"/>
      <c r="C51" s="1437"/>
      <c r="D51" s="1477"/>
      <c r="E51" s="1624"/>
      <c r="F51" s="1624"/>
      <c r="G51" s="1625"/>
      <c r="H51" s="1624"/>
      <c r="I51" s="1625"/>
      <c r="J51" s="1627"/>
      <c r="K51" s="928"/>
      <c r="L51" s="928"/>
      <c r="M51" s="928"/>
      <c r="N51" s="928"/>
      <c r="O51" s="927">
        <f t="shared" si="15"/>
        <v>0</v>
      </c>
      <c r="P51" s="1624"/>
      <c r="Q51" s="1624"/>
      <c r="R51" s="1627"/>
      <c r="S51" s="1629"/>
      <c r="T51" s="1631"/>
    </row>
    <row r="52" spans="1:20" s="1" customFormat="1" ht="14.25" customHeight="1">
      <c r="A52" s="1477"/>
      <c r="B52" s="1621"/>
      <c r="C52" s="1437"/>
      <c r="D52" s="1477"/>
      <c r="E52" s="1624"/>
      <c r="F52" s="1624"/>
      <c r="G52" s="1625"/>
      <c r="H52" s="1624"/>
      <c r="I52" s="1625"/>
      <c r="J52" s="1628"/>
      <c r="K52" s="928"/>
      <c r="L52" s="928"/>
      <c r="M52" s="928"/>
      <c r="N52" s="928"/>
      <c r="O52" s="927">
        <f t="shared" si="15"/>
        <v>0</v>
      </c>
      <c r="P52" s="1624"/>
      <c r="Q52" s="1624"/>
      <c r="R52" s="1628"/>
      <c r="S52" s="1629"/>
      <c r="T52" s="1631"/>
    </row>
    <row r="53" spans="1:20" s="735" customFormat="1" ht="14.25" customHeight="1">
      <c r="A53" s="1642">
        <f>+A48+1</f>
        <v>7</v>
      </c>
      <c r="B53" s="1643"/>
      <c r="C53" s="1437" t="s">
        <v>3767</v>
      </c>
      <c r="D53" s="1477" t="s">
        <v>3236</v>
      </c>
      <c r="E53" s="1644">
        <v>32</v>
      </c>
      <c r="F53" s="1644">
        <f>H53+J53+R53</f>
        <v>0.99719393000000001</v>
      </c>
      <c r="G53" s="1645">
        <v>0.34399999999999997</v>
      </c>
      <c r="H53" s="1644">
        <f>G53*$P$9/1000</f>
        <v>0.84570336000000002</v>
      </c>
      <c r="I53" s="1645">
        <v>4.9700000000000001E-2</v>
      </c>
      <c r="J53" s="1644">
        <f>I53*$P$10/1000</f>
        <v>0.15149056999999999</v>
      </c>
      <c r="K53" s="938"/>
      <c r="L53" s="938"/>
      <c r="M53" s="938"/>
      <c r="N53" s="938"/>
      <c r="O53" s="939">
        <f t="shared" si="15"/>
        <v>0</v>
      </c>
      <c r="P53" s="1644">
        <f>E53*F53</f>
        <v>31.91020576</v>
      </c>
      <c r="Q53" s="1644">
        <f>SUM(O53:O57)</f>
        <v>0</v>
      </c>
      <c r="R53" s="1644">
        <f>Q53*1.02*1.05*$R$15</f>
        <v>0</v>
      </c>
      <c r="S53" s="1629">
        <f t="shared" ref="S53" si="24">+F53*$T$12</f>
        <v>1.3111842649197261</v>
      </c>
      <c r="T53" s="1631">
        <f t="shared" ref="T53" si="25">+S53*E53</f>
        <v>41.957896477431234</v>
      </c>
    </row>
    <row r="54" spans="1:20" s="735" customFormat="1" ht="14.25" customHeight="1">
      <c r="A54" s="1642"/>
      <c r="B54" s="1643"/>
      <c r="C54" s="1437"/>
      <c r="D54" s="1477"/>
      <c r="E54" s="1644"/>
      <c r="F54" s="1644"/>
      <c r="G54" s="1645"/>
      <c r="H54" s="1644"/>
      <c r="I54" s="1645"/>
      <c r="J54" s="1644"/>
      <c r="K54" s="938"/>
      <c r="L54" s="938"/>
      <c r="M54" s="938"/>
      <c r="N54" s="938"/>
      <c r="O54" s="939">
        <f t="shared" si="15"/>
        <v>0</v>
      </c>
      <c r="P54" s="1644"/>
      <c r="Q54" s="1644"/>
      <c r="R54" s="1644"/>
      <c r="S54" s="1629"/>
      <c r="T54" s="1631"/>
    </row>
    <row r="55" spans="1:20" s="735" customFormat="1" ht="14.25" customHeight="1">
      <c r="A55" s="1642"/>
      <c r="B55" s="1643"/>
      <c r="C55" s="1437"/>
      <c r="D55" s="1477"/>
      <c r="E55" s="1644"/>
      <c r="F55" s="1644"/>
      <c r="G55" s="1645"/>
      <c r="H55" s="1644"/>
      <c r="I55" s="1645"/>
      <c r="J55" s="1644"/>
      <c r="K55" s="938"/>
      <c r="L55" s="938"/>
      <c r="M55" s="938"/>
      <c r="N55" s="938"/>
      <c r="O55" s="939">
        <f t="shared" si="15"/>
        <v>0</v>
      </c>
      <c r="P55" s="1644"/>
      <c r="Q55" s="1644"/>
      <c r="R55" s="1644"/>
      <c r="S55" s="1629"/>
      <c r="T55" s="1631"/>
    </row>
    <row r="56" spans="1:20" s="735" customFormat="1" ht="14.25" customHeight="1">
      <c r="A56" s="1642"/>
      <c r="B56" s="1643"/>
      <c r="C56" s="1437"/>
      <c r="D56" s="1477"/>
      <c r="E56" s="1644"/>
      <c r="F56" s="1644"/>
      <c r="G56" s="1645"/>
      <c r="H56" s="1644"/>
      <c r="I56" s="1645"/>
      <c r="J56" s="1644"/>
      <c r="K56" s="938"/>
      <c r="L56" s="938"/>
      <c r="M56" s="938"/>
      <c r="N56" s="938"/>
      <c r="O56" s="939">
        <f t="shared" si="15"/>
        <v>0</v>
      </c>
      <c r="P56" s="1644"/>
      <c r="Q56" s="1644"/>
      <c r="R56" s="1644"/>
      <c r="S56" s="1629"/>
      <c r="T56" s="1631"/>
    </row>
    <row r="57" spans="1:20" s="735" customFormat="1" ht="14.25" customHeight="1">
      <c r="A57" s="1642"/>
      <c r="B57" s="1643"/>
      <c r="C57" s="1437"/>
      <c r="D57" s="1477"/>
      <c r="E57" s="1644"/>
      <c r="F57" s="1644"/>
      <c r="G57" s="1645"/>
      <c r="H57" s="1644"/>
      <c r="I57" s="1645"/>
      <c r="J57" s="1644"/>
      <c r="K57" s="938"/>
      <c r="L57" s="938"/>
      <c r="M57" s="938"/>
      <c r="N57" s="938"/>
      <c r="O57" s="939">
        <f t="shared" si="15"/>
        <v>0</v>
      </c>
      <c r="P57" s="1644"/>
      <c r="Q57" s="1644"/>
      <c r="R57" s="1644"/>
      <c r="S57" s="1629"/>
      <c r="T57" s="1631"/>
    </row>
    <row r="58" spans="1:20" s="735" customFormat="1" ht="12.75" customHeight="1">
      <c r="A58" s="1646">
        <f>+A53+1</f>
        <v>8</v>
      </c>
      <c r="B58" s="1647"/>
      <c r="C58" s="1437" t="s">
        <v>3811</v>
      </c>
      <c r="D58" s="1477" t="s">
        <v>3236</v>
      </c>
      <c r="E58" s="1645">
        <v>54</v>
      </c>
      <c r="F58" s="1644">
        <f>H58+J58+R58</f>
        <v>1.1608698099999999</v>
      </c>
      <c r="G58" s="1645">
        <v>0.42</v>
      </c>
      <c r="H58" s="1644">
        <f>G58*$P$9/1000</f>
        <v>1.0325447999999999</v>
      </c>
      <c r="I58" s="1645">
        <f>4.21/100</f>
        <v>4.2099999999999999E-2</v>
      </c>
      <c r="J58" s="1644">
        <f>I58*$P$10/1000</f>
        <v>0.12832500999999999</v>
      </c>
      <c r="K58" s="940"/>
      <c r="L58" s="940"/>
      <c r="M58" s="940"/>
      <c r="N58" s="941"/>
      <c r="O58" s="939">
        <f t="shared" si="15"/>
        <v>0</v>
      </c>
      <c r="P58" s="1644">
        <f>E58*F58</f>
        <v>62.686969739999995</v>
      </c>
      <c r="Q58" s="1644">
        <f>SUM(O58:O62)</f>
        <v>0</v>
      </c>
      <c r="R58" s="1644">
        <f>Q58*1.02*1.05*$R$15</f>
        <v>0</v>
      </c>
      <c r="S58" s="1629">
        <f t="shared" ref="S58" si="26">+F58*$T$12</f>
        <v>1.5263974064627046</v>
      </c>
      <c r="T58" s="1631">
        <f t="shared" ref="T58" si="27">+S58*E58</f>
        <v>82.425459948986045</v>
      </c>
    </row>
    <row r="59" spans="1:20" s="735" customFormat="1" ht="12.75" customHeight="1">
      <c r="A59" s="1646"/>
      <c r="B59" s="1647"/>
      <c r="C59" s="1437"/>
      <c r="D59" s="1477"/>
      <c r="E59" s="1645"/>
      <c r="F59" s="1644"/>
      <c r="G59" s="1645"/>
      <c r="H59" s="1644"/>
      <c r="I59" s="1645"/>
      <c r="J59" s="1644"/>
      <c r="K59" s="940"/>
      <c r="L59" s="940"/>
      <c r="M59" s="940"/>
      <c r="N59" s="941"/>
      <c r="O59" s="939">
        <f t="shared" si="15"/>
        <v>0</v>
      </c>
      <c r="P59" s="1644"/>
      <c r="Q59" s="1644"/>
      <c r="R59" s="1644"/>
      <c r="S59" s="1629"/>
      <c r="T59" s="1631"/>
    </row>
    <row r="60" spans="1:20" s="735" customFormat="1" ht="12.75" customHeight="1">
      <c r="A60" s="1646"/>
      <c r="B60" s="1647"/>
      <c r="C60" s="1437"/>
      <c r="D60" s="1477"/>
      <c r="E60" s="1645"/>
      <c r="F60" s="1644"/>
      <c r="G60" s="1645"/>
      <c r="H60" s="1644"/>
      <c r="I60" s="1645"/>
      <c r="J60" s="1644"/>
      <c r="K60" s="940"/>
      <c r="L60" s="940"/>
      <c r="M60" s="940"/>
      <c r="N60" s="941"/>
      <c r="O60" s="939">
        <f t="shared" si="15"/>
        <v>0</v>
      </c>
      <c r="P60" s="1644"/>
      <c r="Q60" s="1644"/>
      <c r="R60" s="1644"/>
      <c r="S60" s="1629"/>
      <c r="T60" s="1631"/>
    </row>
    <row r="61" spans="1:20" s="735" customFormat="1" ht="12.75" customHeight="1">
      <c r="A61" s="1646"/>
      <c r="B61" s="1647"/>
      <c r="C61" s="1437"/>
      <c r="D61" s="1477"/>
      <c r="E61" s="1645"/>
      <c r="F61" s="1644"/>
      <c r="G61" s="1645"/>
      <c r="H61" s="1644"/>
      <c r="I61" s="1645"/>
      <c r="J61" s="1644"/>
      <c r="K61" s="940"/>
      <c r="L61" s="940"/>
      <c r="M61" s="940"/>
      <c r="N61" s="941"/>
      <c r="O61" s="939">
        <f t="shared" si="15"/>
        <v>0</v>
      </c>
      <c r="P61" s="1644"/>
      <c r="Q61" s="1644"/>
      <c r="R61" s="1644"/>
      <c r="S61" s="1629"/>
      <c r="T61" s="1631"/>
    </row>
    <row r="62" spans="1:20" s="735" customFormat="1" ht="12.75" customHeight="1">
      <c r="A62" s="1646"/>
      <c r="B62" s="1647"/>
      <c r="C62" s="1437"/>
      <c r="D62" s="1477"/>
      <c r="E62" s="1645"/>
      <c r="F62" s="1644"/>
      <c r="G62" s="1645"/>
      <c r="H62" s="1644"/>
      <c r="I62" s="1645"/>
      <c r="J62" s="1644"/>
      <c r="K62" s="940"/>
      <c r="L62" s="940"/>
      <c r="M62" s="940"/>
      <c r="N62" s="941"/>
      <c r="O62" s="939">
        <f t="shared" si="15"/>
        <v>0</v>
      </c>
      <c r="P62" s="1644"/>
      <c r="Q62" s="1644"/>
      <c r="R62" s="1644"/>
      <c r="S62" s="1629"/>
      <c r="T62" s="1631"/>
    </row>
    <row r="63" spans="1:20" s="1" customFormat="1" ht="12.75" customHeight="1">
      <c r="A63" s="1477">
        <f>+A58+1</f>
        <v>9</v>
      </c>
      <c r="B63" s="1621"/>
      <c r="C63" s="1437" t="s">
        <v>3241</v>
      </c>
      <c r="D63" s="1477" t="s">
        <v>3236</v>
      </c>
      <c r="E63" s="1623">
        <v>1291</v>
      </c>
      <c r="F63" s="1624">
        <f>H63+J63+R63</f>
        <v>1.1554667999999999</v>
      </c>
      <c r="G63" s="1625">
        <v>0.47</v>
      </c>
      <c r="H63" s="1624">
        <f t="shared" ref="H63" si="28">G63*$P$9/1000</f>
        <v>1.1554667999999999</v>
      </c>
      <c r="I63" s="1625">
        <v>0</v>
      </c>
      <c r="J63" s="1626">
        <f t="shared" ref="J63" si="29">I63*$P$10/1000</f>
        <v>0</v>
      </c>
      <c r="K63" s="926"/>
      <c r="L63" s="926"/>
      <c r="M63" s="926"/>
      <c r="N63" s="926"/>
      <c r="O63" s="927">
        <f>M63*N63</f>
        <v>0</v>
      </c>
      <c r="P63" s="1624">
        <f>E63*F63</f>
        <v>1491.7076387999998</v>
      </c>
      <c r="Q63" s="1624">
        <f>SUM(O63:O67)</f>
        <v>0</v>
      </c>
      <c r="R63" s="1626">
        <f>Q63*1.02*1.05*$R$15</f>
        <v>0</v>
      </c>
      <c r="S63" s="1629">
        <f t="shared" ref="S63" si="30">+F63*$T$12</f>
        <v>1.5192931296695198</v>
      </c>
      <c r="T63" s="1631">
        <f t="shared" ref="T63" si="31">+S63*E63</f>
        <v>1961.40743040335</v>
      </c>
    </row>
    <row r="64" spans="1:20" s="1" customFormat="1">
      <c r="A64" s="1477"/>
      <c r="B64" s="1621"/>
      <c r="C64" s="1437"/>
      <c r="D64" s="1477"/>
      <c r="E64" s="1623"/>
      <c r="F64" s="1624"/>
      <c r="G64" s="1625"/>
      <c r="H64" s="1624"/>
      <c r="I64" s="1625"/>
      <c r="J64" s="1627"/>
      <c r="K64" s="926"/>
      <c r="L64" s="926"/>
      <c r="M64" s="926"/>
      <c r="N64" s="926"/>
      <c r="O64" s="927">
        <f>M64*N64</f>
        <v>0</v>
      </c>
      <c r="P64" s="1624"/>
      <c r="Q64" s="1624"/>
      <c r="R64" s="1627"/>
      <c r="S64" s="1629"/>
      <c r="T64" s="1631"/>
    </row>
    <row r="65" spans="1:20" s="1" customFormat="1">
      <c r="A65" s="1477"/>
      <c r="B65" s="1621"/>
      <c r="C65" s="1437"/>
      <c r="D65" s="1477"/>
      <c r="E65" s="1623"/>
      <c r="F65" s="1624"/>
      <c r="G65" s="1625"/>
      <c r="H65" s="1624"/>
      <c r="I65" s="1625"/>
      <c r="J65" s="1627"/>
      <c r="K65" s="926"/>
      <c r="L65" s="926"/>
      <c r="M65" s="926"/>
      <c r="N65" s="926"/>
      <c r="O65" s="927">
        <f>M65*N65</f>
        <v>0</v>
      </c>
      <c r="P65" s="1624"/>
      <c r="Q65" s="1624"/>
      <c r="R65" s="1627"/>
      <c r="S65" s="1629"/>
      <c r="T65" s="1631"/>
    </row>
    <row r="66" spans="1:20" s="1" customFormat="1">
      <c r="A66" s="1477"/>
      <c r="B66" s="1621"/>
      <c r="C66" s="1437"/>
      <c r="D66" s="1477"/>
      <c r="E66" s="1623"/>
      <c r="F66" s="1624"/>
      <c r="G66" s="1625"/>
      <c r="H66" s="1624"/>
      <c r="I66" s="1625"/>
      <c r="J66" s="1627"/>
      <c r="K66" s="926"/>
      <c r="L66" s="926"/>
      <c r="M66" s="926"/>
      <c r="N66" s="926"/>
      <c r="O66" s="927">
        <f>M66*N66</f>
        <v>0</v>
      </c>
      <c r="P66" s="1624"/>
      <c r="Q66" s="1624"/>
      <c r="R66" s="1627"/>
      <c r="S66" s="1629"/>
      <c r="T66" s="1631"/>
    </row>
    <row r="67" spans="1:20" s="1" customFormat="1">
      <c r="A67" s="1477"/>
      <c r="B67" s="1621"/>
      <c r="C67" s="1437"/>
      <c r="D67" s="1477"/>
      <c r="E67" s="1623"/>
      <c r="F67" s="1624"/>
      <c r="G67" s="1625"/>
      <c r="H67" s="1624"/>
      <c r="I67" s="1625"/>
      <c r="J67" s="1628"/>
      <c r="K67" s="926"/>
      <c r="L67" s="926"/>
      <c r="M67" s="926"/>
      <c r="N67" s="926"/>
      <c r="O67" s="927">
        <f>M67*N67</f>
        <v>0</v>
      </c>
      <c r="P67" s="1624"/>
      <c r="Q67" s="1624"/>
      <c r="R67" s="1628"/>
      <c r="S67" s="1629"/>
      <c r="T67" s="1631"/>
    </row>
    <row r="68" spans="1:20" s="1" customFormat="1" ht="18.75" customHeight="1">
      <c r="A68" s="1477">
        <f>+A63+1</f>
        <v>10</v>
      </c>
      <c r="B68" s="1621"/>
      <c r="C68" s="1437" t="s">
        <v>3242</v>
      </c>
      <c r="D68" s="1477" t="s">
        <v>3236</v>
      </c>
      <c r="E68" s="1623">
        <v>484</v>
      </c>
      <c r="F68" s="1624">
        <f>H68+J68+R68</f>
        <v>1.2538043999999999</v>
      </c>
      <c r="G68" s="1625">
        <v>0.51</v>
      </c>
      <c r="H68" s="1624">
        <f t="shared" ref="H68" si="32">G68*$P$9/1000</f>
        <v>1.2538043999999999</v>
      </c>
      <c r="I68" s="1625">
        <v>0</v>
      </c>
      <c r="J68" s="1626">
        <f t="shared" ref="J68" si="33">I68*$P$10/1000</f>
        <v>0</v>
      </c>
      <c r="K68" s="926"/>
      <c r="L68" s="926"/>
      <c r="M68" s="926"/>
      <c r="N68" s="926"/>
      <c r="O68" s="927">
        <f t="shared" ref="O68:O107" si="34">M68*N68</f>
        <v>0</v>
      </c>
      <c r="P68" s="1624">
        <f>E68*F68</f>
        <v>606.84132959999999</v>
      </c>
      <c r="Q68" s="1624">
        <f>SUM(O68:O72)</f>
        <v>0</v>
      </c>
      <c r="R68" s="1626">
        <f>Q68*1.02*1.05*$R$15</f>
        <v>0</v>
      </c>
      <c r="S68" s="1629">
        <f t="shared" ref="S68" si="35">+F68*$T$12</f>
        <v>1.6485946726201173</v>
      </c>
      <c r="T68" s="1631">
        <f t="shared" ref="T68" si="36">+S68*E68</f>
        <v>797.91982154813672</v>
      </c>
    </row>
    <row r="69" spans="1:20" s="1" customFormat="1" ht="14.25" customHeight="1">
      <c r="A69" s="1477"/>
      <c r="B69" s="1621"/>
      <c r="C69" s="1437"/>
      <c r="D69" s="1477"/>
      <c r="E69" s="1623"/>
      <c r="F69" s="1624"/>
      <c r="G69" s="1625"/>
      <c r="H69" s="1624"/>
      <c r="I69" s="1625"/>
      <c r="J69" s="1627"/>
      <c r="K69" s="926"/>
      <c r="L69" s="926"/>
      <c r="M69" s="926"/>
      <c r="N69" s="926"/>
      <c r="O69" s="927">
        <f t="shared" si="34"/>
        <v>0</v>
      </c>
      <c r="P69" s="1624"/>
      <c r="Q69" s="1624"/>
      <c r="R69" s="1627"/>
      <c r="S69" s="1629"/>
      <c r="T69" s="1631"/>
    </row>
    <row r="70" spans="1:20" s="1" customFormat="1" ht="14.25" customHeight="1">
      <c r="A70" s="1477"/>
      <c r="B70" s="1621"/>
      <c r="C70" s="1437"/>
      <c r="D70" s="1477"/>
      <c r="E70" s="1623"/>
      <c r="F70" s="1624"/>
      <c r="G70" s="1625"/>
      <c r="H70" s="1624"/>
      <c r="I70" s="1625"/>
      <c r="J70" s="1627"/>
      <c r="K70" s="926"/>
      <c r="L70" s="926"/>
      <c r="M70" s="926"/>
      <c r="N70" s="926"/>
      <c r="O70" s="927">
        <f t="shared" si="34"/>
        <v>0</v>
      </c>
      <c r="P70" s="1624"/>
      <c r="Q70" s="1624"/>
      <c r="R70" s="1627"/>
      <c r="S70" s="1629"/>
      <c r="T70" s="1631"/>
    </row>
    <row r="71" spans="1:20" s="1" customFormat="1" ht="14.25" customHeight="1">
      <c r="A71" s="1477"/>
      <c r="B71" s="1621"/>
      <c r="C71" s="1437"/>
      <c r="D71" s="1477"/>
      <c r="E71" s="1623"/>
      <c r="F71" s="1624"/>
      <c r="G71" s="1625"/>
      <c r="H71" s="1624"/>
      <c r="I71" s="1625"/>
      <c r="J71" s="1627"/>
      <c r="K71" s="926"/>
      <c r="L71" s="926"/>
      <c r="M71" s="926"/>
      <c r="N71" s="926"/>
      <c r="O71" s="927">
        <f t="shared" si="34"/>
        <v>0</v>
      </c>
      <c r="P71" s="1624"/>
      <c r="Q71" s="1624"/>
      <c r="R71" s="1627"/>
      <c r="S71" s="1629"/>
      <c r="T71" s="1631"/>
    </row>
    <row r="72" spans="1:20" s="1" customFormat="1" ht="14.25" customHeight="1">
      <c r="A72" s="1477"/>
      <c r="B72" s="1621"/>
      <c r="C72" s="1437"/>
      <c r="D72" s="1477"/>
      <c r="E72" s="1623"/>
      <c r="F72" s="1624"/>
      <c r="G72" s="1625"/>
      <c r="H72" s="1624"/>
      <c r="I72" s="1625"/>
      <c r="J72" s="1628"/>
      <c r="K72" s="926"/>
      <c r="L72" s="926"/>
      <c r="M72" s="926"/>
      <c r="N72" s="926"/>
      <c r="O72" s="927">
        <f t="shared" si="34"/>
        <v>0</v>
      </c>
      <c r="P72" s="1624"/>
      <c r="Q72" s="1624"/>
      <c r="R72" s="1628"/>
      <c r="S72" s="1629"/>
      <c r="T72" s="1631"/>
    </row>
    <row r="73" spans="1:20" s="735" customFormat="1" ht="12.75" customHeight="1">
      <c r="A73" s="1642">
        <f t="shared" ref="A73" si="37">+A68+1</f>
        <v>11</v>
      </c>
      <c r="B73" s="1647"/>
      <c r="C73" s="1437" t="s">
        <v>3813</v>
      </c>
      <c r="D73" s="1477" t="s">
        <v>3236</v>
      </c>
      <c r="E73" s="1645">
        <v>54</v>
      </c>
      <c r="F73" s="1644">
        <f>H73+J73+R73</f>
        <v>1.1608698099999999</v>
      </c>
      <c r="G73" s="1645">
        <v>0.42</v>
      </c>
      <c r="H73" s="1644">
        <f>G73*$P$9/1000</f>
        <v>1.0325447999999999</v>
      </c>
      <c r="I73" s="1645">
        <f>4.21/100</f>
        <v>4.2099999999999999E-2</v>
      </c>
      <c r="J73" s="1644">
        <f>I73*$P$10/1000</f>
        <v>0.12832500999999999</v>
      </c>
      <c r="K73" s="940"/>
      <c r="L73" s="940"/>
      <c r="M73" s="940"/>
      <c r="N73" s="941"/>
      <c r="O73" s="939">
        <f t="shared" si="34"/>
        <v>0</v>
      </c>
      <c r="P73" s="1644">
        <f>E73*F73</f>
        <v>62.686969739999995</v>
      </c>
      <c r="Q73" s="1644">
        <f>SUM(O73:O77)</f>
        <v>0</v>
      </c>
      <c r="R73" s="1644">
        <f>Q73*1.02*1.05*$R$15</f>
        <v>0</v>
      </c>
      <c r="S73" s="1629">
        <f t="shared" ref="S73" si="38">+F73*$T$12</f>
        <v>1.5263974064627046</v>
      </c>
      <c r="T73" s="1631">
        <f t="shared" ref="T73" si="39">+S73*E73</f>
        <v>82.425459948986045</v>
      </c>
    </row>
    <row r="74" spans="1:20" s="735" customFormat="1" ht="12.75" customHeight="1">
      <c r="A74" s="1642"/>
      <c r="B74" s="1647"/>
      <c r="C74" s="1437"/>
      <c r="D74" s="1477"/>
      <c r="E74" s="1645"/>
      <c r="F74" s="1644"/>
      <c r="G74" s="1645"/>
      <c r="H74" s="1644"/>
      <c r="I74" s="1645"/>
      <c r="J74" s="1644"/>
      <c r="K74" s="940"/>
      <c r="L74" s="940"/>
      <c r="M74" s="940"/>
      <c r="N74" s="941"/>
      <c r="O74" s="939">
        <f t="shared" si="34"/>
        <v>0</v>
      </c>
      <c r="P74" s="1644"/>
      <c r="Q74" s="1644"/>
      <c r="R74" s="1644"/>
      <c r="S74" s="1629"/>
      <c r="T74" s="1631"/>
    </row>
    <row r="75" spans="1:20" s="735" customFormat="1" ht="12.75" customHeight="1">
      <c r="A75" s="1642"/>
      <c r="B75" s="1647"/>
      <c r="C75" s="1437"/>
      <c r="D75" s="1477"/>
      <c r="E75" s="1645"/>
      <c r="F75" s="1644"/>
      <c r="G75" s="1645"/>
      <c r="H75" s="1644"/>
      <c r="I75" s="1645"/>
      <c r="J75" s="1644"/>
      <c r="K75" s="940"/>
      <c r="L75" s="940"/>
      <c r="M75" s="940"/>
      <c r="N75" s="941"/>
      <c r="O75" s="939">
        <f t="shared" si="34"/>
        <v>0</v>
      </c>
      <c r="P75" s="1644"/>
      <c r="Q75" s="1644"/>
      <c r="R75" s="1644"/>
      <c r="S75" s="1629"/>
      <c r="T75" s="1631"/>
    </row>
    <row r="76" spans="1:20" s="735" customFormat="1" ht="12.75" customHeight="1">
      <c r="A76" s="1642"/>
      <c r="B76" s="1647"/>
      <c r="C76" s="1437"/>
      <c r="D76" s="1477"/>
      <c r="E76" s="1645"/>
      <c r="F76" s="1644"/>
      <c r="G76" s="1645"/>
      <c r="H76" s="1644"/>
      <c r="I76" s="1645"/>
      <c r="J76" s="1644"/>
      <c r="K76" s="940"/>
      <c r="L76" s="940"/>
      <c r="M76" s="940"/>
      <c r="N76" s="941"/>
      <c r="O76" s="939">
        <f t="shared" si="34"/>
        <v>0</v>
      </c>
      <c r="P76" s="1644"/>
      <c r="Q76" s="1644"/>
      <c r="R76" s="1644"/>
      <c r="S76" s="1629"/>
      <c r="T76" s="1631"/>
    </row>
    <row r="77" spans="1:20" s="735" customFormat="1" ht="12.75" customHeight="1">
      <c r="A77" s="1642"/>
      <c r="B77" s="1647"/>
      <c r="C77" s="1437"/>
      <c r="D77" s="1477"/>
      <c r="E77" s="1645"/>
      <c r="F77" s="1644"/>
      <c r="G77" s="1645"/>
      <c r="H77" s="1644"/>
      <c r="I77" s="1645"/>
      <c r="J77" s="1644"/>
      <c r="K77" s="940"/>
      <c r="L77" s="940"/>
      <c r="M77" s="940"/>
      <c r="N77" s="941"/>
      <c r="O77" s="939">
        <f t="shared" si="34"/>
        <v>0</v>
      </c>
      <c r="P77" s="1644"/>
      <c r="Q77" s="1644"/>
      <c r="R77" s="1644"/>
      <c r="S77" s="1629"/>
      <c r="T77" s="1631"/>
    </row>
    <row r="78" spans="1:20" s="1" customFormat="1" ht="18.75" customHeight="1">
      <c r="A78" s="1477">
        <f>+A73+1</f>
        <v>12</v>
      </c>
      <c r="B78" s="1621"/>
      <c r="C78" s="1495" t="s">
        <v>3240</v>
      </c>
      <c r="D78" s="1595" t="s">
        <v>3236</v>
      </c>
      <c r="E78" s="1623">
        <v>232.5</v>
      </c>
      <c r="F78" s="1624">
        <f>H78+J78+R78</f>
        <v>0.95879159999999997</v>
      </c>
      <c r="G78" s="1625">
        <v>0.39</v>
      </c>
      <c r="H78" s="1624">
        <f t="shared" ref="H78" si="40">G78*$P$9/1000</f>
        <v>0.95879159999999997</v>
      </c>
      <c r="I78" s="1625">
        <v>0</v>
      </c>
      <c r="J78" s="1626">
        <f t="shared" ref="J78" si="41">I78*$P$10/1000</f>
        <v>0</v>
      </c>
      <c r="K78" s="926"/>
      <c r="L78" s="926"/>
      <c r="M78" s="926"/>
      <c r="N78" s="926"/>
      <c r="O78" s="927">
        <f t="shared" si="34"/>
        <v>0</v>
      </c>
      <c r="P78" s="1624">
        <f>E78*F78</f>
        <v>222.91904700000001</v>
      </c>
      <c r="Q78" s="1624">
        <f>SUM(O78:O82)</f>
        <v>0</v>
      </c>
      <c r="R78" s="1626">
        <f>Q78*1.02*1.05*$R$15</f>
        <v>0</v>
      </c>
      <c r="S78" s="1629">
        <f t="shared" ref="S78" si="42">+F78*$T$12</f>
        <v>1.2606900437683251</v>
      </c>
      <c r="T78" s="1631">
        <f t="shared" ref="T78" si="43">+S78*E78</f>
        <v>293.11043517613558</v>
      </c>
    </row>
    <row r="79" spans="1:20" s="1" customFormat="1" ht="14.25" customHeight="1">
      <c r="A79" s="1477"/>
      <c r="B79" s="1621"/>
      <c r="C79" s="1496"/>
      <c r="D79" s="1596"/>
      <c r="E79" s="1623"/>
      <c r="F79" s="1624"/>
      <c r="G79" s="1625"/>
      <c r="H79" s="1624"/>
      <c r="I79" s="1625"/>
      <c r="J79" s="1627"/>
      <c r="K79" s="926"/>
      <c r="L79" s="926"/>
      <c r="M79" s="926"/>
      <c r="N79" s="926"/>
      <c r="O79" s="927">
        <f t="shared" si="34"/>
        <v>0</v>
      </c>
      <c r="P79" s="1624"/>
      <c r="Q79" s="1624"/>
      <c r="R79" s="1627"/>
      <c r="S79" s="1629"/>
      <c r="T79" s="1631"/>
    </row>
    <row r="80" spans="1:20" s="1" customFormat="1" ht="14.25" customHeight="1">
      <c r="A80" s="1477"/>
      <c r="B80" s="1621"/>
      <c r="C80" s="1496"/>
      <c r="D80" s="1596"/>
      <c r="E80" s="1623"/>
      <c r="F80" s="1624"/>
      <c r="G80" s="1625"/>
      <c r="H80" s="1624"/>
      <c r="I80" s="1625"/>
      <c r="J80" s="1627"/>
      <c r="K80" s="926"/>
      <c r="L80" s="926"/>
      <c r="M80" s="926"/>
      <c r="N80" s="926"/>
      <c r="O80" s="927">
        <f t="shared" si="34"/>
        <v>0</v>
      </c>
      <c r="P80" s="1624"/>
      <c r="Q80" s="1624"/>
      <c r="R80" s="1627"/>
      <c r="S80" s="1629"/>
      <c r="T80" s="1631"/>
    </row>
    <row r="81" spans="1:21" s="1" customFormat="1" ht="14.25" customHeight="1">
      <c r="A81" s="1477"/>
      <c r="B81" s="1621"/>
      <c r="C81" s="1496"/>
      <c r="D81" s="1596"/>
      <c r="E81" s="1623"/>
      <c r="F81" s="1624"/>
      <c r="G81" s="1625"/>
      <c r="H81" s="1624"/>
      <c r="I81" s="1625"/>
      <c r="J81" s="1627"/>
      <c r="K81" s="926"/>
      <c r="L81" s="926"/>
      <c r="M81" s="926"/>
      <c r="N81" s="926"/>
      <c r="O81" s="927">
        <f t="shared" si="34"/>
        <v>0</v>
      </c>
      <c r="P81" s="1624"/>
      <c r="Q81" s="1624"/>
      <c r="R81" s="1627"/>
      <c r="S81" s="1629"/>
      <c r="T81" s="1631"/>
    </row>
    <row r="82" spans="1:21" s="1" customFormat="1" ht="14.25" customHeight="1">
      <c r="A82" s="1477"/>
      <c r="B82" s="1621"/>
      <c r="C82" s="1497"/>
      <c r="D82" s="1597"/>
      <c r="E82" s="1623"/>
      <c r="F82" s="1624"/>
      <c r="G82" s="1625"/>
      <c r="H82" s="1624"/>
      <c r="I82" s="1625"/>
      <c r="J82" s="1628"/>
      <c r="K82" s="926"/>
      <c r="L82" s="926"/>
      <c r="M82" s="926"/>
      <c r="N82" s="926"/>
      <c r="O82" s="927">
        <f t="shared" si="34"/>
        <v>0</v>
      </c>
      <c r="P82" s="1624"/>
      <c r="Q82" s="1624"/>
      <c r="R82" s="1628"/>
      <c r="S82" s="1629"/>
      <c r="T82" s="1631"/>
    </row>
    <row r="83" spans="1:21" s="1" customFormat="1" ht="15.75" customHeight="1">
      <c r="A83" s="1595">
        <f>+A78+1</f>
        <v>13</v>
      </c>
      <c r="B83" s="1648"/>
      <c r="C83" s="1437" t="s">
        <v>3455</v>
      </c>
      <c r="D83" s="1477" t="s">
        <v>3236</v>
      </c>
      <c r="E83" s="1651">
        <v>510.6</v>
      </c>
      <c r="F83" s="1626">
        <f>H83+J83+R83</f>
        <v>0.49973449999999997</v>
      </c>
      <c r="G83" s="1639">
        <v>0.14499999999999999</v>
      </c>
      <c r="H83" s="1626">
        <f>G83*$P$9/1000</f>
        <v>0.35647380000000001</v>
      </c>
      <c r="I83" s="1639">
        <v>4.7E-2</v>
      </c>
      <c r="J83" s="1626">
        <f>I83*$P$10/1000</f>
        <v>0.14326069999999999</v>
      </c>
      <c r="K83" s="926"/>
      <c r="L83" s="942"/>
      <c r="M83" s="926"/>
      <c r="N83" s="926"/>
      <c r="O83" s="927">
        <f t="shared" si="34"/>
        <v>0</v>
      </c>
      <c r="P83" s="1626">
        <f>E83*F83</f>
        <v>255.16443569999998</v>
      </c>
      <c r="Q83" s="1626">
        <f>SUM(O83:O87)</f>
        <v>0</v>
      </c>
      <c r="R83" s="1626">
        <f>Q83*1.02*1.05*$R$15</f>
        <v>0</v>
      </c>
      <c r="S83" s="1629">
        <f t="shared" ref="S83" si="44">+F83*$T$12</f>
        <v>0.65708784753385607</v>
      </c>
      <c r="T83" s="1631">
        <f t="shared" ref="T83" si="45">+S83*E83</f>
        <v>335.50905495078695</v>
      </c>
    </row>
    <row r="84" spans="1:21" s="1" customFormat="1" ht="15.75" customHeight="1">
      <c r="A84" s="1596"/>
      <c r="B84" s="1649"/>
      <c r="C84" s="1437"/>
      <c r="D84" s="1477"/>
      <c r="E84" s="1652"/>
      <c r="F84" s="1627"/>
      <c r="G84" s="1640"/>
      <c r="H84" s="1627"/>
      <c r="I84" s="1640"/>
      <c r="J84" s="1627"/>
      <c r="K84" s="926"/>
      <c r="L84" s="942"/>
      <c r="M84" s="926"/>
      <c r="N84" s="926"/>
      <c r="O84" s="927">
        <f t="shared" si="34"/>
        <v>0</v>
      </c>
      <c r="P84" s="1627"/>
      <c r="Q84" s="1627"/>
      <c r="R84" s="1627"/>
      <c r="S84" s="1629"/>
      <c r="T84" s="1631"/>
    </row>
    <row r="85" spans="1:21" s="1" customFormat="1" ht="15.75" customHeight="1">
      <c r="A85" s="1596"/>
      <c r="B85" s="1649"/>
      <c r="C85" s="1437"/>
      <c r="D85" s="1477"/>
      <c r="E85" s="1652"/>
      <c r="F85" s="1627"/>
      <c r="G85" s="1640"/>
      <c r="H85" s="1627"/>
      <c r="I85" s="1640"/>
      <c r="J85" s="1627"/>
      <c r="K85" s="926"/>
      <c r="L85" s="926"/>
      <c r="M85" s="926"/>
      <c r="N85" s="926"/>
      <c r="O85" s="927">
        <f t="shared" si="34"/>
        <v>0</v>
      </c>
      <c r="P85" s="1627"/>
      <c r="Q85" s="1627"/>
      <c r="R85" s="1627"/>
      <c r="S85" s="1629"/>
      <c r="T85" s="1631"/>
    </row>
    <row r="86" spans="1:21" s="1" customFormat="1" ht="15.75" customHeight="1">
      <c r="A86" s="1596"/>
      <c r="B86" s="1649"/>
      <c r="C86" s="1437"/>
      <c r="D86" s="1477"/>
      <c r="E86" s="1652"/>
      <c r="F86" s="1627"/>
      <c r="G86" s="1640"/>
      <c r="H86" s="1627"/>
      <c r="I86" s="1640"/>
      <c r="J86" s="1627"/>
      <c r="K86" s="926"/>
      <c r="L86" s="926"/>
      <c r="M86" s="926"/>
      <c r="N86" s="926"/>
      <c r="O86" s="927">
        <f t="shared" si="34"/>
        <v>0</v>
      </c>
      <c r="P86" s="1627"/>
      <c r="Q86" s="1627"/>
      <c r="R86" s="1627"/>
      <c r="S86" s="1629"/>
      <c r="T86" s="1631"/>
    </row>
    <row r="87" spans="1:21" s="1" customFormat="1" ht="15.75" customHeight="1">
      <c r="A87" s="1597"/>
      <c r="B87" s="1650"/>
      <c r="C87" s="1437"/>
      <c r="D87" s="1477"/>
      <c r="E87" s="1653"/>
      <c r="F87" s="1628"/>
      <c r="G87" s="1641"/>
      <c r="H87" s="1628"/>
      <c r="I87" s="1641"/>
      <c r="J87" s="1628"/>
      <c r="K87" s="926"/>
      <c r="L87" s="926"/>
      <c r="M87" s="926"/>
      <c r="N87" s="926"/>
      <c r="O87" s="927">
        <f t="shared" si="34"/>
        <v>0</v>
      </c>
      <c r="P87" s="1628"/>
      <c r="Q87" s="1628"/>
      <c r="R87" s="1628"/>
      <c r="S87" s="1629"/>
      <c r="T87" s="1631"/>
      <c r="U87" s="943"/>
    </row>
    <row r="88" spans="1:21" s="1" customFormat="1" ht="14.25" customHeight="1">
      <c r="A88" s="1477">
        <f>+A83+1</f>
        <v>14</v>
      </c>
      <c r="B88" s="1621"/>
      <c r="C88" s="1437" t="s">
        <v>3769</v>
      </c>
      <c r="D88" s="1477" t="s">
        <v>3237</v>
      </c>
      <c r="E88" s="1624">
        <f>131+230</f>
        <v>361</v>
      </c>
      <c r="F88" s="1624">
        <f>H88+J88+R88</f>
        <v>1.4809606000000001E-2</v>
      </c>
      <c r="G88" s="1625">
        <v>5.8999999999999999E-3</v>
      </c>
      <c r="H88" s="1624">
        <f t="shared" ref="H88" si="46">G88*$P$9/1000</f>
        <v>1.4504796E-2</v>
      </c>
      <c r="I88" s="1625">
        <v>1E-4</v>
      </c>
      <c r="J88" s="1626">
        <f t="shared" ref="J88" si="47">I88*$P$10/1000</f>
        <v>3.0481000000000003E-4</v>
      </c>
      <c r="K88" s="928"/>
      <c r="L88" s="928"/>
      <c r="M88" s="928"/>
      <c r="N88" s="928"/>
      <c r="O88" s="927">
        <f t="shared" si="34"/>
        <v>0</v>
      </c>
      <c r="P88" s="1624">
        <f>E88*F88</f>
        <v>5.3462677660000004</v>
      </c>
      <c r="Q88" s="1624">
        <f>SUM(O88:O92)</f>
        <v>0</v>
      </c>
      <c r="R88" s="1626">
        <f t="shared" ref="R88" si="48">Q88*1.02*1.05*$R$15</f>
        <v>0</v>
      </c>
      <c r="S88" s="1629">
        <f t="shared" ref="S88" si="49">+F88*$T$12</f>
        <v>1.9472764296570442E-2</v>
      </c>
      <c r="T88" s="1631">
        <f t="shared" ref="T88" si="50">+S88*E88</f>
        <v>7.0296679110619298</v>
      </c>
    </row>
    <row r="89" spans="1:21" s="1" customFormat="1" ht="14.25" customHeight="1">
      <c r="A89" s="1477"/>
      <c r="B89" s="1621"/>
      <c r="C89" s="1437"/>
      <c r="D89" s="1477"/>
      <c r="E89" s="1624"/>
      <c r="F89" s="1624"/>
      <c r="G89" s="1625"/>
      <c r="H89" s="1624"/>
      <c r="I89" s="1625"/>
      <c r="J89" s="1627"/>
      <c r="K89" s="928"/>
      <c r="L89" s="928"/>
      <c r="M89" s="928"/>
      <c r="N89" s="928"/>
      <c r="O89" s="927">
        <f t="shared" si="34"/>
        <v>0</v>
      </c>
      <c r="P89" s="1624"/>
      <c r="Q89" s="1624"/>
      <c r="R89" s="1627"/>
      <c r="S89" s="1629"/>
      <c r="T89" s="1631"/>
    </row>
    <row r="90" spans="1:21" s="1" customFormat="1" ht="14.25" customHeight="1">
      <c r="A90" s="1477"/>
      <c r="B90" s="1621"/>
      <c r="C90" s="1437"/>
      <c r="D90" s="1477"/>
      <c r="E90" s="1624"/>
      <c r="F90" s="1624"/>
      <c r="G90" s="1625"/>
      <c r="H90" s="1624"/>
      <c r="I90" s="1625"/>
      <c r="J90" s="1627"/>
      <c r="K90" s="928"/>
      <c r="L90" s="928"/>
      <c r="M90" s="928"/>
      <c r="N90" s="928"/>
      <c r="O90" s="927">
        <f t="shared" si="34"/>
        <v>0</v>
      </c>
      <c r="P90" s="1624"/>
      <c r="Q90" s="1624"/>
      <c r="R90" s="1627"/>
      <c r="S90" s="1629"/>
      <c r="T90" s="1631"/>
    </row>
    <row r="91" spans="1:21" s="1" customFormat="1" ht="14.25" customHeight="1">
      <c r="A91" s="1477"/>
      <c r="B91" s="1621"/>
      <c r="C91" s="1437"/>
      <c r="D91" s="1477"/>
      <c r="E91" s="1624"/>
      <c r="F91" s="1624"/>
      <c r="G91" s="1625"/>
      <c r="H91" s="1624"/>
      <c r="I91" s="1625"/>
      <c r="J91" s="1627"/>
      <c r="K91" s="928"/>
      <c r="L91" s="928"/>
      <c r="M91" s="928"/>
      <c r="N91" s="928"/>
      <c r="O91" s="927">
        <f t="shared" si="34"/>
        <v>0</v>
      </c>
      <c r="P91" s="1624"/>
      <c r="Q91" s="1624"/>
      <c r="R91" s="1627"/>
      <c r="S91" s="1629"/>
      <c r="T91" s="1631"/>
    </row>
    <row r="92" spans="1:21" s="1" customFormat="1" ht="14.25" customHeight="1">
      <c r="A92" s="1477"/>
      <c r="B92" s="1621"/>
      <c r="C92" s="1437"/>
      <c r="D92" s="1477"/>
      <c r="E92" s="1624"/>
      <c r="F92" s="1624"/>
      <c r="G92" s="1625"/>
      <c r="H92" s="1624"/>
      <c r="I92" s="1625"/>
      <c r="J92" s="1628"/>
      <c r="K92" s="928"/>
      <c r="L92" s="928"/>
      <c r="M92" s="928"/>
      <c r="N92" s="928"/>
      <c r="O92" s="927">
        <f t="shared" si="34"/>
        <v>0</v>
      </c>
      <c r="P92" s="1624"/>
      <c r="Q92" s="1624"/>
      <c r="R92" s="1628"/>
      <c r="S92" s="1629"/>
      <c r="T92" s="1631"/>
    </row>
    <row r="93" spans="1:21" s="1" customFormat="1" ht="12.75" customHeight="1">
      <c r="A93" s="1595">
        <f>+A88+1</f>
        <v>15</v>
      </c>
      <c r="B93" s="1654"/>
      <c r="C93" s="1495" t="s">
        <v>3590</v>
      </c>
      <c r="D93" s="1595" t="s">
        <v>3237</v>
      </c>
      <c r="E93" s="1657">
        <v>10</v>
      </c>
      <c r="F93" s="1657">
        <f>H93+J93+R93</f>
        <v>0.52432804</v>
      </c>
      <c r="G93" s="1660">
        <v>0.186</v>
      </c>
      <c r="H93" s="1657">
        <f>G93*$P$9/1000</f>
        <v>0.45726983999999998</v>
      </c>
      <c r="I93" s="1660">
        <v>2.1999999999999999E-2</v>
      </c>
      <c r="J93" s="1657">
        <f>I93*$P$10/1000</f>
        <v>6.7058199999999998E-2</v>
      </c>
      <c r="K93" s="929"/>
      <c r="L93" s="929"/>
      <c r="M93" s="929"/>
      <c r="N93" s="929"/>
      <c r="O93" s="920">
        <f t="shared" si="34"/>
        <v>0</v>
      </c>
      <c r="P93" s="1657">
        <f>E93*F93</f>
        <v>5.2432803999999997</v>
      </c>
      <c r="Q93" s="1657">
        <f>SUM(O93:O97)</f>
        <v>0</v>
      </c>
      <c r="R93" s="1657">
        <f>Q93*1.02*1.05*$R$15</f>
        <v>0</v>
      </c>
      <c r="S93" s="1629">
        <f t="shared" ref="S93" si="51">+F93*$T$12</f>
        <v>0.68942525121888854</v>
      </c>
      <c r="T93" s="1631">
        <f t="shared" ref="T93" si="52">+S93*E93</f>
        <v>6.8942525121888849</v>
      </c>
    </row>
    <row r="94" spans="1:21" s="1" customFormat="1">
      <c r="A94" s="1596"/>
      <c r="B94" s="1655"/>
      <c r="C94" s="1496"/>
      <c r="D94" s="1596"/>
      <c r="E94" s="1658"/>
      <c r="F94" s="1658"/>
      <c r="G94" s="1661"/>
      <c r="H94" s="1658"/>
      <c r="I94" s="1661"/>
      <c r="J94" s="1658"/>
      <c r="K94" s="929"/>
      <c r="L94" s="929"/>
      <c r="M94" s="929"/>
      <c r="N94" s="929"/>
      <c r="O94" s="920">
        <f t="shared" si="34"/>
        <v>0</v>
      </c>
      <c r="P94" s="1658"/>
      <c r="Q94" s="1658"/>
      <c r="R94" s="1658"/>
      <c r="S94" s="1629"/>
      <c r="T94" s="1631"/>
    </row>
    <row r="95" spans="1:21" s="1" customFormat="1">
      <c r="A95" s="1596"/>
      <c r="B95" s="1655"/>
      <c r="C95" s="1496"/>
      <c r="D95" s="1596"/>
      <c r="E95" s="1658"/>
      <c r="F95" s="1658"/>
      <c r="G95" s="1661"/>
      <c r="H95" s="1658"/>
      <c r="I95" s="1661"/>
      <c r="J95" s="1658"/>
      <c r="K95" s="929"/>
      <c r="L95" s="929"/>
      <c r="M95" s="929"/>
      <c r="N95" s="929"/>
      <c r="O95" s="920">
        <f t="shared" si="34"/>
        <v>0</v>
      </c>
      <c r="P95" s="1658"/>
      <c r="Q95" s="1658"/>
      <c r="R95" s="1658"/>
      <c r="S95" s="1629"/>
      <c r="T95" s="1631"/>
    </row>
    <row r="96" spans="1:21" s="1" customFormat="1">
      <c r="A96" s="1596"/>
      <c r="B96" s="1655"/>
      <c r="C96" s="1496"/>
      <c r="D96" s="1596"/>
      <c r="E96" s="1658"/>
      <c r="F96" s="1658"/>
      <c r="G96" s="1661"/>
      <c r="H96" s="1658"/>
      <c r="I96" s="1661"/>
      <c r="J96" s="1658"/>
      <c r="K96" s="929"/>
      <c r="L96" s="929"/>
      <c r="M96" s="929"/>
      <c r="N96" s="929"/>
      <c r="O96" s="920">
        <f t="shared" si="34"/>
        <v>0</v>
      </c>
      <c r="P96" s="1658"/>
      <c r="Q96" s="1658"/>
      <c r="R96" s="1658"/>
      <c r="S96" s="1629"/>
      <c r="T96" s="1631"/>
    </row>
    <row r="97" spans="1:20" s="1" customFormat="1">
      <c r="A97" s="1597"/>
      <c r="B97" s="1656"/>
      <c r="C97" s="1497"/>
      <c r="D97" s="1597"/>
      <c r="E97" s="1659"/>
      <c r="F97" s="1659"/>
      <c r="G97" s="1662"/>
      <c r="H97" s="1659"/>
      <c r="I97" s="1662"/>
      <c r="J97" s="1659"/>
      <c r="K97" s="929"/>
      <c r="L97" s="929"/>
      <c r="M97" s="929"/>
      <c r="N97" s="929"/>
      <c r="O97" s="920">
        <f t="shared" si="34"/>
        <v>0</v>
      </c>
      <c r="P97" s="1659"/>
      <c r="Q97" s="1659"/>
      <c r="R97" s="1659"/>
      <c r="S97" s="1629"/>
      <c r="T97" s="1631"/>
    </row>
    <row r="98" spans="1:20" s="1" customFormat="1" ht="14.25" customHeight="1">
      <c r="A98" s="1477">
        <f>+A93+1</f>
        <v>16</v>
      </c>
      <c r="B98" s="1633"/>
      <c r="C98" s="1437" t="s">
        <v>3815</v>
      </c>
      <c r="D98" s="1350" t="s">
        <v>3169</v>
      </c>
      <c r="E98" s="1663">
        <v>3</v>
      </c>
      <c r="F98" s="1440">
        <f>H98+J98+R98</f>
        <v>14.780791960000002</v>
      </c>
      <c r="G98" s="1353">
        <f>8.14*0.6</f>
        <v>4.8840000000000003</v>
      </c>
      <c r="H98" s="1440">
        <f>G98*$P$9/1000</f>
        <v>12.007020960000002</v>
      </c>
      <c r="I98" s="1353">
        <f>1.3*0.7</f>
        <v>0.90999999999999992</v>
      </c>
      <c r="J98" s="1440">
        <f>I98*$P$10/1000</f>
        <v>2.7737709999999995</v>
      </c>
      <c r="K98" s="929"/>
      <c r="L98" s="929"/>
      <c r="M98" s="929"/>
      <c r="N98" s="929"/>
      <c r="O98" s="920">
        <f t="shared" si="34"/>
        <v>0</v>
      </c>
      <c r="P98" s="1440">
        <f>E98*F98</f>
        <v>44.342375880000006</v>
      </c>
      <c r="Q98" s="1440">
        <f>SUM(O98:O102)</f>
        <v>0</v>
      </c>
      <c r="R98" s="1440">
        <f>Q98*1.02*1.05*$R$15</f>
        <v>0</v>
      </c>
      <c r="S98" s="1629">
        <f t="shared" ref="S98" si="53">+F98*$T$12</f>
        <v>19.434877467619561</v>
      </c>
      <c r="T98" s="1631">
        <f t="shared" ref="T98" si="54">+S98*E98</f>
        <v>58.304632402858687</v>
      </c>
    </row>
    <row r="99" spans="1:20" s="1" customFormat="1" ht="14.25" customHeight="1">
      <c r="A99" s="1477"/>
      <c r="B99" s="1633"/>
      <c r="C99" s="1437"/>
      <c r="D99" s="1350"/>
      <c r="E99" s="1663"/>
      <c r="F99" s="1440"/>
      <c r="G99" s="1353"/>
      <c r="H99" s="1440"/>
      <c r="I99" s="1353"/>
      <c r="J99" s="1440"/>
      <c r="K99" s="929"/>
      <c r="L99" s="929"/>
      <c r="M99" s="929"/>
      <c r="N99" s="929"/>
      <c r="O99" s="920">
        <f t="shared" si="34"/>
        <v>0</v>
      </c>
      <c r="P99" s="1440"/>
      <c r="Q99" s="1440"/>
      <c r="R99" s="1440"/>
      <c r="S99" s="1629"/>
      <c r="T99" s="1631"/>
    </row>
    <row r="100" spans="1:20" s="1" customFormat="1" ht="14.25" customHeight="1">
      <c r="A100" s="1477"/>
      <c r="B100" s="1633"/>
      <c r="C100" s="1437"/>
      <c r="D100" s="1350"/>
      <c r="E100" s="1663"/>
      <c r="F100" s="1440"/>
      <c r="G100" s="1353"/>
      <c r="H100" s="1440"/>
      <c r="I100" s="1353"/>
      <c r="J100" s="1440"/>
      <c r="K100" s="929"/>
      <c r="L100" s="929"/>
      <c r="M100" s="929"/>
      <c r="N100" s="929"/>
      <c r="O100" s="920">
        <f t="shared" si="34"/>
        <v>0</v>
      </c>
      <c r="P100" s="1440"/>
      <c r="Q100" s="1440"/>
      <c r="R100" s="1440"/>
      <c r="S100" s="1629"/>
      <c r="T100" s="1631"/>
    </row>
    <row r="101" spans="1:20" s="1" customFormat="1" ht="14.25" customHeight="1">
      <c r="A101" s="1477"/>
      <c r="B101" s="1633"/>
      <c r="C101" s="1437"/>
      <c r="D101" s="1350"/>
      <c r="E101" s="1663"/>
      <c r="F101" s="1440"/>
      <c r="G101" s="1353"/>
      <c r="H101" s="1440"/>
      <c r="I101" s="1353"/>
      <c r="J101" s="1440"/>
      <c r="K101" s="929"/>
      <c r="L101" s="929"/>
      <c r="M101" s="929"/>
      <c r="N101" s="929"/>
      <c r="O101" s="920">
        <f t="shared" si="34"/>
        <v>0</v>
      </c>
      <c r="P101" s="1440"/>
      <c r="Q101" s="1440"/>
      <c r="R101" s="1440"/>
      <c r="S101" s="1629"/>
      <c r="T101" s="1631"/>
    </row>
    <row r="102" spans="1:20" s="1" customFormat="1" ht="14.25" customHeight="1">
      <c r="A102" s="1477"/>
      <c r="B102" s="1633"/>
      <c r="C102" s="1437"/>
      <c r="D102" s="1350"/>
      <c r="E102" s="1663"/>
      <c r="F102" s="1440"/>
      <c r="G102" s="1353"/>
      <c r="H102" s="1440"/>
      <c r="I102" s="1353"/>
      <c r="J102" s="1440"/>
      <c r="K102" s="929"/>
      <c r="L102" s="929"/>
      <c r="M102" s="929"/>
      <c r="N102" s="929"/>
      <c r="O102" s="920">
        <f t="shared" si="34"/>
        <v>0</v>
      </c>
      <c r="P102" s="1440"/>
      <c r="Q102" s="1440"/>
      <c r="R102" s="1440"/>
      <c r="S102" s="1629"/>
      <c r="T102" s="1631"/>
    </row>
    <row r="103" spans="1:20" s="1" customFormat="1" ht="13.5" customHeight="1">
      <c r="A103" s="1477">
        <f>+A98+1</f>
        <v>17</v>
      </c>
      <c r="B103" s="1633"/>
      <c r="C103" s="1437" t="s">
        <v>3592</v>
      </c>
      <c r="D103" s="1350" t="s">
        <v>3236</v>
      </c>
      <c r="E103" s="1440">
        <f>13.8+12.2+37.6</f>
        <v>63.6</v>
      </c>
      <c r="F103" s="1440">
        <f>H103+J103+R103</f>
        <v>1.42222088</v>
      </c>
      <c r="G103" s="1353">
        <v>0.45700000000000002</v>
      </c>
      <c r="H103" s="1440">
        <f>G103*$P$9/1000</f>
        <v>1.12350708</v>
      </c>
      <c r="I103" s="1353">
        <v>9.8000000000000004E-2</v>
      </c>
      <c r="J103" s="1440">
        <f>I103*$P$10/1000</f>
        <v>0.29871379999999997</v>
      </c>
      <c r="K103" s="929"/>
      <c r="L103" s="929"/>
      <c r="M103" s="929"/>
      <c r="N103" s="929"/>
      <c r="O103" s="920">
        <f t="shared" si="34"/>
        <v>0</v>
      </c>
      <c r="P103" s="1440">
        <f>E103*F103</f>
        <v>90.453247967999999</v>
      </c>
      <c r="Q103" s="1440">
        <f>SUM(O103:O107)</f>
        <v>0</v>
      </c>
      <c r="R103" s="1440">
        <f>Q103*1.02*1.05*$R$15</f>
        <v>0</v>
      </c>
      <c r="S103" s="1629">
        <f t="shared" ref="S103" si="55">+F103*$T$12</f>
        <v>1.8700411053407495</v>
      </c>
      <c r="T103" s="1631">
        <f t="shared" ref="T103" si="56">+S103*E103</f>
        <v>118.93461429967167</v>
      </c>
    </row>
    <row r="104" spans="1:20" s="1" customFormat="1" ht="14.25" customHeight="1">
      <c r="A104" s="1477"/>
      <c r="B104" s="1633"/>
      <c r="C104" s="1437"/>
      <c r="D104" s="1350"/>
      <c r="E104" s="1440"/>
      <c r="F104" s="1440"/>
      <c r="G104" s="1353"/>
      <c r="H104" s="1440"/>
      <c r="I104" s="1353"/>
      <c r="J104" s="1440"/>
      <c r="K104" s="929"/>
      <c r="L104" s="929"/>
      <c r="M104" s="929"/>
      <c r="N104" s="929"/>
      <c r="O104" s="920">
        <f t="shared" si="34"/>
        <v>0</v>
      </c>
      <c r="P104" s="1440"/>
      <c r="Q104" s="1440"/>
      <c r="R104" s="1440"/>
      <c r="S104" s="1629"/>
      <c r="T104" s="1631"/>
    </row>
    <row r="105" spans="1:20" s="1" customFormat="1" ht="14.25" customHeight="1">
      <c r="A105" s="1477"/>
      <c r="B105" s="1633"/>
      <c r="C105" s="1437"/>
      <c r="D105" s="1350"/>
      <c r="E105" s="1440"/>
      <c r="F105" s="1440"/>
      <c r="G105" s="1353"/>
      <c r="H105" s="1440"/>
      <c r="I105" s="1353"/>
      <c r="J105" s="1440"/>
      <c r="K105" s="929"/>
      <c r="L105" s="929"/>
      <c r="M105" s="929"/>
      <c r="N105" s="929"/>
      <c r="O105" s="920">
        <f t="shared" si="34"/>
        <v>0</v>
      </c>
      <c r="P105" s="1440"/>
      <c r="Q105" s="1440"/>
      <c r="R105" s="1440"/>
      <c r="S105" s="1629"/>
      <c r="T105" s="1631"/>
    </row>
    <row r="106" spans="1:20" s="1" customFormat="1" ht="14.25" customHeight="1">
      <c r="A106" s="1477"/>
      <c r="B106" s="1633"/>
      <c r="C106" s="1437"/>
      <c r="D106" s="1350"/>
      <c r="E106" s="1440"/>
      <c r="F106" s="1440"/>
      <c r="G106" s="1353"/>
      <c r="H106" s="1440"/>
      <c r="I106" s="1353"/>
      <c r="J106" s="1440"/>
      <c r="K106" s="929"/>
      <c r="L106" s="929"/>
      <c r="M106" s="929"/>
      <c r="N106" s="929"/>
      <c r="O106" s="920">
        <f t="shared" si="34"/>
        <v>0</v>
      </c>
      <c r="P106" s="1440"/>
      <c r="Q106" s="1440"/>
      <c r="R106" s="1440"/>
      <c r="S106" s="1629"/>
      <c r="T106" s="1631"/>
    </row>
    <row r="107" spans="1:20" s="1" customFormat="1" ht="14.25" customHeight="1">
      <c r="A107" s="1477"/>
      <c r="B107" s="1633"/>
      <c r="C107" s="1437"/>
      <c r="D107" s="1350"/>
      <c r="E107" s="1440"/>
      <c r="F107" s="1440"/>
      <c r="G107" s="1353"/>
      <c r="H107" s="1440"/>
      <c r="I107" s="1353"/>
      <c r="J107" s="1440"/>
      <c r="K107" s="929"/>
      <c r="L107" s="929"/>
      <c r="M107" s="929"/>
      <c r="N107" s="929"/>
      <c r="O107" s="920">
        <f t="shared" si="34"/>
        <v>0</v>
      </c>
      <c r="P107" s="1440"/>
      <c r="Q107" s="1440"/>
      <c r="R107" s="1440"/>
      <c r="S107" s="1629"/>
      <c r="T107" s="1631"/>
    </row>
    <row r="108" spans="1:20" s="756" customFormat="1" ht="14.25" customHeight="1">
      <c r="A108" s="1664">
        <f>+A103+1</f>
        <v>18</v>
      </c>
      <c r="B108" s="1665"/>
      <c r="C108" s="1666" t="s">
        <v>3593</v>
      </c>
      <c r="D108" s="1664" t="s">
        <v>3594</v>
      </c>
      <c r="E108" s="1667">
        <v>78.2</v>
      </c>
      <c r="F108" s="1667">
        <f>H108+J108+R108</f>
        <v>2.2777580000000004</v>
      </c>
      <c r="G108" s="1668">
        <v>0.80500000000000005</v>
      </c>
      <c r="H108" s="1667">
        <f t="shared" ref="H108" si="57">G108*$P$9/1000</f>
        <v>1.9790442000000004</v>
      </c>
      <c r="I108" s="1668">
        <v>9.8000000000000004E-2</v>
      </c>
      <c r="J108" s="1669">
        <f t="shared" ref="J108" si="58">I108*$P$10/1000</f>
        <v>0.29871379999999997</v>
      </c>
      <c r="K108" s="944"/>
      <c r="L108" s="944"/>
      <c r="M108" s="944"/>
      <c r="N108" s="944"/>
      <c r="O108" s="945">
        <f>M108*N108</f>
        <v>0</v>
      </c>
      <c r="P108" s="1667">
        <f>E108*F108</f>
        <v>178.12067560000003</v>
      </c>
      <c r="Q108" s="1667">
        <f>SUM(O108:O112)</f>
        <v>0</v>
      </c>
      <c r="R108" s="1669">
        <f>Q108*1.02*1.05*$R$15</f>
        <v>0</v>
      </c>
      <c r="S108" s="1629">
        <f t="shared" ref="S108" si="59">+F108*$T$12</f>
        <v>2.9949645290109475</v>
      </c>
      <c r="T108" s="1631">
        <f t="shared" ref="T108" si="60">+S108*E108</f>
        <v>234.20622616865609</v>
      </c>
    </row>
    <row r="109" spans="1:20" s="756" customFormat="1" ht="14.25" customHeight="1">
      <c r="A109" s="1664"/>
      <c r="B109" s="1665"/>
      <c r="C109" s="1666"/>
      <c r="D109" s="1664"/>
      <c r="E109" s="1667"/>
      <c r="F109" s="1667"/>
      <c r="G109" s="1668"/>
      <c r="H109" s="1667"/>
      <c r="I109" s="1668"/>
      <c r="J109" s="1670"/>
      <c r="K109" s="944"/>
      <c r="L109" s="944"/>
      <c r="M109" s="944"/>
      <c r="N109" s="944"/>
      <c r="O109" s="945">
        <f>M109*N109</f>
        <v>0</v>
      </c>
      <c r="P109" s="1667"/>
      <c r="Q109" s="1667"/>
      <c r="R109" s="1670"/>
      <c r="S109" s="1629"/>
      <c r="T109" s="1631"/>
    </row>
    <row r="110" spans="1:20" s="756" customFormat="1" ht="14.25" customHeight="1">
      <c r="A110" s="1664"/>
      <c r="B110" s="1665"/>
      <c r="C110" s="1666"/>
      <c r="D110" s="1664"/>
      <c r="E110" s="1667"/>
      <c r="F110" s="1667"/>
      <c r="G110" s="1668"/>
      <c r="H110" s="1667"/>
      <c r="I110" s="1668"/>
      <c r="J110" s="1670"/>
      <c r="K110" s="944"/>
      <c r="L110" s="944"/>
      <c r="M110" s="944"/>
      <c r="N110" s="944"/>
      <c r="O110" s="945">
        <f>M110*N110</f>
        <v>0</v>
      </c>
      <c r="P110" s="1667"/>
      <c r="Q110" s="1667"/>
      <c r="R110" s="1670"/>
      <c r="S110" s="1629"/>
      <c r="T110" s="1631"/>
    </row>
    <row r="111" spans="1:20" s="756" customFormat="1" ht="14.25" customHeight="1">
      <c r="A111" s="1664"/>
      <c r="B111" s="1665"/>
      <c r="C111" s="1666"/>
      <c r="D111" s="1664"/>
      <c r="E111" s="1667"/>
      <c r="F111" s="1667"/>
      <c r="G111" s="1668"/>
      <c r="H111" s="1667"/>
      <c r="I111" s="1668"/>
      <c r="J111" s="1670"/>
      <c r="K111" s="944"/>
      <c r="L111" s="944"/>
      <c r="M111" s="944"/>
      <c r="N111" s="944"/>
      <c r="O111" s="945">
        <f>M111*N111</f>
        <v>0</v>
      </c>
      <c r="P111" s="1667"/>
      <c r="Q111" s="1667"/>
      <c r="R111" s="1670"/>
      <c r="S111" s="1629"/>
      <c r="T111" s="1631"/>
    </row>
    <row r="112" spans="1:20" s="756" customFormat="1" ht="14.25" customHeight="1">
      <c r="A112" s="1664"/>
      <c r="B112" s="1665"/>
      <c r="C112" s="1666"/>
      <c r="D112" s="1664"/>
      <c r="E112" s="1667"/>
      <c r="F112" s="1667"/>
      <c r="G112" s="1668"/>
      <c r="H112" s="1667"/>
      <c r="I112" s="1668"/>
      <c r="J112" s="1671"/>
      <c r="K112" s="944"/>
      <c r="L112" s="944"/>
      <c r="M112" s="944"/>
      <c r="N112" s="944"/>
      <c r="O112" s="945">
        <f>M112*N112</f>
        <v>0</v>
      </c>
      <c r="P112" s="1667"/>
      <c r="Q112" s="1667"/>
      <c r="R112" s="1671"/>
      <c r="S112" s="1629"/>
      <c r="T112" s="1631"/>
    </row>
    <row r="113" spans="1:20" s="1" customFormat="1" ht="14.25" customHeight="1">
      <c r="A113" s="1477">
        <f>+A108+1</f>
        <v>19</v>
      </c>
      <c r="B113" s="1633"/>
      <c r="C113" s="1437" t="s">
        <v>3670</v>
      </c>
      <c r="D113" s="1350" t="s">
        <v>3169</v>
      </c>
      <c r="E113" s="1663">
        <v>24</v>
      </c>
      <c r="F113" s="1440">
        <f>H113+J113+R113</f>
        <v>0.41793480000000005</v>
      </c>
      <c r="G113" s="1353">
        <v>0.17</v>
      </c>
      <c r="H113" s="1440">
        <f>G113*$P$9/1000</f>
        <v>0.41793480000000005</v>
      </c>
      <c r="I113" s="1353">
        <v>0</v>
      </c>
      <c r="J113" s="1440">
        <f>I113*$P$10/1000</f>
        <v>0</v>
      </c>
      <c r="K113" s="929"/>
      <c r="L113" s="929"/>
      <c r="M113" s="929"/>
      <c r="N113" s="929"/>
      <c r="O113" s="920">
        <f t="shared" ref="O113:O162" si="61">M113*N113</f>
        <v>0</v>
      </c>
      <c r="P113" s="1440">
        <f>E113*F113</f>
        <v>10.030435200000001</v>
      </c>
      <c r="Q113" s="1440">
        <f>SUM(O113:O117)</f>
        <v>0</v>
      </c>
      <c r="R113" s="1440">
        <f>Q113*1.02*1.05*$R$15</f>
        <v>0</v>
      </c>
      <c r="S113" s="1629">
        <f t="shared" ref="S113" si="62">+F113*$T$12</f>
        <v>0.54953155754003913</v>
      </c>
      <c r="T113" s="1631">
        <f t="shared" ref="T113" si="63">+S113*E113</f>
        <v>13.18875738096094</v>
      </c>
    </row>
    <row r="114" spans="1:20" s="1" customFormat="1" ht="14.25" customHeight="1">
      <c r="A114" s="1477"/>
      <c r="B114" s="1633"/>
      <c r="C114" s="1437"/>
      <c r="D114" s="1350"/>
      <c r="E114" s="1663"/>
      <c r="F114" s="1440"/>
      <c r="G114" s="1353"/>
      <c r="H114" s="1440"/>
      <c r="I114" s="1353"/>
      <c r="J114" s="1440"/>
      <c r="K114" s="929"/>
      <c r="L114" s="929"/>
      <c r="M114" s="929"/>
      <c r="N114" s="929"/>
      <c r="O114" s="920">
        <f t="shared" si="61"/>
        <v>0</v>
      </c>
      <c r="P114" s="1440"/>
      <c r="Q114" s="1440"/>
      <c r="R114" s="1440"/>
      <c r="S114" s="1629"/>
      <c r="T114" s="1631"/>
    </row>
    <row r="115" spans="1:20" s="1" customFormat="1" ht="14.25" customHeight="1">
      <c r="A115" s="1477"/>
      <c r="B115" s="1633"/>
      <c r="C115" s="1437"/>
      <c r="D115" s="1350"/>
      <c r="E115" s="1663"/>
      <c r="F115" s="1440"/>
      <c r="G115" s="1353"/>
      <c r="H115" s="1440"/>
      <c r="I115" s="1353"/>
      <c r="J115" s="1440"/>
      <c r="K115" s="929"/>
      <c r="L115" s="929"/>
      <c r="M115" s="929"/>
      <c r="N115" s="929"/>
      <c r="O115" s="920">
        <f t="shared" si="61"/>
        <v>0</v>
      </c>
      <c r="P115" s="1440"/>
      <c r="Q115" s="1440"/>
      <c r="R115" s="1440"/>
      <c r="S115" s="1629"/>
      <c r="T115" s="1631"/>
    </row>
    <row r="116" spans="1:20" s="1" customFormat="1" ht="14.25" customHeight="1">
      <c r="A116" s="1477"/>
      <c r="B116" s="1633"/>
      <c r="C116" s="1437"/>
      <c r="D116" s="1350"/>
      <c r="E116" s="1663"/>
      <c r="F116" s="1440"/>
      <c r="G116" s="1353"/>
      <c r="H116" s="1440"/>
      <c r="I116" s="1353"/>
      <c r="J116" s="1440"/>
      <c r="K116" s="929"/>
      <c r="L116" s="929"/>
      <c r="M116" s="929"/>
      <c r="N116" s="929"/>
      <c r="O116" s="920">
        <f t="shared" si="61"/>
        <v>0</v>
      </c>
      <c r="P116" s="1440"/>
      <c r="Q116" s="1440"/>
      <c r="R116" s="1440"/>
      <c r="S116" s="1629"/>
      <c r="T116" s="1631"/>
    </row>
    <row r="117" spans="1:20" s="1" customFormat="1" ht="14.25" customHeight="1">
      <c r="A117" s="1477"/>
      <c r="B117" s="1633"/>
      <c r="C117" s="1437"/>
      <c r="D117" s="1350"/>
      <c r="E117" s="1663"/>
      <c r="F117" s="1440"/>
      <c r="G117" s="1353"/>
      <c r="H117" s="1440"/>
      <c r="I117" s="1353"/>
      <c r="J117" s="1440"/>
      <c r="K117" s="929"/>
      <c r="L117" s="929"/>
      <c r="M117" s="929"/>
      <c r="N117" s="929"/>
      <c r="O117" s="920">
        <f t="shared" si="61"/>
        <v>0</v>
      </c>
      <c r="P117" s="1440"/>
      <c r="Q117" s="1440"/>
      <c r="R117" s="1440"/>
      <c r="S117" s="1629"/>
      <c r="T117" s="1631"/>
    </row>
    <row r="118" spans="1:20" s="1" customFormat="1" ht="14.25" customHeight="1">
      <c r="A118" s="1477">
        <f>+A113+1</f>
        <v>20</v>
      </c>
      <c r="B118" s="1621"/>
      <c r="C118" s="1437" t="s">
        <v>3243</v>
      </c>
      <c r="D118" s="1477" t="s">
        <v>3169</v>
      </c>
      <c r="E118" s="1672">
        <v>8</v>
      </c>
      <c r="F118" s="1624">
        <f>H118+J118+R118</f>
        <v>0.75159317999999997</v>
      </c>
      <c r="G118" s="1625">
        <v>0.30199999999999999</v>
      </c>
      <c r="H118" s="1624">
        <f t="shared" ref="H118" si="64">G118*$P$9/1000</f>
        <v>0.74244887999999998</v>
      </c>
      <c r="I118" s="1625">
        <v>3.0000000000000001E-3</v>
      </c>
      <c r="J118" s="1626">
        <f t="shared" ref="J118" si="65">I118*$P$10/1000</f>
        <v>9.1442999999999993E-3</v>
      </c>
      <c r="K118" s="928"/>
      <c r="L118" s="928"/>
      <c r="M118" s="928"/>
      <c r="N118" s="928"/>
      <c r="O118" s="927">
        <f t="shared" si="61"/>
        <v>0</v>
      </c>
      <c r="P118" s="1624">
        <f>E118*F118</f>
        <v>6.0127454399999998</v>
      </c>
      <c r="Q118" s="1624">
        <f>SUM(O118:O122)</f>
        <v>0</v>
      </c>
      <c r="R118" s="1626">
        <f>Q118*1.02*1.05*$R$15</f>
        <v>0</v>
      </c>
      <c r="S118" s="1629">
        <f t="shared" ref="S118" si="66">+F118*$T$12</f>
        <v>0.9882502506177302</v>
      </c>
      <c r="T118" s="1631">
        <f t="shared" ref="T118" si="67">+S118*E118</f>
        <v>7.9060020049418416</v>
      </c>
    </row>
    <row r="119" spans="1:20" s="1" customFormat="1" ht="14.25" customHeight="1">
      <c r="A119" s="1477"/>
      <c r="B119" s="1621"/>
      <c r="C119" s="1437"/>
      <c r="D119" s="1477"/>
      <c r="E119" s="1672"/>
      <c r="F119" s="1624"/>
      <c r="G119" s="1625"/>
      <c r="H119" s="1624"/>
      <c r="I119" s="1625"/>
      <c r="J119" s="1627"/>
      <c r="K119" s="928"/>
      <c r="L119" s="928"/>
      <c r="M119" s="928"/>
      <c r="N119" s="928"/>
      <c r="O119" s="927">
        <f t="shared" si="61"/>
        <v>0</v>
      </c>
      <c r="P119" s="1624"/>
      <c r="Q119" s="1624"/>
      <c r="R119" s="1627"/>
      <c r="S119" s="1629"/>
      <c r="T119" s="1631"/>
    </row>
    <row r="120" spans="1:20" s="1" customFormat="1" ht="14.25" customHeight="1">
      <c r="A120" s="1477"/>
      <c r="B120" s="1621"/>
      <c r="C120" s="1437"/>
      <c r="D120" s="1477"/>
      <c r="E120" s="1672"/>
      <c r="F120" s="1624"/>
      <c r="G120" s="1625"/>
      <c r="H120" s="1624"/>
      <c r="I120" s="1625"/>
      <c r="J120" s="1627"/>
      <c r="K120" s="928"/>
      <c r="L120" s="928"/>
      <c r="M120" s="928"/>
      <c r="N120" s="928"/>
      <c r="O120" s="927">
        <f t="shared" si="61"/>
        <v>0</v>
      </c>
      <c r="P120" s="1624"/>
      <c r="Q120" s="1624"/>
      <c r="R120" s="1627"/>
      <c r="S120" s="1629"/>
      <c r="T120" s="1631"/>
    </row>
    <row r="121" spans="1:20" s="1" customFormat="1" ht="14.25" customHeight="1">
      <c r="A121" s="1477"/>
      <c r="B121" s="1621"/>
      <c r="C121" s="1437"/>
      <c r="D121" s="1477"/>
      <c r="E121" s="1672"/>
      <c r="F121" s="1624"/>
      <c r="G121" s="1625"/>
      <c r="H121" s="1624"/>
      <c r="I121" s="1625"/>
      <c r="J121" s="1627"/>
      <c r="K121" s="928"/>
      <c r="L121" s="928"/>
      <c r="M121" s="928"/>
      <c r="N121" s="928"/>
      <c r="O121" s="927">
        <f t="shared" si="61"/>
        <v>0</v>
      </c>
      <c r="P121" s="1624"/>
      <c r="Q121" s="1624"/>
      <c r="R121" s="1627"/>
      <c r="S121" s="1629"/>
      <c r="T121" s="1631"/>
    </row>
    <row r="122" spans="1:20" s="1" customFormat="1" ht="14.25" customHeight="1">
      <c r="A122" s="1477"/>
      <c r="B122" s="1621"/>
      <c r="C122" s="1437"/>
      <c r="D122" s="1477"/>
      <c r="E122" s="1672"/>
      <c r="F122" s="1624"/>
      <c r="G122" s="1625"/>
      <c r="H122" s="1624"/>
      <c r="I122" s="1625"/>
      <c r="J122" s="1628"/>
      <c r="K122" s="928"/>
      <c r="L122" s="928"/>
      <c r="M122" s="928"/>
      <c r="N122" s="928"/>
      <c r="O122" s="927">
        <f t="shared" si="61"/>
        <v>0</v>
      </c>
      <c r="P122" s="1624"/>
      <c r="Q122" s="1624"/>
      <c r="R122" s="1628"/>
      <c r="S122" s="1629"/>
      <c r="T122" s="1631"/>
    </row>
    <row r="123" spans="1:20" s="1" customFormat="1" ht="14.25" customHeight="1">
      <c r="A123" s="1477">
        <f>+A118+1</f>
        <v>21</v>
      </c>
      <c r="B123" s="1621"/>
      <c r="C123" s="1437" t="s">
        <v>3244</v>
      </c>
      <c r="D123" s="1477" t="s">
        <v>3169</v>
      </c>
      <c r="E123" s="1672">
        <v>11</v>
      </c>
      <c r="F123" s="1624">
        <f>H123+J123+R123</f>
        <v>0.60713488000000004</v>
      </c>
      <c r="G123" s="1625">
        <v>0.24199999999999999</v>
      </c>
      <c r="H123" s="1624">
        <f t="shared" ref="H123" si="68">G123*$P$9/1000</f>
        <v>0.59494248000000005</v>
      </c>
      <c r="I123" s="1625">
        <v>4.0000000000000001E-3</v>
      </c>
      <c r="J123" s="1626">
        <f t="shared" ref="J123" si="69">I123*$P$10/1000</f>
        <v>1.2192399999999999E-2</v>
      </c>
      <c r="K123" s="928"/>
      <c r="L123" s="928"/>
      <c r="M123" s="928"/>
      <c r="N123" s="928"/>
      <c r="O123" s="927">
        <f t="shared" si="61"/>
        <v>0</v>
      </c>
      <c r="P123" s="1624">
        <f>E123*F123</f>
        <v>6.6784836800000003</v>
      </c>
      <c r="Q123" s="1624">
        <f>SUM(O123:O127)</f>
        <v>0</v>
      </c>
      <c r="R123" s="1626">
        <f>Q123*1.02*1.05*$R$15</f>
        <v>0</v>
      </c>
      <c r="S123" s="1629">
        <f t="shared" ref="S123" si="70">+F123*$T$12</f>
        <v>0.79830580330540735</v>
      </c>
      <c r="T123" s="1631">
        <f t="shared" ref="T123" si="71">+S123*E123</f>
        <v>8.7813638363594801</v>
      </c>
    </row>
    <row r="124" spans="1:20" s="1" customFormat="1" ht="14.25" customHeight="1">
      <c r="A124" s="1477"/>
      <c r="B124" s="1621"/>
      <c r="C124" s="1437"/>
      <c r="D124" s="1477"/>
      <c r="E124" s="1672"/>
      <c r="F124" s="1624"/>
      <c r="G124" s="1625"/>
      <c r="H124" s="1624"/>
      <c r="I124" s="1625"/>
      <c r="J124" s="1627"/>
      <c r="K124" s="928"/>
      <c r="L124" s="928"/>
      <c r="M124" s="928"/>
      <c r="N124" s="928"/>
      <c r="O124" s="927">
        <f t="shared" si="61"/>
        <v>0</v>
      </c>
      <c r="P124" s="1624"/>
      <c r="Q124" s="1624"/>
      <c r="R124" s="1627"/>
      <c r="S124" s="1629"/>
      <c r="T124" s="1631"/>
    </row>
    <row r="125" spans="1:20" s="1" customFormat="1" ht="14.25" customHeight="1">
      <c r="A125" s="1477"/>
      <c r="B125" s="1621"/>
      <c r="C125" s="1437"/>
      <c r="D125" s="1477"/>
      <c r="E125" s="1672"/>
      <c r="F125" s="1624"/>
      <c r="G125" s="1625"/>
      <c r="H125" s="1624"/>
      <c r="I125" s="1625"/>
      <c r="J125" s="1627"/>
      <c r="K125" s="928"/>
      <c r="L125" s="928"/>
      <c r="M125" s="928"/>
      <c r="N125" s="928"/>
      <c r="O125" s="927">
        <f t="shared" si="61"/>
        <v>0</v>
      </c>
      <c r="P125" s="1624"/>
      <c r="Q125" s="1624"/>
      <c r="R125" s="1627"/>
      <c r="S125" s="1629"/>
      <c r="T125" s="1631"/>
    </row>
    <row r="126" spans="1:20" s="1" customFormat="1" ht="14.25" customHeight="1">
      <c r="A126" s="1477"/>
      <c r="B126" s="1621"/>
      <c r="C126" s="1437"/>
      <c r="D126" s="1477"/>
      <c r="E126" s="1672"/>
      <c r="F126" s="1624"/>
      <c r="G126" s="1625"/>
      <c r="H126" s="1624"/>
      <c r="I126" s="1625"/>
      <c r="J126" s="1627"/>
      <c r="K126" s="928"/>
      <c r="L126" s="928"/>
      <c r="M126" s="928"/>
      <c r="N126" s="928"/>
      <c r="O126" s="927">
        <f t="shared" si="61"/>
        <v>0</v>
      </c>
      <c r="P126" s="1624"/>
      <c r="Q126" s="1624"/>
      <c r="R126" s="1627"/>
      <c r="S126" s="1629"/>
      <c r="T126" s="1631"/>
    </row>
    <row r="127" spans="1:20" s="1" customFormat="1" ht="14.25" customHeight="1">
      <c r="A127" s="1477"/>
      <c r="B127" s="1621"/>
      <c r="C127" s="1437"/>
      <c r="D127" s="1477"/>
      <c r="E127" s="1672"/>
      <c r="F127" s="1624"/>
      <c r="G127" s="1625"/>
      <c r="H127" s="1624"/>
      <c r="I127" s="1625"/>
      <c r="J127" s="1628"/>
      <c r="K127" s="928"/>
      <c r="L127" s="928"/>
      <c r="M127" s="928"/>
      <c r="N127" s="928"/>
      <c r="O127" s="927">
        <f t="shared" si="61"/>
        <v>0</v>
      </c>
      <c r="P127" s="1624"/>
      <c r="Q127" s="1624"/>
      <c r="R127" s="1628"/>
      <c r="S127" s="1629"/>
      <c r="T127" s="1631"/>
    </row>
    <row r="128" spans="1:20" s="1" customFormat="1" ht="14.25" customHeight="1">
      <c r="A128" s="1477">
        <f>+A123+1</f>
        <v>22</v>
      </c>
      <c r="B128" s="1633"/>
      <c r="C128" s="1437" t="s">
        <v>3245</v>
      </c>
      <c r="D128" s="1350" t="s">
        <v>3246</v>
      </c>
      <c r="E128" s="1673">
        <v>78.7</v>
      </c>
      <c r="F128" s="1673">
        <f>H128+J128+R128</f>
        <v>1.4738165000000001E-2</v>
      </c>
      <c r="G128" s="1674">
        <f>0.43/80</f>
        <v>5.3749999999999996E-3</v>
      </c>
      <c r="H128" s="1673">
        <f>G128*$P$9/1000</f>
        <v>1.3214115E-2</v>
      </c>
      <c r="I128" s="1674">
        <f>0.04/80</f>
        <v>5.0000000000000001E-4</v>
      </c>
      <c r="J128" s="1673">
        <f>I128*$P$10/1000</f>
        <v>1.5240499999999999E-3</v>
      </c>
      <c r="K128" s="946"/>
      <c r="L128" s="946"/>
      <c r="M128" s="946"/>
      <c r="N128" s="946"/>
      <c r="O128" s="947">
        <f t="shared" si="61"/>
        <v>0</v>
      </c>
      <c r="P128" s="1673">
        <f>E128*F128</f>
        <v>1.1598935855000001</v>
      </c>
      <c r="Q128" s="1673">
        <f>SUM(O128:O132)</f>
        <v>0</v>
      </c>
      <c r="R128" s="1673">
        <f>Q128*1.02*1.05*$R$15</f>
        <v>0</v>
      </c>
      <c r="S128" s="1629">
        <f t="shared" ref="S128" si="72">+F128*$T$12</f>
        <v>1.9378828390773133E-2</v>
      </c>
      <c r="T128" s="1631">
        <f t="shared" ref="T128" si="73">+S128*E128</f>
        <v>1.5251137943538458</v>
      </c>
    </row>
    <row r="129" spans="1:20" s="1" customFormat="1" ht="14.25" customHeight="1">
      <c r="A129" s="1477"/>
      <c r="B129" s="1633"/>
      <c r="C129" s="1437"/>
      <c r="D129" s="1350"/>
      <c r="E129" s="1673"/>
      <c r="F129" s="1673"/>
      <c r="G129" s="1674"/>
      <c r="H129" s="1673"/>
      <c r="I129" s="1674"/>
      <c r="J129" s="1673"/>
      <c r="K129" s="946"/>
      <c r="L129" s="946"/>
      <c r="M129" s="946"/>
      <c r="N129" s="946"/>
      <c r="O129" s="947">
        <f t="shared" si="61"/>
        <v>0</v>
      </c>
      <c r="P129" s="1673"/>
      <c r="Q129" s="1673"/>
      <c r="R129" s="1673"/>
      <c r="S129" s="1629"/>
      <c r="T129" s="1631"/>
    </row>
    <row r="130" spans="1:20" s="1" customFormat="1" ht="14.25" customHeight="1">
      <c r="A130" s="1477"/>
      <c r="B130" s="1633"/>
      <c r="C130" s="1437"/>
      <c r="D130" s="1350"/>
      <c r="E130" s="1673"/>
      <c r="F130" s="1673"/>
      <c r="G130" s="1674"/>
      <c r="H130" s="1673"/>
      <c r="I130" s="1674"/>
      <c r="J130" s="1673"/>
      <c r="K130" s="946"/>
      <c r="L130" s="946"/>
      <c r="M130" s="946"/>
      <c r="N130" s="946"/>
      <c r="O130" s="947">
        <f t="shared" si="61"/>
        <v>0</v>
      </c>
      <c r="P130" s="1673"/>
      <c r="Q130" s="1673"/>
      <c r="R130" s="1673"/>
      <c r="S130" s="1629"/>
      <c r="T130" s="1631"/>
    </row>
    <row r="131" spans="1:20" s="1" customFormat="1" ht="14.25" customHeight="1">
      <c r="A131" s="1477"/>
      <c r="B131" s="1633"/>
      <c r="C131" s="1437"/>
      <c r="D131" s="1350"/>
      <c r="E131" s="1673"/>
      <c r="F131" s="1673"/>
      <c r="G131" s="1674"/>
      <c r="H131" s="1673"/>
      <c r="I131" s="1674"/>
      <c r="J131" s="1673"/>
      <c r="K131" s="946"/>
      <c r="L131" s="946"/>
      <c r="M131" s="946"/>
      <c r="N131" s="946"/>
      <c r="O131" s="947">
        <f t="shared" si="61"/>
        <v>0</v>
      </c>
      <c r="P131" s="1673"/>
      <c r="Q131" s="1673"/>
      <c r="R131" s="1673"/>
      <c r="S131" s="1629"/>
      <c r="T131" s="1631"/>
    </row>
    <row r="132" spans="1:20" s="1" customFormat="1" ht="14.25" customHeight="1">
      <c r="A132" s="1477"/>
      <c r="B132" s="1633"/>
      <c r="C132" s="1437"/>
      <c r="D132" s="1350"/>
      <c r="E132" s="1673"/>
      <c r="F132" s="1673"/>
      <c r="G132" s="1674"/>
      <c r="H132" s="1673"/>
      <c r="I132" s="1674"/>
      <c r="J132" s="1673"/>
      <c r="K132" s="946"/>
      <c r="L132" s="946"/>
      <c r="M132" s="946"/>
      <c r="N132" s="946"/>
      <c r="O132" s="947">
        <f t="shared" si="61"/>
        <v>0</v>
      </c>
      <c r="P132" s="1673"/>
      <c r="Q132" s="1673"/>
      <c r="R132" s="1673"/>
      <c r="S132" s="1629"/>
      <c r="T132" s="1631"/>
    </row>
    <row r="133" spans="1:20" s="1" customFormat="1" ht="14.25" customHeight="1">
      <c r="A133" s="1477">
        <f>+A128+1</f>
        <v>23</v>
      </c>
      <c r="B133" s="1633"/>
      <c r="C133" s="1437" t="s">
        <v>3267</v>
      </c>
      <c r="D133" s="1350" t="s">
        <v>3237</v>
      </c>
      <c r="E133" s="1440">
        <v>299</v>
      </c>
      <c r="F133" s="1440">
        <f>H133+J133+R133</f>
        <v>0.41606602000000004</v>
      </c>
      <c r="G133" s="1353">
        <v>0.16800000000000001</v>
      </c>
      <c r="H133" s="1440">
        <f>G133*$P$9/1000</f>
        <v>0.41301792000000004</v>
      </c>
      <c r="I133" s="1353">
        <v>1E-3</v>
      </c>
      <c r="J133" s="1440">
        <f>I133*$P$10/1000</f>
        <v>3.0480999999999998E-3</v>
      </c>
      <c r="K133" s="929"/>
      <c r="L133" s="929"/>
      <c r="M133" s="929"/>
      <c r="N133" s="929"/>
      <c r="O133" s="920">
        <f t="shared" si="61"/>
        <v>0</v>
      </c>
      <c r="P133" s="1440">
        <f>E133*F133</f>
        <v>124.40373998000001</v>
      </c>
      <c r="Q133" s="1440">
        <f>SUM(O133:O137)</f>
        <v>0</v>
      </c>
      <c r="R133" s="1440">
        <f>Q133*1.02*1.05*$R$15</f>
        <v>0</v>
      </c>
      <c r="S133" s="1629">
        <f t="shared" ref="S133" si="74">+F133*$T$12</f>
        <v>0.54707434750608253</v>
      </c>
      <c r="T133" s="1631">
        <f t="shared" ref="T133" si="75">+S133*E133</f>
        <v>163.57522990431866</v>
      </c>
    </row>
    <row r="134" spans="1:20" s="1" customFormat="1" ht="14.25" customHeight="1">
      <c r="A134" s="1477"/>
      <c r="B134" s="1633"/>
      <c r="C134" s="1437"/>
      <c r="D134" s="1350"/>
      <c r="E134" s="1440"/>
      <c r="F134" s="1440"/>
      <c r="G134" s="1353"/>
      <c r="H134" s="1440"/>
      <c r="I134" s="1353"/>
      <c r="J134" s="1440"/>
      <c r="K134" s="929"/>
      <c r="L134" s="929"/>
      <c r="M134" s="929"/>
      <c r="N134" s="929"/>
      <c r="O134" s="920">
        <f t="shared" si="61"/>
        <v>0</v>
      </c>
      <c r="P134" s="1440"/>
      <c r="Q134" s="1440"/>
      <c r="R134" s="1440"/>
      <c r="S134" s="1629"/>
      <c r="T134" s="1631"/>
    </row>
    <row r="135" spans="1:20" s="1" customFormat="1" ht="14.25" customHeight="1">
      <c r="A135" s="1477"/>
      <c r="B135" s="1633"/>
      <c r="C135" s="1437"/>
      <c r="D135" s="1350"/>
      <c r="E135" s="1440"/>
      <c r="F135" s="1440"/>
      <c r="G135" s="1353"/>
      <c r="H135" s="1440"/>
      <c r="I135" s="1353"/>
      <c r="J135" s="1440"/>
      <c r="K135" s="929"/>
      <c r="L135" s="929"/>
      <c r="M135" s="929"/>
      <c r="N135" s="929"/>
      <c r="O135" s="920">
        <f t="shared" si="61"/>
        <v>0</v>
      </c>
      <c r="P135" s="1440"/>
      <c r="Q135" s="1440"/>
      <c r="R135" s="1440"/>
      <c r="S135" s="1629"/>
      <c r="T135" s="1631"/>
    </row>
    <row r="136" spans="1:20" s="1" customFormat="1" ht="14.25" customHeight="1">
      <c r="A136" s="1477"/>
      <c r="B136" s="1633"/>
      <c r="C136" s="1437"/>
      <c r="D136" s="1350"/>
      <c r="E136" s="1440"/>
      <c r="F136" s="1440"/>
      <c r="G136" s="1353"/>
      <c r="H136" s="1440"/>
      <c r="I136" s="1353"/>
      <c r="J136" s="1440"/>
      <c r="K136" s="929"/>
      <c r="L136" s="929"/>
      <c r="M136" s="929"/>
      <c r="N136" s="929"/>
      <c r="O136" s="920">
        <f t="shared" si="61"/>
        <v>0</v>
      </c>
      <c r="P136" s="1440"/>
      <c r="Q136" s="1440"/>
      <c r="R136" s="1440"/>
      <c r="S136" s="1629"/>
      <c r="T136" s="1631"/>
    </row>
    <row r="137" spans="1:20" s="1" customFormat="1" ht="14.25" customHeight="1">
      <c r="A137" s="1477"/>
      <c r="B137" s="1633"/>
      <c r="C137" s="1437"/>
      <c r="D137" s="1350"/>
      <c r="E137" s="1440"/>
      <c r="F137" s="1440"/>
      <c r="G137" s="1353"/>
      <c r="H137" s="1440"/>
      <c r="I137" s="1353"/>
      <c r="J137" s="1440"/>
      <c r="K137" s="929"/>
      <c r="L137" s="929"/>
      <c r="M137" s="929"/>
      <c r="N137" s="929"/>
      <c r="O137" s="920">
        <f t="shared" si="61"/>
        <v>0</v>
      </c>
      <c r="P137" s="1440"/>
      <c r="Q137" s="1440"/>
      <c r="R137" s="1440"/>
      <c r="S137" s="1629"/>
      <c r="T137" s="1631"/>
    </row>
    <row r="138" spans="1:20" s="1" customFormat="1" ht="14.25" customHeight="1">
      <c r="A138" s="1477">
        <f>+A133+1</f>
        <v>24</v>
      </c>
      <c r="B138" s="1633"/>
      <c r="C138" s="1437" t="s">
        <v>3269</v>
      </c>
      <c r="D138" s="1350" t="s">
        <v>3237</v>
      </c>
      <c r="E138" s="1440">
        <f>5+30</f>
        <v>35</v>
      </c>
      <c r="F138" s="1440">
        <f>H138+J138+R138</f>
        <v>1.04719564</v>
      </c>
      <c r="G138" s="1353">
        <v>0.42099999999999999</v>
      </c>
      <c r="H138" s="1440">
        <f>G138*$P$9/1000</f>
        <v>1.03500324</v>
      </c>
      <c r="I138" s="1353">
        <v>4.0000000000000001E-3</v>
      </c>
      <c r="J138" s="1440">
        <f>I138*$P$10/1000</f>
        <v>1.2192399999999999E-2</v>
      </c>
      <c r="K138" s="929"/>
      <c r="L138" s="929"/>
      <c r="M138" s="929"/>
      <c r="N138" s="929"/>
      <c r="O138" s="920">
        <f t="shared" si="61"/>
        <v>0</v>
      </c>
      <c r="P138" s="1440">
        <f>E138*F138</f>
        <v>36.651847400000001</v>
      </c>
      <c r="Q138" s="1440">
        <f>SUM(O138:O142)</f>
        <v>0</v>
      </c>
      <c r="R138" s="1440">
        <f>Q138*1.02*1.05*$R$15</f>
        <v>0</v>
      </c>
      <c r="S138" s="1629">
        <f t="shared" ref="S138" si="76">+F138*$T$12</f>
        <v>1.3769302080093309</v>
      </c>
      <c r="T138" s="1631">
        <f t="shared" ref="T138" si="77">+S138*E138</f>
        <v>48.192557280326582</v>
      </c>
    </row>
    <row r="139" spans="1:20" s="1" customFormat="1" ht="14.25" customHeight="1">
      <c r="A139" s="1477"/>
      <c r="B139" s="1633"/>
      <c r="C139" s="1437"/>
      <c r="D139" s="1350"/>
      <c r="E139" s="1440"/>
      <c r="F139" s="1440"/>
      <c r="G139" s="1353"/>
      <c r="H139" s="1440"/>
      <c r="I139" s="1353"/>
      <c r="J139" s="1440"/>
      <c r="K139" s="929"/>
      <c r="L139" s="929"/>
      <c r="M139" s="929"/>
      <c r="N139" s="929"/>
      <c r="O139" s="920">
        <f t="shared" si="61"/>
        <v>0</v>
      </c>
      <c r="P139" s="1440"/>
      <c r="Q139" s="1440"/>
      <c r="R139" s="1440"/>
      <c r="S139" s="1629"/>
      <c r="T139" s="1631"/>
    </row>
    <row r="140" spans="1:20" s="1" customFormat="1" ht="14.25" customHeight="1">
      <c r="A140" s="1477"/>
      <c r="B140" s="1633"/>
      <c r="C140" s="1437"/>
      <c r="D140" s="1350"/>
      <c r="E140" s="1440"/>
      <c r="F140" s="1440"/>
      <c r="G140" s="1353"/>
      <c r="H140" s="1440"/>
      <c r="I140" s="1353"/>
      <c r="J140" s="1440"/>
      <c r="K140" s="929"/>
      <c r="L140" s="929"/>
      <c r="M140" s="929"/>
      <c r="N140" s="929"/>
      <c r="O140" s="920">
        <f t="shared" si="61"/>
        <v>0</v>
      </c>
      <c r="P140" s="1440"/>
      <c r="Q140" s="1440"/>
      <c r="R140" s="1440"/>
      <c r="S140" s="1629"/>
      <c r="T140" s="1631"/>
    </row>
    <row r="141" spans="1:20" s="1" customFormat="1" ht="14.25" customHeight="1">
      <c r="A141" s="1477"/>
      <c r="B141" s="1633"/>
      <c r="C141" s="1437"/>
      <c r="D141" s="1350"/>
      <c r="E141" s="1440"/>
      <c r="F141" s="1440"/>
      <c r="G141" s="1353"/>
      <c r="H141" s="1440"/>
      <c r="I141" s="1353"/>
      <c r="J141" s="1440"/>
      <c r="K141" s="929"/>
      <c r="L141" s="929"/>
      <c r="M141" s="929"/>
      <c r="N141" s="929"/>
      <c r="O141" s="920">
        <f t="shared" si="61"/>
        <v>0</v>
      </c>
      <c r="P141" s="1440"/>
      <c r="Q141" s="1440"/>
      <c r="R141" s="1440"/>
      <c r="S141" s="1629"/>
      <c r="T141" s="1631"/>
    </row>
    <row r="142" spans="1:20" s="1" customFormat="1" ht="14.25" customHeight="1">
      <c r="A142" s="1477"/>
      <c r="B142" s="1633"/>
      <c r="C142" s="1437"/>
      <c r="D142" s="1350"/>
      <c r="E142" s="1440"/>
      <c r="F142" s="1440"/>
      <c r="G142" s="1353"/>
      <c r="H142" s="1440"/>
      <c r="I142" s="1353"/>
      <c r="J142" s="1440"/>
      <c r="K142" s="929"/>
      <c r="L142" s="929"/>
      <c r="M142" s="929"/>
      <c r="N142" s="929"/>
      <c r="O142" s="920">
        <f t="shared" si="61"/>
        <v>0</v>
      </c>
      <c r="P142" s="1440"/>
      <c r="Q142" s="1440"/>
      <c r="R142" s="1440"/>
      <c r="S142" s="1629"/>
      <c r="T142" s="1631"/>
    </row>
    <row r="143" spans="1:20" s="1" customFormat="1" ht="14.25" customHeight="1">
      <c r="A143" s="1477">
        <f>+A138+1</f>
        <v>25</v>
      </c>
      <c r="B143" s="1633"/>
      <c r="C143" s="1437" t="s">
        <v>3458</v>
      </c>
      <c r="D143" s="1350" t="s">
        <v>3236</v>
      </c>
      <c r="E143" s="1440">
        <f>0.2*0.2*13</f>
        <v>0.52000000000000013</v>
      </c>
      <c r="F143" s="1440">
        <f>H143+J143+R143</f>
        <v>0.5358201600000001</v>
      </c>
      <c r="G143" s="1353">
        <v>0.21199999999999999</v>
      </c>
      <c r="H143" s="1440">
        <f>G143*$P$9/1000</f>
        <v>0.52118928000000009</v>
      </c>
      <c r="I143" s="1353">
        <v>4.7999999999999996E-3</v>
      </c>
      <c r="J143" s="1440">
        <f>I143*$P$10/1000</f>
        <v>1.4630879999999997E-2</v>
      </c>
      <c r="K143" s="929"/>
      <c r="L143" s="929"/>
      <c r="M143" s="929"/>
      <c r="N143" s="929"/>
      <c r="O143" s="920">
        <f t="shared" si="61"/>
        <v>0</v>
      </c>
      <c r="P143" s="1440">
        <f>E143*F143</f>
        <v>0.27862648320000011</v>
      </c>
      <c r="Q143" s="1440">
        <f>SUM(O143:O147)</f>
        <v>0</v>
      </c>
      <c r="R143" s="1440">
        <f>Q143*1.02*1.05*$R$15</f>
        <v>0</v>
      </c>
      <c r="S143" s="1629">
        <f t="shared" ref="S143" si="78">+F143*$T$12</f>
        <v>0.70453593978331785</v>
      </c>
      <c r="T143" s="1631">
        <f t="shared" ref="T143" si="79">+S143*E143</f>
        <v>0.36635868868732535</v>
      </c>
    </row>
    <row r="144" spans="1:20" s="1" customFormat="1" ht="14.25" customHeight="1">
      <c r="A144" s="1477"/>
      <c r="B144" s="1633"/>
      <c r="C144" s="1437"/>
      <c r="D144" s="1350"/>
      <c r="E144" s="1440"/>
      <c r="F144" s="1440"/>
      <c r="G144" s="1353"/>
      <c r="H144" s="1440"/>
      <c r="I144" s="1353"/>
      <c r="J144" s="1440"/>
      <c r="K144" s="929"/>
      <c r="L144" s="929"/>
      <c r="M144" s="929"/>
      <c r="N144" s="929"/>
      <c r="O144" s="920">
        <f t="shared" si="61"/>
        <v>0</v>
      </c>
      <c r="P144" s="1440"/>
      <c r="Q144" s="1440"/>
      <c r="R144" s="1440"/>
      <c r="S144" s="1629"/>
      <c r="T144" s="1631"/>
    </row>
    <row r="145" spans="1:20" s="1" customFormat="1" ht="14.25" customHeight="1">
      <c r="A145" s="1477"/>
      <c r="B145" s="1633"/>
      <c r="C145" s="1437"/>
      <c r="D145" s="1350"/>
      <c r="E145" s="1440"/>
      <c r="F145" s="1440"/>
      <c r="G145" s="1353"/>
      <c r="H145" s="1440"/>
      <c r="I145" s="1353"/>
      <c r="J145" s="1440"/>
      <c r="K145" s="929"/>
      <c r="L145" s="929"/>
      <c r="M145" s="929"/>
      <c r="N145" s="929"/>
      <c r="O145" s="920">
        <f t="shared" si="61"/>
        <v>0</v>
      </c>
      <c r="P145" s="1440"/>
      <c r="Q145" s="1440"/>
      <c r="R145" s="1440"/>
      <c r="S145" s="1629"/>
      <c r="T145" s="1631"/>
    </row>
    <row r="146" spans="1:20" s="1" customFormat="1" ht="14.25" customHeight="1">
      <c r="A146" s="1477"/>
      <c r="B146" s="1633"/>
      <c r="C146" s="1437"/>
      <c r="D146" s="1350"/>
      <c r="E146" s="1440"/>
      <c r="F146" s="1440"/>
      <c r="G146" s="1353"/>
      <c r="H146" s="1440"/>
      <c r="I146" s="1353"/>
      <c r="J146" s="1440"/>
      <c r="K146" s="929"/>
      <c r="L146" s="929"/>
      <c r="M146" s="929"/>
      <c r="N146" s="929"/>
      <c r="O146" s="920">
        <f t="shared" si="61"/>
        <v>0</v>
      </c>
      <c r="P146" s="1440"/>
      <c r="Q146" s="1440"/>
      <c r="R146" s="1440"/>
      <c r="S146" s="1629"/>
      <c r="T146" s="1631"/>
    </row>
    <row r="147" spans="1:20" s="1" customFormat="1" ht="14.25" customHeight="1">
      <c r="A147" s="1477"/>
      <c r="B147" s="1633"/>
      <c r="C147" s="1437"/>
      <c r="D147" s="1350"/>
      <c r="E147" s="1440"/>
      <c r="F147" s="1440"/>
      <c r="G147" s="1353"/>
      <c r="H147" s="1440"/>
      <c r="I147" s="1353"/>
      <c r="J147" s="1440"/>
      <c r="K147" s="929"/>
      <c r="L147" s="929"/>
      <c r="M147" s="929"/>
      <c r="N147" s="929"/>
      <c r="O147" s="920">
        <f t="shared" si="61"/>
        <v>0</v>
      </c>
      <c r="P147" s="1440"/>
      <c r="Q147" s="1440"/>
      <c r="R147" s="1440"/>
      <c r="S147" s="1629"/>
      <c r="T147" s="1631"/>
    </row>
    <row r="148" spans="1:20" s="1" customFormat="1" ht="14.25" customHeight="1">
      <c r="A148" s="1477">
        <f>+A143+1</f>
        <v>26</v>
      </c>
      <c r="B148" s="1633"/>
      <c r="C148" s="1437" t="s">
        <v>3247</v>
      </c>
      <c r="D148" s="1350" t="s">
        <v>3237</v>
      </c>
      <c r="E148" s="1440">
        <v>64</v>
      </c>
      <c r="F148" s="1440">
        <f>H148+J148+R148</f>
        <v>0.41606602000000004</v>
      </c>
      <c r="G148" s="1353">
        <v>0.16800000000000001</v>
      </c>
      <c r="H148" s="1440">
        <f>G148*$P$9/1000</f>
        <v>0.41301792000000004</v>
      </c>
      <c r="I148" s="1353">
        <v>1E-3</v>
      </c>
      <c r="J148" s="1440">
        <f>I148*$P$10/1000</f>
        <v>3.0480999999999998E-3</v>
      </c>
      <c r="K148" s="929"/>
      <c r="L148" s="929"/>
      <c r="M148" s="929"/>
      <c r="N148" s="929"/>
      <c r="O148" s="920">
        <f t="shared" si="61"/>
        <v>0</v>
      </c>
      <c r="P148" s="1440">
        <f>E148*F148</f>
        <v>26.628225280000002</v>
      </c>
      <c r="Q148" s="1440">
        <f>SUM(O148:O152)</f>
        <v>0</v>
      </c>
      <c r="R148" s="1440">
        <f>Q148*1.02*1.05*$R$15</f>
        <v>0</v>
      </c>
      <c r="S148" s="1629">
        <f t="shared" ref="S148" si="80">+F148*$T$12</f>
        <v>0.54707434750608253</v>
      </c>
      <c r="T148" s="1631">
        <f t="shared" ref="T148" si="81">+S148*E148</f>
        <v>35.012758240389282</v>
      </c>
    </row>
    <row r="149" spans="1:20" s="1" customFormat="1" ht="14.25" customHeight="1">
      <c r="A149" s="1477"/>
      <c r="B149" s="1633"/>
      <c r="C149" s="1437"/>
      <c r="D149" s="1350"/>
      <c r="E149" s="1440"/>
      <c r="F149" s="1440"/>
      <c r="G149" s="1353"/>
      <c r="H149" s="1440"/>
      <c r="I149" s="1353"/>
      <c r="J149" s="1440"/>
      <c r="K149" s="929"/>
      <c r="L149" s="929"/>
      <c r="M149" s="929"/>
      <c r="N149" s="929"/>
      <c r="O149" s="920">
        <f t="shared" si="61"/>
        <v>0</v>
      </c>
      <c r="P149" s="1440"/>
      <c r="Q149" s="1440"/>
      <c r="R149" s="1440"/>
      <c r="S149" s="1629"/>
      <c r="T149" s="1631"/>
    </row>
    <row r="150" spans="1:20" s="1" customFormat="1" ht="14.25" customHeight="1">
      <c r="A150" s="1477"/>
      <c r="B150" s="1633"/>
      <c r="C150" s="1437"/>
      <c r="D150" s="1350"/>
      <c r="E150" s="1440"/>
      <c r="F150" s="1440"/>
      <c r="G150" s="1353"/>
      <c r="H150" s="1440"/>
      <c r="I150" s="1353"/>
      <c r="J150" s="1440"/>
      <c r="K150" s="929"/>
      <c r="L150" s="929"/>
      <c r="M150" s="929"/>
      <c r="N150" s="929"/>
      <c r="O150" s="920">
        <f t="shared" si="61"/>
        <v>0</v>
      </c>
      <c r="P150" s="1440"/>
      <c r="Q150" s="1440"/>
      <c r="R150" s="1440"/>
      <c r="S150" s="1629"/>
      <c r="T150" s="1631"/>
    </row>
    <row r="151" spans="1:20" s="1" customFormat="1" ht="14.25" customHeight="1">
      <c r="A151" s="1477"/>
      <c r="B151" s="1633"/>
      <c r="C151" s="1437"/>
      <c r="D151" s="1350"/>
      <c r="E151" s="1440"/>
      <c r="F151" s="1440"/>
      <c r="G151" s="1353"/>
      <c r="H151" s="1440"/>
      <c r="I151" s="1353"/>
      <c r="J151" s="1440"/>
      <c r="K151" s="929"/>
      <c r="L151" s="929"/>
      <c r="M151" s="929"/>
      <c r="N151" s="929"/>
      <c r="O151" s="920">
        <f t="shared" si="61"/>
        <v>0</v>
      </c>
      <c r="P151" s="1440"/>
      <c r="Q151" s="1440"/>
      <c r="R151" s="1440"/>
      <c r="S151" s="1629"/>
      <c r="T151" s="1631"/>
    </row>
    <row r="152" spans="1:20" s="1" customFormat="1" ht="14.25" customHeight="1">
      <c r="A152" s="1477"/>
      <c r="B152" s="1633"/>
      <c r="C152" s="1437"/>
      <c r="D152" s="1350"/>
      <c r="E152" s="1440"/>
      <c r="F152" s="1440"/>
      <c r="G152" s="1353"/>
      <c r="H152" s="1440"/>
      <c r="I152" s="1353"/>
      <c r="J152" s="1440"/>
      <c r="K152" s="929"/>
      <c r="L152" s="929"/>
      <c r="M152" s="929"/>
      <c r="N152" s="929"/>
      <c r="O152" s="920">
        <f t="shared" si="61"/>
        <v>0</v>
      </c>
      <c r="P152" s="1440"/>
      <c r="Q152" s="1440"/>
      <c r="R152" s="1440"/>
      <c r="S152" s="1629"/>
      <c r="T152" s="1631"/>
    </row>
    <row r="153" spans="1:20" s="1" customFormat="1" ht="14.25" customHeight="1">
      <c r="A153" s="1477">
        <f>+A148+1</f>
        <v>27</v>
      </c>
      <c r="B153" s="1633"/>
      <c r="C153" s="1437" t="s">
        <v>3459</v>
      </c>
      <c r="D153" s="1350" t="s">
        <v>3237</v>
      </c>
      <c r="E153" s="1440">
        <v>48</v>
      </c>
      <c r="F153" s="1440">
        <f>H153+J153+R153</f>
        <v>0.57414096999999997</v>
      </c>
      <c r="G153" s="1353">
        <v>0.223</v>
      </c>
      <c r="H153" s="1440">
        <f>G153*$P$9/1000</f>
        <v>0.54823211999999999</v>
      </c>
      <c r="I153" s="1353">
        <v>8.5000000000000006E-3</v>
      </c>
      <c r="J153" s="1440">
        <f>I153*$P$10/1000</f>
        <v>2.5908850000000001E-2</v>
      </c>
      <c r="K153" s="929"/>
      <c r="L153" s="929"/>
      <c r="M153" s="929"/>
      <c r="N153" s="929"/>
      <c r="O153" s="920">
        <f t="shared" si="61"/>
        <v>0</v>
      </c>
      <c r="P153" s="1440">
        <f>E153*F153</f>
        <v>27.558766559999999</v>
      </c>
      <c r="Q153" s="1440">
        <f>SUM(O153:O157)</f>
        <v>0</v>
      </c>
      <c r="R153" s="1440">
        <f>Q153*1.02*1.05*$R$15</f>
        <v>0</v>
      </c>
      <c r="S153" s="1629">
        <f t="shared" ref="S153" si="82">+F153*$T$12</f>
        <v>0.75492297241495288</v>
      </c>
      <c r="T153" s="1631">
        <f t="shared" ref="T153" si="83">+S153*E153</f>
        <v>36.236302675917742</v>
      </c>
    </row>
    <row r="154" spans="1:20" s="1" customFormat="1" ht="14.25" customHeight="1">
      <c r="A154" s="1477"/>
      <c r="B154" s="1633"/>
      <c r="C154" s="1437"/>
      <c r="D154" s="1350"/>
      <c r="E154" s="1440"/>
      <c r="F154" s="1440"/>
      <c r="G154" s="1353"/>
      <c r="H154" s="1440"/>
      <c r="I154" s="1353"/>
      <c r="J154" s="1440"/>
      <c r="K154" s="929"/>
      <c r="L154" s="929"/>
      <c r="M154" s="929"/>
      <c r="N154" s="929"/>
      <c r="O154" s="920">
        <f t="shared" si="61"/>
        <v>0</v>
      </c>
      <c r="P154" s="1440"/>
      <c r="Q154" s="1440"/>
      <c r="R154" s="1440"/>
      <c r="S154" s="1629"/>
      <c r="T154" s="1631"/>
    </row>
    <row r="155" spans="1:20" s="1" customFormat="1" ht="14.25" customHeight="1">
      <c r="A155" s="1477"/>
      <c r="B155" s="1633"/>
      <c r="C155" s="1437"/>
      <c r="D155" s="1350"/>
      <c r="E155" s="1440"/>
      <c r="F155" s="1440"/>
      <c r="G155" s="1353"/>
      <c r="H155" s="1440"/>
      <c r="I155" s="1353"/>
      <c r="J155" s="1440"/>
      <c r="K155" s="929"/>
      <c r="L155" s="929"/>
      <c r="M155" s="929"/>
      <c r="N155" s="929"/>
      <c r="O155" s="920">
        <f t="shared" si="61"/>
        <v>0</v>
      </c>
      <c r="P155" s="1440"/>
      <c r="Q155" s="1440"/>
      <c r="R155" s="1440"/>
      <c r="S155" s="1629"/>
      <c r="T155" s="1631"/>
    </row>
    <row r="156" spans="1:20" s="1" customFormat="1" ht="14.25" customHeight="1">
      <c r="A156" s="1477"/>
      <c r="B156" s="1633"/>
      <c r="C156" s="1437"/>
      <c r="D156" s="1350"/>
      <c r="E156" s="1440"/>
      <c r="F156" s="1440"/>
      <c r="G156" s="1353"/>
      <c r="H156" s="1440"/>
      <c r="I156" s="1353"/>
      <c r="J156" s="1440"/>
      <c r="K156" s="929"/>
      <c r="L156" s="929"/>
      <c r="M156" s="929"/>
      <c r="N156" s="929"/>
      <c r="O156" s="920">
        <f t="shared" si="61"/>
        <v>0</v>
      </c>
      <c r="P156" s="1440"/>
      <c r="Q156" s="1440"/>
      <c r="R156" s="1440"/>
      <c r="S156" s="1629"/>
      <c r="T156" s="1631"/>
    </row>
    <row r="157" spans="1:20" s="1" customFormat="1" ht="14.25" customHeight="1">
      <c r="A157" s="1477"/>
      <c r="B157" s="1633"/>
      <c r="C157" s="1437"/>
      <c r="D157" s="1350"/>
      <c r="E157" s="1440"/>
      <c r="F157" s="1440"/>
      <c r="G157" s="1353"/>
      <c r="H157" s="1440"/>
      <c r="I157" s="1353"/>
      <c r="J157" s="1440"/>
      <c r="K157" s="929"/>
      <c r="L157" s="929"/>
      <c r="M157" s="929"/>
      <c r="N157" s="929"/>
      <c r="O157" s="920">
        <f t="shared" si="61"/>
        <v>0</v>
      </c>
      <c r="P157" s="1440"/>
      <c r="Q157" s="1440"/>
      <c r="R157" s="1440"/>
      <c r="S157" s="1629"/>
      <c r="T157" s="1631"/>
    </row>
    <row r="158" spans="1:20" s="735" customFormat="1" ht="14.25" customHeight="1">
      <c r="A158" s="1642">
        <f>+A153+1</f>
        <v>28</v>
      </c>
      <c r="B158" s="1647"/>
      <c r="C158" s="1437" t="s">
        <v>3674</v>
      </c>
      <c r="D158" s="1477" t="s">
        <v>3248</v>
      </c>
      <c r="E158" s="1644">
        <v>0.2</v>
      </c>
      <c r="F158" s="1644">
        <f>H158+J158+R158</f>
        <v>72.402408579999999</v>
      </c>
      <c r="G158" s="1645">
        <f>5.22*1.6</f>
        <v>8.3520000000000003</v>
      </c>
      <c r="H158" s="1644">
        <f>G158*$P$9/1000</f>
        <v>20.532890880000004</v>
      </c>
      <c r="I158" s="1645">
        <f>10.01*1.7</f>
        <v>17.016999999999999</v>
      </c>
      <c r="J158" s="1644">
        <f>I158*$P$10/1000</f>
        <v>51.869517699999996</v>
      </c>
      <c r="K158" s="938"/>
      <c r="L158" s="938"/>
      <c r="M158" s="938"/>
      <c r="N158" s="938"/>
      <c r="O158" s="939">
        <f t="shared" si="61"/>
        <v>0</v>
      </c>
      <c r="P158" s="1644">
        <f>E158*F158</f>
        <v>14.480481716</v>
      </c>
      <c r="Q158" s="1644">
        <f>SUM(O158:O162)</f>
        <v>0</v>
      </c>
      <c r="R158" s="1644">
        <f>Q158*1.02*1.05*$R$15</f>
        <v>0</v>
      </c>
      <c r="S158" s="1629">
        <f t="shared" ref="S158" si="84">+F158*$T$12</f>
        <v>95.200036839759917</v>
      </c>
      <c r="T158" s="1631">
        <f t="shared" ref="T158" si="85">+S158*E158</f>
        <v>19.040007367951983</v>
      </c>
    </row>
    <row r="159" spans="1:20" s="735" customFormat="1" ht="14.25" customHeight="1">
      <c r="A159" s="1642"/>
      <c r="B159" s="1647"/>
      <c r="C159" s="1437"/>
      <c r="D159" s="1477"/>
      <c r="E159" s="1644"/>
      <c r="F159" s="1644"/>
      <c r="G159" s="1645"/>
      <c r="H159" s="1644"/>
      <c r="I159" s="1645"/>
      <c r="J159" s="1644"/>
      <c r="K159" s="938"/>
      <c r="L159" s="938"/>
      <c r="M159" s="938"/>
      <c r="N159" s="938"/>
      <c r="O159" s="939">
        <f t="shared" si="61"/>
        <v>0</v>
      </c>
      <c r="P159" s="1644"/>
      <c r="Q159" s="1644"/>
      <c r="R159" s="1644"/>
      <c r="S159" s="1629"/>
      <c r="T159" s="1631"/>
    </row>
    <row r="160" spans="1:20" s="735" customFormat="1" ht="14.25" customHeight="1">
      <c r="A160" s="1642"/>
      <c r="B160" s="1647"/>
      <c r="C160" s="1437"/>
      <c r="D160" s="1477"/>
      <c r="E160" s="1644"/>
      <c r="F160" s="1644"/>
      <c r="G160" s="1645"/>
      <c r="H160" s="1644"/>
      <c r="I160" s="1645"/>
      <c r="J160" s="1644"/>
      <c r="K160" s="938"/>
      <c r="L160" s="938"/>
      <c r="M160" s="938"/>
      <c r="N160" s="938"/>
      <c r="O160" s="939">
        <f t="shared" si="61"/>
        <v>0</v>
      </c>
      <c r="P160" s="1644"/>
      <c r="Q160" s="1644"/>
      <c r="R160" s="1644"/>
      <c r="S160" s="1629"/>
      <c r="T160" s="1631"/>
    </row>
    <row r="161" spans="1:20" s="735" customFormat="1" ht="14.25" customHeight="1">
      <c r="A161" s="1642"/>
      <c r="B161" s="1647"/>
      <c r="C161" s="1437"/>
      <c r="D161" s="1477"/>
      <c r="E161" s="1644"/>
      <c r="F161" s="1644"/>
      <c r="G161" s="1645"/>
      <c r="H161" s="1644"/>
      <c r="I161" s="1645"/>
      <c r="J161" s="1644"/>
      <c r="K161" s="938"/>
      <c r="L161" s="938"/>
      <c r="M161" s="938"/>
      <c r="N161" s="938"/>
      <c r="O161" s="939">
        <f t="shared" si="61"/>
        <v>0</v>
      </c>
      <c r="P161" s="1644"/>
      <c r="Q161" s="1644"/>
      <c r="R161" s="1644"/>
      <c r="S161" s="1629"/>
      <c r="T161" s="1631"/>
    </row>
    <row r="162" spans="1:20" s="735" customFormat="1" ht="14.25" customHeight="1">
      <c r="A162" s="1642"/>
      <c r="B162" s="1647"/>
      <c r="C162" s="1437"/>
      <c r="D162" s="1477"/>
      <c r="E162" s="1644"/>
      <c r="F162" s="1644"/>
      <c r="G162" s="1645"/>
      <c r="H162" s="1644"/>
      <c r="I162" s="1645"/>
      <c r="J162" s="1644"/>
      <c r="K162" s="938"/>
      <c r="L162" s="938"/>
      <c r="M162" s="938"/>
      <c r="N162" s="938"/>
      <c r="O162" s="939">
        <f t="shared" si="61"/>
        <v>0</v>
      </c>
      <c r="P162" s="1644"/>
      <c r="Q162" s="1644"/>
      <c r="R162" s="1644"/>
      <c r="S162" s="1629"/>
      <c r="T162" s="1631"/>
    </row>
    <row r="163" spans="1:20" s="1" customFormat="1" ht="14.25" customHeight="1">
      <c r="A163" s="1675">
        <f>+A158+1</f>
        <v>29</v>
      </c>
      <c r="B163" s="1621"/>
      <c r="C163" s="1676" t="s">
        <v>3249</v>
      </c>
      <c r="D163" s="1350" t="s">
        <v>3236</v>
      </c>
      <c r="E163" s="1625">
        <v>340</v>
      </c>
      <c r="F163" s="1624">
        <f>H163+J163+R163</f>
        <v>1.4143248472991998</v>
      </c>
      <c r="G163" s="1625">
        <v>0.41</v>
      </c>
      <c r="H163" s="1624">
        <f t="shared" ref="H163" si="86">G163*$P$9/1000</f>
        <v>1.0079604</v>
      </c>
      <c r="I163" s="1625">
        <v>6.8999999999999999E-3</v>
      </c>
      <c r="J163" s="1626">
        <f t="shared" ref="J163" si="87">I163*$P$10/1000</f>
        <v>2.1031890000000001E-2</v>
      </c>
      <c r="K163" s="942" t="s">
        <v>3024</v>
      </c>
      <c r="L163" s="942" t="s">
        <v>20</v>
      </c>
      <c r="M163" s="942">
        <v>0.28999999999999998</v>
      </c>
      <c r="N163" s="948">
        <v>0.4</v>
      </c>
      <c r="O163" s="927">
        <f>M163*N163</f>
        <v>0.11599999999999999</v>
      </c>
      <c r="P163" s="1624">
        <f>E163*F163</f>
        <v>480.87044808172794</v>
      </c>
      <c r="Q163" s="1624">
        <f>SUM(O163:O167)</f>
        <v>0.31783359999999999</v>
      </c>
      <c r="R163" s="1624">
        <f t="shared" ref="R163" si="88">Q163*1.02*1.05*$R$15</f>
        <v>0.38533255729920002</v>
      </c>
      <c r="S163" s="1629">
        <f t="shared" ref="S163" si="89">+F163*$T$12</f>
        <v>1.8596588180833644</v>
      </c>
      <c r="T163" s="1631">
        <f t="shared" ref="T163" si="90">+S163*E163</f>
        <v>632.28399814834393</v>
      </c>
    </row>
    <row r="164" spans="1:20" s="1" customFormat="1" ht="14.25" customHeight="1">
      <c r="A164" s="1675"/>
      <c r="B164" s="1621"/>
      <c r="C164" s="1676"/>
      <c r="D164" s="1350"/>
      <c r="E164" s="1625"/>
      <c r="F164" s="1624"/>
      <c r="G164" s="1625"/>
      <c r="H164" s="1624"/>
      <c r="I164" s="1625"/>
      <c r="J164" s="1627"/>
      <c r="K164" s="942" t="s">
        <v>3025</v>
      </c>
      <c r="L164" s="942" t="s">
        <v>21</v>
      </c>
      <c r="M164" s="942">
        <v>8.0000000000000007E-5</v>
      </c>
      <c r="N164" s="948">
        <v>116.67</v>
      </c>
      <c r="O164" s="927">
        <f>M164*N164</f>
        <v>9.3336000000000009E-3</v>
      </c>
      <c r="P164" s="1624"/>
      <c r="Q164" s="1624"/>
      <c r="R164" s="1624"/>
      <c r="S164" s="1629"/>
      <c r="T164" s="1631"/>
    </row>
    <row r="165" spans="1:20" s="1" customFormat="1" ht="14.25" customHeight="1">
      <c r="A165" s="1675"/>
      <c r="B165" s="1621"/>
      <c r="C165" s="1676"/>
      <c r="D165" s="1350"/>
      <c r="E165" s="1625"/>
      <c r="F165" s="1624"/>
      <c r="G165" s="1625"/>
      <c r="H165" s="1624"/>
      <c r="I165" s="1625"/>
      <c r="J165" s="1627"/>
      <c r="K165" s="942" t="s">
        <v>2067</v>
      </c>
      <c r="L165" s="942" t="s">
        <v>7</v>
      </c>
      <c r="M165" s="942">
        <v>5.5E-2</v>
      </c>
      <c r="N165" s="948">
        <v>3.5</v>
      </c>
      <c r="O165" s="927">
        <f>M165*N165</f>
        <v>0.1925</v>
      </c>
      <c r="P165" s="1624"/>
      <c r="Q165" s="1624"/>
      <c r="R165" s="1624"/>
      <c r="S165" s="1629"/>
      <c r="T165" s="1631"/>
    </row>
    <row r="166" spans="1:20" s="1" customFormat="1" ht="14.25" customHeight="1">
      <c r="A166" s="1675"/>
      <c r="B166" s="1621"/>
      <c r="C166" s="1676"/>
      <c r="D166" s="1350"/>
      <c r="E166" s="1625"/>
      <c r="F166" s="1624"/>
      <c r="G166" s="1625"/>
      <c r="H166" s="1624"/>
      <c r="I166" s="1625"/>
      <c r="J166" s="1627"/>
      <c r="K166" s="942"/>
      <c r="L166" s="942"/>
      <c r="M166" s="942"/>
      <c r="N166" s="948"/>
      <c r="O166" s="927">
        <f>M166*N166</f>
        <v>0</v>
      </c>
      <c r="P166" s="1624"/>
      <c r="Q166" s="1624"/>
      <c r="R166" s="1624"/>
      <c r="S166" s="1629"/>
      <c r="T166" s="1631"/>
    </row>
    <row r="167" spans="1:20" s="1" customFormat="1" ht="14.25" customHeight="1">
      <c r="A167" s="1675"/>
      <c r="B167" s="1621"/>
      <c r="C167" s="1676"/>
      <c r="D167" s="1350"/>
      <c r="E167" s="1625"/>
      <c r="F167" s="1624"/>
      <c r="G167" s="1625"/>
      <c r="H167" s="1624"/>
      <c r="I167" s="1625"/>
      <c r="J167" s="1628"/>
      <c r="K167" s="942"/>
      <c r="L167" s="942"/>
      <c r="M167" s="942"/>
      <c r="N167" s="948"/>
      <c r="O167" s="927">
        <f t="shared" ref="O167:O172" si="91">M167*N167</f>
        <v>0</v>
      </c>
      <c r="P167" s="1624"/>
      <c r="Q167" s="1624"/>
      <c r="R167" s="1624"/>
      <c r="S167" s="1629"/>
      <c r="T167" s="1631"/>
    </row>
    <row r="168" spans="1:20" s="1" customFormat="1" ht="14.25" customHeight="1">
      <c r="A168" s="1477">
        <f>+A163+1</f>
        <v>30</v>
      </c>
      <c r="B168" s="1636"/>
      <c r="C168" s="1437" t="s">
        <v>3270</v>
      </c>
      <c r="D168" s="1477" t="s">
        <v>3248</v>
      </c>
      <c r="E168" s="1639">
        <v>225</v>
      </c>
      <c r="F168" s="1639">
        <f>H168+J168+R168</f>
        <v>2.1721350000000004</v>
      </c>
      <c r="G168" s="1639">
        <v>0.4</v>
      </c>
      <c r="H168" s="1624">
        <f t="shared" ref="H168" si="92">G168*$P$9/1000</f>
        <v>0.98337600000000014</v>
      </c>
      <c r="I168" s="1639">
        <v>0.39</v>
      </c>
      <c r="J168" s="1626">
        <f t="shared" ref="J168" si="93">I168*$P$10/1000</f>
        <v>1.1887590000000001</v>
      </c>
      <c r="K168" s="949"/>
      <c r="L168" s="949"/>
      <c r="M168" s="949"/>
      <c r="N168" s="950"/>
      <c r="O168" s="927">
        <f t="shared" si="91"/>
        <v>0</v>
      </c>
      <c r="P168" s="1626">
        <f>E168*F168</f>
        <v>488.73037500000009</v>
      </c>
      <c r="Q168" s="1626">
        <f>SUM(O168:O172)</f>
        <v>0</v>
      </c>
      <c r="R168" s="1626">
        <f>Q168*1.02*1.05*$R$15</f>
        <v>0</v>
      </c>
      <c r="S168" s="1629">
        <f t="shared" ref="S168" si="94">+F168*$T$12</f>
        <v>2.8560836037995232</v>
      </c>
      <c r="T168" s="1631">
        <f t="shared" ref="T168" si="95">+S168*E168</f>
        <v>642.61881085489267</v>
      </c>
    </row>
    <row r="169" spans="1:20" s="1" customFormat="1" ht="14.25" customHeight="1">
      <c r="A169" s="1477"/>
      <c r="B169" s="1637"/>
      <c r="C169" s="1437"/>
      <c r="D169" s="1477"/>
      <c r="E169" s="1640"/>
      <c r="F169" s="1640"/>
      <c r="G169" s="1640"/>
      <c r="H169" s="1624"/>
      <c r="I169" s="1640"/>
      <c r="J169" s="1627"/>
      <c r="K169" s="949"/>
      <c r="L169" s="949"/>
      <c r="M169" s="949"/>
      <c r="N169" s="950"/>
      <c r="O169" s="927">
        <f t="shared" si="91"/>
        <v>0</v>
      </c>
      <c r="P169" s="1627"/>
      <c r="Q169" s="1627"/>
      <c r="R169" s="1627"/>
      <c r="S169" s="1629"/>
      <c r="T169" s="1631"/>
    </row>
    <row r="170" spans="1:20" s="1" customFormat="1" ht="14.25" customHeight="1">
      <c r="A170" s="1477"/>
      <c r="B170" s="1637"/>
      <c r="C170" s="1437"/>
      <c r="D170" s="1477"/>
      <c r="E170" s="1640"/>
      <c r="F170" s="1640"/>
      <c r="G170" s="1640"/>
      <c r="H170" s="1624"/>
      <c r="I170" s="1640"/>
      <c r="J170" s="1627"/>
      <c r="K170" s="949"/>
      <c r="L170" s="949"/>
      <c r="M170" s="949"/>
      <c r="N170" s="950"/>
      <c r="O170" s="927">
        <f t="shared" si="91"/>
        <v>0</v>
      </c>
      <c r="P170" s="1627"/>
      <c r="Q170" s="1627"/>
      <c r="R170" s="1627"/>
      <c r="S170" s="1629"/>
      <c r="T170" s="1631"/>
    </row>
    <row r="171" spans="1:20" s="1" customFormat="1" ht="14.25" customHeight="1">
      <c r="A171" s="1477"/>
      <c r="B171" s="1637"/>
      <c r="C171" s="1437"/>
      <c r="D171" s="1477"/>
      <c r="E171" s="1640"/>
      <c r="F171" s="1640"/>
      <c r="G171" s="1640"/>
      <c r="H171" s="1624"/>
      <c r="I171" s="1640"/>
      <c r="J171" s="1627"/>
      <c r="K171" s="949"/>
      <c r="L171" s="949"/>
      <c r="M171" s="949"/>
      <c r="N171" s="950"/>
      <c r="O171" s="927">
        <f t="shared" si="91"/>
        <v>0</v>
      </c>
      <c r="P171" s="1627"/>
      <c r="Q171" s="1627"/>
      <c r="R171" s="1627"/>
      <c r="S171" s="1629"/>
      <c r="T171" s="1631"/>
    </row>
    <row r="172" spans="1:20" s="1" customFormat="1" ht="14.25" customHeight="1">
      <c r="A172" s="1477"/>
      <c r="B172" s="1638"/>
      <c r="C172" s="1437"/>
      <c r="D172" s="1477"/>
      <c r="E172" s="1641"/>
      <c r="F172" s="1641"/>
      <c r="G172" s="1641"/>
      <c r="H172" s="1624"/>
      <c r="I172" s="1641"/>
      <c r="J172" s="1628"/>
      <c r="K172" s="949"/>
      <c r="L172" s="949"/>
      <c r="M172" s="949"/>
      <c r="N172" s="950"/>
      <c r="O172" s="927">
        <f t="shared" si="91"/>
        <v>0</v>
      </c>
      <c r="P172" s="1628"/>
      <c r="Q172" s="1628"/>
      <c r="R172" s="1628"/>
      <c r="S172" s="1629"/>
      <c r="T172" s="1631"/>
    </row>
    <row r="173" spans="1:20" s="1" customFormat="1" ht="8.25" customHeight="1">
      <c r="A173" s="1477"/>
      <c r="B173" s="1621"/>
      <c r="C173" s="1622" t="s">
        <v>3250</v>
      </c>
      <c r="D173" s="1477"/>
      <c r="E173" s="1623"/>
      <c r="F173" s="1624"/>
      <c r="G173" s="1625"/>
      <c r="H173" s="1624">
        <f t="shared" ref="H173" si="96">G173*$P$9/1000</f>
        <v>0</v>
      </c>
      <c r="I173" s="1625"/>
      <c r="J173" s="1626">
        <f t="shared" ref="J173" si="97">I173*$P$10/1000</f>
        <v>0</v>
      </c>
      <c r="K173" s="926"/>
      <c r="L173" s="926"/>
      <c r="M173" s="926"/>
      <c r="N173" s="926"/>
      <c r="O173" s="927"/>
      <c r="P173" s="1624">
        <f>E173*F173</f>
        <v>0</v>
      </c>
      <c r="Q173" s="1624">
        <f>SUM(O173:O177)</f>
        <v>0</v>
      </c>
      <c r="R173" s="1626">
        <f t="shared" ref="R173" si="98">Q173*1.02*1.05*$R$15</f>
        <v>0</v>
      </c>
      <c r="S173" s="1629">
        <f t="shared" ref="S173" si="99">+F173*$T$12</f>
        <v>0</v>
      </c>
      <c r="T173" s="1631">
        <f t="shared" ref="T173" si="100">+S173*E173</f>
        <v>0</v>
      </c>
    </row>
    <row r="174" spans="1:20" s="1" customFormat="1" ht="8.25" customHeight="1">
      <c r="A174" s="1477"/>
      <c r="B174" s="1621"/>
      <c r="C174" s="1622"/>
      <c r="D174" s="1477"/>
      <c r="E174" s="1623"/>
      <c r="F174" s="1624"/>
      <c r="G174" s="1625"/>
      <c r="H174" s="1624"/>
      <c r="I174" s="1625"/>
      <c r="J174" s="1627"/>
      <c r="K174" s="926"/>
      <c r="L174" s="926"/>
      <c r="M174" s="926"/>
      <c r="N174" s="926"/>
      <c r="O174" s="927"/>
      <c r="P174" s="1624"/>
      <c r="Q174" s="1624"/>
      <c r="R174" s="1627"/>
      <c r="S174" s="1629"/>
      <c r="T174" s="1631"/>
    </row>
    <row r="175" spans="1:20" s="1" customFormat="1" ht="8.25" customHeight="1">
      <c r="A175" s="1477"/>
      <c r="B175" s="1621"/>
      <c r="C175" s="1622"/>
      <c r="D175" s="1477"/>
      <c r="E175" s="1623"/>
      <c r="F175" s="1624"/>
      <c r="G175" s="1625"/>
      <c r="H175" s="1624"/>
      <c r="I175" s="1625"/>
      <c r="J175" s="1627"/>
      <c r="K175" s="926"/>
      <c r="L175" s="926"/>
      <c r="M175" s="926"/>
      <c r="N175" s="926"/>
      <c r="O175" s="927"/>
      <c r="P175" s="1624"/>
      <c r="Q175" s="1624"/>
      <c r="R175" s="1627"/>
      <c r="S175" s="1629"/>
      <c r="T175" s="1631"/>
    </row>
    <row r="176" spans="1:20" s="1" customFormat="1" ht="8.25" customHeight="1">
      <c r="A176" s="1477"/>
      <c r="B176" s="1621"/>
      <c r="C176" s="1622"/>
      <c r="D176" s="1477"/>
      <c r="E176" s="1623"/>
      <c r="F176" s="1624"/>
      <c r="G176" s="1625"/>
      <c r="H176" s="1624"/>
      <c r="I176" s="1625"/>
      <c r="J176" s="1627"/>
      <c r="K176" s="926"/>
      <c r="L176" s="926"/>
      <c r="M176" s="926"/>
      <c r="N176" s="926"/>
      <c r="O176" s="927"/>
      <c r="P176" s="1624"/>
      <c r="Q176" s="1624"/>
      <c r="R176" s="1627"/>
      <c r="S176" s="1629"/>
      <c r="T176" s="1631"/>
    </row>
    <row r="177" spans="1:20" s="1" customFormat="1" ht="8.25" customHeight="1">
      <c r="A177" s="1477"/>
      <c r="B177" s="1621"/>
      <c r="C177" s="1622"/>
      <c r="D177" s="1477"/>
      <c r="E177" s="1623"/>
      <c r="F177" s="1624"/>
      <c r="G177" s="1625"/>
      <c r="H177" s="1624"/>
      <c r="I177" s="1625"/>
      <c r="J177" s="1628"/>
      <c r="K177" s="926"/>
      <c r="L177" s="926"/>
      <c r="M177" s="926"/>
      <c r="N177" s="926"/>
      <c r="O177" s="927"/>
      <c r="P177" s="1624"/>
      <c r="Q177" s="1624"/>
      <c r="R177" s="1628"/>
      <c r="S177" s="1629"/>
      <c r="T177" s="1631"/>
    </row>
    <row r="178" spans="1:20" s="61" customFormat="1" ht="12.75" customHeight="1">
      <c r="A178" s="1477">
        <f>+A168+1</f>
        <v>31</v>
      </c>
      <c r="B178" s="1621"/>
      <c r="C178" s="1437" t="s">
        <v>3251</v>
      </c>
      <c r="D178" s="1477" t="s">
        <v>3236</v>
      </c>
      <c r="E178" s="1625">
        <v>16.7</v>
      </c>
      <c r="F178" s="1625">
        <f>H178+J178+R178</f>
        <v>1.7012222000000001</v>
      </c>
      <c r="G178" s="1677">
        <v>0.63</v>
      </c>
      <c r="H178" s="1624">
        <f t="shared" ref="H178" si="101">G178*$P$9/1000</f>
        <v>1.5488172</v>
      </c>
      <c r="I178" s="1677">
        <v>0.05</v>
      </c>
      <c r="J178" s="1626">
        <f t="shared" ref="J178" si="102">I178*$P$10/1000</f>
        <v>0.15240500000000001</v>
      </c>
      <c r="K178" s="942"/>
      <c r="L178" s="949"/>
      <c r="M178" s="949"/>
      <c r="N178" s="950"/>
      <c r="O178" s="927">
        <f t="shared" ref="O178:O241" si="103">M178*N178</f>
        <v>0</v>
      </c>
      <c r="P178" s="1624">
        <f>E178*F178</f>
        <v>28.41041074</v>
      </c>
      <c r="Q178" s="1624">
        <f>SUM(O178:O182)</f>
        <v>0</v>
      </c>
      <c r="R178" s="1626">
        <f>Q178*1.02*1.05*$R$15</f>
        <v>0</v>
      </c>
      <c r="S178" s="1629">
        <f t="shared" ref="S178" si="104">+F178*$T$12</f>
        <v>2.2368926571505701</v>
      </c>
      <c r="T178" s="1631">
        <f t="shared" ref="T178" si="105">+S178*E178</f>
        <v>37.35610737441452</v>
      </c>
    </row>
    <row r="179" spans="1:20" s="61" customFormat="1" ht="12.75" customHeight="1">
      <c r="A179" s="1477"/>
      <c r="B179" s="1621"/>
      <c r="C179" s="1437"/>
      <c r="D179" s="1477"/>
      <c r="E179" s="1625"/>
      <c r="F179" s="1625"/>
      <c r="G179" s="1677"/>
      <c r="H179" s="1624"/>
      <c r="I179" s="1677"/>
      <c r="J179" s="1627"/>
      <c r="K179" s="942"/>
      <c r="L179" s="949"/>
      <c r="M179" s="949"/>
      <c r="N179" s="950"/>
      <c r="O179" s="927">
        <f t="shared" si="103"/>
        <v>0</v>
      </c>
      <c r="P179" s="1624"/>
      <c r="Q179" s="1624"/>
      <c r="R179" s="1627"/>
      <c r="S179" s="1629"/>
      <c r="T179" s="1631"/>
    </row>
    <row r="180" spans="1:20" s="61" customFormat="1" ht="12.75" customHeight="1">
      <c r="A180" s="1477"/>
      <c r="B180" s="1621"/>
      <c r="C180" s="1437"/>
      <c r="D180" s="1477"/>
      <c r="E180" s="1625"/>
      <c r="F180" s="1625"/>
      <c r="G180" s="1677"/>
      <c r="H180" s="1624"/>
      <c r="I180" s="1677"/>
      <c r="J180" s="1627"/>
      <c r="K180" s="942"/>
      <c r="L180" s="949"/>
      <c r="M180" s="949"/>
      <c r="N180" s="950"/>
      <c r="O180" s="927">
        <f t="shared" si="103"/>
        <v>0</v>
      </c>
      <c r="P180" s="1624"/>
      <c r="Q180" s="1624"/>
      <c r="R180" s="1627"/>
      <c r="S180" s="1629"/>
      <c r="T180" s="1631"/>
    </row>
    <row r="181" spans="1:20" s="61" customFormat="1" ht="12.75" customHeight="1">
      <c r="A181" s="1477"/>
      <c r="B181" s="1621"/>
      <c r="C181" s="1437"/>
      <c r="D181" s="1477"/>
      <c r="E181" s="1625"/>
      <c r="F181" s="1625"/>
      <c r="G181" s="1677"/>
      <c r="H181" s="1624"/>
      <c r="I181" s="1677"/>
      <c r="J181" s="1627"/>
      <c r="K181" s="942"/>
      <c r="L181" s="949"/>
      <c r="M181" s="949"/>
      <c r="N181" s="950"/>
      <c r="O181" s="927">
        <f t="shared" si="103"/>
        <v>0</v>
      </c>
      <c r="P181" s="1624"/>
      <c r="Q181" s="1624"/>
      <c r="R181" s="1627"/>
      <c r="S181" s="1629"/>
      <c r="T181" s="1631"/>
    </row>
    <row r="182" spans="1:20" s="61" customFormat="1" ht="12.75" customHeight="1">
      <c r="A182" s="1477"/>
      <c r="B182" s="1621"/>
      <c r="C182" s="1437"/>
      <c r="D182" s="1477"/>
      <c r="E182" s="1625"/>
      <c r="F182" s="1625"/>
      <c r="G182" s="1677"/>
      <c r="H182" s="1624"/>
      <c r="I182" s="1677"/>
      <c r="J182" s="1628"/>
      <c r="K182" s="942"/>
      <c r="L182" s="949"/>
      <c r="M182" s="949"/>
      <c r="N182" s="950"/>
      <c r="O182" s="927">
        <f t="shared" si="103"/>
        <v>0</v>
      </c>
      <c r="P182" s="1624"/>
      <c r="Q182" s="1624"/>
      <c r="R182" s="1628"/>
      <c r="S182" s="1629"/>
      <c r="T182" s="1631"/>
    </row>
    <row r="183" spans="1:20" s="61" customFormat="1" ht="12.75" customHeight="1">
      <c r="A183" s="1477">
        <f>+A178+1</f>
        <v>32</v>
      </c>
      <c r="B183" s="1621"/>
      <c r="C183" s="1437" t="s">
        <v>3252</v>
      </c>
      <c r="D183" s="1477" t="s">
        <v>3237</v>
      </c>
      <c r="E183" s="1625">
        <v>47.4</v>
      </c>
      <c r="F183" s="1625">
        <f>H183+J183+R183</f>
        <v>2.4247440000000005</v>
      </c>
      <c r="G183" s="1677">
        <v>0</v>
      </c>
      <c r="H183" s="1624">
        <f t="shared" ref="H183" si="106">G183*$P$9/1000</f>
        <v>0</v>
      </c>
      <c r="I183" s="1677">
        <v>0</v>
      </c>
      <c r="J183" s="1626">
        <f t="shared" ref="J183" si="107">I183*$P$10/1000</f>
        <v>0</v>
      </c>
      <c r="K183" s="942" t="s">
        <v>2599</v>
      </c>
      <c r="L183" s="949" t="s">
        <v>18</v>
      </c>
      <c r="M183" s="949">
        <v>1</v>
      </c>
      <c r="N183" s="950">
        <v>2</v>
      </c>
      <c r="O183" s="927">
        <f t="shared" si="103"/>
        <v>2</v>
      </c>
      <c r="P183" s="1624">
        <f>E183*F183</f>
        <v>114.93286560000001</v>
      </c>
      <c r="Q183" s="1624">
        <f>SUM(O183:O187)</f>
        <v>2</v>
      </c>
      <c r="R183" s="1626">
        <f>Q183*1.02*1.05*$R$15</f>
        <v>2.4247440000000005</v>
      </c>
      <c r="S183" s="1629">
        <f t="shared" ref="S183" si="108">+F183*$T$12</f>
        <v>3.1882325830628719</v>
      </c>
      <c r="T183" s="1631">
        <f t="shared" ref="T183" si="109">+S183*E183</f>
        <v>151.12222443718014</v>
      </c>
    </row>
    <row r="184" spans="1:20" s="61" customFormat="1" ht="12.75" customHeight="1">
      <c r="A184" s="1477"/>
      <c r="B184" s="1621"/>
      <c r="C184" s="1437"/>
      <c r="D184" s="1477"/>
      <c r="E184" s="1625"/>
      <c r="F184" s="1625"/>
      <c r="G184" s="1677"/>
      <c r="H184" s="1624"/>
      <c r="I184" s="1677"/>
      <c r="J184" s="1627"/>
      <c r="K184" s="942"/>
      <c r="L184" s="949"/>
      <c r="M184" s="949"/>
      <c r="N184" s="950"/>
      <c r="O184" s="927">
        <f t="shared" si="103"/>
        <v>0</v>
      </c>
      <c r="P184" s="1624"/>
      <c r="Q184" s="1624"/>
      <c r="R184" s="1627"/>
      <c r="S184" s="1629"/>
      <c r="T184" s="1631"/>
    </row>
    <row r="185" spans="1:20" s="61" customFormat="1" ht="12.75" customHeight="1">
      <c r="A185" s="1477"/>
      <c r="B185" s="1621"/>
      <c r="C185" s="1437"/>
      <c r="D185" s="1477"/>
      <c r="E185" s="1625"/>
      <c r="F185" s="1625"/>
      <c r="G185" s="1677"/>
      <c r="H185" s="1624"/>
      <c r="I185" s="1677"/>
      <c r="J185" s="1627"/>
      <c r="K185" s="942"/>
      <c r="L185" s="949"/>
      <c r="M185" s="949"/>
      <c r="N185" s="950"/>
      <c r="O185" s="927">
        <f t="shared" si="103"/>
        <v>0</v>
      </c>
      <c r="P185" s="1624"/>
      <c r="Q185" s="1624"/>
      <c r="R185" s="1627"/>
      <c r="S185" s="1629"/>
      <c r="T185" s="1631"/>
    </row>
    <row r="186" spans="1:20" s="61" customFormat="1" ht="12.75" customHeight="1">
      <c r="A186" s="1477"/>
      <c r="B186" s="1621"/>
      <c r="C186" s="1437"/>
      <c r="D186" s="1477"/>
      <c r="E186" s="1625"/>
      <c r="F186" s="1625"/>
      <c r="G186" s="1677"/>
      <c r="H186" s="1624"/>
      <c r="I186" s="1677"/>
      <c r="J186" s="1627"/>
      <c r="K186" s="942"/>
      <c r="L186" s="949"/>
      <c r="M186" s="949"/>
      <c r="N186" s="950"/>
      <c r="O186" s="927">
        <f t="shared" si="103"/>
        <v>0</v>
      </c>
      <c r="P186" s="1624"/>
      <c r="Q186" s="1624"/>
      <c r="R186" s="1627"/>
      <c r="S186" s="1629"/>
      <c r="T186" s="1631"/>
    </row>
    <row r="187" spans="1:20" s="61" customFormat="1" ht="12.75" customHeight="1">
      <c r="A187" s="1477"/>
      <c r="B187" s="1621"/>
      <c r="C187" s="1437"/>
      <c r="D187" s="1477"/>
      <c r="E187" s="1625"/>
      <c r="F187" s="1625"/>
      <c r="G187" s="1677"/>
      <c r="H187" s="1624"/>
      <c r="I187" s="1677"/>
      <c r="J187" s="1628"/>
      <c r="K187" s="942"/>
      <c r="L187" s="949"/>
      <c r="M187" s="949"/>
      <c r="N187" s="950"/>
      <c r="O187" s="927">
        <f t="shared" si="103"/>
        <v>0</v>
      </c>
      <c r="P187" s="1624"/>
      <c r="Q187" s="1624"/>
      <c r="R187" s="1628"/>
      <c r="S187" s="1629"/>
      <c r="T187" s="1631"/>
    </row>
    <row r="188" spans="1:20" s="1" customFormat="1" ht="15.75" customHeight="1">
      <c r="A188" s="1350">
        <f>+A183+1</f>
        <v>33</v>
      </c>
      <c r="B188" s="1633"/>
      <c r="C188" s="1437" t="s">
        <v>3327</v>
      </c>
      <c r="D188" s="1477" t="s">
        <v>3236</v>
      </c>
      <c r="E188" s="1353">
        <v>11.6</v>
      </c>
      <c r="F188" s="1353">
        <f>H188+J188+R188</f>
        <v>95.31192286560001</v>
      </c>
      <c r="G188" s="1353">
        <v>0.69</v>
      </c>
      <c r="H188" s="1440">
        <f>G188*$P$9/1000</f>
        <v>1.6963235999999999</v>
      </c>
      <c r="I188" s="1353">
        <v>1.56</v>
      </c>
      <c r="J188" s="1440">
        <f>I188*$P$10/1000</f>
        <v>4.7550360000000005</v>
      </c>
      <c r="K188" s="933" t="s">
        <v>3324</v>
      </c>
      <c r="L188" s="934" t="s">
        <v>177</v>
      </c>
      <c r="M188" s="934">
        <v>1</v>
      </c>
      <c r="N188" s="918">
        <v>72.569999999999993</v>
      </c>
      <c r="O188" s="920">
        <f t="shared" si="103"/>
        <v>72.569999999999993</v>
      </c>
      <c r="P188" s="1440">
        <f>E188*F188</f>
        <v>1105.6183052409601</v>
      </c>
      <c r="Q188" s="1440">
        <f>SUM(O188:O192)</f>
        <v>73.294799999999995</v>
      </c>
      <c r="R188" s="1440">
        <f>Q188*1.02*1.05*$R$15</f>
        <v>88.860563265600007</v>
      </c>
      <c r="S188" s="1629">
        <f t="shared" ref="S188" si="110">+F188*$T$12</f>
        <v>125.32315907761028</v>
      </c>
      <c r="T188" s="1631">
        <f t="shared" ref="T188" si="111">+S188*E188</f>
        <v>1453.7486453002793</v>
      </c>
    </row>
    <row r="189" spans="1:20" s="1" customFormat="1" ht="15.75" customHeight="1">
      <c r="A189" s="1350"/>
      <c r="B189" s="1633"/>
      <c r="C189" s="1437"/>
      <c r="D189" s="1477"/>
      <c r="E189" s="1353"/>
      <c r="F189" s="1353"/>
      <c r="G189" s="1353"/>
      <c r="H189" s="1440"/>
      <c r="I189" s="1353"/>
      <c r="J189" s="1440"/>
      <c r="K189" s="933" t="s">
        <v>3325</v>
      </c>
      <c r="L189" s="934" t="s">
        <v>20</v>
      </c>
      <c r="M189" s="934">
        <v>1.56</v>
      </c>
      <c r="N189" s="918">
        <v>0.4</v>
      </c>
      <c r="O189" s="920">
        <f t="shared" si="103"/>
        <v>0.62400000000000011</v>
      </c>
      <c r="P189" s="1440"/>
      <c r="Q189" s="1440"/>
      <c r="R189" s="1440"/>
      <c r="S189" s="1629"/>
      <c r="T189" s="1631"/>
    </row>
    <row r="190" spans="1:20" s="1" customFormat="1" ht="15.75" customHeight="1">
      <c r="A190" s="1350"/>
      <c r="B190" s="1633"/>
      <c r="C190" s="1437"/>
      <c r="D190" s="1477"/>
      <c r="E190" s="1353"/>
      <c r="F190" s="1353"/>
      <c r="G190" s="1353"/>
      <c r="H190" s="1440"/>
      <c r="I190" s="1353"/>
      <c r="J190" s="1440"/>
      <c r="K190" s="933" t="s">
        <v>22</v>
      </c>
      <c r="L190" s="934" t="s">
        <v>20</v>
      </c>
      <c r="M190" s="934">
        <v>0.06</v>
      </c>
      <c r="N190" s="918">
        <v>1</v>
      </c>
      <c r="O190" s="920">
        <f t="shared" si="103"/>
        <v>0.06</v>
      </c>
      <c r="P190" s="1440"/>
      <c r="Q190" s="1440"/>
      <c r="R190" s="1440"/>
      <c r="S190" s="1629"/>
      <c r="T190" s="1631"/>
    </row>
    <row r="191" spans="1:20" s="1" customFormat="1" ht="15.75" customHeight="1">
      <c r="A191" s="1350"/>
      <c r="B191" s="1633"/>
      <c r="C191" s="1437"/>
      <c r="D191" s="1477"/>
      <c r="E191" s="1353"/>
      <c r="F191" s="1353"/>
      <c r="G191" s="1353"/>
      <c r="H191" s="1440"/>
      <c r="I191" s="1353"/>
      <c r="J191" s="1440"/>
      <c r="K191" s="933" t="s">
        <v>2071</v>
      </c>
      <c r="L191" s="934" t="s">
        <v>20</v>
      </c>
      <c r="M191" s="934">
        <v>4.8000000000000001E-2</v>
      </c>
      <c r="N191" s="918">
        <v>0.85</v>
      </c>
      <c r="O191" s="920">
        <f t="shared" si="103"/>
        <v>4.0800000000000003E-2</v>
      </c>
      <c r="P191" s="1440"/>
      <c r="Q191" s="1440"/>
      <c r="R191" s="1440"/>
      <c r="S191" s="1629"/>
      <c r="T191" s="1631"/>
    </row>
    <row r="192" spans="1:20" s="1" customFormat="1" ht="15.75" customHeight="1">
      <c r="A192" s="1350"/>
      <c r="B192" s="1633"/>
      <c r="C192" s="1437"/>
      <c r="D192" s="1477"/>
      <c r="E192" s="1353"/>
      <c r="F192" s="1353"/>
      <c r="G192" s="1353"/>
      <c r="H192" s="1440"/>
      <c r="I192" s="1353"/>
      <c r="J192" s="1440"/>
      <c r="K192" s="933"/>
      <c r="L192" s="934"/>
      <c r="M192" s="934"/>
      <c r="N192" s="918"/>
      <c r="O192" s="920">
        <f t="shared" si="103"/>
        <v>0</v>
      </c>
      <c r="P192" s="1440"/>
      <c r="Q192" s="1440"/>
      <c r="R192" s="1440"/>
      <c r="S192" s="1629"/>
      <c r="T192" s="1631"/>
    </row>
    <row r="193" spans="1:20" s="1" customFormat="1" ht="15.75" customHeight="1">
      <c r="A193" s="1477">
        <f>+A188+1</f>
        <v>34</v>
      </c>
      <c r="B193" s="1621"/>
      <c r="C193" s="1437" t="s">
        <v>3253</v>
      </c>
      <c r="D193" s="1477" t="s">
        <v>3236</v>
      </c>
      <c r="E193" s="1625">
        <v>43.4</v>
      </c>
      <c r="F193" s="1625">
        <f>H193+J193+R193</f>
        <v>44.851997000000011</v>
      </c>
      <c r="G193" s="1625">
        <v>0.55000000000000004</v>
      </c>
      <c r="H193" s="1624">
        <f t="shared" ref="H193" si="112">G193*$P$9/1000</f>
        <v>1.352142</v>
      </c>
      <c r="I193" s="1625">
        <v>0.35</v>
      </c>
      <c r="J193" s="1626">
        <f t="shared" ref="J193" si="113">I193*$P$10/1000</f>
        <v>1.0668349999999998</v>
      </c>
      <c r="K193" s="951" t="s">
        <v>2601</v>
      </c>
      <c r="L193" s="949" t="s">
        <v>7</v>
      </c>
      <c r="M193" s="949">
        <v>1</v>
      </c>
      <c r="N193" s="926">
        <v>35</v>
      </c>
      <c r="O193" s="927">
        <f t="shared" si="103"/>
        <v>35</v>
      </c>
      <c r="P193" s="1624">
        <f>E193*F193</f>
        <v>1946.5766698000004</v>
      </c>
      <c r="Q193" s="1624">
        <f>SUM(O193:O197)</f>
        <v>35</v>
      </c>
      <c r="R193" s="1626">
        <f>Q193*1.02*1.05*$R$15</f>
        <v>42.433020000000013</v>
      </c>
      <c r="S193" s="1629">
        <f t="shared" ref="S193" si="114">+F193*$T$12</f>
        <v>58.9747199089216</v>
      </c>
      <c r="T193" s="1631">
        <f t="shared" ref="T193" si="115">+S193*E193</f>
        <v>2559.5028440471974</v>
      </c>
    </row>
    <row r="194" spans="1:20" s="1" customFormat="1" ht="15.75" customHeight="1">
      <c r="A194" s="1477"/>
      <c r="B194" s="1621"/>
      <c r="C194" s="1437"/>
      <c r="D194" s="1477"/>
      <c r="E194" s="1625"/>
      <c r="F194" s="1625"/>
      <c r="G194" s="1625"/>
      <c r="H194" s="1624"/>
      <c r="I194" s="1625"/>
      <c r="J194" s="1627"/>
      <c r="K194" s="951"/>
      <c r="L194" s="949"/>
      <c r="M194" s="949"/>
      <c r="N194" s="950"/>
      <c r="O194" s="927">
        <f t="shared" si="103"/>
        <v>0</v>
      </c>
      <c r="P194" s="1624"/>
      <c r="Q194" s="1624"/>
      <c r="R194" s="1627"/>
      <c r="S194" s="1629"/>
      <c r="T194" s="1631"/>
    </row>
    <row r="195" spans="1:20" s="1" customFormat="1" ht="15.75" customHeight="1">
      <c r="A195" s="1477"/>
      <c r="B195" s="1621"/>
      <c r="C195" s="1437"/>
      <c r="D195" s="1477"/>
      <c r="E195" s="1625"/>
      <c r="F195" s="1625"/>
      <c r="G195" s="1625"/>
      <c r="H195" s="1624"/>
      <c r="I195" s="1625"/>
      <c r="J195" s="1627"/>
      <c r="K195" s="951"/>
      <c r="L195" s="949"/>
      <c r="M195" s="949"/>
      <c r="N195" s="950"/>
      <c r="O195" s="927">
        <f t="shared" si="103"/>
        <v>0</v>
      </c>
      <c r="P195" s="1624"/>
      <c r="Q195" s="1624"/>
      <c r="R195" s="1627"/>
      <c r="S195" s="1629"/>
      <c r="T195" s="1631"/>
    </row>
    <row r="196" spans="1:20" s="1" customFormat="1" ht="15.75" customHeight="1">
      <c r="A196" s="1477"/>
      <c r="B196" s="1621"/>
      <c r="C196" s="1437"/>
      <c r="D196" s="1477"/>
      <c r="E196" s="1625"/>
      <c r="F196" s="1625"/>
      <c r="G196" s="1625"/>
      <c r="H196" s="1624"/>
      <c r="I196" s="1625"/>
      <c r="J196" s="1627"/>
      <c r="K196" s="951"/>
      <c r="L196" s="949"/>
      <c r="M196" s="949"/>
      <c r="N196" s="950"/>
      <c r="O196" s="927">
        <f t="shared" si="103"/>
        <v>0</v>
      </c>
      <c r="P196" s="1624"/>
      <c r="Q196" s="1624"/>
      <c r="R196" s="1627"/>
      <c r="S196" s="1629"/>
      <c r="T196" s="1631"/>
    </row>
    <row r="197" spans="1:20" s="1" customFormat="1" ht="15.75" customHeight="1">
      <c r="A197" s="1477"/>
      <c r="B197" s="1621"/>
      <c r="C197" s="1437"/>
      <c r="D197" s="1477"/>
      <c r="E197" s="1625"/>
      <c r="F197" s="1625"/>
      <c r="G197" s="1625"/>
      <c r="H197" s="1624"/>
      <c r="I197" s="1625"/>
      <c r="J197" s="1628"/>
      <c r="K197" s="951"/>
      <c r="L197" s="949"/>
      <c r="M197" s="949"/>
      <c r="N197" s="950"/>
      <c r="O197" s="927">
        <f t="shared" si="103"/>
        <v>0</v>
      </c>
      <c r="P197" s="1624"/>
      <c r="Q197" s="1624"/>
      <c r="R197" s="1628"/>
      <c r="S197" s="1629"/>
      <c r="T197" s="1631"/>
    </row>
    <row r="198" spans="1:20" s="61" customFormat="1" ht="11.25" customHeight="1">
      <c r="A198" s="1477">
        <f>+A193+1</f>
        <v>35</v>
      </c>
      <c r="B198" s="1621"/>
      <c r="C198" s="1437" t="s">
        <v>3771</v>
      </c>
      <c r="D198" s="1477" t="s">
        <v>3236</v>
      </c>
      <c r="E198" s="1625">
        <v>12.9</v>
      </c>
      <c r="F198" s="1625">
        <f>H198+J198+R198</f>
        <v>116.18160876000002</v>
      </c>
      <c r="G198" s="1625">
        <v>0</v>
      </c>
      <c r="H198" s="1624">
        <f t="shared" ref="H198" si="116">G198*$P$9/1000</f>
        <v>0</v>
      </c>
      <c r="I198" s="1625"/>
      <c r="J198" s="1626">
        <f t="shared" ref="J198" si="117">I198*$P$10/1000</f>
        <v>0</v>
      </c>
      <c r="K198" s="948" t="s">
        <v>3770</v>
      </c>
      <c r="L198" s="950" t="s">
        <v>177</v>
      </c>
      <c r="M198" s="950">
        <v>1</v>
      </c>
      <c r="N198" s="952">
        <f>95.83</f>
        <v>95.83</v>
      </c>
      <c r="O198" s="927">
        <f t="shared" si="103"/>
        <v>95.83</v>
      </c>
      <c r="P198" s="1624">
        <f>E198*F198</f>
        <v>1498.7427530040002</v>
      </c>
      <c r="Q198" s="1624">
        <f>SUM(O198:O202)</f>
        <v>95.83</v>
      </c>
      <c r="R198" s="1626">
        <f>Q198*1.02*1.05*$R$15</f>
        <v>116.18160876000002</v>
      </c>
      <c r="S198" s="1629">
        <f t="shared" ref="S198" si="118">+F198*$T$12</f>
        <v>152.76416421745751</v>
      </c>
      <c r="T198" s="1631">
        <f t="shared" ref="T198" si="119">+S198*E198</f>
        <v>1970.6577184052019</v>
      </c>
    </row>
    <row r="199" spans="1:20" s="61" customFormat="1" ht="13.5" customHeight="1">
      <c r="A199" s="1477"/>
      <c r="B199" s="1621"/>
      <c r="C199" s="1437"/>
      <c r="D199" s="1477"/>
      <c r="E199" s="1625"/>
      <c r="F199" s="1625"/>
      <c r="G199" s="1625"/>
      <c r="H199" s="1624"/>
      <c r="I199" s="1625"/>
      <c r="J199" s="1627"/>
      <c r="K199" s="948"/>
      <c r="L199" s="950"/>
      <c r="M199" s="950"/>
      <c r="N199" s="950"/>
      <c r="O199" s="927">
        <f t="shared" si="103"/>
        <v>0</v>
      </c>
      <c r="P199" s="1624"/>
      <c r="Q199" s="1624"/>
      <c r="R199" s="1627"/>
      <c r="S199" s="1629"/>
      <c r="T199" s="1631"/>
    </row>
    <row r="200" spans="1:20" s="61" customFormat="1" ht="13.5" customHeight="1">
      <c r="A200" s="1477"/>
      <c r="B200" s="1621"/>
      <c r="C200" s="1437"/>
      <c r="D200" s="1477"/>
      <c r="E200" s="1625"/>
      <c r="F200" s="1625"/>
      <c r="G200" s="1625"/>
      <c r="H200" s="1624"/>
      <c r="I200" s="1625"/>
      <c r="J200" s="1627"/>
      <c r="K200" s="948"/>
      <c r="L200" s="950"/>
      <c r="M200" s="950"/>
      <c r="N200" s="950"/>
      <c r="O200" s="927">
        <f t="shared" si="103"/>
        <v>0</v>
      </c>
      <c r="P200" s="1624"/>
      <c r="Q200" s="1624"/>
      <c r="R200" s="1627"/>
      <c r="S200" s="1629"/>
      <c r="T200" s="1631"/>
    </row>
    <row r="201" spans="1:20" s="61" customFormat="1" ht="13.5" customHeight="1">
      <c r="A201" s="1477"/>
      <c r="B201" s="1621"/>
      <c r="C201" s="1437"/>
      <c r="D201" s="1477"/>
      <c r="E201" s="1625"/>
      <c r="F201" s="1625"/>
      <c r="G201" s="1625"/>
      <c r="H201" s="1624"/>
      <c r="I201" s="1625"/>
      <c r="J201" s="1627"/>
      <c r="K201" s="948"/>
      <c r="L201" s="950"/>
      <c r="M201" s="950"/>
      <c r="N201" s="950"/>
      <c r="O201" s="927">
        <f t="shared" si="103"/>
        <v>0</v>
      </c>
      <c r="P201" s="1624"/>
      <c r="Q201" s="1624"/>
      <c r="R201" s="1627"/>
      <c r="S201" s="1629"/>
      <c r="T201" s="1631"/>
    </row>
    <row r="202" spans="1:20" s="61" customFormat="1" ht="13.5" customHeight="1">
      <c r="A202" s="1477"/>
      <c r="B202" s="1636"/>
      <c r="C202" s="1437"/>
      <c r="D202" s="1477"/>
      <c r="E202" s="1639"/>
      <c r="F202" s="1639"/>
      <c r="G202" s="1639"/>
      <c r="H202" s="1624"/>
      <c r="I202" s="1639"/>
      <c r="J202" s="1628"/>
      <c r="K202" s="953"/>
      <c r="L202" s="954"/>
      <c r="M202" s="954"/>
      <c r="N202" s="954"/>
      <c r="O202" s="927">
        <f t="shared" si="103"/>
        <v>0</v>
      </c>
      <c r="P202" s="1624"/>
      <c r="Q202" s="1624"/>
      <c r="R202" s="1628"/>
      <c r="S202" s="1629"/>
      <c r="T202" s="1631"/>
    </row>
    <row r="203" spans="1:20" s="61" customFormat="1" ht="11.25" customHeight="1">
      <c r="A203" s="1477">
        <f>+A198+1</f>
        <v>36</v>
      </c>
      <c r="B203" s="1621"/>
      <c r="C203" s="1437" t="s">
        <v>3773</v>
      </c>
      <c r="D203" s="1477" t="s">
        <v>3236</v>
      </c>
      <c r="E203" s="1625">
        <v>39.9</v>
      </c>
      <c r="F203" s="1625">
        <f>H203+J203+R203</f>
        <v>104.34522092400002</v>
      </c>
      <c r="G203" s="1625">
        <v>0</v>
      </c>
      <c r="H203" s="1624">
        <f t="shared" ref="H203" si="120">G203*$P$9/1000</f>
        <v>0</v>
      </c>
      <c r="I203" s="1625"/>
      <c r="J203" s="1626">
        <f t="shared" ref="J203" si="121">I203*$P$10/1000</f>
        <v>0</v>
      </c>
      <c r="K203" s="948" t="s">
        <v>3772</v>
      </c>
      <c r="L203" s="950" t="s">
        <v>177</v>
      </c>
      <c r="M203" s="950">
        <v>1</v>
      </c>
      <c r="N203" s="952">
        <f>86.067</f>
        <v>86.066999999999993</v>
      </c>
      <c r="O203" s="927">
        <f t="shared" si="103"/>
        <v>86.066999999999993</v>
      </c>
      <c r="P203" s="1624">
        <f>E203*F203</f>
        <v>4163.3743148676003</v>
      </c>
      <c r="Q203" s="1624">
        <f>SUM(O203:O207)</f>
        <v>86.066999999999993</v>
      </c>
      <c r="R203" s="1626">
        <f t="shared" ref="R203" si="122">Q203*1.02*1.05*$R$15</f>
        <v>104.34522092400002</v>
      </c>
      <c r="S203" s="1629">
        <f t="shared" ref="S203" si="123">+F203*$T$12</f>
        <v>137.2008068632361</v>
      </c>
      <c r="T203" s="1631">
        <f t="shared" ref="T203" si="124">+S203*E203</f>
        <v>5474.3121938431204</v>
      </c>
    </row>
    <row r="204" spans="1:20" s="61" customFormat="1" ht="13.5" customHeight="1">
      <c r="A204" s="1477"/>
      <c r="B204" s="1621"/>
      <c r="C204" s="1437"/>
      <c r="D204" s="1477"/>
      <c r="E204" s="1625"/>
      <c r="F204" s="1625"/>
      <c r="G204" s="1625"/>
      <c r="H204" s="1624"/>
      <c r="I204" s="1625"/>
      <c r="J204" s="1627"/>
      <c r="K204" s="948"/>
      <c r="L204" s="950"/>
      <c r="M204" s="950"/>
      <c r="N204" s="950"/>
      <c r="O204" s="927">
        <f t="shared" si="103"/>
        <v>0</v>
      </c>
      <c r="P204" s="1624"/>
      <c r="Q204" s="1624"/>
      <c r="R204" s="1627"/>
      <c r="S204" s="1629"/>
      <c r="T204" s="1631"/>
    </row>
    <row r="205" spans="1:20" s="61" customFormat="1" ht="13.5" customHeight="1">
      <c r="A205" s="1477"/>
      <c r="B205" s="1621"/>
      <c r="C205" s="1437"/>
      <c r="D205" s="1477"/>
      <c r="E205" s="1625"/>
      <c r="F205" s="1625"/>
      <c r="G205" s="1625"/>
      <c r="H205" s="1624"/>
      <c r="I205" s="1625"/>
      <c r="J205" s="1627"/>
      <c r="K205" s="948"/>
      <c r="L205" s="950"/>
      <c r="M205" s="950"/>
      <c r="N205" s="950"/>
      <c r="O205" s="927">
        <f t="shared" si="103"/>
        <v>0</v>
      </c>
      <c r="P205" s="1624"/>
      <c r="Q205" s="1624"/>
      <c r="R205" s="1627"/>
      <c r="S205" s="1629"/>
      <c r="T205" s="1631"/>
    </row>
    <row r="206" spans="1:20" s="61" customFormat="1" ht="13.5" customHeight="1">
      <c r="A206" s="1477"/>
      <c r="B206" s="1621"/>
      <c r="C206" s="1437"/>
      <c r="D206" s="1477"/>
      <c r="E206" s="1625"/>
      <c r="F206" s="1625"/>
      <c r="G206" s="1625"/>
      <c r="H206" s="1624"/>
      <c r="I206" s="1625"/>
      <c r="J206" s="1627"/>
      <c r="K206" s="948"/>
      <c r="L206" s="950"/>
      <c r="M206" s="950"/>
      <c r="N206" s="950"/>
      <c r="O206" s="927">
        <f t="shared" si="103"/>
        <v>0</v>
      </c>
      <c r="P206" s="1624"/>
      <c r="Q206" s="1624"/>
      <c r="R206" s="1627"/>
      <c r="S206" s="1629"/>
      <c r="T206" s="1631"/>
    </row>
    <row r="207" spans="1:20" s="61" customFormat="1" ht="13.5" customHeight="1">
      <c r="A207" s="1477"/>
      <c r="B207" s="1636"/>
      <c r="C207" s="1437"/>
      <c r="D207" s="1477"/>
      <c r="E207" s="1639"/>
      <c r="F207" s="1639"/>
      <c r="G207" s="1639"/>
      <c r="H207" s="1624"/>
      <c r="I207" s="1639"/>
      <c r="J207" s="1628"/>
      <c r="K207" s="953"/>
      <c r="L207" s="954"/>
      <c r="M207" s="954"/>
      <c r="N207" s="954"/>
      <c r="O207" s="927">
        <f t="shared" si="103"/>
        <v>0</v>
      </c>
      <c r="P207" s="1624"/>
      <c r="Q207" s="1624"/>
      <c r="R207" s="1628"/>
      <c r="S207" s="1629"/>
      <c r="T207" s="1631"/>
    </row>
    <row r="208" spans="1:20" s="61" customFormat="1" ht="11.25" customHeight="1">
      <c r="A208" s="1477">
        <f>+A203+1</f>
        <v>37</v>
      </c>
      <c r="B208" s="1621"/>
      <c r="C208" s="1437" t="s">
        <v>3773</v>
      </c>
      <c r="D208" s="1477" t="s">
        <v>3236</v>
      </c>
      <c r="E208" s="1625">
        <v>39.9</v>
      </c>
      <c r="F208" s="1625">
        <f>H208+J208+R208</f>
        <v>56.577360000000049</v>
      </c>
      <c r="G208" s="1625">
        <v>0</v>
      </c>
      <c r="H208" s="1624">
        <f t="shared" ref="H208" si="125">G208*$P$9/1000</f>
        <v>0</v>
      </c>
      <c r="I208" s="1625"/>
      <c r="J208" s="1626">
        <f t="shared" ref="J208" si="126">I208*$P$10/1000</f>
        <v>0</v>
      </c>
      <c r="K208" s="948" t="s">
        <v>3772</v>
      </c>
      <c r="L208" s="950" t="s">
        <v>177</v>
      </c>
      <c r="M208" s="950">
        <v>1</v>
      </c>
      <c r="N208" s="952">
        <f>46.6666666666667</f>
        <v>46.6666666666667</v>
      </c>
      <c r="O208" s="927">
        <f t="shared" si="103"/>
        <v>46.6666666666667</v>
      </c>
      <c r="P208" s="1624">
        <f>E208*F208</f>
        <v>2257.4366640000017</v>
      </c>
      <c r="Q208" s="1624">
        <f>SUM(O208:O212)</f>
        <v>46.6666666666667</v>
      </c>
      <c r="R208" s="1626">
        <f t="shared" ref="R208" si="127">Q208*1.02*1.05*$R$15</f>
        <v>56.577360000000049</v>
      </c>
      <c r="S208" s="1629">
        <f t="shared" ref="S208" si="128">+F208*$T$12</f>
        <v>74.392093604800394</v>
      </c>
      <c r="T208" s="1631">
        <f t="shared" ref="T208" si="129">+S208*E208</f>
        <v>2968.2445348315355</v>
      </c>
    </row>
    <row r="209" spans="1:20" s="61" customFormat="1" ht="13.5" customHeight="1">
      <c r="A209" s="1477"/>
      <c r="B209" s="1621"/>
      <c r="C209" s="1437"/>
      <c r="D209" s="1477"/>
      <c r="E209" s="1625"/>
      <c r="F209" s="1625"/>
      <c r="G209" s="1625"/>
      <c r="H209" s="1624"/>
      <c r="I209" s="1625"/>
      <c r="J209" s="1627"/>
      <c r="K209" s="948"/>
      <c r="L209" s="950"/>
      <c r="M209" s="950"/>
      <c r="N209" s="950"/>
      <c r="O209" s="927">
        <f t="shared" si="103"/>
        <v>0</v>
      </c>
      <c r="P209" s="1624"/>
      <c r="Q209" s="1624"/>
      <c r="R209" s="1627"/>
      <c r="S209" s="1629"/>
      <c r="T209" s="1631"/>
    </row>
    <row r="210" spans="1:20" s="61" customFormat="1" ht="13.5" customHeight="1">
      <c r="A210" s="1477"/>
      <c r="B210" s="1621"/>
      <c r="C210" s="1437"/>
      <c r="D210" s="1477"/>
      <c r="E210" s="1625"/>
      <c r="F210" s="1625"/>
      <c r="G210" s="1625"/>
      <c r="H210" s="1624"/>
      <c r="I210" s="1625"/>
      <c r="J210" s="1627"/>
      <c r="K210" s="948"/>
      <c r="L210" s="950"/>
      <c r="M210" s="950"/>
      <c r="N210" s="950"/>
      <c r="O210" s="927">
        <f t="shared" si="103"/>
        <v>0</v>
      </c>
      <c r="P210" s="1624"/>
      <c r="Q210" s="1624"/>
      <c r="R210" s="1627"/>
      <c r="S210" s="1629"/>
      <c r="T210" s="1631"/>
    </row>
    <row r="211" spans="1:20" s="61" customFormat="1" ht="13.5" customHeight="1">
      <c r="A211" s="1477"/>
      <c r="B211" s="1621"/>
      <c r="C211" s="1437"/>
      <c r="D211" s="1477"/>
      <c r="E211" s="1625"/>
      <c r="F211" s="1625"/>
      <c r="G211" s="1625"/>
      <c r="H211" s="1624"/>
      <c r="I211" s="1625"/>
      <c r="J211" s="1627"/>
      <c r="K211" s="948"/>
      <c r="L211" s="950"/>
      <c r="M211" s="950"/>
      <c r="N211" s="950"/>
      <c r="O211" s="927">
        <f t="shared" si="103"/>
        <v>0</v>
      </c>
      <c r="P211" s="1624"/>
      <c r="Q211" s="1624"/>
      <c r="R211" s="1627"/>
      <c r="S211" s="1629"/>
      <c r="T211" s="1631"/>
    </row>
    <row r="212" spans="1:20" s="61" customFormat="1" ht="13.5" customHeight="1">
      <c r="A212" s="1477"/>
      <c r="B212" s="1636"/>
      <c r="C212" s="1437"/>
      <c r="D212" s="1477"/>
      <c r="E212" s="1639"/>
      <c r="F212" s="1639"/>
      <c r="G212" s="1639"/>
      <c r="H212" s="1624"/>
      <c r="I212" s="1639"/>
      <c r="J212" s="1628"/>
      <c r="K212" s="953"/>
      <c r="L212" s="954"/>
      <c r="M212" s="954"/>
      <c r="N212" s="954"/>
      <c r="O212" s="927">
        <f t="shared" si="103"/>
        <v>0</v>
      </c>
      <c r="P212" s="1624"/>
      <c r="Q212" s="1624"/>
      <c r="R212" s="1628"/>
      <c r="S212" s="1629"/>
      <c r="T212" s="1631"/>
    </row>
    <row r="213" spans="1:20" s="1" customFormat="1" ht="15" customHeight="1">
      <c r="A213" s="1675">
        <f>+A208+1</f>
        <v>38</v>
      </c>
      <c r="B213" s="1632"/>
      <c r="C213" s="1437" t="s">
        <v>3477</v>
      </c>
      <c r="D213" s="1477" t="s">
        <v>3478</v>
      </c>
      <c r="E213" s="1678">
        <v>5</v>
      </c>
      <c r="F213" s="1625">
        <f>H213+J213+R213</f>
        <v>1.4616008799999998</v>
      </c>
      <c r="G213" s="1625">
        <v>0.29199999999999998</v>
      </c>
      <c r="H213" s="1624">
        <f t="shared" ref="H213" si="130">G213*$P$9/1000</f>
        <v>0.71786447999999992</v>
      </c>
      <c r="I213" s="1625">
        <v>0.24399999999999999</v>
      </c>
      <c r="J213" s="1624">
        <f t="shared" ref="J213" si="131">I213*$P$10/1000</f>
        <v>0.74373639999999996</v>
      </c>
      <c r="K213" s="951"/>
      <c r="L213" s="942"/>
      <c r="M213" s="942"/>
      <c r="N213" s="948"/>
      <c r="O213" s="955">
        <f>M213*N213</f>
        <v>0</v>
      </c>
      <c r="P213" s="1624">
        <f>E213*F213</f>
        <v>7.3080043999999988</v>
      </c>
      <c r="Q213" s="1624">
        <f>SUM(O213:O217)</f>
        <v>0</v>
      </c>
      <c r="R213" s="1624">
        <f>Q213*1.02*1.05*$R$15</f>
        <v>0</v>
      </c>
      <c r="S213" s="1629">
        <f t="shared" ref="S213" si="132">+F213*$T$12</f>
        <v>1.9218208392512222</v>
      </c>
      <c r="T213" s="1631">
        <f t="shared" ref="T213" si="133">+S213*E213</f>
        <v>9.6091041962561103</v>
      </c>
    </row>
    <row r="214" spans="1:20" s="1" customFormat="1" ht="14.25" customHeight="1">
      <c r="A214" s="1675"/>
      <c r="B214" s="1632"/>
      <c r="C214" s="1437"/>
      <c r="D214" s="1477"/>
      <c r="E214" s="1679"/>
      <c r="F214" s="1625"/>
      <c r="G214" s="1625"/>
      <c r="H214" s="1624"/>
      <c r="I214" s="1625"/>
      <c r="J214" s="1624"/>
      <c r="K214" s="951"/>
      <c r="L214" s="942"/>
      <c r="M214" s="942"/>
      <c r="N214" s="948"/>
      <c r="O214" s="955">
        <f>M214*N214</f>
        <v>0</v>
      </c>
      <c r="P214" s="1624"/>
      <c r="Q214" s="1624"/>
      <c r="R214" s="1624"/>
      <c r="S214" s="1629"/>
      <c r="T214" s="1631"/>
    </row>
    <row r="215" spans="1:20" s="1" customFormat="1" ht="15.75" customHeight="1">
      <c r="A215" s="1675"/>
      <c r="B215" s="1632"/>
      <c r="C215" s="1437"/>
      <c r="D215" s="1477"/>
      <c r="E215" s="1679"/>
      <c r="F215" s="1625"/>
      <c r="G215" s="1625"/>
      <c r="H215" s="1624"/>
      <c r="I215" s="1625"/>
      <c r="J215" s="1624"/>
      <c r="K215" s="951"/>
      <c r="L215" s="942"/>
      <c r="M215" s="942"/>
      <c r="N215" s="948"/>
      <c r="O215" s="955">
        <f>M215*N215</f>
        <v>0</v>
      </c>
      <c r="P215" s="1624"/>
      <c r="Q215" s="1624"/>
      <c r="R215" s="1624"/>
      <c r="S215" s="1629"/>
      <c r="T215" s="1631"/>
    </row>
    <row r="216" spans="1:20" s="1" customFormat="1" ht="15.75" customHeight="1">
      <c r="A216" s="1675"/>
      <c r="B216" s="1632"/>
      <c r="C216" s="1437"/>
      <c r="D216" s="1477"/>
      <c r="E216" s="1679"/>
      <c r="F216" s="1625"/>
      <c r="G216" s="1625"/>
      <c r="H216" s="1624"/>
      <c r="I216" s="1625"/>
      <c r="J216" s="1624"/>
      <c r="K216" s="951"/>
      <c r="L216" s="942"/>
      <c r="M216" s="942"/>
      <c r="N216" s="948"/>
      <c r="O216" s="955">
        <f>M216*N216</f>
        <v>0</v>
      </c>
      <c r="P216" s="1624"/>
      <c r="Q216" s="1624"/>
      <c r="R216" s="1624"/>
      <c r="S216" s="1629"/>
      <c r="T216" s="1631"/>
    </row>
    <row r="217" spans="1:20" s="1" customFormat="1" ht="15.75" customHeight="1">
      <c r="A217" s="1675"/>
      <c r="B217" s="1632"/>
      <c r="C217" s="1437"/>
      <c r="D217" s="1477"/>
      <c r="E217" s="1680"/>
      <c r="F217" s="1625"/>
      <c r="G217" s="1625"/>
      <c r="H217" s="1624"/>
      <c r="I217" s="1625"/>
      <c r="J217" s="1624"/>
      <c r="K217" s="951"/>
      <c r="L217" s="942"/>
      <c r="M217" s="942"/>
      <c r="N217" s="948"/>
      <c r="O217" s="955">
        <f>M217*N217</f>
        <v>0</v>
      </c>
      <c r="P217" s="1624"/>
      <c r="Q217" s="1624"/>
      <c r="R217" s="1624"/>
      <c r="S217" s="1629"/>
      <c r="T217" s="1631"/>
    </row>
    <row r="218" spans="1:20" s="1" customFormat="1" ht="12.75" customHeight="1">
      <c r="A218" s="1477">
        <f>+A213+1</f>
        <v>39</v>
      </c>
      <c r="B218" s="1621"/>
      <c r="C218" s="1437" t="s">
        <v>3254</v>
      </c>
      <c r="D218" s="1477" t="s">
        <v>3236</v>
      </c>
      <c r="E218" s="1625">
        <v>1168.3</v>
      </c>
      <c r="F218" s="1681">
        <f>H218+J218+R218</f>
        <v>2.3820347763300003</v>
      </c>
      <c r="G218" s="1625">
        <v>0.57999999999999996</v>
      </c>
      <c r="H218" s="1624">
        <f t="shared" ref="H218" si="134">G218*$P$9/1000</f>
        <v>1.4258952</v>
      </c>
      <c r="I218" s="1625">
        <v>0.12</v>
      </c>
      <c r="J218" s="1626">
        <f t="shared" ref="J218" si="135">I218*$P$10/1000</f>
        <v>0.36577199999999999</v>
      </c>
      <c r="K218" s="942" t="s">
        <v>41</v>
      </c>
      <c r="L218" s="949" t="s">
        <v>23</v>
      </c>
      <c r="M218" s="949">
        <v>2.41E-2</v>
      </c>
      <c r="N218" s="950">
        <v>20.125</v>
      </c>
      <c r="O218" s="927">
        <f t="shared" si="103"/>
        <v>0.48501250000000001</v>
      </c>
      <c r="P218" s="1624">
        <f>E218*F218</f>
        <v>2782.9312291863394</v>
      </c>
      <c r="Q218" s="1624">
        <f>SUM(O218:O222)</f>
        <v>0.48695250000000001</v>
      </c>
      <c r="R218" s="1626">
        <f>Q218*1.02*1.05*$R$15</f>
        <v>0.59036757633000014</v>
      </c>
      <c r="S218" s="1629">
        <f t="shared" ref="S218" si="136">+F218*$T$12</f>
        <v>3.132075339864409</v>
      </c>
      <c r="T218" s="1631">
        <f t="shared" ref="T218" si="137">+S218*E218</f>
        <v>3659.2036195635887</v>
      </c>
    </row>
    <row r="219" spans="1:20" s="1" customFormat="1" ht="12.75" customHeight="1">
      <c r="A219" s="1477"/>
      <c r="B219" s="1621"/>
      <c r="C219" s="1437"/>
      <c r="D219" s="1477"/>
      <c r="E219" s="1625"/>
      <c r="F219" s="1681"/>
      <c r="G219" s="1625"/>
      <c r="H219" s="1624"/>
      <c r="I219" s="1625"/>
      <c r="J219" s="1627"/>
      <c r="K219" s="942" t="s">
        <v>2061</v>
      </c>
      <c r="L219" s="949" t="s">
        <v>21</v>
      </c>
      <c r="M219" s="949">
        <v>9.7000000000000003E-3</v>
      </c>
      <c r="N219" s="950">
        <v>0.2</v>
      </c>
      <c r="O219" s="927">
        <f t="shared" si="103"/>
        <v>1.9400000000000001E-3</v>
      </c>
      <c r="P219" s="1624"/>
      <c r="Q219" s="1624"/>
      <c r="R219" s="1627"/>
      <c r="S219" s="1629"/>
      <c r="T219" s="1631"/>
    </row>
    <row r="220" spans="1:20" s="1" customFormat="1" ht="12.75" customHeight="1">
      <c r="A220" s="1477"/>
      <c r="B220" s="1621"/>
      <c r="C220" s="1437"/>
      <c r="D220" s="1477"/>
      <c r="E220" s="1625"/>
      <c r="F220" s="1681"/>
      <c r="G220" s="1625"/>
      <c r="H220" s="1624"/>
      <c r="I220" s="1625"/>
      <c r="J220" s="1627"/>
      <c r="K220" s="942"/>
      <c r="L220" s="949"/>
      <c r="M220" s="949"/>
      <c r="N220" s="950"/>
      <c r="O220" s="927">
        <f t="shared" si="103"/>
        <v>0</v>
      </c>
      <c r="P220" s="1624"/>
      <c r="Q220" s="1624"/>
      <c r="R220" s="1627"/>
      <c r="S220" s="1629"/>
      <c r="T220" s="1631"/>
    </row>
    <row r="221" spans="1:20" s="1" customFormat="1" ht="12.75" customHeight="1">
      <c r="A221" s="1477"/>
      <c r="B221" s="1621"/>
      <c r="C221" s="1437"/>
      <c r="D221" s="1477"/>
      <c r="E221" s="1625"/>
      <c r="F221" s="1681"/>
      <c r="G221" s="1625"/>
      <c r="H221" s="1624"/>
      <c r="I221" s="1625"/>
      <c r="J221" s="1627"/>
      <c r="K221" s="942"/>
      <c r="L221" s="949"/>
      <c r="M221" s="949"/>
      <c r="N221" s="950"/>
      <c r="O221" s="927">
        <f t="shared" si="103"/>
        <v>0</v>
      </c>
      <c r="P221" s="1624"/>
      <c r="Q221" s="1624"/>
      <c r="R221" s="1627"/>
      <c r="S221" s="1629"/>
      <c r="T221" s="1631"/>
    </row>
    <row r="222" spans="1:20" s="1" customFormat="1" ht="12.75" customHeight="1">
      <c r="A222" s="1477"/>
      <c r="B222" s="1621"/>
      <c r="C222" s="1437"/>
      <c r="D222" s="1477"/>
      <c r="E222" s="1625"/>
      <c r="F222" s="1681"/>
      <c r="G222" s="1625"/>
      <c r="H222" s="1624"/>
      <c r="I222" s="1625"/>
      <c r="J222" s="1628"/>
      <c r="K222" s="942"/>
      <c r="L222" s="949"/>
      <c r="M222" s="949"/>
      <c r="N222" s="950"/>
      <c r="O222" s="927">
        <f t="shared" si="103"/>
        <v>0</v>
      </c>
      <c r="P222" s="1624"/>
      <c r="Q222" s="1624"/>
      <c r="R222" s="1628"/>
      <c r="S222" s="1629"/>
      <c r="T222" s="1631"/>
    </row>
    <row r="223" spans="1:20" s="1" customFormat="1" ht="12.75" customHeight="1">
      <c r="A223" s="1350">
        <f>+A218+1</f>
        <v>40</v>
      </c>
      <c r="B223" s="1621"/>
      <c r="C223" s="1437" t="s">
        <v>3605</v>
      </c>
      <c r="D223" s="1477" t="s">
        <v>3236</v>
      </c>
      <c r="E223" s="1625">
        <v>60</v>
      </c>
      <c r="F223" s="1625">
        <f>H223+J223+R223</f>
        <v>3.7697743700000004</v>
      </c>
      <c r="G223" s="1625">
        <v>0.54</v>
      </c>
      <c r="H223" s="1624">
        <f>G223*$P$9/1000</f>
        <v>1.3275576</v>
      </c>
      <c r="I223" s="1625">
        <v>6.4399999999999999E-2</v>
      </c>
      <c r="J223" s="1624">
        <f>I223*$P$10/1000</f>
        <v>0.19629764</v>
      </c>
      <c r="K223" s="942" t="s">
        <v>3048</v>
      </c>
      <c r="L223" s="949" t="s">
        <v>19</v>
      </c>
      <c r="M223" s="949">
        <v>12.5</v>
      </c>
      <c r="N223" s="950">
        <v>0.13800000000000001</v>
      </c>
      <c r="O223" s="927">
        <f t="shared" si="103"/>
        <v>1.7250000000000001</v>
      </c>
      <c r="P223" s="1624">
        <f>E223*F223</f>
        <v>226.18646220000002</v>
      </c>
      <c r="Q223" s="1624">
        <f>SUM(O223:O227)</f>
        <v>1.8525</v>
      </c>
      <c r="R223" s="1624">
        <f>Q223*1.02*1.05*$R$15</f>
        <v>2.2459191300000003</v>
      </c>
      <c r="S223" s="1629">
        <f t="shared" ref="S223" si="138">+F223*$T$12</f>
        <v>4.9567779020091649</v>
      </c>
      <c r="T223" s="1631">
        <f t="shared" ref="T223" si="139">+S223*E223</f>
        <v>297.40667412054989</v>
      </c>
    </row>
    <row r="224" spans="1:20" s="1" customFormat="1" ht="12.75" customHeight="1">
      <c r="A224" s="1350"/>
      <c r="B224" s="1621"/>
      <c r="C224" s="1437"/>
      <c r="D224" s="1477"/>
      <c r="E224" s="1625"/>
      <c r="F224" s="1625"/>
      <c r="G224" s="1625"/>
      <c r="H224" s="1624"/>
      <c r="I224" s="1625"/>
      <c r="J224" s="1624"/>
      <c r="K224" s="942" t="s">
        <v>49</v>
      </c>
      <c r="L224" s="949" t="s">
        <v>21</v>
      </c>
      <c r="M224" s="949">
        <v>5.0000000000000001E-3</v>
      </c>
      <c r="N224" s="950">
        <v>25.5</v>
      </c>
      <c r="O224" s="927">
        <f t="shared" si="103"/>
        <v>0.1275</v>
      </c>
      <c r="P224" s="1624"/>
      <c r="Q224" s="1624"/>
      <c r="R224" s="1624"/>
      <c r="S224" s="1629"/>
      <c r="T224" s="1631"/>
    </row>
    <row r="225" spans="1:20" s="1" customFormat="1" ht="12.75" customHeight="1">
      <c r="A225" s="1350"/>
      <c r="B225" s="1621"/>
      <c r="C225" s="1437"/>
      <c r="D225" s="1477"/>
      <c r="E225" s="1625"/>
      <c r="F225" s="1625"/>
      <c r="G225" s="1625"/>
      <c r="H225" s="1624"/>
      <c r="I225" s="1625"/>
      <c r="J225" s="1624"/>
      <c r="K225" s="942"/>
      <c r="L225" s="949"/>
      <c r="M225" s="949"/>
      <c r="N225" s="950"/>
      <c r="O225" s="927">
        <f t="shared" si="103"/>
        <v>0</v>
      </c>
      <c r="P225" s="1624"/>
      <c r="Q225" s="1624"/>
      <c r="R225" s="1624"/>
      <c r="S225" s="1629"/>
      <c r="T225" s="1631"/>
    </row>
    <row r="226" spans="1:20" s="1" customFormat="1" ht="12.75" customHeight="1">
      <c r="A226" s="1350"/>
      <c r="B226" s="1621"/>
      <c r="C226" s="1437"/>
      <c r="D226" s="1477"/>
      <c r="E226" s="1625"/>
      <c r="F226" s="1625"/>
      <c r="G226" s="1625"/>
      <c r="H226" s="1624"/>
      <c r="I226" s="1625"/>
      <c r="J226" s="1624"/>
      <c r="K226" s="942"/>
      <c r="L226" s="949"/>
      <c r="M226" s="949"/>
      <c r="N226" s="950"/>
      <c r="O226" s="927">
        <f t="shared" si="103"/>
        <v>0</v>
      </c>
      <c r="P226" s="1624"/>
      <c r="Q226" s="1624"/>
      <c r="R226" s="1624"/>
      <c r="S226" s="1629"/>
      <c r="T226" s="1631"/>
    </row>
    <row r="227" spans="1:20" s="1" customFormat="1" ht="12.75" customHeight="1">
      <c r="A227" s="1350"/>
      <c r="B227" s="1621"/>
      <c r="C227" s="1437"/>
      <c r="D227" s="1595"/>
      <c r="E227" s="1625"/>
      <c r="F227" s="1625"/>
      <c r="G227" s="1625"/>
      <c r="H227" s="1624"/>
      <c r="I227" s="1625"/>
      <c r="J227" s="1624"/>
      <c r="K227" s="942"/>
      <c r="L227" s="949"/>
      <c r="M227" s="949"/>
      <c r="N227" s="950"/>
      <c r="O227" s="927">
        <f t="shared" si="103"/>
        <v>0</v>
      </c>
      <c r="P227" s="1624"/>
      <c r="Q227" s="1624"/>
      <c r="R227" s="1624"/>
      <c r="S227" s="1629"/>
      <c r="T227" s="1631"/>
    </row>
    <row r="228" spans="1:20" s="735" customFormat="1" ht="12.75" customHeight="1">
      <c r="A228" s="1646">
        <f>+A223+1</f>
        <v>41</v>
      </c>
      <c r="B228" s="1647"/>
      <c r="C228" s="1437" t="s">
        <v>3841</v>
      </c>
      <c r="D228" s="1477" t="s">
        <v>3840</v>
      </c>
      <c r="E228" s="1645">
        <f>0.02*E223</f>
        <v>1.2</v>
      </c>
      <c r="F228" s="1645">
        <f>H228+J228+R228</f>
        <v>35.852646000000007</v>
      </c>
      <c r="G228" s="1645">
        <v>0.65</v>
      </c>
      <c r="H228" s="1644">
        <f>G228*$P$9/1000</f>
        <v>1.5979860000000001</v>
      </c>
      <c r="I228" s="1645">
        <v>0.3</v>
      </c>
      <c r="J228" s="1644">
        <f>I228*$P$10/1000</f>
        <v>0.91442999999999997</v>
      </c>
      <c r="K228" s="956" t="s">
        <v>3837</v>
      </c>
      <c r="L228" s="940" t="s">
        <v>3613</v>
      </c>
      <c r="M228" s="940">
        <v>1</v>
      </c>
      <c r="N228" s="941">
        <v>27.5</v>
      </c>
      <c r="O228" s="939">
        <f t="shared" si="103"/>
        <v>27.5</v>
      </c>
      <c r="P228" s="1644">
        <f>E228*F228</f>
        <v>43.023175200000004</v>
      </c>
      <c r="Q228" s="1644">
        <f>SUM(O228:O232)</f>
        <v>27.5</v>
      </c>
      <c r="R228" s="1644">
        <f>Q228*1.02*1.05*$R$15</f>
        <v>33.340230000000005</v>
      </c>
      <c r="S228" s="1629">
        <f t="shared" ref="S228" si="140">+F228*$T$12</f>
        <v>47.141708224133659</v>
      </c>
      <c r="T228" s="1631">
        <f t="shared" ref="T228" si="141">+S228*E228</f>
        <v>56.570049868960389</v>
      </c>
    </row>
    <row r="229" spans="1:20" s="735" customFormat="1" ht="12.75" customHeight="1">
      <c r="A229" s="1646"/>
      <c r="B229" s="1647"/>
      <c r="C229" s="1437"/>
      <c r="D229" s="1477"/>
      <c r="E229" s="1645"/>
      <c r="F229" s="1645"/>
      <c r="G229" s="1645"/>
      <c r="H229" s="1644"/>
      <c r="I229" s="1645"/>
      <c r="J229" s="1644"/>
      <c r="K229" s="956"/>
      <c r="L229" s="940"/>
      <c r="M229" s="940"/>
      <c r="N229" s="941"/>
      <c r="O229" s="939">
        <f t="shared" si="103"/>
        <v>0</v>
      </c>
      <c r="P229" s="1644"/>
      <c r="Q229" s="1644"/>
      <c r="R229" s="1644"/>
      <c r="S229" s="1629"/>
      <c r="T229" s="1631"/>
    </row>
    <row r="230" spans="1:20" s="735" customFormat="1" ht="12.75" customHeight="1">
      <c r="A230" s="1646"/>
      <c r="B230" s="1647"/>
      <c r="C230" s="1437"/>
      <c r="D230" s="1477"/>
      <c r="E230" s="1645"/>
      <c r="F230" s="1645"/>
      <c r="G230" s="1645"/>
      <c r="H230" s="1644"/>
      <c r="I230" s="1645"/>
      <c r="J230" s="1644"/>
      <c r="K230" s="956"/>
      <c r="L230" s="940"/>
      <c r="M230" s="940"/>
      <c r="N230" s="941"/>
      <c r="O230" s="939">
        <f t="shared" si="103"/>
        <v>0</v>
      </c>
      <c r="P230" s="1644"/>
      <c r="Q230" s="1644"/>
      <c r="R230" s="1644"/>
      <c r="S230" s="1629"/>
      <c r="T230" s="1631"/>
    </row>
    <row r="231" spans="1:20" s="735" customFormat="1" ht="12.75" customHeight="1">
      <c r="A231" s="1646"/>
      <c r="B231" s="1647"/>
      <c r="C231" s="1437"/>
      <c r="D231" s="1477"/>
      <c r="E231" s="1645"/>
      <c r="F231" s="1645"/>
      <c r="G231" s="1645"/>
      <c r="H231" s="1644"/>
      <c r="I231" s="1645"/>
      <c r="J231" s="1644"/>
      <c r="K231" s="956"/>
      <c r="L231" s="940"/>
      <c r="M231" s="940"/>
      <c r="N231" s="941"/>
      <c r="O231" s="939">
        <f t="shared" si="103"/>
        <v>0</v>
      </c>
      <c r="P231" s="1644"/>
      <c r="Q231" s="1644"/>
      <c r="R231" s="1644"/>
      <c r="S231" s="1629"/>
      <c r="T231" s="1631"/>
    </row>
    <row r="232" spans="1:20" s="735" customFormat="1" ht="12.75" customHeight="1">
      <c r="A232" s="1646"/>
      <c r="B232" s="1647"/>
      <c r="C232" s="1437"/>
      <c r="D232" s="1595"/>
      <c r="E232" s="1645"/>
      <c r="F232" s="1645"/>
      <c r="G232" s="1645"/>
      <c r="H232" s="1644"/>
      <c r="I232" s="1645"/>
      <c r="J232" s="1644"/>
      <c r="K232" s="956"/>
      <c r="L232" s="940"/>
      <c r="M232" s="940"/>
      <c r="N232" s="941"/>
      <c r="O232" s="939">
        <f t="shared" si="103"/>
        <v>0</v>
      </c>
      <c r="P232" s="1644"/>
      <c r="Q232" s="1644"/>
      <c r="R232" s="1644"/>
      <c r="S232" s="1629"/>
      <c r="T232" s="1631"/>
    </row>
    <row r="233" spans="1:20" s="735" customFormat="1" ht="12.75" customHeight="1">
      <c r="A233" s="1646">
        <f>+A228+1</f>
        <v>42</v>
      </c>
      <c r="B233" s="1647"/>
      <c r="C233" s="1437" t="s">
        <v>3842</v>
      </c>
      <c r="D233" s="1477" t="s">
        <v>3248</v>
      </c>
      <c r="E233" s="1645">
        <f>+E223*0.002</f>
        <v>0.12</v>
      </c>
      <c r="F233" s="1645">
        <f>H233+J233+R233</f>
        <v>405.9533100000001</v>
      </c>
      <c r="G233" s="1645">
        <v>27.8</v>
      </c>
      <c r="H233" s="1644">
        <f>G233*$P$9/1000</f>
        <v>68.344632000000004</v>
      </c>
      <c r="I233" s="1645">
        <v>1.38</v>
      </c>
      <c r="J233" s="1644">
        <f>I233*$P$10/1000</f>
        <v>4.206378</v>
      </c>
      <c r="K233" s="956" t="s">
        <v>3839</v>
      </c>
      <c r="L233" s="940" t="s">
        <v>23</v>
      </c>
      <c r="M233" s="940">
        <v>1</v>
      </c>
      <c r="N233" s="941">
        <v>275</v>
      </c>
      <c r="O233" s="939">
        <f t="shared" si="103"/>
        <v>275</v>
      </c>
      <c r="P233" s="1644">
        <f>E233*F233</f>
        <v>48.714397200000008</v>
      </c>
      <c r="Q233" s="1644">
        <f>SUM(O233:O237)</f>
        <v>275</v>
      </c>
      <c r="R233" s="1644">
        <f>Q233*1.02*1.05*$R$15</f>
        <v>333.40230000000008</v>
      </c>
      <c r="S233" s="1629">
        <f t="shared" ref="S233" si="142">+F233*$T$12</f>
        <v>533.7774091385412</v>
      </c>
      <c r="T233" s="1631">
        <f t="shared" ref="T233" si="143">+S233*E233</f>
        <v>64.053289096624937</v>
      </c>
    </row>
    <row r="234" spans="1:20" s="735" customFormat="1" ht="12.75" customHeight="1">
      <c r="A234" s="1646"/>
      <c r="B234" s="1647"/>
      <c r="C234" s="1437"/>
      <c r="D234" s="1477"/>
      <c r="E234" s="1645"/>
      <c r="F234" s="1645"/>
      <c r="G234" s="1645"/>
      <c r="H234" s="1644"/>
      <c r="I234" s="1645"/>
      <c r="J234" s="1644"/>
      <c r="K234" s="956"/>
      <c r="L234" s="940"/>
      <c r="M234" s="940"/>
      <c r="N234" s="941"/>
      <c r="O234" s="939">
        <f t="shared" si="103"/>
        <v>0</v>
      </c>
      <c r="P234" s="1644"/>
      <c r="Q234" s="1644"/>
      <c r="R234" s="1644"/>
      <c r="S234" s="1629"/>
      <c r="T234" s="1631"/>
    </row>
    <row r="235" spans="1:20" s="735" customFormat="1" ht="12.75" customHeight="1">
      <c r="A235" s="1646"/>
      <c r="B235" s="1647"/>
      <c r="C235" s="1437"/>
      <c r="D235" s="1477"/>
      <c r="E235" s="1645"/>
      <c r="F235" s="1645"/>
      <c r="G235" s="1645"/>
      <c r="H235" s="1644"/>
      <c r="I235" s="1645"/>
      <c r="J235" s="1644"/>
      <c r="K235" s="956"/>
      <c r="L235" s="940"/>
      <c r="M235" s="940"/>
      <c r="N235" s="941"/>
      <c r="O235" s="939">
        <f t="shared" si="103"/>
        <v>0</v>
      </c>
      <c r="P235" s="1644"/>
      <c r="Q235" s="1644"/>
      <c r="R235" s="1644"/>
      <c r="S235" s="1629"/>
      <c r="T235" s="1631"/>
    </row>
    <row r="236" spans="1:20" s="735" customFormat="1" ht="12.75" customHeight="1">
      <c r="A236" s="1646"/>
      <c r="B236" s="1647"/>
      <c r="C236" s="1437"/>
      <c r="D236" s="1477"/>
      <c r="E236" s="1645"/>
      <c r="F236" s="1645"/>
      <c r="G236" s="1645"/>
      <c r="H236" s="1644"/>
      <c r="I236" s="1645"/>
      <c r="J236" s="1644"/>
      <c r="K236" s="956"/>
      <c r="L236" s="940"/>
      <c r="M236" s="940"/>
      <c r="N236" s="941"/>
      <c r="O236" s="939">
        <f t="shared" si="103"/>
        <v>0</v>
      </c>
      <c r="P236" s="1644"/>
      <c r="Q236" s="1644"/>
      <c r="R236" s="1644"/>
      <c r="S236" s="1629"/>
      <c r="T236" s="1631"/>
    </row>
    <row r="237" spans="1:20" s="735" customFormat="1" ht="12.75" customHeight="1">
      <c r="A237" s="1646"/>
      <c r="B237" s="1647"/>
      <c r="C237" s="1437"/>
      <c r="D237" s="1595"/>
      <c r="E237" s="1645"/>
      <c r="F237" s="1645"/>
      <c r="G237" s="1645"/>
      <c r="H237" s="1644"/>
      <c r="I237" s="1645"/>
      <c r="J237" s="1644"/>
      <c r="K237" s="956"/>
      <c r="L237" s="940"/>
      <c r="M237" s="940"/>
      <c r="N237" s="941"/>
      <c r="O237" s="939">
        <f t="shared" si="103"/>
        <v>0</v>
      </c>
      <c r="P237" s="1644"/>
      <c r="Q237" s="1644"/>
      <c r="R237" s="1644"/>
      <c r="S237" s="1629"/>
      <c r="T237" s="1631"/>
    </row>
    <row r="238" spans="1:20" s="1" customFormat="1" ht="12.75" customHeight="1">
      <c r="A238" s="1477">
        <f>+A233+1</f>
        <v>43</v>
      </c>
      <c r="B238" s="1621"/>
      <c r="C238" s="1437" t="s">
        <v>3255</v>
      </c>
      <c r="D238" s="1477" t="s">
        <v>3236</v>
      </c>
      <c r="E238" s="1625">
        <v>380</v>
      </c>
      <c r="F238" s="1625">
        <f>H238+J238+R238</f>
        <v>1.7645675820000002</v>
      </c>
      <c r="G238" s="1625">
        <v>0.4</v>
      </c>
      <c r="H238" s="1624">
        <f>G238*$P$9/1000</f>
        <v>0.98337600000000014</v>
      </c>
      <c r="I238" s="1625">
        <v>0.06</v>
      </c>
      <c r="J238" s="1626">
        <f>I238*$P$10/1000</f>
        <v>0.18288599999999999</v>
      </c>
      <c r="K238" s="942" t="s">
        <v>49</v>
      </c>
      <c r="L238" s="949" t="s">
        <v>21</v>
      </c>
      <c r="M238" s="949">
        <v>1.78E-2</v>
      </c>
      <c r="N238" s="950">
        <v>25.5</v>
      </c>
      <c r="O238" s="927">
        <f t="shared" si="103"/>
        <v>0.45389999999999997</v>
      </c>
      <c r="P238" s="1624">
        <f>E238*F238</f>
        <v>670.53568116000008</v>
      </c>
      <c r="Q238" s="1624">
        <f>SUM(O238:O242)</f>
        <v>0.49349999999999994</v>
      </c>
      <c r="R238" s="1626">
        <f>Q238*1.02*1.05*$R$15</f>
        <v>0.59830558200000006</v>
      </c>
      <c r="S238" s="1629">
        <f t="shared" ref="S238" si="144">+F238*$T$12</f>
        <v>2.3201838461911302</v>
      </c>
      <c r="T238" s="1631">
        <f t="shared" ref="T238" si="145">+S238*E238</f>
        <v>881.66986155262941</v>
      </c>
    </row>
    <row r="239" spans="1:20" s="1" customFormat="1" ht="12.75" customHeight="1">
      <c r="A239" s="1477"/>
      <c r="B239" s="1621"/>
      <c r="C239" s="1437"/>
      <c r="D239" s="1477"/>
      <c r="E239" s="1625"/>
      <c r="F239" s="1625"/>
      <c r="G239" s="1625"/>
      <c r="H239" s="1624"/>
      <c r="I239" s="1625"/>
      <c r="J239" s="1627"/>
      <c r="K239" s="942" t="s">
        <v>181</v>
      </c>
      <c r="L239" s="949" t="s">
        <v>7</v>
      </c>
      <c r="M239" s="949">
        <v>5.28E-2</v>
      </c>
      <c r="N239" s="950">
        <v>0.75</v>
      </c>
      <c r="O239" s="927">
        <f t="shared" si="103"/>
        <v>3.9599999999999996E-2</v>
      </c>
      <c r="P239" s="1624"/>
      <c r="Q239" s="1624"/>
      <c r="R239" s="1627"/>
      <c r="S239" s="1629"/>
      <c r="T239" s="1631"/>
    </row>
    <row r="240" spans="1:20" s="1" customFormat="1" ht="12.75" customHeight="1">
      <c r="A240" s="1477"/>
      <c r="B240" s="1621"/>
      <c r="C240" s="1437"/>
      <c r="D240" s="1477"/>
      <c r="E240" s="1625"/>
      <c r="F240" s="1625"/>
      <c r="G240" s="1625"/>
      <c r="H240" s="1624"/>
      <c r="I240" s="1625"/>
      <c r="J240" s="1627"/>
      <c r="K240" s="942"/>
      <c r="L240" s="949"/>
      <c r="M240" s="949"/>
      <c r="N240" s="950"/>
      <c r="O240" s="927">
        <f t="shared" si="103"/>
        <v>0</v>
      </c>
      <c r="P240" s="1624"/>
      <c r="Q240" s="1624"/>
      <c r="R240" s="1627"/>
      <c r="S240" s="1629"/>
      <c r="T240" s="1631"/>
    </row>
    <row r="241" spans="1:20" s="1" customFormat="1" ht="12.75" customHeight="1">
      <c r="A241" s="1477"/>
      <c r="B241" s="1621"/>
      <c r="C241" s="1437"/>
      <c r="D241" s="1477"/>
      <c r="E241" s="1625"/>
      <c r="F241" s="1625"/>
      <c r="G241" s="1625"/>
      <c r="H241" s="1624"/>
      <c r="I241" s="1625"/>
      <c r="J241" s="1627"/>
      <c r="K241" s="942"/>
      <c r="L241" s="949"/>
      <c r="M241" s="949"/>
      <c r="N241" s="950"/>
      <c r="O241" s="927">
        <f t="shared" si="103"/>
        <v>0</v>
      </c>
      <c r="P241" s="1624"/>
      <c r="Q241" s="1624"/>
      <c r="R241" s="1627"/>
      <c r="S241" s="1629"/>
      <c r="T241" s="1631"/>
    </row>
    <row r="242" spans="1:20" s="1" customFormat="1" ht="12.75" customHeight="1">
      <c r="A242" s="1477"/>
      <c r="B242" s="1621"/>
      <c r="C242" s="1437"/>
      <c r="D242" s="1477"/>
      <c r="E242" s="1625"/>
      <c r="F242" s="1625"/>
      <c r="G242" s="1625"/>
      <c r="H242" s="1624"/>
      <c r="I242" s="1625"/>
      <c r="J242" s="1628"/>
      <c r="K242" s="942"/>
      <c r="L242" s="949"/>
      <c r="M242" s="949"/>
      <c r="N242" s="950"/>
      <c r="O242" s="927">
        <f t="shared" ref="O242:O292" si="146">M242*N242</f>
        <v>0</v>
      </c>
      <c r="P242" s="1624"/>
      <c r="Q242" s="1624"/>
      <c r="R242" s="1628"/>
      <c r="S242" s="1629"/>
      <c r="T242" s="1631"/>
    </row>
    <row r="243" spans="1:20" s="1" customFormat="1" ht="12.75" customHeight="1">
      <c r="A243" s="1477">
        <f>+A238+1</f>
        <v>44</v>
      </c>
      <c r="B243" s="1621"/>
      <c r="C243" s="1437" t="s">
        <v>3257</v>
      </c>
      <c r="D243" s="1477" t="s">
        <v>3236</v>
      </c>
      <c r="E243" s="1625">
        <v>124.4</v>
      </c>
      <c r="F243" s="1625">
        <f>H243+J243+R243</f>
        <v>1.9273223523906386</v>
      </c>
      <c r="G243" s="1625">
        <v>0.46800000000000003</v>
      </c>
      <c r="H243" s="1624">
        <f t="shared" ref="H243" si="147">G243*$P$9/1000</f>
        <v>1.1505499200000002</v>
      </c>
      <c r="I243" s="1625">
        <v>8.9999999999999993E-3</v>
      </c>
      <c r="J243" s="1626">
        <f t="shared" ref="J243" si="148">I243*$P$10/1000</f>
        <v>2.7432899999999996E-2</v>
      </c>
      <c r="K243" s="942" t="s">
        <v>179</v>
      </c>
      <c r="L243" s="949" t="s">
        <v>20</v>
      </c>
      <c r="M243" s="949">
        <v>0.25900000000000001</v>
      </c>
      <c r="N243" s="957">
        <v>1.27</v>
      </c>
      <c r="O243" s="927">
        <f t="shared" si="146"/>
        <v>0.32893</v>
      </c>
      <c r="P243" s="1624">
        <f>E243*F243</f>
        <v>239.75890063739547</v>
      </c>
      <c r="Q243" s="1624">
        <f>SUM(O243:O247)</f>
        <v>0.61807723404255321</v>
      </c>
      <c r="R243" s="1626">
        <f>Q243*1.02*1.05*$R$15</f>
        <v>0.74933953239063844</v>
      </c>
      <c r="S243" s="1629">
        <f t="shared" ref="S243" si="149">+F243*$T$12</f>
        <v>2.5341858447560712</v>
      </c>
      <c r="T243" s="1631">
        <f t="shared" ref="T243" si="150">+S243*E243</f>
        <v>315.25271908765529</v>
      </c>
    </row>
    <row r="244" spans="1:20" s="1" customFormat="1" ht="12.75" customHeight="1">
      <c r="A244" s="1477"/>
      <c r="B244" s="1621"/>
      <c r="C244" s="1437"/>
      <c r="D244" s="1477"/>
      <c r="E244" s="1625"/>
      <c r="F244" s="1625"/>
      <c r="G244" s="1625"/>
      <c r="H244" s="1624"/>
      <c r="I244" s="1625"/>
      <c r="J244" s="1627"/>
      <c r="K244" s="942" t="s">
        <v>185</v>
      </c>
      <c r="L244" s="949" t="s">
        <v>20</v>
      </c>
      <c r="M244" s="949">
        <v>0.79</v>
      </c>
      <c r="N244" s="958">
        <v>0.17899999999999999</v>
      </c>
      <c r="O244" s="927">
        <f t="shared" si="146"/>
        <v>0.14141000000000001</v>
      </c>
      <c r="P244" s="1624"/>
      <c r="Q244" s="1624"/>
      <c r="R244" s="1627"/>
      <c r="S244" s="1629"/>
      <c r="T244" s="1631"/>
    </row>
    <row r="245" spans="1:20" s="1" customFormat="1" ht="12.75" customHeight="1">
      <c r="A245" s="1477"/>
      <c r="B245" s="1621"/>
      <c r="C245" s="1437"/>
      <c r="D245" s="1477"/>
      <c r="E245" s="1625"/>
      <c r="F245" s="1625"/>
      <c r="G245" s="1625"/>
      <c r="H245" s="1624"/>
      <c r="I245" s="1625"/>
      <c r="J245" s="1627"/>
      <c r="K245" s="942" t="s">
        <v>180</v>
      </c>
      <c r="L245" s="949" t="s">
        <v>20</v>
      </c>
      <c r="M245" s="949">
        <v>0.11899999999999999</v>
      </c>
      <c r="N245" s="950">
        <f>1.167/0.94</f>
        <v>1.2414893617021279</v>
      </c>
      <c r="O245" s="927">
        <f t="shared" si="146"/>
        <v>0.14773723404255321</v>
      </c>
      <c r="P245" s="1624"/>
      <c r="Q245" s="1624"/>
      <c r="R245" s="1627"/>
      <c r="S245" s="1629"/>
      <c r="T245" s="1631"/>
    </row>
    <row r="246" spans="1:20" s="1" customFormat="1" ht="12.75" customHeight="1">
      <c r="A246" s="1477"/>
      <c r="B246" s="1621"/>
      <c r="C246" s="1437"/>
      <c r="D246" s="1477"/>
      <c r="E246" s="1625"/>
      <c r="F246" s="1625"/>
      <c r="G246" s="1625"/>
      <c r="H246" s="1624"/>
      <c r="I246" s="1625"/>
      <c r="J246" s="1627"/>
      <c r="K246" s="942"/>
      <c r="L246" s="949"/>
      <c r="M246" s="949"/>
      <c r="N246" s="950"/>
      <c r="O246" s="927">
        <f t="shared" si="146"/>
        <v>0</v>
      </c>
      <c r="P246" s="1624"/>
      <c r="Q246" s="1624"/>
      <c r="R246" s="1627"/>
      <c r="S246" s="1629"/>
      <c r="T246" s="1631"/>
    </row>
    <row r="247" spans="1:20" s="1" customFormat="1" ht="12.75" customHeight="1">
      <c r="A247" s="1477"/>
      <c r="B247" s="1621"/>
      <c r="C247" s="1495"/>
      <c r="D247" s="1595"/>
      <c r="E247" s="1625"/>
      <c r="F247" s="1625"/>
      <c r="G247" s="1625"/>
      <c r="H247" s="1624"/>
      <c r="I247" s="1625"/>
      <c r="J247" s="1628"/>
      <c r="K247" s="942"/>
      <c r="L247" s="949"/>
      <c r="M247" s="949"/>
      <c r="N247" s="950"/>
      <c r="O247" s="927">
        <f t="shared" si="146"/>
        <v>0</v>
      </c>
      <c r="P247" s="1624"/>
      <c r="Q247" s="1624"/>
      <c r="R247" s="1628"/>
      <c r="S247" s="1629"/>
      <c r="T247" s="1631"/>
    </row>
    <row r="248" spans="1:20" s="1" customFormat="1" ht="10.5" customHeight="1">
      <c r="A248" s="1477">
        <f>+A243+1</f>
        <v>45</v>
      </c>
      <c r="B248" s="1621"/>
      <c r="C248" s="1437" t="s">
        <v>3258</v>
      </c>
      <c r="D248" s="1477" t="s">
        <v>3236</v>
      </c>
      <c r="E248" s="1625">
        <v>1168.3</v>
      </c>
      <c r="F248" s="1625">
        <f>H248+J248+R248</f>
        <v>1.9433568430800006</v>
      </c>
      <c r="G248" s="1625">
        <v>0.23100000000000001</v>
      </c>
      <c r="H248" s="1624">
        <f t="shared" ref="H248" si="151">G248*$P$9/1000</f>
        <v>0.56789964000000004</v>
      </c>
      <c r="I248" s="1625">
        <v>8.9999999999999993E-3</v>
      </c>
      <c r="J248" s="1626">
        <f t="shared" ref="J248" si="152">I248*$P$10/1000</f>
        <v>2.7432899999999996E-2</v>
      </c>
      <c r="K248" s="942" t="s">
        <v>187</v>
      </c>
      <c r="L248" s="949" t="s">
        <v>20</v>
      </c>
      <c r="M248" s="949">
        <v>0.63</v>
      </c>
      <c r="N248" s="950">
        <v>1.62</v>
      </c>
      <c r="O248" s="927">
        <f t="shared" si="146"/>
        <v>1.0206000000000002</v>
      </c>
      <c r="P248" s="1624">
        <f>E248*F248</f>
        <v>2270.4237997703644</v>
      </c>
      <c r="Q248" s="1624">
        <f>SUM(O248:O252)</f>
        <v>1.1118900000000003</v>
      </c>
      <c r="R248" s="1626">
        <f>Q248*1.02*1.05*$R$15</f>
        <v>1.3480243030800005</v>
      </c>
      <c r="S248" s="1629">
        <f t="shared" ref="S248" si="153">+F248*$T$12</f>
        <v>2.5552691779527477</v>
      </c>
      <c r="T248" s="1631">
        <f t="shared" ref="T248" si="154">+S248*E248</f>
        <v>2985.320980602195</v>
      </c>
    </row>
    <row r="249" spans="1:20" s="1" customFormat="1" ht="12.75" customHeight="1">
      <c r="A249" s="1477"/>
      <c r="B249" s="1621"/>
      <c r="C249" s="1437"/>
      <c r="D249" s="1477"/>
      <c r="E249" s="1625"/>
      <c r="F249" s="1625"/>
      <c r="G249" s="1625"/>
      <c r="H249" s="1624"/>
      <c r="I249" s="1625"/>
      <c r="J249" s="1627"/>
      <c r="K249" s="942" t="s">
        <v>185</v>
      </c>
      <c r="L249" s="949" t="s">
        <v>20</v>
      </c>
      <c r="M249" s="949">
        <v>0.51</v>
      </c>
      <c r="N249" s="950">
        <v>0.17899999999999999</v>
      </c>
      <c r="O249" s="927">
        <f t="shared" si="146"/>
        <v>9.1289999999999996E-2</v>
      </c>
      <c r="P249" s="1624"/>
      <c r="Q249" s="1624"/>
      <c r="R249" s="1627"/>
      <c r="S249" s="1629"/>
      <c r="T249" s="1631"/>
    </row>
    <row r="250" spans="1:20" s="1" customFormat="1" ht="12.75" customHeight="1">
      <c r="A250" s="1477"/>
      <c r="B250" s="1621"/>
      <c r="C250" s="1437"/>
      <c r="D250" s="1477"/>
      <c r="E250" s="1625"/>
      <c r="F250" s="1625"/>
      <c r="G250" s="1625"/>
      <c r="H250" s="1624"/>
      <c r="I250" s="1625"/>
      <c r="J250" s="1627"/>
      <c r="K250" s="942"/>
      <c r="L250" s="949"/>
      <c r="M250" s="949"/>
      <c r="N250" s="950"/>
      <c r="O250" s="927">
        <f t="shared" si="146"/>
        <v>0</v>
      </c>
      <c r="P250" s="1624"/>
      <c r="Q250" s="1624"/>
      <c r="R250" s="1627"/>
      <c r="S250" s="1629"/>
      <c r="T250" s="1631"/>
    </row>
    <row r="251" spans="1:20" s="1" customFormat="1" ht="12.75" customHeight="1">
      <c r="A251" s="1477"/>
      <c r="B251" s="1621"/>
      <c r="C251" s="1437"/>
      <c r="D251" s="1477"/>
      <c r="E251" s="1625"/>
      <c r="F251" s="1625"/>
      <c r="G251" s="1625"/>
      <c r="H251" s="1624"/>
      <c r="I251" s="1625"/>
      <c r="J251" s="1627"/>
      <c r="K251" s="942"/>
      <c r="L251" s="949"/>
      <c r="M251" s="949"/>
      <c r="N251" s="950"/>
      <c r="O251" s="927">
        <f t="shared" si="146"/>
        <v>0</v>
      </c>
      <c r="P251" s="1624"/>
      <c r="Q251" s="1624"/>
      <c r="R251" s="1627"/>
      <c r="S251" s="1629"/>
      <c r="T251" s="1631"/>
    </row>
    <row r="252" spans="1:20" s="1" customFormat="1" ht="12.75" customHeight="1">
      <c r="A252" s="1477"/>
      <c r="B252" s="1621"/>
      <c r="C252" s="1495"/>
      <c r="D252" s="1595"/>
      <c r="E252" s="1625"/>
      <c r="F252" s="1625"/>
      <c r="G252" s="1625"/>
      <c r="H252" s="1624"/>
      <c r="I252" s="1625"/>
      <c r="J252" s="1628"/>
      <c r="K252" s="942"/>
      <c r="L252" s="949"/>
      <c r="M252" s="949"/>
      <c r="N252" s="950"/>
      <c r="O252" s="927">
        <f t="shared" si="146"/>
        <v>0</v>
      </c>
      <c r="P252" s="1624"/>
      <c r="Q252" s="1624"/>
      <c r="R252" s="1628"/>
      <c r="S252" s="1629"/>
      <c r="T252" s="1631"/>
    </row>
    <row r="253" spans="1:20" s="1" customFormat="1" ht="12.75" customHeight="1">
      <c r="A253" s="1477">
        <f>+A248+1</f>
        <v>46</v>
      </c>
      <c r="B253" s="1621"/>
      <c r="C253" s="1437" t="s">
        <v>3259</v>
      </c>
      <c r="D253" s="1477" t="s">
        <v>3236</v>
      </c>
      <c r="E253" s="1625">
        <v>295</v>
      </c>
      <c r="F253" s="1624">
        <f>H253+J253+R253</f>
        <v>8.2825460600000014</v>
      </c>
      <c r="G253" s="1625">
        <v>0.95</v>
      </c>
      <c r="H253" s="1624">
        <f t="shared" ref="H253" si="155">G253*$P$9/1000</f>
        <v>2.335518</v>
      </c>
      <c r="I253" s="1625">
        <v>0.02</v>
      </c>
      <c r="J253" s="1626">
        <f t="shared" ref="J253" si="156">I253*$P$10/1000</f>
        <v>6.0961999999999995E-2</v>
      </c>
      <c r="K253" s="942" t="s">
        <v>2074</v>
      </c>
      <c r="L253" s="949" t="s">
        <v>177</v>
      </c>
      <c r="M253" s="949">
        <v>1</v>
      </c>
      <c r="N253" s="950">
        <v>4</v>
      </c>
      <c r="O253" s="927">
        <f t="shared" si="146"/>
        <v>4</v>
      </c>
      <c r="P253" s="1624">
        <f>E253*F253</f>
        <v>2443.3510877000003</v>
      </c>
      <c r="Q253" s="1624">
        <f>SUM(O253:O257)</f>
        <v>4.8550000000000004</v>
      </c>
      <c r="R253" s="1626">
        <f>Q253*1.02*1.05*$R$15</f>
        <v>5.886066060000001</v>
      </c>
      <c r="S253" s="1629">
        <f t="shared" ref="S253" si="157">+F253*$T$12</f>
        <v>10.890503582733276</v>
      </c>
      <c r="T253" s="1631">
        <f t="shared" ref="T253" si="158">+S253*E253</f>
        <v>3212.6985569063163</v>
      </c>
    </row>
    <row r="254" spans="1:20" s="1" customFormat="1" ht="12.75" customHeight="1">
      <c r="A254" s="1477"/>
      <c r="B254" s="1621"/>
      <c r="C254" s="1437"/>
      <c r="D254" s="1477"/>
      <c r="E254" s="1625"/>
      <c r="F254" s="1624"/>
      <c r="G254" s="1625"/>
      <c r="H254" s="1624"/>
      <c r="I254" s="1625"/>
      <c r="J254" s="1627"/>
      <c r="K254" s="942" t="s">
        <v>43</v>
      </c>
      <c r="L254" s="949" t="s">
        <v>20</v>
      </c>
      <c r="M254" s="949">
        <v>4.5</v>
      </c>
      <c r="N254" s="950">
        <v>0.19</v>
      </c>
      <c r="O254" s="927">
        <f t="shared" si="146"/>
        <v>0.85499999999999998</v>
      </c>
      <c r="P254" s="1624"/>
      <c r="Q254" s="1624"/>
      <c r="R254" s="1627"/>
      <c r="S254" s="1629"/>
      <c r="T254" s="1631"/>
    </row>
    <row r="255" spans="1:20" s="1" customFormat="1" ht="12.75" customHeight="1">
      <c r="A255" s="1477"/>
      <c r="B255" s="1621"/>
      <c r="C255" s="1437"/>
      <c r="D255" s="1477"/>
      <c r="E255" s="1625"/>
      <c r="F255" s="1624"/>
      <c r="G255" s="1625"/>
      <c r="H255" s="1624"/>
      <c r="I255" s="1625"/>
      <c r="J255" s="1627"/>
      <c r="K255" s="942"/>
      <c r="L255" s="949"/>
      <c r="M255" s="949"/>
      <c r="N255" s="950"/>
      <c r="O255" s="927">
        <f t="shared" si="146"/>
        <v>0</v>
      </c>
      <c r="P255" s="1624"/>
      <c r="Q255" s="1624"/>
      <c r="R255" s="1627"/>
      <c r="S255" s="1629"/>
      <c r="T255" s="1631"/>
    </row>
    <row r="256" spans="1:20" s="1" customFormat="1" ht="12.75" customHeight="1">
      <c r="A256" s="1477"/>
      <c r="B256" s="1621"/>
      <c r="C256" s="1437"/>
      <c r="D256" s="1477"/>
      <c r="E256" s="1625"/>
      <c r="F256" s="1624"/>
      <c r="G256" s="1625"/>
      <c r="H256" s="1624"/>
      <c r="I256" s="1625"/>
      <c r="J256" s="1627"/>
      <c r="K256" s="942"/>
      <c r="L256" s="949"/>
      <c r="M256" s="949"/>
      <c r="N256" s="950"/>
      <c r="O256" s="927">
        <f t="shared" si="146"/>
        <v>0</v>
      </c>
      <c r="P256" s="1624"/>
      <c r="Q256" s="1624"/>
      <c r="R256" s="1627"/>
      <c r="S256" s="1629"/>
      <c r="T256" s="1631"/>
    </row>
    <row r="257" spans="1:20" s="1" customFormat="1" ht="12.75" customHeight="1">
      <c r="A257" s="1477"/>
      <c r="B257" s="1621"/>
      <c r="C257" s="1495"/>
      <c r="D257" s="1595"/>
      <c r="E257" s="1625"/>
      <c r="F257" s="1624"/>
      <c r="G257" s="1625"/>
      <c r="H257" s="1624"/>
      <c r="I257" s="1625"/>
      <c r="J257" s="1628"/>
      <c r="K257" s="942"/>
      <c r="L257" s="949"/>
      <c r="M257" s="949"/>
      <c r="N257" s="950"/>
      <c r="O257" s="927">
        <f t="shared" si="146"/>
        <v>0</v>
      </c>
      <c r="P257" s="1624"/>
      <c r="Q257" s="1624"/>
      <c r="R257" s="1628"/>
      <c r="S257" s="1629"/>
      <c r="T257" s="1631"/>
    </row>
    <row r="258" spans="1:20" s="1" customFormat="1" ht="12.75" customHeight="1">
      <c r="A258" s="1477">
        <f>+A253+1</f>
        <v>47</v>
      </c>
      <c r="B258" s="1621"/>
      <c r="C258" s="1495" t="s">
        <v>3260</v>
      </c>
      <c r="D258" s="1595" t="s">
        <v>3236</v>
      </c>
      <c r="E258" s="1682">
        <v>615</v>
      </c>
      <c r="F258" s="1624">
        <f>H258+J258+R258</f>
        <v>10.698918563200001</v>
      </c>
      <c r="G258" s="1625">
        <v>2.56</v>
      </c>
      <c r="H258" s="1624">
        <f t="shared" ref="H258" si="159">G258*$P$9/1000</f>
        <v>6.2936064000000007</v>
      </c>
      <c r="I258" s="1625">
        <v>0.214</v>
      </c>
      <c r="J258" s="1626">
        <f t="shared" ref="J258" si="160">I258*$P$10/1000</f>
        <v>0.65229340000000002</v>
      </c>
      <c r="K258" s="959" t="s">
        <v>2069</v>
      </c>
      <c r="L258" s="960" t="s">
        <v>2070</v>
      </c>
      <c r="M258" s="961">
        <v>1.05</v>
      </c>
      <c r="N258" s="961">
        <v>2.16</v>
      </c>
      <c r="O258" s="927">
        <f t="shared" si="146"/>
        <v>2.2680000000000002</v>
      </c>
      <c r="P258" s="1624">
        <f>E258*F258</f>
        <v>6579.8349163680004</v>
      </c>
      <c r="Q258" s="1624">
        <f>SUM(O258:O262)</f>
        <v>3.0956000000000001</v>
      </c>
      <c r="R258" s="1626">
        <f>Q258*1.02*1.05*$R$15</f>
        <v>3.7530187632000005</v>
      </c>
      <c r="S258" s="1629">
        <f t="shared" ref="S258" si="161">+F258*$T$12</f>
        <v>14.067728703207615</v>
      </c>
      <c r="T258" s="1631">
        <f t="shared" ref="T258" si="162">+S258*E258</f>
        <v>8651.6531524726834</v>
      </c>
    </row>
    <row r="259" spans="1:20" s="1" customFormat="1" ht="12.75" customHeight="1">
      <c r="A259" s="1477"/>
      <c r="B259" s="1621"/>
      <c r="C259" s="1496"/>
      <c r="D259" s="1596"/>
      <c r="E259" s="1682"/>
      <c r="F259" s="1624"/>
      <c r="G259" s="1625"/>
      <c r="H259" s="1624"/>
      <c r="I259" s="1625"/>
      <c r="J259" s="1627"/>
      <c r="K259" s="962" t="s">
        <v>40</v>
      </c>
      <c r="L259" s="961" t="s">
        <v>18</v>
      </c>
      <c r="M259" s="961">
        <v>2.7</v>
      </c>
      <c r="N259" s="963">
        <v>0.28799999999999998</v>
      </c>
      <c r="O259" s="927">
        <f t="shared" si="146"/>
        <v>0.77759999999999996</v>
      </c>
      <c r="P259" s="1624"/>
      <c r="Q259" s="1624"/>
      <c r="R259" s="1627"/>
      <c r="S259" s="1629"/>
      <c r="T259" s="1631"/>
    </row>
    <row r="260" spans="1:20" s="1" customFormat="1" ht="12.75" customHeight="1">
      <c r="A260" s="1477"/>
      <c r="B260" s="1621"/>
      <c r="C260" s="1496"/>
      <c r="D260" s="1596"/>
      <c r="E260" s="1682"/>
      <c r="F260" s="1624"/>
      <c r="G260" s="1625"/>
      <c r="H260" s="1624"/>
      <c r="I260" s="1625"/>
      <c r="J260" s="1627"/>
      <c r="K260" s="959" t="s">
        <v>22</v>
      </c>
      <c r="L260" s="961" t="s">
        <v>20</v>
      </c>
      <c r="M260" s="961">
        <v>0.05</v>
      </c>
      <c r="N260" s="964">
        <v>1</v>
      </c>
      <c r="O260" s="927">
        <f t="shared" si="146"/>
        <v>0.05</v>
      </c>
      <c r="P260" s="1624"/>
      <c r="Q260" s="1624"/>
      <c r="R260" s="1627"/>
      <c r="S260" s="1629"/>
      <c r="T260" s="1631"/>
    </row>
    <row r="261" spans="1:20" s="1" customFormat="1" ht="12.75" customHeight="1">
      <c r="A261" s="1477"/>
      <c r="B261" s="1621"/>
      <c r="C261" s="1496"/>
      <c r="D261" s="1596"/>
      <c r="E261" s="1682"/>
      <c r="F261" s="1624"/>
      <c r="G261" s="1625"/>
      <c r="H261" s="1624"/>
      <c r="I261" s="1625"/>
      <c r="J261" s="1627"/>
      <c r="K261" s="962"/>
      <c r="L261" s="965"/>
      <c r="M261" s="965"/>
      <c r="N261" s="966"/>
      <c r="O261" s="927">
        <f t="shared" si="146"/>
        <v>0</v>
      </c>
      <c r="P261" s="1624"/>
      <c r="Q261" s="1624"/>
      <c r="R261" s="1627"/>
      <c r="S261" s="1629"/>
      <c r="T261" s="1631"/>
    </row>
    <row r="262" spans="1:20" s="1" customFormat="1" ht="12.75" customHeight="1">
      <c r="A262" s="1477"/>
      <c r="B262" s="1621"/>
      <c r="C262" s="1497"/>
      <c r="D262" s="1597"/>
      <c r="E262" s="1682"/>
      <c r="F262" s="1624"/>
      <c r="G262" s="1625"/>
      <c r="H262" s="1624"/>
      <c r="I262" s="1625"/>
      <c r="J262" s="1628"/>
      <c r="K262" s="942"/>
      <c r="L262" s="949"/>
      <c r="M262" s="949"/>
      <c r="N262" s="950"/>
      <c r="O262" s="927">
        <f t="shared" si="146"/>
        <v>0</v>
      </c>
      <c r="P262" s="1624"/>
      <c r="Q262" s="1624"/>
      <c r="R262" s="1628"/>
      <c r="S262" s="1629"/>
      <c r="T262" s="1631"/>
    </row>
    <row r="263" spans="1:20" s="1" customFormat="1" ht="16.5" customHeight="1">
      <c r="A263" s="1477">
        <f>+A258+1</f>
        <v>48</v>
      </c>
      <c r="B263" s="1621"/>
      <c r="C263" s="1495" t="s">
        <v>3261</v>
      </c>
      <c r="D263" s="1595" t="s">
        <v>3236</v>
      </c>
      <c r="E263" s="1625">
        <v>549</v>
      </c>
      <c r="F263" s="1625">
        <f>H263+J263+R263</f>
        <v>1.2394481516</v>
      </c>
      <c r="G263" s="1625">
        <v>0.10199999999999999</v>
      </c>
      <c r="H263" s="1624">
        <f t="shared" ref="H263" si="163">G263*$P$9/1000</f>
        <v>0.25076087999999996</v>
      </c>
      <c r="I263" s="1625">
        <v>1.4E-2</v>
      </c>
      <c r="J263" s="1626">
        <f t="shared" ref="J263" si="164">I263*$P$10/1000</f>
        <v>4.26734E-2</v>
      </c>
      <c r="K263" s="942" t="s">
        <v>49</v>
      </c>
      <c r="L263" s="949" t="s">
        <v>28</v>
      </c>
      <c r="M263" s="949">
        <v>3.0599999999999999E-2</v>
      </c>
      <c r="N263" s="950">
        <v>25.5</v>
      </c>
      <c r="O263" s="927">
        <f t="shared" si="146"/>
        <v>0.78029999999999999</v>
      </c>
      <c r="P263" s="1624">
        <f>E263*F263</f>
        <v>680.45703522839995</v>
      </c>
      <c r="Q263" s="1624">
        <f>SUM(O263:O267)</f>
        <v>0.78029999999999999</v>
      </c>
      <c r="R263" s="1626">
        <f>Q263*1.02*1.05*$R$15</f>
        <v>0.94601387160000017</v>
      </c>
      <c r="S263" s="1629">
        <f t="shared" ref="S263" si="165">+F263*$T$12</f>
        <v>1.6297180163960276</v>
      </c>
      <c r="T263" s="1631">
        <f t="shared" ref="T263" si="166">+S263*E263</f>
        <v>894.71519100141916</v>
      </c>
    </row>
    <row r="264" spans="1:20" s="1" customFormat="1" ht="12.75" customHeight="1">
      <c r="A264" s="1477"/>
      <c r="B264" s="1621"/>
      <c r="C264" s="1496"/>
      <c r="D264" s="1596"/>
      <c r="E264" s="1625"/>
      <c r="F264" s="1625"/>
      <c r="G264" s="1625"/>
      <c r="H264" s="1624"/>
      <c r="I264" s="1625"/>
      <c r="J264" s="1627"/>
      <c r="K264" s="942"/>
      <c r="L264" s="949"/>
      <c r="M264" s="949"/>
      <c r="N264" s="950"/>
      <c r="O264" s="927">
        <f t="shared" si="146"/>
        <v>0</v>
      </c>
      <c r="P264" s="1624"/>
      <c r="Q264" s="1624"/>
      <c r="R264" s="1627"/>
      <c r="S264" s="1629"/>
      <c r="T264" s="1631"/>
    </row>
    <row r="265" spans="1:20" s="1" customFormat="1" ht="12.75" customHeight="1">
      <c r="A265" s="1477"/>
      <c r="B265" s="1621"/>
      <c r="C265" s="1496"/>
      <c r="D265" s="1596"/>
      <c r="E265" s="1625"/>
      <c r="F265" s="1625"/>
      <c r="G265" s="1625"/>
      <c r="H265" s="1624"/>
      <c r="I265" s="1625"/>
      <c r="J265" s="1627"/>
      <c r="K265" s="942"/>
      <c r="L265" s="949"/>
      <c r="M265" s="949"/>
      <c r="N265" s="950"/>
      <c r="O265" s="927">
        <f t="shared" si="146"/>
        <v>0</v>
      </c>
      <c r="P265" s="1624"/>
      <c r="Q265" s="1624"/>
      <c r="R265" s="1627"/>
      <c r="S265" s="1629"/>
      <c r="T265" s="1631"/>
    </row>
    <row r="266" spans="1:20" s="1" customFormat="1" ht="12.75" customHeight="1">
      <c r="A266" s="1477"/>
      <c r="B266" s="1621"/>
      <c r="C266" s="1496"/>
      <c r="D266" s="1596"/>
      <c r="E266" s="1625"/>
      <c r="F266" s="1625"/>
      <c r="G266" s="1625"/>
      <c r="H266" s="1624"/>
      <c r="I266" s="1625"/>
      <c r="J266" s="1627"/>
      <c r="K266" s="942"/>
      <c r="L266" s="949"/>
      <c r="M266" s="949"/>
      <c r="N266" s="950"/>
      <c r="O266" s="927">
        <f t="shared" si="146"/>
        <v>0</v>
      </c>
      <c r="P266" s="1624"/>
      <c r="Q266" s="1624"/>
      <c r="R266" s="1627"/>
      <c r="S266" s="1629"/>
      <c r="T266" s="1631"/>
    </row>
    <row r="267" spans="1:20" s="1" customFormat="1" ht="12.75" customHeight="1">
      <c r="A267" s="1477"/>
      <c r="B267" s="1621"/>
      <c r="C267" s="1497"/>
      <c r="D267" s="1597"/>
      <c r="E267" s="1625"/>
      <c r="F267" s="1625"/>
      <c r="G267" s="1625"/>
      <c r="H267" s="1624"/>
      <c r="I267" s="1625"/>
      <c r="J267" s="1628"/>
      <c r="K267" s="942"/>
      <c r="L267" s="949"/>
      <c r="M267" s="949"/>
      <c r="N267" s="950"/>
      <c r="O267" s="927">
        <f t="shared" si="146"/>
        <v>0</v>
      </c>
      <c r="P267" s="1624"/>
      <c r="Q267" s="1624"/>
      <c r="R267" s="1628"/>
      <c r="S267" s="1629"/>
      <c r="T267" s="1631"/>
    </row>
    <row r="268" spans="1:20" s="1" customFormat="1" ht="16.5" customHeight="1">
      <c r="A268" s="1477">
        <f>+A263+1</f>
        <v>49</v>
      </c>
      <c r="B268" s="1621"/>
      <c r="C268" s="1495" t="s">
        <v>3262</v>
      </c>
      <c r="D268" s="1477" t="s">
        <v>3236</v>
      </c>
      <c r="E268" s="1625">
        <v>549</v>
      </c>
      <c r="F268" s="1625">
        <f>H268+J268+R268</f>
        <v>5.0910295220000004</v>
      </c>
      <c r="G268" s="1625">
        <v>9.8799999999999999E-2</v>
      </c>
      <c r="H268" s="1624">
        <f t="shared" ref="H268" si="167">G268*$P$9/1000</f>
        <v>0.24289387200000001</v>
      </c>
      <c r="I268" s="1625">
        <v>9.4999999999999998E-3</v>
      </c>
      <c r="J268" s="1626">
        <f t="shared" ref="J268" si="168">I268*$P$10/1000</f>
        <v>2.8956949999999999E-2</v>
      </c>
      <c r="K268" s="942" t="s">
        <v>2611</v>
      </c>
      <c r="L268" s="949" t="s">
        <v>20</v>
      </c>
      <c r="M268" s="949">
        <v>15</v>
      </c>
      <c r="N268" s="950">
        <v>0.26500000000000001</v>
      </c>
      <c r="O268" s="927">
        <f t="shared" si="146"/>
        <v>3.9750000000000001</v>
      </c>
      <c r="P268" s="1624">
        <f>E268*F268</f>
        <v>2794.9752075780002</v>
      </c>
      <c r="Q268" s="1624">
        <f>SUM(O268:O272)</f>
        <v>3.9750000000000001</v>
      </c>
      <c r="R268" s="1626">
        <f>Q268*1.02*1.05*$R$15</f>
        <v>4.8191787000000001</v>
      </c>
      <c r="S268" s="1629">
        <f t="shared" ref="S268" si="169">+F268*$T$12</f>
        <v>6.6940618075043785</v>
      </c>
      <c r="T268" s="1631">
        <f t="shared" ref="T268" si="170">+S268*E268</f>
        <v>3675.039932319904</v>
      </c>
    </row>
    <row r="269" spans="1:20" s="1" customFormat="1" ht="12.75" customHeight="1">
      <c r="A269" s="1477"/>
      <c r="B269" s="1621"/>
      <c r="C269" s="1496"/>
      <c r="D269" s="1477"/>
      <c r="E269" s="1625"/>
      <c r="F269" s="1625"/>
      <c r="G269" s="1625"/>
      <c r="H269" s="1624"/>
      <c r="I269" s="1625"/>
      <c r="J269" s="1627"/>
      <c r="K269" s="942"/>
      <c r="L269" s="949"/>
      <c r="M269" s="949"/>
      <c r="N269" s="950"/>
      <c r="O269" s="927">
        <f t="shared" si="146"/>
        <v>0</v>
      </c>
      <c r="P269" s="1624"/>
      <c r="Q269" s="1624"/>
      <c r="R269" s="1627"/>
      <c r="S269" s="1629"/>
      <c r="T269" s="1631"/>
    </row>
    <row r="270" spans="1:20" s="1" customFormat="1" ht="12.75" customHeight="1">
      <c r="A270" s="1477"/>
      <c r="B270" s="1621"/>
      <c r="C270" s="1496"/>
      <c r="D270" s="1477"/>
      <c r="E270" s="1625"/>
      <c r="F270" s="1625"/>
      <c r="G270" s="1625"/>
      <c r="H270" s="1624"/>
      <c r="I270" s="1625"/>
      <c r="J270" s="1627"/>
      <c r="K270" s="942"/>
      <c r="L270" s="949"/>
      <c r="M270" s="949"/>
      <c r="N270" s="950"/>
      <c r="O270" s="927">
        <f t="shared" si="146"/>
        <v>0</v>
      </c>
      <c r="P270" s="1624"/>
      <c r="Q270" s="1624"/>
      <c r="R270" s="1627"/>
      <c r="S270" s="1629"/>
      <c r="T270" s="1631"/>
    </row>
    <row r="271" spans="1:20" s="1" customFormat="1" ht="12.75" customHeight="1">
      <c r="A271" s="1477"/>
      <c r="B271" s="1621"/>
      <c r="C271" s="1496"/>
      <c r="D271" s="1477"/>
      <c r="E271" s="1625"/>
      <c r="F271" s="1625"/>
      <c r="G271" s="1625"/>
      <c r="H271" s="1624"/>
      <c r="I271" s="1625"/>
      <c r="J271" s="1627"/>
      <c r="K271" s="942"/>
      <c r="L271" s="949"/>
      <c r="M271" s="949"/>
      <c r="N271" s="950"/>
      <c r="O271" s="927">
        <f t="shared" si="146"/>
        <v>0</v>
      </c>
      <c r="P271" s="1624"/>
      <c r="Q271" s="1624"/>
      <c r="R271" s="1627"/>
      <c r="S271" s="1629"/>
      <c r="T271" s="1631"/>
    </row>
    <row r="272" spans="1:20" s="1" customFormat="1" ht="12.75" customHeight="1">
      <c r="A272" s="1477"/>
      <c r="B272" s="1621"/>
      <c r="C272" s="1497"/>
      <c r="D272" s="1477"/>
      <c r="E272" s="1625"/>
      <c r="F272" s="1625"/>
      <c r="G272" s="1625"/>
      <c r="H272" s="1624"/>
      <c r="I272" s="1625"/>
      <c r="J272" s="1628"/>
      <c r="K272" s="942"/>
      <c r="L272" s="949"/>
      <c r="M272" s="949"/>
      <c r="N272" s="950"/>
      <c r="O272" s="927">
        <f t="shared" si="146"/>
        <v>0</v>
      </c>
      <c r="P272" s="1624"/>
      <c r="Q272" s="1624"/>
      <c r="R272" s="1628"/>
      <c r="S272" s="1629"/>
      <c r="T272" s="1631"/>
    </row>
    <row r="273" spans="1:20" s="1" customFormat="1" ht="12.75" customHeight="1">
      <c r="A273" s="1477">
        <f>+A268+1</f>
        <v>50</v>
      </c>
      <c r="B273" s="1621"/>
      <c r="C273" s="1437" t="s">
        <v>3332</v>
      </c>
      <c r="D273" s="1350" t="s">
        <v>3236</v>
      </c>
      <c r="E273" s="1639">
        <f>171+20.7</f>
        <v>191.7</v>
      </c>
      <c r="F273" s="1625">
        <f>H273+J273+R273</f>
        <v>12.457444500000001</v>
      </c>
      <c r="G273" s="1625">
        <v>2.15</v>
      </c>
      <c r="H273" s="1624">
        <f t="shared" ref="H273" si="171">G273*$P$9/1000</f>
        <v>5.2856459999999998</v>
      </c>
      <c r="I273" s="1625">
        <v>3.5999999999999997E-2</v>
      </c>
      <c r="J273" s="1626">
        <f t="shared" ref="J273" si="172">I273*$P$10/1000</f>
        <v>0.10973159999999998</v>
      </c>
      <c r="K273" s="942" t="s">
        <v>2081</v>
      </c>
      <c r="L273" s="949" t="s">
        <v>177</v>
      </c>
      <c r="M273" s="949">
        <v>1</v>
      </c>
      <c r="N273" s="950">
        <v>4.97</v>
      </c>
      <c r="O273" s="927">
        <f t="shared" si="146"/>
        <v>4.97</v>
      </c>
      <c r="P273" s="1624">
        <f t="shared" ref="P273" si="173">E273*F273</f>
        <v>2388.09211065</v>
      </c>
      <c r="Q273" s="1624">
        <f t="shared" ref="Q273" si="174">SUM(O273:O277)</f>
        <v>5.8249999999999993</v>
      </c>
      <c r="R273" s="1624">
        <f t="shared" ref="R273" si="175">Q273*1.02*1.05*$R$15</f>
        <v>7.0620669000000005</v>
      </c>
      <c r="S273" s="1629">
        <f t="shared" ref="S273" si="176">+F273*$T$12</f>
        <v>16.379968547853863</v>
      </c>
      <c r="T273" s="1631">
        <f t="shared" ref="T273" si="177">+S273*E273</f>
        <v>3140.0399706235853</v>
      </c>
    </row>
    <row r="274" spans="1:20" s="1" customFormat="1" ht="12.75" customHeight="1">
      <c r="A274" s="1477"/>
      <c r="B274" s="1621"/>
      <c r="C274" s="1437"/>
      <c r="D274" s="1350"/>
      <c r="E274" s="1640"/>
      <c r="F274" s="1625"/>
      <c r="G274" s="1625"/>
      <c r="H274" s="1624"/>
      <c r="I274" s="1625"/>
      <c r="J274" s="1627"/>
      <c r="K274" s="942" t="s">
        <v>43</v>
      </c>
      <c r="L274" s="949" t="s">
        <v>20</v>
      </c>
      <c r="M274" s="949">
        <v>4.5</v>
      </c>
      <c r="N274" s="950">
        <v>0.19</v>
      </c>
      <c r="O274" s="927">
        <f t="shared" si="146"/>
        <v>0.85499999999999998</v>
      </c>
      <c r="P274" s="1624"/>
      <c r="Q274" s="1624"/>
      <c r="R274" s="1624"/>
      <c r="S274" s="1629"/>
      <c r="T274" s="1631"/>
    </row>
    <row r="275" spans="1:20" s="1" customFormat="1" ht="12.75" customHeight="1">
      <c r="A275" s="1477"/>
      <c r="B275" s="1621"/>
      <c r="C275" s="1437"/>
      <c r="D275" s="1350"/>
      <c r="E275" s="1640"/>
      <c r="F275" s="1625"/>
      <c r="G275" s="1625"/>
      <c r="H275" s="1624"/>
      <c r="I275" s="1625"/>
      <c r="J275" s="1627"/>
      <c r="K275" s="942"/>
      <c r="L275" s="949"/>
      <c r="M275" s="949"/>
      <c r="N275" s="950"/>
      <c r="O275" s="927">
        <f t="shared" si="146"/>
        <v>0</v>
      </c>
      <c r="P275" s="1624"/>
      <c r="Q275" s="1624"/>
      <c r="R275" s="1624"/>
      <c r="S275" s="1629"/>
      <c r="T275" s="1631"/>
    </row>
    <row r="276" spans="1:20" s="1" customFormat="1" ht="12.75" customHeight="1">
      <c r="A276" s="1477"/>
      <c r="B276" s="1621"/>
      <c r="C276" s="1437"/>
      <c r="D276" s="1350"/>
      <c r="E276" s="1640"/>
      <c r="F276" s="1625"/>
      <c r="G276" s="1625"/>
      <c r="H276" s="1624"/>
      <c r="I276" s="1625"/>
      <c r="J276" s="1627"/>
      <c r="K276" s="942"/>
      <c r="L276" s="949"/>
      <c r="M276" s="949"/>
      <c r="N276" s="950"/>
      <c r="O276" s="927">
        <f t="shared" si="146"/>
        <v>0</v>
      </c>
      <c r="P276" s="1624"/>
      <c r="Q276" s="1624"/>
      <c r="R276" s="1624"/>
      <c r="S276" s="1629"/>
      <c r="T276" s="1631"/>
    </row>
    <row r="277" spans="1:20" s="1" customFormat="1" ht="12.75" customHeight="1">
      <c r="A277" s="1477"/>
      <c r="B277" s="1621"/>
      <c r="C277" s="1437"/>
      <c r="D277" s="1350"/>
      <c r="E277" s="1641"/>
      <c r="F277" s="1625"/>
      <c r="G277" s="1625"/>
      <c r="H277" s="1624"/>
      <c r="I277" s="1625"/>
      <c r="J277" s="1628"/>
      <c r="K277" s="942"/>
      <c r="L277" s="949"/>
      <c r="M277" s="949"/>
      <c r="N277" s="950"/>
      <c r="O277" s="927">
        <f t="shared" si="146"/>
        <v>0</v>
      </c>
      <c r="P277" s="1624"/>
      <c r="Q277" s="1624"/>
      <c r="R277" s="1624"/>
      <c r="S277" s="1629"/>
      <c r="T277" s="1631"/>
    </row>
    <row r="278" spans="1:20" s="1" customFormat="1" ht="12.75" customHeight="1">
      <c r="A278" s="1477">
        <f>+A273+1</f>
        <v>51</v>
      </c>
      <c r="B278" s="1683"/>
      <c r="C278" s="1437" t="s">
        <v>3263</v>
      </c>
      <c r="D278" s="1346" t="s">
        <v>3236</v>
      </c>
      <c r="E278" s="1634">
        <v>367</v>
      </c>
      <c r="F278" s="1353">
        <f>H278+J278+R278</f>
        <v>12.401502840000001</v>
      </c>
      <c r="G278" s="1634">
        <v>0.45100000000000001</v>
      </c>
      <c r="H278" s="1440">
        <f t="shared" ref="H278" si="178">G278*$P$9/1000</f>
        <v>1.1087564400000001</v>
      </c>
      <c r="I278" s="1634">
        <v>0.32400000000000001</v>
      </c>
      <c r="J278" s="1440">
        <f t="shared" ref="J278" si="179">I278*$P$10/1000</f>
        <v>0.98758439999999992</v>
      </c>
      <c r="K278" s="930" t="s">
        <v>2615</v>
      </c>
      <c r="L278" s="931" t="s">
        <v>177</v>
      </c>
      <c r="M278" s="932">
        <v>1</v>
      </c>
      <c r="N278" s="932">
        <v>8.5</v>
      </c>
      <c r="O278" s="920">
        <f t="shared" si="146"/>
        <v>8.5</v>
      </c>
      <c r="P278" s="1440">
        <f>E278*F278</f>
        <v>4551.3515422800001</v>
      </c>
      <c r="Q278" s="1440">
        <f>SUM(O278:O282)</f>
        <v>8.5</v>
      </c>
      <c r="R278" s="1657">
        <f t="shared" ref="R278" si="180">Q278*1.02*1.05*$R$15</f>
        <v>10.305162000000001</v>
      </c>
      <c r="S278" s="1629">
        <f t="shared" ref="S278" si="181">+F278*$T$12</f>
        <v>16.306412319582908</v>
      </c>
      <c r="T278" s="1631">
        <f t="shared" ref="T278" si="182">+S278*E278</f>
        <v>5984.4533212869273</v>
      </c>
    </row>
    <row r="279" spans="1:20" s="1" customFormat="1" ht="12.75" customHeight="1">
      <c r="A279" s="1477"/>
      <c r="B279" s="1683"/>
      <c r="C279" s="1437"/>
      <c r="D279" s="1347"/>
      <c r="E279" s="1634"/>
      <c r="F279" s="1353"/>
      <c r="G279" s="1634"/>
      <c r="H279" s="1440"/>
      <c r="I279" s="1634"/>
      <c r="J279" s="1440"/>
      <c r="K279" s="933"/>
      <c r="L279" s="934"/>
      <c r="M279" s="934"/>
      <c r="N279" s="918"/>
      <c r="O279" s="920">
        <f t="shared" si="146"/>
        <v>0</v>
      </c>
      <c r="P279" s="1440"/>
      <c r="Q279" s="1440"/>
      <c r="R279" s="1658"/>
      <c r="S279" s="1629"/>
      <c r="T279" s="1631"/>
    </row>
    <row r="280" spans="1:20" s="1" customFormat="1" ht="12.75" customHeight="1">
      <c r="A280" s="1477"/>
      <c r="B280" s="1683"/>
      <c r="C280" s="1437"/>
      <c r="D280" s="1347"/>
      <c r="E280" s="1634"/>
      <c r="F280" s="1353"/>
      <c r="G280" s="1634"/>
      <c r="H280" s="1440"/>
      <c r="I280" s="1634"/>
      <c r="J280" s="1440"/>
      <c r="K280" s="935"/>
      <c r="L280" s="936"/>
      <c r="M280" s="936"/>
      <c r="N280" s="937"/>
      <c r="O280" s="920">
        <f t="shared" si="146"/>
        <v>0</v>
      </c>
      <c r="P280" s="1440"/>
      <c r="Q280" s="1440"/>
      <c r="R280" s="1658"/>
      <c r="S280" s="1629"/>
      <c r="T280" s="1631"/>
    </row>
    <row r="281" spans="1:20" s="1" customFormat="1" ht="12.75" customHeight="1">
      <c r="A281" s="1477"/>
      <c r="B281" s="1683"/>
      <c r="C281" s="1437"/>
      <c r="D281" s="1347"/>
      <c r="E281" s="1634"/>
      <c r="F281" s="1353"/>
      <c r="G281" s="1634"/>
      <c r="H281" s="1440"/>
      <c r="I281" s="1634"/>
      <c r="J281" s="1440"/>
      <c r="K281" s="935"/>
      <c r="L281" s="936"/>
      <c r="M281" s="936"/>
      <c r="N281" s="937"/>
      <c r="O281" s="920">
        <f t="shared" si="146"/>
        <v>0</v>
      </c>
      <c r="P281" s="1440"/>
      <c r="Q281" s="1440"/>
      <c r="R281" s="1658"/>
      <c r="S281" s="1629"/>
      <c r="T281" s="1631"/>
    </row>
    <row r="282" spans="1:20" s="1" customFormat="1" ht="12.75" customHeight="1">
      <c r="A282" s="1477"/>
      <c r="B282" s="1683"/>
      <c r="C282" s="1437"/>
      <c r="D282" s="1348"/>
      <c r="E282" s="1634"/>
      <c r="F282" s="1353"/>
      <c r="G282" s="1634"/>
      <c r="H282" s="1440"/>
      <c r="I282" s="1634"/>
      <c r="J282" s="1440"/>
      <c r="K282" s="935"/>
      <c r="L282" s="936"/>
      <c r="M282" s="936"/>
      <c r="N282" s="937"/>
      <c r="O282" s="920">
        <f t="shared" si="146"/>
        <v>0</v>
      </c>
      <c r="P282" s="1440"/>
      <c r="Q282" s="1440"/>
      <c r="R282" s="1659"/>
      <c r="S282" s="1629"/>
      <c r="T282" s="1631"/>
    </row>
    <row r="283" spans="1:20" s="1" customFormat="1" ht="12.75" customHeight="1">
      <c r="A283" s="1477">
        <f>+A278+1</f>
        <v>52</v>
      </c>
      <c r="B283" s="1683"/>
      <c r="C283" s="1437" t="s">
        <v>3334</v>
      </c>
      <c r="D283" s="1350" t="s">
        <v>3236</v>
      </c>
      <c r="E283" s="1634">
        <v>65</v>
      </c>
      <c r="F283" s="1353">
        <f>H283+J283+R283</f>
        <v>17.25099084</v>
      </c>
      <c r="G283" s="1634">
        <v>0.45100000000000001</v>
      </c>
      <c r="H283" s="1440">
        <f t="shared" ref="H283" si="183">G283*$P$9/1000</f>
        <v>1.1087564400000001</v>
      </c>
      <c r="I283" s="1634">
        <v>0.32400000000000001</v>
      </c>
      <c r="J283" s="1440">
        <f t="shared" ref="J283" si="184">I283*$P$10/1000</f>
        <v>0.98758439999999992</v>
      </c>
      <c r="K283" s="930" t="s">
        <v>3333</v>
      </c>
      <c r="L283" s="931" t="s">
        <v>177</v>
      </c>
      <c r="M283" s="932">
        <v>1</v>
      </c>
      <c r="N283" s="932">
        <v>12.5</v>
      </c>
      <c r="O283" s="920">
        <f t="shared" si="146"/>
        <v>12.5</v>
      </c>
      <c r="P283" s="1440">
        <f>E283*F283</f>
        <v>1121.3144046</v>
      </c>
      <c r="Q283" s="1440">
        <f>SUM(O283:O287)</f>
        <v>12.5</v>
      </c>
      <c r="R283" s="1657">
        <f t="shared" ref="R283" si="185">Q283*1.02*1.05*$R$15</f>
        <v>15.154650000000002</v>
      </c>
      <c r="S283" s="1629">
        <f t="shared" ref="S283" si="186">+F283*$T$12</f>
        <v>22.682877485708651</v>
      </c>
      <c r="T283" s="1631">
        <f t="shared" ref="T283" si="187">+S283*E283</f>
        <v>1474.3870365710623</v>
      </c>
    </row>
    <row r="284" spans="1:20" s="1" customFormat="1" ht="12.75" customHeight="1">
      <c r="A284" s="1477"/>
      <c r="B284" s="1683"/>
      <c r="C284" s="1437"/>
      <c r="D284" s="1350"/>
      <c r="E284" s="1634"/>
      <c r="F284" s="1353"/>
      <c r="G284" s="1634"/>
      <c r="H284" s="1440"/>
      <c r="I284" s="1634"/>
      <c r="J284" s="1440"/>
      <c r="K284" s="933"/>
      <c r="L284" s="934"/>
      <c r="M284" s="934"/>
      <c r="N284" s="918"/>
      <c r="O284" s="920">
        <f t="shared" si="146"/>
        <v>0</v>
      </c>
      <c r="P284" s="1440"/>
      <c r="Q284" s="1440"/>
      <c r="R284" s="1658"/>
      <c r="S284" s="1629"/>
      <c r="T284" s="1631"/>
    </row>
    <row r="285" spans="1:20" s="1" customFormat="1" ht="12.75" customHeight="1">
      <c r="A285" s="1477"/>
      <c r="B285" s="1683"/>
      <c r="C285" s="1437"/>
      <c r="D285" s="1350"/>
      <c r="E285" s="1634"/>
      <c r="F285" s="1353"/>
      <c r="G285" s="1634"/>
      <c r="H285" s="1440"/>
      <c r="I285" s="1634"/>
      <c r="J285" s="1440"/>
      <c r="K285" s="935"/>
      <c r="L285" s="936"/>
      <c r="M285" s="936"/>
      <c r="N285" s="937"/>
      <c r="O285" s="920">
        <f t="shared" si="146"/>
        <v>0</v>
      </c>
      <c r="P285" s="1440"/>
      <c r="Q285" s="1440"/>
      <c r="R285" s="1658"/>
      <c r="S285" s="1629"/>
      <c r="T285" s="1631"/>
    </row>
    <row r="286" spans="1:20" s="1" customFormat="1" ht="12.75" customHeight="1">
      <c r="A286" s="1477"/>
      <c r="B286" s="1683"/>
      <c r="C286" s="1437"/>
      <c r="D286" s="1350"/>
      <c r="E286" s="1634"/>
      <c r="F286" s="1353"/>
      <c r="G286" s="1634"/>
      <c r="H286" s="1440"/>
      <c r="I286" s="1634"/>
      <c r="J286" s="1440"/>
      <c r="K286" s="935"/>
      <c r="L286" s="936"/>
      <c r="M286" s="936"/>
      <c r="N286" s="937"/>
      <c r="O286" s="920">
        <f t="shared" si="146"/>
        <v>0</v>
      </c>
      <c r="P286" s="1440"/>
      <c r="Q286" s="1440"/>
      <c r="R286" s="1658"/>
      <c r="S286" s="1629"/>
      <c r="T286" s="1631"/>
    </row>
    <row r="287" spans="1:20" s="1" customFormat="1" ht="12.75" customHeight="1">
      <c r="A287" s="1477"/>
      <c r="B287" s="1683"/>
      <c r="C287" s="1437"/>
      <c r="D287" s="1350"/>
      <c r="E287" s="1634"/>
      <c r="F287" s="1353"/>
      <c r="G287" s="1634"/>
      <c r="H287" s="1440"/>
      <c r="I287" s="1634"/>
      <c r="J287" s="1440"/>
      <c r="K287" s="935"/>
      <c r="L287" s="936"/>
      <c r="M287" s="936"/>
      <c r="N287" s="937"/>
      <c r="O287" s="920">
        <f t="shared" si="146"/>
        <v>0</v>
      </c>
      <c r="P287" s="1440"/>
      <c r="Q287" s="1440"/>
      <c r="R287" s="1659"/>
      <c r="S287" s="1629"/>
      <c r="T287" s="1631"/>
    </row>
    <row r="288" spans="1:20" s="1" customFormat="1" ht="12.75" customHeight="1">
      <c r="A288" s="1477">
        <f>+A283+1</f>
        <v>53</v>
      </c>
      <c r="B288" s="1621"/>
      <c r="C288" s="1495" t="s">
        <v>3264</v>
      </c>
      <c r="D288" s="1595" t="s">
        <v>3237</v>
      </c>
      <c r="E288" s="1625">
        <v>335</v>
      </c>
      <c r="F288" s="1625">
        <f>H288+J288+R288</f>
        <v>1.4176018400000001</v>
      </c>
      <c r="G288" s="1625">
        <v>8.1000000000000003E-2</v>
      </c>
      <c r="H288" s="1624">
        <f t="shared" ref="H288" si="188">G288*$P$9/1000</f>
        <v>0.19913364</v>
      </c>
      <c r="I288" s="1625">
        <v>2E-3</v>
      </c>
      <c r="J288" s="1626">
        <f t="shared" ref="J288" si="189">I288*$P$10/1000</f>
        <v>6.0961999999999995E-3</v>
      </c>
      <c r="K288" s="942" t="s">
        <v>2619</v>
      </c>
      <c r="L288" s="949" t="s">
        <v>18</v>
      </c>
      <c r="M288" s="949">
        <v>1</v>
      </c>
      <c r="N288" s="950">
        <v>1</v>
      </c>
      <c r="O288" s="927">
        <f t="shared" si="146"/>
        <v>1</v>
      </c>
      <c r="P288" s="1624">
        <f>E288*F288</f>
        <v>474.89661640000003</v>
      </c>
      <c r="Q288" s="1624">
        <f>SUM(O288:O292)</f>
        <v>1</v>
      </c>
      <c r="R288" s="1626">
        <f>Q288*1.02*1.05*$R$15</f>
        <v>1.2123720000000002</v>
      </c>
      <c r="S288" s="1629">
        <f t="shared" ref="S288" si="190">+F288*$T$12</f>
        <v>1.8639676502335421</v>
      </c>
      <c r="T288" s="1631">
        <f t="shared" ref="T288" si="191">+S288*E288</f>
        <v>624.4291628282366</v>
      </c>
    </row>
    <row r="289" spans="1:20" s="1" customFormat="1" ht="12.75" customHeight="1">
      <c r="A289" s="1477"/>
      <c r="B289" s="1621"/>
      <c r="C289" s="1496"/>
      <c r="D289" s="1596"/>
      <c r="E289" s="1625"/>
      <c r="F289" s="1625"/>
      <c r="G289" s="1625"/>
      <c r="H289" s="1624"/>
      <c r="I289" s="1625"/>
      <c r="J289" s="1627"/>
      <c r="K289" s="942"/>
      <c r="L289" s="949"/>
      <c r="M289" s="949"/>
      <c r="N289" s="950"/>
      <c r="O289" s="927">
        <f t="shared" si="146"/>
        <v>0</v>
      </c>
      <c r="P289" s="1624"/>
      <c r="Q289" s="1624"/>
      <c r="R289" s="1627"/>
      <c r="S289" s="1629"/>
      <c r="T289" s="1631"/>
    </row>
    <row r="290" spans="1:20" s="1" customFormat="1" ht="12.75" customHeight="1">
      <c r="A290" s="1477"/>
      <c r="B290" s="1621"/>
      <c r="C290" s="1496"/>
      <c r="D290" s="1596"/>
      <c r="E290" s="1625"/>
      <c r="F290" s="1625"/>
      <c r="G290" s="1625"/>
      <c r="H290" s="1624"/>
      <c r="I290" s="1625"/>
      <c r="J290" s="1627"/>
      <c r="K290" s="942"/>
      <c r="L290" s="949"/>
      <c r="M290" s="949"/>
      <c r="N290" s="950"/>
      <c r="O290" s="927">
        <f t="shared" si="146"/>
        <v>0</v>
      </c>
      <c r="P290" s="1624"/>
      <c r="Q290" s="1624"/>
      <c r="R290" s="1627"/>
      <c r="S290" s="1629"/>
      <c r="T290" s="1631"/>
    </row>
    <row r="291" spans="1:20" s="1" customFormat="1" ht="12.75" customHeight="1">
      <c r="A291" s="1477"/>
      <c r="B291" s="1621"/>
      <c r="C291" s="1496"/>
      <c r="D291" s="1596"/>
      <c r="E291" s="1625"/>
      <c r="F291" s="1625"/>
      <c r="G291" s="1625"/>
      <c r="H291" s="1624"/>
      <c r="I291" s="1625"/>
      <c r="J291" s="1627"/>
      <c r="K291" s="942"/>
      <c r="L291" s="949"/>
      <c r="M291" s="949"/>
      <c r="N291" s="950"/>
      <c r="O291" s="927">
        <f t="shared" si="146"/>
        <v>0</v>
      </c>
      <c r="P291" s="1624"/>
      <c r="Q291" s="1624"/>
      <c r="R291" s="1627"/>
      <c r="S291" s="1629"/>
      <c r="T291" s="1631"/>
    </row>
    <row r="292" spans="1:20" s="1" customFormat="1" ht="12.75" customHeight="1">
      <c r="A292" s="1477"/>
      <c r="B292" s="1621"/>
      <c r="C292" s="1497"/>
      <c r="D292" s="1597"/>
      <c r="E292" s="1625"/>
      <c r="F292" s="1625"/>
      <c r="G292" s="1625"/>
      <c r="H292" s="1624"/>
      <c r="I292" s="1625"/>
      <c r="J292" s="1628"/>
      <c r="K292" s="942"/>
      <c r="L292" s="949"/>
      <c r="M292" s="949"/>
      <c r="N292" s="950"/>
      <c r="O292" s="927">
        <f t="shared" si="146"/>
        <v>0</v>
      </c>
      <c r="P292" s="1624"/>
      <c r="Q292" s="1624"/>
      <c r="R292" s="1628"/>
      <c r="S292" s="1629"/>
      <c r="T292" s="1631"/>
    </row>
    <row r="293" spans="1:20" s="735" customFormat="1" ht="12.75" customHeight="1">
      <c r="A293" s="1642">
        <f>+A288+1</f>
        <v>54</v>
      </c>
      <c r="B293" s="1647"/>
      <c r="C293" s="1684" t="s">
        <v>3677</v>
      </c>
      <c r="D293" s="1646" t="s">
        <v>3599</v>
      </c>
      <c r="E293" s="1645">
        <v>19</v>
      </c>
      <c r="F293" s="1645">
        <f>H293+J293+R293</f>
        <v>8.2486218200000021</v>
      </c>
      <c r="G293" s="1645">
        <v>0.61399999999999999</v>
      </c>
      <c r="H293" s="1644">
        <f t="shared" ref="H293" si="192">G293*$P$9/1000</f>
        <v>1.5094821600000001</v>
      </c>
      <c r="I293" s="1645">
        <v>4.5199999999999997E-2</v>
      </c>
      <c r="J293" s="1687">
        <f t="shared" ref="J293" si="193">I293*$P$10/1000</f>
        <v>0.13777411999999997</v>
      </c>
      <c r="K293" s="956" t="s">
        <v>3198</v>
      </c>
      <c r="L293" s="940" t="s">
        <v>3598</v>
      </c>
      <c r="M293" s="940">
        <v>1.02</v>
      </c>
      <c r="N293" s="941">
        <v>4.5</v>
      </c>
      <c r="O293" s="939">
        <f>M293*N293</f>
        <v>4.59</v>
      </c>
      <c r="P293" s="1644">
        <f t="shared" ref="P293" si="194">E293*F293</f>
        <v>156.72381458000004</v>
      </c>
      <c r="Q293" s="1644">
        <f t="shared" ref="Q293" si="195">SUM(O293:O297)</f>
        <v>5.4450000000000003</v>
      </c>
      <c r="R293" s="1644">
        <f t="shared" ref="R293" si="196">Q293*1.02*1.05*$R$15</f>
        <v>6.6013655400000015</v>
      </c>
      <c r="S293" s="1629">
        <f t="shared" ref="S293" si="197">+F293*$T$12</f>
        <v>10.84589748521385</v>
      </c>
      <c r="T293" s="1631">
        <f t="shared" ref="T293" si="198">+S293*E293</f>
        <v>206.07205221906315</v>
      </c>
    </row>
    <row r="294" spans="1:20" s="735" customFormat="1" ht="12.75" customHeight="1">
      <c r="A294" s="1642"/>
      <c r="B294" s="1647"/>
      <c r="C294" s="1685"/>
      <c r="D294" s="1646"/>
      <c r="E294" s="1645"/>
      <c r="F294" s="1645"/>
      <c r="G294" s="1645"/>
      <c r="H294" s="1644"/>
      <c r="I294" s="1645"/>
      <c r="J294" s="1688"/>
      <c r="K294" s="956" t="s">
        <v>43</v>
      </c>
      <c r="L294" s="940" t="s">
        <v>20</v>
      </c>
      <c r="M294" s="940">
        <v>4.5</v>
      </c>
      <c r="N294" s="941">
        <v>0.19</v>
      </c>
      <c r="O294" s="939">
        <f>M294*N294</f>
        <v>0.85499999999999998</v>
      </c>
      <c r="P294" s="1644"/>
      <c r="Q294" s="1644"/>
      <c r="R294" s="1644"/>
      <c r="S294" s="1629"/>
      <c r="T294" s="1631"/>
    </row>
    <row r="295" spans="1:20" s="735" customFormat="1" ht="12.75" customHeight="1">
      <c r="A295" s="1642"/>
      <c r="B295" s="1647"/>
      <c r="C295" s="1685"/>
      <c r="D295" s="1646"/>
      <c r="E295" s="1645"/>
      <c r="F295" s="1645"/>
      <c r="G295" s="1645"/>
      <c r="H295" s="1644"/>
      <c r="I295" s="1645"/>
      <c r="J295" s="1688"/>
      <c r="K295" s="956"/>
      <c r="L295" s="940"/>
      <c r="M295" s="940"/>
      <c r="N295" s="941"/>
      <c r="O295" s="939">
        <f>M295*N295</f>
        <v>0</v>
      </c>
      <c r="P295" s="1644"/>
      <c r="Q295" s="1644"/>
      <c r="R295" s="1644"/>
      <c r="S295" s="1629"/>
      <c r="T295" s="1631"/>
    </row>
    <row r="296" spans="1:20" s="735" customFormat="1" ht="12.75" customHeight="1">
      <c r="A296" s="1642"/>
      <c r="B296" s="1647"/>
      <c r="C296" s="1685"/>
      <c r="D296" s="1646"/>
      <c r="E296" s="1645"/>
      <c r="F296" s="1645"/>
      <c r="G296" s="1645"/>
      <c r="H296" s="1644"/>
      <c r="I296" s="1645"/>
      <c r="J296" s="1688"/>
      <c r="K296" s="956"/>
      <c r="L296" s="940"/>
      <c r="M296" s="940"/>
      <c r="N296" s="941"/>
      <c r="O296" s="939">
        <f>M296*N296</f>
        <v>0</v>
      </c>
      <c r="P296" s="1644"/>
      <c r="Q296" s="1644"/>
      <c r="R296" s="1644"/>
      <c r="S296" s="1629"/>
      <c r="T296" s="1631"/>
    </row>
    <row r="297" spans="1:20" s="735" customFormat="1" ht="12.75" customHeight="1">
      <c r="A297" s="1642"/>
      <c r="B297" s="1647"/>
      <c r="C297" s="1686"/>
      <c r="D297" s="1646"/>
      <c r="E297" s="1645"/>
      <c r="F297" s="1645"/>
      <c r="G297" s="1645"/>
      <c r="H297" s="1644"/>
      <c r="I297" s="1645"/>
      <c r="J297" s="1689"/>
      <c r="K297" s="956"/>
      <c r="L297" s="940"/>
      <c r="M297" s="940"/>
      <c r="N297" s="941"/>
      <c r="O297" s="939">
        <f>M297*N297</f>
        <v>0</v>
      </c>
      <c r="P297" s="1644"/>
      <c r="Q297" s="1644"/>
      <c r="R297" s="1644"/>
      <c r="S297" s="1629"/>
      <c r="T297" s="1631"/>
    </row>
    <row r="298" spans="1:20" s="735" customFormat="1" ht="15.75" customHeight="1">
      <c r="A298" s="1642">
        <f>+A293+1</f>
        <v>55</v>
      </c>
      <c r="B298" s="1647"/>
      <c r="C298" s="1690" t="s">
        <v>3460</v>
      </c>
      <c r="D298" s="1646" t="s">
        <v>3168</v>
      </c>
      <c r="E298" s="1691">
        <v>51</v>
      </c>
      <c r="F298" s="1645">
        <f>H298+J298+R298</f>
        <v>33.246237600000001</v>
      </c>
      <c r="G298" s="1645">
        <v>1.1499999999999999</v>
      </c>
      <c r="H298" s="1644">
        <f>G298*$P$9/1000</f>
        <v>2.8272059999999999</v>
      </c>
      <c r="I298" s="1645">
        <v>3.5999999999999997E-2</v>
      </c>
      <c r="J298" s="1644">
        <f>I298*$P$10/1000</f>
        <v>0.10973159999999998</v>
      </c>
      <c r="K298" s="956" t="s">
        <v>3210</v>
      </c>
      <c r="L298" s="940" t="s">
        <v>14</v>
      </c>
      <c r="M298" s="940">
        <v>1</v>
      </c>
      <c r="N298" s="941">
        <v>25</v>
      </c>
      <c r="O298" s="939">
        <f t="shared" ref="O298:O302" si="199">M298*N298</f>
        <v>25</v>
      </c>
      <c r="P298" s="1644">
        <f>E298*F298</f>
        <v>1695.5581176000001</v>
      </c>
      <c r="Q298" s="1644">
        <f>SUM(O298:O302)</f>
        <v>25</v>
      </c>
      <c r="R298" s="1644">
        <f>Q298*1.02*1.05*$R$15</f>
        <v>30.309300000000004</v>
      </c>
      <c r="S298" s="1629">
        <f t="shared" ref="S298" si="200">+F298*$T$12</f>
        <v>43.714609864204206</v>
      </c>
      <c r="T298" s="1631">
        <f t="shared" ref="T298" si="201">+S298*E298</f>
        <v>2229.4451030744144</v>
      </c>
    </row>
    <row r="299" spans="1:20" s="735" customFormat="1" ht="15.75" customHeight="1">
      <c r="A299" s="1642"/>
      <c r="B299" s="1647"/>
      <c r="C299" s="1690"/>
      <c r="D299" s="1646"/>
      <c r="E299" s="1691"/>
      <c r="F299" s="1645"/>
      <c r="G299" s="1645"/>
      <c r="H299" s="1644"/>
      <c r="I299" s="1645"/>
      <c r="J299" s="1644"/>
      <c r="K299" s="967"/>
      <c r="L299" s="940"/>
      <c r="M299" s="940"/>
      <c r="N299" s="941"/>
      <c r="O299" s="939">
        <f t="shared" si="199"/>
        <v>0</v>
      </c>
      <c r="P299" s="1644"/>
      <c r="Q299" s="1644"/>
      <c r="R299" s="1644"/>
      <c r="S299" s="1629"/>
      <c r="T299" s="1631"/>
    </row>
    <row r="300" spans="1:20" s="735" customFormat="1" ht="15.75" customHeight="1">
      <c r="A300" s="1642"/>
      <c r="B300" s="1647"/>
      <c r="C300" s="1690"/>
      <c r="D300" s="1646"/>
      <c r="E300" s="1691"/>
      <c r="F300" s="1645"/>
      <c r="G300" s="1645"/>
      <c r="H300" s="1644"/>
      <c r="I300" s="1645"/>
      <c r="J300" s="1644"/>
      <c r="K300" s="967"/>
      <c r="L300" s="940"/>
      <c r="M300" s="940"/>
      <c r="N300" s="941"/>
      <c r="O300" s="939">
        <f t="shared" si="199"/>
        <v>0</v>
      </c>
      <c r="P300" s="1644"/>
      <c r="Q300" s="1644"/>
      <c r="R300" s="1644"/>
      <c r="S300" s="1629"/>
      <c r="T300" s="1631"/>
    </row>
    <row r="301" spans="1:20" s="735" customFormat="1" ht="15.75" customHeight="1">
      <c r="A301" s="1642"/>
      <c r="B301" s="1647"/>
      <c r="C301" s="1690"/>
      <c r="D301" s="1646"/>
      <c r="E301" s="1691"/>
      <c r="F301" s="1645"/>
      <c r="G301" s="1645"/>
      <c r="H301" s="1644"/>
      <c r="I301" s="1645"/>
      <c r="J301" s="1644"/>
      <c r="K301" s="967"/>
      <c r="L301" s="940"/>
      <c r="M301" s="940"/>
      <c r="N301" s="941"/>
      <c r="O301" s="939">
        <f t="shared" si="199"/>
        <v>0</v>
      </c>
      <c r="P301" s="1644"/>
      <c r="Q301" s="1644"/>
      <c r="R301" s="1644"/>
      <c r="S301" s="1629"/>
      <c r="T301" s="1631"/>
    </row>
    <row r="302" spans="1:20" s="735" customFormat="1" ht="15.75" customHeight="1">
      <c r="A302" s="1642"/>
      <c r="B302" s="1647"/>
      <c r="C302" s="1690"/>
      <c r="D302" s="1646"/>
      <c r="E302" s="1691"/>
      <c r="F302" s="1645"/>
      <c r="G302" s="1645"/>
      <c r="H302" s="1644"/>
      <c r="I302" s="1645"/>
      <c r="J302" s="1644"/>
      <c r="K302" s="967"/>
      <c r="L302" s="940"/>
      <c r="M302" s="940"/>
      <c r="N302" s="941"/>
      <c r="O302" s="939">
        <f t="shared" si="199"/>
        <v>0</v>
      </c>
      <c r="P302" s="1644"/>
      <c r="Q302" s="1644"/>
      <c r="R302" s="1644"/>
      <c r="S302" s="1629"/>
      <c r="T302" s="1631"/>
    </row>
    <row r="303" spans="1:20" s="1" customFormat="1" ht="8.25" customHeight="1">
      <c r="A303" s="1477"/>
      <c r="B303" s="1621"/>
      <c r="C303" s="1622" t="s">
        <v>3606</v>
      </c>
      <c r="D303" s="1477"/>
      <c r="E303" s="1631"/>
      <c r="F303" s="1440"/>
      <c r="G303" s="1625"/>
      <c r="H303" s="1624">
        <f t="shared" ref="H303" si="202">G303*$P$9/1000</f>
        <v>0</v>
      </c>
      <c r="I303" s="1625"/>
      <c r="J303" s="1626">
        <f t="shared" ref="J303" si="203">I303*$P$10/1000</f>
        <v>0</v>
      </c>
      <c r="K303" s="968"/>
      <c r="L303" s="926"/>
      <c r="M303" s="926"/>
      <c r="N303" s="926"/>
      <c r="O303" s="927"/>
      <c r="P303" s="1440"/>
      <c r="Q303" s="1440"/>
      <c r="R303" s="1440">
        <f t="shared" ref="R303" si="204">Q303*1.02*1.05*$R$15</f>
        <v>0</v>
      </c>
      <c r="S303" s="1629">
        <f t="shared" ref="S303" si="205">+F303*$T$12</f>
        <v>0</v>
      </c>
      <c r="T303" s="1631">
        <f t="shared" ref="T303" si="206">+S303*E303</f>
        <v>0</v>
      </c>
    </row>
    <row r="304" spans="1:20" s="1" customFormat="1" ht="8.25" customHeight="1">
      <c r="A304" s="1477"/>
      <c r="B304" s="1621"/>
      <c r="C304" s="1622"/>
      <c r="D304" s="1477"/>
      <c r="E304" s="1631"/>
      <c r="F304" s="1440"/>
      <c r="G304" s="1625"/>
      <c r="H304" s="1624"/>
      <c r="I304" s="1625"/>
      <c r="J304" s="1627"/>
      <c r="K304" s="968"/>
      <c r="L304" s="926"/>
      <c r="M304" s="926"/>
      <c r="N304" s="926"/>
      <c r="O304" s="927"/>
      <c r="P304" s="1440"/>
      <c r="Q304" s="1440"/>
      <c r="R304" s="1440"/>
      <c r="S304" s="1629"/>
      <c r="T304" s="1631"/>
    </row>
    <row r="305" spans="1:20" s="1" customFormat="1" ht="8.25" customHeight="1">
      <c r="A305" s="1477"/>
      <c r="B305" s="1621"/>
      <c r="C305" s="1622"/>
      <c r="D305" s="1477"/>
      <c r="E305" s="1631"/>
      <c r="F305" s="1440"/>
      <c r="G305" s="1625"/>
      <c r="H305" s="1624"/>
      <c r="I305" s="1625"/>
      <c r="J305" s="1627"/>
      <c r="K305" s="968"/>
      <c r="L305" s="926"/>
      <c r="M305" s="926"/>
      <c r="N305" s="926"/>
      <c r="O305" s="927"/>
      <c r="P305" s="1440"/>
      <c r="Q305" s="1440"/>
      <c r="R305" s="1440"/>
      <c r="S305" s="1629"/>
      <c r="T305" s="1631"/>
    </row>
    <row r="306" spans="1:20" s="1" customFormat="1" ht="8.25" customHeight="1">
      <c r="A306" s="1477"/>
      <c r="B306" s="1621"/>
      <c r="C306" s="1622"/>
      <c r="D306" s="1477"/>
      <c r="E306" s="1631"/>
      <c r="F306" s="1440"/>
      <c r="G306" s="1625"/>
      <c r="H306" s="1624"/>
      <c r="I306" s="1625"/>
      <c r="J306" s="1627"/>
      <c r="K306" s="968"/>
      <c r="L306" s="926"/>
      <c r="M306" s="926"/>
      <c r="N306" s="926"/>
      <c r="O306" s="927"/>
      <c r="P306" s="1440"/>
      <c r="Q306" s="1440"/>
      <c r="R306" s="1440"/>
      <c r="S306" s="1629"/>
      <c r="T306" s="1631"/>
    </row>
    <row r="307" spans="1:20" s="1" customFormat="1" ht="8.25" customHeight="1">
      <c r="A307" s="1477"/>
      <c r="B307" s="1621"/>
      <c r="C307" s="1622"/>
      <c r="D307" s="1477"/>
      <c r="E307" s="1631"/>
      <c r="F307" s="1440"/>
      <c r="G307" s="1625"/>
      <c r="H307" s="1624"/>
      <c r="I307" s="1625"/>
      <c r="J307" s="1628"/>
      <c r="K307" s="968"/>
      <c r="L307" s="926"/>
      <c r="M307" s="926"/>
      <c r="N307" s="926"/>
      <c r="O307" s="927"/>
      <c r="P307" s="1440"/>
      <c r="Q307" s="1440"/>
      <c r="R307" s="1440"/>
      <c r="S307" s="1629"/>
      <c r="T307" s="1631"/>
    </row>
    <row r="308" spans="1:20" s="1" customFormat="1" ht="18.75" customHeight="1">
      <c r="A308" s="1477">
        <f>+A303+1</f>
        <v>1</v>
      </c>
      <c r="B308" s="1349"/>
      <c r="C308" s="1495" t="s">
        <v>3240</v>
      </c>
      <c r="D308" s="1595" t="s">
        <v>3236</v>
      </c>
      <c r="E308" s="1631">
        <f>560+45</f>
        <v>605</v>
      </c>
      <c r="F308" s="1440">
        <f>H308+J308+R308</f>
        <v>0.95879159999999997</v>
      </c>
      <c r="G308" s="1353">
        <v>0.39</v>
      </c>
      <c r="H308" s="1440">
        <f t="shared" ref="H308" si="207">G308*$P$9/1000</f>
        <v>0.95879159999999997</v>
      </c>
      <c r="I308" s="1353">
        <v>0</v>
      </c>
      <c r="J308" s="1657">
        <f t="shared" ref="J308" si="208">I308*$P$10/1000</f>
        <v>0</v>
      </c>
      <c r="K308" s="969"/>
      <c r="L308" s="969"/>
      <c r="M308" s="969"/>
      <c r="N308" s="926"/>
      <c r="O308" s="920">
        <f t="shared" ref="O308:O312" si="209">M308*N308</f>
        <v>0</v>
      </c>
      <c r="P308" s="1440">
        <f>E308*F308</f>
        <v>580.06891799999994</v>
      </c>
      <c r="Q308" s="1440">
        <f>SUM(O308:O312)</f>
        <v>0</v>
      </c>
      <c r="R308" s="1657">
        <f t="shared" ref="R308" si="210">Q308*1.02*1.05*$R$15</f>
        <v>0</v>
      </c>
      <c r="S308" s="1629">
        <f t="shared" ref="S308" si="211">+F308*$T$12</f>
        <v>1.2606900437683251</v>
      </c>
      <c r="T308" s="1631">
        <f t="shared" ref="T308" si="212">+S308*E308</f>
        <v>762.71747647983671</v>
      </c>
    </row>
    <row r="309" spans="1:20" s="1" customFormat="1" ht="14.25" customHeight="1">
      <c r="A309" s="1477"/>
      <c r="B309" s="1349"/>
      <c r="C309" s="1496"/>
      <c r="D309" s="1596"/>
      <c r="E309" s="1631"/>
      <c r="F309" s="1440"/>
      <c r="G309" s="1353"/>
      <c r="H309" s="1440"/>
      <c r="I309" s="1353"/>
      <c r="J309" s="1658"/>
      <c r="K309" s="969"/>
      <c r="L309" s="969"/>
      <c r="M309" s="969"/>
      <c r="N309" s="926"/>
      <c r="O309" s="920">
        <f t="shared" si="209"/>
        <v>0</v>
      </c>
      <c r="P309" s="1440"/>
      <c r="Q309" s="1440"/>
      <c r="R309" s="1658"/>
      <c r="S309" s="1629"/>
      <c r="T309" s="1631"/>
    </row>
    <row r="310" spans="1:20" s="1" customFormat="1" ht="14.25" customHeight="1">
      <c r="A310" s="1477"/>
      <c r="B310" s="1349"/>
      <c r="C310" s="1496"/>
      <c r="D310" s="1596"/>
      <c r="E310" s="1631"/>
      <c r="F310" s="1440"/>
      <c r="G310" s="1353"/>
      <c r="H310" s="1440"/>
      <c r="I310" s="1353"/>
      <c r="J310" s="1658"/>
      <c r="K310" s="969"/>
      <c r="L310" s="969"/>
      <c r="M310" s="969"/>
      <c r="N310" s="926"/>
      <c r="O310" s="920">
        <f t="shared" si="209"/>
        <v>0</v>
      </c>
      <c r="P310" s="1440"/>
      <c r="Q310" s="1440"/>
      <c r="R310" s="1658"/>
      <c r="S310" s="1629"/>
      <c r="T310" s="1631"/>
    </row>
    <row r="311" spans="1:20" s="1" customFormat="1" ht="14.25" customHeight="1">
      <c r="A311" s="1477"/>
      <c r="B311" s="1349"/>
      <c r="C311" s="1496"/>
      <c r="D311" s="1596"/>
      <c r="E311" s="1631"/>
      <c r="F311" s="1440"/>
      <c r="G311" s="1353"/>
      <c r="H311" s="1440"/>
      <c r="I311" s="1353"/>
      <c r="J311" s="1658"/>
      <c r="K311" s="969"/>
      <c r="L311" s="969"/>
      <c r="M311" s="969"/>
      <c r="N311" s="926"/>
      <c r="O311" s="920">
        <f t="shared" si="209"/>
        <v>0</v>
      </c>
      <c r="P311" s="1440"/>
      <c r="Q311" s="1440"/>
      <c r="R311" s="1658"/>
      <c r="S311" s="1629"/>
      <c r="T311" s="1631"/>
    </row>
    <row r="312" spans="1:20" s="1" customFormat="1" ht="14.25" customHeight="1">
      <c r="A312" s="1477"/>
      <c r="B312" s="1349"/>
      <c r="C312" s="1497"/>
      <c r="D312" s="1597"/>
      <c r="E312" s="1631"/>
      <c r="F312" s="1440"/>
      <c r="G312" s="1353"/>
      <c r="H312" s="1440"/>
      <c r="I312" s="1353"/>
      <c r="J312" s="1659"/>
      <c r="K312" s="969"/>
      <c r="L312" s="969"/>
      <c r="M312" s="969"/>
      <c r="N312" s="926"/>
      <c r="O312" s="920">
        <f t="shared" si="209"/>
        <v>0</v>
      </c>
      <c r="P312" s="1440"/>
      <c r="Q312" s="1440"/>
      <c r="R312" s="1659"/>
      <c r="S312" s="1629"/>
      <c r="T312" s="1631"/>
    </row>
    <row r="313" spans="1:20" s="1" customFormat="1" ht="15.75" customHeight="1">
      <c r="A313" s="1477">
        <f>+A308+1</f>
        <v>2</v>
      </c>
      <c r="B313" s="1349"/>
      <c r="C313" s="1495" t="s">
        <v>3804</v>
      </c>
      <c r="D313" s="1595" t="s">
        <v>3236</v>
      </c>
      <c r="E313" s="1440">
        <v>560</v>
      </c>
      <c r="F313" s="1353">
        <f>H313+J313+R313</f>
        <v>0.5240159820000001</v>
      </c>
      <c r="G313" s="1353">
        <v>9.8000000000000004E-2</v>
      </c>
      <c r="H313" s="1440">
        <f>G313*$P$9/1000</f>
        <v>0.24092711999999999</v>
      </c>
      <c r="I313" s="1353">
        <v>0</v>
      </c>
      <c r="J313" s="1440">
        <f>I313*$P$10/1000</f>
        <v>0</v>
      </c>
      <c r="K313" s="695" t="s">
        <v>3022</v>
      </c>
      <c r="L313" s="969" t="s">
        <v>7</v>
      </c>
      <c r="M313" s="969">
        <v>0.05</v>
      </c>
      <c r="N313" s="969">
        <v>4.67</v>
      </c>
      <c r="O313" s="920">
        <f>M313*N313</f>
        <v>0.23350000000000001</v>
      </c>
      <c r="P313" s="1440">
        <f>E313*F313</f>
        <v>293.44894992000008</v>
      </c>
      <c r="Q313" s="1440">
        <f>SUM(O313:O317)</f>
        <v>0.23350000000000001</v>
      </c>
      <c r="R313" s="1440">
        <f>Q313*1.02*1.05*$R$15</f>
        <v>0.28308886200000005</v>
      </c>
      <c r="S313" s="1629">
        <f t="shared" ref="S313" si="213">+F313*$T$12</f>
        <v>0.68901493430155414</v>
      </c>
      <c r="T313" s="1631">
        <f t="shared" ref="T313" si="214">+S313*E313</f>
        <v>385.8483632088703</v>
      </c>
    </row>
    <row r="314" spans="1:20" s="1" customFormat="1" ht="15.75" customHeight="1">
      <c r="A314" s="1477"/>
      <c r="B314" s="1349"/>
      <c r="C314" s="1496"/>
      <c r="D314" s="1596"/>
      <c r="E314" s="1440"/>
      <c r="F314" s="1353"/>
      <c r="G314" s="1353"/>
      <c r="H314" s="1440"/>
      <c r="I314" s="1353"/>
      <c r="J314" s="1440"/>
      <c r="K314" s="969"/>
      <c r="L314" s="969"/>
      <c r="M314" s="969"/>
      <c r="N314" s="969"/>
      <c r="O314" s="920">
        <f>M314*N314</f>
        <v>0</v>
      </c>
      <c r="P314" s="1440"/>
      <c r="Q314" s="1440"/>
      <c r="R314" s="1440"/>
      <c r="S314" s="1629"/>
      <c r="T314" s="1631"/>
    </row>
    <row r="315" spans="1:20" s="1" customFormat="1" ht="15.75" customHeight="1">
      <c r="A315" s="1477"/>
      <c r="B315" s="1349"/>
      <c r="C315" s="1496"/>
      <c r="D315" s="1596"/>
      <c r="E315" s="1440"/>
      <c r="F315" s="1353"/>
      <c r="G315" s="1353"/>
      <c r="H315" s="1440"/>
      <c r="I315" s="1353"/>
      <c r="J315" s="1440"/>
      <c r="K315" s="969"/>
      <c r="L315" s="969"/>
      <c r="M315" s="969"/>
      <c r="N315" s="969"/>
      <c r="O315" s="920">
        <f>M315*N315</f>
        <v>0</v>
      </c>
      <c r="P315" s="1440"/>
      <c r="Q315" s="1440"/>
      <c r="R315" s="1440"/>
      <c r="S315" s="1629"/>
      <c r="T315" s="1631"/>
    </row>
    <row r="316" spans="1:20" s="1" customFormat="1" ht="15.75" customHeight="1">
      <c r="A316" s="1477"/>
      <c r="B316" s="1349"/>
      <c r="C316" s="1496"/>
      <c r="D316" s="1596"/>
      <c r="E316" s="1440"/>
      <c r="F316" s="1353"/>
      <c r="G316" s="1353"/>
      <c r="H316" s="1440"/>
      <c r="I316" s="1353"/>
      <c r="J316" s="1440"/>
      <c r="K316" s="969"/>
      <c r="L316" s="969"/>
      <c r="M316" s="969"/>
      <c r="N316" s="969"/>
      <c r="O316" s="920">
        <f>M316*N316</f>
        <v>0</v>
      </c>
      <c r="P316" s="1440"/>
      <c r="Q316" s="1440"/>
      <c r="R316" s="1440"/>
      <c r="S316" s="1629"/>
      <c r="T316" s="1631"/>
    </row>
    <row r="317" spans="1:20" s="1" customFormat="1" ht="15.75" customHeight="1">
      <c r="A317" s="1477"/>
      <c r="B317" s="1349"/>
      <c r="C317" s="1497"/>
      <c r="D317" s="1597"/>
      <c r="E317" s="1440"/>
      <c r="F317" s="1353"/>
      <c r="G317" s="1353"/>
      <c r="H317" s="1440"/>
      <c r="I317" s="1353"/>
      <c r="J317" s="1440"/>
      <c r="K317" s="969"/>
      <c r="L317" s="969"/>
      <c r="M317" s="969"/>
      <c r="N317" s="969"/>
      <c r="O317" s="920">
        <f>M317*N317</f>
        <v>0</v>
      </c>
      <c r="P317" s="1440"/>
      <c r="Q317" s="1440"/>
      <c r="R317" s="1440"/>
      <c r="S317" s="1629"/>
      <c r="T317" s="1631"/>
    </row>
    <row r="318" spans="1:20" s="735" customFormat="1" ht="14.25" customHeight="1">
      <c r="A318" s="1642">
        <f>+A313+1</f>
        <v>3</v>
      </c>
      <c r="B318" s="1643"/>
      <c r="C318" s="1690" t="s">
        <v>3609</v>
      </c>
      <c r="D318" s="1646" t="s">
        <v>3610</v>
      </c>
      <c r="E318" s="1645">
        <v>40</v>
      </c>
      <c r="F318" s="1644">
        <f>H318+J318+R318</f>
        <v>0.12657972000000001</v>
      </c>
      <c r="G318" s="1645">
        <v>0.05</v>
      </c>
      <c r="H318" s="1644">
        <f t="shared" ref="H318" si="215">G318*$P$9/1000</f>
        <v>0.12292200000000002</v>
      </c>
      <c r="I318" s="1645">
        <v>1.1999999999999999E-3</v>
      </c>
      <c r="J318" s="1687">
        <f t="shared" ref="J318" si="216">I318*$P$10/1000</f>
        <v>3.6577199999999993E-3</v>
      </c>
      <c r="K318" s="970"/>
      <c r="L318" s="938"/>
      <c r="M318" s="938"/>
      <c r="N318" s="938"/>
      <c r="O318" s="939">
        <f t="shared" ref="O318:O322" si="217">M318*N318</f>
        <v>0</v>
      </c>
      <c r="P318" s="1644">
        <f>E318*F318</f>
        <v>5.0631888000000007</v>
      </c>
      <c r="Q318" s="1644">
        <f>SUM(O318:O322)</f>
        <v>0</v>
      </c>
      <c r="R318" s="1644">
        <f t="shared" ref="R318" si="218">Q318*1.02*1.05*$R$15</f>
        <v>0</v>
      </c>
      <c r="S318" s="1629">
        <f t="shared" ref="S318" si="219">+F318*$T$12</f>
        <v>0.16643636922453464</v>
      </c>
      <c r="T318" s="1631">
        <f t="shared" ref="T318" si="220">+S318*E318</f>
        <v>6.6574547689813857</v>
      </c>
    </row>
    <row r="319" spans="1:20" s="735" customFormat="1" ht="14.25" customHeight="1">
      <c r="A319" s="1642"/>
      <c r="B319" s="1643"/>
      <c r="C319" s="1690"/>
      <c r="D319" s="1646"/>
      <c r="E319" s="1645"/>
      <c r="F319" s="1644"/>
      <c r="G319" s="1645"/>
      <c r="H319" s="1644"/>
      <c r="I319" s="1645"/>
      <c r="J319" s="1688"/>
      <c r="K319" s="970"/>
      <c r="L319" s="938"/>
      <c r="M319" s="938"/>
      <c r="N319" s="938"/>
      <c r="O319" s="939">
        <f t="shared" si="217"/>
        <v>0</v>
      </c>
      <c r="P319" s="1644"/>
      <c r="Q319" s="1644"/>
      <c r="R319" s="1644"/>
      <c r="S319" s="1629"/>
      <c r="T319" s="1631"/>
    </row>
    <row r="320" spans="1:20" s="735" customFormat="1" ht="14.25" customHeight="1">
      <c r="A320" s="1642"/>
      <c r="B320" s="1643"/>
      <c r="C320" s="1690"/>
      <c r="D320" s="1646"/>
      <c r="E320" s="1645"/>
      <c r="F320" s="1644"/>
      <c r="G320" s="1645"/>
      <c r="H320" s="1644"/>
      <c r="I320" s="1645"/>
      <c r="J320" s="1688"/>
      <c r="K320" s="970"/>
      <c r="L320" s="938"/>
      <c r="M320" s="938"/>
      <c r="N320" s="938"/>
      <c r="O320" s="939">
        <f t="shared" si="217"/>
        <v>0</v>
      </c>
      <c r="P320" s="1644"/>
      <c r="Q320" s="1644"/>
      <c r="R320" s="1644"/>
      <c r="S320" s="1629"/>
      <c r="T320" s="1631"/>
    </row>
    <row r="321" spans="1:20" s="735" customFormat="1" ht="14.25" customHeight="1">
      <c r="A321" s="1642"/>
      <c r="B321" s="1643"/>
      <c r="C321" s="1690"/>
      <c r="D321" s="1646"/>
      <c r="E321" s="1645"/>
      <c r="F321" s="1644"/>
      <c r="G321" s="1645"/>
      <c r="H321" s="1644"/>
      <c r="I321" s="1645"/>
      <c r="J321" s="1688"/>
      <c r="K321" s="970"/>
      <c r="L321" s="938"/>
      <c r="M321" s="938"/>
      <c r="N321" s="938"/>
      <c r="O321" s="939">
        <f t="shared" si="217"/>
        <v>0</v>
      </c>
      <c r="P321" s="1644"/>
      <c r="Q321" s="1644"/>
      <c r="R321" s="1644"/>
      <c r="S321" s="1629"/>
      <c r="T321" s="1631"/>
    </row>
    <row r="322" spans="1:20" s="735" customFormat="1" ht="14.25" customHeight="1">
      <c r="A322" s="1642"/>
      <c r="B322" s="1643"/>
      <c r="C322" s="1690"/>
      <c r="D322" s="1646"/>
      <c r="E322" s="1645"/>
      <c r="F322" s="1644"/>
      <c r="G322" s="1645"/>
      <c r="H322" s="1644"/>
      <c r="I322" s="1645"/>
      <c r="J322" s="1689"/>
      <c r="K322" s="970"/>
      <c r="L322" s="938"/>
      <c r="M322" s="938"/>
      <c r="N322" s="938"/>
      <c r="O322" s="939">
        <f t="shared" si="217"/>
        <v>0</v>
      </c>
      <c r="P322" s="1644"/>
      <c r="Q322" s="1644"/>
      <c r="R322" s="1644"/>
      <c r="S322" s="1629"/>
      <c r="T322" s="1631"/>
    </row>
    <row r="323" spans="1:20" s="735" customFormat="1" ht="14.25" customHeight="1">
      <c r="A323" s="1646">
        <f>+A318+1</f>
        <v>4</v>
      </c>
      <c r="B323" s="1647"/>
      <c r="C323" s="1690" t="s">
        <v>3684</v>
      </c>
      <c r="D323" s="1692" t="s">
        <v>3248</v>
      </c>
      <c r="E323" s="1645">
        <v>5.0000000000000001E-3</v>
      </c>
      <c r="F323" s="1645">
        <f>H323+J323+R323</f>
        <v>94.381752199999994</v>
      </c>
      <c r="G323" s="1645">
        <f>43.3*0.6</f>
        <v>25.979999999999997</v>
      </c>
      <c r="H323" s="1644">
        <f>G323*$P$9/1000</f>
        <v>63.870271199999998</v>
      </c>
      <c r="I323" s="1645">
        <f>14.3*0.7</f>
        <v>10.01</v>
      </c>
      <c r="J323" s="1644">
        <f>I323*$P$10/1000</f>
        <v>30.511481</v>
      </c>
      <c r="K323" s="967"/>
      <c r="L323" s="956"/>
      <c r="M323" s="956"/>
      <c r="N323" s="970"/>
      <c r="O323" s="971"/>
      <c r="P323" s="1644">
        <f>E323*F323</f>
        <v>0.47190876099999995</v>
      </c>
      <c r="Q323" s="1644">
        <f>SUM(O323:O327)</f>
        <v>0</v>
      </c>
      <c r="R323" s="1644">
        <f>Q323*1.02*1.05*$R$15</f>
        <v>0</v>
      </c>
      <c r="S323" s="1629">
        <f t="shared" ref="S323" si="221">+F323*$T$12</f>
        <v>124.10010195328077</v>
      </c>
      <c r="T323" s="1631">
        <f t="shared" ref="T323" si="222">+S323*E323</f>
        <v>0.62050050976640392</v>
      </c>
    </row>
    <row r="324" spans="1:20" s="735" customFormat="1" ht="14.25" customHeight="1">
      <c r="A324" s="1646"/>
      <c r="B324" s="1647"/>
      <c r="C324" s="1690"/>
      <c r="D324" s="1692"/>
      <c r="E324" s="1645"/>
      <c r="F324" s="1645"/>
      <c r="G324" s="1645"/>
      <c r="H324" s="1644"/>
      <c r="I324" s="1645"/>
      <c r="J324" s="1644"/>
      <c r="K324" s="967"/>
      <c r="L324" s="956"/>
      <c r="M324" s="956"/>
      <c r="N324" s="970"/>
      <c r="O324" s="971"/>
      <c r="P324" s="1644"/>
      <c r="Q324" s="1644"/>
      <c r="R324" s="1644"/>
      <c r="S324" s="1629"/>
      <c r="T324" s="1631"/>
    </row>
    <row r="325" spans="1:20" s="735" customFormat="1" ht="14.25" customHeight="1">
      <c r="A325" s="1646"/>
      <c r="B325" s="1647"/>
      <c r="C325" s="1690"/>
      <c r="D325" s="1692"/>
      <c r="E325" s="1645"/>
      <c r="F325" s="1645"/>
      <c r="G325" s="1645"/>
      <c r="H325" s="1644"/>
      <c r="I325" s="1645"/>
      <c r="J325" s="1644"/>
      <c r="K325" s="967"/>
      <c r="L325" s="956"/>
      <c r="M325" s="956"/>
      <c r="N325" s="970"/>
      <c r="O325" s="971">
        <f t="shared" ref="O325:O337" si="223">M325*N325</f>
        <v>0</v>
      </c>
      <c r="P325" s="1644"/>
      <c r="Q325" s="1644"/>
      <c r="R325" s="1644"/>
      <c r="S325" s="1629"/>
      <c r="T325" s="1631"/>
    </row>
    <row r="326" spans="1:20" s="735" customFormat="1" ht="14.25" customHeight="1">
      <c r="A326" s="1646"/>
      <c r="B326" s="1647"/>
      <c r="C326" s="1690"/>
      <c r="D326" s="1692"/>
      <c r="E326" s="1645"/>
      <c r="F326" s="1645"/>
      <c r="G326" s="1645"/>
      <c r="H326" s="1644"/>
      <c r="I326" s="1645"/>
      <c r="J326" s="1644"/>
      <c r="K326" s="967"/>
      <c r="L326" s="956"/>
      <c r="M326" s="956"/>
      <c r="N326" s="972"/>
      <c r="O326" s="971">
        <f t="shared" si="223"/>
        <v>0</v>
      </c>
      <c r="P326" s="1644"/>
      <c r="Q326" s="1644"/>
      <c r="R326" s="1644"/>
      <c r="S326" s="1629"/>
      <c r="T326" s="1631"/>
    </row>
    <row r="327" spans="1:20" s="735" customFormat="1" ht="14.25" customHeight="1">
      <c r="A327" s="1646"/>
      <c r="B327" s="1647"/>
      <c r="C327" s="1690"/>
      <c r="D327" s="1692"/>
      <c r="E327" s="1645"/>
      <c r="F327" s="1645"/>
      <c r="G327" s="1645"/>
      <c r="H327" s="1644"/>
      <c r="I327" s="1645"/>
      <c r="J327" s="1644"/>
      <c r="K327" s="967"/>
      <c r="L327" s="956"/>
      <c r="M327" s="956"/>
      <c r="N327" s="972"/>
      <c r="O327" s="971">
        <f t="shared" si="223"/>
        <v>0</v>
      </c>
      <c r="P327" s="1644"/>
      <c r="Q327" s="1644"/>
      <c r="R327" s="1644"/>
      <c r="S327" s="1629"/>
      <c r="T327" s="1631"/>
    </row>
    <row r="328" spans="1:20" s="735" customFormat="1" ht="12.75" customHeight="1">
      <c r="A328" s="1693">
        <f>+A323+1</f>
        <v>5</v>
      </c>
      <c r="B328" s="1696"/>
      <c r="C328" s="1495" t="s">
        <v>3817</v>
      </c>
      <c r="D328" s="1595" t="s">
        <v>3236</v>
      </c>
      <c r="E328" s="1687">
        <v>20</v>
      </c>
      <c r="F328" s="1687">
        <f>H328+J328+R328</f>
        <v>0.52432804</v>
      </c>
      <c r="G328" s="1699">
        <v>0.186</v>
      </c>
      <c r="H328" s="1687">
        <f>G328*$P$9/1000</f>
        <v>0.45726983999999998</v>
      </c>
      <c r="I328" s="1699">
        <v>2.1999999999999999E-2</v>
      </c>
      <c r="J328" s="1687">
        <f>I328*$P$10/1000</f>
        <v>6.7058199999999998E-2</v>
      </c>
      <c r="K328" s="938"/>
      <c r="L328" s="938"/>
      <c r="M328" s="938"/>
      <c r="N328" s="938"/>
      <c r="O328" s="939">
        <f t="shared" si="223"/>
        <v>0</v>
      </c>
      <c r="P328" s="1687">
        <f>E328*F328</f>
        <v>10.486560799999999</v>
      </c>
      <c r="Q328" s="1687">
        <f>SUM(O328:O332)</f>
        <v>0</v>
      </c>
      <c r="R328" s="1687">
        <f>Q328*1.02*1.05*$R$15</f>
        <v>0</v>
      </c>
      <c r="S328" s="1629">
        <f t="shared" ref="S328" si="224">+F328*$T$12</f>
        <v>0.68942525121888854</v>
      </c>
      <c r="T328" s="1631">
        <f t="shared" ref="T328" si="225">+S328*E328</f>
        <v>13.78850502437777</v>
      </c>
    </row>
    <row r="329" spans="1:20" s="735" customFormat="1">
      <c r="A329" s="1694"/>
      <c r="B329" s="1697"/>
      <c r="C329" s="1496"/>
      <c r="D329" s="1596"/>
      <c r="E329" s="1688"/>
      <c r="F329" s="1688"/>
      <c r="G329" s="1700"/>
      <c r="H329" s="1688"/>
      <c r="I329" s="1700"/>
      <c r="J329" s="1688"/>
      <c r="K329" s="938"/>
      <c r="L329" s="938"/>
      <c r="M329" s="938"/>
      <c r="N329" s="938"/>
      <c r="O329" s="939">
        <f t="shared" si="223"/>
        <v>0</v>
      </c>
      <c r="P329" s="1688"/>
      <c r="Q329" s="1688"/>
      <c r="R329" s="1688"/>
      <c r="S329" s="1629"/>
      <c r="T329" s="1631"/>
    </row>
    <row r="330" spans="1:20" s="735" customFormat="1">
      <c r="A330" s="1694"/>
      <c r="B330" s="1697"/>
      <c r="C330" s="1496"/>
      <c r="D330" s="1596"/>
      <c r="E330" s="1688"/>
      <c r="F330" s="1688"/>
      <c r="G330" s="1700"/>
      <c r="H330" s="1688"/>
      <c r="I330" s="1700"/>
      <c r="J330" s="1688"/>
      <c r="K330" s="938"/>
      <c r="L330" s="938"/>
      <c r="M330" s="938"/>
      <c r="N330" s="938"/>
      <c r="O330" s="939">
        <f t="shared" si="223"/>
        <v>0</v>
      </c>
      <c r="P330" s="1688"/>
      <c r="Q330" s="1688"/>
      <c r="R330" s="1688"/>
      <c r="S330" s="1629"/>
      <c r="T330" s="1631"/>
    </row>
    <row r="331" spans="1:20" s="735" customFormat="1">
      <c r="A331" s="1694"/>
      <c r="B331" s="1697"/>
      <c r="C331" s="1496"/>
      <c r="D331" s="1596"/>
      <c r="E331" s="1688"/>
      <c r="F331" s="1688"/>
      <c r="G331" s="1700"/>
      <c r="H331" s="1688"/>
      <c r="I331" s="1700"/>
      <c r="J331" s="1688"/>
      <c r="K331" s="938"/>
      <c r="L331" s="938"/>
      <c r="M331" s="938"/>
      <c r="N331" s="938"/>
      <c r="O331" s="939">
        <f t="shared" si="223"/>
        <v>0</v>
      </c>
      <c r="P331" s="1688"/>
      <c r="Q331" s="1688"/>
      <c r="R331" s="1688"/>
      <c r="S331" s="1629"/>
      <c r="T331" s="1631"/>
    </row>
    <row r="332" spans="1:20" s="735" customFormat="1">
      <c r="A332" s="1695"/>
      <c r="B332" s="1698"/>
      <c r="C332" s="1497"/>
      <c r="D332" s="1597"/>
      <c r="E332" s="1689"/>
      <c r="F332" s="1689"/>
      <c r="G332" s="1701"/>
      <c r="H332" s="1689"/>
      <c r="I332" s="1701"/>
      <c r="J332" s="1689"/>
      <c r="K332" s="938"/>
      <c r="L332" s="938"/>
      <c r="M332" s="938"/>
      <c r="N332" s="938"/>
      <c r="O332" s="939">
        <f t="shared" si="223"/>
        <v>0</v>
      </c>
      <c r="P332" s="1689"/>
      <c r="Q332" s="1689"/>
      <c r="R332" s="1689"/>
      <c r="S332" s="1629"/>
      <c r="T332" s="1631"/>
    </row>
    <row r="333" spans="1:20" s="735" customFormat="1" ht="14.25" customHeight="1">
      <c r="A333" s="1642">
        <f>+A328+1</f>
        <v>6</v>
      </c>
      <c r="B333" s="1702"/>
      <c r="C333" s="1684" t="s">
        <v>3611</v>
      </c>
      <c r="D333" s="1705" t="s">
        <v>3599</v>
      </c>
      <c r="E333" s="1645">
        <v>140</v>
      </c>
      <c r="F333" s="1687">
        <f>H333+J333+R333</f>
        <v>0.11849498000000001</v>
      </c>
      <c r="G333" s="1699">
        <v>4.2000000000000003E-2</v>
      </c>
      <c r="H333" s="1644">
        <f t="shared" ref="H333" si="226">G333*$P$9/1000</f>
        <v>0.10325448000000001</v>
      </c>
      <c r="I333" s="1699">
        <v>5.0000000000000001E-3</v>
      </c>
      <c r="J333" s="1687">
        <f t="shared" ref="J333" si="227">I333*$P$10/1000</f>
        <v>1.5240499999999999E-2</v>
      </c>
      <c r="K333" s="970"/>
      <c r="L333" s="938"/>
      <c r="M333" s="938"/>
      <c r="N333" s="938"/>
      <c r="O333" s="939">
        <f t="shared" si="223"/>
        <v>0</v>
      </c>
      <c r="P333" s="1687">
        <f>E333*F333</f>
        <v>16.589297200000001</v>
      </c>
      <c r="Q333" s="1687">
        <f>SUM(O333:O337)</f>
        <v>0</v>
      </c>
      <c r="R333" s="1644">
        <f t="shared" ref="R333" si="228">Q333*1.02*1.05*$R$15</f>
        <v>0</v>
      </c>
      <c r="S333" s="1629">
        <f t="shared" ref="S333" si="229">+F333*$T$12</f>
        <v>0.15580595566599334</v>
      </c>
      <c r="T333" s="1631">
        <f t="shared" ref="T333" si="230">+S333*E333</f>
        <v>21.812833793239069</v>
      </c>
    </row>
    <row r="334" spans="1:20" s="735" customFormat="1" ht="14.25" customHeight="1">
      <c r="A334" s="1642"/>
      <c r="B334" s="1703"/>
      <c r="C334" s="1685"/>
      <c r="D334" s="1706"/>
      <c r="E334" s="1645"/>
      <c r="F334" s="1688"/>
      <c r="G334" s="1700"/>
      <c r="H334" s="1644"/>
      <c r="I334" s="1700"/>
      <c r="J334" s="1688"/>
      <c r="K334" s="970"/>
      <c r="L334" s="938"/>
      <c r="M334" s="938"/>
      <c r="N334" s="938"/>
      <c r="O334" s="939">
        <f t="shared" si="223"/>
        <v>0</v>
      </c>
      <c r="P334" s="1688"/>
      <c r="Q334" s="1688"/>
      <c r="R334" s="1644"/>
      <c r="S334" s="1629"/>
      <c r="T334" s="1631"/>
    </row>
    <row r="335" spans="1:20" s="735" customFormat="1" ht="14.25" customHeight="1">
      <c r="A335" s="1642"/>
      <c r="B335" s="1703"/>
      <c r="C335" s="1685"/>
      <c r="D335" s="1706"/>
      <c r="E335" s="1645"/>
      <c r="F335" s="1688"/>
      <c r="G335" s="1700"/>
      <c r="H335" s="1644"/>
      <c r="I335" s="1700"/>
      <c r="J335" s="1688"/>
      <c r="K335" s="970"/>
      <c r="L335" s="938"/>
      <c r="M335" s="938"/>
      <c r="N335" s="938"/>
      <c r="O335" s="939">
        <f t="shared" si="223"/>
        <v>0</v>
      </c>
      <c r="P335" s="1688"/>
      <c r="Q335" s="1688"/>
      <c r="R335" s="1644"/>
      <c r="S335" s="1629"/>
      <c r="T335" s="1631"/>
    </row>
    <row r="336" spans="1:20" s="735" customFormat="1" ht="14.25" customHeight="1">
      <c r="A336" s="1642"/>
      <c r="B336" s="1703"/>
      <c r="C336" s="1685"/>
      <c r="D336" s="1706"/>
      <c r="E336" s="1645"/>
      <c r="F336" s="1688"/>
      <c r="G336" s="1700"/>
      <c r="H336" s="1644"/>
      <c r="I336" s="1700"/>
      <c r="J336" s="1688"/>
      <c r="K336" s="970"/>
      <c r="L336" s="938"/>
      <c r="M336" s="938"/>
      <c r="N336" s="938"/>
      <c r="O336" s="939">
        <f t="shared" si="223"/>
        <v>0</v>
      </c>
      <c r="P336" s="1688"/>
      <c r="Q336" s="1688"/>
      <c r="R336" s="1644"/>
      <c r="S336" s="1629"/>
      <c r="T336" s="1631"/>
    </row>
    <row r="337" spans="1:20" s="735" customFormat="1" ht="14.25" customHeight="1">
      <c r="A337" s="1642"/>
      <c r="B337" s="1704"/>
      <c r="C337" s="1686"/>
      <c r="D337" s="1707"/>
      <c r="E337" s="1645"/>
      <c r="F337" s="1689"/>
      <c r="G337" s="1701"/>
      <c r="H337" s="1644"/>
      <c r="I337" s="1701"/>
      <c r="J337" s="1689"/>
      <c r="K337" s="970"/>
      <c r="L337" s="938"/>
      <c r="M337" s="938"/>
      <c r="N337" s="938"/>
      <c r="O337" s="939">
        <f t="shared" si="223"/>
        <v>0</v>
      </c>
      <c r="P337" s="1689"/>
      <c r="Q337" s="1689"/>
      <c r="R337" s="1644"/>
      <c r="S337" s="1629"/>
      <c r="T337" s="1631"/>
    </row>
    <row r="338" spans="1:20" s="735" customFormat="1" ht="14.25" customHeight="1">
      <c r="A338" s="1705">
        <f>+A333+1</f>
        <v>7</v>
      </c>
      <c r="B338" s="1647"/>
      <c r="C338" s="1690" t="s">
        <v>3614</v>
      </c>
      <c r="D338" s="1646" t="s">
        <v>3615</v>
      </c>
      <c r="E338" s="1644">
        <v>10</v>
      </c>
      <c r="F338" s="1644">
        <f t="shared" ref="F338" si="231">H338+J338+R338</f>
        <v>23.066513399999998</v>
      </c>
      <c r="G338" s="1645">
        <v>7.56</v>
      </c>
      <c r="H338" s="1644">
        <f t="shared" ref="H338" si="232">G338*$P$9/1000</f>
        <v>18.585806399999999</v>
      </c>
      <c r="I338" s="1645">
        <v>1.47</v>
      </c>
      <c r="J338" s="1644">
        <f t="shared" ref="J338" si="233">I338*$P$10/1000</f>
        <v>4.4807069999999998</v>
      </c>
      <c r="K338" s="938"/>
      <c r="L338" s="938"/>
      <c r="M338" s="938"/>
      <c r="N338" s="938"/>
      <c r="O338" s="939">
        <f>M338*N338</f>
        <v>0</v>
      </c>
      <c r="P338" s="1644">
        <f>E338*F338</f>
        <v>230.66513399999997</v>
      </c>
      <c r="Q338" s="1644">
        <f>SUM(O338:O342)</f>
        <v>0</v>
      </c>
      <c r="R338" s="1644">
        <f t="shared" ref="R338" si="234">Q338*1.02*1.05*$R$15</f>
        <v>0</v>
      </c>
      <c r="S338" s="1629">
        <f t="shared" ref="S338" si="235">+F338*$T$12</f>
        <v>30.32955627461552</v>
      </c>
      <c r="T338" s="1631">
        <f t="shared" ref="T338" si="236">+S338*E338</f>
        <v>303.29556274615521</v>
      </c>
    </row>
    <row r="339" spans="1:20" s="735" customFormat="1" ht="14.25" customHeight="1">
      <c r="A339" s="1706"/>
      <c r="B339" s="1647"/>
      <c r="C339" s="1690"/>
      <c r="D339" s="1646"/>
      <c r="E339" s="1644"/>
      <c r="F339" s="1644"/>
      <c r="G339" s="1645"/>
      <c r="H339" s="1644"/>
      <c r="I339" s="1645"/>
      <c r="J339" s="1644"/>
      <c r="K339" s="938"/>
      <c r="L339" s="938"/>
      <c r="M339" s="938"/>
      <c r="N339" s="938"/>
      <c r="O339" s="939">
        <f>M339*N339</f>
        <v>0</v>
      </c>
      <c r="P339" s="1644"/>
      <c r="Q339" s="1644"/>
      <c r="R339" s="1644"/>
      <c r="S339" s="1629"/>
      <c r="T339" s="1631"/>
    </row>
    <row r="340" spans="1:20" s="735" customFormat="1" ht="14.25" customHeight="1">
      <c r="A340" s="1706"/>
      <c r="B340" s="1647"/>
      <c r="C340" s="1690"/>
      <c r="D340" s="1646"/>
      <c r="E340" s="1644"/>
      <c r="F340" s="1644"/>
      <c r="G340" s="1645"/>
      <c r="H340" s="1644"/>
      <c r="I340" s="1645"/>
      <c r="J340" s="1644"/>
      <c r="K340" s="938"/>
      <c r="L340" s="938"/>
      <c r="M340" s="938"/>
      <c r="N340" s="938"/>
      <c r="O340" s="939">
        <f>M340*N340</f>
        <v>0</v>
      </c>
      <c r="P340" s="1644"/>
      <c r="Q340" s="1644"/>
      <c r="R340" s="1644"/>
      <c r="S340" s="1629"/>
      <c r="T340" s="1631"/>
    </row>
    <row r="341" spans="1:20" s="735" customFormat="1" ht="14.25" customHeight="1">
      <c r="A341" s="1706"/>
      <c r="B341" s="1647"/>
      <c r="C341" s="1690"/>
      <c r="D341" s="1646"/>
      <c r="E341" s="1644"/>
      <c r="F341" s="1644"/>
      <c r="G341" s="1645"/>
      <c r="H341" s="1644"/>
      <c r="I341" s="1645"/>
      <c r="J341" s="1644"/>
      <c r="K341" s="938"/>
      <c r="L341" s="938"/>
      <c r="M341" s="938"/>
      <c r="N341" s="938"/>
      <c r="O341" s="939">
        <f>M341*N341</f>
        <v>0</v>
      </c>
      <c r="P341" s="1644"/>
      <c r="Q341" s="1644"/>
      <c r="R341" s="1644"/>
      <c r="S341" s="1629"/>
      <c r="T341" s="1631"/>
    </row>
    <row r="342" spans="1:20" s="735" customFormat="1" ht="14.25" customHeight="1">
      <c r="A342" s="1707"/>
      <c r="B342" s="1647"/>
      <c r="C342" s="1690"/>
      <c r="D342" s="1646"/>
      <c r="E342" s="1644"/>
      <c r="F342" s="1644"/>
      <c r="G342" s="1645"/>
      <c r="H342" s="1644"/>
      <c r="I342" s="1645"/>
      <c r="J342" s="1644"/>
      <c r="K342" s="938"/>
      <c r="L342" s="938"/>
      <c r="M342" s="938"/>
      <c r="N342" s="938"/>
      <c r="O342" s="939">
        <f>M342*N342</f>
        <v>0</v>
      </c>
      <c r="P342" s="1644"/>
      <c r="Q342" s="1644"/>
      <c r="R342" s="1644"/>
      <c r="S342" s="1629"/>
      <c r="T342" s="1631"/>
    </row>
    <row r="343" spans="1:20" s="756" customFormat="1" ht="8.25" customHeight="1">
      <c r="A343" s="1664"/>
      <c r="B343" s="1665"/>
      <c r="C343" s="1708" t="s">
        <v>3617</v>
      </c>
      <c r="D343" s="1664"/>
      <c r="E343" s="1709"/>
      <c r="F343" s="1667"/>
      <c r="G343" s="1668"/>
      <c r="H343" s="1667">
        <f t="shared" ref="H343" si="237">G343*$P$9/1000</f>
        <v>0</v>
      </c>
      <c r="I343" s="1668"/>
      <c r="J343" s="1669">
        <f t="shared" ref="J343" si="238">I343*$P$10/1000</f>
        <v>0</v>
      </c>
      <c r="K343" s="973"/>
      <c r="L343" s="974"/>
      <c r="M343" s="974"/>
      <c r="N343" s="974"/>
      <c r="O343" s="945"/>
      <c r="P343" s="1667"/>
      <c r="Q343" s="1667"/>
      <c r="R343" s="1667">
        <f t="shared" ref="R343" si="239">Q343*1.02*1.05*$R$15</f>
        <v>0</v>
      </c>
      <c r="S343" s="1629">
        <f t="shared" ref="S343" si="240">+F343*$T$12</f>
        <v>0</v>
      </c>
      <c r="T343" s="1631">
        <f t="shared" ref="T343" si="241">+S343*E343</f>
        <v>0</v>
      </c>
    </row>
    <row r="344" spans="1:20" s="756" customFormat="1" ht="8.25" customHeight="1">
      <c r="A344" s="1664"/>
      <c r="B344" s="1665"/>
      <c r="C344" s="1708"/>
      <c r="D344" s="1664"/>
      <c r="E344" s="1709"/>
      <c r="F344" s="1667"/>
      <c r="G344" s="1668"/>
      <c r="H344" s="1667"/>
      <c r="I344" s="1668"/>
      <c r="J344" s="1670"/>
      <c r="K344" s="973"/>
      <c r="L344" s="974"/>
      <c r="M344" s="974"/>
      <c r="N344" s="974"/>
      <c r="O344" s="945"/>
      <c r="P344" s="1667"/>
      <c r="Q344" s="1667"/>
      <c r="R344" s="1667"/>
      <c r="S344" s="1629"/>
      <c r="T344" s="1631"/>
    </row>
    <row r="345" spans="1:20" s="756" customFormat="1" ht="8.25" customHeight="1">
      <c r="A345" s="1664"/>
      <c r="B345" s="1665"/>
      <c r="C345" s="1708"/>
      <c r="D345" s="1664"/>
      <c r="E345" s="1709"/>
      <c r="F345" s="1667"/>
      <c r="G345" s="1668"/>
      <c r="H345" s="1667"/>
      <c r="I345" s="1668"/>
      <c r="J345" s="1670"/>
      <c r="K345" s="973"/>
      <c r="L345" s="974"/>
      <c r="M345" s="974"/>
      <c r="N345" s="974"/>
      <c r="O345" s="945"/>
      <c r="P345" s="1667"/>
      <c r="Q345" s="1667"/>
      <c r="R345" s="1667"/>
      <c r="S345" s="1629"/>
      <c r="T345" s="1631"/>
    </row>
    <row r="346" spans="1:20" s="756" customFormat="1" ht="8.25" customHeight="1">
      <c r="A346" s="1664"/>
      <c r="B346" s="1665"/>
      <c r="C346" s="1708"/>
      <c r="D346" s="1664"/>
      <c r="E346" s="1709"/>
      <c r="F346" s="1667"/>
      <c r="G346" s="1668"/>
      <c r="H346" s="1667"/>
      <c r="I346" s="1668"/>
      <c r="J346" s="1670"/>
      <c r="K346" s="973"/>
      <c r="L346" s="974"/>
      <c r="M346" s="974"/>
      <c r="N346" s="974"/>
      <c r="O346" s="945"/>
      <c r="P346" s="1667"/>
      <c r="Q346" s="1667"/>
      <c r="R346" s="1667"/>
      <c r="S346" s="1629"/>
      <c r="T346" s="1631"/>
    </row>
    <row r="347" spans="1:20" s="756" customFormat="1" ht="8.25" customHeight="1">
      <c r="A347" s="1664"/>
      <c r="B347" s="1665"/>
      <c r="C347" s="1708"/>
      <c r="D347" s="1664"/>
      <c r="E347" s="1709"/>
      <c r="F347" s="1667"/>
      <c r="G347" s="1668"/>
      <c r="H347" s="1667"/>
      <c r="I347" s="1668"/>
      <c r="J347" s="1671"/>
      <c r="K347" s="973"/>
      <c r="L347" s="974"/>
      <c r="M347" s="974"/>
      <c r="N347" s="974"/>
      <c r="O347" s="945"/>
      <c r="P347" s="1667"/>
      <c r="Q347" s="1667"/>
      <c r="R347" s="1667"/>
      <c r="S347" s="1629"/>
      <c r="T347" s="1631"/>
    </row>
    <row r="348" spans="1:20" s="747" customFormat="1" ht="14.1" customHeight="1">
      <c r="A348" s="1642">
        <f>+A338+1</f>
        <v>8</v>
      </c>
      <c r="B348" s="1642"/>
      <c r="C348" s="1690" t="s">
        <v>3620</v>
      </c>
      <c r="D348" s="1642" t="s">
        <v>3168</v>
      </c>
      <c r="E348" s="1645">
        <v>80</v>
      </c>
      <c r="F348" s="1644">
        <f>H348+J348+R348</f>
        <v>10.415250560000004</v>
      </c>
      <c r="G348" s="1645">
        <f>59.2/100</f>
        <v>0.59200000000000008</v>
      </c>
      <c r="H348" s="1644">
        <f t="shared" ref="H348" si="242">G348*$P$9/1000</f>
        <v>1.4553964800000003</v>
      </c>
      <c r="I348" s="1645">
        <f>0.71/100</f>
        <v>7.0999999999999995E-3</v>
      </c>
      <c r="J348" s="1687">
        <f t="shared" ref="J348" si="243">I348*$P$10/1000</f>
        <v>2.1641509999999996E-2</v>
      </c>
      <c r="K348" s="975" t="s">
        <v>3013</v>
      </c>
      <c r="L348" s="976" t="s">
        <v>2107</v>
      </c>
      <c r="M348" s="977">
        <v>1</v>
      </c>
      <c r="N348" s="977">
        <v>5.75</v>
      </c>
      <c r="O348" s="978">
        <f t="shared" ref="O348:O388" si="244">M348*N348</f>
        <v>5.75</v>
      </c>
      <c r="P348" s="1644">
        <f>E348*F348</f>
        <v>833.22004480000032</v>
      </c>
      <c r="Q348" s="1644">
        <f>SUM(O348:O352)</f>
        <v>7.3725000000000005</v>
      </c>
      <c r="R348" s="1644">
        <f t="shared" ref="R348" si="245">Q348*1.02*1.05*$R$15</f>
        <v>8.9382125700000028</v>
      </c>
      <c r="S348" s="1629">
        <f t="shared" ref="S348" si="246">+F348*$T$12</f>
        <v>13.694741051490727</v>
      </c>
      <c r="T348" s="1631">
        <f t="shared" ref="T348" si="247">+S348*E348</f>
        <v>1095.5792841192581</v>
      </c>
    </row>
    <row r="349" spans="1:20" s="747" customFormat="1" ht="14.1" customHeight="1">
      <c r="A349" s="1642"/>
      <c r="B349" s="1642"/>
      <c r="C349" s="1690"/>
      <c r="D349" s="1642"/>
      <c r="E349" s="1645"/>
      <c r="F349" s="1644"/>
      <c r="G349" s="1645"/>
      <c r="H349" s="1644"/>
      <c r="I349" s="1645"/>
      <c r="J349" s="1688"/>
      <c r="K349" s="979" t="s">
        <v>3618</v>
      </c>
      <c r="L349" s="976" t="s">
        <v>3613</v>
      </c>
      <c r="M349" s="941">
        <f>5.9/100</f>
        <v>5.9000000000000004E-2</v>
      </c>
      <c r="N349" s="977">
        <v>27.5</v>
      </c>
      <c r="O349" s="978">
        <f t="shared" si="244"/>
        <v>1.6225000000000001</v>
      </c>
      <c r="P349" s="1644"/>
      <c r="Q349" s="1644"/>
      <c r="R349" s="1644"/>
      <c r="S349" s="1629"/>
      <c r="T349" s="1631"/>
    </row>
    <row r="350" spans="1:20" s="747" customFormat="1" ht="14.1" customHeight="1">
      <c r="A350" s="1642"/>
      <c r="B350" s="1642"/>
      <c r="C350" s="1690"/>
      <c r="D350" s="1642"/>
      <c r="E350" s="1645"/>
      <c r="F350" s="1644"/>
      <c r="G350" s="1645"/>
      <c r="H350" s="1644"/>
      <c r="I350" s="1645"/>
      <c r="J350" s="1688"/>
      <c r="K350" s="979"/>
      <c r="L350" s="976"/>
      <c r="M350" s="941"/>
      <c r="N350" s="977"/>
      <c r="O350" s="978">
        <f t="shared" si="244"/>
        <v>0</v>
      </c>
      <c r="P350" s="1644"/>
      <c r="Q350" s="1644"/>
      <c r="R350" s="1644"/>
      <c r="S350" s="1629"/>
      <c r="T350" s="1631"/>
    </row>
    <row r="351" spans="1:20" s="747" customFormat="1" ht="14.1" customHeight="1">
      <c r="A351" s="1642"/>
      <c r="B351" s="1642"/>
      <c r="C351" s="1690"/>
      <c r="D351" s="1642"/>
      <c r="E351" s="1645"/>
      <c r="F351" s="1644"/>
      <c r="G351" s="1645"/>
      <c r="H351" s="1644"/>
      <c r="I351" s="1645"/>
      <c r="J351" s="1688"/>
      <c r="K351" s="979"/>
      <c r="L351" s="976"/>
      <c r="M351" s="941"/>
      <c r="N351" s="977"/>
      <c r="O351" s="978">
        <f t="shared" si="244"/>
        <v>0</v>
      </c>
      <c r="P351" s="1644"/>
      <c r="Q351" s="1644"/>
      <c r="R351" s="1644"/>
      <c r="S351" s="1629"/>
      <c r="T351" s="1631"/>
    </row>
    <row r="352" spans="1:20" s="747" customFormat="1" ht="14.1" customHeight="1">
      <c r="A352" s="1642"/>
      <c r="B352" s="1642"/>
      <c r="C352" s="1690"/>
      <c r="D352" s="1642"/>
      <c r="E352" s="1645"/>
      <c r="F352" s="1644"/>
      <c r="G352" s="1645"/>
      <c r="H352" s="1644"/>
      <c r="I352" s="1645"/>
      <c r="J352" s="1689"/>
      <c r="K352" s="979"/>
      <c r="L352" s="976"/>
      <c r="M352" s="941"/>
      <c r="N352" s="977"/>
      <c r="O352" s="978">
        <f t="shared" si="244"/>
        <v>0</v>
      </c>
      <c r="P352" s="1644"/>
      <c r="Q352" s="1644"/>
      <c r="R352" s="1644"/>
      <c r="S352" s="1629"/>
      <c r="T352" s="1631"/>
    </row>
    <row r="353" spans="1:20" s="735" customFormat="1" ht="14.25" customHeight="1">
      <c r="A353" s="1642">
        <f>+A348+1</f>
        <v>9</v>
      </c>
      <c r="B353" s="1710"/>
      <c r="C353" s="1711" t="s">
        <v>3621</v>
      </c>
      <c r="D353" s="1642" t="s">
        <v>3599</v>
      </c>
      <c r="E353" s="1644">
        <v>90</v>
      </c>
      <c r="F353" s="1644">
        <f>H353+J353+R353</f>
        <v>1.272714584</v>
      </c>
      <c r="G353" s="1712">
        <v>0.13400000000000001</v>
      </c>
      <c r="H353" s="1644">
        <f>G353*$P$9/1000</f>
        <v>0.32943096000000005</v>
      </c>
      <c r="I353" s="1712">
        <v>7.3999999999999996E-2</v>
      </c>
      <c r="J353" s="1687">
        <f t="shared" ref="J353" si="248">I353*$P$10/1000</f>
        <v>0.22555939999999999</v>
      </c>
      <c r="K353" s="970" t="s">
        <v>2080</v>
      </c>
      <c r="L353" s="938" t="s">
        <v>3613</v>
      </c>
      <c r="M353" s="938">
        <v>0.14699999999999999</v>
      </c>
      <c r="N353" s="938">
        <v>4</v>
      </c>
      <c r="O353" s="939">
        <f t="shared" si="244"/>
        <v>0.58799999999999997</v>
      </c>
      <c r="P353" s="1644">
        <f>E353*F353</f>
        <v>114.54431256000001</v>
      </c>
      <c r="Q353" s="1644">
        <f>SUM(O353:O357)</f>
        <v>0.59199999999999997</v>
      </c>
      <c r="R353" s="1644">
        <f t="shared" ref="R353" si="249">Q353*1.02*1.05*$R$15</f>
        <v>0.71772422400000002</v>
      </c>
      <c r="S353" s="1629">
        <f t="shared" ref="S353" si="250">+F353*$T$12</f>
        <v>1.6734591798755283</v>
      </c>
      <c r="T353" s="1631">
        <f t="shared" ref="T353" si="251">+S353*E353</f>
        <v>150.61132618879753</v>
      </c>
    </row>
    <row r="354" spans="1:20" s="735" customFormat="1" ht="14.25" customHeight="1">
      <c r="A354" s="1642"/>
      <c r="B354" s="1710"/>
      <c r="C354" s="1711"/>
      <c r="D354" s="1642"/>
      <c r="E354" s="1644"/>
      <c r="F354" s="1644"/>
      <c r="G354" s="1712"/>
      <c r="H354" s="1644"/>
      <c r="I354" s="1712"/>
      <c r="J354" s="1688"/>
      <c r="K354" s="970" t="s">
        <v>2061</v>
      </c>
      <c r="L354" s="938" t="s">
        <v>3613</v>
      </c>
      <c r="M354" s="938">
        <v>0.02</v>
      </c>
      <c r="N354" s="938">
        <v>0.2</v>
      </c>
      <c r="O354" s="939">
        <f t="shared" si="244"/>
        <v>4.0000000000000001E-3</v>
      </c>
      <c r="P354" s="1644"/>
      <c r="Q354" s="1644"/>
      <c r="R354" s="1644"/>
      <c r="S354" s="1629"/>
      <c r="T354" s="1631"/>
    </row>
    <row r="355" spans="1:20" s="735" customFormat="1" ht="14.25" customHeight="1">
      <c r="A355" s="1642"/>
      <c r="B355" s="1710"/>
      <c r="C355" s="1711"/>
      <c r="D355" s="1642"/>
      <c r="E355" s="1644"/>
      <c r="F355" s="1644"/>
      <c r="G355" s="1712"/>
      <c r="H355" s="1644"/>
      <c r="I355" s="1712"/>
      <c r="J355" s="1688"/>
      <c r="K355" s="970"/>
      <c r="L355" s="938"/>
      <c r="M355" s="938"/>
      <c r="N355" s="938"/>
      <c r="O355" s="939">
        <f t="shared" si="244"/>
        <v>0</v>
      </c>
      <c r="P355" s="1644"/>
      <c r="Q355" s="1644"/>
      <c r="R355" s="1644"/>
      <c r="S355" s="1629"/>
      <c r="T355" s="1631"/>
    </row>
    <row r="356" spans="1:20" s="735" customFormat="1" ht="14.25" customHeight="1">
      <c r="A356" s="1642"/>
      <c r="B356" s="1710"/>
      <c r="C356" s="1711"/>
      <c r="D356" s="1642"/>
      <c r="E356" s="1644"/>
      <c r="F356" s="1644"/>
      <c r="G356" s="1712"/>
      <c r="H356" s="1644"/>
      <c r="I356" s="1712"/>
      <c r="J356" s="1688"/>
      <c r="K356" s="970"/>
      <c r="L356" s="938"/>
      <c r="M356" s="938"/>
      <c r="N356" s="938"/>
      <c r="O356" s="939">
        <f t="shared" si="244"/>
        <v>0</v>
      </c>
      <c r="P356" s="1644"/>
      <c r="Q356" s="1644"/>
      <c r="R356" s="1644"/>
      <c r="S356" s="1629"/>
      <c r="T356" s="1631"/>
    </row>
    <row r="357" spans="1:20" s="735" customFormat="1" ht="14.25" customHeight="1">
      <c r="A357" s="1642"/>
      <c r="B357" s="1710"/>
      <c r="C357" s="1711"/>
      <c r="D357" s="1642"/>
      <c r="E357" s="1644"/>
      <c r="F357" s="1644"/>
      <c r="G357" s="1712"/>
      <c r="H357" s="1644"/>
      <c r="I357" s="1712"/>
      <c r="J357" s="1689"/>
      <c r="K357" s="938"/>
      <c r="L357" s="938"/>
      <c r="M357" s="938"/>
      <c r="N357" s="938"/>
      <c r="O357" s="939">
        <f t="shared" si="244"/>
        <v>0</v>
      </c>
      <c r="P357" s="1644"/>
      <c r="Q357" s="1644"/>
      <c r="R357" s="1644"/>
      <c r="S357" s="1629"/>
      <c r="T357" s="1631"/>
    </row>
    <row r="358" spans="1:20" s="735" customFormat="1" ht="14.25" customHeight="1">
      <c r="A358" s="1646">
        <f>+A353+1</f>
        <v>10</v>
      </c>
      <c r="B358" s="1647"/>
      <c r="C358" s="1690" t="s">
        <v>3622</v>
      </c>
      <c r="D358" s="1646" t="s">
        <v>3615</v>
      </c>
      <c r="E358" s="1645">
        <v>0.9</v>
      </c>
      <c r="F358" s="1645">
        <f>H358+J358+R358</f>
        <v>5.0398019999999999</v>
      </c>
      <c r="G358" s="1645">
        <v>2.0499999999999998</v>
      </c>
      <c r="H358" s="1644">
        <f>G358*$P$9/1000</f>
        <v>5.0398019999999999</v>
      </c>
      <c r="I358" s="1645"/>
      <c r="J358" s="1687">
        <f>I358*$P$10/1000</f>
        <v>0</v>
      </c>
      <c r="K358" s="956"/>
      <c r="L358" s="940"/>
      <c r="M358" s="940"/>
      <c r="N358" s="941"/>
      <c r="O358" s="939">
        <f t="shared" si="244"/>
        <v>0</v>
      </c>
      <c r="P358" s="1644">
        <f>E358*F358</f>
        <v>4.5358217999999999</v>
      </c>
      <c r="Q358" s="1644">
        <f>SUM(O358:O362)</f>
        <v>0</v>
      </c>
      <c r="R358" s="1644">
        <f>Q358*1.02*1.05*$R$15</f>
        <v>0</v>
      </c>
      <c r="S358" s="1629">
        <f t="shared" ref="S358" si="252">+F358*$T$12</f>
        <v>6.6267040762181182</v>
      </c>
      <c r="T358" s="1631">
        <f t="shared" ref="T358" si="253">+S358*E358</f>
        <v>5.9640336685963069</v>
      </c>
    </row>
    <row r="359" spans="1:20" s="735" customFormat="1" ht="14.25" customHeight="1">
      <c r="A359" s="1646"/>
      <c r="B359" s="1647"/>
      <c r="C359" s="1690"/>
      <c r="D359" s="1646"/>
      <c r="E359" s="1645"/>
      <c r="F359" s="1645"/>
      <c r="G359" s="1645"/>
      <c r="H359" s="1644"/>
      <c r="I359" s="1645"/>
      <c r="J359" s="1688"/>
      <c r="K359" s="956"/>
      <c r="L359" s="940"/>
      <c r="M359" s="940"/>
      <c r="N359" s="941"/>
      <c r="O359" s="939">
        <f t="shared" si="244"/>
        <v>0</v>
      </c>
      <c r="P359" s="1644"/>
      <c r="Q359" s="1644"/>
      <c r="R359" s="1644"/>
      <c r="S359" s="1629"/>
      <c r="T359" s="1631"/>
    </row>
    <row r="360" spans="1:20" s="735" customFormat="1" ht="14.25" customHeight="1">
      <c r="A360" s="1646"/>
      <c r="B360" s="1647"/>
      <c r="C360" s="1690"/>
      <c r="D360" s="1646"/>
      <c r="E360" s="1645"/>
      <c r="F360" s="1645"/>
      <c r="G360" s="1645"/>
      <c r="H360" s="1644"/>
      <c r="I360" s="1645"/>
      <c r="J360" s="1688"/>
      <c r="K360" s="956"/>
      <c r="L360" s="940"/>
      <c r="M360" s="940"/>
      <c r="N360" s="941"/>
      <c r="O360" s="939">
        <f t="shared" si="244"/>
        <v>0</v>
      </c>
      <c r="P360" s="1644"/>
      <c r="Q360" s="1644"/>
      <c r="R360" s="1644"/>
      <c r="S360" s="1629"/>
      <c r="T360" s="1631"/>
    </row>
    <row r="361" spans="1:20" s="735" customFormat="1" ht="14.25" customHeight="1">
      <c r="A361" s="1646"/>
      <c r="B361" s="1647"/>
      <c r="C361" s="1690"/>
      <c r="D361" s="1646"/>
      <c r="E361" s="1645"/>
      <c r="F361" s="1645"/>
      <c r="G361" s="1645"/>
      <c r="H361" s="1644"/>
      <c r="I361" s="1645"/>
      <c r="J361" s="1688"/>
      <c r="K361" s="956"/>
      <c r="L361" s="940"/>
      <c r="M361" s="940"/>
      <c r="N361" s="941"/>
      <c r="O361" s="939">
        <f t="shared" si="244"/>
        <v>0</v>
      </c>
      <c r="P361" s="1644"/>
      <c r="Q361" s="1644"/>
      <c r="R361" s="1644"/>
      <c r="S361" s="1629"/>
      <c r="T361" s="1631"/>
    </row>
    <row r="362" spans="1:20" s="735" customFormat="1" ht="14.25" customHeight="1">
      <c r="A362" s="1646"/>
      <c r="B362" s="1647"/>
      <c r="C362" s="1690"/>
      <c r="D362" s="1646"/>
      <c r="E362" s="1645"/>
      <c r="F362" s="1645"/>
      <c r="G362" s="1645"/>
      <c r="H362" s="1644"/>
      <c r="I362" s="1645"/>
      <c r="J362" s="1689"/>
      <c r="K362" s="956"/>
      <c r="L362" s="940"/>
      <c r="M362" s="940"/>
      <c r="N362" s="941"/>
      <c r="O362" s="939">
        <f t="shared" si="244"/>
        <v>0</v>
      </c>
      <c r="P362" s="1644"/>
      <c r="Q362" s="1644"/>
      <c r="R362" s="1644"/>
      <c r="S362" s="1629"/>
      <c r="T362" s="1631"/>
    </row>
    <row r="363" spans="1:20" s="735" customFormat="1" ht="14.25" customHeight="1">
      <c r="A363" s="1642">
        <f t="shared" ref="A363" si="254">+A358+1</f>
        <v>11</v>
      </c>
      <c r="B363" s="1647"/>
      <c r="C363" s="1690" t="s">
        <v>3623</v>
      </c>
      <c r="D363" s="1646" t="s">
        <v>3599</v>
      </c>
      <c r="E363" s="1645">
        <v>90</v>
      </c>
      <c r="F363" s="1645">
        <f>H363+J363+R363</f>
        <v>0.17577846</v>
      </c>
      <c r="G363" s="1645">
        <v>7.1499999999999994E-2</v>
      </c>
      <c r="H363" s="1644">
        <f t="shared" ref="H363" si="255">G363*$P$9/1000</f>
        <v>0.17577846</v>
      </c>
      <c r="I363" s="1645"/>
      <c r="J363" s="1687">
        <f t="shared" ref="J363" si="256">I363*$P$10/1000</f>
        <v>0</v>
      </c>
      <c r="K363" s="980"/>
      <c r="L363" s="940"/>
      <c r="M363" s="940"/>
      <c r="N363" s="941"/>
      <c r="O363" s="939">
        <f t="shared" si="244"/>
        <v>0</v>
      </c>
      <c r="P363" s="1644">
        <f>E363*F363</f>
        <v>15.8200614</v>
      </c>
      <c r="Q363" s="1644">
        <f>SUM(O363:O367)</f>
        <v>0</v>
      </c>
      <c r="R363" s="1644">
        <f t="shared" ref="R363" si="257">Q363*1.02*1.05*$R$15</f>
        <v>0</v>
      </c>
      <c r="S363" s="1629">
        <f t="shared" ref="S363" si="258">+F363*$T$12</f>
        <v>0.23112650802419291</v>
      </c>
      <c r="T363" s="1631">
        <f t="shared" ref="T363" si="259">+S363*E363</f>
        <v>20.801385722177361</v>
      </c>
    </row>
    <row r="364" spans="1:20" s="735" customFormat="1" ht="14.25" customHeight="1">
      <c r="A364" s="1642"/>
      <c r="B364" s="1647"/>
      <c r="C364" s="1690"/>
      <c r="D364" s="1646"/>
      <c r="E364" s="1645"/>
      <c r="F364" s="1645"/>
      <c r="G364" s="1645"/>
      <c r="H364" s="1644"/>
      <c r="I364" s="1645"/>
      <c r="J364" s="1688"/>
      <c r="K364" s="980"/>
      <c r="L364" s="940"/>
      <c r="M364" s="940"/>
      <c r="N364" s="941"/>
      <c r="O364" s="939">
        <f t="shared" si="244"/>
        <v>0</v>
      </c>
      <c r="P364" s="1644"/>
      <c r="Q364" s="1644"/>
      <c r="R364" s="1644"/>
      <c r="S364" s="1629"/>
      <c r="T364" s="1631"/>
    </row>
    <row r="365" spans="1:20" s="735" customFormat="1" ht="14.25" customHeight="1">
      <c r="A365" s="1642"/>
      <c r="B365" s="1647"/>
      <c r="C365" s="1690"/>
      <c r="D365" s="1646"/>
      <c r="E365" s="1645"/>
      <c r="F365" s="1645"/>
      <c r="G365" s="1645"/>
      <c r="H365" s="1644"/>
      <c r="I365" s="1645"/>
      <c r="J365" s="1688"/>
      <c r="K365" s="980"/>
      <c r="L365" s="940"/>
      <c r="M365" s="940"/>
      <c r="N365" s="941"/>
      <c r="O365" s="939">
        <f t="shared" si="244"/>
        <v>0</v>
      </c>
      <c r="P365" s="1644"/>
      <c r="Q365" s="1644"/>
      <c r="R365" s="1644"/>
      <c r="S365" s="1629"/>
      <c r="T365" s="1631"/>
    </row>
    <row r="366" spans="1:20" s="735" customFormat="1" ht="14.25" customHeight="1">
      <c r="A366" s="1642"/>
      <c r="B366" s="1647"/>
      <c r="C366" s="1690"/>
      <c r="D366" s="1646"/>
      <c r="E366" s="1645"/>
      <c r="F366" s="1645"/>
      <c r="G366" s="1645"/>
      <c r="H366" s="1644"/>
      <c r="I366" s="1645"/>
      <c r="J366" s="1688"/>
      <c r="K366" s="980"/>
      <c r="L366" s="940"/>
      <c r="M366" s="940"/>
      <c r="N366" s="941"/>
      <c r="O366" s="939">
        <f t="shared" si="244"/>
        <v>0</v>
      </c>
      <c r="P366" s="1644"/>
      <c r="Q366" s="1644"/>
      <c r="R366" s="1644"/>
      <c r="S366" s="1629"/>
      <c r="T366" s="1631"/>
    </row>
    <row r="367" spans="1:20" s="735" customFormat="1" ht="14.25" customHeight="1">
      <c r="A367" s="1642"/>
      <c r="B367" s="1647"/>
      <c r="C367" s="1690"/>
      <c r="D367" s="1646"/>
      <c r="E367" s="1645"/>
      <c r="F367" s="1645"/>
      <c r="G367" s="1645"/>
      <c r="H367" s="1644"/>
      <c r="I367" s="1645"/>
      <c r="J367" s="1689"/>
      <c r="K367" s="980"/>
      <c r="L367" s="940"/>
      <c r="M367" s="940"/>
      <c r="N367" s="941"/>
      <c r="O367" s="939">
        <f t="shared" si="244"/>
        <v>0</v>
      </c>
      <c r="P367" s="1644"/>
      <c r="Q367" s="1644"/>
      <c r="R367" s="1644"/>
      <c r="S367" s="1629"/>
      <c r="T367" s="1631"/>
    </row>
    <row r="368" spans="1:20" s="735" customFormat="1" ht="12" customHeight="1">
      <c r="A368" s="1642">
        <f>+A363+1</f>
        <v>12</v>
      </c>
      <c r="B368" s="1647"/>
      <c r="C368" s="1690" t="s">
        <v>3336</v>
      </c>
      <c r="D368" s="1642" t="s">
        <v>3615</v>
      </c>
      <c r="E368" s="1645">
        <v>3</v>
      </c>
      <c r="F368" s="1644">
        <f>H368+J368+R368</f>
        <v>39.085295299999999</v>
      </c>
      <c r="G368" s="1644">
        <v>1</v>
      </c>
      <c r="H368" s="1644">
        <f>G368*$P$9/1000</f>
        <v>2.45844</v>
      </c>
      <c r="I368" s="1644">
        <v>0.77</v>
      </c>
      <c r="J368" s="1687">
        <f>I368*$P$10/1000</f>
        <v>2.3470369999999998</v>
      </c>
      <c r="K368" s="971" t="s">
        <v>2676</v>
      </c>
      <c r="L368" s="939" t="s">
        <v>3613</v>
      </c>
      <c r="M368" s="939">
        <v>1.0149999999999999</v>
      </c>
      <c r="N368" s="977">
        <v>27.5</v>
      </c>
      <c r="O368" s="939">
        <f t="shared" si="244"/>
        <v>27.912499999999998</v>
      </c>
      <c r="P368" s="1644">
        <f>E368*F368</f>
        <v>117.2558859</v>
      </c>
      <c r="Q368" s="1644">
        <f>SUM(O368:O372)</f>
        <v>28.274999999999999</v>
      </c>
      <c r="R368" s="1644">
        <f>Q368*1.02*1.05*$R$15</f>
        <v>34.279818300000002</v>
      </c>
      <c r="S368" s="1629">
        <f t="shared" ref="S368" si="260">+F368*$T$12</f>
        <v>51.392234394267646</v>
      </c>
      <c r="T368" s="1631">
        <f t="shared" ref="T368" si="261">+S368*E368</f>
        <v>154.17670318280295</v>
      </c>
    </row>
    <row r="369" spans="1:20" s="735" customFormat="1" ht="12" customHeight="1">
      <c r="A369" s="1642"/>
      <c r="B369" s="1647"/>
      <c r="C369" s="1690"/>
      <c r="D369" s="1642"/>
      <c r="E369" s="1645"/>
      <c r="F369" s="1644"/>
      <c r="G369" s="1644"/>
      <c r="H369" s="1644"/>
      <c r="I369" s="1644"/>
      <c r="J369" s="1688"/>
      <c r="K369" s="971" t="s">
        <v>2067</v>
      </c>
      <c r="L369" s="939" t="s">
        <v>3598</v>
      </c>
      <c r="M369" s="939">
        <v>7.4999999999999997E-2</v>
      </c>
      <c r="N369" s="939">
        <v>3.5</v>
      </c>
      <c r="O369" s="939">
        <f t="shared" si="244"/>
        <v>0.26250000000000001</v>
      </c>
      <c r="P369" s="1644"/>
      <c r="Q369" s="1644"/>
      <c r="R369" s="1644"/>
      <c r="S369" s="1629"/>
      <c r="T369" s="1631"/>
    </row>
    <row r="370" spans="1:20" s="735" customFormat="1" ht="12" customHeight="1">
      <c r="A370" s="1642"/>
      <c r="B370" s="1647"/>
      <c r="C370" s="1690"/>
      <c r="D370" s="1642"/>
      <c r="E370" s="1645"/>
      <c r="F370" s="1644"/>
      <c r="G370" s="1644"/>
      <c r="H370" s="1644"/>
      <c r="I370" s="1644"/>
      <c r="J370" s="1688"/>
      <c r="K370" s="971" t="s">
        <v>2</v>
      </c>
      <c r="L370" s="939" t="s">
        <v>3613</v>
      </c>
      <c r="M370" s="939">
        <v>8.0000000000000004E-4</v>
      </c>
      <c r="N370" s="939">
        <v>125</v>
      </c>
      <c r="O370" s="939">
        <f t="shared" si="244"/>
        <v>0.1</v>
      </c>
      <c r="P370" s="1644"/>
      <c r="Q370" s="1644"/>
      <c r="R370" s="1644"/>
      <c r="S370" s="1629"/>
      <c r="T370" s="1631"/>
    </row>
    <row r="371" spans="1:20" s="735" customFormat="1" ht="12" customHeight="1">
      <c r="A371" s="1642"/>
      <c r="B371" s="1647"/>
      <c r="C371" s="1690"/>
      <c r="D371" s="1642"/>
      <c r="E371" s="1645"/>
      <c r="F371" s="1644"/>
      <c r="G371" s="1644"/>
      <c r="H371" s="1644"/>
      <c r="I371" s="1644"/>
      <c r="J371" s="1688"/>
      <c r="K371" s="971"/>
      <c r="L371" s="939"/>
      <c r="M371" s="939"/>
      <c r="N371" s="939"/>
      <c r="O371" s="939">
        <f t="shared" si="244"/>
        <v>0</v>
      </c>
      <c r="P371" s="1644"/>
      <c r="Q371" s="1644"/>
      <c r="R371" s="1644"/>
      <c r="S371" s="1629"/>
      <c r="T371" s="1631"/>
    </row>
    <row r="372" spans="1:20" s="735" customFormat="1" ht="12" customHeight="1">
      <c r="A372" s="1642"/>
      <c r="B372" s="1647"/>
      <c r="C372" s="1690"/>
      <c r="D372" s="1642"/>
      <c r="E372" s="1645"/>
      <c r="F372" s="1644"/>
      <c r="G372" s="1644"/>
      <c r="H372" s="1644"/>
      <c r="I372" s="1644"/>
      <c r="J372" s="1689"/>
      <c r="K372" s="971"/>
      <c r="L372" s="939"/>
      <c r="M372" s="939"/>
      <c r="N372" s="939"/>
      <c r="O372" s="939">
        <f t="shared" si="244"/>
        <v>0</v>
      </c>
      <c r="P372" s="1644"/>
      <c r="Q372" s="1644"/>
      <c r="R372" s="1644"/>
      <c r="S372" s="1629"/>
      <c r="T372" s="1631"/>
    </row>
    <row r="373" spans="1:20" s="735" customFormat="1" ht="12" customHeight="1">
      <c r="A373" s="1642">
        <f>+A368+1</f>
        <v>13</v>
      </c>
      <c r="B373" s="1713"/>
      <c r="C373" s="1715" t="s">
        <v>3337</v>
      </c>
      <c r="D373" s="1642" t="s">
        <v>3599</v>
      </c>
      <c r="E373" s="1645">
        <f>3/0.5</f>
        <v>6</v>
      </c>
      <c r="F373" s="1644">
        <f>H373+J373+R373</f>
        <v>0.90927900000000017</v>
      </c>
      <c r="G373" s="1716"/>
      <c r="H373" s="1644">
        <f>G373*$P$9/1000</f>
        <v>0</v>
      </c>
      <c r="I373" s="1716"/>
      <c r="J373" s="1687">
        <f>I373*$P$10/1000</f>
        <v>0</v>
      </c>
      <c r="K373" s="981" t="s">
        <v>2678</v>
      </c>
      <c r="L373" s="939" t="s">
        <v>3598</v>
      </c>
      <c r="M373" s="982">
        <v>1</v>
      </c>
      <c r="N373" s="982">
        <v>0.75</v>
      </c>
      <c r="O373" s="939">
        <f t="shared" si="244"/>
        <v>0.75</v>
      </c>
      <c r="P373" s="1644">
        <f>E373*F373</f>
        <v>5.455674000000001</v>
      </c>
      <c r="Q373" s="1644">
        <f>SUM(O373:O377)</f>
        <v>0.75</v>
      </c>
      <c r="R373" s="1644">
        <f>Q373*1.02*1.05*$R$15</f>
        <v>0.90927900000000017</v>
      </c>
      <c r="S373" s="1629">
        <f t="shared" ref="S373" si="262">+F373*$T$12</f>
        <v>1.195587218648577</v>
      </c>
      <c r="T373" s="1631">
        <f t="shared" ref="T373" si="263">+S373*E373</f>
        <v>7.1735233118914614</v>
      </c>
    </row>
    <row r="374" spans="1:20" s="735" customFormat="1" ht="12" customHeight="1">
      <c r="A374" s="1642"/>
      <c r="B374" s="1714"/>
      <c r="C374" s="1715"/>
      <c r="D374" s="1642"/>
      <c r="E374" s="1645"/>
      <c r="F374" s="1644"/>
      <c r="G374" s="1716"/>
      <c r="H374" s="1644"/>
      <c r="I374" s="1716"/>
      <c r="J374" s="1688"/>
      <c r="K374" s="981"/>
      <c r="L374" s="982"/>
      <c r="M374" s="982"/>
      <c r="N374" s="982"/>
      <c r="O374" s="939">
        <f t="shared" si="244"/>
        <v>0</v>
      </c>
      <c r="P374" s="1644"/>
      <c r="Q374" s="1644"/>
      <c r="R374" s="1644"/>
      <c r="S374" s="1629"/>
      <c r="T374" s="1631"/>
    </row>
    <row r="375" spans="1:20" s="735" customFormat="1" ht="12" customHeight="1">
      <c r="A375" s="1642"/>
      <c r="B375" s="1714"/>
      <c r="C375" s="1715"/>
      <c r="D375" s="1642"/>
      <c r="E375" s="1645"/>
      <c r="F375" s="1644"/>
      <c r="G375" s="1716"/>
      <c r="H375" s="1644"/>
      <c r="I375" s="1716"/>
      <c r="J375" s="1688"/>
      <c r="K375" s="981"/>
      <c r="L375" s="982"/>
      <c r="M375" s="982"/>
      <c r="N375" s="982"/>
      <c r="O375" s="939">
        <f t="shared" si="244"/>
        <v>0</v>
      </c>
      <c r="P375" s="1644"/>
      <c r="Q375" s="1644"/>
      <c r="R375" s="1644"/>
      <c r="S375" s="1629"/>
      <c r="T375" s="1631"/>
    </row>
    <row r="376" spans="1:20" s="735" customFormat="1" ht="12" customHeight="1">
      <c r="A376" s="1642"/>
      <c r="B376" s="1714"/>
      <c r="C376" s="1715"/>
      <c r="D376" s="1642"/>
      <c r="E376" s="1645"/>
      <c r="F376" s="1644"/>
      <c r="G376" s="1716"/>
      <c r="H376" s="1644"/>
      <c r="I376" s="1716"/>
      <c r="J376" s="1688"/>
      <c r="K376" s="981"/>
      <c r="L376" s="982"/>
      <c r="M376" s="982"/>
      <c r="N376" s="982"/>
      <c r="O376" s="939">
        <f t="shared" si="244"/>
        <v>0</v>
      </c>
      <c r="P376" s="1644"/>
      <c r="Q376" s="1644"/>
      <c r="R376" s="1644"/>
      <c r="S376" s="1629"/>
      <c r="T376" s="1631"/>
    </row>
    <row r="377" spans="1:20" s="735" customFormat="1" ht="12" customHeight="1">
      <c r="A377" s="1642"/>
      <c r="B377" s="1714"/>
      <c r="C377" s="1715"/>
      <c r="D377" s="1642"/>
      <c r="E377" s="1645"/>
      <c r="F377" s="1644"/>
      <c r="G377" s="1716"/>
      <c r="H377" s="1644"/>
      <c r="I377" s="1716"/>
      <c r="J377" s="1689"/>
      <c r="K377" s="981"/>
      <c r="L377" s="982"/>
      <c r="M377" s="982"/>
      <c r="N377" s="982"/>
      <c r="O377" s="939">
        <f t="shared" si="244"/>
        <v>0</v>
      </c>
      <c r="P377" s="1644"/>
      <c r="Q377" s="1644"/>
      <c r="R377" s="1644"/>
      <c r="S377" s="1629"/>
      <c r="T377" s="1631"/>
    </row>
    <row r="378" spans="1:20" s="747" customFormat="1" ht="14.1" customHeight="1">
      <c r="A378" s="1642">
        <f>+A373+1</f>
        <v>14</v>
      </c>
      <c r="B378" s="1642"/>
      <c r="C378" s="1690" t="s">
        <v>3339</v>
      </c>
      <c r="D378" s="1642" t="s">
        <v>3615</v>
      </c>
      <c r="E378" s="1717">
        <v>2.7</v>
      </c>
      <c r="F378" s="1644">
        <f t="shared" ref="F378" si="264">H378+J378+R378</f>
        <v>12.159993720000005</v>
      </c>
      <c r="G378" s="1645">
        <v>7.0000000000000007E-2</v>
      </c>
      <c r="H378" s="1644">
        <f t="shared" ref="H378" si="265">G378*$P$9/1000</f>
        <v>0.17209080000000004</v>
      </c>
      <c r="I378" s="1645">
        <v>0.21</v>
      </c>
      <c r="J378" s="1644">
        <f t="shared" ref="J378" si="266">I378*$P$10/1000</f>
        <v>0.64010100000000003</v>
      </c>
      <c r="K378" s="970" t="s">
        <v>3338</v>
      </c>
      <c r="L378" s="938" t="s">
        <v>3624</v>
      </c>
      <c r="M378" s="938">
        <v>1.1000000000000001</v>
      </c>
      <c r="N378" s="977">
        <v>8.5</v>
      </c>
      <c r="O378" s="978">
        <f t="shared" si="244"/>
        <v>9.3500000000000014</v>
      </c>
      <c r="P378" s="1718">
        <f>E378*F378</f>
        <v>32.831983044000012</v>
      </c>
      <c r="Q378" s="1718">
        <f>SUM(O378:O382)</f>
        <v>9.3600000000000012</v>
      </c>
      <c r="R378" s="1644">
        <f t="shared" ref="R378" si="267">Q378*1.02*1.05*$R$15</f>
        <v>11.347801920000004</v>
      </c>
      <c r="S378" s="1629">
        <f t="shared" ref="S378" si="268">+F378*$T$12</f>
        <v>15.988858282748161</v>
      </c>
      <c r="T378" s="1631">
        <f t="shared" ref="T378" si="269">+S378*E378</f>
        <v>43.169917363420041</v>
      </c>
    </row>
    <row r="379" spans="1:20" s="747" customFormat="1" ht="14.1" customHeight="1">
      <c r="A379" s="1642"/>
      <c r="B379" s="1642"/>
      <c r="C379" s="1690"/>
      <c r="D379" s="1642"/>
      <c r="E379" s="1717"/>
      <c r="F379" s="1644"/>
      <c r="G379" s="1645"/>
      <c r="H379" s="1644"/>
      <c r="I379" s="1645"/>
      <c r="J379" s="1644"/>
      <c r="K379" s="983" t="s">
        <v>2061</v>
      </c>
      <c r="L379" s="984" t="s">
        <v>3624</v>
      </c>
      <c r="M379" s="984">
        <v>0.05</v>
      </c>
      <c r="N379" s="977">
        <v>0.2</v>
      </c>
      <c r="O379" s="978">
        <f t="shared" si="244"/>
        <v>1.0000000000000002E-2</v>
      </c>
      <c r="P379" s="1718"/>
      <c r="Q379" s="1718"/>
      <c r="R379" s="1644"/>
      <c r="S379" s="1629"/>
      <c r="T379" s="1631"/>
    </row>
    <row r="380" spans="1:20" s="747" customFormat="1" ht="14.1" customHeight="1">
      <c r="A380" s="1642"/>
      <c r="B380" s="1642"/>
      <c r="C380" s="1690"/>
      <c r="D380" s="1642"/>
      <c r="E380" s="1717"/>
      <c r="F380" s="1644"/>
      <c r="G380" s="1645"/>
      <c r="H380" s="1644"/>
      <c r="I380" s="1645"/>
      <c r="J380" s="1644"/>
      <c r="K380" s="983"/>
      <c r="L380" s="984"/>
      <c r="M380" s="984"/>
      <c r="N380" s="977"/>
      <c r="O380" s="978">
        <f t="shared" si="244"/>
        <v>0</v>
      </c>
      <c r="P380" s="1718"/>
      <c r="Q380" s="1718"/>
      <c r="R380" s="1644"/>
      <c r="S380" s="1629"/>
      <c r="T380" s="1631"/>
    </row>
    <row r="381" spans="1:20" s="747" customFormat="1" ht="14.1" customHeight="1">
      <c r="A381" s="1642"/>
      <c r="B381" s="1642"/>
      <c r="C381" s="1690"/>
      <c r="D381" s="1642"/>
      <c r="E381" s="1717"/>
      <c r="F381" s="1644"/>
      <c r="G381" s="1645"/>
      <c r="H381" s="1644"/>
      <c r="I381" s="1645"/>
      <c r="J381" s="1644"/>
      <c r="K381" s="983"/>
      <c r="L381" s="984"/>
      <c r="M381" s="984"/>
      <c r="N381" s="977"/>
      <c r="O381" s="978">
        <f t="shared" si="244"/>
        <v>0</v>
      </c>
      <c r="P381" s="1718"/>
      <c r="Q381" s="1718"/>
      <c r="R381" s="1644"/>
      <c r="S381" s="1629"/>
      <c r="T381" s="1631"/>
    </row>
    <row r="382" spans="1:20" s="747" customFormat="1" ht="14.1" customHeight="1">
      <c r="A382" s="1642"/>
      <c r="B382" s="1642"/>
      <c r="C382" s="1690"/>
      <c r="D382" s="1642"/>
      <c r="E382" s="1717"/>
      <c r="F382" s="1644"/>
      <c r="G382" s="1645"/>
      <c r="H382" s="1644"/>
      <c r="I382" s="1645"/>
      <c r="J382" s="1644"/>
      <c r="K382" s="983"/>
      <c r="L382" s="984"/>
      <c r="M382" s="984"/>
      <c r="N382" s="977"/>
      <c r="O382" s="978">
        <f t="shared" si="244"/>
        <v>0</v>
      </c>
      <c r="P382" s="1718"/>
      <c r="Q382" s="1718"/>
      <c r="R382" s="1644"/>
      <c r="S382" s="1629"/>
      <c r="T382" s="1631"/>
    </row>
    <row r="383" spans="1:20" s="735" customFormat="1" ht="12" customHeight="1">
      <c r="A383" s="1642">
        <f>+A378+1</f>
        <v>15</v>
      </c>
      <c r="B383" s="1647"/>
      <c r="C383" s="1690" t="s">
        <v>3821</v>
      </c>
      <c r="D383" s="1646" t="s">
        <v>3615</v>
      </c>
      <c r="E383" s="1644">
        <f>70*0.05</f>
        <v>3.5</v>
      </c>
      <c r="F383" s="1644">
        <f>H383+J383+R383</f>
        <v>29.780003680000007</v>
      </c>
      <c r="G383" s="1644">
        <v>0.7</v>
      </c>
      <c r="H383" s="1644">
        <f>G383*$P$9/1000</f>
        <v>1.7209079999999999</v>
      </c>
      <c r="I383" s="1644">
        <v>0.28000000000000003</v>
      </c>
      <c r="J383" s="1644">
        <f>I383*$P$10/1000</f>
        <v>0.85346800000000012</v>
      </c>
      <c r="K383" s="971" t="s">
        <v>3819</v>
      </c>
      <c r="L383" s="939" t="s">
        <v>3613</v>
      </c>
      <c r="M383" s="939">
        <v>1.02</v>
      </c>
      <c r="N383" s="939">
        <v>22</v>
      </c>
      <c r="O383" s="939">
        <f t="shared" si="244"/>
        <v>22.44</v>
      </c>
      <c r="P383" s="1644">
        <f>E383*F383</f>
        <v>104.23001288000003</v>
      </c>
      <c r="Q383" s="1644">
        <f>SUM(O383:O387)</f>
        <v>22.44</v>
      </c>
      <c r="R383" s="1644">
        <f>Q383*1.02*1.05*$R$15</f>
        <v>27.205627680000006</v>
      </c>
      <c r="S383" s="1629">
        <f t="shared" ref="S383" si="270">+F383*$T$12</f>
        <v>39.156949375401382</v>
      </c>
      <c r="T383" s="1631">
        <f t="shared" ref="T383" si="271">+S383*E383</f>
        <v>137.04932281390484</v>
      </c>
    </row>
    <row r="384" spans="1:20" s="735" customFormat="1" ht="12" customHeight="1">
      <c r="A384" s="1642"/>
      <c r="B384" s="1647"/>
      <c r="C384" s="1690"/>
      <c r="D384" s="1646"/>
      <c r="E384" s="1644"/>
      <c r="F384" s="1644"/>
      <c r="G384" s="1644"/>
      <c r="H384" s="1644"/>
      <c r="I384" s="1644"/>
      <c r="J384" s="1644"/>
      <c r="K384" s="971"/>
      <c r="L384" s="939"/>
      <c r="M384" s="939"/>
      <c r="N384" s="939"/>
      <c r="O384" s="939">
        <f t="shared" si="244"/>
        <v>0</v>
      </c>
      <c r="P384" s="1644"/>
      <c r="Q384" s="1644"/>
      <c r="R384" s="1644"/>
      <c r="S384" s="1629"/>
      <c r="T384" s="1631"/>
    </row>
    <row r="385" spans="1:20" s="735" customFormat="1" ht="12" customHeight="1">
      <c r="A385" s="1642"/>
      <c r="B385" s="1647"/>
      <c r="C385" s="1690"/>
      <c r="D385" s="1646"/>
      <c r="E385" s="1644"/>
      <c r="F385" s="1644"/>
      <c r="G385" s="1644"/>
      <c r="H385" s="1644"/>
      <c r="I385" s="1644"/>
      <c r="J385" s="1644"/>
      <c r="K385" s="971"/>
      <c r="L385" s="939"/>
      <c r="M385" s="939"/>
      <c r="N385" s="939"/>
      <c r="O385" s="939">
        <f t="shared" si="244"/>
        <v>0</v>
      </c>
      <c r="P385" s="1644"/>
      <c r="Q385" s="1644"/>
      <c r="R385" s="1644"/>
      <c r="S385" s="1629"/>
      <c r="T385" s="1631"/>
    </row>
    <row r="386" spans="1:20" s="735" customFormat="1" ht="12" customHeight="1">
      <c r="A386" s="1642"/>
      <c r="B386" s="1647"/>
      <c r="C386" s="1690"/>
      <c r="D386" s="1646"/>
      <c r="E386" s="1644"/>
      <c r="F386" s="1644"/>
      <c r="G386" s="1644"/>
      <c r="H386" s="1644"/>
      <c r="I386" s="1644"/>
      <c r="J386" s="1644"/>
      <c r="K386" s="971"/>
      <c r="L386" s="939"/>
      <c r="M386" s="939"/>
      <c r="N386" s="939"/>
      <c r="O386" s="939">
        <f t="shared" si="244"/>
        <v>0</v>
      </c>
      <c r="P386" s="1644"/>
      <c r="Q386" s="1644"/>
      <c r="R386" s="1644"/>
      <c r="S386" s="1629"/>
      <c r="T386" s="1631"/>
    </row>
    <row r="387" spans="1:20" s="735" customFormat="1" ht="12" customHeight="1">
      <c r="A387" s="1642"/>
      <c r="B387" s="1647"/>
      <c r="C387" s="1690"/>
      <c r="D387" s="1646"/>
      <c r="E387" s="1644"/>
      <c r="F387" s="1644"/>
      <c r="G387" s="1644"/>
      <c r="H387" s="1644"/>
      <c r="I387" s="1644"/>
      <c r="J387" s="1644"/>
      <c r="K387" s="971"/>
      <c r="L387" s="939"/>
      <c r="M387" s="939"/>
      <c r="N387" s="939"/>
      <c r="O387" s="939">
        <f t="shared" si="244"/>
        <v>0</v>
      </c>
      <c r="P387" s="1644"/>
      <c r="Q387" s="1644"/>
      <c r="R387" s="1644"/>
      <c r="S387" s="1629"/>
      <c r="T387" s="1631"/>
    </row>
    <row r="388" spans="1:20" s="747" customFormat="1" ht="14.1" customHeight="1">
      <c r="A388" s="1642">
        <f>+A383+1</f>
        <v>16</v>
      </c>
      <c r="B388" s="1642"/>
      <c r="C388" s="1690" t="s">
        <v>3340</v>
      </c>
      <c r="D388" s="1642" t="s">
        <v>3599</v>
      </c>
      <c r="E388" s="1717">
        <v>90</v>
      </c>
      <c r="F388" s="1644">
        <f t="shared" ref="F388" si="272">H388+J388+R388</f>
        <v>2.7693233400000006</v>
      </c>
      <c r="G388" s="1645">
        <f>21.2/100</f>
        <v>0.21199999999999999</v>
      </c>
      <c r="H388" s="1644">
        <f t="shared" ref="H388" si="273">G388*$P$9/1000</f>
        <v>0.52118928000000009</v>
      </c>
      <c r="I388" s="1645">
        <f>12.9/100</f>
        <v>0.129</v>
      </c>
      <c r="J388" s="1644">
        <f t="shared" ref="J388" si="274">I388*$P$10/1000</f>
        <v>0.39320490000000002</v>
      </c>
      <c r="K388" s="975" t="s">
        <v>3018</v>
      </c>
      <c r="L388" s="976" t="s">
        <v>3598</v>
      </c>
      <c r="M388" s="977">
        <v>1.02</v>
      </c>
      <c r="N388" s="977">
        <v>1.5</v>
      </c>
      <c r="O388" s="978">
        <f t="shared" si="244"/>
        <v>1.53</v>
      </c>
      <c r="P388" s="1718">
        <f>E388*F388</f>
        <v>249.23910060000006</v>
      </c>
      <c r="Q388" s="1718">
        <f>SUM(O388:O392)</f>
        <v>1.53</v>
      </c>
      <c r="R388" s="1644">
        <f t="shared" ref="R388" si="275">Q388*1.02*1.05*$R$15</f>
        <v>1.8549291600000002</v>
      </c>
      <c r="S388" s="1629">
        <f t="shared" ref="S388" si="276">+F388*$T$12</f>
        <v>3.641310961332207</v>
      </c>
      <c r="T388" s="1631">
        <f t="shared" ref="T388" si="277">+S388*E388</f>
        <v>327.7179865198986</v>
      </c>
    </row>
    <row r="389" spans="1:20" s="747" customFormat="1" ht="14.1" customHeight="1">
      <c r="A389" s="1642"/>
      <c r="B389" s="1642"/>
      <c r="C389" s="1690"/>
      <c r="D389" s="1642"/>
      <c r="E389" s="1717"/>
      <c r="F389" s="1644"/>
      <c r="G389" s="1645"/>
      <c r="H389" s="1644"/>
      <c r="I389" s="1645"/>
      <c r="J389" s="1644"/>
      <c r="K389" s="979"/>
      <c r="L389" s="985"/>
      <c r="M389" s="977"/>
      <c r="N389" s="977"/>
      <c r="O389" s="978"/>
      <c r="P389" s="1718"/>
      <c r="Q389" s="1718"/>
      <c r="R389" s="1644"/>
      <c r="S389" s="1629"/>
      <c r="T389" s="1631"/>
    </row>
    <row r="390" spans="1:20" s="747" customFormat="1" ht="14.1" customHeight="1">
      <c r="A390" s="1642"/>
      <c r="B390" s="1642"/>
      <c r="C390" s="1690"/>
      <c r="D390" s="1642"/>
      <c r="E390" s="1717"/>
      <c r="F390" s="1644"/>
      <c r="G390" s="1645"/>
      <c r="H390" s="1644"/>
      <c r="I390" s="1645"/>
      <c r="J390" s="1644"/>
      <c r="K390" s="979"/>
      <c r="L390" s="985"/>
      <c r="M390" s="977"/>
      <c r="N390" s="977"/>
      <c r="O390" s="978"/>
      <c r="P390" s="1718"/>
      <c r="Q390" s="1718"/>
      <c r="R390" s="1644"/>
      <c r="S390" s="1629"/>
      <c r="T390" s="1631"/>
    </row>
    <row r="391" spans="1:20" s="747" customFormat="1" ht="14.1" customHeight="1">
      <c r="A391" s="1642"/>
      <c r="B391" s="1642"/>
      <c r="C391" s="1690"/>
      <c r="D391" s="1642"/>
      <c r="E391" s="1717"/>
      <c r="F391" s="1644"/>
      <c r="G391" s="1645"/>
      <c r="H391" s="1644"/>
      <c r="I391" s="1645"/>
      <c r="J391" s="1644"/>
      <c r="K391" s="979"/>
      <c r="L391" s="985"/>
      <c r="M391" s="977"/>
      <c r="N391" s="977"/>
      <c r="O391" s="978"/>
      <c r="P391" s="1718"/>
      <c r="Q391" s="1718"/>
      <c r="R391" s="1644"/>
      <c r="S391" s="1629"/>
      <c r="T391" s="1631"/>
    </row>
    <row r="392" spans="1:20" s="747" customFormat="1" ht="14.1" customHeight="1">
      <c r="A392" s="1642"/>
      <c r="B392" s="1642"/>
      <c r="C392" s="1690"/>
      <c r="D392" s="1642"/>
      <c r="E392" s="1717"/>
      <c r="F392" s="1644"/>
      <c r="G392" s="1645"/>
      <c r="H392" s="1644"/>
      <c r="I392" s="1645"/>
      <c r="J392" s="1644"/>
      <c r="K392" s="979"/>
      <c r="L392" s="985"/>
      <c r="M392" s="977"/>
      <c r="N392" s="977"/>
      <c r="O392" s="978"/>
      <c r="P392" s="1718"/>
      <c r="Q392" s="1718"/>
      <c r="R392" s="1644"/>
      <c r="S392" s="1629"/>
      <c r="T392" s="1631"/>
    </row>
    <row r="393" spans="1:20" s="735" customFormat="1" ht="12.75" customHeight="1">
      <c r="A393" s="1642">
        <f>+A388+1</f>
        <v>17</v>
      </c>
      <c r="B393" s="1647"/>
      <c r="C393" s="1690" t="s">
        <v>3341</v>
      </c>
      <c r="D393" s="1646" t="s">
        <v>3599</v>
      </c>
      <c r="E393" s="1645">
        <f>70+60</f>
        <v>130</v>
      </c>
      <c r="F393" s="1645">
        <f>H393+J393+R393</f>
        <v>16.036729299760001</v>
      </c>
      <c r="G393" s="1645">
        <v>3.76</v>
      </c>
      <c r="H393" s="1644">
        <f t="shared" ref="H393" si="278">G393*$P$9/1000</f>
        <v>9.2437343999999992</v>
      </c>
      <c r="I393" s="1645">
        <v>3.4000000000000002E-2</v>
      </c>
      <c r="J393" s="1687">
        <f t="shared" ref="J393" si="279">I393*$P$10/1000</f>
        <v>0.1036354</v>
      </c>
      <c r="K393" s="956" t="s">
        <v>3218</v>
      </c>
      <c r="L393" s="940" t="s">
        <v>3598</v>
      </c>
      <c r="M393" s="940">
        <v>1.01</v>
      </c>
      <c r="N393" s="941">
        <v>4.9580000000000002</v>
      </c>
      <c r="O393" s="939">
        <f t="shared" ref="O393:O417" si="280">M393*N393</f>
        <v>5.0075799999999999</v>
      </c>
      <c r="P393" s="1644">
        <f>E393*F393</f>
        <v>2084.7748089688002</v>
      </c>
      <c r="Q393" s="1644">
        <f>SUM(O393:O397)</f>
        <v>5.5175799999999997</v>
      </c>
      <c r="R393" s="1644">
        <f t="shared" ref="R393" si="281">Q393*1.02*1.05*$R$15</f>
        <v>6.689359499760001</v>
      </c>
      <c r="S393" s="1629">
        <f t="shared" ref="S393" si="282">+F393*$T$12</f>
        <v>21.086276687045668</v>
      </c>
      <c r="T393" s="1631">
        <f t="shared" ref="T393" si="283">+S393*E393</f>
        <v>2741.2159693159369</v>
      </c>
    </row>
    <row r="394" spans="1:20" s="735" customFormat="1" ht="12.75" customHeight="1">
      <c r="A394" s="1642"/>
      <c r="B394" s="1647"/>
      <c r="C394" s="1690"/>
      <c r="D394" s="1646"/>
      <c r="E394" s="1645"/>
      <c r="F394" s="1645"/>
      <c r="G394" s="1645"/>
      <c r="H394" s="1644"/>
      <c r="I394" s="1645"/>
      <c r="J394" s="1688"/>
      <c r="K394" s="956" t="s">
        <v>49</v>
      </c>
      <c r="L394" s="940" t="s">
        <v>3613</v>
      </c>
      <c r="M394" s="940">
        <v>0.02</v>
      </c>
      <c r="N394" s="941">
        <v>25.5</v>
      </c>
      <c r="O394" s="939">
        <f t="shared" si="280"/>
        <v>0.51</v>
      </c>
      <c r="P394" s="1644"/>
      <c r="Q394" s="1644"/>
      <c r="R394" s="1644"/>
      <c r="S394" s="1629"/>
      <c r="T394" s="1631"/>
    </row>
    <row r="395" spans="1:20" s="735" customFormat="1" ht="12.75" customHeight="1">
      <c r="A395" s="1642"/>
      <c r="B395" s="1647"/>
      <c r="C395" s="1690"/>
      <c r="D395" s="1646"/>
      <c r="E395" s="1645"/>
      <c r="F395" s="1645"/>
      <c r="G395" s="1645"/>
      <c r="H395" s="1644"/>
      <c r="I395" s="1645"/>
      <c r="J395" s="1688"/>
      <c r="K395" s="956"/>
      <c r="L395" s="940"/>
      <c r="M395" s="940"/>
      <c r="N395" s="941"/>
      <c r="O395" s="939">
        <f t="shared" si="280"/>
        <v>0</v>
      </c>
      <c r="P395" s="1644"/>
      <c r="Q395" s="1644"/>
      <c r="R395" s="1644"/>
      <c r="S395" s="1629"/>
      <c r="T395" s="1631"/>
    </row>
    <row r="396" spans="1:20" s="735" customFormat="1" ht="12.75" customHeight="1">
      <c r="A396" s="1642"/>
      <c r="B396" s="1647"/>
      <c r="C396" s="1690"/>
      <c r="D396" s="1646"/>
      <c r="E396" s="1645"/>
      <c r="F396" s="1645"/>
      <c r="G396" s="1645"/>
      <c r="H396" s="1644"/>
      <c r="I396" s="1645"/>
      <c r="J396" s="1688"/>
      <c r="K396" s="956"/>
      <c r="L396" s="940"/>
      <c r="M396" s="940"/>
      <c r="N396" s="941"/>
      <c r="O396" s="939">
        <f t="shared" si="280"/>
        <v>0</v>
      </c>
      <c r="P396" s="1644"/>
      <c r="Q396" s="1644"/>
      <c r="R396" s="1644"/>
      <c r="S396" s="1629"/>
      <c r="T396" s="1631"/>
    </row>
    <row r="397" spans="1:20" s="735" customFormat="1" ht="13.5" customHeight="1">
      <c r="A397" s="1642"/>
      <c r="B397" s="1647"/>
      <c r="C397" s="1690"/>
      <c r="D397" s="1646"/>
      <c r="E397" s="1645"/>
      <c r="F397" s="1645"/>
      <c r="G397" s="1645"/>
      <c r="H397" s="1644"/>
      <c r="I397" s="1645"/>
      <c r="J397" s="1689"/>
      <c r="K397" s="956"/>
      <c r="L397" s="940"/>
      <c r="M397" s="940"/>
      <c r="N397" s="941"/>
      <c r="O397" s="939">
        <f t="shared" si="280"/>
        <v>0</v>
      </c>
      <c r="P397" s="1644"/>
      <c r="Q397" s="1644"/>
      <c r="R397" s="1644"/>
      <c r="S397" s="1629"/>
      <c r="T397" s="1631"/>
    </row>
    <row r="398" spans="1:20" s="735" customFormat="1" ht="13.5" customHeight="1">
      <c r="A398" s="1642">
        <f>+A393+1</f>
        <v>18</v>
      </c>
      <c r="B398" s="1702"/>
      <c r="C398" s="1690" t="s">
        <v>3342</v>
      </c>
      <c r="D398" s="1646" t="s">
        <v>3599</v>
      </c>
      <c r="E398" s="1645">
        <f>+E393</f>
        <v>130</v>
      </c>
      <c r="F398" s="1645">
        <f>H398+J398+R398</f>
        <v>0.54072606200000006</v>
      </c>
      <c r="G398" s="1645">
        <v>0.08</v>
      </c>
      <c r="H398" s="1644">
        <f t="shared" ref="H398" si="284">G398*$P$9/1000</f>
        <v>0.19667520000000002</v>
      </c>
      <c r="I398" s="1645">
        <v>0.02</v>
      </c>
      <c r="J398" s="1687">
        <f t="shared" ref="J398" si="285">I398*$P$10/1000</f>
        <v>6.0961999999999995E-2</v>
      </c>
      <c r="K398" s="983" t="s">
        <v>3022</v>
      </c>
      <c r="L398" s="984" t="s">
        <v>3598</v>
      </c>
      <c r="M398" s="984">
        <v>0.05</v>
      </c>
      <c r="N398" s="984">
        <v>4.67</v>
      </c>
      <c r="O398" s="971">
        <f t="shared" si="280"/>
        <v>0.23350000000000001</v>
      </c>
      <c r="P398" s="1644">
        <f>E398*F398</f>
        <v>70.294388060000003</v>
      </c>
      <c r="Q398" s="1644">
        <f>SUM(O398:O402)</f>
        <v>0.23350000000000001</v>
      </c>
      <c r="R398" s="1644">
        <f t="shared" ref="R398" si="286">Q398*1.02*1.05*$R$15</f>
        <v>0.28308886200000005</v>
      </c>
      <c r="S398" s="1629">
        <f t="shared" ref="S398" si="287">+F398*$T$12</f>
        <v>0.71098658224524924</v>
      </c>
      <c r="T398" s="1631">
        <f t="shared" ref="T398" si="288">+S398*E398</f>
        <v>92.428255691882399</v>
      </c>
    </row>
    <row r="399" spans="1:20" s="735" customFormat="1" ht="13.5" customHeight="1">
      <c r="A399" s="1642"/>
      <c r="B399" s="1703"/>
      <c r="C399" s="1690"/>
      <c r="D399" s="1646"/>
      <c r="E399" s="1645"/>
      <c r="F399" s="1645"/>
      <c r="G399" s="1645"/>
      <c r="H399" s="1644"/>
      <c r="I399" s="1645"/>
      <c r="J399" s="1688"/>
      <c r="K399" s="956"/>
      <c r="L399" s="956"/>
      <c r="M399" s="956"/>
      <c r="N399" s="972"/>
      <c r="O399" s="971">
        <f t="shared" si="280"/>
        <v>0</v>
      </c>
      <c r="P399" s="1644"/>
      <c r="Q399" s="1644"/>
      <c r="R399" s="1644"/>
      <c r="S399" s="1629"/>
      <c r="T399" s="1631"/>
    </row>
    <row r="400" spans="1:20" s="735" customFormat="1" ht="13.5" customHeight="1">
      <c r="A400" s="1642"/>
      <c r="B400" s="1703"/>
      <c r="C400" s="1690"/>
      <c r="D400" s="1646"/>
      <c r="E400" s="1645"/>
      <c r="F400" s="1645"/>
      <c r="G400" s="1645"/>
      <c r="H400" s="1644"/>
      <c r="I400" s="1645"/>
      <c r="J400" s="1688"/>
      <c r="K400" s="956"/>
      <c r="L400" s="956"/>
      <c r="M400" s="956"/>
      <c r="N400" s="972"/>
      <c r="O400" s="971">
        <f t="shared" si="280"/>
        <v>0</v>
      </c>
      <c r="P400" s="1644"/>
      <c r="Q400" s="1644"/>
      <c r="R400" s="1644"/>
      <c r="S400" s="1629"/>
      <c r="T400" s="1631"/>
    </row>
    <row r="401" spans="1:20" s="735" customFormat="1" ht="13.5" customHeight="1">
      <c r="A401" s="1642"/>
      <c r="B401" s="1703"/>
      <c r="C401" s="1690"/>
      <c r="D401" s="1646"/>
      <c r="E401" s="1645"/>
      <c r="F401" s="1645"/>
      <c r="G401" s="1645"/>
      <c r="H401" s="1644"/>
      <c r="I401" s="1645"/>
      <c r="J401" s="1688"/>
      <c r="K401" s="956"/>
      <c r="L401" s="956"/>
      <c r="M401" s="956"/>
      <c r="N401" s="972"/>
      <c r="O401" s="971">
        <f t="shared" si="280"/>
        <v>0</v>
      </c>
      <c r="P401" s="1644"/>
      <c r="Q401" s="1644"/>
      <c r="R401" s="1644"/>
      <c r="S401" s="1629"/>
      <c r="T401" s="1631"/>
    </row>
    <row r="402" spans="1:20" s="735" customFormat="1" ht="12" customHeight="1">
      <c r="A402" s="1642"/>
      <c r="B402" s="1704"/>
      <c r="C402" s="1690"/>
      <c r="D402" s="1646"/>
      <c r="E402" s="1645"/>
      <c r="F402" s="1645"/>
      <c r="G402" s="1645"/>
      <c r="H402" s="1644"/>
      <c r="I402" s="1645"/>
      <c r="J402" s="1689"/>
      <c r="K402" s="956"/>
      <c r="L402" s="956"/>
      <c r="M402" s="956"/>
      <c r="N402" s="972"/>
      <c r="O402" s="971">
        <f t="shared" si="280"/>
        <v>0</v>
      </c>
      <c r="P402" s="1644"/>
      <c r="Q402" s="1644"/>
      <c r="R402" s="1644"/>
      <c r="S402" s="1629"/>
      <c r="T402" s="1631"/>
    </row>
    <row r="403" spans="1:20" s="735" customFormat="1" ht="12.75" customHeight="1">
      <c r="A403" s="1646">
        <f>+A398+1</f>
        <v>19</v>
      </c>
      <c r="B403" s="1647"/>
      <c r="C403" s="1690" t="s">
        <v>3631</v>
      </c>
      <c r="D403" s="1642" t="s">
        <v>3599</v>
      </c>
      <c r="E403" s="1645">
        <v>50</v>
      </c>
      <c r="F403" s="1645">
        <f>H403+J403+R403</f>
        <v>3.366741481</v>
      </c>
      <c r="G403" s="1645">
        <v>0.88</v>
      </c>
      <c r="H403" s="1644">
        <f>G403*$P$9/1000</f>
        <v>2.1634272000000001</v>
      </c>
      <c r="I403" s="1645">
        <v>5.5E-2</v>
      </c>
      <c r="J403" s="1687">
        <f>I403*$P$10/1000</f>
        <v>0.1676455</v>
      </c>
      <c r="K403" s="956" t="s">
        <v>49</v>
      </c>
      <c r="L403" s="940" t="s">
        <v>3613</v>
      </c>
      <c r="M403" s="940">
        <v>3.3500000000000002E-2</v>
      </c>
      <c r="N403" s="941">
        <v>25.5</v>
      </c>
      <c r="O403" s="939">
        <f t="shared" si="280"/>
        <v>0.85425000000000006</v>
      </c>
      <c r="P403" s="1644">
        <f>E403*F403</f>
        <v>168.33707405000001</v>
      </c>
      <c r="Q403" s="1644">
        <f>SUM(O403:O407)</f>
        <v>0.85425000000000006</v>
      </c>
      <c r="R403" s="1644">
        <f>Q403*1.02*1.05*$R$15</f>
        <v>1.0356687810000003</v>
      </c>
      <c r="S403" s="1629">
        <f t="shared" ref="S403" si="289">+F403*$T$12</f>
        <v>4.4268404782003987</v>
      </c>
      <c r="T403" s="1631">
        <f t="shared" ref="T403" si="290">+S403*E403</f>
        <v>221.34202391001995</v>
      </c>
    </row>
    <row r="404" spans="1:20" s="735" customFormat="1" ht="12.75" customHeight="1">
      <c r="A404" s="1646"/>
      <c r="B404" s="1647"/>
      <c r="C404" s="1690"/>
      <c r="D404" s="1642"/>
      <c r="E404" s="1645"/>
      <c r="F404" s="1645"/>
      <c r="G404" s="1645"/>
      <c r="H404" s="1644"/>
      <c r="I404" s="1645"/>
      <c r="J404" s="1688"/>
      <c r="K404" s="956"/>
      <c r="L404" s="940"/>
      <c r="M404" s="940"/>
      <c r="N404" s="941"/>
      <c r="O404" s="939">
        <f t="shared" si="280"/>
        <v>0</v>
      </c>
      <c r="P404" s="1644"/>
      <c r="Q404" s="1644"/>
      <c r="R404" s="1644"/>
      <c r="S404" s="1629"/>
      <c r="T404" s="1631"/>
    </row>
    <row r="405" spans="1:20" s="735" customFormat="1" ht="12.75" customHeight="1">
      <c r="A405" s="1646"/>
      <c r="B405" s="1647"/>
      <c r="C405" s="1690"/>
      <c r="D405" s="1642"/>
      <c r="E405" s="1645"/>
      <c r="F405" s="1645"/>
      <c r="G405" s="1645"/>
      <c r="H405" s="1644"/>
      <c r="I405" s="1645"/>
      <c r="J405" s="1688"/>
      <c r="K405" s="956"/>
      <c r="L405" s="940"/>
      <c r="M405" s="940"/>
      <c r="N405" s="941"/>
      <c r="O405" s="939">
        <f t="shared" si="280"/>
        <v>0</v>
      </c>
      <c r="P405" s="1644"/>
      <c r="Q405" s="1644"/>
      <c r="R405" s="1644"/>
      <c r="S405" s="1629"/>
      <c r="T405" s="1631"/>
    </row>
    <row r="406" spans="1:20" s="735" customFormat="1" ht="12.75" customHeight="1">
      <c r="A406" s="1646"/>
      <c r="B406" s="1647"/>
      <c r="C406" s="1690"/>
      <c r="D406" s="1642"/>
      <c r="E406" s="1645"/>
      <c r="F406" s="1645"/>
      <c r="G406" s="1645"/>
      <c r="H406" s="1644"/>
      <c r="I406" s="1645"/>
      <c r="J406" s="1688"/>
      <c r="K406" s="956"/>
      <c r="L406" s="940"/>
      <c r="M406" s="940"/>
      <c r="N406" s="941"/>
      <c r="O406" s="939">
        <f t="shared" si="280"/>
        <v>0</v>
      </c>
      <c r="P406" s="1644"/>
      <c r="Q406" s="1644"/>
      <c r="R406" s="1644"/>
      <c r="S406" s="1629"/>
      <c r="T406" s="1631"/>
    </row>
    <row r="407" spans="1:20" s="735" customFormat="1" ht="12.75" customHeight="1">
      <c r="A407" s="1646"/>
      <c r="B407" s="1647"/>
      <c r="C407" s="1690"/>
      <c r="D407" s="1642"/>
      <c r="E407" s="1645"/>
      <c r="F407" s="1645"/>
      <c r="G407" s="1645"/>
      <c r="H407" s="1644"/>
      <c r="I407" s="1645"/>
      <c r="J407" s="1689"/>
      <c r="K407" s="956"/>
      <c r="L407" s="940"/>
      <c r="M407" s="940"/>
      <c r="N407" s="941"/>
      <c r="O407" s="939">
        <f t="shared" si="280"/>
        <v>0</v>
      </c>
      <c r="P407" s="1644"/>
      <c r="Q407" s="1644"/>
      <c r="R407" s="1644"/>
      <c r="S407" s="1629"/>
      <c r="T407" s="1631"/>
    </row>
    <row r="408" spans="1:20" s="735" customFormat="1" ht="12.75" customHeight="1">
      <c r="A408" s="1642">
        <f>+A403+1</f>
        <v>20</v>
      </c>
      <c r="B408" s="1647"/>
      <c r="C408" s="1690" t="s">
        <v>3632</v>
      </c>
      <c r="D408" s="1642" t="s">
        <v>3599</v>
      </c>
      <c r="E408" s="1645">
        <v>670</v>
      </c>
      <c r="F408" s="1644">
        <f>H408+J408+R408</f>
        <v>4.4595982589999998</v>
      </c>
      <c r="G408" s="1645">
        <v>0.87</v>
      </c>
      <c r="H408" s="1644">
        <f>G408*$P$9/1000</f>
        <v>2.1388427999999999</v>
      </c>
      <c r="I408" s="1645">
        <v>6.9000000000000006E-2</v>
      </c>
      <c r="J408" s="1687">
        <f>I408*$P$10/1000</f>
        <v>0.2103189</v>
      </c>
      <c r="K408" s="956" t="s">
        <v>49</v>
      </c>
      <c r="L408" s="940" t="s">
        <v>3613</v>
      </c>
      <c r="M408" s="940">
        <v>3.6499999999999998E-2</v>
      </c>
      <c r="N408" s="941">
        <v>25.5</v>
      </c>
      <c r="O408" s="939">
        <f t="shared" si="280"/>
        <v>0.93074999999999997</v>
      </c>
      <c r="P408" s="1644">
        <f>E408*F408</f>
        <v>2987.9308335299997</v>
      </c>
      <c r="Q408" s="1644">
        <f>SUM(O408:O412)</f>
        <v>1.74075</v>
      </c>
      <c r="R408" s="1644">
        <f>Q408*1.02*1.05*$R$15</f>
        <v>2.1104365590000005</v>
      </c>
      <c r="S408" s="1629">
        <f t="shared" ref="S408" si="291">+F408*$T$12</f>
        <v>5.8638093244953913</v>
      </c>
      <c r="T408" s="1631">
        <f t="shared" ref="T408" si="292">+S408*E408</f>
        <v>3928.7522474119123</v>
      </c>
    </row>
    <row r="409" spans="1:20" s="735" customFormat="1" ht="12.75" customHeight="1">
      <c r="A409" s="1642"/>
      <c r="B409" s="1647"/>
      <c r="C409" s="1690"/>
      <c r="D409" s="1642"/>
      <c r="E409" s="1645"/>
      <c r="F409" s="1644"/>
      <c r="G409" s="1645"/>
      <c r="H409" s="1644"/>
      <c r="I409" s="1645"/>
      <c r="J409" s="1688"/>
      <c r="K409" s="956" t="s">
        <v>181</v>
      </c>
      <c r="L409" s="940" t="s">
        <v>3598</v>
      </c>
      <c r="M409" s="940">
        <v>1.08</v>
      </c>
      <c r="N409" s="941">
        <v>0.75</v>
      </c>
      <c r="O409" s="939">
        <f t="shared" si="280"/>
        <v>0.81</v>
      </c>
      <c r="P409" s="1644"/>
      <c r="Q409" s="1644"/>
      <c r="R409" s="1644"/>
      <c r="S409" s="1629"/>
      <c r="T409" s="1631"/>
    </row>
    <row r="410" spans="1:20" s="735" customFormat="1" ht="12.75" customHeight="1">
      <c r="A410" s="1642"/>
      <c r="B410" s="1647"/>
      <c r="C410" s="1690"/>
      <c r="D410" s="1642"/>
      <c r="E410" s="1645"/>
      <c r="F410" s="1644"/>
      <c r="G410" s="1645"/>
      <c r="H410" s="1644"/>
      <c r="I410" s="1645"/>
      <c r="J410" s="1688"/>
      <c r="K410" s="956"/>
      <c r="L410" s="940"/>
      <c r="M410" s="940"/>
      <c r="N410" s="941"/>
      <c r="O410" s="939">
        <f t="shared" si="280"/>
        <v>0</v>
      </c>
      <c r="P410" s="1644"/>
      <c r="Q410" s="1644"/>
      <c r="R410" s="1644"/>
      <c r="S410" s="1629"/>
      <c r="T410" s="1631"/>
    </row>
    <row r="411" spans="1:20" s="735" customFormat="1" ht="12.75" customHeight="1">
      <c r="A411" s="1642"/>
      <c r="B411" s="1647"/>
      <c r="C411" s="1690"/>
      <c r="D411" s="1642"/>
      <c r="E411" s="1645"/>
      <c r="F411" s="1644"/>
      <c r="G411" s="1645"/>
      <c r="H411" s="1644"/>
      <c r="I411" s="1645"/>
      <c r="J411" s="1688"/>
      <c r="K411" s="956"/>
      <c r="L411" s="940"/>
      <c r="M411" s="940"/>
      <c r="N411" s="941"/>
      <c r="O411" s="939">
        <f t="shared" si="280"/>
        <v>0</v>
      </c>
      <c r="P411" s="1644"/>
      <c r="Q411" s="1644"/>
      <c r="R411" s="1644"/>
      <c r="S411" s="1629"/>
      <c r="T411" s="1631"/>
    </row>
    <row r="412" spans="1:20" s="735" customFormat="1" ht="12.75" customHeight="1">
      <c r="A412" s="1642"/>
      <c r="B412" s="1647"/>
      <c r="C412" s="1690"/>
      <c r="D412" s="1642"/>
      <c r="E412" s="1645"/>
      <c r="F412" s="1644"/>
      <c r="G412" s="1645"/>
      <c r="H412" s="1644"/>
      <c r="I412" s="1645"/>
      <c r="J412" s="1689"/>
      <c r="K412" s="956"/>
      <c r="L412" s="940"/>
      <c r="M412" s="940"/>
      <c r="N412" s="941"/>
      <c r="O412" s="939">
        <f t="shared" si="280"/>
        <v>0</v>
      </c>
      <c r="P412" s="1644"/>
      <c r="Q412" s="1644"/>
      <c r="R412" s="1644"/>
      <c r="S412" s="1629"/>
      <c r="T412" s="1631"/>
    </row>
    <row r="413" spans="1:20" s="735" customFormat="1" ht="12.75" customHeight="1">
      <c r="A413" s="1646">
        <f>+A408+1</f>
        <v>21</v>
      </c>
      <c r="B413" s="1647"/>
      <c r="C413" s="1690" t="s">
        <v>3633</v>
      </c>
      <c r="D413" s="1646" t="s">
        <v>3599</v>
      </c>
      <c r="E413" s="1645">
        <f>50+670</f>
        <v>720</v>
      </c>
      <c r="F413" s="1645">
        <f>H413+J413+R413</f>
        <v>0.9620202979600001</v>
      </c>
      <c r="G413" s="1645">
        <v>0.182</v>
      </c>
      <c r="H413" s="1644">
        <f>G413*$P$9/1000</f>
        <v>0.44743608000000001</v>
      </c>
      <c r="I413" s="1645">
        <v>1E-3</v>
      </c>
      <c r="J413" s="1687">
        <f>I413*$P$10/1000</f>
        <v>3.0480999999999998E-3</v>
      </c>
      <c r="K413" s="956" t="s">
        <v>3135</v>
      </c>
      <c r="L413" s="940" t="s">
        <v>20</v>
      </c>
      <c r="M413" s="940">
        <v>0.45</v>
      </c>
      <c r="N413" s="941">
        <v>0.83</v>
      </c>
      <c r="O413" s="939">
        <f t="shared" si="280"/>
        <v>0.3735</v>
      </c>
      <c r="P413" s="1644">
        <f>E413*F413</f>
        <v>692.65461453120008</v>
      </c>
      <c r="Q413" s="1644">
        <f>SUM(O413:O417)</f>
        <v>0.42193000000000003</v>
      </c>
      <c r="R413" s="1644">
        <f>Q413*1.02*1.05*$R$15</f>
        <v>0.51153611796000009</v>
      </c>
      <c r="S413" s="1629">
        <f t="shared" ref="S413" si="293">+F413*$T$12</f>
        <v>1.2649353744246503</v>
      </c>
      <c r="T413" s="1631">
        <f t="shared" ref="T413" si="294">+S413*E413</f>
        <v>910.75346958574823</v>
      </c>
    </row>
    <row r="414" spans="1:20" s="735" customFormat="1" ht="12.75" customHeight="1">
      <c r="A414" s="1646"/>
      <c r="B414" s="1647"/>
      <c r="C414" s="1690"/>
      <c r="D414" s="1646"/>
      <c r="E414" s="1645"/>
      <c r="F414" s="1645"/>
      <c r="G414" s="1645"/>
      <c r="H414" s="1644"/>
      <c r="I414" s="1645"/>
      <c r="J414" s="1688"/>
      <c r="K414" s="956" t="s">
        <v>185</v>
      </c>
      <c r="L414" s="940" t="s">
        <v>20</v>
      </c>
      <c r="M414" s="940">
        <v>0.28999999999999998</v>
      </c>
      <c r="N414" s="941">
        <v>0.16700000000000001</v>
      </c>
      <c r="O414" s="939">
        <f t="shared" si="280"/>
        <v>4.8430000000000001E-2</v>
      </c>
      <c r="P414" s="1644"/>
      <c r="Q414" s="1644"/>
      <c r="R414" s="1644"/>
      <c r="S414" s="1629"/>
      <c r="T414" s="1631"/>
    </row>
    <row r="415" spans="1:20" s="735" customFormat="1" ht="12.75" customHeight="1">
      <c r="A415" s="1646"/>
      <c r="B415" s="1647"/>
      <c r="C415" s="1690"/>
      <c r="D415" s="1646"/>
      <c r="E415" s="1645"/>
      <c r="F415" s="1645"/>
      <c r="G415" s="1645"/>
      <c r="H415" s="1644"/>
      <c r="I415" s="1645"/>
      <c r="J415" s="1688"/>
      <c r="K415" s="956"/>
      <c r="L415" s="940"/>
      <c r="M415" s="940"/>
      <c r="N415" s="941"/>
      <c r="O415" s="939">
        <f t="shared" si="280"/>
        <v>0</v>
      </c>
      <c r="P415" s="1644"/>
      <c r="Q415" s="1644"/>
      <c r="R415" s="1644"/>
      <c r="S415" s="1629"/>
      <c r="T415" s="1631"/>
    </row>
    <row r="416" spans="1:20" s="735" customFormat="1" ht="12.75" customHeight="1">
      <c r="A416" s="1646"/>
      <c r="B416" s="1647"/>
      <c r="C416" s="1690"/>
      <c r="D416" s="1646"/>
      <c r="E416" s="1645"/>
      <c r="F416" s="1645"/>
      <c r="G416" s="1645"/>
      <c r="H416" s="1644"/>
      <c r="I416" s="1645"/>
      <c r="J416" s="1688"/>
      <c r="K416" s="956"/>
      <c r="L416" s="940"/>
      <c r="M416" s="940"/>
      <c r="N416" s="941"/>
      <c r="O416" s="939">
        <f t="shared" si="280"/>
        <v>0</v>
      </c>
      <c r="P416" s="1644"/>
      <c r="Q416" s="1644"/>
      <c r="R416" s="1644"/>
      <c r="S416" s="1629"/>
      <c r="T416" s="1631"/>
    </row>
    <row r="417" spans="1:20" s="735" customFormat="1" ht="12.75" customHeight="1">
      <c r="A417" s="1646"/>
      <c r="B417" s="1647"/>
      <c r="C417" s="1690"/>
      <c r="D417" s="1646"/>
      <c r="E417" s="1645"/>
      <c r="F417" s="1645"/>
      <c r="G417" s="1645"/>
      <c r="H417" s="1644"/>
      <c r="I417" s="1645"/>
      <c r="J417" s="1689"/>
      <c r="K417" s="956"/>
      <c r="L417" s="940"/>
      <c r="M417" s="940"/>
      <c r="N417" s="941"/>
      <c r="O417" s="939">
        <f t="shared" si="280"/>
        <v>0</v>
      </c>
      <c r="P417" s="1644"/>
      <c r="Q417" s="1644"/>
      <c r="R417" s="1644"/>
      <c r="S417" s="1629"/>
      <c r="T417" s="1631"/>
    </row>
    <row r="418" spans="1:20" s="735" customFormat="1" ht="12.75" customHeight="1">
      <c r="A418" s="1693">
        <f>+A413+1</f>
        <v>22</v>
      </c>
      <c r="B418" s="1702"/>
      <c r="C418" s="1684" t="s">
        <v>3634</v>
      </c>
      <c r="D418" s="1705" t="s">
        <v>3599</v>
      </c>
      <c r="E418" s="1699">
        <v>14.4</v>
      </c>
      <c r="F418" s="1687">
        <f t="shared" ref="F418" si="295">H418+J418+R418</f>
        <v>6.2924088000000005</v>
      </c>
      <c r="G418" s="1699">
        <v>2.5</v>
      </c>
      <c r="H418" s="1687">
        <f t="shared" ref="H418" si="296">G418*$P$9/1000</f>
        <v>6.1461000000000006</v>
      </c>
      <c r="I418" s="1699">
        <v>4.8000000000000001E-2</v>
      </c>
      <c r="J418" s="1687">
        <f t="shared" ref="J418" si="297">I418*$P$10/1000</f>
        <v>0.14630879999999999</v>
      </c>
      <c r="K418" s="956"/>
      <c r="L418" s="940"/>
      <c r="M418" s="940"/>
      <c r="N418" s="941"/>
      <c r="O418" s="939"/>
      <c r="P418" s="1687">
        <f>E418*F418</f>
        <v>90.610686720000004</v>
      </c>
      <c r="Q418" s="1687">
        <f>SUM(O418:O422)</f>
        <v>0</v>
      </c>
      <c r="R418" s="1687">
        <f t="shared" ref="R418" si="298">Q418*1.02*1.05*$R$15</f>
        <v>0</v>
      </c>
      <c r="S418" s="1629">
        <f t="shared" ref="S418" si="299">+F418*$T$12</f>
        <v>8.2737240558638536</v>
      </c>
      <c r="T418" s="1631">
        <f t="shared" ref="T418" si="300">+S418*E418</f>
        <v>119.14162640443949</v>
      </c>
    </row>
    <row r="419" spans="1:20" s="735" customFormat="1" ht="12.75" customHeight="1">
      <c r="A419" s="1694"/>
      <c r="B419" s="1703"/>
      <c r="C419" s="1685"/>
      <c r="D419" s="1706"/>
      <c r="E419" s="1700"/>
      <c r="F419" s="1688"/>
      <c r="G419" s="1700"/>
      <c r="H419" s="1688"/>
      <c r="I419" s="1700"/>
      <c r="J419" s="1688"/>
      <c r="K419" s="956"/>
      <c r="L419" s="940"/>
      <c r="M419" s="940"/>
      <c r="N419" s="941"/>
      <c r="O419" s="939"/>
      <c r="P419" s="1688"/>
      <c r="Q419" s="1688"/>
      <c r="R419" s="1688"/>
      <c r="S419" s="1629"/>
      <c r="T419" s="1631"/>
    </row>
    <row r="420" spans="1:20" s="735" customFormat="1" ht="12.75" customHeight="1">
      <c r="A420" s="1694"/>
      <c r="B420" s="1703"/>
      <c r="C420" s="1685"/>
      <c r="D420" s="1706"/>
      <c r="E420" s="1700"/>
      <c r="F420" s="1688"/>
      <c r="G420" s="1700"/>
      <c r="H420" s="1688"/>
      <c r="I420" s="1700"/>
      <c r="J420" s="1688"/>
      <c r="K420" s="956"/>
      <c r="L420" s="940"/>
      <c r="M420" s="940"/>
      <c r="N420" s="941"/>
      <c r="O420" s="939">
        <f t="shared" ref="O420:O440" si="301">M420*N420</f>
        <v>0</v>
      </c>
      <c r="P420" s="1688"/>
      <c r="Q420" s="1688"/>
      <c r="R420" s="1688"/>
      <c r="S420" s="1629"/>
      <c r="T420" s="1631"/>
    </row>
    <row r="421" spans="1:20" s="735" customFormat="1" ht="12.75" customHeight="1">
      <c r="A421" s="1694"/>
      <c r="B421" s="1703"/>
      <c r="C421" s="1685"/>
      <c r="D421" s="1706"/>
      <c r="E421" s="1700"/>
      <c r="F421" s="1688"/>
      <c r="G421" s="1700"/>
      <c r="H421" s="1688"/>
      <c r="I421" s="1700"/>
      <c r="J421" s="1688"/>
      <c r="K421" s="956"/>
      <c r="L421" s="940"/>
      <c r="M421" s="940"/>
      <c r="N421" s="941"/>
      <c r="O421" s="939">
        <f t="shared" si="301"/>
        <v>0</v>
      </c>
      <c r="P421" s="1688"/>
      <c r="Q421" s="1688"/>
      <c r="R421" s="1688"/>
      <c r="S421" s="1629"/>
      <c r="T421" s="1631"/>
    </row>
    <row r="422" spans="1:20" s="735" customFormat="1" ht="12.75" customHeight="1">
      <c r="A422" s="1695"/>
      <c r="B422" s="1704"/>
      <c r="C422" s="1686"/>
      <c r="D422" s="1707"/>
      <c r="E422" s="1701"/>
      <c r="F422" s="1689"/>
      <c r="G422" s="1701"/>
      <c r="H422" s="1689"/>
      <c r="I422" s="1701"/>
      <c r="J422" s="1689"/>
      <c r="K422" s="956"/>
      <c r="L422" s="940"/>
      <c r="M422" s="940"/>
      <c r="N422" s="941"/>
      <c r="O422" s="939">
        <f t="shared" si="301"/>
        <v>0</v>
      </c>
      <c r="P422" s="1689"/>
      <c r="Q422" s="1689"/>
      <c r="R422" s="1689"/>
      <c r="S422" s="1629"/>
      <c r="T422" s="1631"/>
    </row>
    <row r="423" spans="1:20" s="61" customFormat="1" ht="12.75" customHeight="1">
      <c r="A423" s="1595">
        <f>+A418+1</f>
        <v>23</v>
      </c>
      <c r="B423" s="1636"/>
      <c r="C423" s="1495" t="s">
        <v>3636</v>
      </c>
      <c r="D423" s="1595" t="s">
        <v>3237</v>
      </c>
      <c r="E423" s="1639">
        <v>48</v>
      </c>
      <c r="F423" s="1639">
        <f>H423+J423+R423</f>
        <v>3.4552602000000006</v>
      </c>
      <c r="G423" s="1719">
        <v>0</v>
      </c>
      <c r="H423" s="1626">
        <f t="shared" ref="H423" si="302">G423*$P$9/1000</f>
        <v>0</v>
      </c>
      <c r="I423" s="1719">
        <v>0</v>
      </c>
      <c r="J423" s="1626">
        <f t="shared" ref="J423" si="303">I423*$P$10/1000</f>
        <v>0</v>
      </c>
      <c r="K423" s="942" t="s">
        <v>3601</v>
      </c>
      <c r="L423" s="949" t="s">
        <v>18</v>
      </c>
      <c r="M423" s="949">
        <v>1</v>
      </c>
      <c r="N423" s="950">
        <v>2.85</v>
      </c>
      <c r="O423" s="927">
        <f t="shared" si="301"/>
        <v>2.85</v>
      </c>
      <c r="P423" s="1626">
        <f>E423*F423</f>
        <v>165.85248960000001</v>
      </c>
      <c r="Q423" s="1626">
        <f>SUM(O423:O427)</f>
        <v>2.85</v>
      </c>
      <c r="R423" s="1626">
        <f>Q423*1.02*1.05*$R$15</f>
        <v>3.4552602000000006</v>
      </c>
      <c r="S423" s="1629">
        <f t="shared" ref="S423" si="304">+F423*$T$12</f>
        <v>4.5432314308645925</v>
      </c>
      <c r="T423" s="1631">
        <f t="shared" ref="T423" si="305">+S423*E423</f>
        <v>218.07510868150044</v>
      </c>
    </row>
    <row r="424" spans="1:20" s="61" customFormat="1" ht="12.75" customHeight="1">
      <c r="A424" s="1596"/>
      <c r="B424" s="1637"/>
      <c r="C424" s="1496"/>
      <c r="D424" s="1596"/>
      <c r="E424" s="1640"/>
      <c r="F424" s="1640"/>
      <c r="G424" s="1720"/>
      <c r="H424" s="1627"/>
      <c r="I424" s="1720"/>
      <c r="J424" s="1627"/>
      <c r="K424" s="942"/>
      <c r="L424" s="949"/>
      <c r="M424" s="949"/>
      <c r="N424" s="950"/>
      <c r="O424" s="927">
        <f t="shared" si="301"/>
        <v>0</v>
      </c>
      <c r="P424" s="1627"/>
      <c r="Q424" s="1627"/>
      <c r="R424" s="1627"/>
      <c r="S424" s="1629"/>
      <c r="T424" s="1631"/>
    </row>
    <row r="425" spans="1:20" s="61" customFormat="1" ht="12.75" customHeight="1">
      <c r="A425" s="1596"/>
      <c r="B425" s="1637"/>
      <c r="C425" s="1496"/>
      <c r="D425" s="1596"/>
      <c r="E425" s="1640"/>
      <c r="F425" s="1640"/>
      <c r="G425" s="1720"/>
      <c r="H425" s="1627"/>
      <c r="I425" s="1720"/>
      <c r="J425" s="1627"/>
      <c r="K425" s="942"/>
      <c r="L425" s="949"/>
      <c r="M425" s="949"/>
      <c r="N425" s="950"/>
      <c r="O425" s="927">
        <f t="shared" si="301"/>
        <v>0</v>
      </c>
      <c r="P425" s="1627"/>
      <c r="Q425" s="1627"/>
      <c r="R425" s="1627"/>
      <c r="S425" s="1629"/>
      <c r="T425" s="1631"/>
    </row>
    <row r="426" spans="1:20" s="61" customFormat="1" ht="12.75" customHeight="1">
      <c r="A426" s="1596"/>
      <c r="B426" s="1637"/>
      <c r="C426" s="1496"/>
      <c r="D426" s="1596"/>
      <c r="E426" s="1640"/>
      <c r="F426" s="1640"/>
      <c r="G426" s="1720"/>
      <c r="H426" s="1627"/>
      <c r="I426" s="1720"/>
      <c r="J426" s="1627"/>
      <c r="K426" s="942"/>
      <c r="L426" s="949"/>
      <c r="M426" s="949"/>
      <c r="N426" s="950"/>
      <c r="O426" s="927">
        <f t="shared" si="301"/>
        <v>0</v>
      </c>
      <c r="P426" s="1627"/>
      <c r="Q426" s="1627"/>
      <c r="R426" s="1627"/>
      <c r="S426" s="1629"/>
      <c r="T426" s="1631"/>
    </row>
    <row r="427" spans="1:20" s="61" customFormat="1" ht="12.75" customHeight="1">
      <c r="A427" s="1597"/>
      <c r="B427" s="1638"/>
      <c r="C427" s="1497"/>
      <c r="D427" s="1597"/>
      <c r="E427" s="1641"/>
      <c r="F427" s="1641"/>
      <c r="G427" s="1721"/>
      <c r="H427" s="1628"/>
      <c r="I427" s="1721"/>
      <c r="J427" s="1628"/>
      <c r="K427" s="942"/>
      <c r="L427" s="949"/>
      <c r="M427" s="949"/>
      <c r="N427" s="950"/>
      <c r="O427" s="927">
        <f t="shared" si="301"/>
        <v>0</v>
      </c>
      <c r="P427" s="1628"/>
      <c r="Q427" s="1628"/>
      <c r="R427" s="1628"/>
      <c r="S427" s="1629"/>
      <c r="T427" s="1631"/>
    </row>
    <row r="428" spans="1:20" s="735" customFormat="1" ht="12" customHeight="1">
      <c r="A428" s="1693">
        <f>+A423+1</f>
        <v>24</v>
      </c>
      <c r="B428" s="1702"/>
      <c r="C428" s="1684" t="s">
        <v>3809</v>
      </c>
      <c r="D428" s="1705" t="s">
        <v>3615</v>
      </c>
      <c r="E428" s="1687">
        <v>1.2</v>
      </c>
      <c r="F428" s="1687">
        <f>H428+J428+R428</f>
        <v>45.088645262</v>
      </c>
      <c r="G428" s="1687">
        <v>2.25</v>
      </c>
      <c r="H428" s="1687">
        <f>G428*$P$9/1000</f>
        <v>5.5314899999999998</v>
      </c>
      <c r="I428" s="1687">
        <v>1.37</v>
      </c>
      <c r="J428" s="1687">
        <f>I428*$P$10/1000</f>
        <v>4.175897</v>
      </c>
      <c r="K428" s="971" t="s">
        <v>3806</v>
      </c>
      <c r="L428" s="939" t="s">
        <v>3613</v>
      </c>
      <c r="M428" s="939">
        <v>1.0149999999999999</v>
      </c>
      <c r="N428" s="939">
        <v>27.5</v>
      </c>
      <c r="O428" s="939">
        <f>M428*N428</f>
        <v>27.912499999999998</v>
      </c>
      <c r="P428" s="1687">
        <f>E428*F428</f>
        <v>54.1063743144</v>
      </c>
      <c r="Q428" s="1687">
        <f>SUM(O428:O432)</f>
        <v>29.183499999999999</v>
      </c>
      <c r="R428" s="1687">
        <f>Q428*1.02*1.05*$R$15</f>
        <v>35.381258262000003</v>
      </c>
      <c r="S428" s="1629">
        <f t="shared" ref="S428" si="306">+F428*$T$12</f>
        <v>59.285882530474048</v>
      </c>
      <c r="T428" s="1631">
        <f t="shared" ref="T428" si="307">+S428*E428</f>
        <v>71.143059036568857</v>
      </c>
    </row>
    <row r="429" spans="1:20" s="735" customFormat="1" ht="12" customHeight="1">
      <c r="A429" s="1694"/>
      <c r="B429" s="1703"/>
      <c r="C429" s="1685"/>
      <c r="D429" s="1706"/>
      <c r="E429" s="1688"/>
      <c r="F429" s="1688"/>
      <c r="G429" s="1688"/>
      <c r="H429" s="1688"/>
      <c r="I429" s="1688"/>
      <c r="J429" s="1688"/>
      <c r="K429" s="971" t="s">
        <v>2067</v>
      </c>
      <c r="L429" s="939" t="s">
        <v>3598</v>
      </c>
      <c r="M429" s="939">
        <v>0.25600000000000001</v>
      </c>
      <c r="N429" s="939">
        <v>3.5</v>
      </c>
      <c r="O429" s="939">
        <f>M429*N429</f>
        <v>0.89600000000000002</v>
      </c>
      <c r="P429" s="1688"/>
      <c r="Q429" s="1688"/>
      <c r="R429" s="1688"/>
      <c r="S429" s="1629"/>
      <c r="T429" s="1631"/>
    </row>
    <row r="430" spans="1:20" s="735" customFormat="1" ht="12" customHeight="1">
      <c r="A430" s="1694"/>
      <c r="B430" s="1703"/>
      <c r="C430" s="1685"/>
      <c r="D430" s="1706"/>
      <c r="E430" s="1688"/>
      <c r="F430" s="1688"/>
      <c r="G430" s="1688"/>
      <c r="H430" s="1688"/>
      <c r="I430" s="1688"/>
      <c r="J430" s="1688"/>
      <c r="K430" s="971" t="s">
        <v>3807</v>
      </c>
      <c r="L430" s="939" t="s">
        <v>3613</v>
      </c>
      <c r="M430" s="939">
        <v>3.0000000000000001E-3</v>
      </c>
      <c r="N430" s="939">
        <v>125</v>
      </c>
      <c r="O430" s="939">
        <f>M430*N430</f>
        <v>0.375</v>
      </c>
      <c r="P430" s="1688"/>
      <c r="Q430" s="1688"/>
      <c r="R430" s="1688"/>
      <c r="S430" s="1629"/>
      <c r="T430" s="1631"/>
    </row>
    <row r="431" spans="1:20" s="735" customFormat="1" ht="12" customHeight="1">
      <c r="A431" s="1694"/>
      <c r="B431" s="1703"/>
      <c r="C431" s="1685"/>
      <c r="D431" s="1706"/>
      <c r="E431" s="1688"/>
      <c r="F431" s="1688"/>
      <c r="G431" s="1688"/>
      <c r="H431" s="1688"/>
      <c r="I431" s="1688"/>
      <c r="J431" s="1688"/>
      <c r="K431" s="971"/>
      <c r="L431" s="939"/>
      <c r="M431" s="939"/>
      <c r="N431" s="939"/>
      <c r="O431" s="939">
        <f>M431*N431</f>
        <v>0</v>
      </c>
      <c r="P431" s="1688"/>
      <c r="Q431" s="1688"/>
      <c r="R431" s="1688"/>
      <c r="S431" s="1629"/>
      <c r="T431" s="1631"/>
    </row>
    <row r="432" spans="1:20" s="735" customFormat="1" ht="12" customHeight="1">
      <c r="A432" s="1695"/>
      <c r="B432" s="1704"/>
      <c r="C432" s="1686"/>
      <c r="D432" s="1707"/>
      <c r="E432" s="1689"/>
      <c r="F432" s="1689"/>
      <c r="G432" s="1689"/>
      <c r="H432" s="1689"/>
      <c r="I432" s="1689"/>
      <c r="J432" s="1689"/>
      <c r="K432" s="971"/>
      <c r="L432" s="939"/>
      <c r="M432" s="939"/>
      <c r="N432" s="939"/>
      <c r="O432" s="939">
        <f>M432*N432</f>
        <v>0</v>
      </c>
      <c r="P432" s="1689"/>
      <c r="Q432" s="1689"/>
      <c r="R432" s="1689"/>
      <c r="S432" s="1629"/>
      <c r="T432" s="1631"/>
    </row>
    <row r="433" spans="1:20" s="735" customFormat="1" ht="15" customHeight="1">
      <c r="A433" s="1642">
        <f>+A428+1</f>
        <v>25</v>
      </c>
      <c r="B433" s="1643"/>
      <c r="C433" s="1690" t="s">
        <v>3626</v>
      </c>
      <c r="D433" s="1642" t="s">
        <v>3599</v>
      </c>
      <c r="E433" s="1645">
        <v>200</v>
      </c>
      <c r="F433" s="1722">
        <f>H433+J433+R433</f>
        <v>1.3028897359080001</v>
      </c>
      <c r="G433" s="1645">
        <v>0.38400000000000001</v>
      </c>
      <c r="H433" s="1644">
        <f t="shared" ref="H433" si="308">G433*$P$9/1000</f>
        <v>0.94404096000000004</v>
      </c>
      <c r="I433" s="1645"/>
      <c r="J433" s="1687">
        <f t="shared" ref="J433" si="309">I433*$P$10/1000</f>
        <v>0</v>
      </c>
      <c r="K433" s="956" t="s">
        <v>179</v>
      </c>
      <c r="L433" s="956" t="s">
        <v>20</v>
      </c>
      <c r="M433" s="956">
        <v>0.246</v>
      </c>
      <c r="N433" s="986">
        <v>1.0669999999999999</v>
      </c>
      <c r="O433" s="971">
        <f t="shared" si="301"/>
        <v>0.26248199999999999</v>
      </c>
      <c r="P433" s="1644">
        <f>E433*F433</f>
        <v>260.5779471816</v>
      </c>
      <c r="Q433" s="1644">
        <f>SUM(O433:O437)</f>
        <v>0.295989</v>
      </c>
      <c r="R433" s="1644">
        <f t="shared" ref="R433" si="310">Q433*1.02*1.05*$R$15</f>
        <v>0.35884877590800002</v>
      </c>
      <c r="S433" s="1629">
        <f t="shared" ref="S433" si="311">+F433*$T$12</f>
        <v>1.7131356993398337</v>
      </c>
      <c r="T433" s="1631">
        <f t="shared" ref="T433" si="312">+S433*E433</f>
        <v>342.62713986796672</v>
      </c>
    </row>
    <row r="434" spans="1:20" s="735" customFormat="1" ht="15" customHeight="1">
      <c r="A434" s="1642"/>
      <c r="B434" s="1643"/>
      <c r="C434" s="1690"/>
      <c r="D434" s="1642"/>
      <c r="E434" s="1645"/>
      <c r="F434" s="1722"/>
      <c r="G434" s="1645"/>
      <c r="H434" s="1644"/>
      <c r="I434" s="1645"/>
      <c r="J434" s="1688"/>
      <c r="K434" s="956" t="s">
        <v>180</v>
      </c>
      <c r="L434" s="956" t="s">
        <v>20</v>
      </c>
      <c r="M434" s="956">
        <v>2.7E-2</v>
      </c>
      <c r="N434" s="987">
        <v>1.2410000000000001</v>
      </c>
      <c r="O434" s="971">
        <f t="shared" si="301"/>
        <v>3.3507000000000002E-2</v>
      </c>
      <c r="P434" s="1644"/>
      <c r="Q434" s="1644"/>
      <c r="R434" s="1644"/>
      <c r="S434" s="1629"/>
      <c r="T434" s="1631"/>
    </row>
    <row r="435" spans="1:20" s="735" customFormat="1" ht="15" customHeight="1">
      <c r="A435" s="1642"/>
      <c r="B435" s="1643"/>
      <c r="C435" s="1690"/>
      <c r="D435" s="1642"/>
      <c r="E435" s="1645"/>
      <c r="F435" s="1722"/>
      <c r="G435" s="1645"/>
      <c r="H435" s="1644"/>
      <c r="I435" s="1645"/>
      <c r="J435" s="1688"/>
      <c r="K435" s="956"/>
      <c r="L435" s="956"/>
      <c r="M435" s="956"/>
      <c r="N435" s="972"/>
      <c r="O435" s="971">
        <f t="shared" si="301"/>
        <v>0</v>
      </c>
      <c r="P435" s="1644"/>
      <c r="Q435" s="1644"/>
      <c r="R435" s="1644"/>
      <c r="S435" s="1629"/>
      <c r="T435" s="1631"/>
    </row>
    <row r="436" spans="1:20" s="735" customFormat="1" ht="15" customHeight="1">
      <c r="A436" s="1642"/>
      <c r="B436" s="1643"/>
      <c r="C436" s="1690"/>
      <c r="D436" s="1642"/>
      <c r="E436" s="1645"/>
      <c r="F436" s="1722"/>
      <c r="G436" s="1645"/>
      <c r="H436" s="1644"/>
      <c r="I436" s="1645"/>
      <c r="J436" s="1688"/>
      <c r="K436" s="956"/>
      <c r="L436" s="956"/>
      <c r="M436" s="956"/>
      <c r="N436" s="972"/>
      <c r="O436" s="971">
        <f t="shared" si="301"/>
        <v>0</v>
      </c>
      <c r="P436" s="1644"/>
      <c r="Q436" s="1644"/>
      <c r="R436" s="1644"/>
      <c r="S436" s="1629"/>
      <c r="T436" s="1631"/>
    </row>
    <row r="437" spans="1:20" s="735" customFormat="1" ht="15" customHeight="1">
      <c r="A437" s="1642"/>
      <c r="B437" s="1643"/>
      <c r="C437" s="1690"/>
      <c r="D437" s="1642"/>
      <c r="E437" s="1645"/>
      <c r="F437" s="1722"/>
      <c r="G437" s="1645"/>
      <c r="H437" s="1644"/>
      <c r="I437" s="1645"/>
      <c r="J437" s="1689"/>
      <c r="K437" s="956"/>
      <c r="L437" s="956"/>
      <c r="M437" s="956"/>
      <c r="N437" s="972"/>
      <c r="O437" s="971">
        <f t="shared" si="301"/>
        <v>0</v>
      </c>
      <c r="P437" s="1644"/>
      <c r="Q437" s="1644"/>
      <c r="R437" s="1644"/>
      <c r="S437" s="1629"/>
      <c r="T437" s="1631"/>
    </row>
    <row r="438" spans="1:20" s="988" customFormat="1" ht="14.25" customHeight="1">
      <c r="A438" s="1675">
        <f t="shared" ref="A438" si="313">+A433+1</f>
        <v>26</v>
      </c>
      <c r="B438" s="1633"/>
      <c r="C438" s="1437" t="s">
        <v>3505</v>
      </c>
      <c r="D438" s="1350" t="s">
        <v>3478</v>
      </c>
      <c r="E438" s="1351">
        <v>8</v>
      </c>
      <c r="F438" s="1673">
        <f t="shared" ref="F438" si="314">H438+J438+R438</f>
        <v>56.479982664000012</v>
      </c>
      <c r="G438" s="1724">
        <v>2.12</v>
      </c>
      <c r="H438" s="1624">
        <f t="shared" ref="H438" si="315">G438*$P$9/1000</f>
        <v>5.2118928000000002</v>
      </c>
      <c r="I438" s="1724">
        <v>0.03</v>
      </c>
      <c r="J438" s="1624">
        <f t="shared" ref="J438" si="316">I438*$P$10/1000</f>
        <v>9.1442999999999997E-2</v>
      </c>
      <c r="K438" s="942" t="s">
        <v>3504</v>
      </c>
      <c r="L438" s="949" t="s">
        <v>18</v>
      </c>
      <c r="M438" s="949">
        <v>15.125</v>
      </c>
      <c r="N438" s="950">
        <v>1.958</v>
      </c>
      <c r="O438" s="927">
        <f t="shared" si="301"/>
        <v>29.614750000000001</v>
      </c>
      <c r="P438" s="1440">
        <f>E438*F438</f>
        <v>451.8398613120001</v>
      </c>
      <c r="Q438" s="1440">
        <f>SUM(O438:O441)</f>
        <v>42.212000000000003</v>
      </c>
      <c r="R438" s="1673">
        <f t="shared" ref="R438" si="317">Q438*1.02*1.05*$R$15</f>
        <v>51.176646864000013</v>
      </c>
      <c r="S438" s="1629">
        <f t="shared" ref="S438" si="318">+F438*$T$12</f>
        <v>74.264054687913841</v>
      </c>
      <c r="T438" s="1631">
        <f t="shared" ref="T438" si="319">+S438*E438</f>
        <v>594.11243750331073</v>
      </c>
    </row>
    <row r="439" spans="1:20" s="988" customFormat="1" ht="14.25" customHeight="1">
      <c r="A439" s="1675"/>
      <c r="B439" s="1633"/>
      <c r="C439" s="1723"/>
      <c r="D439" s="1350"/>
      <c r="E439" s="1351"/>
      <c r="F439" s="1673"/>
      <c r="G439" s="1724"/>
      <c r="H439" s="1624"/>
      <c r="I439" s="1724"/>
      <c r="J439" s="1624"/>
      <c r="K439" s="942" t="s">
        <v>3029</v>
      </c>
      <c r="L439" s="949" t="s">
        <v>19</v>
      </c>
      <c r="M439" s="949">
        <v>1</v>
      </c>
      <c r="N439" s="950">
        <v>2.1669999999999998</v>
      </c>
      <c r="O439" s="927">
        <f t="shared" si="301"/>
        <v>2.1669999999999998</v>
      </c>
      <c r="P439" s="1440"/>
      <c r="Q439" s="1440"/>
      <c r="R439" s="1673"/>
      <c r="S439" s="1629"/>
      <c r="T439" s="1631"/>
    </row>
    <row r="440" spans="1:20" s="988" customFormat="1" ht="14.25" customHeight="1">
      <c r="A440" s="1675"/>
      <c r="B440" s="1633"/>
      <c r="C440" s="1723"/>
      <c r="D440" s="1350"/>
      <c r="E440" s="1351"/>
      <c r="F440" s="1673"/>
      <c r="G440" s="1724"/>
      <c r="H440" s="1624"/>
      <c r="I440" s="1724"/>
      <c r="J440" s="1624"/>
      <c r="K440" s="942" t="s">
        <v>3030</v>
      </c>
      <c r="L440" s="949" t="s">
        <v>19</v>
      </c>
      <c r="M440" s="949">
        <v>3</v>
      </c>
      <c r="N440" s="950">
        <v>1.208</v>
      </c>
      <c r="O440" s="927">
        <f t="shared" si="301"/>
        <v>3.6239999999999997</v>
      </c>
      <c r="P440" s="1440"/>
      <c r="Q440" s="1440"/>
      <c r="R440" s="1673"/>
      <c r="S440" s="1629"/>
      <c r="T440" s="1631"/>
    </row>
    <row r="441" spans="1:20" s="988" customFormat="1" ht="14.25" customHeight="1">
      <c r="A441" s="1675"/>
      <c r="B441" s="1633"/>
      <c r="C441" s="1723"/>
      <c r="D441" s="1350"/>
      <c r="E441" s="1351"/>
      <c r="F441" s="1673"/>
      <c r="G441" s="1724"/>
      <c r="H441" s="1624"/>
      <c r="I441" s="1724"/>
      <c r="J441" s="1624"/>
      <c r="K441" s="942" t="s">
        <v>3031</v>
      </c>
      <c r="L441" s="949" t="s">
        <v>20</v>
      </c>
      <c r="M441" s="949">
        <f>+M438/2</f>
        <v>7.5625</v>
      </c>
      <c r="N441" s="950">
        <v>0.9</v>
      </c>
      <c r="O441" s="927">
        <f>M441*N441</f>
        <v>6.8062500000000004</v>
      </c>
      <c r="P441" s="1440"/>
      <c r="Q441" s="1440"/>
      <c r="R441" s="1673"/>
      <c r="S441" s="1629"/>
      <c r="T441" s="1631"/>
    </row>
    <row r="442" spans="1:20" s="988" customFormat="1" ht="14.25" customHeight="1">
      <c r="A442" s="1675"/>
      <c r="B442" s="1633"/>
      <c r="C442" s="1723"/>
      <c r="D442" s="1350"/>
      <c r="E442" s="1351"/>
      <c r="F442" s="1673"/>
      <c r="G442" s="1724"/>
      <c r="H442" s="1624"/>
      <c r="I442" s="1724"/>
      <c r="J442" s="1624"/>
      <c r="K442" s="989"/>
      <c r="L442" s="990"/>
      <c r="M442" s="990"/>
      <c r="N442" s="991"/>
      <c r="O442" s="927">
        <f t="shared" ref="O442" si="320">M442*N442</f>
        <v>0</v>
      </c>
      <c r="P442" s="1440"/>
      <c r="Q442" s="1440"/>
      <c r="R442" s="1673"/>
      <c r="S442" s="1629"/>
      <c r="T442" s="1631"/>
    </row>
    <row r="443" spans="1:20" s="756" customFormat="1" ht="14.25" customHeight="1">
      <c r="A443" s="1664">
        <f>+A438+1</f>
        <v>27</v>
      </c>
      <c r="B443" s="1665"/>
      <c r="C443" s="1666" t="s">
        <v>3645</v>
      </c>
      <c r="D443" s="1725" t="s">
        <v>3594</v>
      </c>
      <c r="E443" s="1667">
        <v>40</v>
      </c>
      <c r="F443" s="1667">
        <f t="shared" ref="F443" si="321">H443+J443+R443</f>
        <v>4.5306189674000006</v>
      </c>
      <c r="G443" s="1668">
        <v>0.45800000000000002</v>
      </c>
      <c r="H443" s="1667">
        <f t="shared" ref="H443" si="322">G443*$P$9/1000</f>
        <v>1.1259655200000001</v>
      </c>
      <c r="I443" s="1668">
        <v>4.1000000000000003E-3</v>
      </c>
      <c r="J443" s="1667">
        <f t="shared" ref="J443" si="323">I443*$P$10/1000</f>
        <v>1.2497210000000002E-2</v>
      </c>
      <c r="K443" s="992" t="s">
        <v>3644</v>
      </c>
      <c r="L443" s="993" t="s">
        <v>2070</v>
      </c>
      <c r="M443" s="993">
        <v>1.1499999999999999</v>
      </c>
      <c r="N443" s="994">
        <v>2.4329999999999998</v>
      </c>
      <c r="O443" s="945">
        <f>M443*N443</f>
        <v>2.7979499999999997</v>
      </c>
      <c r="P443" s="1667">
        <f>E443*F443</f>
        <v>181.22475869600004</v>
      </c>
      <c r="Q443" s="1667">
        <f>SUM(O443:O447)</f>
        <v>2.7979499999999997</v>
      </c>
      <c r="R443" s="1667">
        <f t="shared" ref="R443" si="324">Q443*1.02*1.05*$R$15</f>
        <v>3.3921562374000005</v>
      </c>
      <c r="S443" s="1629">
        <f t="shared" ref="S443" si="325">+F443*$T$12</f>
        <v>5.9571925998403721</v>
      </c>
      <c r="T443" s="1631">
        <f t="shared" ref="T443" si="326">+S443*E443</f>
        <v>238.28770399361488</v>
      </c>
    </row>
    <row r="444" spans="1:20" s="756" customFormat="1" ht="14.25" customHeight="1">
      <c r="A444" s="1664"/>
      <c r="B444" s="1665"/>
      <c r="C444" s="1666"/>
      <c r="D444" s="1725"/>
      <c r="E444" s="1667"/>
      <c r="F444" s="1667"/>
      <c r="G444" s="1668"/>
      <c r="H444" s="1667"/>
      <c r="I444" s="1668"/>
      <c r="J444" s="1667"/>
      <c r="K444" s="992"/>
      <c r="L444" s="993"/>
      <c r="M444" s="993"/>
      <c r="N444" s="994"/>
      <c r="O444" s="945">
        <f>M444*N444</f>
        <v>0</v>
      </c>
      <c r="P444" s="1667"/>
      <c r="Q444" s="1667"/>
      <c r="R444" s="1667"/>
      <c r="S444" s="1629"/>
      <c r="T444" s="1631"/>
    </row>
    <row r="445" spans="1:20" s="756" customFormat="1" ht="14.25" customHeight="1">
      <c r="A445" s="1664"/>
      <c r="B445" s="1665"/>
      <c r="C445" s="1666"/>
      <c r="D445" s="1725"/>
      <c r="E445" s="1667"/>
      <c r="F445" s="1667"/>
      <c r="G445" s="1668"/>
      <c r="H445" s="1667"/>
      <c r="I445" s="1668"/>
      <c r="J445" s="1667"/>
      <c r="K445" s="992"/>
      <c r="L445" s="993"/>
      <c r="M445" s="993"/>
      <c r="N445" s="994"/>
      <c r="O445" s="945">
        <f>M445*N445</f>
        <v>0</v>
      </c>
      <c r="P445" s="1667"/>
      <c r="Q445" s="1667"/>
      <c r="R445" s="1667"/>
      <c r="S445" s="1629"/>
      <c r="T445" s="1631"/>
    </row>
    <row r="446" spans="1:20" s="756" customFormat="1" ht="14.25" customHeight="1">
      <c r="A446" s="1664"/>
      <c r="B446" s="1665"/>
      <c r="C446" s="1666"/>
      <c r="D446" s="1725"/>
      <c r="E446" s="1667"/>
      <c r="F446" s="1667"/>
      <c r="G446" s="1668"/>
      <c r="H446" s="1667"/>
      <c r="I446" s="1668"/>
      <c r="J446" s="1667"/>
      <c r="K446" s="992"/>
      <c r="L446" s="993"/>
      <c r="M446" s="993"/>
      <c r="N446" s="994"/>
      <c r="O446" s="945">
        <f>M446*N446</f>
        <v>0</v>
      </c>
      <c r="P446" s="1667"/>
      <c r="Q446" s="1667"/>
      <c r="R446" s="1667"/>
      <c r="S446" s="1629"/>
      <c r="T446" s="1631"/>
    </row>
    <row r="447" spans="1:20" s="756" customFormat="1" ht="14.25" customHeight="1">
      <c r="A447" s="1664"/>
      <c r="B447" s="1665"/>
      <c r="C447" s="1666"/>
      <c r="D447" s="1725"/>
      <c r="E447" s="1667"/>
      <c r="F447" s="1667"/>
      <c r="G447" s="1668"/>
      <c r="H447" s="1667"/>
      <c r="I447" s="1668"/>
      <c r="J447" s="1667"/>
      <c r="K447" s="992"/>
      <c r="L447" s="993"/>
      <c r="M447" s="993"/>
      <c r="N447" s="994"/>
      <c r="O447" s="945">
        <f>M447*N447</f>
        <v>0</v>
      </c>
      <c r="P447" s="1667"/>
      <c r="Q447" s="1667"/>
      <c r="R447" s="1667"/>
      <c r="S447" s="1629"/>
      <c r="T447" s="1631"/>
    </row>
    <row r="448" spans="1:20" s="756" customFormat="1" ht="8.25" customHeight="1">
      <c r="A448" s="1664"/>
      <c r="B448" s="1665"/>
      <c r="C448" s="1708" t="s">
        <v>3746</v>
      </c>
      <c r="D448" s="1726" t="s">
        <v>3689</v>
      </c>
      <c r="E448" s="1727">
        <v>3</v>
      </c>
      <c r="F448" s="1667"/>
      <c r="G448" s="1668"/>
      <c r="H448" s="1667">
        <f t="shared" ref="H448" si="327">G448*$P$9/1000</f>
        <v>0</v>
      </c>
      <c r="I448" s="1668"/>
      <c r="J448" s="1669">
        <f t="shared" ref="J448" si="328">I448*$P$10/1000</f>
        <v>0</v>
      </c>
      <c r="K448" s="973"/>
      <c r="L448" s="974"/>
      <c r="M448" s="974"/>
      <c r="N448" s="974"/>
      <c r="O448" s="945"/>
      <c r="P448" s="1667"/>
      <c r="Q448" s="1667"/>
      <c r="R448" s="1667">
        <f t="shared" ref="R448" si="329">Q448*1.02*1.05*$R$15</f>
        <v>0</v>
      </c>
      <c r="S448" s="1629">
        <f t="shared" ref="S448" si="330">+F448*$T$12</f>
        <v>0</v>
      </c>
      <c r="T448" s="1631">
        <f t="shared" ref="T448" si="331">+S448*E448</f>
        <v>0</v>
      </c>
    </row>
    <row r="449" spans="1:20" s="756" customFormat="1" ht="8.25" customHeight="1">
      <c r="A449" s="1664"/>
      <c r="B449" s="1665"/>
      <c r="C449" s="1708"/>
      <c r="D449" s="1726"/>
      <c r="E449" s="1727"/>
      <c r="F449" s="1667"/>
      <c r="G449" s="1668"/>
      <c r="H449" s="1667"/>
      <c r="I449" s="1668"/>
      <c r="J449" s="1670"/>
      <c r="K449" s="973"/>
      <c r="L449" s="974"/>
      <c r="M449" s="974"/>
      <c r="N449" s="974"/>
      <c r="O449" s="945"/>
      <c r="P449" s="1667"/>
      <c r="Q449" s="1667"/>
      <c r="R449" s="1667"/>
      <c r="S449" s="1629"/>
      <c r="T449" s="1631"/>
    </row>
    <row r="450" spans="1:20" s="756" customFormat="1" ht="8.25" customHeight="1">
      <c r="A450" s="1664"/>
      <c r="B450" s="1665"/>
      <c r="C450" s="1708"/>
      <c r="D450" s="1726"/>
      <c r="E450" s="1727"/>
      <c r="F450" s="1667"/>
      <c r="G450" s="1668"/>
      <c r="H450" s="1667"/>
      <c r="I450" s="1668"/>
      <c r="J450" s="1670"/>
      <c r="K450" s="973"/>
      <c r="L450" s="974"/>
      <c r="M450" s="974"/>
      <c r="N450" s="974"/>
      <c r="O450" s="945"/>
      <c r="P450" s="1667"/>
      <c r="Q450" s="1667"/>
      <c r="R450" s="1667"/>
      <c r="S450" s="1629"/>
      <c r="T450" s="1631"/>
    </row>
    <row r="451" spans="1:20" s="756" customFormat="1" ht="8.25" customHeight="1">
      <c r="A451" s="1664"/>
      <c r="B451" s="1665"/>
      <c r="C451" s="1708"/>
      <c r="D451" s="1726"/>
      <c r="E451" s="1727"/>
      <c r="F451" s="1667"/>
      <c r="G451" s="1668"/>
      <c r="H451" s="1667"/>
      <c r="I451" s="1668"/>
      <c r="J451" s="1670"/>
      <c r="K451" s="973"/>
      <c r="L451" s="974"/>
      <c r="M451" s="974"/>
      <c r="N451" s="974"/>
      <c r="O451" s="945"/>
      <c r="P451" s="1667"/>
      <c r="Q451" s="1667"/>
      <c r="R451" s="1667"/>
      <c r="S451" s="1629"/>
      <c r="T451" s="1631"/>
    </row>
    <row r="452" spans="1:20" s="756" customFormat="1" ht="8.25" customHeight="1">
      <c r="A452" s="1664"/>
      <c r="B452" s="1665"/>
      <c r="C452" s="1708"/>
      <c r="D452" s="1726"/>
      <c r="E452" s="1727"/>
      <c r="F452" s="1667"/>
      <c r="G452" s="1668"/>
      <c r="H452" s="1667"/>
      <c r="I452" s="1668"/>
      <c r="J452" s="1671"/>
      <c r="K452" s="973"/>
      <c r="L452" s="974"/>
      <c r="M452" s="974"/>
      <c r="N452" s="974"/>
      <c r="O452" s="945"/>
      <c r="P452" s="1667"/>
      <c r="Q452" s="1667"/>
      <c r="R452" s="1667"/>
      <c r="S452" s="1629"/>
      <c r="T452" s="1631"/>
    </row>
    <row r="453" spans="1:20" s="756" customFormat="1" ht="14.25" customHeight="1">
      <c r="A453" s="1664">
        <f>+A443+1</f>
        <v>28</v>
      </c>
      <c r="B453" s="1665"/>
      <c r="C453" s="1666" t="s">
        <v>3690</v>
      </c>
      <c r="D453" s="1725" t="s">
        <v>3248</v>
      </c>
      <c r="E453" s="1668">
        <f>(85.4/3+60.6/3)/1000*E448</f>
        <v>0.14600000000000002</v>
      </c>
      <c r="F453" s="1668">
        <f>H453+J453+R453</f>
        <v>173.85532993999999</v>
      </c>
      <c r="G453" s="1668">
        <v>43.3</v>
      </c>
      <c r="H453" s="1667">
        <f t="shared" ref="H453" si="332">G453*$P$9/1000</f>
        <v>106.45045199999998</v>
      </c>
      <c r="I453" s="1668">
        <v>14.3</v>
      </c>
      <c r="J453" s="1669">
        <f t="shared" ref="J453" si="333">I453*$P$10/1000</f>
        <v>43.587830000000004</v>
      </c>
      <c r="K453" s="992" t="s">
        <v>2657</v>
      </c>
      <c r="L453" s="992" t="s">
        <v>20</v>
      </c>
      <c r="M453" s="994">
        <v>14</v>
      </c>
      <c r="N453" s="944">
        <v>0.45</v>
      </c>
      <c r="O453" s="945">
        <f t="shared" ref="O453:O472" si="334">M453*N453</f>
        <v>6.3</v>
      </c>
      <c r="P453" s="1667">
        <f>E453*F453</f>
        <v>25.382878171240002</v>
      </c>
      <c r="Q453" s="1667">
        <f>SUM(O453:O457)</f>
        <v>19.645</v>
      </c>
      <c r="R453" s="1667">
        <f t="shared" ref="R453" si="335">Q453*1.02*1.05*$R$15</f>
        <v>23.817047940000005</v>
      </c>
      <c r="S453" s="1629">
        <f t="shared" ref="S453" si="336">+F453*$T$12</f>
        <v>228.59783451525354</v>
      </c>
      <c r="T453" s="1631">
        <f t="shared" ref="T453" si="337">+S453*E453</f>
        <v>33.375283839227023</v>
      </c>
    </row>
    <row r="454" spans="1:20" s="756" customFormat="1" ht="14.25" customHeight="1">
      <c r="A454" s="1664"/>
      <c r="B454" s="1665"/>
      <c r="C454" s="1666"/>
      <c r="D454" s="1725"/>
      <c r="E454" s="1668"/>
      <c r="F454" s="1668"/>
      <c r="G454" s="1668"/>
      <c r="H454" s="1667"/>
      <c r="I454" s="1668"/>
      <c r="J454" s="1670"/>
      <c r="K454" s="992" t="s">
        <v>2071</v>
      </c>
      <c r="L454" s="992" t="s">
        <v>20</v>
      </c>
      <c r="M454" s="994">
        <v>15.7</v>
      </c>
      <c r="N454" s="944">
        <v>0.85</v>
      </c>
      <c r="O454" s="945">
        <f t="shared" si="334"/>
        <v>13.344999999999999</v>
      </c>
      <c r="P454" s="1667"/>
      <c r="Q454" s="1667"/>
      <c r="R454" s="1667"/>
      <c r="S454" s="1629"/>
      <c r="T454" s="1631"/>
    </row>
    <row r="455" spans="1:20" s="756" customFormat="1" ht="14.25" customHeight="1">
      <c r="A455" s="1664"/>
      <c r="B455" s="1665"/>
      <c r="C455" s="1666"/>
      <c r="D455" s="1725"/>
      <c r="E455" s="1668"/>
      <c r="F455" s="1668"/>
      <c r="G455" s="1668"/>
      <c r="H455" s="1667"/>
      <c r="I455" s="1668"/>
      <c r="J455" s="1670"/>
      <c r="K455" s="992"/>
      <c r="L455" s="992"/>
      <c r="M455" s="994"/>
      <c r="N455" s="944"/>
      <c r="O455" s="945">
        <f t="shared" si="334"/>
        <v>0</v>
      </c>
      <c r="P455" s="1667"/>
      <c r="Q455" s="1667"/>
      <c r="R455" s="1667"/>
      <c r="S455" s="1629"/>
      <c r="T455" s="1631"/>
    </row>
    <row r="456" spans="1:20" s="756" customFormat="1" ht="14.25" customHeight="1">
      <c r="A456" s="1664"/>
      <c r="B456" s="1665"/>
      <c r="C456" s="1666"/>
      <c r="D456" s="1725"/>
      <c r="E456" s="1668"/>
      <c r="F456" s="1668"/>
      <c r="G456" s="1668"/>
      <c r="H456" s="1667"/>
      <c r="I456" s="1668"/>
      <c r="J456" s="1670"/>
      <c r="K456" s="992"/>
      <c r="L456" s="992"/>
      <c r="M456" s="994"/>
      <c r="N456" s="994"/>
      <c r="O456" s="945">
        <f t="shared" si="334"/>
        <v>0</v>
      </c>
      <c r="P456" s="1667"/>
      <c r="Q456" s="1667"/>
      <c r="R456" s="1667"/>
      <c r="S456" s="1629"/>
      <c r="T456" s="1631"/>
    </row>
    <row r="457" spans="1:20" s="756" customFormat="1" ht="14.25" customHeight="1">
      <c r="A457" s="1664"/>
      <c r="B457" s="1665"/>
      <c r="C457" s="1666"/>
      <c r="D457" s="1725"/>
      <c r="E457" s="1668"/>
      <c r="F457" s="1668"/>
      <c r="G457" s="1668"/>
      <c r="H457" s="1667"/>
      <c r="I457" s="1668"/>
      <c r="J457" s="1671"/>
      <c r="K457" s="992"/>
      <c r="L457" s="992"/>
      <c r="M457" s="994"/>
      <c r="N457" s="994"/>
      <c r="O457" s="945">
        <f t="shared" si="334"/>
        <v>0</v>
      </c>
      <c r="P457" s="1667"/>
      <c r="Q457" s="1667"/>
      <c r="R457" s="1667"/>
      <c r="S457" s="1629"/>
      <c r="T457" s="1631"/>
    </row>
    <row r="458" spans="1:20" s="756" customFormat="1" ht="14.25" customHeight="1">
      <c r="A458" s="1664">
        <f>+A453+1</f>
        <v>29</v>
      </c>
      <c r="B458" s="1665"/>
      <c r="C458" s="1666" t="s">
        <v>3691</v>
      </c>
      <c r="D458" s="1725" t="s">
        <v>3246</v>
      </c>
      <c r="E458" s="1668">
        <f>(4.7*3+10)*E448</f>
        <v>72.300000000000011</v>
      </c>
      <c r="F458" s="1668">
        <f>H458+J458+R458</f>
        <v>0.77470570800000005</v>
      </c>
      <c r="G458" s="1668">
        <v>0</v>
      </c>
      <c r="H458" s="1667">
        <f t="shared" ref="H458" si="338">G458*$P$9/1000</f>
        <v>0</v>
      </c>
      <c r="I458" s="1668">
        <v>0</v>
      </c>
      <c r="J458" s="1669">
        <f t="shared" ref="J458" si="339">I458*$P$10/1000</f>
        <v>0</v>
      </c>
      <c r="K458" s="992" t="s">
        <v>2667</v>
      </c>
      <c r="L458" s="992" t="s">
        <v>18</v>
      </c>
      <c r="M458" s="994">
        <v>1</v>
      </c>
      <c r="N458" s="944">
        <v>0.63900000000000001</v>
      </c>
      <c r="O458" s="945">
        <f t="shared" si="334"/>
        <v>0.63900000000000001</v>
      </c>
      <c r="P458" s="1667">
        <f>E458*F458</f>
        <v>56.011222688400011</v>
      </c>
      <c r="Q458" s="1667">
        <f>SUM(O458:O462)</f>
        <v>0.63900000000000001</v>
      </c>
      <c r="R458" s="1667">
        <f t="shared" ref="R458" si="340">Q458*1.02*1.05*$R$15</f>
        <v>0.77470570800000005</v>
      </c>
      <c r="S458" s="1629">
        <f t="shared" ref="S458" si="341">+F458*$T$12</f>
        <v>1.0186403102885875</v>
      </c>
      <c r="T458" s="1631">
        <f t="shared" ref="T458" si="342">+S458*E458</f>
        <v>73.647694433864885</v>
      </c>
    </row>
    <row r="459" spans="1:20" s="756" customFormat="1" ht="14.25" customHeight="1">
      <c r="A459" s="1664"/>
      <c r="B459" s="1665"/>
      <c r="C459" s="1666"/>
      <c r="D459" s="1725"/>
      <c r="E459" s="1668"/>
      <c r="F459" s="1668"/>
      <c r="G459" s="1668"/>
      <c r="H459" s="1667"/>
      <c r="I459" s="1668"/>
      <c r="J459" s="1670"/>
      <c r="K459" s="992"/>
      <c r="L459" s="992"/>
      <c r="M459" s="994"/>
      <c r="N459" s="944"/>
      <c r="O459" s="945">
        <f t="shared" si="334"/>
        <v>0</v>
      </c>
      <c r="P459" s="1667"/>
      <c r="Q459" s="1667"/>
      <c r="R459" s="1667"/>
      <c r="S459" s="1629"/>
      <c r="T459" s="1631"/>
    </row>
    <row r="460" spans="1:20" s="756" customFormat="1" ht="14.25" customHeight="1">
      <c r="A460" s="1664"/>
      <c r="B460" s="1665"/>
      <c r="C460" s="1666"/>
      <c r="D460" s="1725"/>
      <c r="E460" s="1668"/>
      <c r="F460" s="1668"/>
      <c r="G460" s="1668"/>
      <c r="H460" s="1667"/>
      <c r="I460" s="1668"/>
      <c r="J460" s="1670"/>
      <c r="K460" s="992"/>
      <c r="L460" s="992"/>
      <c r="M460" s="994"/>
      <c r="N460" s="944"/>
      <c r="O460" s="945">
        <f t="shared" si="334"/>
        <v>0</v>
      </c>
      <c r="P460" s="1667"/>
      <c r="Q460" s="1667"/>
      <c r="R460" s="1667"/>
      <c r="S460" s="1629"/>
      <c r="T460" s="1631"/>
    </row>
    <row r="461" spans="1:20" s="756" customFormat="1" ht="14.25" customHeight="1">
      <c r="A461" s="1664"/>
      <c r="B461" s="1665"/>
      <c r="C461" s="1666"/>
      <c r="D461" s="1725"/>
      <c r="E461" s="1668"/>
      <c r="F461" s="1668"/>
      <c r="G461" s="1668"/>
      <c r="H461" s="1667"/>
      <c r="I461" s="1668"/>
      <c r="J461" s="1670"/>
      <c r="K461" s="992"/>
      <c r="L461" s="992"/>
      <c r="M461" s="994"/>
      <c r="N461" s="994"/>
      <c r="O461" s="945">
        <f t="shared" si="334"/>
        <v>0</v>
      </c>
      <c r="P461" s="1667"/>
      <c r="Q461" s="1667"/>
      <c r="R461" s="1667"/>
      <c r="S461" s="1629"/>
      <c r="T461" s="1631"/>
    </row>
    <row r="462" spans="1:20" s="756" customFormat="1" ht="14.25" customHeight="1">
      <c r="A462" s="1664"/>
      <c r="B462" s="1665"/>
      <c r="C462" s="1666"/>
      <c r="D462" s="1725"/>
      <c r="E462" s="1668"/>
      <c r="F462" s="1668"/>
      <c r="G462" s="1668"/>
      <c r="H462" s="1667"/>
      <c r="I462" s="1668"/>
      <c r="J462" s="1671"/>
      <c r="K462" s="992"/>
      <c r="L462" s="992"/>
      <c r="M462" s="994"/>
      <c r="N462" s="994"/>
      <c r="O462" s="945">
        <f t="shared" si="334"/>
        <v>0</v>
      </c>
      <c r="P462" s="1667"/>
      <c r="Q462" s="1667"/>
      <c r="R462" s="1667"/>
      <c r="S462" s="1629"/>
      <c r="T462" s="1631"/>
    </row>
    <row r="463" spans="1:20" s="756" customFormat="1" ht="14.25" customHeight="1">
      <c r="A463" s="1664">
        <f>+A458+1</f>
        <v>30</v>
      </c>
      <c r="B463" s="1665"/>
      <c r="C463" s="1666" t="s">
        <v>3693</v>
      </c>
      <c r="D463" s="1725" t="s">
        <v>3594</v>
      </c>
      <c r="E463" s="1668">
        <f>4*E448</f>
        <v>12</v>
      </c>
      <c r="F463" s="1668">
        <f>H463+J463+R463</f>
        <v>6.2493687082799996</v>
      </c>
      <c r="G463" s="1668">
        <v>0.38400000000000001</v>
      </c>
      <c r="H463" s="1667">
        <f t="shared" ref="H463" si="343">G463*$P$9/1000</f>
        <v>0.94404096000000004</v>
      </c>
      <c r="I463" s="1668">
        <v>0</v>
      </c>
      <c r="J463" s="1669">
        <f t="shared" ref="J463" si="344">I463*$P$10/1000</f>
        <v>0</v>
      </c>
      <c r="K463" s="992" t="s">
        <v>3692</v>
      </c>
      <c r="L463" s="992" t="s">
        <v>2070</v>
      </c>
      <c r="M463" s="994">
        <v>1.03</v>
      </c>
      <c r="N463" s="944">
        <v>3.8330000000000002</v>
      </c>
      <c r="O463" s="945">
        <f t="shared" si="334"/>
        <v>3.9479900000000003</v>
      </c>
      <c r="P463" s="1667">
        <f>E463*F463</f>
        <v>74.992424499359998</v>
      </c>
      <c r="Q463" s="1667">
        <f>SUM(O463:O467)</f>
        <v>4.3759899999999998</v>
      </c>
      <c r="R463" s="1667">
        <f t="shared" ref="R463" si="345">Q463*1.02*1.05*$R$15</f>
        <v>5.3053277482799999</v>
      </c>
      <c r="S463" s="1629">
        <f t="shared" ref="S463" si="346">+F463*$T$12</f>
        <v>8.2171317629043816</v>
      </c>
      <c r="T463" s="1631">
        <f t="shared" ref="T463" si="347">+S463*E463</f>
        <v>98.605581154852587</v>
      </c>
    </row>
    <row r="464" spans="1:20" s="756" customFormat="1" ht="14.25" customHeight="1">
      <c r="A464" s="1664"/>
      <c r="B464" s="1665"/>
      <c r="C464" s="1666"/>
      <c r="D464" s="1725"/>
      <c r="E464" s="1668"/>
      <c r="F464" s="1668"/>
      <c r="G464" s="1668"/>
      <c r="H464" s="1667"/>
      <c r="I464" s="1668"/>
      <c r="J464" s="1670"/>
      <c r="K464" s="992" t="s">
        <v>3694</v>
      </c>
      <c r="L464" s="992" t="s">
        <v>20</v>
      </c>
      <c r="M464" s="994">
        <v>0.42</v>
      </c>
      <c r="N464" s="944">
        <v>0.9</v>
      </c>
      <c r="O464" s="945">
        <f t="shared" si="334"/>
        <v>0.378</v>
      </c>
      <c r="P464" s="1667"/>
      <c r="Q464" s="1667"/>
      <c r="R464" s="1667"/>
      <c r="S464" s="1629"/>
      <c r="T464" s="1631"/>
    </row>
    <row r="465" spans="1:20" s="756" customFormat="1" ht="14.25" customHeight="1">
      <c r="A465" s="1664"/>
      <c r="B465" s="1665"/>
      <c r="C465" s="1666"/>
      <c r="D465" s="1725"/>
      <c r="E465" s="1668"/>
      <c r="F465" s="1668"/>
      <c r="G465" s="1668"/>
      <c r="H465" s="1667"/>
      <c r="I465" s="1668"/>
      <c r="J465" s="1670"/>
      <c r="K465" s="995" t="s">
        <v>3695</v>
      </c>
      <c r="L465" s="996" t="s">
        <v>20</v>
      </c>
      <c r="M465" s="997">
        <v>0.05</v>
      </c>
      <c r="N465" s="997">
        <v>1</v>
      </c>
      <c r="O465" s="945">
        <f t="shared" si="334"/>
        <v>0.05</v>
      </c>
      <c r="P465" s="1667"/>
      <c r="Q465" s="1667"/>
      <c r="R465" s="1667"/>
      <c r="S465" s="1629"/>
      <c r="T465" s="1631"/>
    </row>
    <row r="466" spans="1:20" s="756" customFormat="1" ht="14.25" customHeight="1">
      <c r="A466" s="1664"/>
      <c r="B466" s="1665"/>
      <c r="C466" s="1666"/>
      <c r="D466" s="1725"/>
      <c r="E466" s="1668"/>
      <c r="F466" s="1668"/>
      <c r="G466" s="1668"/>
      <c r="H466" s="1667"/>
      <c r="I466" s="1668"/>
      <c r="J466" s="1670"/>
      <c r="K466" s="992"/>
      <c r="L466" s="992"/>
      <c r="M466" s="994"/>
      <c r="N466" s="994"/>
      <c r="O466" s="945">
        <f t="shared" si="334"/>
        <v>0</v>
      </c>
      <c r="P466" s="1667"/>
      <c r="Q466" s="1667"/>
      <c r="R466" s="1667"/>
      <c r="S466" s="1629"/>
      <c r="T466" s="1631"/>
    </row>
    <row r="467" spans="1:20" s="756" customFormat="1" ht="14.25" customHeight="1">
      <c r="A467" s="1664"/>
      <c r="B467" s="1665"/>
      <c r="C467" s="1666"/>
      <c r="D467" s="1725"/>
      <c r="E467" s="1668"/>
      <c r="F467" s="1668"/>
      <c r="G467" s="1668"/>
      <c r="H467" s="1667"/>
      <c r="I467" s="1668"/>
      <c r="J467" s="1671"/>
      <c r="K467" s="992"/>
      <c r="L467" s="992"/>
      <c r="M467" s="994"/>
      <c r="N467" s="994"/>
      <c r="O467" s="945">
        <f t="shared" si="334"/>
        <v>0</v>
      </c>
      <c r="P467" s="1667"/>
      <c r="Q467" s="1667"/>
      <c r="R467" s="1667"/>
      <c r="S467" s="1629"/>
      <c r="T467" s="1631"/>
    </row>
    <row r="468" spans="1:20" s="756" customFormat="1" ht="14.25" customHeight="1">
      <c r="A468" s="1664">
        <f>+A463+1</f>
        <v>31</v>
      </c>
      <c r="B468" s="1665"/>
      <c r="C468" s="1666" t="s">
        <v>3696</v>
      </c>
      <c r="D468" s="1725" t="s">
        <v>3689</v>
      </c>
      <c r="E468" s="1728">
        <f>8*E448</f>
        <v>24</v>
      </c>
      <c r="F468" s="1668">
        <f>H468+J468+R468</f>
        <v>0.18185580000000004</v>
      </c>
      <c r="G468" s="1668">
        <v>0</v>
      </c>
      <c r="H468" s="1667">
        <f t="shared" ref="H468" si="348">G468*$P$9/1000</f>
        <v>0</v>
      </c>
      <c r="I468" s="1668">
        <v>0</v>
      </c>
      <c r="J468" s="1669">
        <f t="shared" ref="J468" si="349">I468*$P$10/1000</f>
        <v>0</v>
      </c>
      <c r="K468" s="992" t="s">
        <v>2671</v>
      </c>
      <c r="L468" s="992" t="s">
        <v>19</v>
      </c>
      <c r="M468" s="994">
        <v>1</v>
      </c>
      <c r="N468" s="944">
        <v>0.15</v>
      </c>
      <c r="O468" s="945">
        <f t="shared" si="334"/>
        <v>0.15</v>
      </c>
      <c r="P468" s="1667">
        <f>E468*F468</f>
        <v>4.3645392000000012</v>
      </c>
      <c r="Q468" s="1667">
        <f>SUM(O468:O472)</f>
        <v>0.15</v>
      </c>
      <c r="R468" s="1667">
        <f t="shared" ref="R468" si="350">Q468*1.02*1.05*$R$15</f>
        <v>0.18185580000000004</v>
      </c>
      <c r="S468" s="1629">
        <f t="shared" ref="S468" si="351">+F468*$T$12</f>
        <v>0.23911744372971541</v>
      </c>
      <c r="T468" s="1631">
        <f t="shared" ref="T468" si="352">+S468*E468</f>
        <v>5.7388186495131697</v>
      </c>
    </row>
    <row r="469" spans="1:20" s="756" customFormat="1" ht="14.25" customHeight="1">
      <c r="A469" s="1664"/>
      <c r="B469" s="1665"/>
      <c r="C469" s="1666"/>
      <c r="D469" s="1725"/>
      <c r="E469" s="1728"/>
      <c r="F469" s="1668"/>
      <c r="G469" s="1668"/>
      <c r="H469" s="1667"/>
      <c r="I469" s="1668"/>
      <c r="J469" s="1670"/>
      <c r="K469" s="992"/>
      <c r="L469" s="992"/>
      <c r="M469" s="994"/>
      <c r="N469" s="944"/>
      <c r="O469" s="945">
        <f t="shared" si="334"/>
        <v>0</v>
      </c>
      <c r="P469" s="1667"/>
      <c r="Q469" s="1667"/>
      <c r="R469" s="1667"/>
      <c r="S469" s="1629"/>
      <c r="T469" s="1631"/>
    </row>
    <row r="470" spans="1:20" s="756" customFormat="1" ht="14.25" customHeight="1">
      <c r="A470" s="1664"/>
      <c r="B470" s="1665"/>
      <c r="C470" s="1666"/>
      <c r="D470" s="1725"/>
      <c r="E470" s="1728"/>
      <c r="F470" s="1668"/>
      <c r="G470" s="1668"/>
      <c r="H470" s="1667"/>
      <c r="I470" s="1668"/>
      <c r="J470" s="1670"/>
      <c r="K470" s="992"/>
      <c r="L470" s="992"/>
      <c r="M470" s="994"/>
      <c r="N470" s="944"/>
      <c r="O470" s="945">
        <f t="shared" si="334"/>
        <v>0</v>
      </c>
      <c r="P470" s="1667"/>
      <c r="Q470" s="1667"/>
      <c r="R470" s="1667"/>
      <c r="S470" s="1629"/>
      <c r="T470" s="1631"/>
    </row>
    <row r="471" spans="1:20" s="756" customFormat="1" ht="14.25" customHeight="1">
      <c r="A471" s="1664"/>
      <c r="B471" s="1665"/>
      <c r="C471" s="1666"/>
      <c r="D471" s="1725"/>
      <c r="E471" s="1728"/>
      <c r="F471" s="1668"/>
      <c r="G471" s="1668"/>
      <c r="H471" s="1667"/>
      <c r="I471" s="1668"/>
      <c r="J471" s="1670"/>
      <c r="K471" s="992"/>
      <c r="L471" s="992"/>
      <c r="M471" s="994"/>
      <c r="N471" s="994"/>
      <c r="O471" s="945">
        <f t="shared" si="334"/>
        <v>0</v>
      </c>
      <c r="P471" s="1667"/>
      <c r="Q471" s="1667"/>
      <c r="R471" s="1667"/>
      <c r="S471" s="1629"/>
      <c r="T471" s="1631"/>
    </row>
    <row r="472" spans="1:20" s="756" customFormat="1" ht="14.25" customHeight="1">
      <c r="A472" s="1664"/>
      <c r="B472" s="1665"/>
      <c r="C472" s="1666"/>
      <c r="D472" s="1725"/>
      <c r="E472" s="1728"/>
      <c r="F472" s="1668"/>
      <c r="G472" s="1668"/>
      <c r="H472" s="1667"/>
      <c r="I472" s="1668"/>
      <c r="J472" s="1671"/>
      <c r="K472" s="992"/>
      <c r="L472" s="992"/>
      <c r="M472" s="994"/>
      <c r="N472" s="994"/>
      <c r="O472" s="945">
        <f t="shared" si="334"/>
        <v>0</v>
      </c>
      <c r="P472" s="1667"/>
      <c r="Q472" s="1667"/>
      <c r="R472" s="1667"/>
      <c r="S472" s="1629"/>
      <c r="T472" s="1631"/>
    </row>
    <row r="473" spans="1:20" s="756" customFormat="1" ht="15" customHeight="1">
      <c r="A473" s="1664">
        <f>+A468+1</f>
        <v>32</v>
      </c>
      <c r="B473" s="1665"/>
      <c r="C473" s="1666" t="s">
        <v>3697</v>
      </c>
      <c r="D473" s="1725" t="s">
        <v>3594</v>
      </c>
      <c r="E473" s="1668">
        <f>33.74*E448</f>
        <v>101.22</v>
      </c>
      <c r="F473" s="1668">
        <f>H473+J473+R473</f>
        <v>1.3028897359080001</v>
      </c>
      <c r="G473" s="1668">
        <v>0.38400000000000001</v>
      </c>
      <c r="H473" s="1667">
        <f t="shared" ref="H473" si="353">G473*$P$9/1000</f>
        <v>0.94404096000000004</v>
      </c>
      <c r="I473" s="1668"/>
      <c r="J473" s="1669">
        <f t="shared" ref="J473" si="354">I473*$P$10/1000</f>
        <v>0</v>
      </c>
      <c r="K473" s="992" t="s">
        <v>179</v>
      </c>
      <c r="L473" s="992" t="s">
        <v>20</v>
      </c>
      <c r="M473" s="994">
        <v>0.246</v>
      </c>
      <c r="N473" s="986">
        <v>1.0669999999999999</v>
      </c>
      <c r="O473" s="945">
        <f>M473*N473</f>
        <v>0.26248199999999999</v>
      </c>
      <c r="P473" s="1667">
        <f>E473*F473</f>
        <v>131.87849906860777</v>
      </c>
      <c r="Q473" s="1667">
        <f>SUM(O473:O477)</f>
        <v>0.295989</v>
      </c>
      <c r="R473" s="1667">
        <f t="shared" ref="R473" si="355">Q473*1.02*1.05*$R$15</f>
        <v>0.35884877590800002</v>
      </c>
      <c r="S473" s="1629">
        <f t="shared" ref="S473" si="356">+F473*$T$12</f>
        <v>1.7131356993398337</v>
      </c>
      <c r="T473" s="1631">
        <f t="shared" ref="T473" si="357">+S473*E473</f>
        <v>173.40359548717797</v>
      </c>
    </row>
    <row r="474" spans="1:20" s="756" customFormat="1" ht="15" customHeight="1">
      <c r="A474" s="1664"/>
      <c r="B474" s="1665"/>
      <c r="C474" s="1666"/>
      <c r="D474" s="1725"/>
      <c r="E474" s="1668"/>
      <c r="F474" s="1668"/>
      <c r="G474" s="1668"/>
      <c r="H474" s="1667"/>
      <c r="I474" s="1668"/>
      <c r="J474" s="1670"/>
      <c r="K474" s="992" t="s">
        <v>180</v>
      </c>
      <c r="L474" s="992" t="s">
        <v>20</v>
      </c>
      <c r="M474" s="994">
        <v>2.7E-2</v>
      </c>
      <c r="N474" s="987">
        <v>1.2410000000000001</v>
      </c>
      <c r="O474" s="945">
        <f>M474*N474</f>
        <v>3.3507000000000002E-2</v>
      </c>
      <c r="P474" s="1667"/>
      <c r="Q474" s="1667"/>
      <c r="R474" s="1667"/>
      <c r="S474" s="1629"/>
      <c r="T474" s="1631"/>
    </row>
    <row r="475" spans="1:20" s="756" customFormat="1" ht="15" customHeight="1">
      <c r="A475" s="1664"/>
      <c r="B475" s="1665"/>
      <c r="C475" s="1666"/>
      <c r="D475" s="1725"/>
      <c r="E475" s="1668"/>
      <c r="F475" s="1668"/>
      <c r="G475" s="1668"/>
      <c r="H475" s="1667"/>
      <c r="I475" s="1668"/>
      <c r="J475" s="1670"/>
      <c r="K475" s="992"/>
      <c r="L475" s="992"/>
      <c r="M475" s="994"/>
      <c r="N475" s="994"/>
      <c r="O475" s="945">
        <f t="shared" ref="O475:O482" si="358">M475*N475</f>
        <v>0</v>
      </c>
      <c r="P475" s="1667"/>
      <c r="Q475" s="1667"/>
      <c r="R475" s="1667"/>
      <c r="S475" s="1629"/>
      <c r="T475" s="1631"/>
    </row>
    <row r="476" spans="1:20" s="756" customFormat="1" ht="15" customHeight="1">
      <c r="A476" s="1664"/>
      <c r="B476" s="1665"/>
      <c r="C476" s="1666"/>
      <c r="D476" s="1725"/>
      <c r="E476" s="1668"/>
      <c r="F476" s="1668"/>
      <c r="G476" s="1668"/>
      <c r="H476" s="1667"/>
      <c r="I476" s="1668"/>
      <c r="J476" s="1670"/>
      <c r="K476" s="992"/>
      <c r="L476" s="992"/>
      <c r="M476" s="994"/>
      <c r="N476" s="994"/>
      <c r="O476" s="945">
        <f t="shared" si="358"/>
        <v>0</v>
      </c>
      <c r="P476" s="1667"/>
      <c r="Q476" s="1667"/>
      <c r="R476" s="1667"/>
      <c r="S476" s="1629"/>
      <c r="T476" s="1631"/>
    </row>
    <row r="477" spans="1:20" s="756" customFormat="1" ht="15" customHeight="1">
      <c r="A477" s="1664"/>
      <c r="B477" s="1665"/>
      <c r="C477" s="1666"/>
      <c r="D477" s="1725"/>
      <c r="E477" s="1668"/>
      <c r="F477" s="1668"/>
      <c r="G477" s="1668"/>
      <c r="H477" s="1667"/>
      <c r="I477" s="1668"/>
      <c r="J477" s="1671"/>
      <c r="K477" s="992"/>
      <c r="L477" s="992"/>
      <c r="M477" s="994"/>
      <c r="N477" s="994"/>
      <c r="O477" s="945">
        <f t="shared" si="358"/>
        <v>0</v>
      </c>
      <c r="P477" s="1667"/>
      <c r="Q477" s="1667"/>
      <c r="R477" s="1667"/>
      <c r="S477" s="1629"/>
      <c r="T477" s="1631"/>
    </row>
    <row r="478" spans="1:20" s="1" customFormat="1" ht="14.25" customHeight="1">
      <c r="A478" s="1675">
        <f>+A473+1</f>
        <v>33</v>
      </c>
      <c r="B478" s="1633"/>
      <c r="C478" s="1437" t="s">
        <v>3652</v>
      </c>
      <c r="D478" s="1350" t="s">
        <v>3256</v>
      </c>
      <c r="E478" s="1440">
        <v>10</v>
      </c>
      <c r="F478" s="1673">
        <f t="shared" ref="F478" si="359">H478+J478+R478</f>
        <v>210.06733071072006</v>
      </c>
      <c r="G478" s="1625">
        <v>12.6</v>
      </c>
      <c r="H478" s="1624">
        <f t="shared" ref="H478" si="360">G478*$P$9/1000</f>
        <v>30.976344000000001</v>
      </c>
      <c r="I478" s="1625">
        <v>2.1</v>
      </c>
      <c r="J478" s="1624">
        <f t="shared" ref="J478" si="361">I478*$P$10/1000</f>
        <v>6.4010100000000003</v>
      </c>
      <c r="K478" s="942" t="s">
        <v>2</v>
      </c>
      <c r="L478" s="949" t="s">
        <v>21</v>
      </c>
      <c r="M478" s="949">
        <v>1.05</v>
      </c>
      <c r="N478" s="950">
        <v>125</v>
      </c>
      <c r="O478" s="927">
        <f t="shared" si="358"/>
        <v>131.25</v>
      </c>
      <c r="P478" s="1440">
        <f>E478*F478</f>
        <v>2100.6733071072003</v>
      </c>
      <c r="Q478" s="1440">
        <f>SUM(O478:O482)</f>
        <v>142.43976000000001</v>
      </c>
      <c r="R478" s="1673">
        <f t="shared" ref="R478" si="362">Q478*1.02*1.05*$R$15</f>
        <v>172.68997671072006</v>
      </c>
      <c r="S478" s="1629">
        <f t="shared" ref="S478" si="363">+F478*$T$12</f>
        <v>276.21204894576971</v>
      </c>
      <c r="T478" s="1631">
        <f t="shared" ref="T478" si="364">+S478*E478</f>
        <v>2762.1204894576972</v>
      </c>
    </row>
    <row r="479" spans="1:20" s="1" customFormat="1" ht="14.25" customHeight="1">
      <c r="A479" s="1675"/>
      <c r="B479" s="1633"/>
      <c r="C479" s="1437"/>
      <c r="D479" s="1350"/>
      <c r="E479" s="1440"/>
      <c r="F479" s="1673"/>
      <c r="G479" s="1625"/>
      <c r="H479" s="1624"/>
      <c r="I479" s="1625"/>
      <c r="J479" s="1624"/>
      <c r="K479" s="942" t="s">
        <v>3648</v>
      </c>
      <c r="L479" s="949" t="s">
        <v>20</v>
      </c>
      <c r="M479" s="949">
        <v>1.96</v>
      </c>
      <c r="N479" s="950">
        <v>1</v>
      </c>
      <c r="O479" s="927">
        <f t="shared" si="358"/>
        <v>1.96</v>
      </c>
      <c r="P479" s="1440"/>
      <c r="Q479" s="1440"/>
      <c r="R479" s="1673"/>
      <c r="S479" s="1629"/>
      <c r="T479" s="1631"/>
    </row>
    <row r="480" spans="1:20" s="1" customFormat="1" ht="14.25" customHeight="1">
      <c r="A480" s="1675"/>
      <c r="B480" s="1633"/>
      <c r="C480" s="1437"/>
      <c r="D480" s="1350"/>
      <c r="E480" s="1440"/>
      <c r="F480" s="1673"/>
      <c r="G480" s="1625"/>
      <c r="H480" s="1624"/>
      <c r="I480" s="1625"/>
      <c r="J480" s="1624"/>
      <c r="K480" s="942" t="s">
        <v>3649</v>
      </c>
      <c r="L480" s="949" t="s">
        <v>7</v>
      </c>
      <c r="M480" s="949">
        <v>3.38</v>
      </c>
      <c r="N480" s="950">
        <v>1.042</v>
      </c>
      <c r="O480" s="927">
        <f t="shared" si="358"/>
        <v>3.52196</v>
      </c>
      <c r="P480" s="1440"/>
      <c r="Q480" s="1440"/>
      <c r="R480" s="1673"/>
      <c r="S480" s="1629"/>
      <c r="T480" s="1631"/>
    </row>
    <row r="481" spans="1:20" s="1" customFormat="1" ht="14.25" customHeight="1">
      <c r="A481" s="1675"/>
      <c r="B481" s="1633"/>
      <c r="C481" s="1437"/>
      <c r="D481" s="1350"/>
      <c r="E481" s="1440"/>
      <c r="F481" s="1673"/>
      <c r="G481" s="1625"/>
      <c r="H481" s="1624"/>
      <c r="I481" s="1625"/>
      <c r="J481" s="1624"/>
      <c r="K481" s="942" t="s">
        <v>3650</v>
      </c>
      <c r="L481" s="949" t="s">
        <v>20</v>
      </c>
      <c r="M481" s="949">
        <v>7.2</v>
      </c>
      <c r="N481" s="950">
        <v>0.51900000000000002</v>
      </c>
      <c r="O481" s="927">
        <f t="shared" si="358"/>
        <v>3.7368000000000001</v>
      </c>
      <c r="P481" s="1440"/>
      <c r="Q481" s="1440"/>
      <c r="R481" s="1673"/>
      <c r="S481" s="1629"/>
      <c r="T481" s="1631"/>
    </row>
    <row r="482" spans="1:20" s="1" customFormat="1" ht="14.25" customHeight="1">
      <c r="A482" s="1675"/>
      <c r="B482" s="1633"/>
      <c r="C482" s="1437"/>
      <c r="D482" s="1350"/>
      <c r="E482" s="1440"/>
      <c r="F482" s="1673"/>
      <c r="G482" s="1625"/>
      <c r="H482" s="1624"/>
      <c r="I482" s="1625"/>
      <c r="J482" s="1624"/>
      <c r="K482" s="942" t="s">
        <v>3651</v>
      </c>
      <c r="L482" s="949" t="s">
        <v>20</v>
      </c>
      <c r="M482" s="949">
        <v>4.38</v>
      </c>
      <c r="N482" s="950">
        <v>0.45</v>
      </c>
      <c r="O482" s="927">
        <f t="shared" si="358"/>
        <v>1.9710000000000001</v>
      </c>
      <c r="P482" s="1440"/>
      <c r="Q482" s="1440"/>
      <c r="R482" s="1673"/>
      <c r="S482" s="1629"/>
      <c r="T482" s="1631"/>
    </row>
    <row r="483" spans="1:20" s="1" customFormat="1" ht="15.75" customHeight="1">
      <c r="A483" s="1675">
        <f t="shared" ref="A483" si="365">+A478+1</f>
        <v>34</v>
      </c>
      <c r="B483" s="1654"/>
      <c r="C483" s="1495" t="s">
        <v>3654</v>
      </c>
      <c r="D483" s="1346" t="s">
        <v>3236</v>
      </c>
      <c r="E483" s="1353">
        <v>140</v>
      </c>
      <c r="F483" s="1673">
        <f>H483+J483+R483</f>
        <v>6.5609904600000002</v>
      </c>
      <c r="G483" s="1639">
        <v>0.18099999999999999</v>
      </c>
      <c r="H483" s="1624">
        <f t="shared" ref="H483" si="366">G483*$P$9/1000</f>
        <v>0.44497764000000001</v>
      </c>
      <c r="I483" s="1639">
        <v>0.153</v>
      </c>
      <c r="J483" s="1626">
        <f t="shared" ref="J483" si="367">I483*$P$10/1000</f>
        <v>0.46635929999999998</v>
      </c>
      <c r="K483" s="968" t="s">
        <v>3027</v>
      </c>
      <c r="L483" s="950" t="s">
        <v>7</v>
      </c>
      <c r="M483" s="926">
        <v>1.1200000000000001</v>
      </c>
      <c r="N483" s="926">
        <v>4.125</v>
      </c>
      <c r="O483" s="927">
        <f>M483*N483</f>
        <v>4.62</v>
      </c>
      <c r="P483" s="1440">
        <f>E483*F483</f>
        <v>918.53866440000002</v>
      </c>
      <c r="Q483" s="1440">
        <f>SUM(O483:O487)</f>
        <v>4.6599999999999993</v>
      </c>
      <c r="R483" s="1440">
        <f t="shared" ref="R483" si="368">Q483*1.02*1.05*$R$15</f>
        <v>5.6496535200000002</v>
      </c>
      <c r="S483" s="1629">
        <f t="shared" ref="S483" si="369">+F483*$T$12</f>
        <v>8.6268750687646438</v>
      </c>
      <c r="T483" s="1631">
        <f t="shared" ref="T483" si="370">+S483*E483</f>
        <v>1207.7625096270501</v>
      </c>
    </row>
    <row r="484" spans="1:20" s="1" customFormat="1" ht="15.75" customHeight="1">
      <c r="A484" s="1675"/>
      <c r="B484" s="1655"/>
      <c r="C484" s="1496"/>
      <c r="D484" s="1347"/>
      <c r="E484" s="1353"/>
      <c r="F484" s="1673"/>
      <c r="G484" s="1640"/>
      <c r="H484" s="1624"/>
      <c r="I484" s="1640"/>
      <c r="J484" s="1627"/>
      <c r="K484" s="968" t="s">
        <v>2657</v>
      </c>
      <c r="L484" s="950" t="s">
        <v>20</v>
      </c>
      <c r="M484" s="926">
        <v>0.05</v>
      </c>
      <c r="N484" s="926">
        <v>0.4</v>
      </c>
      <c r="O484" s="927">
        <f>M484*N484</f>
        <v>2.0000000000000004E-2</v>
      </c>
      <c r="P484" s="1440"/>
      <c r="Q484" s="1440"/>
      <c r="R484" s="1440"/>
      <c r="S484" s="1629"/>
      <c r="T484" s="1631"/>
    </row>
    <row r="485" spans="1:20" s="1" customFormat="1" ht="15.75" customHeight="1">
      <c r="A485" s="1675"/>
      <c r="B485" s="1655"/>
      <c r="C485" s="1496"/>
      <c r="D485" s="1347"/>
      <c r="E485" s="1353"/>
      <c r="F485" s="1673"/>
      <c r="G485" s="1640"/>
      <c r="H485" s="1624"/>
      <c r="I485" s="1640"/>
      <c r="J485" s="1627"/>
      <c r="K485" s="968" t="s">
        <v>22</v>
      </c>
      <c r="L485" s="926" t="s">
        <v>20</v>
      </c>
      <c r="M485" s="926">
        <v>0.02</v>
      </c>
      <c r="N485" s="926">
        <v>1</v>
      </c>
      <c r="O485" s="927">
        <f>M485*N485</f>
        <v>0.02</v>
      </c>
      <c r="P485" s="1440"/>
      <c r="Q485" s="1440"/>
      <c r="R485" s="1440"/>
      <c r="S485" s="1629"/>
      <c r="T485" s="1631"/>
    </row>
    <row r="486" spans="1:20" s="1" customFormat="1" ht="15.75" customHeight="1">
      <c r="A486" s="1675"/>
      <c r="B486" s="1655"/>
      <c r="C486" s="1496"/>
      <c r="D486" s="1347"/>
      <c r="E486" s="1353"/>
      <c r="F486" s="1673"/>
      <c r="G486" s="1640"/>
      <c r="H486" s="1624"/>
      <c r="I486" s="1640"/>
      <c r="J486" s="1627"/>
      <c r="K486" s="968"/>
      <c r="L486" s="926"/>
      <c r="M486" s="926"/>
      <c r="N486" s="926"/>
      <c r="O486" s="927">
        <f>M486*N486</f>
        <v>0</v>
      </c>
      <c r="P486" s="1440"/>
      <c r="Q486" s="1440"/>
      <c r="R486" s="1440"/>
      <c r="S486" s="1629"/>
      <c r="T486" s="1631"/>
    </row>
    <row r="487" spans="1:20" s="1" customFormat="1" ht="15.75" customHeight="1">
      <c r="A487" s="1675"/>
      <c r="B487" s="1656"/>
      <c r="C487" s="1497"/>
      <c r="D487" s="1348"/>
      <c r="E487" s="1353"/>
      <c r="F487" s="1673"/>
      <c r="G487" s="1641"/>
      <c r="H487" s="1624"/>
      <c r="I487" s="1641"/>
      <c r="J487" s="1628"/>
      <c r="K487" s="968"/>
      <c r="L487" s="926"/>
      <c r="M487" s="926"/>
      <c r="N487" s="926"/>
      <c r="O487" s="927">
        <f>M487*N487</f>
        <v>0</v>
      </c>
      <c r="P487" s="1440"/>
      <c r="Q487" s="1440"/>
      <c r="R487" s="1440"/>
      <c r="S487" s="1629"/>
      <c r="T487" s="1631"/>
    </row>
    <row r="488" spans="1:20" s="756" customFormat="1" ht="14.25" customHeight="1">
      <c r="A488" s="1675">
        <f>+A483+1</f>
        <v>35</v>
      </c>
      <c r="B488" s="1665"/>
      <c r="C488" s="1666" t="s">
        <v>3656</v>
      </c>
      <c r="D488" s="1725" t="s">
        <v>3594</v>
      </c>
      <c r="E488" s="1667">
        <v>20</v>
      </c>
      <c r="F488" s="1667">
        <f t="shared" ref="F488" si="371">H488+J488+R488</f>
        <v>3.9269183300000003</v>
      </c>
      <c r="G488" s="1668">
        <v>0.45800000000000002</v>
      </c>
      <c r="H488" s="1667">
        <f t="shared" ref="H488" si="372">G488*$P$9/1000</f>
        <v>1.1259655200000001</v>
      </c>
      <c r="I488" s="1668">
        <v>4.1000000000000003E-3</v>
      </c>
      <c r="J488" s="1667">
        <f t="shared" ref="J488" si="373">I488*$P$10/1000</f>
        <v>1.2497210000000002E-2</v>
      </c>
      <c r="K488" s="992" t="s">
        <v>3657</v>
      </c>
      <c r="L488" s="993" t="s">
        <v>2070</v>
      </c>
      <c r="M488" s="993">
        <v>1.1499999999999999</v>
      </c>
      <c r="N488" s="994">
        <v>2</v>
      </c>
      <c r="O488" s="945">
        <f t="shared" ref="O488:O492" si="374">M488*N488</f>
        <v>2.2999999999999998</v>
      </c>
      <c r="P488" s="1667">
        <f>E488*F488</f>
        <v>78.538366600000003</v>
      </c>
      <c r="Q488" s="1667">
        <f>SUM(O488:O492)</f>
        <v>2.2999999999999998</v>
      </c>
      <c r="R488" s="1667">
        <f t="shared" ref="R488" si="375">Q488*1.02*1.05*$R$15</f>
        <v>2.7884556000000003</v>
      </c>
      <c r="S488" s="1629">
        <f t="shared" ref="S488" si="376">+F488*$T$12</f>
        <v>5.1634023924722934</v>
      </c>
      <c r="T488" s="1631">
        <f t="shared" ref="T488" si="377">+S488*E488</f>
        <v>103.26804784944586</v>
      </c>
    </row>
    <row r="489" spans="1:20" s="756" customFormat="1" ht="14.25" customHeight="1">
      <c r="A489" s="1675"/>
      <c r="B489" s="1665"/>
      <c r="C489" s="1666"/>
      <c r="D489" s="1725"/>
      <c r="E489" s="1667"/>
      <c r="F489" s="1667"/>
      <c r="G489" s="1668"/>
      <c r="H489" s="1667"/>
      <c r="I489" s="1668"/>
      <c r="J489" s="1667"/>
      <c r="K489" s="992"/>
      <c r="L489" s="993"/>
      <c r="M489" s="993"/>
      <c r="N489" s="994"/>
      <c r="O489" s="945">
        <f t="shared" si="374"/>
        <v>0</v>
      </c>
      <c r="P489" s="1667"/>
      <c r="Q489" s="1667"/>
      <c r="R489" s="1667"/>
      <c r="S489" s="1629"/>
      <c r="T489" s="1631"/>
    </row>
    <row r="490" spans="1:20" s="756" customFormat="1" ht="14.25" customHeight="1">
      <c r="A490" s="1675"/>
      <c r="B490" s="1665"/>
      <c r="C490" s="1666"/>
      <c r="D490" s="1725"/>
      <c r="E490" s="1667"/>
      <c r="F490" s="1667"/>
      <c r="G490" s="1668"/>
      <c r="H490" s="1667"/>
      <c r="I490" s="1668"/>
      <c r="J490" s="1667"/>
      <c r="K490" s="992"/>
      <c r="L490" s="993"/>
      <c r="M490" s="993"/>
      <c r="N490" s="994"/>
      <c r="O490" s="945">
        <f t="shared" si="374"/>
        <v>0</v>
      </c>
      <c r="P490" s="1667"/>
      <c r="Q490" s="1667"/>
      <c r="R490" s="1667"/>
      <c r="S490" s="1629"/>
      <c r="T490" s="1631"/>
    </row>
    <row r="491" spans="1:20" s="756" customFormat="1" ht="14.25" customHeight="1">
      <c r="A491" s="1675"/>
      <c r="B491" s="1665"/>
      <c r="C491" s="1666"/>
      <c r="D491" s="1725"/>
      <c r="E491" s="1667"/>
      <c r="F491" s="1667"/>
      <c r="G491" s="1668"/>
      <c r="H491" s="1667"/>
      <c r="I491" s="1668"/>
      <c r="J491" s="1667"/>
      <c r="K491" s="992"/>
      <c r="L491" s="993"/>
      <c r="M491" s="993"/>
      <c r="N491" s="994"/>
      <c r="O491" s="945">
        <f t="shared" si="374"/>
        <v>0</v>
      </c>
      <c r="P491" s="1667"/>
      <c r="Q491" s="1667"/>
      <c r="R491" s="1667"/>
      <c r="S491" s="1629"/>
      <c r="T491" s="1631"/>
    </row>
    <row r="492" spans="1:20" s="756" customFormat="1" ht="14.25" customHeight="1">
      <c r="A492" s="1675"/>
      <c r="B492" s="1665"/>
      <c r="C492" s="1666"/>
      <c r="D492" s="1725"/>
      <c r="E492" s="1667"/>
      <c r="F492" s="1667"/>
      <c r="G492" s="1668"/>
      <c r="H492" s="1667"/>
      <c r="I492" s="1668"/>
      <c r="J492" s="1667"/>
      <c r="K492" s="992"/>
      <c r="L492" s="993"/>
      <c r="M492" s="993"/>
      <c r="N492" s="994"/>
      <c r="O492" s="945">
        <f t="shared" si="374"/>
        <v>0</v>
      </c>
      <c r="P492" s="1667"/>
      <c r="Q492" s="1667"/>
      <c r="R492" s="1667"/>
      <c r="S492" s="1629"/>
      <c r="T492" s="1631"/>
    </row>
    <row r="493" spans="1:20" s="988" customFormat="1" ht="14.25" customHeight="1">
      <c r="A493" s="1675">
        <f>+A488+1</f>
        <v>36</v>
      </c>
      <c r="B493" s="1633"/>
      <c r="C493" s="1437" t="s">
        <v>3345</v>
      </c>
      <c r="D493" s="1350" t="s">
        <v>3236</v>
      </c>
      <c r="E493" s="1440">
        <v>100</v>
      </c>
      <c r="F493" s="1673">
        <f t="shared" ref="F493" si="378">H493+J493+R493</f>
        <v>0.36577426240000011</v>
      </c>
      <c r="G493" s="1625">
        <v>1.6E-2</v>
      </c>
      <c r="H493" s="1624">
        <f t="shared" ref="H493" si="379">G493*$P$9/1000</f>
        <v>3.9335040000000002E-2</v>
      </c>
      <c r="I493" s="1625">
        <v>4.0000000000000001E-3</v>
      </c>
      <c r="J493" s="1624">
        <f t="shared" ref="J493" si="380">I493*$P$10/1000</f>
        <v>1.2192399999999999E-2</v>
      </c>
      <c r="K493" s="942" t="s">
        <v>3344</v>
      </c>
      <c r="L493" s="949" t="s">
        <v>20</v>
      </c>
      <c r="M493" s="949">
        <v>0.32400000000000001</v>
      </c>
      <c r="N493" s="950">
        <v>0.8</v>
      </c>
      <c r="O493" s="927">
        <f>M493*N493</f>
        <v>0.25920000000000004</v>
      </c>
      <c r="P493" s="1440">
        <f>E493*F493</f>
        <v>36.577426240000008</v>
      </c>
      <c r="Q493" s="1440">
        <f>SUM(O493:O497)</f>
        <v>0.25920000000000004</v>
      </c>
      <c r="R493" s="1673">
        <f t="shared" ref="R493" si="381">Q493*1.02*1.05*$R$15</f>
        <v>0.31424682240000013</v>
      </c>
      <c r="S493" s="1629">
        <f t="shared" ref="S493" si="382">+F493*$T$12</f>
        <v>0.48094702839948006</v>
      </c>
      <c r="T493" s="1631">
        <f t="shared" ref="T493" si="383">+S493*E493</f>
        <v>48.094702839948006</v>
      </c>
    </row>
    <row r="494" spans="1:20" s="988" customFormat="1" ht="14.25" customHeight="1">
      <c r="A494" s="1675"/>
      <c r="B494" s="1633"/>
      <c r="C494" s="1437"/>
      <c r="D494" s="1350"/>
      <c r="E494" s="1440"/>
      <c r="F494" s="1673"/>
      <c r="G494" s="1625"/>
      <c r="H494" s="1624"/>
      <c r="I494" s="1625"/>
      <c r="J494" s="1624"/>
      <c r="K494" s="942"/>
      <c r="L494" s="949"/>
      <c r="M494" s="949"/>
      <c r="N494" s="950"/>
      <c r="O494" s="927">
        <f>M494*N494</f>
        <v>0</v>
      </c>
      <c r="P494" s="1440"/>
      <c r="Q494" s="1440"/>
      <c r="R494" s="1673"/>
      <c r="S494" s="1629"/>
      <c r="T494" s="1631"/>
    </row>
    <row r="495" spans="1:20" s="988" customFormat="1" ht="14.25" customHeight="1">
      <c r="A495" s="1675"/>
      <c r="B495" s="1633"/>
      <c r="C495" s="1437"/>
      <c r="D495" s="1350"/>
      <c r="E495" s="1440"/>
      <c r="F495" s="1673"/>
      <c r="G495" s="1625"/>
      <c r="H495" s="1624"/>
      <c r="I495" s="1625"/>
      <c r="J495" s="1624"/>
      <c r="K495" s="942"/>
      <c r="L495" s="949"/>
      <c r="M495" s="949"/>
      <c r="N495" s="950"/>
      <c r="O495" s="927">
        <f>M495*N495</f>
        <v>0</v>
      </c>
      <c r="P495" s="1440"/>
      <c r="Q495" s="1440"/>
      <c r="R495" s="1673"/>
      <c r="S495" s="1629"/>
      <c r="T495" s="1631"/>
    </row>
    <row r="496" spans="1:20" s="988" customFormat="1" ht="14.25" customHeight="1">
      <c r="A496" s="1675"/>
      <c r="B496" s="1633"/>
      <c r="C496" s="1437"/>
      <c r="D496" s="1350"/>
      <c r="E496" s="1440"/>
      <c r="F496" s="1673"/>
      <c r="G496" s="1625"/>
      <c r="H496" s="1624"/>
      <c r="I496" s="1625"/>
      <c r="J496" s="1624"/>
      <c r="K496" s="942"/>
      <c r="L496" s="949"/>
      <c r="M496" s="949"/>
      <c r="N496" s="950"/>
      <c r="O496" s="927">
        <f>M496*N496</f>
        <v>0</v>
      </c>
      <c r="P496" s="1440"/>
      <c r="Q496" s="1440"/>
      <c r="R496" s="1673"/>
      <c r="S496" s="1629"/>
      <c r="T496" s="1631"/>
    </row>
    <row r="497" spans="1:20" s="988" customFormat="1" ht="14.25" customHeight="1">
      <c r="A497" s="1675"/>
      <c r="B497" s="1633"/>
      <c r="C497" s="1437"/>
      <c r="D497" s="1350"/>
      <c r="E497" s="1440"/>
      <c r="F497" s="1673"/>
      <c r="G497" s="1625"/>
      <c r="H497" s="1624"/>
      <c r="I497" s="1625"/>
      <c r="J497" s="1624"/>
      <c r="K497" s="942"/>
      <c r="L497" s="949"/>
      <c r="M497" s="949"/>
      <c r="N497" s="950"/>
      <c r="O497" s="927">
        <f>M497*N497</f>
        <v>0</v>
      </c>
      <c r="P497" s="1440"/>
      <c r="Q497" s="1440"/>
      <c r="R497" s="1673"/>
      <c r="S497" s="1629"/>
      <c r="T497" s="1631"/>
    </row>
    <row r="498" spans="1:20" s="735" customFormat="1" ht="15.75" customHeight="1">
      <c r="A498" s="1675">
        <f>+A493+1</f>
        <v>37</v>
      </c>
      <c r="B498" s="1729"/>
      <c r="C498" s="1690" t="s">
        <v>3659</v>
      </c>
      <c r="D498" s="1646" t="s">
        <v>3248</v>
      </c>
      <c r="E498" s="1645">
        <v>0.3</v>
      </c>
      <c r="F498" s="1644">
        <f t="shared" ref="F498" si="384">H498+J498+R498</f>
        <v>89.405972240000011</v>
      </c>
      <c r="G498" s="1645">
        <v>23.1</v>
      </c>
      <c r="H498" s="1644">
        <f t="shared" ref="H498" si="385">G498*$P$9/1000</f>
        <v>56.789964000000005</v>
      </c>
      <c r="I498" s="1645">
        <v>4.07</v>
      </c>
      <c r="J498" s="1644">
        <f t="shared" ref="J498" si="386">I498*$P$10/1000</f>
        <v>12.405766999999999</v>
      </c>
      <c r="K498" s="998" t="s">
        <v>2071</v>
      </c>
      <c r="L498" s="938" t="s">
        <v>20</v>
      </c>
      <c r="M498" s="999">
        <v>15.2</v>
      </c>
      <c r="N498" s="938">
        <v>0.85</v>
      </c>
      <c r="O498" s="939">
        <f t="shared" ref="O498:O561" si="387">M498*N498</f>
        <v>12.92</v>
      </c>
      <c r="P498" s="1644">
        <f>E498*F498</f>
        <v>26.821791672000003</v>
      </c>
      <c r="Q498" s="1644">
        <f>SUM(O498:O502)</f>
        <v>16.669999999999998</v>
      </c>
      <c r="R498" s="1644">
        <f t="shared" ref="R498" si="388">Q498*1.02*1.05*$R$15</f>
        <v>20.210241240000002</v>
      </c>
      <c r="S498" s="1629">
        <f t="shared" ref="S498" si="389">+F498*$T$12</f>
        <v>117.557578786042</v>
      </c>
      <c r="T498" s="1631">
        <f t="shared" ref="T498" si="390">+S498*E498</f>
        <v>35.2672736358126</v>
      </c>
    </row>
    <row r="499" spans="1:20" s="735" customFormat="1" ht="15.75" customHeight="1">
      <c r="A499" s="1675"/>
      <c r="B499" s="1642"/>
      <c r="C499" s="1690"/>
      <c r="D499" s="1646"/>
      <c r="E499" s="1645"/>
      <c r="F499" s="1644"/>
      <c r="G499" s="1645"/>
      <c r="H499" s="1644"/>
      <c r="I499" s="1645"/>
      <c r="J499" s="1644"/>
      <c r="K499" s="998" t="s">
        <v>22</v>
      </c>
      <c r="L499" s="940" t="s">
        <v>20</v>
      </c>
      <c r="M499" s="938">
        <v>3.3</v>
      </c>
      <c r="N499" s="938">
        <v>1</v>
      </c>
      <c r="O499" s="939">
        <f t="shared" si="387"/>
        <v>3.3</v>
      </c>
      <c r="P499" s="1644"/>
      <c r="Q499" s="1644"/>
      <c r="R499" s="1644"/>
      <c r="S499" s="1629"/>
      <c r="T499" s="1631"/>
    </row>
    <row r="500" spans="1:20" s="735" customFormat="1" ht="15.75" customHeight="1">
      <c r="A500" s="1675"/>
      <c r="B500" s="1642"/>
      <c r="C500" s="1690"/>
      <c r="D500" s="1646"/>
      <c r="E500" s="1645"/>
      <c r="F500" s="1644"/>
      <c r="G500" s="1645"/>
      <c r="H500" s="1644"/>
      <c r="I500" s="1645"/>
      <c r="J500" s="1644"/>
      <c r="K500" s="1000" t="s">
        <v>3637</v>
      </c>
      <c r="L500" s="999" t="s">
        <v>20</v>
      </c>
      <c r="M500" s="999">
        <v>1</v>
      </c>
      <c r="N500" s="999">
        <v>0.45</v>
      </c>
      <c r="O500" s="939">
        <f t="shared" si="387"/>
        <v>0.45</v>
      </c>
      <c r="P500" s="1644"/>
      <c r="Q500" s="1644"/>
      <c r="R500" s="1644"/>
      <c r="S500" s="1629"/>
      <c r="T500" s="1631"/>
    </row>
    <row r="501" spans="1:20" s="735" customFormat="1" ht="15.75" customHeight="1">
      <c r="A501" s="1675"/>
      <c r="B501" s="1642"/>
      <c r="C501" s="1690"/>
      <c r="D501" s="1646"/>
      <c r="E501" s="1645"/>
      <c r="F501" s="1644"/>
      <c r="G501" s="1645"/>
      <c r="H501" s="1644"/>
      <c r="I501" s="1645"/>
      <c r="J501" s="1644"/>
      <c r="K501" s="1000"/>
      <c r="L501" s="999"/>
      <c r="M501" s="999"/>
      <c r="N501" s="999"/>
      <c r="O501" s="939">
        <f t="shared" si="387"/>
        <v>0</v>
      </c>
      <c r="P501" s="1644"/>
      <c r="Q501" s="1644"/>
      <c r="R501" s="1644"/>
      <c r="S501" s="1629"/>
      <c r="T501" s="1631"/>
    </row>
    <row r="502" spans="1:20" s="735" customFormat="1" ht="15.75" customHeight="1">
      <c r="A502" s="1675"/>
      <c r="B502" s="1642"/>
      <c r="C502" s="1690"/>
      <c r="D502" s="1646"/>
      <c r="E502" s="1645"/>
      <c r="F502" s="1644"/>
      <c r="G502" s="1645"/>
      <c r="H502" s="1644"/>
      <c r="I502" s="1645"/>
      <c r="J502" s="1644"/>
      <c r="K502" s="1000"/>
      <c r="L502" s="999"/>
      <c r="M502" s="999"/>
      <c r="N502" s="999"/>
      <c r="O502" s="939">
        <f t="shared" si="387"/>
        <v>0</v>
      </c>
      <c r="P502" s="1644"/>
      <c r="Q502" s="1644"/>
      <c r="R502" s="1644"/>
      <c r="S502" s="1629"/>
      <c r="T502" s="1631"/>
    </row>
    <row r="503" spans="1:20" s="735" customFormat="1" ht="14.25" customHeight="1">
      <c r="A503" s="1675">
        <f t="shared" ref="A503" si="391">+A498+1</f>
        <v>38</v>
      </c>
      <c r="B503" s="1647"/>
      <c r="C503" s="1690" t="s">
        <v>3660</v>
      </c>
      <c r="D503" s="1646" t="s">
        <v>3168</v>
      </c>
      <c r="E503" s="1644">
        <v>90</v>
      </c>
      <c r="F503" s="1644">
        <f t="shared" ref="F503" si="392">H503+J503+R503</f>
        <v>0.16461567999999999</v>
      </c>
      <c r="G503" s="1645">
        <v>6.2E-2</v>
      </c>
      <c r="H503" s="1644">
        <f t="shared" ref="H503" si="393">G503*$P$9/1000</f>
        <v>0.15242327999999999</v>
      </c>
      <c r="I503" s="1645">
        <v>4.0000000000000001E-3</v>
      </c>
      <c r="J503" s="1644">
        <f t="shared" ref="J503" si="394">I503*$P$10/1000</f>
        <v>1.2192399999999999E-2</v>
      </c>
      <c r="K503" s="956"/>
      <c r="L503" s="940"/>
      <c r="M503" s="940"/>
      <c r="N503" s="941"/>
      <c r="O503" s="939"/>
      <c r="P503" s="1644">
        <f>E503*F503</f>
        <v>14.815411199999998</v>
      </c>
      <c r="Q503" s="1644">
        <f>SUM(O503:O507)</f>
        <v>0</v>
      </c>
      <c r="R503" s="1644">
        <f t="shared" ref="R503" si="395">Q503*1.02*1.05*$R$15</f>
        <v>0</v>
      </c>
      <c r="S503" s="1629">
        <f t="shared" ref="S503" si="396">+F503*$T$12</f>
        <v>0.21644886002771882</v>
      </c>
      <c r="T503" s="1631">
        <f t="shared" ref="T503" si="397">+S503*E503</f>
        <v>19.480397402494695</v>
      </c>
    </row>
    <row r="504" spans="1:20" s="735" customFormat="1" ht="14.25" customHeight="1">
      <c r="A504" s="1675"/>
      <c r="B504" s="1647"/>
      <c r="C504" s="1690"/>
      <c r="D504" s="1646"/>
      <c r="E504" s="1644"/>
      <c r="F504" s="1644"/>
      <c r="G504" s="1645"/>
      <c r="H504" s="1644"/>
      <c r="I504" s="1645"/>
      <c r="J504" s="1644"/>
      <c r="K504" s="956"/>
      <c r="L504" s="940"/>
      <c r="M504" s="940"/>
      <c r="N504" s="941"/>
      <c r="O504" s="939">
        <f t="shared" si="387"/>
        <v>0</v>
      </c>
      <c r="P504" s="1644"/>
      <c r="Q504" s="1644"/>
      <c r="R504" s="1644"/>
      <c r="S504" s="1629"/>
      <c r="T504" s="1631"/>
    </row>
    <row r="505" spans="1:20" s="735" customFormat="1" ht="14.25" customHeight="1">
      <c r="A505" s="1675"/>
      <c r="B505" s="1647"/>
      <c r="C505" s="1690"/>
      <c r="D505" s="1646"/>
      <c r="E505" s="1644"/>
      <c r="F505" s="1644"/>
      <c r="G505" s="1645"/>
      <c r="H505" s="1644"/>
      <c r="I505" s="1645"/>
      <c r="J505" s="1644"/>
      <c r="K505" s="956"/>
      <c r="L505" s="940"/>
      <c r="M505" s="940"/>
      <c r="N505" s="941"/>
      <c r="O505" s="939">
        <f t="shared" si="387"/>
        <v>0</v>
      </c>
      <c r="P505" s="1644"/>
      <c r="Q505" s="1644"/>
      <c r="R505" s="1644"/>
      <c r="S505" s="1629"/>
      <c r="T505" s="1631"/>
    </row>
    <row r="506" spans="1:20" s="735" customFormat="1" ht="14.25" customHeight="1">
      <c r="A506" s="1675"/>
      <c r="B506" s="1647"/>
      <c r="C506" s="1690"/>
      <c r="D506" s="1646"/>
      <c r="E506" s="1644"/>
      <c r="F506" s="1644"/>
      <c r="G506" s="1645"/>
      <c r="H506" s="1644"/>
      <c r="I506" s="1645"/>
      <c r="J506" s="1644"/>
      <c r="K506" s="956"/>
      <c r="L506" s="940"/>
      <c r="M506" s="940"/>
      <c r="N506" s="941"/>
      <c r="O506" s="939">
        <f t="shared" si="387"/>
        <v>0</v>
      </c>
      <c r="P506" s="1644"/>
      <c r="Q506" s="1644"/>
      <c r="R506" s="1644"/>
      <c r="S506" s="1629"/>
      <c r="T506" s="1631"/>
    </row>
    <row r="507" spans="1:20" s="735" customFormat="1" ht="14.25" customHeight="1">
      <c r="A507" s="1675"/>
      <c r="B507" s="1647"/>
      <c r="C507" s="1690"/>
      <c r="D507" s="1646"/>
      <c r="E507" s="1644"/>
      <c r="F507" s="1644"/>
      <c r="G507" s="1645"/>
      <c r="H507" s="1644"/>
      <c r="I507" s="1645"/>
      <c r="J507" s="1644"/>
      <c r="K507" s="956"/>
      <c r="L507" s="940"/>
      <c r="M507" s="940"/>
      <c r="N507" s="941"/>
      <c r="O507" s="939">
        <f t="shared" si="387"/>
        <v>0</v>
      </c>
      <c r="P507" s="1644"/>
      <c r="Q507" s="1644"/>
      <c r="R507" s="1644"/>
      <c r="S507" s="1629"/>
      <c r="T507" s="1631"/>
    </row>
    <row r="508" spans="1:20" s="765" customFormat="1" ht="6.75" customHeight="1">
      <c r="A508" s="1730"/>
      <c r="B508" s="1733"/>
      <c r="C508" s="1736" t="s">
        <v>3461</v>
      </c>
      <c r="D508" s="1739"/>
      <c r="E508" s="1742"/>
      <c r="F508" s="1745"/>
      <c r="G508" s="1748"/>
      <c r="H508" s="1644">
        <f>G508*$P$9/1000</f>
        <v>0</v>
      </c>
      <c r="I508" s="1742"/>
      <c r="J508" s="1687">
        <f>I508*$P$10/1000</f>
        <v>0</v>
      </c>
      <c r="K508" s="1001"/>
      <c r="L508" s="1002"/>
      <c r="M508" s="1003"/>
      <c r="N508" s="1003"/>
      <c r="O508" s="939">
        <f t="shared" si="387"/>
        <v>0</v>
      </c>
      <c r="P508" s="1644">
        <f>E508*F508</f>
        <v>0</v>
      </c>
      <c r="Q508" s="1644">
        <f>SUM(O508:O512)</f>
        <v>0</v>
      </c>
      <c r="R508" s="1644">
        <f>Q508*1.02*1.05*$R$15</f>
        <v>0</v>
      </c>
      <c r="S508" s="1629">
        <f t="shared" ref="S508" si="398">+F508*$T$12</f>
        <v>0</v>
      </c>
      <c r="T508" s="1631">
        <f t="shared" ref="T508" si="399">+S508*E508</f>
        <v>0</v>
      </c>
    </row>
    <row r="509" spans="1:20" s="765" customFormat="1" ht="6.75" customHeight="1">
      <c r="A509" s="1731"/>
      <c r="B509" s="1734"/>
      <c r="C509" s="1737"/>
      <c r="D509" s="1740"/>
      <c r="E509" s="1743"/>
      <c r="F509" s="1746"/>
      <c r="G509" s="1749"/>
      <c r="H509" s="1644"/>
      <c r="I509" s="1743"/>
      <c r="J509" s="1688"/>
      <c r="K509" s="1004"/>
      <c r="L509" s="1005"/>
      <c r="M509" s="1005"/>
      <c r="N509" s="1005"/>
      <c r="O509" s="939">
        <f t="shared" si="387"/>
        <v>0</v>
      </c>
      <c r="P509" s="1644"/>
      <c r="Q509" s="1644"/>
      <c r="R509" s="1644"/>
      <c r="S509" s="1629"/>
      <c r="T509" s="1631"/>
    </row>
    <row r="510" spans="1:20" s="765" customFormat="1" ht="6.75" customHeight="1">
      <c r="A510" s="1731"/>
      <c r="B510" s="1734"/>
      <c r="C510" s="1737"/>
      <c r="D510" s="1740"/>
      <c r="E510" s="1743"/>
      <c r="F510" s="1746"/>
      <c r="G510" s="1749"/>
      <c r="H510" s="1644"/>
      <c r="I510" s="1743"/>
      <c r="J510" s="1688"/>
      <c r="K510" s="1004"/>
      <c r="L510" s="1005"/>
      <c r="M510" s="1005"/>
      <c r="N510" s="1005"/>
      <c r="O510" s="939">
        <f t="shared" si="387"/>
        <v>0</v>
      </c>
      <c r="P510" s="1644"/>
      <c r="Q510" s="1644"/>
      <c r="R510" s="1644"/>
      <c r="S510" s="1629"/>
      <c r="T510" s="1631"/>
    </row>
    <row r="511" spans="1:20" s="765" customFormat="1" ht="6.75" customHeight="1">
      <c r="A511" s="1731"/>
      <c r="B511" s="1734"/>
      <c r="C511" s="1737"/>
      <c r="D511" s="1740"/>
      <c r="E511" s="1743"/>
      <c r="F511" s="1746"/>
      <c r="G511" s="1749"/>
      <c r="H511" s="1644"/>
      <c r="I511" s="1743"/>
      <c r="J511" s="1688"/>
      <c r="K511" s="1004"/>
      <c r="L511" s="1005"/>
      <c r="M511" s="1005"/>
      <c r="N511" s="1005"/>
      <c r="O511" s="939">
        <f t="shared" si="387"/>
        <v>0</v>
      </c>
      <c r="P511" s="1644"/>
      <c r="Q511" s="1644"/>
      <c r="R511" s="1644"/>
      <c r="S511" s="1629"/>
      <c r="T511" s="1631"/>
    </row>
    <row r="512" spans="1:20" s="765" customFormat="1" ht="6.75" customHeight="1">
      <c r="A512" s="1732"/>
      <c r="B512" s="1735"/>
      <c r="C512" s="1738"/>
      <c r="D512" s="1741"/>
      <c r="E512" s="1744"/>
      <c r="F512" s="1747"/>
      <c r="G512" s="1750"/>
      <c r="H512" s="1644"/>
      <c r="I512" s="1744"/>
      <c r="J512" s="1689"/>
      <c r="K512" s="1006"/>
      <c r="L512" s="1007"/>
      <c r="M512" s="1007"/>
      <c r="N512" s="1007"/>
      <c r="O512" s="939">
        <f t="shared" si="387"/>
        <v>0</v>
      </c>
      <c r="P512" s="1644"/>
      <c r="Q512" s="1644"/>
      <c r="R512" s="1644"/>
      <c r="S512" s="1629"/>
      <c r="T512" s="1631"/>
    </row>
    <row r="513" spans="1:20" s="735" customFormat="1" ht="13.5" customHeight="1">
      <c r="A513" s="1646">
        <v>1</v>
      </c>
      <c r="B513" s="1693"/>
      <c r="C513" s="1684" t="s">
        <v>3463</v>
      </c>
      <c r="D513" s="1693" t="s">
        <v>3237</v>
      </c>
      <c r="E513" s="1751">
        <v>42</v>
      </c>
      <c r="F513" s="1699">
        <f>H513+J513+R513</f>
        <v>3.2654236240000003</v>
      </c>
      <c r="G513" s="1645">
        <v>1.1100000000000001</v>
      </c>
      <c r="H513" s="1644">
        <f t="shared" ref="H513" si="400">G513*$P$9/1000</f>
        <v>2.7288684000000001</v>
      </c>
      <c r="I513" s="1645">
        <v>0.04</v>
      </c>
      <c r="J513" s="1644">
        <f t="shared" ref="J513" si="401">I513*$P$10/1000</f>
        <v>0.12192399999999999</v>
      </c>
      <c r="K513" s="956" t="s">
        <v>2413</v>
      </c>
      <c r="L513" s="940" t="s">
        <v>18</v>
      </c>
      <c r="M513" s="940">
        <v>1</v>
      </c>
      <c r="N513" s="941">
        <v>0.34200000000000003</v>
      </c>
      <c r="O513" s="939">
        <f t="shared" si="387"/>
        <v>0.34200000000000003</v>
      </c>
      <c r="P513" s="1644">
        <f>E513*F513</f>
        <v>137.147792208</v>
      </c>
      <c r="Q513" s="1644">
        <f>SUM(O513:O517)</f>
        <v>0.34200000000000003</v>
      </c>
      <c r="R513" s="1644">
        <f t="shared" ref="R513:R553" si="402">Q513*1.02*1.05*$R$15</f>
        <v>0.41463122400000008</v>
      </c>
      <c r="S513" s="1629">
        <f t="shared" ref="S513" si="403">+F513*$T$12</f>
        <v>4.2936202731257582</v>
      </c>
      <c r="T513" s="1631">
        <f t="shared" ref="T513" si="404">+S513*E513</f>
        <v>180.33205147128186</v>
      </c>
    </row>
    <row r="514" spans="1:20" s="735" customFormat="1">
      <c r="A514" s="1646"/>
      <c r="B514" s="1694"/>
      <c r="C514" s="1685"/>
      <c r="D514" s="1694"/>
      <c r="E514" s="1752"/>
      <c r="F514" s="1700"/>
      <c r="G514" s="1645"/>
      <c r="H514" s="1644"/>
      <c r="I514" s="1645"/>
      <c r="J514" s="1644"/>
      <c r="K514" s="956"/>
      <c r="L514" s="940"/>
      <c r="M514" s="940"/>
      <c r="N514" s="941"/>
      <c r="O514" s="939">
        <f t="shared" si="387"/>
        <v>0</v>
      </c>
      <c r="P514" s="1644"/>
      <c r="Q514" s="1644"/>
      <c r="R514" s="1644"/>
      <c r="S514" s="1629"/>
      <c r="T514" s="1631"/>
    </row>
    <row r="515" spans="1:20" s="735" customFormat="1" ht="12.75" customHeight="1">
      <c r="A515" s="1646"/>
      <c r="B515" s="1694"/>
      <c r="C515" s="1685"/>
      <c r="D515" s="1694"/>
      <c r="E515" s="1752"/>
      <c r="F515" s="1700"/>
      <c r="G515" s="1645"/>
      <c r="H515" s="1644"/>
      <c r="I515" s="1645"/>
      <c r="J515" s="1644"/>
      <c r="K515" s="956"/>
      <c r="L515" s="940"/>
      <c r="M515" s="940"/>
      <c r="N515" s="941"/>
      <c r="O515" s="939">
        <f t="shared" si="387"/>
        <v>0</v>
      </c>
      <c r="P515" s="1644"/>
      <c r="Q515" s="1644"/>
      <c r="R515" s="1644"/>
      <c r="S515" s="1629"/>
      <c r="T515" s="1631"/>
    </row>
    <row r="516" spans="1:20" s="735" customFormat="1" ht="12.75" customHeight="1">
      <c r="A516" s="1646"/>
      <c r="B516" s="1694"/>
      <c r="C516" s="1685"/>
      <c r="D516" s="1694"/>
      <c r="E516" s="1752"/>
      <c r="F516" s="1700"/>
      <c r="G516" s="1645"/>
      <c r="H516" s="1644"/>
      <c r="I516" s="1645"/>
      <c r="J516" s="1644"/>
      <c r="K516" s="956"/>
      <c r="L516" s="940"/>
      <c r="M516" s="940"/>
      <c r="N516" s="941"/>
      <c r="O516" s="939">
        <f t="shared" si="387"/>
        <v>0</v>
      </c>
      <c r="P516" s="1644"/>
      <c r="Q516" s="1644"/>
      <c r="R516" s="1644"/>
      <c r="S516" s="1629"/>
      <c r="T516" s="1631"/>
    </row>
    <row r="517" spans="1:20" s="735" customFormat="1" ht="12.75" customHeight="1">
      <c r="A517" s="1646"/>
      <c r="B517" s="1695"/>
      <c r="C517" s="1686"/>
      <c r="D517" s="1695"/>
      <c r="E517" s="1753"/>
      <c r="F517" s="1701"/>
      <c r="G517" s="1645"/>
      <c r="H517" s="1644"/>
      <c r="I517" s="1645"/>
      <c r="J517" s="1644"/>
      <c r="K517" s="956"/>
      <c r="L517" s="940"/>
      <c r="M517" s="940"/>
      <c r="N517" s="941"/>
      <c r="O517" s="939">
        <f t="shared" si="387"/>
        <v>0</v>
      </c>
      <c r="P517" s="1644"/>
      <c r="Q517" s="1644"/>
      <c r="R517" s="1644"/>
      <c r="S517" s="1629"/>
      <c r="T517" s="1631"/>
    </row>
    <row r="518" spans="1:20" s="735" customFormat="1" ht="13.5" customHeight="1">
      <c r="A518" s="1646">
        <f t="shared" ref="A518" si="405">+A513+1</f>
        <v>2</v>
      </c>
      <c r="B518" s="1693"/>
      <c r="C518" s="1684" t="s">
        <v>3465</v>
      </c>
      <c r="D518" s="1693" t="s">
        <v>3237</v>
      </c>
      <c r="E518" s="1751">
        <v>29</v>
      </c>
      <c r="F518" s="1699">
        <f>H518+J518+R518</f>
        <v>2.9119758240000002</v>
      </c>
      <c r="G518" s="1645">
        <v>0.88</v>
      </c>
      <c r="H518" s="1644">
        <f t="shared" ref="H518" si="406">G518*$P$9/1000</f>
        <v>2.1634272000000001</v>
      </c>
      <c r="I518" s="1645">
        <v>0.03</v>
      </c>
      <c r="J518" s="1644">
        <f t="shared" ref="J518" si="407">I518*$P$10/1000</f>
        <v>9.1442999999999997E-2</v>
      </c>
      <c r="K518" s="956" t="s">
        <v>2415</v>
      </c>
      <c r="L518" s="940" t="s">
        <v>18</v>
      </c>
      <c r="M518" s="940">
        <v>1</v>
      </c>
      <c r="N518" s="941">
        <v>0.54200000000000004</v>
      </c>
      <c r="O518" s="939">
        <f t="shared" si="387"/>
        <v>0.54200000000000004</v>
      </c>
      <c r="P518" s="1644">
        <f>E518*F518</f>
        <v>84.447298896000007</v>
      </c>
      <c r="Q518" s="1644">
        <f>SUM(O518:O522)</f>
        <v>0.54200000000000004</v>
      </c>
      <c r="R518" s="1644">
        <f t="shared" si="402"/>
        <v>0.65710562400000017</v>
      </c>
      <c r="S518" s="1629">
        <f t="shared" ref="S518" si="408">+F518*$T$12</f>
        <v>3.8288809883303783</v>
      </c>
      <c r="T518" s="1631">
        <f t="shared" ref="T518" si="409">+S518*E518</f>
        <v>111.03754866158097</v>
      </c>
    </row>
    <row r="519" spans="1:20" s="735" customFormat="1">
      <c r="A519" s="1646"/>
      <c r="B519" s="1694"/>
      <c r="C519" s="1685"/>
      <c r="D519" s="1694"/>
      <c r="E519" s="1752"/>
      <c r="F519" s="1700"/>
      <c r="G519" s="1645"/>
      <c r="H519" s="1644"/>
      <c r="I519" s="1645"/>
      <c r="J519" s="1644"/>
      <c r="K519" s="956"/>
      <c r="L519" s="940"/>
      <c r="M519" s="940"/>
      <c r="N519" s="941"/>
      <c r="O519" s="939">
        <f t="shared" si="387"/>
        <v>0</v>
      </c>
      <c r="P519" s="1644"/>
      <c r="Q519" s="1644"/>
      <c r="R519" s="1644"/>
      <c r="S519" s="1629"/>
      <c r="T519" s="1631"/>
    </row>
    <row r="520" spans="1:20" s="735" customFormat="1" ht="12.75" customHeight="1">
      <c r="A520" s="1646"/>
      <c r="B520" s="1694"/>
      <c r="C520" s="1685"/>
      <c r="D520" s="1694"/>
      <c r="E520" s="1752"/>
      <c r="F520" s="1700"/>
      <c r="G520" s="1645"/>
      <c r="H520" s="1644"/>
      <c r="I520" s="1645"/>
      <c r="J520" s="1644"/>
      <c r="K520" s="956"/>
      <c r="L520" s="940"/>
      <c r="M520" s="940"/>
      <c r="N520" s="941"/>
      <c r="O520" s="939">
        <f t="shared" si="387"/>
        <v>0</v>
      </c>
      <c r="P520" s="1644"/>
      <c r="Q520" s="1644"/>
      <c r="R520" s="1644"/>
      <c r="S520" s="1629"/>
      <c r="T520" s="1631"/>
    </row>
    <row r="521" spans="1:20" s="735" customFormat="1" ht="12.75" customHeight="1">
      <c r="A521" s="1646"/>
      <c r="B521" s="1694"/>
      <c r="C521" s="1685"/>
      <c r="D521" s="1694"/>
      <c r="E521" s="1752"/>
      <c r="F521" s="1700"/>
      <c r="G521" s="1645"/>
      <c r="H521" s="1644"/>
      <c r="I521" s="1645"/>
      <c r="J521" s="1644"/>
      <c r="K521" s="956"/>
      <c r="L521" s="940"/>
      <c r="M521" s="940"/>
      <c r="N521" s="941"/>
      <c r="O521" s="939">
        <f t="shared" si="387"/>
        <v>0</v>
      </c>
      <c r="P521" s="1644"/>
      <c r="Q521" s="1644"/>
      <c r="R521" s="1644"/>
      <c r="S521" s="1629"/>
      <c r="T521" s="1631"/>
    </row>
    <row r="522" spans="1:20" s="735" customFormat="1" ht="12.75" customHeight="1">
      <c r="A522" s="1646"/>
      <c r="B522" s="1695"/>
      <c r="C522" s="1686"/>
      <c r="D522" s="1695"/>
      <c r="E522" s="1753"/>
      <c r="F522" s="1701"/>
      <c r="G522" s="1645"/>
      <c r="H522" s="1644"/>
      <c r="I522" s="1645"/>
      <c r="J522" s="1644"/>
      <c r="K522" s="956"/>
      <c r="L522" s="940"/>
      <c r="M522" s="940"/>
      <c r="N522" s="941"/>
      <c r="O522" s="939">
        <f t="shared" si="387"/>
        <v>0</v>
      </c>
      <c r="P522" s="1644"/>
      <c r="Q522" s="1644"/>
      <c r="R522" s="1644"/>
      <c r="S522" s="1629"/>
      <c r="T522" s="1631"/>
    </row>
    <row r="523" spans="1:20" s="735" customFormat="1" ht="13.5" customHeight="1">
      <c r="A523" s="1646">
        <f>+A518+1</f>
        <v>3</v>
      </c>
      <c r="B523" s="1693"/>
      <c r="C523" s="1684" t="s">
        <v>3467</v>
      </c>
      <c r="D523" s="1693" t="s">
        <v>3237</v>
      </c>
      <c r="E523" s="1751">
        <v>38</v>
      </c>
      <c r="F523" s="1699">
        <f>H523+J523+R523</f>
        <v>3.2654236240000003</v>
      </c>
      <c r="G523" s="1645">
        <v>1.1100000000000001</v>
      </c>
      <c r="H523" s="1644">
        <f t="shared" ref="H523" si="410">G523*$P$9/1000</f>
        <v>2.7288684000000001</v>
      </c>
      <c r="I523" s="1645">
        <v>0.04</v>
      </c>
      <c r="J523" s="1644">
        <f t="shared" ref="J523" si="411">I523*$P$10/1000</f>
        <v>0.12192399999999999</v>
      </c>
      <c r="K523" s="956" t="s">
        <v>2413</v>
      </c>
      <c r="L523" s="940" t="s">
        <v>18</v>
      </c>
      <c r="M523" s="940">
        <v>1</v>
      </c>
      <c r="N523" s="941">
        <v>0.34200000000000003</v>
      </c>
      <c r="O523" s="939">
        <f t="shared" si="387"/>
        <v>0.34200000000000003</v>
      </c>
      <c r="P523" s="1644">
        <f>E523*F523</f>
        <v>124.08609771200001</v>
      </c>
      <c r="Q523" s="1644">
        <f>SUM(O523:O527)</f>
        <v>0.34200000000000003</v>
      </c>
      <c r="R523" s="1644">
        <f t="shared" ref="R523" si="412">Q523*1.02*1.05*$R$15</f>
        <v>0.41463122400000008</v>
      </c>
      <c r="S523" s="1629">
        <f t="shared" ref="S523" si="413">+F523*$T$12</f>
        <v>4.2936202731257582</v>
      </c>
      <c r="T523" s="1631">
        <f t="shared" ref="T523" si="414">+S523*E523</f>
        <v>163.15757037877881</v>
      </c>
    </row>
    <row r="524" spans="1:20" s="735" customFormat="1">
      <c r="A524" s="1646"/>
      <c r="B524" s="1694"/>
      <c r="C524" s="1685"/>
      <c r="D524" s="1694"/>
      <c r="E524" s="1752"/>
      <c r="F524" s="1700"/>
      <c r="G524" s="1645"/>
      <c r="H524" s="1644"/>
      <c r="I524" s="1645"/>
      <c r="J524" s="1644"/>
      <c r="K524" s="956"/>
      <c r="L524" s="940"/>
      <c r="M524" s="940"/>
      <c r="N524" s="941"/>
      <c r="O524" s="939">
        <f t="shared" si="387"/>
        <v>0</v>
      </c>
      <c r="P524" s="1644"/>
      <c r="Q524" s="1644"/>
      <c r="R524" s="1644"/>
      <c r="S524" s="1629"/>
      <c r="T524" s="1631"/>
    </row>
    <row r="525" spans="1:20" s="735" customFormat="1" ht="12.75" customHeight="1">
      <c r="A525" s="1646"/>
      <c r="B525" s="1694"/>
      <c r="C525" s="1685"/>
      <c r="D525" s="1694"/>
      <c r="E525" s="1752"/>
      <c r="F525" s="1700"/>
      <c r="G525" s="1645"/>
      <c r="H525" s="1644"/>
      <c r="I525" s="1645"/>
      <c r="J525" s="1644"/>
      <c r="K525" s="956"/>
      <c r="L525" s="940"/>
      <c r="M525" s="940"/>
      <c r="N525" s="941"/>
      <c r="O525" s="939">
        <f t="shared" si="387"/>
        <v>0</v>
      </c>
      <c r="P525" s="1644"/>
      <c r="Q525" s="1644"/>
      <c r="R525" s="1644"/>
      <c r="S525" s="1629"/>
      <c r="T525" s="1631"/>
    </row>
    <row r="526" spans="1:20" s="735" customFormat="1" ht="12.75" customHeight="1">
      <c r="A526" s="1646"/>
      <c r="B526" s="1694"/>
      <c r="C526" s="1685"/>
      <c r="D526" s="1694"/>
      <c r="E526" s="1752"/>
      <c r="F526" s="1700"/>
      <c r="G526" s="1645"/>
      <c r="H526" s="1644"/>
      <c r="I526" s="1645"/>
      <c r="J526" s="1644"/>
      <c r="K526" s="956"/>
      <c r="L526" s="940"/>
      <c r="M526" s="940"/>
      <c r="N526" s="941"/>
      <c r="O526" s="939">
        <f t="shared" si="387"/>
        <v>0</v>
      </c>
      <c r="P526" s="1644"/>
      <c r="Q526" s="1644"/>
      <c r="R526" s="1644"/>
      <c r="S526" s="1629"/>
      <c r="T526" s="1631"/>
    </row>
    <row r="527" spans="1:20" s="735" customFormat="1" ht="12.75" customHeight="1">
      <c r="A527" s="1646"/>
      <c r="B527" s="1695"/>
      <c r="C527" s="1686"/>
      <c r="D527" s="1695"/>
      <c r="E527" s="1753"/>
      <c r="F527" s="1701"/>
      <c r="G527" s="1645"/>
      <c r="H527" s="1644"/>
      <c r="I527" s="1645"/>
      <c r="J527" s="1644"/>
      <c r="K527" s="956"/>
      <c r="L527" s="940"/>
      <c r="M527" s="940"/>
      <c r="N527" s="941"/>
      <c r="O527" s="939">
        <f t="shared" si="387"/>
        <v>0</v>
      </c>
      <c r="P527" s="1644"/>
      <c r="Q527" s="1644"/>
      <c r="R527" s="1644"/>
      <c r="S527" s="1629"/>
      <c r="T527" s="1631"/>
    </row>
    <row r="528" spans="1:20" s="735" customFormat="1" ht="13.5" customHeight="1">
      <c r="A528" s="1646">
        <f t="shared" ref="A528" si="415">+A523+1</f>
        <v>4</v>
      </c>
      <c r="B528" s="1693"/>
      <c r="C528" s="1684" t="s">
        <v>3469</v>
      </c>
      <c r="D528" s="1693" t="s">
        <v>3237</v>
      </c>
      <c r="E528" s="1751">
        <v>29</v>
      </c>
      <c r="F528" s="1699">
        <f>H528+J528+R528</f>
        <v>2.9119758240000002</v>
      </c>
      <c r="G528" s="1645">
        <v>0.88</v>
      </c>
      <c r="H528" s="1644">
        <f t="shared" ref="H528" si="416">G528*$P$9/1000</f>
        <v>2.1634272000000001</v>
      </c>
      <c r="I528" s="1645">
        <v>0.03</v>
      </c>
      <c r="J528" s="1644">
        <f t="shared" ref="J528" si="417">I528*$P$10/1000</f>
        <v>9.1442999999999997E-2</v>
      </c>
      <c r="K528" s="956" t="s">
        <v>2415</v>
      </c>
      <c r="L528" s="940" t="s">
        <v>18</v>
      </c>
      <c r="M528" s="940">
        <v>1</v>
      </c>
      <c r="N528" s="941">
        <v>0.54200000000000004</v>
      </c>
      <c r="O528" s="939">
        <f t="shared" si="387"/>
        <v>0.54200000000000004</v>
      </c>
      <c r="P528" s="1644">
        <f>E528*F528</f>
        <v>84.447298896000007</v>
      </c>
      <c r="Q528" s="1644">
        <f>SUM(O528:O532)</f>
        <v>0.54200000000000004</v>
      </c>
      <c r="R528" s="1644">
        <f t="shared" ref="R528" si="418">Q528*1.02*1.05*$R$15</f>
        <v>0.65710562400000017</v>
      </c>
      <c r="S528" s="1629">
        <f t="shared" ref="S528" si="419">+F528*$T$12</f>
        <v>3.8288809883303783</v>
      </c>
      <c r="T528" s="1631">
        <f t="shared" ref="T528" si="420">+S528*E528</f>
        <v>111.03754866158097</v>
      </c>
    </row>
    <row r="529" spans="1:20" s="735" customFormat="1">
      <c r="A529" s="1646"/>
      <c r="B529" s="1694"/>
      <c r="C529" s="1685"/>
      <c r="D529" s="1694"/>
      <c r="E529" s="1752"/>
      <c r="F529" s="1700"/>
      <c r="G529" s="1645"/>
      <c r="H529" s="1644"/>
      <c r="I529" s="1645"/>
      <c r="J529" s="1644"/>
      <c r="K529" s="956"/>
      <c r="L529" s="940"/>
      <c r="M529" s="940"/>
      <c r="N529" s="941"/>
      <c r="O529" s="939">
        <f t="shared" si="387"/>
        <v>0</v>
      </c>
      <c r="P529" s="1644"/>
      <c r="Q529" s="1644"/>
      <c r="R529" s="1644"/>
      <c r="S529" s="1629"/>
      <c r="T529" s="1631"/>
    </row>
    <row r="530" spans="1:20" s="735" customFormat="1" ht="12.75" customHeight="1">
      <c r="A530" s="1646"/>
      <c r="B530" s="1694"/>
      <c r="C530" s="1685"/>
      <c r="D530" s="1694"/>
      <c r="E530" s="1752"/>
      <c r="F530" s="1700"/>
      <c r="G530" s="1645"/>
      <c r="H530" s="1644"/>
      <c r="I530" s="1645"/>
      <c r="J530" s="1644"/>
      <c r="K530" s="956"/>
      <c r="L530" s="940"/>
      <c r="M530" s="940"/>
      <c r="N530" s="941"/>
      <c r="O530" s="939">
        <f t="shared" si="387"/>
        <v>0</v>
      </c>
      <c r="P530" s="1644"/>
      <c r="Q530" s="1644"/>
      <c r="R530" s="1644"/>
      <c r="S530" s="1629"/>
      <c r="T530" s="1631"/>
    </row>
    <row r="531" spans="1:20" s="735" customFormat="1" ht="12.75" customHeight="1">
      <c r="A531" s="1646"/>
      <c r="B531" s="1694"/>
      <c r="C531" s="1685"/>
      <c r="D531" s="1694"/>
      <c r="E531" s="1752"/>
      <c r="F531" s="1700"/>
      <c r="G531" s="1645"/>
      <c r="H531" s="1644"/>
      <c r="I531" s="1645"/>
      <c r="J531" s="1644"/>
      <c r="K531" s="956"/>
      <c r="L531" s="940"/>
      <c r="M531" s="940"/>
      <c r="N531" s="941"/>
      <c r="O531" s="939">
        <f t="shared" si="387"/>
        <v>0</v>
      </c>
      <c r="P531" s="1644"/>
      <c r="Q531" s="1644"/>
      <c r="R531" s="1644"/>
      <c r="S531" s="1629"/>
      <c r="T531" s="1631"/>
    </row>
    <row r="532" spans="1:20" s="735" customFormat="1" ht="12.75" customHeight="1">
      <c r="A532" s="1646"/>
      <c r="B532" s="1695"/>
      <c r="C532" s="1686"/>
      <c r="D532" s="1695"/>
      <c r="E532" s="1753"/>
      <c r="F532" s="1701"/>
      <c r="G532" s="1645"/>
      <c r="H532" s="1644"/>
      <c r="I532" s="1645"/>
      <c r="J532" s="1644"/>
      <c r="K532" s="956"/>
      <c r="L532" s="940"/>
      <c r="M532" s="940"/>
      <c r="N532" s="941"/>
      <c r="O532" s="939">
        <f t="shared" si="387"/>
        <v>0</v>
      </c>
      <c r="P532" s="1644"/>
      <c r="Q532" s="1644"/>
      <c r="R532" s="1644"/>
      <c r="S532" s="1629"/>
      <c r="T532" s="1631"/>
    </row>
    <row r="533" spans="1:20" s="735" customFormat="1" ht="12.75" customHeight="1">
      <c r="A533" s="1646">
        <f>+A528+1</f>
        <v>5</v>
      </c>
      <c r="B533" s="1690"/>
      <c r="C533" s="1690" t="s">
        <v>3470</v>
      </c>
      <c r="D533" s="1642" t="s">
        <v>3169</v>
      </c>
      <c r="E533" s="1754">
        <f>14+11+3+26+2</f>
        <v>56</v>
      </c>
      <c r="F533" s="1645">
        <f>H533+J533+R533</f>
        <v>1.1130287800000001</v>
      </c>
      <c r="G533" s="1645">
        <v>0.23100000000000001</v>
      </c>
      <c r="H533" s="1644">
        <f t="shared" ref="H533" si="421">G533*$P$9/1000</f>
        <v>0.56789964000000004</v>
      </c>
      <c r="I533" s="1645">
        <v>0.151</v>
      </c>
      <c r="J533" s="1644">
        <f t="shared" ref="J533" si="422">I533*$P$10/1000</f>
        <v>0.46026309999999993</v>
      </c>
      <c r="K533" s="956" t="s">
        <v>2417</v>
      </c>
      <c r="L533" s="940" t="s">
        <v>19</v>
      </c>
      <c r="M533" s="940">
        <v>1</v>
      </c>
      <c r="N533" s="941">
        <v>7.0000000000000007E-2</v>
      </c>
      <c r="O533" s="939">
        <f t="shared" si="387"/>
        <v>7.0000000000000007E-2</v>
      </c>
      <c r="P533" s="1644">
        <f>E533*F533</f>
        <v>62.329611679999999</v>
      </c>
      <c r="Q533" s="1644">
        <f>SUM(O533:O537)</f>
        <v>7.0000000000000007E-2</v>
      </c>
      <c r="R533" s="1644">
        <f t="shared" si="402"/>
        <v>8.4866040000000018E-2</v>
      </c>
      <c r="S533" s="1629">
        <f t="shared" ref="S533" si="423">+F533*$T$12</f>
        <v>1.4634924850964541</v>
      </c>
      <c r="T533" s="1631">
        <f t="shared" ref="T533" si="424">+S533*E533</f>
        <v>81.955579165401431</v>
      </c>
    </row>
    <row r="534" spans="1:20" s="735" customFormat="1">
      <c r="A534" s="1646"/>
      <c r="B534" s="1690"/>
      <c r="C534" s="1690"/>
      <c r="D534" s="1642"/>
      <c r="E534" s="1755"/>
      <c r="F534" s="1645"/>
      <c r="G534" s="1645"/>
      <c r="H534" s="1644"/>
      <c r="I534" s="1645"/>
      <c r="J534" s="1644"/>
      <c r="K534" s="956"/>
      <c r="L534" s="940"/>
      <c r="M534" s="940"/>
      <c r="N534" s="941"/>
      <c r="O534" s="939">
        <f t="shared" si="387"/>
        <v>0</v>
      </c>
      <c r="P534" s="1644"/>
      <c r="Q534" s="1644"/>
      <c r="R534" s="1644"/>
      <c r="S534" s="1629"/>
      <c r="T534" s="1631"/>
    </row>
    <row r="535" spans="1:20" s="735" customFormat="1">
      <c r="A535" s="1646"/>
      <c r="B535" s="1690"/>
      <c r="C535" s="1690"/>
      <c r="D535" s="1642"/>
      <c r="E535" s="1755"/>
      <c r="F535" s="1645"/>
      <c r="G535" s="1645"/>
      <c r="H535" s="1644"/>
      <c r="I535" s="1645"/>
      <c r="J535" s="1644"/>
      <c r="K535" s="956"/>
      <c r="L535" s="940"/>
      <c r="M535" s="940"/>
      <c r="N535" s="941"/>
      <c r="O535" s="939">
        <f t="shared" si="387"/>
        <v>0</v>
      </c>
      <c r="P535" s="1644"/>
      <c r="Q535" s="1644"/>
      <c r="R535" s="1644"/>
      <c r="S535" s="1629"/>
      <c r="T535" s="1631"/>
    </row>
    <row r="536" spans="1:20" s="735" customFormat="1">
      <c r="A536" s="1646"/>
      <c r="B536" s="1690"/>
      <c r="C536" s="1690"/>
      <c r="D536" s="1642"/>
      <c r="E536" s="1755"/>
      <c r="F536" s="1645"/>
      <c r="G536" s="1645"/>
      <c r="H536" s="1644"/>
      <c r="I536" s="1645"/>
      <c r="J536" s="1644"/>
      <c r="K536" s="956"/>
      <c r="L536" s="940"/>
      <c r="M536" s="940"/>
      <c r="N536" s="941"/>
      <c r="O536" s="939">
        <f t="shared" si="387"/>
        <v>0</v>
      </c>
      <c r="P536" s="1644"/>
      <c r="Q536" s="1644"/>
      <c r="R536" s="1644"/>
      <c r="S536" s="1629"/>
      <c r="T536" s="1631"/>
    </row>
    <row r="537" spans="1:20" s="735" customFormat="1" ht="23.25" customHeight="1">
      <c r="A537" s="1646"/>
      <c r="B537" s="1690"/>
      <c r="C537" s="1690"/>
      <c r="D537" s="1642"/>
      <c r="E537" s="1756"/>
      <c r="F537" s="1645"/>
      <c r="G537" s="1645"/>
      <c r="H537" s="1644"/>
      <c r="I537" s="1645"/>
      <c r="J537" s="1644"/>
      <c r="K537" s="956"/>
      <c r="L537" s="940"/>
      <c r="M537" s="940"/>
      <c r="N537" s="941"/>
      <c r="O537" s="939">
        <f t="shared" si="387"/>
        <v>0</v>
      </c>
      <c r="P537" s="1644"/>
      <c r="Q537" s="1644"/>
      <c r="R537" s="1644"/>
      <c r="S537" s="1629"/>
      <c r="T537" s="1631"/>
    </row>
    <row r="538" spans="1:20" s="765" customFormat="1" ht="6.75" customHeight="1">
      <c r="A538" s="1730"/>
      <c r="B538" s="1733"/>
      <c r="C538" s="1736" t="s">
        <v>3471</v>
      </c>
      <c r="D538" s="1739"/>
      <c r="E538" s="1699"/>
      <c r="F538" s="1745"/>
      <c r="G538" s="1748"/>
      <c r="H538" s="1644">
        <f t="shared" ref="H538" si="425">G538*$P$9/1000</f>
        <v>0</v>
      </c>
      <c r="I538" s="1742"/>
      <c r="J538" s="1644">
        <f t="shared" ref="J538" si="426">I538*$P$10/1000</f>
        <v>0</v>
      </c>
      <c r="K538" s="1001"/>
      <c r="L538" s="1002"/>
      <c r="M538" s="1003"/>
      <c r="N538" s="1003"/>
      <c r="O538" s="939">
        <f t="shared" si="387"/>
        <v>0</v>
      </c>
      <c r="P538" s="1644">
        <f t="shared" ref="P538" si="427">E538*F538</f>
        <v>0</v>
      </c>
      <c r="Q538" s="1644">
        <f t="shared" ref="Q538" si="428">SUM(O538:O542)</f>
        <v>0</v>
      </c>
      <c r="R538" s="1644">
        <f t="shared" si="402"/>
        <v>0</v>
      </c>
      <c r="S538" s="1629">
        <f t="shared" ref="S538" si="429">+F538*$T$12</f>
        <v>0</v>
      </c>
      <c r="T538" s="1631">
        <f t="shared" ref="T538" si="430">+S538*E538</f>
        <v>0</v>
      </c>
    </row>
    <row r="539" spans="1:20" s="765" customFormat="1" ht="6.75" customHeight="1">
      <c r="A539" s="1731"/>
      <c r="B539" s="1734"/>
      <c r="C539" s="1737"/>
      <c r="D539" s="1740"/>
      <c r="E539" s="1700"/>
      <c r="F539" s="1746"/>
      <c r="G539" s="1749"/>
      <c r="H539" s="1644"/>
      <c r="I539" s="1743"/>
      <c r="J539" s="1644"/>
      <c r="K539" s="1004"/>
      <c r="L539" s="1005"/>
      <c r="M539" s="1005"/>
      <c r="N539" s="1005"/>
      <c r="O539" s="939">
        <f t="shared" si="387"/>
        <v>0</v>
      </c>
      <c r="P539" s="1644"/>
      <c r="Q539" s="1644"/>
      <c r="R539" s="1644"/>
      <c r="S539" s="1629"/>
      <c r="T539" s="1631"/>
    </row>
    <row r="540" spans="1:20" s="765" customFormat="1" ht="6.75" customHeight="1">
      <c r="A540" s="1731"/>
      <c r="B540" s="1734"/>
      <c r="C540" s="1737"/>
      <c r="D540" s="1740"/>
      <c r="E540" s="1700"/>
      <c r="F540" s="1746"/>
      <c r="G540" s="1749"/>
      <c r="H540" s="1644"/>
      <c r="I540" s="1743"/>
      <c r="J540" s="1644"/>
      <c r="K540" s="1004"/>
      <c r="L540" s="1005"/>
      <c r="M540" s="1005"/>
      <c r="N540" s="1005"/>
      <c r="O540" s="939">
        <f t="shared" si="387"/>
        <v>0</v>
      </c>
      <c r="P540" s="1644"/>
      <c r="Q540" s="1644"/>
      <c r="R540" s="1644"/>
      <c r="S540" s="1629"/>
      <c r="T540" s="1631"/>
    </row>
    <row r="541" spans="1:20" s="765" customFormat="1" ht="6.75" customHeight="1">
      <c r="A541" s="1731"/>
      <c r="B541" s="1734"/>
      <c r="C541" s="1737"/>
      <c r="D541" s="1740"/>
      <c r="E541" s="1700"/>
      <c r="F541" s="1746"/>
      <c r="G541" s="1749"/>
      <c r="H541" s="1644"/>
      <c r="I541" s="1743"/>
      <c r="J541" s="1644"/>
      <c r="K541" s="1004"/>
      <c r="L541" s="1005"/>
      <c r="M541" s="1005"/>
      <c r="N541" s="1005"/>
      <c r="O541" s="939">
        <f t="shared" si="387"/>
        <v>0</v>
      </c>
      <c r="P541" s="1644"/>
      <c r="Q541" s="1644"/>
      <c r="R541" s="1644"/>
      <c r="S541" s="1629"/>
      <c r="T541" s="1631"/>
    </row>
    <row r="542" spans="1:20" s="765" customFormat="1" ht="6.75" customHeight="1">
      <c r="A542" s="1732"/>
      <c r="B542" s="1735"/>
      <c r="C542" s="1738"/>
      <c r="D542" s="1741"/>
      <c r="E542" s="1701"/>
      <c r="F542" s="1747"/>
      <c r="G542" s="1750"/>
      <c r="H542" s="1644"/>
      <c r="I542" s="1744"/>
      <c r="J542" s="1644"/>
      <c r="K542" s="1006"/>
      <c r="L542" s="1007"/>
      <c r="M542" s="1007"/>
      <c r="N542" s="1007"/>
      <c r="O542" s="939">
        <f t="shared" si="387"/>
        <v>0</v>
      </c>
      <c r="P542" s="1644"/>
      <c r="Q542" s="1644"/>
      <c r="R542" s="1644"/>
      <c r="S542" s="1629"/>
      <c r="T542" s="1631"/>
    </row>
    <row r="543" spans="1:20" s="735" customFormat="1" ht="12" customHeight="1">
      <c r="A543" s="1642">
        <f>+A533+1</f>
        <v>6</v>
      </c>
      <c r="B543" s="1690"/>
      <c r="C543" s="1690" t="s">
        <v>3472</v>
      </c>
      <c r="D543" s="1642" t="s">
        <v>3237</v>
      </c>
      <c r="E543" s="1751">
        <v>24</v>
      </c>
      <c r="F543" s="1645">
        <f>H543+J543+R543</f>
        <v>1.5100839000000001</v>
      </c>
      <c r="G543" s="1645">
        <v>0.38</v>
      </c>
      <c r="H543" s="1644">
        <f t="shared" ref="H543" si="431">G543*$P$9/1000</f>
        <v>0.93420720000000002</v>
      </c>
      <c r="I543" s="1645"/>
      <c r="J543" s="1644">
        <f t="shared" ref="J543" si="432">I543*$P$10/1000</f>
        <v>0</v>
      </c>
      <c r="K543" s="956" t="s">
        <v>2507</v>
      </c>
      <c r="L543" s="940" t="s">
        <v>18</v>
      </c>
      <c r="M543" s="940">
        <v>1</v>
      </c>
      <c r="N543" s="941">
        <v>0.47499999999999998</v>
      </c>
      <c r="O543" s="939">
        <f t="shared" si="387"/>
        <v>0.47499999999999998</v>
      </c>
      <c r="P543" s="1644">
        <f t="shared" ref="P543" si="433">E543*F543</f>
        <v>36.242013600000007</v>
      </c>
      <c r="Q543" s="1644">
        <f t="shared" ref="Q543" si="434">SUM(O543:O547)</f>
        <v>0.47499999999999998</v>
      </c>
      <c r="R543" s="1644">
        <f t="shared" si="402"/>
        <v>0.57587670000000002</v>
      </c>
      <c r="S543" s="1629">
        <f t="shared" ref="S543" si="435">+F543*$T$12</f>
        <v>1.9855698965081079</v>
      </c>
      <c r="T543" s="1631">
        <f t="shared" ref="T543" si="436">+S543*E543</f>
        <v>47.653677516194591</v>
      </c>
    </row>
    <row r="544" spans="1:20" s="735" customFormat="1" ht="12" customHeight="1">
      <c r="A544" s="1642"/>
      <c r="B544" s="1690"/>
      <c r="C544" s="1690"/>
      <c r="D544" s="1642"/>
      <c r="E544" s="1752"/>
      <c r="F544" s="1645"/>
      <c r="G544" s="1645"/>
      <c r="H544" s="1644"/>
      <c r="I544" s="1645"/>
      <c r="J544" s="1644"/>
      <c r="K544" s="956"/>
      <c r="L544" s="940"/>
      <c r="M544" s="940"/>
      <c r="N544" s="941"/>
      <c r="O544" s="939">
        <f t="shared" si="387"/>
        <v>0</v>
      </c>
      <c r="P544" s="1644"/>
      <c r="Q544" s="1644"/>
      <c r="R544" s="1644"/>
      <c r="S544" s="1629"/>
      <c r="T544" s="1631"/>
    </row>
    <row r="545" spans="1:20" s="735" customFormat="1" ht="12" customHeight="1">
      <c r="A545" s="1642"/>
      <c r="B545" s="1690"/>
      <c r="C545" s="1690"/>
      <c r="D545" s="1642"/>
      <c r="E545" s="1752"/>
      <c r="F545" s="1645"/>
      <c r="G545" s="1645"/>
      <c r="H545" s="1644"/>
      <c r="I545" s="1645"/>
      <c r="J545" s="1644"/>
      <c r="K545" s="956"/>
      <c r="L545" s="940"/>
      <c r="M545" s="940"/>
      <c r="N545" s="941"/>
      <c r="O545" s="939">
        <f t="shared" si="387"/>
        <v>0</v>
      </c>
      <c r="P545" s="1644"/>
      <c r="Q545" s="1644"/>
      <c r="R545" s="1644"/>
      <c r="S545" s="1629"/>
      <c r="T545" s="1631"/>
    </row>
    <row r="546" spans="1:20" s="735" customFormat="1" ht="12" customHeight="1">
      <c r="A546" s="1642"/>
      <c r="B546" s="1690"/>
      <c r="C546" s="1690"/>
      <c r="D546" s="1642"/>
      <c r="E546" s="1752"/>
      <c r="F546" s="1645"/>
      <c r="G546" s="1645"/>
      <c r="H546" s="1644"/>
      <c r="I546" s="1645"/>
      <c r="J546" s="1644"/>
      <c r="K546" s="956"/>
      <c r="L546" s="940"/>
      <c r="M546" s="940"/>
      <c r="N546" s="941"/>
      <c r="O546" s="939">
        <f t="shared" si="387"/>
        <v>0</v>
      </c>
      <c r="P546" s="1644"/>
      <c r="Q546" s="1644"/>
      <c r="R546" s="1644"/>
      <c r="S546" s="1629"/>
      <c r="T546" s="1631"/>
    </row>
    <row r="547" spans="1:20" s="735" customFormat="1" ht="12" customHeight="1">
      <c r="A547" s="1642"/>
      <c r="B547" s="1690"/>
      <c r="C547" s="1690"/>
      <c r="D547" s="1642"/>
      <c r="E547" s="1753"/>
      <c r="F547" s="1645"/>
      <c r="G547" s="1645"/>
      <c r="H547" s="1644"/>
      <c r="I547" s="1645"/>
      <c r="J547" s="1644"/>
      <c r="K547" s="956"/>
      <c r="L547" s="940"/>
      <c r="M547" s="940"/>
      <c r="N547" s="941"/>
      <c r="O547" s="939">
        <f t="shared" si="387"/>
        <v>0</v>
      </c>
      <c r="P547" s="1644"/>
      <c r="Q547" s="1644"/>
      <c r="R547" s="1644"/>
      <c r="S547" s="1629"/>
      <c r="T547" s="1631"/>
    </row>
    <row r="548" spans="1:20" s="735" customFormat="1" ht="12" customHeight="1">
      <c r="A548" s="1642">
        <f t="shared" ref="A548" si="437">+A543+1</f>
        <v>7</v>
      </c>
      <c r="B548" s="1690"/>
      <c r="C548" s="1690" t="s">
        <v>3473</v>
      </c>
      <c r="D548" s="1642" t="s">
        <v>3237</v>
      </c>
      <c r="E548" s="1751">
        <v>30</v>
      </c>
      <c r="F548" s="1645">
        <f>H548+J548+R548</f>
        <v>2.329482112</v>
      </c>
      <c r="G548" s="1645">
        <v>0.37</v>
      </c>
      <c r="H548" s="1644">
        <f t="shared" ref="H548" si="438">G548*$P$9/1000</f>
        <v>0.90962279999999995</v>
      </c>
      <c r="I548" s="1645">
        <v>0.01</v>
      </c>
      <c r="J548" s="1644">
        <f t="shared" ref="J548" si="439">I548*$P$10/1000</f>
        <v>3.0480999999999998E-2</v>
      </c>
      <c r="K548" s="956" t="s">
        <v>3127</v>
      </c>
      <c r="L548" s="940" t="s">
        <v>18</v>
      </c>
      <c r="M548" s="940">
        <v>1</v>
      </c>
      <c r="N548" s="941">
        <v>1.1459999999999999</v>
      </c>
      <c r="O548" s="939">
        <f t="shared" si="387"/>
        <v>1.1459999999999999</v>
      </c>
      <c r="P548" s="1644">
        <f t="shared" ref="P548" si="440">E548*F548</f>
        <v>69.884463359999998</v>
      </c>
      <c r="Q548" s="1644">
        <f t="shared" ref="Q548" si="441">SUM(O548:O552)</f>
        <v>1.1459999999999999</v>
      </c>
      <c r="R548" s="1644">
        <f t="shared" si="402"/>
        <v>1.3893783120000001</v>
      </c>
      <c r="S548" s="1629">
        <f t="shared" ref="S548" si="442">+F548*$T$12</f>
        <v>3.0629752135237838</v>
      </c>
      <c r="T548" s="1631">
        <f t="shared" ref="T548" si="443">+S548*E548</f>
        <v>91.88925640571351</v>
      </c>
    </row>
    <row r="549" spans="1:20" s="735" customFormat="1" ht="12" customHeight="1">
      <c r="A549" s="1642"/>
      <c r="B549" s="1690"/>
      <c r="C549" s="1690"/>
      <c r="D549" s="1642"/>
      <c r="E549" s="1752"/>
      <c r="F549" s="1645"/>
      <c r="G549" s="1645"/>
      <c r="H549" s="1644"/>
      <c r="I549" s="1645"/>
      <c r="J549" s="1644"/>
      <c r="K549" s="956"/>
      <c r="L549" s="940"/>
      <c r="M549" s="940"/>
      <c r="N549" s="941"/>
      <c r="O549" s="939">
        <f t="shared" si="387"/>
        <v>0</v>
      </c>
      <c r="P549" s="1644"/>
      <c r="Q549" s="1644"/>
      <c r="R549" s="1644"/>
      <c r="S549" s="1629"/>
      <c r="T549" s="1631"/>
    </row>
    <row r="550" spans="1:20" s="735" customFormat="1" ht="12" customHeight="1">
      <c r="A550" s="1642"/>
      <c r="B550" s="1690"/>
      <c r="C550" s="1690"/>
      <c r="D550" s="1642"/>
      <c r="E550" s="1752"/>
      <c r="F550" s="1645"/>
      <c r="G550" s="1645"/>
      <c r="H550" s="1644"/>
      <c r="I550" s="1645"/>
      <c r="J550" s="1644"/>
      <c r="K550" s="956"/>
      <c r="L550" s="940"/>
      <c r="M550" s="940"/>
      <c r="N550" s="941"/>
      <c r="O550" s="939">
        <f t="shared" si="387"/>
        <v>0</v>
      </c>
      <c r="P550" s="1644"/>
      <c r="Q550" s="1644"/>
      <c r="R550" s="1644"/>
      <c r="S550" s="1629"/>
      <c r="T550" s="1631"/>
    </row>
    <row r="551" spans="1:20" s="735" customFormat="1" ht="12" customHeight="1">
      <c r="A551" s="1642"/>
      <c r="B551" s="1690"/>
      <c r="C551" s="1690"/>
      <c r="D551" s="1642"/>
      <c r="E551" s="1752"/>
      <c r="F551" s="1645"/>
      <c r="G551" s="1645"/>
      <c r="H551" s="1644"/>
      <c r="I551" s="1645"/>
      <c r="J551" s="1644"/>
      <c r="K551" s="956"/>
      <c r="L551" s="940"/>
      <c r="M551" s="940"/>
      <c r="N551" s="941"/>
      <c r="O551" s="939">
        <f t="shared" si="387"/>
        <v>0</v>
      </c>
      <c r="P551" s="1644"/>
      <c r="Q551" s="1644"/>
      <c r="R551" s="1644"/>
      <c r="S551" s="1629"/>
      <c r="T551" s="1631"/>
    </row>
    <row r="552" spans="1:20" s="735" customFormat="1" ht="12" customHeight="1">
      <c r="A552" s="1642"/>
      <c r="B552" s="1690"/>
      <c r="C552" s="1690"/>
      <c r="D552" s="1642"/>
      <c r="E552" s="1753"/>
      <c r="F552" s="1645"/>
      <c r="G552" s="1645"/>
      <c r="H552" s="1644"/>
      <c r="I552" s="1645"/>
      <c r="J552" s="1644"/>
      <c r="K552" s="956"/>
      <c r="L552" s="940"/>
      <c r="M552" s="940"/>
      <c r="N552" s="941"/>
      <c r="O552" s="939">
        <f t="shared" si="387"/>
        <v>0</v>
      </c>
      <c r="P552" s="1644"/>
      <c r="Q552" s="1644"/>
      <c r="R552" s="1644"/>
      <c r="S552" s="1629"/>
      <c r="T552" s="1631"/>
    </row>
    <row r="553" spans="1:20" s="735" customFormat="1" ht="12" customHeight="1">
      <c r="A553" s="1642">
        <f t="shared" ref="A553" si="444">+A548+1</f>
        <v>8</v>
      </c>
      <c r="B553" s="1690"/>
      <c r="C553" s="1690" t="s">
        <v>3474</v>
      </c>
      <c r="D553" s="1642" t="s">
        <v>3169</v>
      </c>
      <c r="E553" s="1754">
        <f>10+3+7</f>
        <v>20</v>
      </c>
      <c r="F553" s="1645">
        <f>H553+J553+R553</f>
        <v>1.5737301400000001</v>
      </c>
      <c r="G553" s="1645">
        <v>0.23100000000000001</v>
      </c>
      <c r="H553" s="1644">
        <f t="shared" ref="H553" si="445">G553*$P$9/1000</f>
        <v>0.56789964000000004</v>
      </c>
      <c r="I553" s="1645">
        <v>0.151</v>
      </c>
      <c r="J553" s="1644">
        <f t="shared" ref="J553" si="446">I553*$P$10/1000</f>
        <v>0.46026309999999993</v>
      </c>
      <c r="K553" s="956" t="s">
        <v>2510</v>
      </c>
      <c r="L553" s="940" t="s">
        <v>19</v>
      </c>
      <c r="M553" s="940">
        <v>1</v>
      </c>
      <c r="N553" s="941">
        <v>0.45</v>
      </c>
      <c r="O553" s="939">
        <f t="shared" si="387"/>
        <v>0.45</v>
      </c>
      <c r="P553" s="1644">
        <f t="shared" ref="P553" si="447">E553*F553</f>
        <v>31.474602800000003</v>
      </c>
      <c r="Q553" s="1644">
        <f t="shared" ref="Q553" si="448">SUM(O553:O557)</f>
        <v>0.45</v>
      </c>
      <c r="R553" s="1644">
        <f t="shared" si="402"/>
        <v>0.54556740000000015</v>
      </c>
      <c r="S553" s="1629">
        <f t="shared" ref="S553" si="449">+F553*$T$12</f>
        <v>2.0692566758783997</v>
      </c>
      <c r="T553" s="1631">
        <f t="shared" ref="T553" si="450">+S553*E553</f>
        <v>41.385133517567994</v>
      </c>
    </row>
    <row r="554" spans="1:20" s="735" customFormat="1" ht="12" customHeight="1">
      <c r="A554" s="1642"/>
      <c r="B554" s="1690"/>
      <c r="C554" s="1690"/>
      <c r="D554" s="1642"/>
      <c r="E554" s="1755"/>
      <c r="F554" s="1645"/>
      <c r="G554" s="1645"/>
      <c r="H554" s="1644"/>
      <c r="I554" s="1645"/>
      <c r="J554" s="1644"/>
      <c r="K554" s="956"/>
      <c r="L554" s="940"/>
      <c r="M554" s="940"/>
      <c r="N554" s="941"/>
      <c r="O554" s="939">
        <f t="shared" si="387"/>
        <v>0</v>
      </c>
      <c r="P554" s="1644"/>
      <c r="Q554" s="1644"/>
      <c r="R554" s="1644"/>
      <c r="S554" s="1629"/>
      <c r="T554" s="1631"/>
    </row>
    <row r="555" spans="1:20" s="735" customFormat="1" ht="12" customHeight="1">
      <c r="A555" s="1642"/>
      <c r="B555" s="1690"/>
      <c r="C555" s="1690"/>
      <c r="D555" s="1642"/>
      <c r="E555" s="1755"/>
      <c r="F555" s="1645"/>
      <c r="G555" s="1645"/>
      <c r="H555" s="1644"/>
      <c r="I555" s="1645"/>
      <c r="J555" s="1644"/>
      <c r="K555" s="956"/>
      <c r="L555" s="940"/>
      <c r="M555" s="940"/>
      <c r="N555" s="941"/>
      <c r="O555" s="939">
        <f t="shared" si="387"/>
        <v>0</v>
      </c>
      <c r="P555" s="1644"/>
      <c r="Q555" s="1644"/>
      <c r="R555" s="1644"/>
      <c r="S555" s="1629"/>
      <c r="T555" s="1631"/>
    </row>
    <row r="556" spans="1:20" s="735" customFormat="1" ht="12" customHeight="1">
      <c r="A556" s="1642"/>
      <c r="B556" s="1690"/>
      <c r="C556" s="1690"/>
      <c r="D556" s="1642"/>
      <c r="E556" s="1755"/>
      <c r="F556" s="1645"/>
      <c r="G556" s="1645"/>
      <c r="H556" s="1644"/>
      <c r="I556" s="1645"/>
      <c r="J556" s="1644"/>
      <c r="K556" s="956"/>
      <c r="L556" s="940"/>
      <c r="M556" s="940"/>
      <c r="N556" s="941"/>
      <c r="O556" s="939">
        <f t="shared" si="387"/>
        <v>0</v>
      </c>
      <c r="P556" s="1644"/>
      <c r="Q556" s="1644"/>
      <c r="R556" s="1644"/>
      <c r="S556" s="1629"/>
      <c r="T556" s="1631"/>
    </row>
    <row r="557" spans="1:20" s="735" customFormat="1" ht="12" customHeight="1">
      <c r="A557" s="1642"/>
      <c r="B557" s="1690"/>
      <c r="C557" s="1690"/>
      <c r="D557" s="1642"/>
      <c r="E557" s="1756"/>
      <c r="F557" s="1645"/>
      <c r="G557" s="1645"/>
      <c r="H557" s="1644"/>
      <c r="I557" s="1645"/>
      <c r="J557" s="1644"/>
      <c r="K557" s="956"/>
      <c r="L557" s="940"/>
      <c r="M557" s="940"/>
      <c r="N557" s="941"/>
      <c r="O557" s="939">
        <f t="shared" si="387"/>
        <v>0</v>
      </c>
      <c r="P557" s="1644"/>
      <c r="Q557" s="1644"/>
      <c r="R557" s="1644"/>
      <c r="S557" s="1629"/>
      <c r="T557" s="1631"/>
    </row>
    <row r="558" spans="1:20" s="735" customFormat="1" ht="12" customHeight="1">
      <c r="A558" s="1642">
        <f t="shared" ref="A558" si="451">+A553+1</f>
        <v>9</v>
      </c>
      <c r="B558" s="1690"/>
      <c r="C558" s="1690" t="s">
        <v>3475</v>
      </c>
      <c r="D558" s="1642" t="s">
        <v>3169</v>
      </c>
      <c r="E558" s="1754">
        <f>8+3+1+6+2</f>
        <v>20</v>
      </c>
      <c r="F558" s="1645">
        <f>H558+J558+R558</f>
        <v>1.8162045400000002</v>
      </c>
      <c r="G558" s="1645">
        <v>0.23100000000000001</v>
      </c>
      <c r="H558" s="1644">
        <f t="shared" ref="H558" si="452">G558*$P$9/1000</f>
        <v>0.56789964000000004</v>
      </c>
      <c r="I558" s="1645">
        <v>0.151</v>
      </c>
      <c r="J558" s="1644">
        <f t="shared" ref="J558" si="453">I558*$P$10/1000</f>
        <v>0.46026309999999993</v>
      </c>
      <c r="K558" s="956" t="s">
        <v>3128</v>
      </c>
      <c r="L558" s="940" t="s">
        <v>19</v>
      </c>
      <c r="M558" s="940">
        <v>1</v>
      </c>
      <c r="N558" s="941">
        <v>0.65</v>
      </c>
      <c r="O558" s="939">
        <f t="shared" si="387"/>
        <v>0.65</v>
      </c>
      <c r="P558" s="1644">
        <f t="shared" ref="P558" si="454">E558*F558</f>
        <v>36.324090800000008</v>
      </c>
      <c r="Q558" s="1644">
        <f t="shared" ref="Q558" si="455">SUM(O558:O562)</f>
        <v>0.65</v>
      </c>
      <c r="R558" s="1644">
        <f t="shared" ref="R558:R623" si="456">Q558*1.02*1.05*$R$15</f>
        <v>0.78804180000000013</v>
      </c>
      <c r="S558" s="1629">
        <f t="shared" ref="S558" si="457">+F558*$T$12</f>
        <v>2.3880799341846872</v>
      </c>
      <c r="T558" s="1631">
        <f t="shared" ref="T558" si="458">+S558*E558</f>
        <v>47.761598683693748</v>
      </c>
    </row>
    <row r="559" spans="1:20" s="735" customFormat="1" ht="12" customHeight="1">
      <c r="A559" s="1642"/>
      <c r="B559" s="1690"/>
      <c r="C559" s="1690"/>
      <c r="D559" s="1642"/>
      <c r="E559" s="1755"/>
      <c r="F559" s="1645"/>
      <c r="G559" s="1645"/>
      <c r="H559" s="1644"/>
      <c r="I559" s="1645"/>
      <c r="J559" s="1644"/>
      <c r="K559" s="956"/>
      <c r="L559" s="940"/>
      <c r="M559" s="940"/>
      <c r="N559" s="941"/>
      <c r="O559" s="939">
        <f t="shared" si="387"/>
        <v>0</v>
      </c>
      <c r="P559" s="1644"/>
      <c r="Q559" s="1644"/>
      <c r="R559" s="1644"/>
      <c r="S559" s="1629"/>
      <c r="T559" s="1631"/>
    </row>
    <row r="560" spans="1:20" s="735" customFormat="1" ht="12" customHeight="1">
      <c r="A560" s="1642"/>
      <c r="B560" s="1690"/>
      <c r="C560" s="1690"/>
      <c r="D560" s="1642"/>
      <c r="E560" s="1755"/>
      <c r="F560" s="1645"/>
      <c r="G560" s="1645"/>
      <c r="H560" s="1644"/>
      <c r="I560" s="1645"/>
      <c r="J560" s="1644"/>
      <c r="K560" s="956"/>
      <c r="L560" s="940"/>
      <c r="M560" s="940"/>
      <c r="N560" s="941"/>
      <c r="O560" s="939">
        <f t="shared" si="387"/>
        <v>0</v>
      </c>
      <c r="P560" s="1644"/>
      <c r="Q560" s="1644"/>
      <c r="R560" s="1644"/>
      <c r="S560" s="1629"/>
      <c r="T560" s="1631"/>
    </row>
    <row r="561" spans="1:20" s="735" customFormat="1" ht="12" customHeight="1">
      <c r="A561" s="1642"/>
      <c r="B561" s="1690"/>
      <c r="C561" s="1690"/>
      <c r="D561" s="1642"/>
      <c r="E561" s="1755"/>
      <c r="F561" s="1645"/>
      <c r="G561" s="1645"/>
      <c r="H561" s="1644"/>
      <c r="I561" s="1645"/>
      <c r="J561" s="1644"/>
      <c r="K561" s="956"/>
      <c r="L561" s="940"/>
      <c r="M561" s="940"/>
      <c r="N561" s="941"/>
      <c r="O561" s="939">
        <f t="shared" si="387"/>
        <v>0</v>
      </c>
      <c r="P561" s="1644"/>
      <c r="Q561" s="1644"/>
      <c r="R561" s="1644"/>
      <c r="S561" s="1629"/>
      <c r="T561" s="1631"/>
    </row>
    <row r="562" spans="1:20" s="735" customFormat="1" ht="12" customHeight="1">
      <c r="A562" s="1642"/>
      <c r="B562" s="1690"/>
      <c r="C562" s="1690"/>
      <c r="D562" s="1642"/>
      <c r="E562" s="1756"/>
      <c r="F562" s="1645"/>
      <c r="G562" s="1645"/>
      <c r="H562" s="1644"/>
      <c r="I562" s="1645"/>
      <c r="J562" s="1644"/>
      <c r="K562" s="956"/>
      <c r="L562" s="940"/>
      <c r="M562" s="940"/>
      <c r="N562" s="941"/>
      <c r="O562" s="939">
        <f t="shared" ref="O562:O637" si="459">M562*N562</f>
        <v>0</v>
      </c>
      <c r="P562" s="1644"/>
      <c r="Q562" s="1644"/>
      <c r="R562" s="1644"/>
      <c r="S562" s="1629"/>
      <c r="T562" s="1631"/>
    </row>
    <row r="563" spans="1:20" s="735" customFormat="1" ht="15.75" customHeight="1">
      <c r="A563" s="1646">
        <f>+A558+1</f>
        <v>10</v>
      </c>
      <c r="B563" s="1690"/>
      <c r="C563" s="1690" t="s">
        <v>3662</v>
      </c>
      <c r="D563" s="1642" t="s">
        <v>3237</v>
      </c>
      <c r="E563" s="1751">
        <v>54</v>
      </c>
      <c r="F563" s="1717">
        <f>H563+J563+R563</f>
        <v>0.36371160000000008</v>
      </c>
      <c r="G563" s="1645"/>
      <c r="H563" s="1644">
        <f t="shared" ref="H563" si="460">G563*$P$9/1000</f>
        <v>0</v>
      </c>
      <c r="I563" s="1717"/>
      <c r="J563" s="1687">
        <f t="shared" ref="J563" si="461">I563*$P$10/1000</f>
        <v>0</v>
      </c>
      <c r="K563" s="1008" t="s">
        <v>3663</v>
      </c>
      <c r="L563" s="1009" t="s">
        <v>18</v>
      </c>
      <c r="M563" s="1009">
        <v>1</v>
      </c>
      <c r="N563" s="1009">
        <v>0.3</v>
      </c>
      <c r="O563" s="939">
        <f t="shared" si="459"/>
        <v>0.3</v>
      </c>
      <c r="P563" s="1644">
        <f t="shared" ref="P563" si="462">E563*F563</f>
        <v>19.640426400000003</v>
      </c>
      <c r="Q563" s="1644">
        <f t="shared" ref="Q563" si="463">SUM(O563:O567)</f>
        <v>0.3</v>
      </c>
      <c r="R563" s="1644">
        <f t="shared" ref="R563" si="464">Q563*1.02*1.05*$R$15</f>
        <v>0.36371160000000008</v>
      </c>
      <c r="S563" s="1629">
        <f t="shared" ref="S563" si="465">+F563*$T$12</f>
        <v>0.47823488745943082</v>
      </c>
      <c r="T563" s="1631">
        <f t="shared" ref="T563" si="466">+S563*E563</f>
        <v>25.824683922809264</v>
      </c>
    </row>
    <row r="564" spans="1:20" s="735" customFormat="1" ht="12" customHeight="1">
      <c r="A564" s="1646"/>
      <c r="B564" s="1690"/>
      <c r="C564" s="1690"/>
      <c r="D564" s="1642"/>
      <c r="E564" s="1752"/>
      <c r="F564" s="1717"/>
      <c r="G564" s="1645"/>
      <c r="H564" s="1644"/>
      <c r="I564" s="1717"/>
      <c r="J564" s="1688"/>
      <c r="K564" s="1009"/>
      <c r="L564" s="1009"/>
      <c r="M564" s="1009"/>
      <c r="N564" s="1009"/>
      <c r="O564" s="939">
        <f t="shared" si="459"/>
        <v>0</v>
      </c>
      <c r="P564" s="1644"/>
      <c r="Q564" s="1644"/>
      <c r="R564" s="1644"/>
      <c r="S564" s="1629"/>
      <c r="T564" s="1631"/>
    </row>
    <row r="565" spans="1:20" s="735" customFormat="1" ht="13.5" customHeight="1">
      <c r="A565" s="1646"/>
      <c r="B565" s="1690"/>
      <c r="C565" s="1690"/>
      <c r="D565" s="1642"/>
      <c r="E565" s="1752"/>
      <c r="F565" s="1717"/>
      <c r="G565" s="1645"/>
      <c r="H565" s="1644"/>
      <c r="I565" s="1717"/>
      <c r="J565" s="1688"/>
      <c r="K565" s="1009"/>
      <c r="L565" s="1009"/>
      <c r="M565" s="1009"/>
      <c r="N565" s="1009"/>
      <c r="O565" s="939">
        <f t="shared" si="459"/>
        <v>0</v>
      </c>
      <c r="P565" s="1644"/>
      <c r="Q565" s="1644"/>
      <c r="R565" s="1644"/>
      <c r="S565" s="1629"/>
      <c r="T565" s="1631"/>
    </row>
    <row r="566" spans="1:20" s="735" customFormat="1" ht="14.25" customHeight="1">
      <c r="A566" s="1646"/>
      <c r="B566" s="1690"/>
      <c r="C566" s="1690"/>
      <c r="D566" s="1642"/>
      <c r="E566" s="1752"/>
      <c r="F566" s="1717"/>
      <c r="G566" s="1645"/>
      <c r="H566" s="1644"/>
      <c r="I566" s="1717"/>
      <c r="J566" s="1688"/>
      <c r="K566" s="1009"/>
      <c r="L566" s="1009"/>
      <c r="M566" s="1009"/>
      <c r="N566" s="1009"/>
      <c r="O566" s="939">
        <f t="shared" si="459"/>
        <v>0</v>
      </c>
      <c r="P566" s="1644"/>
      <c r="Q566" s="1644"/>
      <c r="R566" s="1644"/>
      <c r="S566" s="1629"/>
      <c r="T566" s="1631"/>
    </row>
    <row r="567" spans="1:20" s="735" customFormat="1" ht="6.75" customHeight="1">
      <c r="A567" s="1646"/>
      <c r="B567" s="1690"/>
      <c r="C567" s="1690"/>
      <c r="D567" s="1642"/>
      <c r="E567" s="1753"/>
      <c r="F567" s="1717"/>
      <c r="G567" s="1645"/>
      <c r="H567" s="1644"/>
      <c r="I567" s="1717"/>
      <c r="J567" s="1689"/>
      <c r="K567" s="1009"/>
      <c r="L567" s="1009"/>
      <c r="M567" s="1009"/>
      <c r="N567" s="1009"/>
      <c r="O567" s="939">
        <f t="shared" si="459"/>
        <v>0</v>
      </c>
      <c r="P567" s="1644"/>
      <c r="Q567" s="1644"/>
      <c r="R567" s="1644"/>
      <c r="S567" s="1629"/>
      <c r="T567" s="1631"/>
    </row>
    <row r="568" spans="1:20" s="735" customFormat="1" ht="15" customHeight="1">
      <c r="A568" s="1642">
        <f>+A563+1</f>
        <v>11</v>
      </c>
      <c r="B568" s="1643"/>
      <c r="C568" s="1690" t="s">
        <v>3477</v>
      </c>
      <c r="D568" s="1642" t="s">
        <v>3478</v>
      </c>
      <c r="E568" s="1754">
        <v>4</v>
      </c>
      <c r="F568" s="1645">
        <f>H568+J568+R568</f>
        <v>1.4616008799999998</v>
      </c>
      <c r="G568" s="1645">
        <v>0.29199999999999998</v>
      </c>
      <c r="H568" s="1644">
        <f t="shared" ref="H568" si="467">G568*$P$9/1000</f>
        <v>0.71786447999999992</v>
      </c>
      <c r="I568" s="1645">
        <v>0.24399999999999999</v>
      </c>
      <c r="J568" s="1644">
        <f t="shared" ref="J568" si="468">I568*$P$10/1000</f>
        <v>0.74373639999999996</v>
      </c>
      <c r="K568" s="967"/>
      <c r="L568" s="956"/>
      <c r="M568" s="956"/>
      <c r="N568" s="972"/>
      <c r="O568" s="971">
        <f>M568*N568</f>
        <v>0</v>
      </c>
      <c r="P568" s="1644">
        <f>E568*F568</f>
        <v>5.8464035199999991</v>
      </c>
      <c r="Q568" s="1644">
        <f>SUM(O568:O572)</f>
        <v>0</v>
      </c>
      <c r="R568" s="1644">
        <f>Q568*1.02*1.05*$R$15</f>
        <v>0</v>
      </c>
      <c r="S568" s="1629">
        <f t="shared" ref="S568" si="469">+F568*$T$12</f>
        <v>1.9218208392512222</v>
      </c>
      <c r="T568" s="1631">
        <f t="shared" ref="T568" si="470">+S568*E568</f>
        <v>7.6872833570048886</v>
      </c>
    </row>
    <row r="569" spans="1:20" s="735" customFormat="1" ht="14.25" customHeight="1">
      <c r="A569" s="1642"/>
      <c r="B569" s="1643"/>
      <c r="C569" s="1690"/>
      <c r="D569" s="1642"/>
      <c r="E569" s="1755"/>
      <c r="F569" s="1645"/>
      <c r="G569" s="1645"/>
      <c r="H569" s="1644"/>
      <c r="I569" s="1645"/>
      <c r="J569" s="1644"/>
      <c r="K569" s="967"/>
      <c r="L569" s="956"/>
      <c r="M569" s="956"/>
      <c r="N569" s="972"/>
      <c r="O569" s="971">
        <f>M569*N569</f>
        <v>0</v>
      </c>
      <c r="P569" s="1644"/>
      <c r="Q569" s="1644"/>
      <c r="R569" s="1644"/>
      <c r="S569" s="1629"/>
      <c r="T569" s="1631"/>
    </row>
    <row r="570" spans="1:20" s="735" customFormat="1" ht="15.75" customHeight="1">
      <c r="A570" s="1642"/>
      <c r="B570" s="1643"/>
      <c r="C570" s="1690"/>
      <c r="D570" s="1642"/>
      <c r="E570" s="1755"/>
      <c r="F570" s="1645"/>
      <c r="G570" s="1645"/>
      <c r="H570" s="1644"/>
      <c r="I570" s="1645"/>
      <c r="J570" s="1644"/>
      <c r="K570" s="967"/>
      <c r="L570" s="956"/>
      <c r="M570" s="956"/>
      <c r="N570" s="972"/>
      <c r="O570" s="971">
        <f>M570*N570</f>
        <v>0</v>
      </c>
      <c r="P570" s="1644"/>
      <c r="Q570" s="1644"/>
      <c r="R570" s="1644"/>
      <c r="S570" s="1629"/>
      <c r="T570" s="1631"/>
    </row>
    <row r="571" spans="1:20" s="735" customFormat="1" ht="15.75" customHeight="1">
      <c r="A571" s="1642"/>
      <c r="B571" s="1643"/>
      <c r="C571" s="1690"/>
      <c r="D571" s="1642"/>
      <c r="E571" s="1755"/>
      <c r="F571" s="1645"/>
      <c r="G571" s="1645"/>
      <c r="H571" s="1644"/>
      <c r="I571" s="1645"/>
      <c r="J571" s="1644"/>
      <c r="K571" s="967"/>
      <c r="L571" s="956"/>
      <c r="M571" s="956"/>
      <c r="N571" s="972"/>
      <c r="O571" s="971">
        <f>M571*N571</f>
        <v>0</v>
      </c>
      <c r="P571" s="1644"/>
      <c r="Q571" s="1644"/>
      <c r="R571" s="1644"/>
      <c r="S571" s="1629"/>
      <c r="T571" s="1631"/>
    </row>
    <row r="572" spans="1:20" s="735" customFormat="1" ht="15.75" customHeight="1">
      <c r="A572" s="1642"/>
      <c r="B572" s="1643"/>
      <c r="C572" s="1690"/>
      <c r="D572" s="1642"/>
      <c r="E572" s="1756"/>
      <c r="F572" s="1645"/>
      <c r="G572" s="1645"/>
      <c r="H572" s="1644"/>
      <c r="I572" s="1645"/>
      <c r="J572" s="1644"/>
      <c r="K572" s="967"/>
      <c r="L572" s="956"/>
      <c r="M572" s="956"/>
      <c r="N572" s="972"/>
      <c r="O572" s="971">
        <f>M572*N572</f>
        <v>0</v>
      </c>
      <c r="P572" s="1644"/>
      <c r="Q572" s="1644"/>
      <c r="R572" s="1644"/>
      <c r="S572" s="1629"/>
      <c r="T572" s="1631"/>
    </row>
    <row r="573" spans="1:20" s="735" customFormat="1" ht="12.75" customHeight="1">
      <c r="A573" s="1646">
        <f>+A568+1</f>
        <v>12</v>
      </c>
      <c r="B573" s="1690"/>
      <c r="C573" s="1690" t="s">
        <v>3481</v>
      </c>
      <c r="D573" s="1642" t="s">
        <v>3237</v>
      </c>
      <c r="E573" s="1699">
        <f>4*0.36</f>
        <v>1.44</v>
      </c>
      <c r="F573" s="1722">
        <f>H573+J573+R573</f>
        <v>4.9934230960000008</v>
      </c>
      <c r="G573" s="1645">
        <v>0.53</v>
      </c>
      <c r="H573" s="1644">
        <f>G573*$P$9/1000</f>
        <v>1.3029732000000001</v>
      </c>
      <c r="I573" s="1645">
        <v>7.0000000000000007E-2</v>
      </c>
      <c r="J573" s="1644">
        <f>I573*$P$10/1000</f>
        <v>0.21336700000000003</v>
      </c>
      <c r="K573" s="956" t="s">
        <v>2667</v>
      </c>
      <c r="L573" s="956" t="s">
        <v>18</v>
      </c>
      <c r="M573" s="956">
        <v>1</v>
      </c>
      <c r="N573" s="972">
        <v>2.8679999999999999</v>
      </c>
      <c r="O573" s="1010">
        <f t="shared" ref="O573:O612" si="471">M573*N573</f>
        <v>2.8679999999999999</v>
      </c>
      <c r="P573" s="1644">
        <f>E573*F573</f>
        <v>7.1905292582400007</v>
      </c>
      <c r="Q573" s="1644">
        <f>SUM(O573:O577)</f>
        <v>2.8679999999999999</v>
      </c>
      <c r="R573" s="1644">
        <f>Q573*1.02*1.05*$R$15</f>
        <v>3.4770828960000002</v>
      </c>
      <c r="S573" s="1629">
        <f t="shared" ref="S573" si="472">+F573*$T$12</f>
        <v>6.5657216661576987</v>
      </c>
      <c r="T573" s="1631">
        <f t="shared" ref="T573" si="473">+S573*E573</f>
        <v>9.4546391992670866</v>
      </c>
    </row>
    <row r="574" spans="1:20" s="735" customFormat="1">
      <c r="A574" s="1646"/>
      <c r="B574" s="1690"/>
      <c r="C574" s="1690"/>
      <c r="D574" s="1642"/>
      <c r="E574" s="1700"/>
      <c r="F574" s="1722"/>
      <c r="G574" s="1645"/>
      <c r="H574" s="1644"/>
      <c r="I574" s="1645"/>
      <c r="J574" s="1644"/>
      <c r="K574" s="956"/>
      <c r="L574" s="956"/>
      <c r="M574" s="956"/>
      <c r="N574" s="972"/>
      <c r="O574" s="1010">
        <f t="shared" si="471"/>
        <v>0</v>
      </c>
      <c r="P574" s="1644"/>
      <c r="Q574" s="1644"/>
      <c r="R574" s="1644"/>
      <c r="S574" s="1629"/>
      <c r="T574" s="1631"/>
    </row>
    <row r="575" spans="1:20" s="735" customFormat="1">
      <c r="A575" s="1646"/>
      <c r="B575" s="1690"/>
      <c r="C575" s="1690"/>
      <c r="D575" s="1642"/>
      <c r="E575" s="1700"/>
      <c r="F575" s="1722"/>
      <c r="G575" s="1645"/>
      <c r="H575" s="1644"/>
      <c r="I575" s="1645"/>
      <c r="J575" s="1644"/>
      <c r="K575" s="956"/>
      <c r="L575" s="956"/>
      <c r="M575" s="956"/>
      <c r="N575" s="972"/>
      <c r="O575" s="1010">
        <f t="shared" si="471"/>
        <v>0</v>
      </c>
      <c r="P575" s="1644"/>
      <c r="Q575" s="1644"/>
      <c r="R575" s="1644"/>
      <c r="S575" s="1629"/>
      <c r="T575" s="1631"/>
    </row>
    <row r="576" spans="1:20" s="735" customFormat="1">
      <c r="A576" s="1646"/>
      <c r="B576" s="1690"/>
      <c r="C576" s="1690"/>
      <c r="D576" s="1642"/>
      <c r="E576" s="1700"/>
      <c r="F576" s="1722"/>
      <c r="G576" s="1645"/>
      <c r="H576" s="1644"/>
      <c r="I576" s="1645"/>
      <c r="J576" s="1644"/>
      <c r="K576" s="956"/>
      <c r="L576" s="956"/>
      <c r="M576" s="956"/>
      <c r="N576" s="972"/>
      <c r="O576" s="1010">
        <f t="shared" si="471"/>
        <v>0</v>
      </c>
      <c r="P576" s="1644"/>
      <c r="Q576" s="1644"/>
      <c r="R576" s="1644"/>
      <c r="S576" s="1629"/>
      <c r="T576" s="1631"/>
    </row>
    <row r="577" spans="1:20" s="735" customFormat="1" ht="12.75" customHeight="1">
      <c r="A577" s="1646"/>
      <c r="B577" s="1690"/>
      <c r="C577" s="1690"/>
      <c r="D577" s="1642"/>
      <c r="E577" s="1701"/>
      <c r="F577" s="1722"/>
      <c r="G577" s="1645"/>
      <c r="H577" s="1644"/>
      <c r="I577" s="1645"/>
      <c r="J577" s="1644"/>
      <c r="K577" s="956"/>
      <c r="L577" s="956"/>
      <c r="M577" s="956"/>
      <c r="N577" s="972"/>
      <c r="O577" s="1010">
        <f t="shared" si="471"/>
        <v>0</v>
      </c>
      <c r="P577" s="1644"/>
      <c r="Q577" s="1644"/>
      <c r="R577" s="1644"/>
      <c r="S577" s="1629"/>
      <c r="T577" s="1631"/>
    </row>
    <row r="578" spans="1:20" s="735" customFormat="1" ht="15.75" customHeight="1">
      <c r="A578" s="1646">
        <f>+A573+1</f>
        <v>13</v>
      </c>
      <c r="B578" s="1690"/>
      <c r="C578" s="1690" t="s">
        <v>3776</v>
      </c>
      <c r="D578" s="1642" t="s">
        <v>3169</v>
      </c>
      <c r="E578" s="1691">
        <v>12</v>
      </c>
      <c r="F578" s="1717">
        <f>H578+J578+R578</f>
        <v>1.0608255000000004</v>
      </c>
      <c r="G578" s="1645"/>
      <c r="H578" s="1644">
        <f t="shared" ref="H578" si="474">G578*$P$9/1000</f>
        <v>0</v>
      </c>
      <c r="I578" s="1717"/>
      <c r="J578" s="1687">
        <f t="shared" ref="J578" si="475">I578*$P$10/1000</f>
        <v>0</v>
      </c>
      <c r="K578" s="1008" t="s">
        <v>3775</v>
      </c>
      <c r="L578" s="1009" t="s">
        <v>19</v>
      </c>
      <c r="M578" s="1009">
        <v>1</v>
      </c>
      <c r="N578" s="1009">
        <f>1.05/1.2</f>
        <v>0.87500000000000011</v>
      </c>
      <c r="O578" s="939">
        <f t="shared" si="471"/>
        <v>0.87500000000000011</v>
      </c>
      <c r="P578" s="1644">
        <f t="shared" ref="P578" si="476">E578*F578</f>
        <v>12.729906000000005</v>
      </c>
      <c r="Q578" s="1644">
        <f t="shared" ref="Q578" si="477">SUM(O578:O582)</f>
        <v>0.87500000000000011</v>
      </c>
      <c r="R578" s="1644">
        <f t="shared" ref="R578" si="478">Q578*1.02*1.05*$R$15</f>
        <v>1.0608255000000004</v>
      </c>
      <c r="S578" s="1629">
        <f t="shared" ref="S578" si="479">+F578*$T$12</f>
        <v>1.3948517550900068</v>
      </c>
      <c r="T578" s="1631">
        <f t="shared" ref="T578" si="480">+S578*E578</f>
        <v>16.738221061080083</v>
      </c>
    </row>
    <row r="579" spans="1:20" s="735" customFormat="1" ht="12" customHeight="1">
      <c r="A579" s="1646"/>
      <c r="B579" s="1690"/>
      <c r="C579" s="1690"/>
      <c r="D579" s="1642"/>
      <c r="E579" s="1691"/>
      <c r="F579" s="1717"/>
      <c r="G579" s="1645"/>
      <c r="H579" s="1644"/>
      <c r="I579" s="1717"/>
      <c r="J579" s="1688"/>
      <c r="K579" s="1009"/>
      <c r="L579" s="1009"/>
      <c r="M579" s="1009"/>
      <c r="N579" s="1009"/>
      <c r="O579" s="939">
        <f t="shared" si="471"/>
        <v>0</v>
      </c>
      <c r="P579" s="1644"/>
      <c r="Q579" s="1644"/>
      <c r="R579" s="1644"/>
      <c r="S579" s="1629"/>
      <c r="T579" s="1631"/>
    </row>
    <row r="580" spans="1:20" s="735" customFormat="1" ht="13.5" customHeight="1">
      <c r="A580" s="1646"/>
      <c r="B580" s="1690"/>
      <c r="C580" s="1690"/>
      <c r="D580" s="1642"/>
      <c r="E580" s="1691"/>
      <c r="F580" s="1717"/>
      <c r="G580" s="1645"/>
      <c r="H580" s="1644"/>
      <c r="I580" s="1717"/>
      <c r="J580" s="1688"/>
      <c r="K580" s="1009"/>
      <c r="L580" s="1009"/>
      <c r="M580" s="1009"/>
      <c r="N580" s="1009"/>
      <c r="O580" s="939">
        <f t="shared" si="471"/>
        <v>0</v>
      </c>
      <c r="P580" s="1644"/>
      <c r="Q580" s="1644"/>
      <c r="R580" s="1644"/>
      <c r="S580" s="1629"/>
      <c r="T580" s="1631"/>
    </row>
    <row r="581" spans="1:20" s="735" customFormat="1" ht="14.25" customHeight="1">
      <c r="A581" s="1646"/>
      <c r="B581" s="1690"/>
      <c r="C581" s="1690"/>
      <c r="D581" s="1642"/>
      <c r="E581" s="1691"/>
      <c r="F581" s="1717"/>
      <c r="G581" s="1645"/>
      <c r="H581" s="1644"/>
      <c r="I581" s="1717"/>
      <c r="J581" s="1688"/>
      <c r="K581" s="1009"/>
      <c r="L581" s="1009"/>
      <c r="M581" s="1009"/>
      <c r="N581" s="1009"/>
      <c r="O581" s="939">
        <f t="shared" si="471"/>
        <v>0</v>
      </c>
      <c r="P581" s="1644"/>
      <c r="Q581" s="1644"/>
      <c r="R581" s="1644"/>
      <c r="S581" s="1629"/>
      <c r="T581" s="1631"/>
    </row>
    <row r="582" spans="1:20" s="735" customFormat="1" ht="6.75" customHeight="1">
      <c r="A582" s="1646"/>
      <c r="B582" s="1690"/>
      <c r="C582" s="1690"/>
      <c r="D582" s="1642"/>
      <c r="E582" s="1691"/>
      <c r="F582" s="1717"/>
      <c r="G582" s="1645"/>
      <c r="H582" s="1644"/>
      <c r="I582" s="1717"/>
      <c r="J582" s="1689"/>
      <c r="K582" s="1009"/>
      <c r="L582" s="1009"/>
      <c r="M582" s="1009"/>
      <c r="N582" s="1009"/>
      <c r="O582" s="939">
        <f t="shared" si="471"/>
        <v>0</v>
      </c>
      <c r="P582" s="1644"/>
      <c r="Q582" s="1644"/>
      <c r="R582" s="1644"/>
      <c r="S582" s="1629"/>
      <c r="T582" s="1631"/>
    </row>
    <row r="583" spans="1:20" s="765" customFormat="1" ht="6.75" customHeight="1">
      <c r="A583" s="1730"/>
      <c r="B583" s="1733"/>
      <c r="C583" s="1736" t="s">
        <v>3483</v>
      </c>
      <c r="D583" s="1739"/>
      <c r="E583" s="1699"/>
      <c r="F583" s="1745"/>
      <c r="G583" s="1748"/>
      <c r="H583" s="1644">
        <f t="shared" ref="H583" si="481">G583*$P$9/1000</f>
        <v>0</v>
      </c>
      <c r="I583" s="1742"/>
      <c r="J583" s="1644">
        <f t="shared" ref="J583" si="482">I583*$P$10/1000</f>
        <v>0</v>
      </c>
      <c r="K583" s="1001"/>
      <c r="L583" s="1002"/>
      <c r="M583" s="1003"/>
      <c r="N583" s="1003"/>
      <c r="O583" s="939">
        <f t="shared" si="471"/>
        <v>0</v>
      </c>
      <c r="P583" s="1644">
        <f t="shared" ref="P583" si="483">E583*F583</f>
        <v>0</v>
      </c>
      <c r="Q583" s="1644">
        <f t="shared" ref="Q583" si="484">SUM(O583:O587)</f>
        <v>0</v>
      </c>
      <c r="R583" s="1644">
        <f t="shared" ref="R583" si="485">Q583*1.02*1.05*$R$15</f>
        <v>0</v>
      </c>
      <c r="S583" s="1629">
        <f t="shared" ref="S583" si="486">+F583*$T$12</f>
        <v>0</v>
      </c>
      <c r="T583" s="1631">
        <f t="shared" ref="T583" si="487">+S583*E583</f>
        <v>0</v>
      </c>
    </row>
    <row r="584" spans="1:20" s="765" customFormat="1" ht="6.75" customHeight="1">
      <c r="A584" s="1731"/>
      <c r="B584" s="1734"/>
      <c r="C584" s="1737"/>
      <c r="D584" s="1740"/>
      <c r="E584" s="1700"/>
      <c r="F584" s="1746"/>
      <c r="G584" s="1749"/>
      <c r="H584" s="1644"/>
      <c r="I584" s="1743"/>
      <c r="J584" s="1644"/>
      <c r="K584" s="1004"/>
      <c r="L584" s="1005"/>
      <c r="M584" s="1005"/>
      <c r="N584" s="1005"/>
      <c r="O584" s="939">
        <f t="shared" si="471"/>
        <v>0</v>
      </c>
      <c r="P584" s="1644"/>
      <c r="Q584" s="1644"/>
      <c r="R584" s="1644"/>
      <c r="S584" s="1629"/>
      <c r="T584" s="1631"/>
    </row>
    <row r="585" spans="1:20" s="765" customFormat="1" ht="6.75" customHeight="1">
      <c r="A585" s="1731"/>
      <c r="B585" s="1734"/>
      <c r="C585" s="1737"/>
      <c r="D585" s="1740"/>
      <c r="E585" s="1700"/>
      <c r="F585" s="1746"/>
      <c r="G585" s="1749"/>
      <c r="H585" s="1644"/>
      <c r="I585" s="1743"/>
      <c r="J585" s="1644"/>
      <c r="K585" s="1004"/>
      <c r="L585" s="1005"/>
      <c r="M585" s="1005"/>
      <c r="N585" s="1005"/>
      <c r="O585" s="939">
        <f t="shared" si="471"/>
        <v>0</v>
      </c>
      <c r="P585" s="1644"/>
      <c r="Q585" s="1644"/>
      <c r="R585" s="1644"/>
      <c r="S585" s="1629"/>
      <c r="T585" s="1631"/>
    </row>
    <row r="586" spans="1:20" s="765" customFormat="1" ht="6.75" customHeight="1">
      <c r="A586" s="1731"/>
      <c r="B586" s="1734"/>
      <c r="C586" s="1737"/>
      <c r="D586" s="1740"/>
      <c r="E586" s="1700"/>
      <c r="F586" s="1746"/>
      <c r="G586" s="1749"/>
      <c r="H586" s="1644"/>
      <c r="I586" s="1743"/>
      <c r="J586" s="1644"/>
      <c r="K586" s="1004"/>
      <c r="L586" s="1005"/>
      <c r="M586" s="1005"/>
      <c r="N586" s="1005"/>
      <c r="O586" s="939">
        <f t="shared" si="471"/>
        <v>0</v>
      </c>
      <c r="P586" s="1644"/>
      <c r="Q586" s="1644"/>
      <c r="R586" s="1644"/>
      <c r="S586" s="1629"/>
      <c r="T586" s="1631"/>
    </row>
    <row r="587" spans="1:20" s="765" customFormat="1" ht="6.75" customHeight="1">
      <c r="A587" s="1732"/>
      <c r="B587" s="1735"/>
      <c r="C587" s="1738"/>
      <c r="D587" s="1741"/>
      <c r="E587" s="1701"/>
      <c r="F587" s="1747"/>
      <c r="G587" s="1750"/>
      <c r="H587" s="1644"/>
      <c r="I587" s="1744"/>
      <c r="J587" s="1644"/>
      <c r="K587" s="1006"/>
      <c r="L587" s="1007"/>
      <c r="M587" s="1007"/>
      <c r="N587" s="1007"/>
      <c r="O587" s="939">
        <f t="shared" si="471"/>
        <v>0</v>
      </c>
      <c r="P587" s="1644"/>
      <c r="Q587" s="1644"/>
      <c r="R587" s="1644"/>
      <c r="S587" s="1629"/>
      <c r="T587" s="1631"/>
    </row>
    <row r="588" spans="1:20" s="735" customFormat="1" ht="19.5" customHeight="1">
      <c r="A588" s="1646">
        <f>+A578+1</f>
        <v>14</v>
      </c>
      <c r="B588" s="1643"/>
      <c r="C588" s="1690" t="s">
        <v>3484</v>
      </c>
      <c r="D588" s="1642" t="s">
        <v>3169</v>
      </c>
      <c r="E588" s="1754">
        <v>2</v>
      </c>
      <c r="F588" s="1645">
        <f>H588+J588+R588</f>
        <v>18.129893800000001</v>
      </c>
      <c r="G588" s="1645">
        <v>1.37</v>
      </c>
      <c r="H588" s="1644">
        <f>G588*$P$9/1000</f>
        <v>3.3680628000000001</v>
      </c>
      <c r="I588" s="1645">
        <v>7.0000000000000007E-2</v>
      </c>
      <c r="J588" s="1644">
        <f>I588*$P$10/1000</f>
        <v>0.21336700000000003</v>
      </c>
      <c r="K588" s="972" t="s">
        <v>2419</v>
      </c>
      <c r="L588" s="972" t="s">
        <v>19</v>
      </c>
      <c r="M588" s="972">
        <v>1</v>
      </c>
      <c r="N588" s="972">
        <v>12</v>
      </c>
      <c r="O588" s="1010">
        <f t="shared" si="471"/>
        <v>12</v>
      </c>
      <c r="P588" s="1644">
        <f>E588*F588</f>
        <v>36.259787600000003</v>
      </c>
      <c r="Q588" s="1644">
        <f>SUM(O588:O592)</f>
        <v>12</v>
      </c>
      <c r="R588" s="1644">
        <f t="shared" ref="R588" si="488">Q588*1.02*1.05*$R$15</f>
        <v>14.548464000000003</v>
      </c>
      <c r="S588" s="1629">
        <f t="shared" ref="S588" si="489">+F588*$T$12</f>
        <v>23.838524042385316</v>
      </c>
      <c r="T588" s="1631">
        <f t="shared" ref="T588" si="490">+S588*E588</f>
        <v>47.677048084770632</v>
      </c>
    </row>
    <row r="589" spans="1:20" s="735" customFormat="1">
      <c r="A589" s="1646"/>
      <c r="B589" s="1643"/>
      <c r="C589" s="1690"/>
      <c r="D589" s="1642"/>
      <c r="E589" s="1755"/>
      <c r="F589" s="1645"/>
      <c r="G589" s="1645"/>
      <c r="H589" s="1644"/>
      <c r="I589" s="1645"/>
      <c r="J589" s="1644"/>
      <c r="K589" s="956"/>
      <c r="L589" s="956"/>
      <c r="M589" s="956"/>
      <c r="N589" s="972"/>
      <c r="O589" s="1010">
        <f t="shared" si="471"/>
        <v>0</v>
      </c>
      <c r="P589" s="1644"/>
      <c r="Q589" s="1644"/>
      <c r="R589" s="1644"/>
      <c r="S589" s="1629"/>
      <c r="T589" s="1631"/>
    </row>
    <row r="590" spans="1:20" s="735" customFormat="1">
      <c r="A590" s="1646"/>
      <c r="B590" s="1643"/>
      <c r="C590" s="1690"/>
      <c r="D590" s="1642"/>
      <c r="E590" s="1755"/>
      <c r="F590" s="1645"/>
      <c r="G590" s="1645"/>
      <c r="H590" s="1644"/>
      <c r="I590" s="1645"/>
      <c r="J590" s="1644"/>
      <c r="K590" s="956"/>
      <c r="L590" s="956"/>
      <c r="M590" s="956"/>
      <c r="N590" s="972"/>
      <c r="O590" s="1010">
        <f t="shared" si="471"/>
        <v>0</v>
      </c>
      <c r="P590" s="1644"/>
      <c r="Q590" s="1644"/>
      <c r="R590" s="1644"/>
      <c r="S590" s="1629"/>
      <c r="T590" s="1631"/>
    </row>
    <row r="591" spans="1:20" s="735" customFormat="1">
      <c r="A591" s="1646"/>
      <c r="B591" s="1643"/>
      <c r="C591" s="1690"/>
      <c r="D591" s="1642"/>
      <c r="E591" s="1755"/>
      <c r="F591" s="1645"/>
      <c r="G591" s="1645"/>
      <c r="H591" s="1644"/>
      <c r="I591" s="1645"/>
      <c r="J591" s="1644"/>
      <c r="K591" s="956"/>
      <c r="L591" s="956"/>
      <c r="M591" s="956"/>
      <c r="N591" s="972"/>
      <c r="O591" s="1010">
        <f t="shared" si="471"/>
        <v>0</v>
      </c>
      <c r="P591" s="1644"/>
      <c r="Q591" s="1644"/>
      <c r="R591" s="1644"/>
      <c r="S591" s="1629"/>
      <c r="T591" s="1631"/>
    </row>
    <row r="592" spans="1:20" s="735" customFormat="1" ht="12.75" customHeight="1">
      <c r="A592" s="1646"/>
      <c r="B592" s="1643"/>
      <c r="C592" s="1690"/>
      <c r="D592" s="1642"/>
      <c r="E592" s="1756"/>
      <c r="F592" s="1645"/>
      <c r="G592" s="1645"/>
      <c r="H592" s="1644"/>
      <c r="I592" s="1645"/>
      <c r="J592" s="1644"/>
      <c r="K592" s="956"/>
      <c r="L592" s="956"/>
      <c r="M592" s="956"/>
      <c r="N592" s="972"/>
      <c r="O592" s="1010">
        <f t="shared" si="471"/>
        <v>0</v>
      </c>
      <c r="P592" s="1644"/>
      <c r="Q592" s="1644"/>
      <c r="R592" s="1644"/>
      <c r="S592" s="1629"/>
      <c r="T592" s="1631"/>
    </row>
    <row r="593" spans="1:20" s="735" customFormat="1" ht="19.5" customHeight="1">
      <c r="A593" s="1646">
        <f>+A633+1</f>
        <v>16</v>
      </c>
      <c r="B593" s="1643"/>
      <c r="C593" s="1690" t="s">
        <v>3487</v>
      </c>
      <c r="D593" s="1642" t="s">
        <v>3169</v>
      </c>
      <c r="E593" s="1754">
        <v>10</v>
      </c>
      <c r="F593" s="1645">
        <f>H593+J593+R593</f>
        <v>21.7670098</v>
      </c>
      <c r="G593" s="1645">
        <v>1.37</v>
      </c>
      <c r="H593" s="1644">
        <f>G593*$P$9/1000</f>
        <v>3.3680628000000001</v>
      </c>
      <c r="I593" s="1645">
        <v>7.0000000000000007E-2</v>
      </c>
      <c r="J593" s="1644">
        <f>I593*$P$10/1000</f>
        <v>0.21336700000000003</v>
      </c>
      <c r="K593" s="972" t="s">
        <v>2419</v>
      </c>
      <c r="L593" s="972" t="s">
        <v>19</v>
      </c>
      <c r="M593" s="972">
        <v>1</v>
      </c>
      <c r="N593" s="972">
        <v>15</v>
      </c>
      <c r="O593" s="1010">
        <f t="shared" si="471"/>
        <v>15</v>
      </c>
      <c r="P593" s="1644">
        <f>E593*F593</f>
        <v>217.670098</v>
      </c>
      <c r="Q593" s="1644">
        <f>SUM(O593:O597)</f>
        <v>15</v>
      </c>
      <c r="R593" s="1644">
        <f t="shared" ref="R593" si="491">Q593*1.02*1.05*$R$15</f>
        <v>18.185580000000002</v>
      </c>
      <c r="S593" s="1629">
        <f t="shared" ref="S593" si="492">+F593*$T$12</f>
        <v>28.620872916979621</v>
      </c>
      <c r="T593" s="1631">
        <f t="shared" ref="T593" si="493">+S593*E593</f>
        <v>286.20872916979624</v>
      </c>
    </row>
    <row r="594" spans="1:20" s="735" customFormat="1">
      <c r="A594" s="1646"/>
      <c r="B594" s="1643"/>
      <c r="C594" s="1690"/>
      <c r="D594" s="1642"/>
      <c r="E594" s="1755"/>
      <c r="F594" s="1645"/>
      <c r="G594" s="1645"/>
      <c r="H594" s="1644"/>
      <c r="I594" s="1645"/>
      <c r="J594" s="1644"/>
      <c r="K594" s="956"/>
      <c r="L594" s="956"/>
      <c r="M594" s="956"/>
      <c r="N594" s="972"/>
      <c r="O594" s="1010">
        <f t="shared" si="471"/>
        <v>0</v>
      </c>
      <c r="P594" s="1644"/>
      <c r="Q594" s="1644"/>
      <c r="R594" s="1644"/>
      <c r="S594" s="1629"/>
      <c r="T594" s="1631"/>
    </row>
    <row r="595" spans="1:20" s="735" customFormat="1">
      <c r="A595" s="1646"/>
      <c r="B595" s="1643"/>
      <c r="C595" s="1690"/>
      <c r="D595" s="1642"/>
      <c r="E595" s="1755"/>
      <c r="F595" s="1645"/>
      <c r="G595" s="1645"/>
      <c r="H595" s="1644"/>
      <c r="I595" s="1645"/>
      <c r="J595" s="1644"/>
      <c r="K595" s="956"/>
      <c r="L595" s="956"/>
      <c r="M595" s="956"/>
      <c r="N595" s="972"/>
      <c r="O595" s="1010">
        <f t="shared" si="471"/>
        <v>0</v>
      </c>
      <c r="P595" s="1644"/>
      <c r="Q595" s="1644"/>
      <c r="R595" s="1644"/>
      <c r="S595" s="1629"/>
      <c r="T595" s="1631"/>
    </row>
    <row r="596" spans="1:20" s="735" customFormat="1">
      <c r="A596" s="1646"/>
      <c r="B596" s="1643"/>
      <c r="C596" s="1690"/>
      <c r="D596" s="1642"/>
      <c r="E596" s="1755"/>
      <c r="F596" s="1645"/>
      <c r="G596" s="1645"/>
      <c r="H596" s="1644"/>
      <c r="I596" s="1645"/>
      <c r="J596" s="1644"/>
      <c r="K596" s="956"/>
      <c r="L596" s="956"/>
      <c r="M596" s="956"/>
      <c r="N596" s="972"/>
      <c r="O596" s="1010">
        <f t="shared" si="471"/>
        <v>0</v>
      </c>
      <c r="P596" s="1644"/>
      <c r="Q596" s="1644"/>
      <c r="R596" s="1644"/>
      <c r="S596" s="1629"/>
      <c r="T596" s="1631"/>
    </row>
    <row r="597" spans="1:20" s="735" customFormat="1" ht="12.75" customHeight="1">
      <c r="A597" s="1646"/>
      <c r="B597" s="1643"/>
      <c r="C597" s="1690"/>
      <c r="D597" s="1642"/>
      <c r="E597" s="1756"/>
      <c r="F597" s="1645"/>
      <c r="G597" s="1645"/>
      <c r="H597" s="1644"/>
      <c r="I597" s="1645"/>
      <c r="J597" s="1644"/>
      <c r="K597" s="956"/>
      <c r="L597" s="956"/>
      <c r="M597" s="956"/>
      <c r="N597" s="972"/>
      <c r="O597" s="1010">
        <f t="shared" si="471"/>
        <v>0</v>
      </c>
      <c r="P597" s="1644"/>
      <c r="Q597" s="1644"/>
      <c r="R597" s="1644"/>
      <c r="S597" s="1629"/>
      <c r="T597" s="1631"/>
    </row>
    <row r="598" spans="1:20" s="735" customFormat="1" ht="19.5" customHeight="1">
      <c r="A598" s="1646">
        <f>+A593+1</f>
        <v>17</v>
      </c>
      <c r="B598" s="1643"/>
      <c r="C598" s="1690" t="s">
        <v>3490</v>
      </c>
      <c r="D598" s="1642" t="s">
        <v>3169</v>
      </c>
      <c r="E598" s="1754">
        <v>2</v>
      </c>
      <c r="F598" s="1645">
        <f>H598+J598+R598</f>
        <v>24.171536600000007</v>
      </c>
      <c r="G598" s="1645">
        <v>1.1399999999999999</v>
      </c>
      <c r="H598" s="1644">
        <f>G598*$P$9/1000</f>
        <v>2.8026216000000002</v>
      </c>
      <c r="I598" s="1645">
        <v>0.05</v>
      </c>
      <c r="J598" s="1644">
        <f>I598*$P$10/1000</f>
        <v>0.15240500000000001</v>
      </c>
      <c r="K598" s="972" t="s">
        <v>2419</v>
      </c>
      <c r="L598" s="972" t="s">
        <v>19</v>
      </c>
      <c r="M598" s="972">
        <v>1</v>
      </c>
      <c r="N598" s="941">
        <f>21/1.2</f>
        <v>17.5</v>
      </c>
      <c r="O598" s="1010">
        <f t="shared" si="471"/>
        <v>17.5</v>
      </c>
      <c r="P598" s="1644">
        <f>E598*F598</f>
        <v>48.343073200000013</v>
      </c>
      <c r="Q598" s="1644">
        <f>SUM(O598:O602)</f>
        <v>17.5</v>
      </c>
      <c r="R598" s="1644">
        <f t="shared" ref="R598" si="494">Q598*1.02*1.05*$R$15</f>
        <v>21.216510000000007</v>
      </c>
      <c r="S598" s="1629">
        <f t="shared" ref="S598" si="495">+F598*$T$12</f>
        <v>31.782522431570822</v>
      </c>
      <c r="T598" s="1631">
        <f t="shared" ref="T598" si="496">+S598*E598</f>
        <v>63.565044863141644</v>
      </c>
    </row>
    <row r="599" spans="1:20" s="735" customFormat="1">
      <c r="A599" s="1646"/>
      <c r="B599" s="1643"/>
      <c r="C599" s="1690"/>
      <c r="D599" s="1642"/>
      <c r="E599" s="1755"/>
      <c r="F599" s="1645"/>
      <c r="G599" s="1645"/>
      <c r="H599" s="1644"/>
      <c r="I599" s="1645"/>
      <c r="J599" s="1644"/>
      <c r="K599" s="956"/>
      <c r="L599" s="956"/>
      <c r="M599" s="956"/>
      <c r="N599" s="972"/>
      <c r="O599" s="1010">
        <f t="shared" si="471"/>
        <v>0</v>
      </c>
      <c r="P599" s="1644"/>
      <c r="Q599" s="1644"/>
      <c r="R599" s="1644"/>
      <c r="S599" s="1629"/>
      <c r="T599" s="1631"/>
    </row>
    <row r="600" spans="1:20" s="735" customFormat="1">
      <c r="A600" s="1646"/>
      <c r="B600" s="1643"/>
      <c r="C600" s="1690"/>
      <c r="D600" s="1642"/>
      <c r="E600" s="1755"/>
      <c r="F600" s="1645"/>
      <c r="G600" s="1645"/>
      <c r="H600" s="1644"/>
      <c r="I600" s="1645"/>
      <c r="J600" s="1644"/>
      <c r="K600" s="956"/>
      <c r="L600" s="956"/>
      <c r="M600" s="956"/>
      <c r="N600" s="972"/>
      <c r="O600" s="1010">
        <f t="shared" si="471"/>
        <v>0</v>
      </c>
      <c r="P600" s="1644"/>
      <c r="Q600" s="1644"/>
      <c r="R600" s="1644"/>
      <c r="S600" s="1629"/>
      <c r="T600" s="1631"/>
    </row>
    <row r="601" spans="1:20" s="735" customFormat="1">
      <c r="A601" s="1646"/>
      <c r="B601" s="1643"/>
      <c r="C601" s="1690"/>
      <c r="D601" s="1642"/>
      <c r="E601" s="1755"/>
      <c r="F601" s="1645"/>
      <c r="G601" s="1645"/>
      <c r="H601" s="1644"/>
      <c r="I601" s="1645"/>
      <c r="J601" s="1644"/>
      <c r="K601" s="956"/>
      <c r="L601" s="956"/>
      <c r="M601" s="956"/>
      <c r="N601" s="972"/>
      <c r="O601" s="1010">
        <f t="shared" si="471"/>
        <v>0</v>
      </c>
      <c r="P601" s="1644"/>
      <c r="Q601" s="1644"/>
      <c r="R601" s="1644"/>
      <c r="S601" s="1629"/>
      <c r="T601" s="1631"/>
    </row>
    <row r="602" spans="1:20" s="735" customFormat="1" ht="12.75" customHeight="1">
      <c r="A602" s="1646"/>
      <c r="B602" s="1643"/>
      <c r="C602" s="1690"/>
      <c r="D602" s="1642"/>
      <c r="E602" s="1756"/>
      <c r="F602" s="1645"/>
      <c r="G602" s="1645"/>
      <c r="H602" s="1644"/>
      <c r="I602" s="1645"/>
      <c r="J602" s="1644"/>
      <c r="K602" s="956"/>
      <c r="L602" s="956"/>
      <c r="M602" s="956"/>
      <c r="N602" s="972"/>
      <c r="O602" s="1010">
        <f t="shared" si="471"/>
        <v>0</v>
      </c>
      <c r="P602" s="1644"/>
      <c r="Q602" s="1644"/>
      <c r="R602" s="1644"/>
      <c r="S602" s="1629"/>
      <c r="T602" s="1631"/>
    </row>
    <row r="603" spans="1:20" s="735" customFormat="1" ht="12.75" customHeight="1">
      <c r="A603" s="1642">
        <f>+A598+1</f>
        <v>18</v>
      </c>
      <c r="B603" s="1643"/>
      <c r="C603" s="1690" t="s">
        <v>3492</v>
      </c>
      <c r="D603" s="1642" t="s">
        <v>3169</v>
      </c>
      <c r="E603" s="1754">
        <v>1</v>
      </c>
      <c r="F603" s="1645">
        <f>H603+J603+R603</f>
        <v>46.492348600000014</v>
      </c>
      <c r="G603" s="1645">
        <v>1.49</v>
      </c>
      <c r="H603" s="1644">
        <f t="shared" ref="H603" si="497">G603*$P$9/1000</f>
        <v>3.6630756</v>
      </c>
      <c r="I603" s="1645">
        <v>0.13</v>
      </c>
      <c r="J603" s="1644">
        <f t="shared" ref="J603" si="498">I603*$P$10/1000</f>
        <v>0.39625299999999997</v>
      </c>
      <c r="K603" s="956" t="s">
        <v>2418</v>
      </c>
      <c r="L603" s="940" t="s">
        <v>19</v>
      </c>
      <c r="M603" s="940">
        <v>1</v>
      </c>
      <c r="N603" s="941">
        <v>35</v>
      </c>
      <c r="O603" s="939">
        <f t="shared" si="471"/>
        <v>35</v>
      </c>
      <c r="P603" s="1644">
        <f t="shared" ref="P603" si="499">E603*F603</f>
        <v>46.492348600000014</v>
      </c>
      <c r="Q603" s="1644">
        <f t="shared" ref="Q603" si="500">SUM(O603:O607)</f>
        <v>35</v>
      </c>
      <c r="R603" s="1644">
        <f>Q603*1.02*1.05*$R$15</f>
        <v>42.433020000000013</v>
      </c>
      <c r="S603" s="1629">
        <f t="shared" ref="S603" si="501">+F603*$T$12</f>
        <v>61.131575403274539</v>
      </c>
      <c r="T603" s="1631">
        <f t="shared" ref="T603" si="502">+S603*E603</f>
        <v>61.131575403274539</v>
      </c>
    </row>
    <row r="604" spans="1:20" s="735" customFormat="1">
      <c r="A604" s="1642"/>
      <c r="B604" s="1643"/>
      <c r="C604" s="1690"/>
      <c r="D604" s="1642"/>
      <c r="E604" s="1755"/>
      <c r="F604" s="1645"/>
      <c r="G604" s="1645"/>
      <c r="H604" s="1644"/>
      <c r="I604" s="1645"/>
      <c r="J604" s="1644"/>
      <c r="K604" s="956"/>
      <c r="L604" s="940"/>
      <c r="M604" s="940"/>
      <c r="N604" s="941"/>
      <c r="O604" s="939">
        <f t="shared" si="471"/>
        <v>0</v>
      </c>
      <c r="P604" s="1644"/>
      <c r="Q604" s="1644"/>
      <c r="R604" s="1644"/>
      <c r="S604" s="1629"/>
      <c r="T604" s="1631"/>
    </row>
    <row r="605" spans="1:20" s="735" customFormat="1">
      <c r="A605" s="1642"/>
      <c r="B605" s="1643"/>
      <c r="C605" s="1690"/>
      <c r="D605" s="1642"/>
      <c r="E605" s="1755"/>
      <c r="F605" s="1645"/>
      <c r="G605" s="1645"/>
      <c r="H605" s="1644"/>
      <c r="I605" s="1645"/>
      <c r="J605" s="1644"/>
      <c r="K605" s="956"/>
      <c r="L605" s="940"/>
      <c r="M605" s="940"/>
      <c r="N605" s="941"/>
      <c r="O605" s="939">
        <f t="shared" si="471"/>
        <v>0</v>
      </c>
      <c r="P605" s="1644"/>
      <c r="Q605" s="1644"/>
      <c r="R605" s="1644"/>
      <c r="S605" s="1629"/>
      <c r="T605" s="1631"/>
    </row>
    <row r="606" spans="1:20" s="735" customFormat="1">
      <c r="A606" s="1642"/>
      <c r="B606" s="1643"/>
      <c r="C606" s="1690"/>
      <c r="D606" s="1642"/>
      <c r="E606" s="1755"/>
      <c r="F606" s="1645"/>
      <c r="G606" s="1645"/>
      <c r="H606" s="1644"/>
      <c r="I606" s="1645"/>
      <c r="J606" s="1644"/>
      <c r="K606" s="956"/>
      <c r="L606" s="940"/>
      <c r="M606" s="940"/>
      <c r="N606" s="941"/>
      <c r="O606" s="939">
        <f t="shared" si="471"/>
        <v>0</v>
      </c>
      <c r="P606" s="1644"/>
      <c r="Q606" s="1644"/>
      <c r="R606" s="1644"/>
      <c r="S606" s="1629"/>
      <c r="T606" s="1631"/>
    </row>
    <row r="607" spans="1:20" s="735" customFormat="1" ht="12.75" customHeight="1">
      <c r="A607" s="1642"/>
      <c r="B607" s="1643"/>
      <c r="C607" s="1690"/>
      <c r="D607" s="1642"/>
      <c r="E607" s="1756"/>
      <c r="F607" s="1645"/>
      <c r="G607" s="1645"/>
      <c r="H607" s="1644"/>
      <c r="I607" s="1645"/>
      <c r="J607" s="1644"/>
      <c r="K607" s="956"/>
      <c r="L607" s="940"/>
      <c r="M607" s="940"/>
      <c r="N607" s="941"/>
      <c r="O607" s="939">
        <f t="shared" si="471"/>
        <v>0</v>
      </c>
      <c r="P607" s="1644"/>
      <c r="Q607" s="1644"/>
      <c r="R607" s="1644"/>
      <c r="S607" s="1629"/>
      <c r="T607" s="1631"/>
    </row>
    <row r="608" spans="1:20" s="735" customFormat="1" ht="12.75" customHeight="1">
      <c r="A608" s="1642">
        <f>+A603+1</f>
        <v>19</v>
      </c>
      <c r="B608" s="1643"/>
      <c r="C608" s="1690" t="s">
        <v>3494</v>
      </c>
      <c r="D608" s="1642" t="s">
        <v>3169</v>
      </c>
      <c r="E608" s="1754">
        <v>10</v>
      </c>
      <c r="F608" s="1645">
        <f>H608+J608+R608</f>
        <v>32.348008600000007</v>
      </c>
      <c r="G608" s="1645">
        <v>1.49</v>
      </c>
      <c r="H608" s="1644">
        <f t="shared" ref="H608" si="503">G608*$P$9/1000</f>
        <v>3.6630756</v>
      </c>
      <c r="I608" s="1645">
        <v>0.13</v>
      </c>
      <c r="J608" s="1644">
        <f t="shared" ref="J608" si="504">I608*$P$10/1000</f>
        <v>0.39625299999999997</v>
      </c>
      <c r="K608" s="956" t="s">
        <v>2418</v>
      </c>
      <c r="L608" s="940" t="s">
        <v>19</v>
      </c>
      <c r="M608" s="940">
        <v>1</v>
      </c>
      <c r="N608" s="941">
        <f>28/1.2</f>
        <v>23.333333333333336</v>
      </c>
      <c r="O608" s="939">
        <f t="shared" si="471"/>
        <v>23.333333333333336</v>
      </c>
      <c r="P608" s="1644">
        <f t="shared" ref="P608" si="505">E608*F608</f>
        <v>323.48008600000009</v>
      </c>
      <c r="Q608" s="1644">
        <f t="shared" ref="Q608" si="506">SUM(O608:O612)</f>
        <v>23.333333333333336</v>
      </c>
      <c r="R608" s="1644">
        <f>Q608*1.02*1.05*$R$15</f>
        <v>28.28868000000001</v>
      </c>
      <c r="S608" s="1629">
        <f t="shared" ref="S608" si="507">+F608*$T$12</f>
        <v>42.533552002074444</v>
      </c>
      <c r="T608" s="1631">
        <f t="shared" ref="T608" si="508">+S608*E608</f>
        <v>425.33552002074441</v>
      </c>
    </row>
    <row r="609" spans="1:20" s="735" customFormat="1">
      <c r="A609" s="1642"/>
      <c r="B609" s="1643"/>
      <c r="C609" s="1690"/>
      <c r="D609" s="1642"/>
      <c r="E609" s="1755"/>
      <c r="F609" s="1645"/>
      <c r="G609" s="1645"/>
      <c r="H609" s="1644"/>
      <c r="I609" s="1645"/>
      <c r="J609" s="1644"/>
      <c r="K609" s="956"/>
      <c r="L609" s="940"/>
      <c r="M609" s="940"/>
      <c r="N609" s="941"/>
      <c r="O609" s="939">
        <f t="shared" si="471"/>
        <v>0</v>
      </c>
      <c r="P609" s="1644"/>
      <c r="Q609" s="1644"/>
      <c r="R609" s="1644"/>
      <c r="S609" s="1629"/>
      <c r="T609" s="1631"/>
    </row>
    <row r="610" spans="1:20" s="735" customFormat="1">
      <c r="A610" s="1642"/>
      <c r="B610" s="1643"/>
      <c r="C610" s="1690"/>
      <c r="D610" s="1642"/>
      <c r="E610" s="1755"/>
      <c r="F610" s="1645"/>
      <c r="G610" s="1645"/>
      <c r="H610" s="1644"/>
      <c r="I610" s="1645"/>
      <c r="J610" s="1644"/>
      <c r="K610" s="956"/>
      <c r="L610" s="940"/>
      <c r="M610" s="940"/>
      <c r="N610" s="941"/>
      <c r="O610" s="939">
        <f t="shared" si="471"/>
        <v>0</v>
      </c>
      <c r="P610" s="1644"/>
      <c r="Q610" s="1644"/>
      <c r="R610" s="1644"/>
      <c r="S610" s="1629"/>
      <c r="T610" s="1631"/>
    </row>
    <row r="611" spans="1:20" s="735" customFormat="1">
      <c r="A611" s="1642"/>
      <c r="B611" s="1643"/>
      <c r="C611" s="1690"/>
      <c r="D611" s="1642"/>
      <c r="E611" s="1755"/>
      <c r="F611" s="1645"/>
      <c r="G611" s="1645"/>
      <c r="H611" s="1644"/>
      <c r="I611" s="1645"/>
      <c r="J611" s="1644"/>
      <c r="K611" s="956"/>
      <c r="L611" s="940"/>
      <c r="M611" s="940"/>
      <c r="N611" s="941"/>
      <c r="O611" s="939">
        <f t="shared" si="471"/>
        <v>0</v>
      </c>
      <c r="P611" s="1644"/>
      <c r="Q611" s="1644"/>
      <c r="R611" s="1644"/>
      <c r="S611" s="1629"/>
      <c r="T611" s="1631"/>
    </row>
    <row r="612" spans="1:20" s="735" customFormat="1" ht="12.75" customHeight="1">
      <c r="A612" s="1642"/>
      <c r="B612" s="1643"/>
      <c r="C612" s="1690"/>
      <c r="D612" s="1642"/>
      <c r="E612" s="1756"/>
      <c r="F612" s="1645"/>
      <c r="G612" s="1645"/>
      <c r="H612" s="1644"/>
      <c r="I612" s="1645"/>
      <c r="J612" s="1644"/>
      <c r="K612" s="956"/>
      <c r="L612" s="940"/>
      <c r="M612" s="940"/>
      <c r="N612" s="941"/>
      <c r="O612" s="939">
        <f t="shared" si="471"/>
        <v>0</v>
      </c>
      <c r="P612" s="1644"/>
      <c r="Q612" s="1644"/>
      <c r="R612" s="1644"/>
      <c r="S612" s="1629"/>
      <c r="T612" s="1631"/>
    </row>
    <row r="613" spans="1:20" s="735" customFormat="1" ht="12.75" customHeight="1">
      <c r="A613" s="1693">
        <f>+A608+1</f>
        <v>20</v>
      </c>
      <c r="B613" s="1643"/>
      <c r="C613" s="1690" t="s">
        <v>3492</v>
      </c>
      <c r="D613" s="1642" t="s">
        <v>3169</v>
      </c>
      <c r="E613" s="1754">
        <v>1</v>
      </c>
      <c r="F613" s="1645">
        <f>H613+J613+R613</f>
        <v>43.815431224000008</v>
      </c>
      <c r="G613" s="1645">
        <v>1.49</v>
      </c>
      <c r="H613" s="1644">
        <f t="shared" ref="H613" si="509">G613*$P$9/1000</f>
        <v>3.6630756</v>
      </c>
      <c r="I613" s="1645">
        <v>0.13</v>
      </c>
      <c r="J613" s="1644">
        <f t="shared" ref="J613" si="510">I613*$P$10/1000</f>
        <v>0.39625299999999997</v>
      </c>
      <c r="K613" s="956" t="s">
        <v>2418</v>
      </c>
      <c r="L613" s="940" t="s">
        <v>19</v>
      </c>
      <c r="M613" s="940">
        <v>1</v>
      </c>
      <c r="N613" s="941">
        <v>32.792000000000002</v>
      </c>
      <c r="O613" s="939">
        <f>M613*N613</f>
        <v>32.792000000000002</v>
      </c>
      <c r="P613" s="1644">
        <f t="shared" ref="P613" si="511">E613*F613</f>
        <v>43.815431224000008</v>
      </c>
      <c r="Q613" s="1644">
        <f t="shared" ref="Q613" si="512">SUM(O613:O617)</f>
        <v>32.792000000000002</v>
      </c>
      <c r="R613" s="1644">
        <f>Q613*1.02*1.05*$R$15</f>
        <v>39.756102624000007</v>
      </c>
      <c r="S613" s="1629">
        <f t="shared" ref="S613" si="513">+F613*$T$12</f>
        <v>57.611766631573119</v>
      </c>
      <c r="T613" s="1631">
        <f t="shared" ref="T613" si="514">+S613*E613</f>
        <v>57.611766631573119</v>
      </c>
    </row>
    <row r="614" spans="1:20" s="735" customFormat="1">
      <c r="A614" s="1694"/>
      <c r="B614" s="1643"/>
      <c r="C614" s="1690"/>
      <c r="D614" s="1642"/>
      <c r="E614" s="1755"/>
      <c r="F614" s="1645"/>
      <c r="G614" s="1645"/>
      <c r="H614" s="1644"/>
      <c r="I614" s="1645"/>
      <c r="J614" s="1644"/>
      <c r="K614" s="956"/>
      <c r="L614" s="940"/>
      <c r="M614" s="940"/>
      <c r="N614" s="941"/>
      <c r="O614" s="939">
        <f>M614*N614</f>
        <v>0</v>
      </c>
      <c r="P614" s="1644"/>
      <c r="Q614" s="1644"/>
      <c r="R614" s="1644"/>
      <c r="S614" s="1629"/>
      <c r="T614" s="1631"/>
    </row>
    <row r="615" spans="1:20" s="735" customFormat="1">
      <c r="A615" s="1694"/>
      <c r="B615" s="1643"/>
      <c r="C615" s="1690"/>
      <c r="D615" s="1642"/>
      <c r="E615" s="1755"/>
      <c r="F615" s="1645"/>
      <c r="G615" s="1645"/>
      <c r="H615" s="1644"/>
      <c r="I615" s="1645"/>
      <c r="J615" s="1644"/>
      <c r="K615" s="956"/>
      <c r="L615" s="940"/>
      <c r="M615" s="940"/>
      <c r="N615" s="941"/>
      <c r="O615" s="939">
        <f>M615*N615</f>
        <v>0</v>
      </c>
      <c r="P615" s="1644"/>
      <c r="Q615" s="1644"/>
      <c r="R615" s="1644"/>
      <c r="S615" s="1629"/>
      <c r="T615" s="1631"/>
    </row>
    <row r="616" spans="1:20" s="735" customFormat="1">
      <c r="A616" s="1694"/>
      <c r="B616" s="1643"/>
      <c r="C616" s="1690"/>
      <c r="D616" s="1642"/>
      <c r="E616" s="1755"/>
      <c r="F616" s="1645"/>
      <c r="G616" s="1645"/>
      <c r="H616" s="1644"/>
      <c r="I616" s="1645"/>
      <c r="J616" s="1644"/>
      <c r="K616" s="956"/>
      <c r="L616" s="940"/>
      <c r="M616" s="940"/>
      <c r="N616" s="941"/>
      <c r="O616" s="939">
        <f>M616*N616</f>
        <v>0</v>
      </c>
      <c r="P616" s="1644"/>
      <c r="Q616" s="1644"/>
      <c r="R616" s="1644"/>
      <c r="S616" s="1629"/>
      <c r="T616" s="1631"/>
    </row>
    <row r="617" spans="1:20" s="735" customFormat="1" ht="12.75" customHeight="1">
      <c r="A617" s="1695"/>
      <c r="B617" s="1643"/>
      <c r="C617" s="1690"/>
      <c r="D617" s="1642"/>
      <c r="E617" s="1756"/>
      <c r="F617" s="1645"/>
      <c r="G617" s="1645"/>
      <c r="H617" s="1644"/>
      <c r="I617" s="1645"/>
      <c r="J617" s="1644"/>
      <c r="K617" s="956"/>
      <c r="L617" s="940"/>
      <c r="M617" s="940"/>
      <c r="N617" s="941"/>
      <c r="O617" s="939">
        <f>M617*N617</f>
        <v>0</v>
      </c>
      <c r="P617" s="1644"/>
      <c r="Q617" s="1644"/>
      <c r="R617" s="1644"/>
      <c r="S617" s="1629"/>
      <c r="T617" s="1631"/>
    </row>
    <row r="618" spans="1:20" s="735" customFormat="1" ht="12.75" customHeight="1">
      <c r="A618" s="1646">
        <f>+A613+1</f>
        <v>21</v>
      </c>
      <c r="B618" s="1690"/>
      <c r="C618" s="1690" t="s">
        <v>3498</v>
      </c>
      <c r="D618" s="1642" t="s">
        <v>3169</v>
      </c>
      <c r="E618" s="1754">
        <v>2</v>
      </c>
      <c r="F618" s="1645">
        <f>H618+J618+R618</f>
        <v>74.816119</v>
      </c>
      <c r="G618" s="1645">
        <v>1.84</v>
      </c>
      <c r="H618" s="1644">
        <f>G618*$P$9/1000</f>
        <v>4.5235295999999998</v>
      </c>
      <c r="I618" s="1645">
        <v>0.31</v>
      </c>
      <c r="J618" s="1644">
        <f>I618*$P$10/1000</f>
        <v>0.94491099999999995</v>
      </c>
      <c r="K618" s="956" t="s">
        <v>3497</v>
      </c>
      <c r="L618" s="956" t="s">
        <v>19</v>
      </c>
      <c r="M618" s="956">
        <v>1</v>
      </c>
      <c r="N618" s="972">
        <v>57.2</v>
      </c>
      <c r="O618" s="1010">
        <f t="shared" ref="O618:O622" si="515">M618*N618</f>
        <v>57.2</v>
      </c>
      <c r="P618" s="1644">
        <f>E618*F618</f>
        <v>149.632238</v>
      </c>
      <c r="Q618" s="1644">
        <f>SUM(O618:O622)</f>
        <v>57.2</v>
      </c>
      <c r="R618" s="1644">
        <f>Q618*1.02*1.05*$R$15</f>
        <v>69.347678400000007</v>
      </c>
      <c r="S618" s="1629">
        <f t="shared" ref="S618" si="516">+F618*$T$12</f>
        <v>98.373761656533304</v>
      </c>
      <c r="T618" s="1631">
        <f t="shared" ref="T618" si="517">+S618*E618</f>
        <v>196.74752331306661</v>
      </c>
    </row>
    <row r="619" spans="1:20" s="735" customFormat="1">
      <c r="A619" s="1646"/>
      <c r="B619" s="1690"/>
      <c r="C619" s="1690"/>
      <c r="D619" s="1642"/>
      <c r="E619" s="1755"/>
      <c r="F619" s="1645"/>
      <c r="G619" s="1645"/>
      <c r="H619" s="1644"/>
      <c r="I619" s="1645"/>
      <c r="J619" s="1644"/>
      <c r="K619" s="956"/>
      <c r="L619" s="956"/>
      <c r="M619" s="956"/>
      <c r="N619" s="972"/>
      <c r="O619" s="1010">
        <f t="shared" si="515"/>
        <v>0</v>
      </c>
      <c r="P619" s="1644"/>
      <c r="Q619" s="1644"/>
      <c r="R619" s="1644"/>
      <c r="S619" s="1629"/>
      <c r="T619" s="1631"/>
    </row>
    <row r="620" spans="1:20" s="735" customFormat="1">
      <c r="A620" s="1646"/>
      <c r="B620" s="1690"/>
      <c r="C620" s="1690"/>
      <c r="D620" s="1642"/>
      <c r="E620" s="1755"/>
      <c r="F620" s="1645"/>
      <c r="G620" s="1645"/>
      <c r="H620" s="1644"/>
      <c r="I620" s="1645"/>
      <c r="J620" s="1644"/>
      <c r="K620" s="956"/>
      <c r="L620" s="956"/>
      <c r="M620" s="956"/>
      <c r="N620" s="972"/>
      <c r="O620" s="1010">
        <f t="shared" si="515"/>
        <v>0</v>
      </c>
      <c r="P620" s="1644"/>
      <c r="Q620" s="1644"/>
      <c r="R620" s="1644"/>
      <c r="S620" s="1629"/>
      <c r="T620" s="1631"/>
    </row>
    <row r="621" spans="1:20" s="735" customFormat="1">
      <c r="A621" s="1646"/>
      <c r="B621" s="1690"/>
      <c r="C621" s="1690"/>
      <c r="D621" s="1642"/>
      <c r="E621" s="1755"/>
      <c r="F621" s="1645"/>
      <c r="G621" s="1645"/>
      <c r="H621" s="1644"/>
      <c r="I621" s="1645"/>
      <c r="J621" s="1644"/>
      <c r="K621" s="956"/>
      <c r="L621" s="956"/>
      <c r="M621" s="956"/>
      <c r="N621" s="972"/>
      <c r="O621" s="1010">
        <f t="shared" si="515"/>
        <v>0</v>
      </c>
      <c r="P621" s="1644"/>
      <c r="Q621" s="1644"/>
      <c r="R621" s="1644"/>
      <c r="S621" s="1629"/>
      <c r="T621" s="1631"/>
    </row>
    <row r="622" spans="1:20" s="735" customFormat="1" ht="15.75" customHeight="1">
      <c r="A622" s="1646"/>
      <c r="B622" s="1690"/>
      <c r="C622" s="1690"/>
      <c r="D622" s="1642"/>
      <c r="E622" s="1756"/>
      <c r="F622" s="1645"/>
      <c r="G622" s="1645"/>
      <c r="H622" s="1644"/>
      <c r="I622" s="1645"/>
      <c r="J622" s="1644"/>
      <c r="K622" s="956"/>
      <c r="L622" s="956"/>
      <c r="M622" s="956"/>
      <c r="N622" s="972"/>
      <c r="O622" s="1010">
        <f t="shared" si="515"/>
        <v>0</v>
      </c>
      <c r="P622" s="1644"/>
      <c r="Q622" s="1644"/>
      <c r="R622" s="1644"/>
      <c r="S622" s="1629"/>
      <c r="T622" s="1631"/>
    </row>
    <row r="623" spans="1:20" s="735" customFormat="1" ht="12.75" customHeight="1">
      <c r="A623" s="1642">
        <f>+A618+1</f>
        <v>22</v>
      </c>
      <c r="B623" s="1643"/>
      <c r="C623" s="1690" t="s">
        <v>3499</v>
      </c>
      <c r="D623" s="1642" t="s">
        <v>3169</v>
      </c>
      <c r="E623" s="1754">
        <v>2</v>
      </c>
      <c r="F623" s="1645">
        <f>H623+J623+R623</f>
        <v>9.662737476000002</v>
      </c>
      <c r="G623" s="1645">
        <v>1.1399999999999999</v>
      </c>
      <c r="H623" s="1644">
        <f t="shared" ref="H623" si="518">G623*$P$9/1000</f>
        <v>2.8026216000000002</v>
      </c>
      <c r="I623" s="1645">
        <v>0.03</v>
      </c>
      <c r="J623" s="1644">
        <f t="shared" ref="J623" si="519">I623*$P$10/1000</f>
        <v>9.1442999999999997E-2</v>
      </c>
      <c r="K623" s="956" t="s">
        <v>2422</v>
      </c>
      <c r="L623" s="940" t="s">
        <v>19</v>
      </c>
      <c r="M623" s="940">
        <v>1</v>
      </c>
      <c r="N623" s="941">
        <v>5.5830000000000002</v>
      </c>
      <c r="O623" s="939">
        <f t="shared" si="459"/>
        <v>5.5830000000000002</v>
      </c>
      <c r="P623" s="1644">
        <f t="shared" ref="P623" si="520">E623*F623</f>
        <v>19.325474952000004</v>
      </c>
      <c r="Q623" s="1644">
        <f t="shared" ref="Q623" si="521">SUM(O623:O627)</f>
        <v>5.5830000000000002</v>
      </c>
      <c r="R623" s="1644">
        <f t="shared" si="456"/>
        <v>6.7686728760000019</v>
      </c>
      <c r="S623" s="1629">
        <f t="shared" ref="S623" si="522">+F623*$T$12</f>
        <v>12.705281243119231</v>
      </c>
      <c r="T623" s="1631">
        <f t="shared" ref="T623" si="523">+S623*E623</f>
        <v>25.410562486238462</v>
      </c>
    </row>
    <row r="624" spans="1:20" s="735" customFormat="1">
      <c r="A624" s="1642"/>
      <c r="B624" s="1643"/>
      <c r="C624" s="1690"/>
      <c r="D624" s="1642"/>
      <c r="E624" s="1755"/>
      <c r="F624" s="1645"/>
      <c r="G624" s="1645"/>
      <c r="H624" s="1644"/>
      <c r="I624" s="1645"/>
      <c r="J624" s="1644"/>
      <c r="K624" s="956"/>
      <c r="L624" s="940"/>
      <c r="M624" s="940"/>
      <c r="N624" s="941"/>
      <c r="O624" s="939">
        <f t="shared" si="459"/>
        <v>0</v>
      </c>
      <c r="P624" s="1644"/>
      <c r="Q624" s="1644"/>
      <c r="R624" s="1644"/>
      <c r="S624" s="1629"/>
      <c r="T624" s="1631"/>
    </row>
    <row r="625" spans="1:20" s="735" customFormat="1">
      <c r="A625" s="1642"/>
      <c r="B625" s="1643"/>
      <c r="C625" s="1690"/>
      <c r="D625" s="1642"/>
      <c r="E625" s="1755"/>
      <c r="F625" s="1645"/>
      <c r="G625" s="1645"/>
      <c r="H625" s="1644"/>
      <c r="I625" s="1645"/>
      <c r="J625" s="1644"/>
      <c r="K625" s="956"/>
      <c r="L625" s="940"/>
      <c r="M625" s="940"/>
      <c r="N625" s="941"/>
      <c r="O625" s="939">
        <f t="shared" si="459"/>
        <v>0</v>
      </c>
      <c r="P625" s="1644"/>
      <c r="Q625" s="1644"/>
      <c r="R625" s="1644"/>
      <c r="S625" s="1629"/>
      <c r="T625" s="1631"/>
    </row>
    <row r="626" spans="1:20" s="735" customFormat="1">
      <c r="A626" s="1642"/>
      <c r="B626" s="1643"/>
      <c r="C626" s="1690"/>
      <c r="D626" s="1642"/>
      <c r="E626" s="1755"/>
      <c r="F626" s="1645"/>
      <c r="G626" s="1645"/>
      <c r="H626" s="1644"/>
      <c r="I626" s="1645"/>
      <c r="J626" s="1644"/>
      <c r="K626" s="956"/>
      <c r="L626" s="940"/>
      <c r="M626" s="940"/>
      <c r="N626" s="941"/>
      <c r="O626" s="939">
        <f t="shared" si="459"/>
        <v>0</v>
      </c>
      <c r="P626" s="1644"/>
      <c r="Q626" s="1644"/>
      <c r="R626" s="1644"/>
      <c r="S626" s="1629"/>
      <c r="T626" s="1631"/>
    </row>
    <row r="627" spans="1:20" s="735" customFormat="1" ht="12.75" customHeight="1">
      <c r="A627" s="1642"/>
      <c r="B627" s="1643"/>
      <c r="C627" s="1690"/>
      <c r="D627" s="1642"/>
      <c r="E627" s="1756"/>
      <c r="F627" s="1645"/>
      <c r="G627" s="1645"/>
      <c r="H627" s="1644"/>
      <c r="I627" s="1645"/>
      <c r="J627" s="1644"/>
      <c r="K627" s="956"/>
      <c r="L627" s="940"/>
      <c r="M627" s="940"/>
      <c r="N627" s="941"/>
      <c r="O627" s="939">
        <f t="shared" si="459"/>
        <v>0</v>
      </c>
      <c r="P627" s="1644"/>
      <c r="Q627" s="1644"/>
      <c r="R627" s="1644"/>
      <c r="S627" s="1629"/>
      <c r="T627" s="1631"/>
    </row>
    <row r="628" spans="1:20" s="735" customFormat="1" ht="12.75" customHeight="1">
      <c r="A628" s="1646">
        <f>+A623+1</f>
        <v>23</v>
      </c>
      <c r="B628" s="1690"/>
      <c r="C628" s="1690" t="s">
        <v>3502</v>
      </c>
      <c r="D628" s="1642" t="s">
        <v>3169</v>
      </c>
      <c r="E628" s="1754">
        <v>2</v>
      </c>
      <c r="F628" s="1645">
        <f>H628+J628+R628</f>
        <v>13.004285524000002</v>
      </c>
      <c r="G628" s="1645">
        <v>0.51</v>
      </c>
      <c r="H628" s="1644">
        <f t="shared" ref="H628" si="524">G628*$P$9/1000</f>
        <v>1.2538043999999999</v>
      </c>
      <c r="I628" s="1645">
        <v>0.01</v>
      </c>
      <c r="J628" s="1644">
        <f t="shared" ref="J628" si="525">I628*$P$10/1000</f>
        <v>3.0480999999999998E-2</v>
      </c>
      <c r="K628" s="956" t="s">
        <v>3501</v>
      </c>
      <c r="L628" s="956" t="s">
        <v>19</v>
      </c>
      <c r="M628" s="940">
        <v>1</v>
      </c>
      <c r="N628" s="941">
        <v>9.6669999999999998</v>
      </c>
      <c r="O628" s="939">
        <f t="shared" si="459"/>
        <v>9.6669999999999998</v>
      </c>
      <c r="P628" s="1644">
        <f>E628*F628</f>
        <v>26.008571048000004</v>
      </c>
      <c r="Q628" s="1644">
        <f>SUM(O628:O632)</f>
        <v>9.6669999999999998</v>
      </c>
      <c r="R628" s="1644">
        <f>Q628*1.02*1.05*$R$15</f>
        <v>11.720000124000002</v>
      </c>
      <c r="S628" s="1629">
        <f t="shared" ref="S628" si="526">+F628*$T$12</f>
        <v>17.098995533990241</v>
      </c>
      <c r="T628" s="1631">
        <f t="shared" ref="T628" si="527">+S628*E628</f>
        <v>34.197991067980482</v>
      </c>
    </row>
    <row r="629" spans="1:20" s="735" customFormat="1">
      <c r="A629" s="1646"/>
      <c r="B629" s="1690"/>
      <c r="C629" s="1690"/>
      <c r="D629" s="1642"/>
      <c r="E629" s="1755"/>
      <c r="F629" s="1645"/>
      <c r="G629" s="1645"/>
      <c r="H629" s="1644"/>
      <c r="I629" s="1645"/>
      <c r="J629" s="1644"/>
      <c r="K629" s="956"/>
      <c r="L629" s="956"/>
      <c r="M629" s="940"/>
      <c r="N629" s="941"/>
      <c r="O629" s="939">
        <f t="shared" si="459"/>
        <v>0</v>
      </c>
      <c r="P629" s="1644"/>
      <c r="Q629" s="1644"/>
      <c r="R629" s="1644"/>
      <c r="S629" s="1629"/>
      <c r="T629" s="1631"/>
    </row>
    <row r="630" spans="1:20" s="735" customFormat="1">
      <c r="A630" s="1646"/>
      <c r="B630" s="1690"/>
      <c r="C630" s="1690"/>
      <c r="D630" s="1642"/>
      <c r="E630" s="1755"/>
      <c r="F630" s="1645"/>
      <c r="G630" s="1645"/>
      <c r="H630" s="1644"/>
      <c r="I630" s="1645"/>
      <c r="J630" s="1644"/>
      <c r="K630" s="956"/>
      <c r="L630" s="956"/>
      <c r="M630" s="940"/>
      <c r="N630" s="941"/>
      <c r="O630" s="939">
        <f t="shared" si="459"/>
        <v>0</v>
      </c>
      <c r="P630" s="1644"/>
      <c r="Q630" s="1644"/>
      <c r="R630" s="1644"/>
      <c r="S630" s="1629"/>
      <c r="T630" s="1631"/>
    </row>
    <row r="631" spans="1:20" s="735" customFormat="1">
      <c r="A631" s="1646"/>
      <c r="B631" s="1690"/>
      <c r="C631" s="1690"/>
      <c r="D631" s="1642"/>
      <c r="E631" s="1755"/>
      <c r="F631" s="1645"/>
      <c r="G631" s="1645"/>
      <c r="H631" s="1644"/>
      <c r="I631" s="1645"/>
      <c r="J631" s="1644"/>
      <c r="K631" s="956"/>
      <c r="L631" s="956"/>
      <c r="M631" s="940"/>
      <c r="N631" s="941"/>
      <c r="O631" s="939">
        <f t="shared" si="459"/>
        <v>0</v>
      </c>
      <c r="P631" s="1644"/>
      <c r="Q631" s="1644"/>
      <c r="R631" s="1644"/>
      <c r="S631" s="1629"/>
      <c r="T631" s="1631"/>
    </row>
    <row r="632" spans="1:20" s="735" customFormat="1" ht="12.75" customHeight="1">
      <c r="A632" s="1646"/>
      <c r="B632" s="1690"/>
      <c r="C632" s="1690"/>
      <c r="D632" s="1642"/>
      <c r="E632" s="1756"/>
      <c r="F632" s="1645"/>
      <c r="G632" s="1645"/>
      <c r="H632" s="1644"/>
      <c r="I632" s="1645"/>
      <c r="J632" s="1644"/>
      <c r="K632" s="956"/>
      <c r="L632" s="956"/>
      <c r="M632" s="940"/>
      <c r="N632" s="941"/>
      <c r="O632" s="939">
        <f t="shared" si="459"/>
        <v>0</v>
      </c>
      <c r="P632" s="1644"/>
      <c r="Q632" s="1644"/>
      <c r="R632" s="1644"/>
      <c r="S632" s="1629"/>
      <c r="T632" s="1631"/>
    </row>
    <row r="633" spans="1:20" s="735" customFormat="1" ht="12.75" customHeight="1">
      <c r="A633" s="1646">
        <f>+A588+1</f>
        <v>15</v>
      </c>
      <c r="B633" s="1690"/>
      <c r="C633" s="1690" t="s">
        <v>3485</v>
      </c>
      <c r="D633" s="1642" t="s">
        <v>3169</v>
      </c>
      <c r="E633" s="1754">
        <v>14</v>
      </c>
      <c r="F633" s="1645">
        <f>H633+J633+R633</f>
        <v>7.8553416400000007</v>
      </c>
      <c r="G633" s="1645">
        <v>0.51</v>
      </c>
      <c r="H633" s="1644">
        <f t="shared" ref="H633" si="528">G633*$P$9/1000</f>
        <v>1.2538043999999999</v>
      </c>
      <c r="I633" s="1645">
        <v>0.01</v>
      </c>
      <c r="J633" s="1644">
        <f t="shared" ref="J633" si="529">I633*$P$10/1000</f>
        <v>3.0480999999999998E-2</v>
      </c>
      <c r="K633" s="956" t="s">
        <v>2420</v>
      </c>
      <c r="L633" s="956" t="s">
        <v>19</v>
      </c>
      <c r="M633" s="956">
        <v>1</v>
      </c>
      <c r="N633" s="972">
        <v>5.42</v>
      </c>
      <c r="O633" s="1010">
        <f t="shared" si="459"/>
        <v>5.42</v>
      </c>
      <c r="P633" s="1644">
        <f>E633*F633</f>
        <v>109.97478296000001</v>
      </c>
      <c r="Q633" s="1644">
        <f>SUM(O633:O637)</f>
        <v>5.42</v>
      </c>
      <c r="R633" s="1644">
        <f>Q633*1.02*1.05*$R$15</f>
        <v>6.5710562400000008</v>
      </c>
      <c r="S633" s="1629">
        <f t="shared" ref="S633" si="530">+F633*$T$12</f>
        <v>10.328783643856232</v>
      </c>
      <c r="T633" s="1631">
        <f t="shared" ref="T633" si="531">+S633*E633</f>
        <v>144.60297101398726</v>
      </c>
    </row>
    <row r="634" spans="1:20" s="735" customFormat="1">
      <c r="A634" s="1646"/>
      <c r="B634" s="1690"/>
      <c r="C634" s="1690"/>
      <c r="D634" s="1642"/>
      <c r="E634" s="1755"/>
      <c r="F634" s="1645"/>
      <c r="G634" s="1645"/>
      <c r="H634" s="1644"/>
      <c r="I634" s="1645"/>
      <c r="J634" s="1644"/>
      <c r="K634" s="956"/>
      <c r="L634" s="956"/>
      <c r="M634" s="956"/>
      <c r="N634" s="972"/>
      <c r="O634" s="1010">
        <f t="shared" si="459"/>
        <v>0</v>
      </c>
      <c r="P634" s="1644"/>
      <c r="Q634" s="1644"/>
      <c r="R634" s="1644"/>
      <c r="S634" s="1629"/>
      <c r="T634" s="1631"/>
    </row>
    <row r="635" spans="1:20" s="735" customFormat="1">
      <c r="A635" s="1646"/>
      <c r="B635" s="1690"/>
      <c r="C635" s="1690"/>
      <c r="D635" s="1642"/>
      <c r="E635" s="1755"/>
      <c r="F635" s="1645"/>
      <c r="G635" s="1645"/>
      <c r="H635" s="1644"/>
      <c r="I635" s="1645"/>
      <c r="J635" s="1644"/>
      <c r="K635" s="956"/>
      <c r="L635" s="956"/>
      <c r="M635" s="956"/>
      <c r="N635" s="972"/>
      <c r="O635" s="1010">
        <f t="shared" si="459"/>
        <v>0</v>
      </c>
      <c r="P635" s="1644"/>
      <c r="Q635" s="1644"/>
      <c r="R635" s="1644"/>
      <c r="S635" s="1629"/>
      <c r="T635" s="1631"/>
    </row>
    <row r="636" spans="1:20" s="735" customFormat="1">
      <c r="A636" s="1646"/>
      <c r="B636" s="1690"/>
      <c r="C636" s="1690"/>
      <c r="D636" s="1642"/>
      <c r="E636" s="1755"/>
      <c r="F636" s="1645"/>
      <c r="G636" s="1645"/>
      <c r="H636" s="1644"/>
      <c r="I636" s="1645"/>
      <c r="J636" s="1644"/>
      <c r="K636" s="956"/>
      <c r="L636" s="956"/>
      <c r="M636" s="956"/>
      <c r="N636" s="972"/>
      <c r="O636" s="1010">
        <f t="shared" si="459"/>
        <v>0</v>
      </c>
      <c r="P636" s="1644"/>
      <c r="Q636" s="1644"/>
      <c r="R636" s="1644"/>
      <c r="S636" s="1629"/>
      <c r="T636" s="1631"/>
    </row>
    <row r="637" spans="1:20" s="735" customFormat="1" ht="12.75" customHeight="1">
      <c r="A637" s="1646"/>
      <c r="B637" s="1690"/>
      <c r="C637" s="1690"/>
      <c r="D637" s="1642"/>
      <c r="E637" s="1756"/>
      <c r="F637" s="1645"/>
      <c r="G637" s="1645"/>
      <c r="H637" s="1644"/>
      <c r="I637" s="1645"/>
      <c r="J637" s="1644"/>
      <c r="K637" s="956"/>
      <c r="L637" s="956"/>
      <c r="M637" s="956"/>
      <c r="N637" s="972"/>
      <c r="O637" s="1010">
        <f t="shared" si="459"/>
        <v>0</v>
      </c>
      <c r="P637" s="1644"/>
      <c r="Q637" s="1644"/>
      <c r="R637" s="1644"/>
      <c r="S637" s="1629"/>
      <c r="T637" s="1631"/>
    </row>
    <row r="638" spans="1:20" s="61" customFormat="1" ht="6.75" customHeight="1">
      <c r="A638" s="1411"/>
      <c r="B638" s="1583"/>
      <c r="C638" s="1757" t="s">
        <v>3231</v>
      </c>
      <c r="D638" s="1760"/>
      <c r="E638" s="1763"/>
      <c r="F638" s="1766"/>
      <c r="G638" s="1769"/>
      <c r="H638" s="1440">
        <f t="shared" ref="H638" si="532">G638*$P$9/1000</f>
        <v>0</v>
      </c>
      <c r="I638" s="1772"/>
      <c r="J638" s="1657">
        <f t="shared" ref="J638" si="533">I638*$P$10/1000</f>
        <v>0</v>
      </c>
      <c r="K638" s="1011"/>
      <c r="L638" s="1012"/>
      <c r="M638" s="1013"/>
      <c r="N638" s="1014"/>
      <c r="O638" s="920">
        <f t="shared" ref="O638:O662" si="534">M638*N638</f>
        <v>0</v>
      </c>
      <c r="P638" s="1440">
        <f t="shared" ref="P638" si="535">E638*F638</f>
        <v>0</v>
      </c>
      <c r="Q638" s="1440">
        <f t="shared" ref="Q638" si="536">SUM(O638:O642)</f>
        <v>0</v>
      </c>
      <c r="R638" s="1440">
        <f t="shared" ref="R638" si="537">Q638*1.02*1.05*$R$15</f>
        <v>0</v>
      </c>
      <c r="S638" s="1629">
        <f t="shared" ref="S638" si="538">+F638*$T$12</f>
        <v>0</v>
      </c>
      <c r="T638" s="1631">
        <f t="shared" ref="T638" si="539">+S638*E638</f>
        <v>0</v>
      </c>
    </row>
    <row r="639" spans="1:20" s="61" customFormat="1" ht="6.75" customHeight="1">
      <c r="A639" s="1412"/>
      <c r="B639" s="1584"/>
      <c r="C639" s="1758"/>
      <c r="D639" s="1761"/>
      <c r="E639" s="1764"/>
      <c r="F639" s="1767"/>
      <c r="G639" s="1770"/>
      <c r="H639" s="1440"/>
      <c r="I639" s="1773"/>
      <c r="J639" s="1658"/>
      <c r="K639" s="1015"/>
      <c r="L639" s="1016"/>
      <c r="M639" s="1016"/>
      <c r="N639" s="1017"/>
      <c r="O639" s="920">
        <f t="shared" si="534"/>
        <v>0</v>
      </c>
      <c r="P639" s="1440"/>
      <c r="Q639" s="1440"/>
      <c r="R639" s="1440"/>
      <c r="S639" s="1629"/>
      <c r="T639" s="1631"/>
    </row>
    <row r="640" spans="1:20" s="61" customFormat="1" ht="6.75" customHeight="1">
      <c r="A640" s="1412"/>
      <c r="B640" s="1584"/>
      <c r="C640" s="1758"/>
      <c r="D640" s="1761"/>
      <c r="E640" s="1764"/>
      <c r="F640" s="1767"/>
      <c r="G640" s="1770"/>
      <c r="H640" s="1440"/>
      <c r="I640" s="1773"/>
      <c r="J640" s="1658"/>
      <c r="K640" s="1015"/>
      <c r="L640" s="1016"/>
      <c r="M640" s="1016"/>
      <c r="N640" s="1017"/>
      <c r="O640" s="920">
        <f t="shared" si="534"/>
        <v>0</v>
      </c>
      <c r="P640" s="1440"/>
      <c r="Q640" s="1440"/>
      <c r="R640" s="1440"/>
      <c r="S640" s="1629"/>
      <c r="T640" s="1631"/>
    </row>
    <row r="641" spans="1:20" s="61" customFormat="1" ht="6.75" customHeight="1">
      <c r="A641" s="1412"/>
      <c r="B641" s="1584"/>
      <c r="C641" s="1758"/>
      <c r="D641" s="1761"/>
      <c r="E641" s="1764"/>
      <c r="F641" s="1767"/>
      <c r="G641" s="1770"/>
      <c r="H641" s="1440"/>
      <c r="I641" s="1773"/>
      <c r="J641" s="1658"/>
      <c r="K641" s="1015"/>
      <c r="L641" s="1016"/>
      <c r="M641" s="1016"/>
      <c r="N641" s="1017"/>
      <c r="O641" s="920">
        <f t="shared" si="534"/>
        <v>0</v>
      </c>
      <c r="P641" s="1440"/>
      <c r="Q641" s="1440"/>
      <c r="R641" s="1440"/>
      <c r="S641" s="1629"/>
      <c r="T641" s="1631"/>
    </row>
    <row r="642" spans="1:20" s="61" customFormat="1" ht="6.75" customHeight="1">
      <c r="A642" s="1413"/>
      <c r="B642" s="1585"/>
      <c r="C642" s="1759"/>
      <c r="D642" s="1762"/>
      <c r="E642" s="1765"/>
      <c r="F642" s="1768"/>
      <c r="G642" s="1771"/>
      <c r="H642" s="1440"/>
      <c r="I642" s="1774"/>
      <c r="J642" s="1659"/>
      <c r="K642" s="1018"/>
      <c r="L642" s="1019"/>
      <c r="M642" s="1019"/>
      <c r="N642" s="1020"/>
      <c r="O642" s="920">
        <f t="shared" si="534"/>
        <v>0</v>
      </c>
      <c r="P642" s="1440"/>
      <c r="Q642" s="1440"/>
      <c r="R642" s="1440"/>
      <c r="S642" s="1629"/>
      <c r="T642" s="1631"/>
    </row>
    <row r="643" spans="1:20" s="1" customFormat="1" ht="9" customHeight="1">
      <c r="A643" s="1437">
        <v>1</v>
      </c>
      <c r="B643" s="1349"/>
      <c r="C643" s="1495" t="s">
        <v>3702</v>
      </c>
      <c r="D643" s="1346" t="s">
        <v>3530</v>
      </c>
      <c r="E643" s="1663">
        <v>2</v>
      </c>
      <c r="F643" s="1440">
        <f>H643+J643+R643</f>
        <v>437.68878467600007</v>
      </c>
      <c r="G643" s="1353">
        <v>6.72</v>
      </c>
      <c r="H643" s="1440">
        <f t="shared" ref="H643" si="540">G643*$P$9/1000</f>
        <v>16.520716799999999</v>
      </c>
      <c r="I643" s="1353">
        <v>0.62</v>
      </c>
      <c r="J643" s="1657">
        <f t="shared" ref="J643" si="541">I643*$P$10/1000</f>
        <v>1.8898219999999999</v>
      </c>
      <c r="K643" s="695" t="s">
        <v>3701</v>
      </c>
      <c r="L643" s="969" t="s">
        <v>19</v>
      </c>
      <c r="M643" s="969">
        <v>1</v>
      </c>
      <c r="N643" s="969">
        <v>345.83300000000003</v>
      </c>
      <c r="O643" s="920">
        <f t="shared" si="534"/>
        <v>345.83300000000003</v>
      </c>
      <c r="P643" s="1440">
        <f t="shared" ref="P643" si="542">E643*F643</f>
        <v>875.37756935200014</v>
      </c>
      <c r="Q643" s="1440">
        <f t="shared" ref="Q643" si="543">SUM(O643:O647)</f>
        <v>345.83300000000003</v>
      </c>
      <c r="R643" s="1440">
        <f t="shared" ref="R643" si="544">Q643*1.02*1.05*$R$15</f>
        <v>419.27824587600008</v>
      </c>
      <c r="S643" s="1775">
        <f>+(F643-N643)*$T$12+N643*$W$5</f>
        <v>476.98676320114237</v>
      </c>
      <c r="T643" s="1631">
        <f t="shared" ref="T643" si="545">+S643*E643</f>
        <v>953.97352640228473</v>
      </c>
    </row>
    <row r="644" spans="1:20" s="1" customFormat="1" ht="9" customHeight="1">
      <c r="A644" s="1437"/>
      <c r="B644" s="1349"/>
      <c r="C644" s="1496"/>
      <c r="D644" s="1347"/>
      <c r="E644" s="1663"/>
      <c r="F644" s="1440"/>
      <c r="G644" s="1353"/>
      <c r="H644" s="1440"/>
      <c r="I644" s="1353"/>
      <c r="J644" s="1658"/>
      <c r="K644" s="695"/>
      <c r="L644" s="969"/>
      <c r="M644" s="969"/>
      <c r="N644" s="969"/>
      <c r="O644" s="920">
        <f t="shared" si="534"/>
        <v>0</v>
      </c>
      <c r="P644" s="1440"/>
      <c r="Q644" s="1440"/>
      <c r="R644" s="1440"/>
      <c r="S644" s="1776"/>
      <c r="T644" s="1631"/>
    </row>
    <row r="645" spans="1:20" s="1" customFormat="1" ht="9" customHeight="1">
      <c r="A645" s="1437"/>
      <c r="B645" s="1349"/>
      <c r="C645" s="1496"/>
      <c r="D645" s="1347"/>
      <c r="E645" s="1663"/>
      <c r="F645" s="1440"/>
      <c r="G645" s="1353"/>
      <c r="H645" s="1440"/>
      <c r="I645" s="1353"/>
      <c r="J645" s="1658"/>
      <c r="K645" s="695"/>
      <c r="L645" s="969"/>
      <c r="M645" s="969"/>
      <c r="N645" s="969"/>
      <c r="O645" s="920">
        <f t="shared" si="534"/>
        <v>0</v>
      </c>
      <c r="P645" s="1440"/>
      <c r="Q645" s="1440"/>
      <c r="R645" s="1440"/>
      <c r="S645" s="1776"/>
      <c r="T645" s="1631"/>
    </row>
    <row r="646" spans="1:20" s="1" customFormat="1" ht="9" customHeight="1">
      <c r="A646" s="1437"/>
      <c r="B646" s="1349"/>
      <c r="C646" s="1496"/>
      <c r="D646" s="1347"/>
      <c r="E646" s="1663"/>
      <c r="F646" s="1440"/>
      <c r="G646" s="1353"/>
      <c r="H646" s="1440"/>
      <c r="I646" s="1353"/>
      <c r="J646" s="1658"/>
      <c r="K646" s="695"/>
      <c r="L646" s="969"/>
      <c r="M646" s="969"/>
      <c r="N646" s="969"/>
      <c r="O646" s="920">
        <f t="shared" si="534"/>
        <v>0</v>
      </c>
      <c r="P646" s="1440"/>
      <c r="Q646" s="1440"/>
      <c r="R646" s="1440"/>
      <c r="S646" s="1776"/>
      <c r="T646" s="1631"/>
    </row>
    <row r="647" spans="1:20" s="1" customFormat="1" ht="17.25" customHeight="1">
      <c r="A647" s="1437"/>
      <c r="B647" s="1349"/>
      <c r="C647" s="1497"/>
      <c r="D647" s="1348"/>
      <c r="E647" s="1663"/>
      <c r="F647" s="1440"/>
      <c r="G647" s="1353"/>
      <c r="H647" s="1440"/>
      <c r="I647" s="1353"/>
      <c r="J647" s="1659"/>
      <c r="K647" s="695"/>
      <c r="L647" s="969"/>
      <c r="M647" s="969"/>
      <c r="N647" s="969"/>
      <c r="O647" s="920">
        <f t="shared" si="534"/>
        <v>0</v>
      </c>
      <c r="P647" s="1440"/>
      <c r="Q647" s="1440"/>
      <c r="R647" s="1440"/>
      <c r="S647" s="1777"/>
      <c r="T647" s="1631"/>
    </row>
    <row r="648" spans="1:20" s="1" customFormat="1" ht="9" customHeight="1">
      <c r="A648" s="1437">
        <f>+A643+1</f>
        <v>2</v>
      </c>
      <c r="B648" s="1349"/>
      <c r="C648" s="1495" t="s">
        <v>3780</v>
      </c>
      <c r="D648" s="1346" t="s">
        <v>3530</v>
      </c>
      <c r="E648" s="1663">
        <v>1</v>
      </c>
      <c r="F648" s="1440">
        <f>H648+J648+R648</f>
        <v>169.45887160000001</v>
      </c>
      <c r="G648" s="1353">
        <v>8.14</v>
      </c>
      <c r="H648" s="1440">
        <f t="shared" ref="H648" si="546">G648*$P$9/1000</f>
        <v>20.011701600000002</v>
      </c>
      <c r="I648" s="1353">
        <v>1.3</v>
      </c>
      <c r="J648" s="1657">
        <f t="shared" ref="J648" si="547">I648*$P$10/1000</f>
        <v>3.9625300000000001</v>
      </c>
      <c r="K648" s="695" t="s">
        <v>3779</v>
      </c>
      <c r="L648" s="969" t="s">
        <v>19</v>
      </c>
      <c r="M648" s="969">
        <v>1</v>
      </c>
      <c r="N648" s="969">
        <v>120</v>
      </c>
      <c r="O648" s="920">
        <f t="shared" si="534"/>
        <v>120</v>
      </c>
      <c r="P648" s="1440">
        <f t="shared" ref="P648" si="548">E648*F648</f>
        <v>169.45887160000001</v>
      </c>
      <c r="Q648" s="1440">
        <f t="shared" ref="Q648" si="549">SUM(O648:O652)</f>
        <v>120</v>
      </c>
      <c r="R648" s="1440">
        <f t="shared" ref="R648" si="550">Q648*1.02*1.05*$R$15</f>
        <v>145.48464000000001</v>
      </c>
      <c r="S648" s="1775">
        <f>+(F648-N648)*$T$12+N648*$W$5</f>
        <v>188.63217904926992</v>
      </c>
      <c r="T648" s="1631">
        <f t="shared" ref="T648" si="551">+S648*E648</f>
        <v>188.63217904926992</v>
      </c>
    </row>
    <row r="649" spans="1:20" s="1" customFormat="1" ht="9" customHeight="1">
      <c r="A649" s="1437"/>
      <c r="B649" s="1349"/>
      <c r="C649" s="1496"/>
      <c r="D649" s="1347"/>
      <c r="E649" s="1663"/>
      <c r="F649" s="1440"/>
      <c r="G649" s="1353"/>
      <c r="H649" s="1440"/>
      <c r="I649" s="1353"/>
      <c r="J649" s="1658"/>
      <c r="K649" s="695"/>
      <c r="L649" s="969"/>
      <c r="M649" s="969"/>
      <c r="N649" s="969"/>
      <c r="O649" s="920">
        <f t="shared" si="534"/>
        <v>0</v>
      </c>
      <c r="P649" s="1440"/>
      <c r="Q649" s="1440"/>
      <c r="R649" s="1440"/>
      <c r="S649" s="1776"/>
      <c r="T649" s="1631"/>
    </row>
    <row r="650" spans="1:20" s="1" customFormat="1" ht="9" customHeight="1">
      <c r="A650" s="1437"/>
      <c r="B650" s="1349"/>
      <c r="C650" s="1496"/>
      <c r="D650" s="1347"/>
      <c r="E650" s="1663"/>
      <c r="F650" s="1440"/>
      <c r="G650" s="1353"/>
      <c r="H650" s="1440"/>
      <c r="I650" s="1353"/>
      <c r="J650" s="1658"/>
      <c r="K650" s="695"/>
      <c r="L650" s="969"/>
      <c r="M650" s="969"/>
      <c r="N650" s="969"/>
      <c r="O650" s="920">
        <f t="shared" si="534"/>
        <v>0</v>
      </c>
      <c r="P650" s="1440"/>
      <c r="Q650" s="1440"/>
      <c r="R650" s="1440"/>
      <c r="S650" s="1776"/>
      <c r="T650" s="1631"/>
    </row>
    <row r="651" spans="1:20" s="1" customFormat="1" ht="9" customHeight="1">
      <c r="A651" s="1437"/>
      <c r="B651" s="1349"/>
      <c r="C651" s="1496"/>
      <c r="D651" s="1347"/>
      <c r="E651" s="1663"/>
      <c r="F651" s="1440"/>
      <c r="G651" s="1353"/>
      <c r="H651" s="1440"/>
      <c r="I651" s="1353"/>
      <c r="J651" s="1658"/>
      <c r="K651" s="695"/>
      <c r="L651" s="969"/>
      <c r="M651" s="969"/>
      <c r="N651" s="969"/>
      <c r="O651" s="920">
        <f t="shared" si="534"/>
        <v>0</v>
      </c>
      <c r="P651" s="1440"/>
      <c r="Q651" s="1440"/>
      <c r="R651" s="1440"/>
      <c r="S651" s="1776"/>
      <c r="T651" s="1631"/>
    </row>
    <row r="652" spans="1:20" s="1" customFormat="1" ht="9" customHeight="1">
      <c r="A652" s="1437"/>
      <c r="B652" s="1349"/>
      <c r="C652" s="1497"/>
      <c r="D652" s="1348"/>
      <c r="E652" s="1663"/>
      <c r="F652" s="1440"/>
      <c r="G652" s="1353"/>
      <c r="H652" s="1440"/>
      <c r="I652" s="1353"/>
      <c r="J652" s="1659"/>
      <c r="K652" s="695"/>
      <c r="L652" s="969"/>
      <c r="M652" s="969"/>
      <c r="N652" s="969"/>
      <c r="O652" s="920">
        <f t="shared" si="534"/>
        <v>0</v>
      </c>
      <c r="P652" s="1440"/>
      <c r="Q652" s="1440"/>
      <c r="R652" s="1440"/>
      <c r="S652" s="1777"/>
      <c r="T652" s="1631"/>
    </row>
    <row r="653" spans="1:20" s="1" customFormat="1" ht="9.75" customHeight="1">
      <c r="A653" s="1438">
        <f>+A648+1</f>
        <v>3</v>
      </c>
      <c r="B653" s="1778"/>
      <c r="C653" s="1495" t="s">
        <v>3529</v>
      </c>
      <c r="D653" s="1595" t="s">
        <v>3169</v>
      </c>
      <c r="E653" s="1779">
        <v>2</v>
      </c>
      <c r="F653" s="1440">
        <f>H653+J653+R653</f>
        <v>21.822696000000001</v>
      </c>
      <c r="G653" s="1780">
        <v>0</v>
      </c>
      <c r="H653" s="1440">
        <f t="shared" ref="H653" si="552">G653*$P$9/1000</f>
        <v>0</v>
      </c>
      <c r="I653" s="1780">
        <v>0</v>
      </c>
      <c r="J653" s="1657">
        <f t="shared" ref="J653" si="553">I653*$P$10/1000</f>
        <v>0</v>
      </c>
      <c r="K653" s="1021" t="s">
        <v>3527</v>
      </c>
      <c r="L653" s="1022" t="s">
        <v>19</v>
      </c>
      <c r="M653" s="1022">
        <v>1</v>
      </c>
      <c r="N653" s="1022">
        <v>18</v>
      </c>
      <c r="O653" s="920">
        <f t="shared" si="534"/>
        <v>18</v>
      </c>
      <c r="P653" s="1440">
        <f t="shared" ref="P653" si="554">E653*F653</f>
        <v>43.645392000000001</v>
      </c>
      <c r="Q653" s="1440">
        <f t="shared" ref="Q653" si="555">SUM(O653:O657)</f>
        <v>18</v>
      </c>
      <c r="R653" s="1440">
        <f t="shared" ref="R653" si="556">Q653*1.02*1.05*$R$15</f>
        <v>21.822696000000001</v>
      </c>
      <c r="S653" s="1629">
        <f t="shared" ref="S653" si="557">+F653*$T$12</f>
        <v>28.694093247565842</v>
      </c>
      <c r="T653" s="1631">
        <f t="shared" ref="T653" si="558">+S653*E653</f>
        <v>57.388186495131684</v>
      </c>
    </row>
    <row r="654" spans="1:20" s="1" customFormat="1" ht="9.75" customHeight="1">
      <c r="A654" s="1438"/>
      <c r="B654" s="1778"/>
      <c r="C654" s="1496"/>
      <c r="D654" s="1596"/>
      <c r="E654" s="1779"/>
      <c r="F654" s="1440"/>
      <c r="G654" s="1780"/>
      <c r="H654" s="1440"/>
      <c r="I654" s="1780"/>
      <c r="J654" s="1658"/>
      <c r="K654" s="1021"/>
      <c r="L654" s="1022"/>
      <c r="M654" s="1022"/>
      <c r="N654" s="1022"/>
      <c r="O654" s="920">
        <f t="shared" si="534"/>
        <v>0</v>
      </c>
      <c r="P654" s="1440"/>
      <c r="Q654" s="1440"/>
      <c r="R654" s="1440"/>
      <c r="S654" s="1629"/>
      <c r="T654" s="1631"/>
    </row>
    <row r="655" spans="1:20" s="1" customFormat="1" ht="9.75" customHeight="1">
      <c r="A655" s="1438"/>
      <c r="B655" s="1778"/>
      <c r="C655" s="1496"/>
      <c r="D655" s="1596"/>
      <c r="E655" s="1779"/>
      <c r="F655" s="1440"/>
      <c r="G655" s="1780"/>
      <c r="H655" s="1440"/>
      <c r="I655" s="1780"/>
      <c r="J655" s="1658"/>
      <c r="K655" s="1021"/>
      <c r="L655" s="1022"/>
      <c r="M655" s="1022"/>
      <c r="N655" s="1022"/>
      <c r="O655" s="920">
        <f t="shared" si="534"/>
        <v>0</v>
      </c>
      <c r="P655" s="1440"/>
      <c r="Q655" s="1440"/>
      <c r="R655" s="1440"/>
      <c r="S655" s="1629"/>
      <c r="T655" s="1631"/>
    </row>
    <row r="656" spans="1:20" s="1" customFormat="1" ht="9.75" customHeight="1">
      <c r="A656" s="1438"/>
      <c r="B656" s="1778"/>
      <c r="C656" s="1496"/>
      <c r="D656" s="1596"/>
      <c r="E656" s="1779"/>
      <c r="F656" s="1440"/>
      <c r="G656" s="1780"/>
      <c r="H656" s="1440"/>
      <c r="I656" s="1780"/>
      <c r="J656" s="1658"/>
      <c r="K656" s="1021"/>
      <c r="L656" s="1022"/>
      <c r="M656" s="1022"/>
      <c r="N656" s="1022"/>
      <c r="O656" s="920">
        <f t="shared" si="534"/>
        <v>0</v>
      </c>
      <c r="P656" s="1440"/>
      <c r="Q656" s="1440"/>
      <c r="R656" s="1440"/>
      <c r="S656" s="1629"/>
      <c r="T656" s="1631"/>
    </row>
    <row r="657" spans="1:21" s="1" customFormat="1" ht="9.75" customHeight="1">
      <c r="A657" s="1438"/>
      <c r="B657" s="1778"/>
      <c r="C657" s="1497"/>
      <c r="D657" s="1597"/>
      <c r="E657" s="1779"/>
      <c r="F657" s="1440"/>
      <c r="G657" s="1780"/>
      <c r="H657" s="1440"/>
      <c r="I657" s="1780"/>
      <c r="J657" s="1659"/>
      <c r="K657" s="1021"/>
      <c r="L657" s="1022"/>
      <c r="M657" s="1022"/>
      <c r="N657" s="1022"/>
      <c r="O657" s="920">
        <f t="shared" si="534"/>
        <v>0</v>
      </c>
      <c r="P657" s="1440"/>
      <c r="Q657" s="1440"/>
      <c r="R657" s="1440"/>
      <c r="S657" s="1629"/>
      <c r="T657" s="1631"/>
    </row>
    <row r="658" spans="1:21" s="1" customFormat="1" ht="12.75" customHeight="1">
      <c r="A658" s="1438">
        <f t="shared" ref="A658" si="559">+A653+1</f>
        <v>4</v>
      </c>
      <c r="B658" s="1437"/>
      <c r="C658" s="1437" t="s">
        <v>3823</v>
      </c>
      <c r="D658" s="1350" t="s">
        <v>3168</v>
      </c>
      <c r="E658" s="1353">
        <v>2.8</v>
      </c>
      <c r="F658" s="1353">
        <f>H658+J658+R658</f>
        <v>1.8562669279999999</v>
      </c>
      <c r="G658" s="1353">
        <v>0.41</v>
      </c>
      <c r="H658" s="1440">
        <f>G658*$P$9/1000</f>
        <v>1.0079604</v>
      </c>
      <c r="I658" s="1353">
        <v>0.05</v>
      </c>
      <c r="J658" s="1440">
        <f>I658*$P$10/1000</f>
        <v>0.15240500000000001</v>
      </c>
      <c r="K658" s="933" t="s">
        <v>3532</v>
      </c>
      <c r="L658" s="934" t="s">
        <v>18</v>
      </c>
      <c r="M658" s="934">
        <v>1</v>
      </c>
      <c r="N658" s="918">
        <v>0.57399999999999995</v>
      </c>
      <c r="O658" s="920">
        <f t="shared" si="534"/>
        <v>0.57399999999999995</v>
      </c>
      <c r="P658" s="1440">
        <f>E658*F658</f>
        <v>5.1975473983999994</v>
      </c>
      <c r="Q658" s="1440">
        <f>SUM(O658:O662)</f>
        <v>0.57399999999999995</v>
      </c>
      <c r="R658" s="1440">
        <f>Q658*1.02*1.05*$R$15</f>
        <v>0.69590152800000005</v>
      </c>
      <c r="S658" s="1629">
        <f t="shared" ref="S658" si="560">+F658*$T$12</f>
        <v>2.4407569222613277</v>
      </c>
      <c r="T658" s="1631">
        <f t="shared" ref="T658" si="561">+S658*E658</f>
        <v>6.8341193823317168</v>
      </c>
    </row>
    <row r="659" spans="1:21" s="1" customFormat="1">
      <c r="A659" s="1438"/>
      <c r="B659" s="1437"/>
      <c r="C659" s="1437"/>
      <c r="D659" s="1350"/>
      <c r="E659" s="1353"/>
      <c r="F659" s="1353"/>
      <c r="G659" s="1353"/>
      <c r="H659" s="1440"/>
      <c r="I659" s="1353"/>
      <c r="J659" s="1440"/>
      <c r="K659" s="933"/>
      <c r="L659" s="934"/>
      <c r="M659" s="934"/>
      <c r="N659" s="918"/>
      <c r="O659" s="920">
        <f t="shared" si="534"/>
        <v>0</v>
      </c>
      <c r="P659" s="1440"/>
      <c r="Q659" s="1440"/>
      <c r="R659" s="1440"/>
      <c r="S659" s="1629"/>
      <c r="T659" s="1631"/>
    </row>
    <row r="660" spans="1:21" s="1" customFormat="1">
      <c r="A660" s="1438"/>
      <c r="B660" s="1437"/>
      <c r="C660" s="1437"/>
      <c r="D660" s="1350"/>
      <c r="E660" s="1353"/>
      <c r="F660" s="1353"/>
      <c r="G660" s="1353"/>
      <c r="H660" s="1440"/>
      <c r="I660" s="1353"/>
      <c r="J660" s="1440"/>
      <c r="K660" s="933"/>
      <c r="L660" s="934"/>
      <c r="M660" s="934"/>
      <c r="N660" s="918"/>
      <c r="O660" s="920">
        <f t="shared" si="534"/>
        <v>0</v>
      </c>
      <c r="P660" s="1440"/>
      <c r="Q660" s="1440"/>
      <c r="R660" s="1440"/>
      <c r="S660" s="1629"/>
      <c r="T660" s="1631"/>
    </row>
    <row r="661" spans="1:21" s="1" customFormat="1">
      <c r="A661" s="1438"/>
      <c r="B661" s="1437"/>
      <c r="C661" s="1437"/>
      <c r="D661" s="1350"/>
      <c r="E661" s="1353"/>
      <c r="F661" s="1353"/>
      <c r="G661" s="1353"/>
      <c r="H661" s="1440"/>
      <c r="I661" s="1353"/>
      <c r="J661" s="1440"/>
      <c r="K661" s="933"/>
      <c r="L661" s="934"/>
      <c r="M661" s="934"/>
      <c r="N661" s="918"/>
      <c r="O661" s="920">
        <f t="shared" si="534"/>
        <v>0</v>
      </c>
      <c r="P661" s="1440"/>
      <c r="Q661" s="1440"/>
      <c r="R661" s="1440"/>
      <c r="S661" s="1629"/>
      <c r="T661" s="1631"/>
    </row>
    <row r="662" spans="1:21" s="1" customFormat="1" ht="12.75" customHeight="1">
      <c r="A662" s="1438"/>
      <c r="B662" s="1437"/>
      <c r="C662" s="1437"/>
      <c r="D662" s="1350"/>
      <c r="E662" s="1353"/>
      <c r="F662" s="1353"/>
      <c r="G662" s="1353"/>
      <c r="H662" s="1440"/>
      <c r="I662" s="1353"/>
      <c r="J662" s="1440"/>
      <c r="K662" s="933"/>
      <c r="L662" s="934"/>
      <c r="M662" s="934"/>
      <c r="N662" s="918"/>
      <c r="O662" s="920">
        <f t="shared" si="534"/>
        <v>0</v>
      </c>
      <c r="P662" s="1440"/>
      <c r="Q662" s="1440"/>
      <c r="R662" s="1440"/>
      <c r="S662" s="1629"/>
      <c r="T662" s="1631"/>
    </row>
    <row r="663" spans="1:21" s="1" customFormat="1" ht="10.5" customHeight="1">
      <c r="A663" s="1437">
        <f>+A658+1</f>
        <v>5</v>
      </c>
      <c r="B663" s="1781"/>
      <c r="C663" s="1782" t="s">
        <v>3707</v>
      </c>
      <c r="D663" s="1595" t="s">
        <v>3169</v>
      </c>
      <c r="E663" s="1783">
        <v>2</v>
      </c>
      <c r="F663" s="1673">
        <f>H663+J663+R663</f>
        <v>53.926080600000006</v>
      </c>
      <c r="G663" s="1784">
        <v>7.89</v>
      </c>
      <c r="H663" s="1673">
        <f>G663*$P$9/1000</f>
        <v>19.3970916</v>
      </c>
      <c r="I663" s="1784">
        <v>0.39</v>
      </c>
      <c r="J663" s="1673">
        <f>I663*$P$10/1000</f>
        <v>1.1887590000000001</v>
      </c>
      <c r="K663" s="933" t="s">
        <v>3539</v>
      </c>
      <c r="L663" s="934" t="s">
        <v>19</v>
      </c>
      <c r="M663" s="934">
        <v>1</v>
      </c>
      <c r="N663" s="918">
        <v>27.5</v>
      </c>
      <c r="O663" s="947">
        <f>M663*N663</f>
        <v>27.5</v>
      </c>
      <c r="P663" s="1440">
        <f>E663*F663</f>
        <v>107.85216120000001</v>
      </c>
      <c r="Q663" s="1440">
        <f>SUM(O663:O667)</f>
        <v>27.5</v>
      </c>
      <c r="R663" s="1673">
        <f>Q663*1.02*1.05*$R$15</f>
        <v>33.340230000000005</v>
      </c>
      <c r="S663" s="1775">
        <f>+(F663-N663)*$T$12+N663*$W$5</f>
        <v>63.071963478027229</v>
      </c>
      <c r="T663" s="1631">
        <f t="shared" ref="T663" si="562">+S663*E663</f>
        <v>126.14392695605446</v>
      </c>
      <c r="U663" s="1023"/>
    </row>
    <row r="664" spans="1:21" s="1" customFormat="1" ht="10.5" customHeight="1">
      <c r="A664" s="1437"/>
      <c r="B664" s="1781"/>
      <c r="C664" s="1782"/>
      <c r="D664" s="1596"/>
      <c r="E664" s="1783"/>
      <c r="F664" s="1673"/>
      <c r="G664" s="1784"/>
      <c r="H664" s="1673"/>
      <c r="I664" s="1784"/>
      <c r="J664" s="1673"/>
      <c r="K664" s="1024"/>
      <c r="L664" s="1024"/>
      <c r="M664" s="1024"/>
      <c r="N664" s="1024"/>
      <c r="O664" s="947">
        <f>M664*N664</f>
        <v>0</v>
      </c>
      <c r="P664" s="1440"/>
      <c r="Q664" s="1440"/>
      <c r="R664" s="1673"/>
      <c r="S664" s="1776"/>
      <c r="T664" s="1631"/>
    </row>
    <row r="665" spans="1:21" s="1" customFormat="1" ht="10.5" customHeight="1">
      <c r="A665" s="1437"/>
      <c r="B665" s="1781"/>
      <c r="C665" s="1782"/>
      <c r="D665" s="1596"/>
      <c r="E665" s="1783"/>
      <c r="F665" s="1673"/>
      <c r="G665" s="1784"/>
      <c r="H665" s="1673"/>
      <c r="I665" s="1784"/>
      <c r="J665" s="1673"/>
      <c r="K665" s="1024"/>
      <c r="L665" s="1024"/>
      <c r="M665" s="1024"/>
      <c r="N665" s="1024"/>
      <c r="O665" s="947">
        <f>M665*N665</f>
        <v>0</v>
      </c>
      <c r="P665" s="1440"/>
      <c r="Q665" s="1440"/>
      <c r="R665" s="1673"/>
      <c r="S665" s="1776"/>
      <c r="T665" s="1631"/>
    </row>
    <row r="666" spans="1:21" s="1" customFormat="1" ht="10.5" customHeight="1">
      <c r="A666" s="1437"/>
      <c r="B666" s="1781"/>
      <c r="C666" s="1782"/>
      <c r="D666" s="1596"/>
      <c r="E666" s="1783"/>
      <c r="F666" s="1673"/>
      <c r="G666" s="1784"/>
      <c r="H666" s="1673"/>
      <c r="I666" s="1784"/>
      <c r="J666" s="1673"/>
      <c r="K666" s="1024"/>
      <c r="L666" s="1024"/>
      <c r="M666" s="1024"/>
      <c r="N666" s="1024"/>
      <c r="O666" s="947">
        <f>M666*N666</f>
        <v>0</v>
      </c>
      <c r="P666" s="1440"/>
      <c r="Q666" s="1440"/>
      <c r="R666" s="1673"/>
      <c r="S666" s="1776"/>
      <c r="T666" s="1631"/>
    </row>
    <row r="667" spans="1:21" s="1" customFormat="1" ht="10.5" customHeight="1">
      <c r="A667" s="1437"/>
      <c r="B667" s="1781"/>
      <c r="C667" s="1782"/>
      <c r="D667" s="1597"/>
      <c r="E667" s="1783"/>
      <c r="F667" s="1673"/>
      <c r="G667" s="1784"/>
      <c r="H667" s="1673"/>
      <c r="I667" s="1784"/>
      <c r="J667" s="1673"/>
      <c r="K667" s="1024"/>
      <c r="L667" s="1024"/>
      <c r="M667" s="1024"/>
      <c r="N667" s="1024"/>
      <c r="O667" s="947">
        <f>M667*N667</f>
        <v>0</v>
      </c>
      <c r="P667" s="1440"/>
      <c r="Q667" s="1440"/>
      <c r="R667" s="1673"/>
      <c r="S667" s="1777"/>
      <c r="T667" s="1631"/>
    </row>
    <row r="668" spans="1:21" s="1" customFormat="1" ht="9.75" customHeight="1">
      <c r="A668" s="1438">
        <f t="shared" ref="A668:A673" si="563">+A663+1</f>
        <v>6</v>
      </c>
      <c r="B668" s="1437"/>
      <c r="C668" s="1495" t="s">
        <v>3783</v>
      </c>
      <c r="D668" s="1595" t="s">
        <v>3169</v>
      </c>
      <c r="E668" s="1351">
        <v>3</v>
      </c>
      <c r="F668" s="1353">
        <f>H668+J668+R668</f>
        <v>9.0452659240000006</v>
      </c>
      <c r="G668" s="1353">
        <v>0.97</v>
      </c>
      <c r="H668" s="1440">
        <f>G668*$P$9/1000</f>
        <v>2.3846867999999999</v>
      </c>
      <c r="I668" s="1353">
        <v>0.13</v>
      </c>
      <c r="J668" s="1440">
        <f>I668*$P$10/1000</f>
        <v>0.39625299999999997</v>
      </c>
      <c r="K668" s="933" t="s">
        <v>3782</v>
      </c>
      <c r="L668" s="934" t="s">
        <v>19</v>
      </c>
      <c r="M668" s="934">
        <v>1</v>
      </c>
      <c r="N668" s="918">
        <v>5.1669999999999998</v>
      </c>
      <c r="O668" s="920">
        <f t="shared" ref="O668:O682" si="564">M668*N668</f>
        <v>5.1669999999999998</v>
      </c>
      <c r="P668" s="1440">
        <f>E668*F668</f>
        <v>27.135797772000004</v>
      </c>
      <c r="Q668" s="1440">
        <f>SUM(O668:O672)</f>
        <v>5.1669999999999998</v>
      </c>
      <c r="R668" s="1440">
        <f>Q668*1.02*1.05*$R$15</f>
        <v>6.264326124000001</v>
      </c>
      <c r="S668" s="1629">
        <f t="shared" ref="S668" si="565">+F668*$T$12</f>
        <v>11.893384019659432</v>
      </c>
      <c r="T668" s="1631">
        <f t="shared" ref="T668" si="566">+S668*E668</f>
        <v>35.680152058978294</v>
      </c>
    </row>
    <row r="669" spans="1:21" s="1" customFormat="1" ht="9.75" customHeight="1">
      <c r="A669" s="1438"/>
      <c r="B669" s="1437"/>
      <c r="C669" s="1496"/>
      <c r="D669" s="1596"/>
      <c r="E669" s="1351"/>
      <c r="F669" s="1353"/>
      <c r="G669" s="1353"/>
      <c r="H669" s="1440"/>
      <c r="I669" s="1353"/>
      <c r="J669" s="1440"/>
      <c r="K669" s="933" t="s">
        <v>6</v>
      </c>
      <c r="L669" s="934"/>
      <c r="M669" s="934"/>
      <c r="N669" s="918"/>
      <c r="O669" s="920">
        <f t="shared" si="564"/>
        <v>0</v>
      </c>
      <c r="P669" s="1440"/>
      <c r="Q669" s="1440"/>
      <c r="R669" s="1440"/>
      <c r="S669" s="1629"/>
      <c r="T669" s="1631"/>
      <c r="U669" s="1293"/>
    </row>
    <row r="670" spans="1:21" s="1" customFormat="1" ht="9.75" customHeight="1">
      <c r="A670" s="1438"/>
      <c r="B670" s="1437"/>
      <c r="C670" s="1496"/>
      <c r="D670" s="1596"/>
      <c r="E670" s="1351"/>
      <c r="F670" s="1353"/>
      <c r="G670" s="1353"/>
      <c r="H670" s="1440"/>
      <c r="I670" s="1353"/>
      <c r="J670" s="1440"/>
      <c r="K670" s="933" t="s">
        <v>6</v>
      </c>
      <c r="L670" s="934"/>
      <c r="M670" s="934"/>
      <c r="N670" s="918"/>
      <c r="O670" s="920">
        <f t="shared" si="564"/>
        <v>0</v>
      </c>
      <c r="P670" s="1440"/>
      <c r="Q670" s="1440"/>
      <c r="R670" s="1440"/>
      <c r="S670" s="1629"/>
      <c r="T670" s="1631"/>
      <c r="U670" s="1294"/>
    </row>
    <row r="671" spans="1:21" s="1" customFormat="1" ht="9.75" customHeight="1">
      <c r="A671" s="1438"/>
      <c r="B671" s="1437"/>
      <c r="C671" s="1496"/>
      <c r="D671" s="1596"/>
      <c r="E671" s="1351"/>
      <c r="F671" s="1353"/>
      <c r="G671" s="1353"/>
      <c r="H671" s="1440"/>
      <c r="I671" s="1353"/>
      <c r="J671" s="1440"/>
      <c r="K671" s="933"/>
      <c r="L671" s="934"/>
      <c r="M671" s="934"/>
      <c r="N671" s="918"/>
      <c r="O671" s="920">
        <f t="shared" si="564"/>
        <v>0</v>
      </c>
      <c r="P671" s="1440"/>
      <c r="Q671" s="1440"/>
      <c r="R671" s="1440"/>
      <c r="S671" s="1629"/>
      <c r="T671" s="1631"/>
    </row>
    <row r="672" spans="1:21" s="1" customFormat="1" ht="9.75" customHeight="1">
      <c r="A672" s="1438"/>
      <c r="B672" s="1437"/>
      <c r="C672" s="1497"/>
      <c r="D672" s="1597"/>
      <c r="E672" s="1351"/>
      <c r="F672" s="1353"/>
      <c r="G672" s="1353"/>
      <c r="H672" s="1440"/>
      <c r="I672" s="1353"/>
      <c r="J672" s="1440"/>
      <c r="K672" s="933"/>
      <c r="L672" s="934"/>
      <c r="M672" s="934"/>
      <c r="N672" s="918"/>
      <c r="O672" s="920">
        <f t="shared" si="564"/>
        <v>0</v>
      </c>
      <c r="P672" s="1440"/>
      <c r="Q672" s="1440"/>
      <c r="R672" s="1440"/>
      <c r="S672" s="1629"/>
      <c r="T672" s="1631"/>
    </row>
    <row r="673" spans="1:20" s="1" customFormat="1" ht="9.75" customHeight="1">
      <c r="A673" s="1438">
        <f t="shared" si="563"/>
        <v>7</v>
      </c>
      <c r="B673" s="1437"/>
      <c r="C673" s="1495" t="s">
        <v>3785</v>
      </c>
      <c r="D673" s="1595" t="s">
        <v>3169</v>
      </c>
      <c r="E673" s="1351">
        <v>2</v>
      </c>
      <c r="F673" s="1353">
        <f>H673+J673+R673</f>
        <v>13.086101800000002</v>
      </c>
      <c r="G673" s="1353">
        <v>0.97</v>
      </c>
      <c r="H673" s="1440">
        <f>G673*$P$9/1000</f>
        <v>2.3846867999999999</v>
      </c>
      <c r="I673" s="1353">
        <v>0.13</v>
      </c>
      <c r="J673" s="1440">
        <f>I673*$P$10/1000</f>
        <v>0.39625299999999997</v>
      </c>
      <c r="K673" s="933" t="s">
        <v>3784</v>
      </c>
      <c r="L673" s="934" t="s">
        <v>19</v>
      </c>
      <c r="M673" s="934">
        <v>1</v>
      </c>
      <c r="N673" s="918">
        <v>8.5</v>
      </c>
      <c r="O673" s="920">
        <f t="shared" si="564"/>
        <v>8.5</v>
      </c>
      <c r="P673" s="1440">
        <f>E673*F673</f>
        <v>26.172203600000003</v>
      </c>
      <c r="Q673" s="1440">
        <f>SUM(O673:O677)</f>
        <v>8.5</v>
      </c>
      <c r="R673" s="1440">
        <f>Q673*1.02*1.05*$R$15</f>
        <v>10.305162000000001</v>
      </c>
      <c r="S673" s="1629">
        <f t="shared" ref="S673" si="567">+F673*$T$12</f>
        <v>17.20657361933371</v>
      </c>
      <c r="T673" s="1631">
        <f t="shared" ref="T673" si="568">+S673*E673</f>
        <v>34.41314723866742</v>
      </c>
    </row>
    <row r="674" spans="1:20" s="1" customFormat="1" ht="9.75" customHeight="1">
      <c r="A674" s="1438"/>
      <c r="B674" s="1437"/>
      <c r="C674" s="1496"/>
      <c r="D674" s="1596"/>
      <c r="E674" s="1351"/>
      <c r="F674" s="1353"/>
      <c r="G674" s="1353"/>
      <c r="H674" s="1440"/>
      <c r="I674" s="1353"/>
      <c r="J674" s="1440"/>
      <c r="K674" s="933" t="s">
        <v>6</v>
      </c>
      <c r="L674" s="934"/>
      <c r="M674" s="934"/>
      <c r="N674" s="918"/>
      <c r="O674" s="920">
        <f t="shared" si="564"/>
        <v>0</v>
      </c>
      <c r="P674" s="1440"/>
      <c r="Q674" s="1440"/>
      <c r="R674" s="1440"/>
      <c r="S674" s="1629"/>
      <c r="T674" s="1631"/>
    </row>
    <row r="675" spans="1:20" s="1" customFormat="1" ht="9.75" customHeight="1">
      <c r="A675" s="1438"/>
      <c r="B675" s="1437"/>
      <c r="C675" s="1496"/>
      <c r="D675" s="1596"/>
      <c r="E675" s="1351"/>
      <c r="F675" s="1353"/>
      <c r="G675" s="1353"/>
      <c r="H675" s="1440"/>
      <c r="I675" s="1353"/>
      <c r="J675" s="1440"/>
      <c r="K675" s="933" t="s">
        <v>6</v>
      </c>
      <c r="L675" s="934"/>
      <c r="M675" s="934"/>
      <c r="N675" s="918"/>
      <c r="O675" s="920">
        <f t="shared" si="564"/>
        <v>0</v>
      </c>
      <c r="P675" s="1440"/>
      <c r="Q675" s="1440"/>
      <c r="R675" s="1440"/>
      <c r="S675" s="1629"/>
      <c r="T675" s="1631"/>
    </row>
    <row r="676" spans="1:20" s="1" customFormat="1" ht="9.75" customHeight="1">
      <c r="A676" s="1438"/>
      <c r="B676" s="1437"/>
      <c r="C676" s="1496"/>
      <c r="D676" s="1596"/>
      <c r="E676" s="1351"/>
      <c r="F676" s="1353"/>
      <c r="G676" s="1353"/>
      <c r="H676" s="1440"/>
      <c r="I676" s="1353"/>
      <c r="J676" s="1440"/>
      <c r="K676" s="933"/>
      <c r="L676" s="934"/>
      <c r="M676" s="934"/>
      <c r="N676" s="918"/>
      <c r="O676" s="920">
        <f t="shared" si="564"/>
        <v>0</v>
      </c>
      <c r="P676" s="1440"/>
      <c r="Q676" s="1440"/>
      <c r="R676" s="1440"/>
      <c r="S676" s="1629"/>
      <c r="T676" s="1631"/>
    </row>
    <row r="677" spans="1:20" s="1" customFormat="1" ht="9.75" customHeight="1">
      <c r="A677" s="1438"/>
      <c r="B677" s="1437"/>
      <c r="C677" s="1497"/>
      <c r="D677" s="1597"/>
      <c r="E677" s="1351"/>
      <c r="F677" s="1353"/>
      <c r="G677" s="1353"/>
      <c r="H677" s="1440"/>
      <c r="I677" s="1353"/>
      <c r="J677" s="1440"/>
      <c r="K677" s="933"/>
      <c r="L677" s="934"/>
      <c r="M677" s="934"/>
      <c r="N677" s="918"/>
      <c r="O677" s="920">
        <f t="shared" si="564"/>
        <v>0</v>
      </c>
      <c r="P677" s="1440"/>
      <c r="Q677" s="1440"/>
      <c r="R677" s="1440"/>
      <c r="S677" s="1629"/>
      <c r="T677" s="1631"/>
    </row>
    <row r="678" spans="1:20" s="1" customFormat="1" ht="9.75" customHeight="1">
      <c r="A678" s="1438">
        <f t="shared" ref="A678" si="569">+A673+1</f>
        <v>8</v>
      </c>
      <c r="B678" s="1437"/>
      <c r="C678" s="1495" t="s">
        <v>3711</v>
      </c>
      <c r="D678" s="1595" t="s">
        <v>3169</v>
      </c>
      <c r="E678" s="1351">
        <v>4</v>
      </c>
      <c r="F678" s="1353">
        <f>H678+J678+R678</f>
        <v>12.7223902</v>
      </c>
      <c r="G678" s="1353">
        <v>0.97</v>
      </c>
      <c r="H678" s="1440">
        <f>G678*$P$9/1000</f>
        <v>2.3846867999999999</v>
      </c>
      <c r="I678" s="1353">
        <v>0.13</v>
      </c>
      <c r="J678" s="1440">
        <f>I678*$P$10/1000</f>
        <v>0.39625299999999997</v>
      </c>
      <c r="K678" s="933" t="s">
        <v>3710</v>
      </c>
      <c r="L678" s="934" t="s">
        <v>19</v>
      </c>
      <c r="M678" s="934">
        <v>1</v>
      </c>
      <c r="N678" s="918">
        <v>8.1999999999999993</v>
      </c>
      <c r="O678" s="920">
        <f t="shared" si="564"/>
        <v>8.1999999999999993</v>
      </c>
      <c r="P678" s="1440">
        <f>E678*F678</f>
        <v>50.889560799999998</v>
      </c>
      <c r="Q678" s="1440">
        <f>SUM(O678:O682)</f>
        <v>8.1999999999999993</v>
      </c>
      <c r="R678" s="1440">
        <f>Q678*1.02*1.05*$R$15</f>
        <v>9.9414504000000008</v>
      </c>
      <c r="S678" s="1629">
        <f t="shared" ref="S678" si="570">+F678*$T$12</f>
        <v>16.728338731874278</v>
      </c>
      <c r="T678" s="1631">
        <f t="shared" ref="T678" si="571">+S678*E678</f>
        <v>66.91335492749711</v>
      </c>
    </row>
    <row r="679" spans="1:20" s="1" customFormat="1" ht="9.75" customHeight="1">
      <c r="A679" s="1438"/>
      <c r="B679" s="1437"/>
      <c r="C679" s="1496"/>
      <c r="D679" s="1596"/>
      <c r="E679" s="1351"/>
      <c r="F679" s="1353"/>
      <c r="G679" s="1353"/>
      <c r="H679" s="1440"/>
      <c r="I679" s="1353"/>
      <c r="J679" s="1440"/>
      <c r="K679" s="933" t="s">
        <v>6</v>
      </c>
      <c r="L679" s="934"/>
      <c r="M679" s="934"/>
      <c r="N679" s="918"/>
      <c r="O679" s="920">
        <f t="shared" si="564"/>
        <v>0</v>
      </c>
      <c r="P679" s="1440"/>
      <c r="Q679" s="1440"/>
      <c r="R679" s="1440"/>
      <c r="S679" s="1629"/>
      <c r="T679" s="1631"/>
    </row>
    <row r="680" spans="1:20" s="1" customFormat="1" ht="9.75" customHeight="1">
      <c r="A680" s="1438"/>
      <c r="B680" s="1437"/>
      <c r="C680" s="1496"/>
      <c r="D680" s="1596"/>
      <c r="E680" s="1351"/>
      <c r="F680" s="1353"/>
      <c r="G680" s="1353"/>
      <c r="H680" s="1440"/>
      <c r="I680" s="1353"/>
      <c r="J680" s="1440"/>
      <c r="K680" s="933" t="s">
        <v>6</v>
      </c>
      <c r="L680" s="934"/>
      <c r="M680" s="934"/>
      <c r="N680" s="918"/>
      <c r="O680" s="920">
        <f t="shared" si="564"/>
        <v>0</v>
      </c>
      <c r="P680" s="1440"/>
      <c r="Q680" s="1440"/>
      <c r="R680" s="1440"/>
      <c r="S680" s="1629"/>
      <c r="T680" s="1631"/>
    </row>
    <row r="681" spans="1:20" s="1" customFormat="1" ht="9.75" customHeight="1">
      <c r="A681" s="1438"/>
      <c r="B681" s="1437"/>
      <c r="C681" s="1496"/>
      <c r="D681" s="1596"/>
      <c r="E681" s="1351"/>
      <c r="F681" s="1353"/>
      <c r="G681" s="1353"/>
      <c r="H681" s="1440"/>
      <c r="I681" s="1353"/>
      <c r="J681" s="1440"/>
      <c r="K681" s="933"/>
      <c r="L681" s="934"/>
      <c r="M681" s="934"/>
      <c r="N681" s="918"/>
      <c r="O681" s="920">
        <f t="shared" si="564"/>
        <v>0</v>
      </c>
      <c r="P681" s="1440"/>
      <c r="Q681" s="1440"/>
      <c r="R681" s="1440"/>
      <c r="S681" s="1629"/>
      <c r="T681" s="1631"/>
    </row>
    <row r="682" spans="1:20" s="1" customFormat="1" ht="9.75" customHeight="1">
      <c r="A682" s="1438"/>
      <c r="B682" s="1437"/>
      <c r="C682" s="1497"/>
      <c r="D682" s="1597"/>
      <c r="E682" s="1351"/>
      <c r="F682" s="1353"/>
      <c r="G682" s="1353"/>
      <c r="H682" s="1440"/>
      <c r="I682" s="1353"/>
      <c r="J682" s="1440"/>
      <c r="K682" s="933"/>
      <c r="L682" s="934"/>
      <c r="M682" s="934"/>
      <c r="N682" s="918"/>
      <c r="O682" s="920">
        <f t="shared" si="564"/>
        <v>0</v>
      </c>
      <c r="P682" s="1440"/>
      <c r="Q682" s="1440"/>
      <c r="R682" s="1440"/>
      <c r="S682" s="1629"/>
      <c r="T682" s="1631"/>
    </row>
    <row r="683" spans="1:20" s="1" customFormat="1" ht="9.75" customHeight="1">
      <c r="A683" s="1438">
        <f t="shared" ref="A683" si="572">+A678+1</f>
        <v>9</v>
      </c>
      <c r="B683" s="1598"/>
      <c r="C683" s="1495" t="s">
        <v>3714</v>
      </c>
      <c r="D683" s="1595" t="s">
        <v>3169</v>
      </c>
      <c r="E683" s="1663">
        <v>5</v>
      </c>
      <c r="F683" s="1673">
        <f>H683+J683+R683</f>
        <v>11.001802648</v>
      </c>
      <c r="G683" s="1353">
        <v>0.66</v>
      </c>
      <c r="H683" s="1673">
        <f>G683*$P$9/1000</f>
        <v>1.6225704000000001</v>
      </c>
      <c r="I683" s="1353">
        <v>0.16</v>
      </c>
      <c r="J683" s="1673">
        <f>I683*$P$10/1000</f>
        <v>0.48769599999999996</v>
      </c>
      <c r="K683" s="1025" t="s">
        <v>3713</v>
      </c>
      <c r="L683" s="1024" t="s">
        <v>19</v>
      </c>
      <c r="M683" s="1024">
        <v>1</v>
      </c>
      <c r="N683" s="1024">
        <f>3.667*2</f>
        <v>7.3339999999999996</v>
      </c>
      <c r="O683" s="919">
        <f>M683*N683</f>
        <v>7.3339999999999996</v>
      </c>
      <c r="P683" s="1673">
        <f>E683*F683</f>
        <v>55.009013240000002</v>
      </c>
      <c r="Q683" s="1673">
        <f>SUM(O683:O687)</f>
        <v>7.3339999999999996</v>
      </c>
      <c r="R683" s="1673">
        <f>Q683*1.02*1.05*$R$15</f>
        <v>8.8915362479999995</v>
      </c>
      <c r="S683" s="1629">
        <f t="shared" ref="S683" si="573">+F683*$T$12</f>
        <v>14.465983078948119</v>
      </c>
      <c r="T683" s="1631">
        <f t="shared" ref="T683" si="574">+S683*E683</f>
        <v>72.329915394740596</v>
      </c>
    </row>
    <row r="684" spans="1:20" s="1" customFormat="1" ht="9.75" customHeight="1">
      <c r="A684" s="1438"/>
      <c r="B684" s="1477"/>
      <c r="C684" s="1496"/>
      <c r="D684" s="1596"/>
      <c r="E684" s="1663"/>
      <c r="F684" s="1673"/>
      <c r="G684" s="1353"/>
      <c r="H684" s="1673"/>
      <c r="I684" s="1353"/>
      <c r="J684" s="1673"/>
      <c r="K684" s="1024"/>
      <c r="L684" s="1024"/>
      <c r="M684" s="1024"/>
      <c r="N684" s="1024"/>
      <c r="O684" s="919">
        <f>M684*N684</f>
        <v>0</v>
      </c>
      <c r="P684" s="1673"/>
      <c r="Q684" s="1673"/>
      <c r="R684" s="1673"/>
      <c r="S684" s="1629"/>
      <c r="T684" s="1631"/>
    </row>
    <row r="685" spans="1:20" s="1" customFormat="1" ht="9.75" customHeight="1">
      <c r="A685" s="1438"/>
      <c r="B685" s="1477"/>
      <c r="C685" s="1496"/>
      <c r="D685" s="1596"/>
      <c r="E685" s="1663"/>
      <c r="F685" s="1673"/>
      <c r="G685" s="1353"/>
      <c r="H685" s="1673"/>
      <c r="I685" s="1353"/>
      <c r="J685" s="1673"/>
      <c r="K685" s="1024"/>
      <c r="L685" s="1024"/>
      <c r="M685" s="1024"/>
      <c r="N685" s="1024"/>
      <c r="O685" s="919">
        <f>M685*N685</f>
        <v>0</v>
      </c>
      <c r="P685" s="1673"/>
      <c r="Q685" s="1673"/>
      <c r="R685" s="1673"/>
      <c r="S685" s="1629"/>
      <c r="T685" s="1631"/>
    </row>
    <row r="686" spans="1:20" s="1" customFormat="1" ht="9.75" customHeight="1">
      <c r="A686" s="1438"/>
      <c r="B686" s="1477"/>
      <c r="C686" s="1496"/>
      <c r="D686" s="1596"/>
      <c r="E686" s="1663"/>
      <c r="F686" s="1673"/>
      <c r="G686" s="1353"/>
      <c r="H686" s="1673"/>
      <c r="I686" s="1353"/>
      <c r="J686" s="1673"/>
      <c r="K686" s="1024"/>
      <c r="L686" s="1024"/>
      <c r="M686" s="1024"/>
      <c r="N686" s="1024"/>
      <c r="O686" s="919">
        <f>M686*N686</f>
        <v>0</v>
      </c>
      <c r="P686" s="1673"/>
      <c r="Q686" s="1673"/>
      <c r="R686" s="1673"/>
      <c r="S686" s="1629"/>
      <c r="T686" s="1631"/>
    </row>
    <row r="687" spans="1:20" s="1" customFormat="1" ht="9.75" customHeight="1">
      <c r="A687" s="1438"/>
      <c r="B687" s="1477"/>
      <c r="C687" s="1497"/>
      <c r="D687" s="1597"/>
      <c r="E687" s="1663"/>
      <c r="F687" s="1673"/>
      <c r="G687" s="1353"/>
      <c r="H687" s="1673"/>
      <c r="I687" s="1353"/>
      <c r="J687" s="1673"/>
      <c r="K687" s="1024"/>
      <c r="L687" s="1024"/>
      <c r="M687" s="1024"/>
      <c r="N687" s="1024"/>
      <c r="O687" s="919">
        <f>M687*N687</f>
        <v>0</v>
      </c>
      <c r="P687" s="1673"/>
      <c r="Q687" s="1673"/>
      <c r="R687" s="1673"/>
      <c r="S687" s="1629"/>
      <c r="T687" s="1631"/>
    </row>
    <row r="688" spans="1:20" s="1" customFormat="1" ht="9.75" customHeight="1">
      <c r="A688" s="1438">
        <f t="shared" ref="A688" si="575">+A683+1</f>
        <v>10</v>
      </c>
      <c r="B688" s="1598"/>
      <c r="C688" s="1495" t="s">
        <v>3787</v>
      </c>
      <c r="D688" s="1595" t="s">
        <v>3169</v>
      </c>
      <c r="E688" s="1663">
        <v>2</v>
      </c>
      <c r="F688" s="1673">
        <f>H688+J688+R688</f>
        <v>7.2022288000000021</v>
      </c>
      <c r="G688" s="1353">
        <v>0.66</v>
      </c>
      <c r="H688" s="1673">
        <f>G688*$P$9/1000</f>
        <v>1.6225704000000001</v>
      </c>
      <c r="I688" s="1353">
        <v>0.16</v>
      </c>
      <c r="J688" s="1673">
        <f>I688*$P$10/1000</f>
        <v>0.48769599999999996</v>
      </c>
      <c r="K688" s="1025" t="s">
        <v>3824</v>
      </c>
      <c r="L688" s="1024" t="s">
        <v>19</v>
      </c>
      <c r="M688" s="1024">
        <v>1</v>
      </c>
      <c r="N688" s="1024">
        <v>4.2</v>
      </c>
      <c r="O688" s="919">
        <f t="shared" ref="O688:O727" si="576">M688*N688</f>
        <v>4.2</v>
      </c>
      <c r="P688" s="1673">
        <f>E688*F688</f>
        <v>14.404457600000004</v>
      </c>
      <c r="Q688" s="1673">
        <f>SUM(O688:O692)</f>
        <v>4.2</v>
      </c>
      <c r="R688" s="1673">
        <f>Q688*1.02*1.05*$R$15</f>
        <v>5.0919624000000017</v>
      </c>
      <c r="S688" s="1629">
        <f t="shared" ref="S688" si="577">+F688*$T$12</f>
        <v>9.4700226212886029</v>
      </c>
      <c r="T688" s="1631">
        <f t="shared" ref="T688" si="578">+S688*E688</f>
        <v>18.940045242577206</v>
      </c>
    </row>
    <row r="689" spans="1:21" s="1" customFormat="1" ht="9.75" customHeight="1">
      <c r="A689" s="1438"/>
      <c r="B689" s="1477"/>
      <c r="C689" s="1496"/>
      <c r="D689" s="1596"/>
      <c r="E689" s="1663"/>
      <c r="F689" s="1673"/>
      <c r="G689" s="1353"/>
      <c r="H689" s="1673"/>
      <c r="I689" s="1353"/>
      <c r="J689" s="1673"/>
      <c r="K689" s="1024"/>
      <c r="L689" s="1024"/>
      <c r="M689" s="1024"/>
      <c r="N689" s="1024"/>
      <c r="O689" s="919">
        <f t="shared" si="576"/>
        <v>0</v>
      </c>
      <c r="P689" s="1673"/>
      <c r="Q689" s="1673"/>
      <c r="R689" s="1673"/>
      <c r="S689" s="1629"/>
      <c r="T689" s="1631"/>
    </row>
    <row r="690" spans="1:21" s="1" customFormat="1" ht="9.75" customHeight="1">
      <c r="A690" s="1438"/>
      <c r="B690" s="1477"/>
      <c r="C690" s="1496"/>
      <c r="D690" s="1596"/>
      <c r="E690" s="1663"/>
      <c r="F690" s="1673"/>
      <c r="G690" s="1353"/>
      <c r="H690" s="1673"/>
      <c r="I690" s="1353"/>
      <c r="J690" s="1673"/>
      <c r="K690" s="1024"/>
      <c r="L690" s="1024"/>
      <c r="M690" s="1024"/>
      <c r="N690" s="1024"/>
      <c r="O690" s="919">
        <f t="shared" si="576"/>
        <v>0</v>
      </c>
      <c r="P690" s="1673"/>
      <c r="Q690" s="1673"/>
      <c r="R690" s="1673"/>
      <c r="S690" s="1629"/>
      <c r="T690" s="1631"/>
    </row>
    <row r="691" spans="1:21" s="1" customFormat="1" ht="9.75" customHeight="1">
      <c r="A691" s="1438"/>
      <c r="B691" s="1477"/>
      <c r="C691" s="1496"/>
      <c r="D691" s="1596"/>
      <c r="E691" s="1663"/>
      <c r="F691" s="1673"/>
      <c r="G691" s="1353"/>
      <c r="H691" s="1673"/>
      <c r="I691" s="1353"/>
      <c r="J691" s="1673"/>
      <c r="K691" s="1024"/>
      <c r="L691" s="1024"/>
      <c r="M691" s="1024"/>
      <c r="N691" s="1024"/>
      <c r="O691" s="919">
        <f t="shared" si="576"/>
        <v>0</v>
      </c>
      <c r="P691" s="1673"/>
      <c r="Q691" s="1673"/>
      <c r="R691" s="1673"/>
      <c r="S691" s="1629"/>
      <c r="T691" s="1631"/>
    </row>
    <row r="692" spans="1:21" s="1" customFormat="1" ht="9.75" customHeight="1">
      <c r="A692" s="1438"/>
      <c r="B692" s="1477"/>
      <c r="C692" s="1497"/>
      <c r="D692" s="1597"/>
      <c r="E692" s="1663"/>
      <c r="F692" s="1673"/>
      <c r="G692" s="1353"/>
      <c r="H692" s="1673"/>
      <c r="I692" s="1353"/>
      <c r="J692" s="1673"/>
      <c r="K692" s="1024"/>
      <c r="L692" s="1024"/>
      <c r="M692" s="1024"/>
      <c r="N692" s="1024"/>
      <c r="O692" s="919">
        <f t="shared" si="576"/>
        <v>0</v>
      </c>
      <c r="P692" s="1673"/>
      <c r="Q692" s="1673"/>
      <c r="R692" s="1673"/>
      <c r="S692" s="1629"/>
      <c r="T692" s="1631"/>
    </row>
    <row r="693" spans="1:21" s="1" customFormat="1" ht="9.75" customHeight="1">
      <c r="A693" s="1438">
        <f t="shared" ref="A693" si="579">+A688+1</f>
        <v>11</v>
      </c>
      <c r="B693" s="1778"/>
      <c r="C693" s="1495" t="s">
        <v>3551</v>
      </c>
      <c r="D693" s="1595" t="s">
        <v>3169</v>
      </c>
      <c r="E693" s="1779">
        <v>1</v>
      </c>
      <c r="F693" s="1440">
        <f>H693+J693+R693</f>
        <v>2.1822696000000006</v>
      </c>
      <c r="G693" s="1780">
        <v>0</v>
      </c>
      <c r="H693" s="1440">
        <f t="shared" ref="H693" si="580">G693*$P$9/1000</f>
        <v>0</v>
      </c>
      <c r="I693" s="1780">
        <v>0</v>
      </c>
      <c r="J693" s="1657">
        <f t="shared" ref="J693" si="581">I693*$P$10/1000</f>
        <v>0</v>
      </c>
      <c r="K693" s="1021" t="s">
        <v>3550</v>
      </c>
      <c r="L693" s="1022" t="s">
        <v>121</v>
      </c>
      <c r="M693" s="1022">
        <v>1</v>
      </c>
      <c r="N693" s="1022">
        <v>1.8</v>
      </c>
      <c r="O693" s="920">
        <f t="shared" si="576"/>
        <v>1.8</v>
      </c>
      <c r="P693" s="1440">
        <f t="shared" ref="P693" si="582">E693*F693</f>
        <v>2.1822696000000006</v>
      </c>
      <c r="Q693" s="1440">
        <f t="shared" ref="Q693" si="583">SUM(O693:O697)</f>
        <v>1.8</v>
      </c>
      <c r="R693" s="1440">
        <f t="shared" ref="R693" si="584">Q693*1.02*1.05*$R$15</f>
        <v>2.1822696000000006</v>
      </c>
      <c r="S693" s="1629">
        <f t="shared" ref="S693" si="585">+F693*$T$12</f>
        <v>2.8694093247565853</v>
      </c>
      <c r="T693" s="1631">
        <f t="shared" ref="T693" si="586">+S693*E693</f>
        <v>2.8694093247565853</v>
      </c>
    </row>
    <row r="694" spans="1:21" s="1" customFormat="1" ht="9.75" customHeight="1">
      <c r="A694" s="1438"/>
      <c r="B694" s="1778"/>
      <c r="C694" s="1496"/>
      <c r="D694" s="1596"/>
      <c r="E694" s="1779"/>
      <c r="F694" s="1440"/>
      <c r="G694" s="1780"/>
      <c r="H694" s="1440"/>
      <c r="I694" s="1780"/>
      <c r="J694" s="1658"/>
      <c r="K694" s="1021"/>
      <c r="L694" s="1022"/>
      <c r="M694" s="1022"/>
      <c r="N694" s="1022"/>
      <c r="O694" s="920">
        <f t="shared" si="576"/>
        <v>0</v>
      </c>
      <c r="P694" s="1440"/>
      <c r="Q694" s="1440"/>
      <c r="R694" s="1440"/>
      <c r="S694" s="1629"/>
      <c r="T694" s="1631"/>
    </row>
    <row r="695" spans="1:21" s="1" customFormat="1" ht="9.75" customHeight="1">
      <c r="A695" s="1438"/>
      <c r="B695" s="1778"/>
      <c r="C695" s="1496"/>
      <c r="D695" s="1596"/>
      <c r="E695" s="1779"/>
      <c r="F695" s="1440"/>
      <c r="G695" s="1780"/>
      <c r="H695" s="1440"/>
      <c r="I695" s="1780"/>
      <c r="J695" s="1658"/>
      <c r="K695" s="1021"/>
      <c r="L695" s="1022"/>
      <c r="M695" s="1022"/>
      <c r="N695" s="1022"/>
      <c r="O695" s="920">
        <f t="shared" si="576"/>
        <v>0</v>
      </c>
      <c r="P695" s="1440"/>
      <c r="Q695" s="1440"/>
      <c r="R695" s="1440"/>
      <c r="S695" s="1629"/>
      <c r="T695" s="1631"/>
    </row>
    <row r="696" spans="1:21" s="1" customFormat="1" ht="9.75" customHeight="1">
      <c r="A696" s="1438"/>
      <c r="B696" s="1778"/>
      <c r="C696" s="1496"/>
      <c r="D696" s="1596"/>
      <c r="E696" s="1779"/>
      <c r="F696" s="1440"/>
      <c r="G696" s="1780"/>
      <c r="H696" s="1440"/>
      <c r="I696" s="1780"/>
      <c r="J696" s="1658"/>
      <c r="K696" s="1021"/>
      <c r="L696" s="1022"/>
      <c r="M696" s="1022"/>
      <c r="N696" s="1022"/>
      <c r="O696" s="920">
        <f t="shared" si="576"/>
        <v>0</v>
      </c>
      <c r="P696" s="1440"/>
      <c r="Q696" s="1440"/>
      <c r="R696" s="1440"/>
      <c r="S696" s="1629"/>
      <c r="T696" s="1631"/>
    </row>
    <row r="697" spans="1:21" s="1" customFormat="1" ht="9.75" customHeight="1">
      <c r="A697" s="1438"/>
      <c r="B697" s="1778"/>
      <c r="C697" s="1497"/>
      <c r="D697" s="1597"/>
      <c r="E697" s="1779"/>
      <c r="F697" s="1440"/>
      <c r="G697" s="1780"/>
      <c r="H697" s="1440"/>
      <c r="I697" s="1780"/>
      <c r="J697" s="1659"/>
      <c r="K697" s="1021"/>
      <c r="L697" s="1022"/>
      <c r="M697" s="1022"/>
      <c r="N697" s="1022"/>
      <c r="O697" s="920">
        <f t="shared" si="576"/>
        <v>0</v>
      </c>
      <c r="P697" s="1440"/>
      <c r="Q697" s="1440"/>
      <c r="R697" s="1440"/>
      <c r="S697" s="1629"/>
      <c r="T697" s="1631"/>
    </row>
    <row r="698" spans="1:21" s="1" customFormat="1" ht="9.75" customHeight="1">
      <c r="A698" s="1438">
        <f t="shared" ref="A698" si="587">+A693+1</f>
        <v>12</v>
      </c>
      <c r="B698" s="1437"/>
      <c r="C698" s="1495" t="s">
        <v>3558</v>
      </c>
      <c r="D698" s="1595" t="s">
        <v>3169</v>
      </c>
      <c r="E698" s="1351">
        <v>7</v>
      </c>
      <c r="F698" s="1353">
        <f>H698+J698+R698</f>
        <v>5.5087767999999997</v>
      </c>
      <c r="G698" s="1353">
        <v>0.97</v>
      </c>
      <c r="H698" s="1440">
        <f>G698*$P$9/1000</f>
        <v>2.3846867999999999</v>
      </c>
      <c r="I698" s="1353">
        <v>0.13</v>
      </c>
      <c r="J698" s="1440">
        <f>I698*$P$10/1000</f>
        <v>0.39625299999999997</v>
      </c>
      <c r="K698" s="933" t="s">
        <v>3554</v>
      </c>
      <c r="L698" s="934" t="s">
        <v>19</v>
      </c>
      <c r="M698" s="934">
        <v>1</v>
      </c>
      <c r="N698" s="918">
        <v>2.25</v>
      </c>
      <c r="O698" s="920">
        <f t="shared" si="576"/>
        <v>2.25</v>
      </c>
      <c r="P698" s="1440">
        <f>E698*F698</f>
        <v>38.561437599999998</v>
      </c>
      <c r="Q698" s="1440">
        <f>SUM(O698:O702)</f>
        <v>2.25</v>
      </c>
      <c r="R698" s="1440">
        <f>Q698*1.02*1.05*$R$15</f>
        <v>2.7278370000000001</v>
      </c>
      <c r="S698" s="1629">
        <f t="shared" ref="S698" si="588">+F698*$T$12</f>
        <v>7.2433467972622338</v>
      </c>
      <c r="T698" s="1631">
        <f t="shared" ref="T698" si="589">+S698*E698</f>
        <v>50.703427580835637</v>
      </c>
    </row>
    <row r="699" spans="1:21" s="1" customFormat="1" ht="9.75" customHeight="1">
      <c r="A699" s="1438"/>
      <c r="B699" s="1437"/>
      <c r="C699" s="1496"/>
      <c r="D699" s="1596"/>
      <c r="E699" s="1351"/>
      <c r="F699" s="1353"/>
      <c r="G699" s="1353"/>
      <c r="H699" s="1440"/>
      <c r="I699" s="1353"/>
      <c r="J699" s="1440"/>
      <c r="K699" s="933" t="s">
        <v>6</v>
      </c>
      <c r="L699" s="934"/>
      <c r="M699" s="934"/>
      <c r="N699" s="918"/>
      <c r="O699" s="920">
        <f t="shared" si="576"/>
        <v>0</v>
      </c>
      <c r="P699" s="1440"/>
      <c r="Q699" s="1440"/>
      <c r="R699" s="1440"/>
      <c r="S699" s="1629"/>
      <c r="T699" s="1631"/>
    </row>
    <row r="700" spans="1:21" s="1" customFormat="1" ht="9.75" customHeight="1">
      <c r="A700" s="1438"/>
      <c r="B700" s="1437"/>
      <c r="C700" s="1496"/>
      <c r="D700" s="1596"/>
      <c r="E700" s="1351"/>
      <c r="F700" s="1353"/>
      <c r="G700" s="1353"/>
      <c r="H700" s="1440"/>
      <c r="I700" s="1353"/>
      <c r="J700" s="1440"/>
      <c r="K700" s="933" t="s">
        <v>6</v>
      </c>
      <c r="L700" s="934"/>
      <c r="M700" s="934"/>
      <c r="N700" s="918"/>
      <c r="O700" s="920">
        <f t="shared" si="576"/>
        <v>0</v>
      </c>
      <c r="P700" s="1440"/>
      <c r="Q700" s="1440"/>
      <c r="R700" s="1440"/>
      <c r="S700" s="1629"/>
      <c r="T700" s="1631"/>
    </row>
    <row r="701" spans="1:21" s="1" customFormat="1" ht="9.75" customHeight="1">
      <c r="A701" s="1438"/>
      <c r="B701" s="1437"/>
      <c r="C701" s="1496"/>
      <c r="D701" s="1596"/>
      <c r="E701" s="1351"/>
      <c r="F701" s="1353"/>
      <c r="G701" s="1353"/>
      <c r="H701" s="1440"/>
      <c r="I701" s="1353"/>
      <c r="J701" s="1440"/>
      <c r="K701" s="933"/>
      <c r="L701" s="934"/>
      <c r="M701" s="934"/>
      <c r="N701" s="918"/>
      <c r="O701" s="920">
        <f t="shared" si="576"/>
        <v>0</v>
      </c>
      <c r="P701" s="1440"/>
      <c r="Q701" s="1440"/>
      <c r="R701" s="1440"/>
      <c r="S701" s="1629"/>
      <c r="T701" s="1631"/>
    </row>
    <row r="702" spans="1:21" s="1" customFormat="1" ht="9.75" customHeight="1">
      <c r="A702" s="1438"/>
      <c r="B702" s="1437"/>
      <c r="C702" s="1497"/>
      <c r="D702" s="1597"/>
      <c r="E702" s="1351"/>
      <c r="F702" s="1353"/>
      <c r="G702" s="1353"/>
      <c r="H702" s="1440"/>
      <c r="I702" s="1353"/>
      <c r="J702" s="1440"/>
      <c r="K702" s="933"/>
      <c r="L702" s="934"/>
      <c r="M702" s="934"/>
      <c r="N702" s="918"/>
      <c r="O702" s="920">
        <f t="shared" si="576"/>
        <v>0</v>
      </c>
      <c r="P702" s="1440"/>
      <c r="Q702" s="1440"/>
      <c r="R702" s="1440"/>
      <c r="S702" s="1629"/>
      <c r="T702" s="1631"/>
    </row>
    <row r="703" spans="1:21" s="1" customFormat="1" ht="9.75" customHeight="1">
      <c r="A703" s="1438">
        <f t="shared" ref="A703:A708" si="590">+A698+1</f>
        <v>13</v>
      </c>
      <c r="B703" s="1437"/>
      <c r="C703" s="1495" t="s">
        <v>3789</v>
      </c>
      <c r="D703" s="1595" t="s">
        <v>3169</v>
      </c>
      <c r="E703" s="1351">
        <v>4</v>
      </c>
      <c r="F703" s="1353">
        <f>H703+J703+R703</f>
        <v>7.1248686760000011</v>
      </c>
      <c r="G703" s="1353">
        <v>0.97</v>
      </c>
      <c r="H703" s="1440">
        <f>G703*$P$9/1000</f>
        <v>2.3846867999999999</v>
      </c>
      <c r="I703" s="1353">
        <v>0.13</v>
      </c>
      <c r="J703" s="1440">
        <f>I703*$P$10/1000</f>
        <v>0.39625299999999997</v>
      </c>
      <c r="K703" s="933" t="s">
        <v>3788</v>
      </c>
      <c r="L703" s="934" t="s">
        <v>19</v>
      </c>
      <c r="M703" s="934">
        <v>1</v>
      </c>
      <c r="N703" s="918">
        <v>3.5830000000000002</v>
      </c>
      <c r="O703" s="920">
        <f t="shared" si="576"/>
        <v>3.5830000000000002</v>
      </c>
      <c r="P703" s="1440">
        <f>E703*F703</f>
        <v>28.499474704000004</v>
      </c>
      <c r="Q703" s="1440">
        <f>SUM(O703:O707)</f>
        <v>3.5830000000000002</v>
      </c>
      <c r="R703" s="1440">
        <f>Q703*1.02*1.05*$R$15</f>
        <v>4.3439288760000014</v>
      </c>
      <c r="S703" s="1629">
        <f t="shared" ref="S703" si="591">+F703*$T$12</f>
        <v>9.3683038138736396</v>
      </c>
      <c r="T703" s="1631">
        <f t="shared" ref="T703" si="592">+S703*E703</f>
        <v>37.473215255494559</v>
      </c>
    </row>
    <row r="704" spans="1:21" s="1" customFormat="1" ht="9.75" customHeight="1">
      <c r="A704" s="1438"/>
      <c r="B704" s="1437"/>
      <c r="C704" s="1496"/>
      <c r="D704" s="1596"/>
      <c r="E704" s="1351"/>
      <c r="F704" s="1353"/>
      <c r="G704" s="1353"/>
      <c r="H704" s="1440"/>
      <c r="I704" s="1353"/>
      <c r="J704" s="1440"/>
      <c r="K704" s="933" t="s">
        <v>6</v>
      </c>
      <c r="L704" s="934"/>
      <c r="M704" s="934"/>
      <c r="N704" s="918"/>
      <c r="O704" s="920">
        <f t="shared" si="576"/>
        <v>0</v>
      </c>
      <c r="P704" s="1440"/>
      <c r="Q704" s="1440"/>
      <c r="R704" s="1440"/>
      <c r="S704" s="1629"/>
      <c r="T704" s="1631"/>
      <c r="U704" s="1293"/>
    </row>
    <row r="705" spans="1:21" s="1" customFormat="1" ht="9.75" customHeight="1">
      <c r="A705" s="1438"/>
      <c r="B705" s="1437"/>
      <c r="C705" s="1496"/>
      <c r="D705" s="1596"/>
      <c r="E705" s="1351"/>
      <c r="F705" s="1353"/>
      <c r="G705" s="1353"/>
      <c r="H705" s="1440"/>
      <c r="I705" s="1353"/>
      <c r="J705" s="1440"/>
      <c r="K705" s="933" t="s">
        <v>6</v>
      </c>
      <c r="L705" s="934"/>
      <c r="M705" s="934"/>
      <c r="N705" s="918"/>
      <c r="O705" s="920">
        <f t="shared" si="576"/>
        <v>0</v>
      </c>
      <c r="P705" s="1440"/>
      <c r="Q705" s="1440"/>
      <c r="R705" s="1440"/>
      <c r="S705" s="1629"/>
      <c r="T705" s="1631"/>
      <c r="U705" s="1294"/>
    </row>
    <row r="706" spans="1:21" s="1" customFormat="1" ht="9.75" customHeight="1">
      <c r="A706" s="1438"/>
      <c r="B706" s="1437"/>
      <c r="C706" s="1496"/>
      <c r="D706" s="1596"/>
      <c r="E706" s="1351"/>
      <c r="F706" s="1353"/>
      <c r="G706" s="1353"/>
      <c r="H706" s="1440"/>
      <c r="I706" s="1353"/>
      <c r="J706" s="1440"/>
      <c r="K706" s="933"/>
      <c r="L706" s="934"/>
      <c r="M706" s="934"/>
      <c r="N706" s="918"/>
      <c r="O706" s="920">
        <f t="shared" si="576"/>
        <v>0</v>
      </c>
      <c r="P706" s="1440"/>
      <c r="Q706" s="1440"/>
      <c r="R706" s="1440"/>
      <c r="S706" s="1629"/>
      <c r="T706" s="1631"/>
    </row>
    <row r="707" spans="1:21" s="1" customFormat="1" ht="9.75" customHeight="1">
      <c r="A707" s="1438"/>
      <c r="B707" s="1437"/>
      <c r="C707" s="1497"/>
      <c r="D707" s="1597"/>
      <c r="E707" s="1351"/>
      <c r="F707" s="1353"/>
      <c r="G707" s="1353"/>
      <c r="H707" s="1440"/>
      <c r="I707" s="1353"/>
      <c r="J707" s="1440"/>
      <c r="K707" s="933"/>
      <c r="L707" s="934"/>
      <c r="M707" s="934"/>
      <c r="N707" s="918"/>
      <c r="O707" s="920">
        <f t="shared" si="576"/>
        <v>0</v>
      </c>
      <c r="P707" s="1440"/>
      <c r="Q707" s="1440"/>
      <c r="R707" s="1440"/>
      <c r="S707" s="1629"/>
      <c r="T707" s="1631"/>
    </row>
    <row r="708" spans="1:21" s="1" customFormat="1" ht="9.75" customHeight="1">
      <c r="A708" s="1438">
        <f t="shared" si="590"/>
        <v>14</v>
      </c>
      <c r="B708" s="1437"/>
      <c r="C708" s="1495" t="s">
        <v>3557</v>
      </c>
      <c r="D708" s="1595" t="s">
        <v>3169</v>
      </c>
      <c r="E708" s="1351">
        <v>6</v>
      </c>
      <c r="F708" s="1353">
        <f>H708+J708+R708</f>
        <v>8.7421729240000019</v>
      </c>
      <c r="G708" s="1353">
        <v>0.97</v>
      </c>
      <c r="H708" s="1440">
        <f>G708*$P$9/1000</f>
        <v>2.3846867999999999</v>
      </c>
      <c r="I708" s="1353">
        <v>0.13</v>
      </c>
      <c r="J708" s="1440">
        <f>I708*$P$10/1000</f>
        <v>0.39625299999999997</v>
      </c>
      <c r="K708" s="933" t="s">
        <v>3556</v>
      </c>
      <c r="L708" s="934" t="s">
        <v>19</v>
      </c>
      <c r="M708" s="934">
        <v>1</v>
      </c>
      <c r="N708" s="918">
        <v>4.9169999999999998</v>
      </c>
      <c r="O708" s="920">
        <f t="shared" si="576"/>
        <v>4.9169999999999998</v>
      </c>
      <c r="P708" s="1440">
        <f>E708*F708</f>
        <v>52.453037544000011</v>
      </c>
      <c r="Q708" s="1440">
        <f>SUM(O708:O712)</f>
        <v>4.9169999999999998</v>
      </c>
      <c r="R708" s="1440">
        <f>Q708*1.02*1.05*$R$15</f>
        <v>5.9612331240000014</v>
      </c>
      <c r="S708" s="1629">
        <f t="shared" ref="S708" si="593">+F708*$T$12</f>
        <v>11.494854946776575</v>
      </c>
      <c r="T708" s="1631">
        <f t="shared" ref="T708" si="594">+S708*E708</f>
        <v>68.969129680659449</v>
      </c>
    </row>
    <row r="709" spans="1:21" s="1" customFormat="1" ht="9.75" customHeight="1">
      <c r="A709" s="1438"/>
      <c r="B709" s="1437"/>
      <c r="C709" s="1496"/>
      <c r="D709" s="1596"/>
      <c r="E709" s="1351"/>
      <c r="F709" s="1353"/>
      <c r="G709" s="1353"/>
      <c r="H709" s="1440"/>
      <c r="I709" s="1353"/>
      <c r="J709" s="1440"/>
      <c r="K709" s="933" t="s">
        <v>6</v>
      </c>
      <c r="L709" s="934"/>
      <c r="M709" s="934"/>
      <c r="N709" s="918"/>
      <c r="O709" s="920">
        <f t="shared" si="576"/>
        <v>0</v>
      </c>
      <c r="P709" s="1440"/>
      <c r="Q709" s="1440"/>
      <c r="R709" s="1440"/>
      <c r="S709" s="1629"/>
      <c r="T709" s="1631"/>
    </row>
    <row r="710" spans="1:21" s="1" customFormat="1" ht="9.75" customHeight="1">
      <c r="A710" s="1438"/>
      <c r="B710" s="1437"/>
      <c r="C710" s="1496"/>
      <c r="D710" s="1596"/>
      <c r="E710" s="1351"/>
      <c r="F710" s="1353"/>
      <c r="G710" s="1353"/>
      <c r="H710" s="1440"/>
      <c r="I710" s="1353"/>
      <c r="J710" s="1440"/>
      <c r="K710" s="933" t="s">
        <v>6</v>
      </c>
      <c r="L710" s="934"/>
      <c r="M710" s="934"/>
      <c r="N710" s="918"/>
      <c r="O710" s="920">
        <f t="shared" si="576"/>
        <v>0</v>
      </c>
      <c r="P710" s="1440"/>
      <c r="Q710" s="1440"/>
      <c r="R710" s="1440"/>
      <c r="S710" s="1629"/>
      <c r="T710" s="1631"/>
    </row>
    <row r="711" spans="1:21" s="1" customFormat="1" ht="9.75" customHeight="1">
      <c r="A711" s="1438"/>
      <c r="B711" s="1437"/>
      <c r="C711" s="1496"/>
      <c r="D711" s="1596"/>
      <c r="E711" s="1351"/>
      <c r="F711" s="1353"/>
      <c r="G711" s="1353"/>
      <c r="H711" s="1440"/>
      <c r="I711" s="1353"/>
      <c r="J711" s="1440"/>
      <c r="K711" s="933"/>
      <c r="L711" s="934"/>
      <c r="M711" s="934"/>
      <c r="N711" s="918"/>
      <c r="O711" s="920">
        <f t="shared" si="576"/>
        <v>0</v>
      </c>
      <c r="P711" s="1440"/>
      <c r="Q711" s="1440"/>
      <c r="R711" s="1440"/>
      <c r="S711" s="1629"/>
      <c r="T711" s="1631"/>
    </row>
    <row r="712" spans="1:21" s="1" customFormat="1" ht="9.75" customHeight="1">
      <c r="A712" s="1438"/>
      <c r="B712" s="1437"/>
      <c r="C712" s="1497"/>
      <c r="D712" s="1597"/>
      <c r="E712" s="1351"/>
      <c r="F712" s="1353"/>
      <c r="G712" s="1353"/>
      <c r="H712" s="1440"/>
      <c r="I712" s="1353"/>
      <c r="J712" s="1440"/>
      <c r="K712" s="933"/>
      <c r="L712" s="934"/>
      <c r="M712" s="934"/>
      <c r="N712" s="918"/>
      <c r="O712" s="920">
        <f t="shared" si="576"/>
        <v>0</v>
      </c>
      <c r="P712" s="1440"/>
      <c r="Q712" s="1440"/>
      <c r="R712" s="1440"/>
      <c r="S712" s="1629"/>
      <c r="T712" s="1631"/>
    </row>
    <row r="713" spans="1:21" s="1" customFormat="1" ht="9.75" customHeight="1">
      <c r="A713" s="1438">
        <f t="shared" ref="A713" si="595">+A708+1</f>
        <v>15</v>
      </c>
      <c r="B713" s="1437"/>
      <c r="C713" s="1495" t="s">
        <v>3559</v>
      </c>
      <c r="D713" s="1595" t="s">
        <v>3169</v>
      </c>
      <c r="E713" s="1351">
        <v>4</v>
      </c>
      <c r="F713" s="1353">
        <f>H713+J713+R713</f>
        <v>9.0852742000000006</v>
      </c>
      <c r="G713" s="1353">
        <v>0.97</v>
      </c>
      <c r="H713" s="1440">
        <f>G713*$P$9/1000</f>
        <v>2.3846867999999999</v>
      </c>
      <c r="I713" s="1353">
        <v>0.13</v>
      </c>
      <c r="J713" s="1440">
        <f>I713*$P$10/1000</f>
        <v>0.39625299999999997</v>
      </c>
      <c r="K713" s="933" t="s">
        <v>3555</v>
      </c>
      <c r="L713" s="934" t="s">
        <v>19</v>
      </c>
      <c r="M713" s="934">
        <v>1</v>
      </c>
      <c r="N713" s="918">
        <v>5.2</v>
      </c>
      <c r="O713" s="920">
        <f t="shared" si="576"/>
        <v>5.2</v>
      </c>
      <c r="P713" s="1440">
        <f>E713*F713</f>
        <v>36.341096800000003</v>
      </c>
      <c r="Q713" s="1440">
        <f>SUM(O713:O717)</f>
        <v>5.2</v>
      </c>
      <c r="R713" s="1440">
        <f>Q713*1.02*1.05*$R$15</f>
        <v>6.304334400000001</v>
      </c>
      <c r="S713" s="1629">
        <f t="shared" ref="S713" si="596">+F713*$T$12</f>
        <v>11.945989857279971</v>
      </c>
      <c r="T713" s="1631">
        <f t="shared" ref="T713" si="597">+S713*E713</f>
        <v>47.783959429119882</v>
      </c>
    </row>
    <row r="714" spans="1:21" s="1" customFormat="1" ht="9.75" customHeight="1">
      <c r="A714" s="1438"/>
      <c r="B714" s="1437"/>
      <c r="C714" s="1496"/>
      <c r="D714" s="1596"/>
      <c r="E714" s="1351"/>
      <c r="F714" s="1353"/>
      <c r="G714" s="1353"/>
      <c r="H714" s="1440"/>
      <c r="I714" s="1353"/>
      <c r="J714" s="1440"/>
      <c r="K714" s="933" t="s">
        <v>6</v>
      </c>
      <c r="L714" s="934"/>
      <c r="M714" s="934"/>
      <c r="N714" s="918"/>
      <c r="O714" s="920">
        <f t="shared" si="576"/>
        <v>0</v>
      </c>
      <c r="P714" s="1440"/>
      <c r="Q714" s="1440"/>
      <c r="R714" s="1440"/>
      <c r="S714" s="1629"/>
      <c r="T714" s="1631"/>
    </row>
    <row r="715" spans="1:21" s="1" customFormat="1" ht="9.75" customHeight="1">
      <c r="A715" s="1438"/>
      <c r="B715" s="1437"/>
      <c r="C715" s="1496"/>
      <c r="D715" s="1596"/>
      <c r="E715" s="1351"/>
      <c r="F715" s="1353"/>
      <c r="G715" s="1353"/>
      <c r="H715" s="1440"/>
      <c r="I715" s="1353"/>
      <c r="J715" s="1440"/>
      <c r="K715" s="933" t="s">
        <v>6</v>
      </c>
      <c r="L715" s="934"/>
      <c r="M715" s="934"/>
      <c r="N715" s="918"/>
      <c r="O715" s="920">
        <f t="shared" si="576"/>
        <v>0</v>
      </c>
      <c r="P715" s="1440"/>
      <c r="Q715" s="1440"/>
      <c r="R715" s="1440"/>
      <c r="S715" s="1629"/>
      <c r="T715" s="1631"/>
    </row>
    <row r="716" spans="1:21" s="1" customFormat="1" ht="9.75" customHeight="1">
      <c r="A716" s="1438"/>
      <c r="B716" s="1437"/>
      <c r="C716" s="1496"/>
      <c r="D716" s="1596"/>
      <c r="E716" s="1351"/>
      <c r="F716" s="1353"/>
      <c r="G716" s="1353"/>
      <c r="H716" s="1440"/>
      <c r="I716" s="1353"/>
      <c r="J716" s="1440"/>
      <c r="K716" s="933"/>
      <c r="L716" s="934"/>
      <c r="M716" s="934"/>
      <c r="N716" s="918"/>
      <c r="O716" s="920">
        <f t="shared" si="576"/>
        <v>0</v>
      </c>
      <c r="P716" s="1440"/>
      <c r="Q716" s="1440"/>
      <c r="R716" s="1440"/>
      <c r="S716" s="1629"/>
      <c r="T716" s="1631"/>
    </row>
    <row r="717" spans="1:21" s="1" customFormat="1" ht="9.75" customHeight="1">
      <c r="A717" s="1438"/>
      <c r="B717" s="1437"/>
      <c r="C717" s="1497"/>
      <c r="D717" s="1597"/>
      <c r="E717" s="1351"/>
      <c r="F717" s="1353"/>
      <c r="G717" s="1353"/>
      <c r="H717" s="1440"/>
      <c r="I717" s="1353"/>
      <c r="J717" s="1440"/>
      <c r="K717" s="933"/>
      <c r="L717" s="934"/>
      <c r="M717" s="934"/>
      <c r="N717" s="918"/>
      <c r="O717" s="920">
        <f t="shared" si="576"/>
        <v>0</v>
      </c>
      <c r="P717" s="1440"/>
      <c r="Q717" s="1440"/>
      <c r="R717" s="1440"/>
      <c r="S717" s="1629"/>
      <c r="T717" s="1631"/>
    </row>
    <row r="718" spans="1:21" s="1" customFormat="1" ht="9.75" customHeight="1">
      <c r="A718" s="1438">
        <f t="shared" ref="A718" si="598">+A713+1</f>
        <v>16</v>
      </c>
      <c r="B718" s="1437"/>
      <c r="C718" s="1495" t="s">
        <v>3716</v>
      </c>
      <c r="D718" s="1595" t="s">
        <v>3169</v>
      </c>
      <c r="E718" s="1351">
        <v>8</v>
      </c>
      <c r="F718" s="1353">
        <f>H718+J718+R718</f>
        <v>9.3277486000000014</v>
      </c>
      <c r="G718" s="1353">
        <v>0.97</v>
      </c>
      <c r="H718" s="1440">
        <f>G718*$P$9/1000</f>
        <v>2.3846867999999999</v>
      </c>
      <c r="I718" s="1353">
        <v>0.13</v>
      </c>
      <c r="J718" s="1440">
        <f>I718*$P$10/1000</f>
        <v>0.39625299999999997</v>
      </c>
      <c r="K718" s="933" t="s">
        <v>3715</v>
      </c>
      <c r="L718" s="934" t="s">
        <v>19</v>
      </c>
      <c r="M718" s="934">
        <v>1</v>
      </c>
      <c r="N718" s="918">
        <v>5.4</v>
      </c>
      <c r="O718" s="920">
        <f t="shared" si="576"/>
        <v>5.4</v>
      </c>
      <c r="P718" s="1440">
        <f>E718*F718</f>
        <v>74.621988800000011</v>
      </c>
      <c r="Q718" s="1440">
        <f>SUM(O718:O722)</f>
        <v>5.4</v>
      </c>
      <c r="R718" s="1440">
        <f>Q718*1.02*1.05*$R$15</f>
        <v>6.5468088000000018</v>
      </c>
      <c r="S718" s="1629">
        <f t="shared" ref="S718" si="599">+F718*$T$12</f>
        <v>12.264813115586259</v>
      </c>
      <c r="T718" s="1631">
        <f t="shared" ref="T718" si="600">+S718*E718</f>
        <v>98.118504924690072</v>
      </c>
    </row>
    <row r="719" spans="1:21" s="1" customFormat="1" ht="9.75" customHeight="1">
      <c r="A719" s="1438"/>
      <c r="B719" s="1437"/>
      <c r="C719" s="1496"/>
      <c r="D719" s="1596"/>
      <c r="E719" s="1351"/>
      <c r="F719" s="1353"/>
      <c r="G719" s="1353"/>
      <c r="H719" s="1440"/>
      <c r="I719" s="1353"/>
      <c r="J719" s="1440"/>
      <c r="K719" s="933" t="s">
        <v>6</v>
      </c>
      <c r="L719" s="934"/>
      <c r="M719" s="934"/>
      <c r="N719" s="918"/>
      <c r="O719" s="920">
        <f t="shared" si="576"/>
        <v>0</v>
      </c>
      <c r="P719" s="1440"/>
      <c r="Q719" s="1440"/>
      <c r="R719" s="1440"/>
      <c r="S719" s="1629"/>
      <c r="T719" s="1631"/>
    </row>
    <row r="720" spans="1:21" s="1" customFormat="1" ht="9.75" customHeight="1">
      <c r="A720" s="1438"/>
      <c r="B720" s="1437"/>
      <c r="C720" s="1496"/>
      <c r="D720" s="1596"/>
      <c r="E720" s="1351"/>
      <c r="F720" s="1353"/>
      <c r="G720" s="1353"/>
      <c r="H720" s="1440"/>
      <c r="I720" s="1353"/>
      <c r="J720" s="1440"/>
      <c r="K720" s="933" t="s">
        <v>6</v>
      </c>
      <c r="L720" s="934"/>
      <c r="M720" s="934"/>
      <c r="N720" s="918"/>
      <c r="O720" s="920">
        <f t="shared" si="576"/>
        <v>0</v>
      </c>
      <c r="P720" s="1440"/>
      <c r="Q720" s="1440"/>
      <c r="R720" s="1440"/>
      <c r="S720" s="1629"/>
      <c r="T720" s="1631"/>
    </row>
    <row r="721" spans="1:21" s="1" customFormat="1" ht="9.75" customHeight="1">
      <c r="A721" s="1438"/>
      <c r="B721" s="1437"/>
      <c r="C721" s="1496"/>
      <c r="D721" s="1596"/>
      <c r="E721" s="1351"/>
      <c r="F721" s="1353"/>
      <c r="G721" s="1353"/>
      <c r="H721" s="1440"/>
      <c r="I721" s="1353"/>
      <c r="J721" s="1440"/>
      <c r="K721" s="933"/>
      <c r="L721" s="934"/>
      <c r="M721" s="934"/>
      <c r="N721" s="918"/>
      <c r="O721" s="920">
        <f t="shared" si="576"/>
        <v>0</v>
      </c>
      <c r="P721" s="1440"/>
      <c r="Q721" s="1440"/>
      <c r="R721" s="1440"/>
      <c r="S721" s="1629"/>
      <c r="T721" s="1631"/>
    </row>
    <row r="722" spans="1:21" s="1" customFormat="1" ht="9.75" customHeight="1">
      <c r="A722" s="1438"/>
      <c r="B722" s="1437"/>
      <c r="C722" s="1497"/>
      <c r="D722" s="1597"/>
      <c r="E722" s="1351"/>
      <c r="F722" s="1353"/>
      <c r="G722" s="1353"/>
      <c r="H722" s="1440"/>
      <c r="I722" s="1353"/>
      <c r="J722" s="1440"/>
      <c r="K722" s="933"/>
      <c r="L722" s="934"/>
      <c r="M722" s="934"/>
      <c r="N722" s="918"/>
      <c r="O722" s="920">
        <f t="shared" si="576"/>
        <v>0</v>
      </c>
      <c r="P722" s="1440"/>
      <c r="Q722" s="1440"/>
      <c r="R722" s="1440"/>
      <c r="S722" s="1629"/>
      <c r="T722" s="1631"/>
    </row>
    <row r="723" spans="1:21" s="1" customFormat="1" ht="9.75" customHeight="1">
      <c r="A723" s="1438">
        <f t="shared" ref="A723" si="601">+A718+1</f>
        <v>17</v>
      </c>
      <c r="B723" s="1437"/>
      <c r="C723" s="1495" t="s">
        <v>3792</v>
      </c>
      <c r="D723" s="1595" t="s">
        <v>3169</v>
      </c>
      <c r="E723" s="1351">
        <v>1</v>
      </c>
      <c r="F723" s="1353">
        <f>H723+J723+R723</f>
        <v>40.606946200000003</v>
      </c>
      <c r="G723" s="1353">
        <v>0.97</v>
      </c>
      <c r="H723" s="1440">
        <f>G723*$P$9/1000</f>
        <v>2.3846867999999999</v>
      </c>
      <c r="I723" s="1353">
        <v>0.13</v>
      </c>
      <c r="J723" s="1440">
        <f>I723*$P$10/1000</f>
        <v>0.39625299999999997</v>
      </c>
      <c r="K723" s="933" t="s">
        <v>3791</v>
      </c>
      <c r="L723" s="934" t="s">
        <v>19</v>
      </c>
      <c r="M723" s="934">
        <v>1</v>
      </c>
      <c r="N723" s="918">
        <v>31.2</v>
      </c>
      <c r="O723" s="920">
        <f t="shared" si="576"/>
        <v>31.2</v>
      </c>
      <c r="P723" s="1440">
        <f>E723*F723</f>
        <v>40.606946200000003</v>
      </c>
      <c r="Q723" s="1440">
        <f>SUM(O723:O727)</f>
        <v>31.2</v>
      </c>
      <c r="R723" s="1440">
        <f>Q723*1.02*1.05*$R$15</f>
        <v>37.826006400000004</v>
      </c>
      <c r="S723" s="1629">
        <f t="shared" ref="S723" si="602">+F723*$T$12</f>
        <v>53.393013437097302</v>
      </c>
      <c r="T723" s="1631">
        <f t="shared" ref="T723" si="603">+S723*E723</f>
        <v>53.393013437097302</v>
      </c>
    </row>
    <row r="724" spans="1:21" s="1" customFormat="1" ht="9.75" customHeight="1">
      <c r="A724" s="1438"/>
      <c r="B724" s="1437"/>
      <c r="C724" s="1496"/>
      <c r="D724" s="1596"/>
      <c r="E724" s="1351"/>
      <c r="F724" s="1353"/>
      <c r="G724" s="1353"/>
      <c r="H724" s="1440"/>
      <c r="I724" s="1353"/>
      <c r="J724" s="1440"/>
      <c r="K724" s="933" t="s">
        <v>6</v>
      </c>
      <c r="L724" s="934"/>
      <c r="M724" s="934"/>
      <c r="N724" s="918"/>
      <c r="O724" s="920">
        <f t="shared" si="576"/>
        <v>0</v>
      </c>
      <c r="P724" s="1440"/>
      <c r="Q724" s="1440"/>
      <c r="R724" s="1440"/>
      <c r="S724" s="1629"/>
      <c r="T724" s="1631"/>
      <c r="U724" s="1293"/>
    </row>
    <row r="725" spans="1:21" s="1" customFormat="1" ht="9.75" customHeight="1">
      <c r="A725" s="1438"/>
      <c r="B725" s="1437"/>
      <c r="C725" s="1496"/>
      <c r="D725" s="1596"/>
      <c r="E725" s="1351"/>
      <c r="F725" s="1353"/>
      <c r="G725" s="1353"/>
      <c r="H725" s="1440"/>
      <c r="I725" s="1353"/>
      <c r="J725" s="1440"/>
      <c r="K725" s="933" t="s">
        <v>6</v>
      </c>
      <c r="L725" s="934"/>
      <c r="M725" s="934"/>
      <c r="N725" s="918"/>
      <c r="O725" s="920">
        <f t="shared" si="576"/>
        <v>0</v>
      </c>
      <c r="P725" s="1440"/>
      <c r="Q725" s="1440"/>
      <c r="R725" s="1440"/>
      <c r="S725" s="1629"/>
      <c r="T725" s="1631"/>
      <c r="U725" s="1294"/>
    </row>
    <row r="726" spans="1:21" s="1" customFormat="1" ht="9.75" customHeight="1">
      <c r="A726" s="1438"/>
      <c r="B726" s="1437"/>
      <c r="C726" s="1496"/>
      <c r="D726" s="1596"/>
      <c r="E726" s="1351"/>
      <c r="F726" s="1353"/>
      <c r="G726" s="1353"/>
      <c r="H726" s="1440"/>
      <c r="I726" s="1353"/>
      <c r="J726" s="1440"/>
      <c r="K726" s="933"/>
      <c r="L726" s="934"/>
      <c r="M726" s="934"/>
      <c r="N726" s="918"/>
      <c r="O726" s="920">
        <f t="shared" si="576"/>
        <v>0</v>
      </c>
      <c r="P726" s="1440"/>
      <c r="Q726" s="1440"/>
      <c r="R726" s="1440"/>
      <c r="S726" s="1629"/>
      <c r="T726" s="1631"/>
    </row>
    <row r="727" spans="1:21" s="1" customFormat="1" ht="9.75" customHeight="1">
      <c r="A727" s="1438"/>
      <c r="B727" s="1437"/>
      <c r="C727" s="1497"/>
      <c r="D727" s="1597"/>
      <c r="E727" s="1351"/>
      <c r="F727" s="1353"/>
      <c r="G727" s="1353"/>
      <c r="H727" s="1440"/>
      <c r="I727" s="1353"/>
      <c r="J727" s="1440"/>
      <c r="K727" s="933"/>
      <c r="L727" s="934"/>
      <c r="M727" s="934"/>
      <c r="N727" s="918"/>
      <c r="O727" s="920">
        <f t="shared" si="576"/>
        <v>0</v>
      </c>
      <c r="P727" s="1440"/>
      <c r="Q727" s="1440"/>
      <c r="R727" s="1440"/>
      <c r="S727" s="1629"/>
      <c r="T727" s="1631"/>
    </row>
    <row r="728" spans="1:21" s="1" customFormat="1" ht="10.5" customHeight="1">
      <c r="A728" s="1437">
        <f>+A723+1</f>
        <v>18</v>
      </c>
      <c r="B728" s="1781"/>
      <c r="C728" s="1782" t="s">
        <v>3723</v>
      </c>
      <c r="D728" s="1595" t="s">
        <v>3169</v>
      </c>
      <c r="E728" s="1783">
        <v>1</v>
      </c>
      <c r="F728" s="1673">
        <f>H728+J728+R728</f>
        <v>116.36323860000002</v>
      </c>
      <c r="G728" s="1784">
        <v>7.89</v>
      </c>
      <c r="H728" s="1673">
        <f>G728*$P$9/1000</f>
        <v>19.3970916</v>
      </c>
      <c r="I728" s="1784">
        <v>0.39</v>
      </c>
      <c r="J728" s="1673">
        <f>I728*$P$10/1000</f>
        <v>1.1887590000000001</v>
      </c>
      <c r="K728" s="933" t="s">
        <v>3722</v>
      </c>
      <c r="L728" s="934" t="s">
        <v>19</v>
      </c>
      <c r="M728" s="934">
        <v>1</v>
      </c>
      <c r="N728" s="918">
        <f>64+15</f>
        <v>79</v>
      </c>
      <c r="O728" s="947">
        <f>M728*N728</f>
        <v>79</v>
      </c>
      <c r="P728" s="1440">
        <f>E728*F728</f>
        <v>116.36323860000002</v>
      </c>
      <c r="Q728" s="1440">
        <f>SUM(O728:O732)</f>
        <v>79</v>
      </c>
      <c r="R728" s="1673">
        <f>Q728*1.02*1.05*$R$15</f>
        <v>95.777388000000016</v>
      </c>
      <c r="S728" s="1775">
        <f>+(F728-N728)*$T$12+N728*$W$5</f>
        <v>130.4979469969912</v>
      </c>
      <c r="T728" s="1631">
        <f t="shared" ref="T728" si="604">+S728*E728</f>
        <v>130.4979469969912</v>
      </c>
      <c r="U728" s="1023"/>
    </row>
    <row r="729" spans="1:21" s="1" customFormat="1" ht="10.5" customHeight="1">
      <c r="A729" s="1437"/>
      <c r="B729" s="1781"/>
      <c r="C729" s="1782"/>
      <c r="D729" s="1596"/>
      <c r="E729" s="1783"/>
      <c r="F729" s="1673"/>
      <c r="G729" s="1784"/>
      <c r="H729" s="1673"/>
      <c r="I729" s="1784"/>
      <c r="J729" s="1673"/>
      <c r="K729" s="1024"/>
      <c r="L729" s="1024"/>
      <c r="M729" s="1024"/>
      <c r="N729" s="1024"/>
      <c r="O729" s="947">
        <f>M729*N729</f>
        <v>0</v>
      </c>
      <c r="P729" s="1440"/>
      <c r="Q729" s="1440"/>
      <c r="R729" s="1673"/>
      <c r="S729" s="1776"/>
      <c r="T729" s="1631"/>
    </row>
    <row r="730" spans="1:21" s="1" customFormat="1" ht="10.5" customHeight="1">
      <c r="A730" s="1437"/>
      <c r="B730" s="1781"/>
      <c r="C730" s="1782"/>
      <c r="D730" s="1596"/>
      <c r="E730" s="1783"/>
      <c r="F730" s="1673"/>
      <c r="G730" s="1784"/>
      <c r="H730" s="1673"/>
      <c r="I730" s="1784"/>
      <c r="J730" s="1673"/>
      <c r="K730" s="1024"/>
      <c r="L730" s="1024"/>
      <c r="M730" s="1024"/>
      <c r="N730" s="1024"/>
      <c r="O730" s="947">
        <f>M730*N730</f>
        <v>0</v>
      </c>
      <c r="P730" s="1440"/>
      <c r="Q730" s="1440"/>
      <c r="R730" s="1673"/>
      <c r="S730" s="1776"/>
      <c r="T730" s="1631"/>
    </row>
    <row r="731" spans="1:21" s="1" customFormat="1" ht="10.5" customHeight="1">
      <c r="A731" s="1437"/>
      <c r="B731" s="1781"/>
      <c r="C731" s="1782"/>
      <c r="D731" s="1596"/>
      <c r="E731" s="1783"/>
      <c r="F731" s="1673"/>
      <c r="G731" s="1784"/>
      <c r="H731" s="1673"/>
      <c r="I731" s="1784"/>
      <c r="J731" s="1673"/>
      <c r="K731" s="1024"/>
      <c r="L731" s="1024"/>
      <c r="M731" s="1024"/>
      <c r="N731" s="1024"/>
      <c r="O731" s="947">
        <f>M731*N731</f>
        <v>0</v>
      </c>
      <c r="P731" s="1440"/>
      <c r="Q731" s="1440"/>
      <c r="R731" s="1673"/>
      <c r="S731" s="1776"/>
      <c r="T731" s="1631"/>
    </row>
    <row r="732" spans="1:21" s="1" customFormat="1" ht="10.5" customHeight="1">
      <c r="A732" s="1437"/>
      <c r="B732" s="1781"/>
      <c r="C732" s="1782"/>
      <c r="D732" s="1597"/>
      <c r="E732" s="1783"/>
      <c r="F732" s="1673"/>
      <c r="G732" s="1784"/>
      <c r="H732" s="1673"/>
      <c r="I732" s="1784"/>
      <c r="J732" s="1673"/>
      <c r="K732" s="1024"/>
      <c r="L732" s="1024"/>
      <c r="M732" s="1024"/>
      <c r="N732" s="1024"/>
      <c r="O732" s="947">
        <f>M732*N732</f>
        <v>0</v>
      </c>
      <c r="P732" s="1440"/>
      <c r="Q732" s="1440"/>
      <c r="R732" s="1673"/>
      <c r="S732" s="1777"/>
      <c r="T732" s="1631"/>
    </row>
    <row r="733" spans="1:21" s="1" customFormat="1" ht="9.75" customHeight="1">
      <c r="A733" s="1438">
        <f>+A728+1</f>
        <v>19</v>
      </c>
      <c r="B733" s="1778"/>
      <c r="C733" s="1495" t="s">
        <v>3561</v>
      </c>
      <c r="D733" s="1595" t="s">
        <v>3522</v>
      </c>
      <c r="E733" s="1785">
        <f>+E738*0.28</f>
        <v>96.600000000000009</v>
      </c>
      <c r="F733" s="1440">
        <f>H733+J733+R733</f>
        <v>0.79749599999999998</v>
      </c>
      <c r="G733" s="1780">
        <v>0.25</v>
      </c>
      <c r="H733" s="1440">
        <f>G733*$P$9/1000</f>
        <v>0.61460999999999999</v>
      </c>
      <c r="I733" s="1780">
        <v>0.06</v>
      </c>
      <c r="J733" s="1657">
        <f>I733*$P$10/1000</f>
        <v>0.18288599999999999</v>
      </c>
      <c r="K733" s="1021"/>
      <c r="L733" s="1022"/>
      <c r="M733" s="1022"/>
      <c r="N733" s="1022"/>
      <c r="O733" s="920">
        <f t="shared" ref="O733:O801" si="605">M733*N733</f>
        <v>0</v>
      </c>
      <c r="P733" s="1440">
        <f t="shared" ref="P733" si="606">E733*F733</f>
        <v>77.038113600000003</v>
      </c>
      <c r="Q733" s="1440">
        <f t="shared" ref="Q733" si="607">SUM(O733:O737)</f>
        <v>0</v>
      </c>
      <c r="R733" s="1440">
        <f>Q733*1.02*1.05*$R$15</f>
        <v>0</v>
      </c>
      <c r="S733" s="1629">
        <f t="shared" ref="S733" si="608">+F733*$T$12</f>
        <v>1.048606670255626</v>
      </c>
      <c r="T733" s="1631">
        <f t="shared" ref="T733" si="609">+S733*E733</f>
        <v>101.29540434669349</v>
      </c>
    </row>
    <row r="734" spans="1:21" s="1" customFormat="1" ht="9.75" customHeight="1">
      <c r="A734" s="1438"/>
      <c r="B734" s="1778"/>
      <c r="C734" s="1496"/>
      <c r="D734" s="1596"/>
      <c r="E734" s="1785"/>
      <c r="F734" s="1440"/>
      <c r="G734" s="1780"/>
      <c r="H734" s="1440"/>
      <c r="I734" s="1780"/>
      <c r="J734" s="1658"/>
      <c r="K734" s="1021"/>
      <c r="L734" s="1022"/>
      <c r="M734" s="1022"/>
      <c r="N734" s="1022"/>
      <c r="O734" s="920">
        <f t="shared" si="605"/>
        <v>0</v>
      </c>
      <c r="P734" s="1440"/>
      <c r="Q734" s="1440"/>
      <c r="R734" s="1440"/>
      <c r="S734" s="1629"/>
      <c r="T734" s="1631"/>
    </row>
    <row r="735" spans="1:21" s="1" customFormat="1" ht="9.75" customHeight="1">
      <c r="A735" s="1438"/>
      <c r="B735" s="1778"/>
      <c r="C735" s="1496"/>
      <c r="D735" s="1596"/>
      <c r="E735" s="1785"/>
      <c r="F735" s="1440"/>
      <c r="G735" s="1780"/>
      <c r="H735" s="1440"/>
      <c r="I735" s="1780"/>
      <c r="J735" s="1658"/>
      <c r="K735" s="1021"/>
      <c r="L735" s="1022"/>
      <c r="M735" s="1022"/>
      <c r="N735" s="1022"/>
      <c r="O735" s="920">
        <f t="shared" si="605"/>
        <v>0</v>
      </c>
      <c r="P735" s="1440"/>
      <c r="Q735" s="1440"/>
      <c r="R735" s="1440"/>
      <c r="S735" s="1629"/>
      <c r="T735" s="1631"/>
    </row>
    <row r="736" spans="1:21" s="1" customFormat="1" ht="9.75" customHeight="1">
      <c r="A736" s="1438"/>
      <c r="B736" s="1778"/>
      <c r="C736" s="1496"/>
      <c r="D736" s="1596"/>
      <c r="E736" s="1785"/>
      <c r="F736" s="1440"/>
      <c r="G736" s="1780"/>
      <c r="H736" s="1440"/>
      <c r="I736" s="1780"/>
      <c r="J736" s="1658"/>
      <c r="K736" s="1021"/>
      <c r="L736" s="1022"/>
      <c r="M736" s="1022"/>
      <c r="N736" s="1022"/>
      <c r="O736" s="920">
        <f t="shared" si="605"/>
        <v>0</v>
      </c>
      <c r="P736" s="1440"/>
      <c r="Q736" s="1440"/>
      <c r="R736" s="1440"/>
      <c r="S736" s="1629"/>
      <c r="T736" s="1631"/>
    </row>
    <row r="737" spans="1:20" s="1" customFormat="1" ht="9.75" customHeight="1">
      <c r="A737" s="1438"/>
      <c r="B737" s="1778"/>
      <c r="C737" s="1497"/>
      <c r="D737" s="1597"/>
      <c r="E737" s="1785"/>
      <c r="F737" s="1440"/>
      <c r="G737" s="1780"/>
      <c r="H737" s="1440"/>
      <c r="I737" s="1780"/>
      <c r="J737" s="1659"/>
      <c r="K737" s="1021"/>
      <c r="L737" s="1022"/>
      <c r="M737" s="1022"/>
      <c r="N737" s="1022"/>
      <c r="O737" s="920">
        <f t="shared" si="605"/>
        <v>0</v>
      </c>
      <c r="P737" s="1440"/>
      <c r="Q737" s="1440"/>
      <c r="R737" s="1440"/>
      <c r="S737" s="1629"/>
      <c r="T737" s="1631"/>
    </row>
    <row r="738" spans="1:20" s="1" customFormat="1" ht="9.75" customHeight="1">
      <c r="A738" s="1438">
        <f t="shared" ref="A738" si="610">+A733+1</f>
        <v>20</v>
      </c>
      <c r="B738" s="1778"/>
      <c r="C738" s="1495" t="s">
        <v>3514</v>
      </c>
      <c r="D738" s="1595" t="s">
        <v>3523</v>
      </c>
      <c r="E738" s="1779">
        <v>345</v>
      </c>
      <c r="F738" s="1440">
        <f>H738+J738+R738</f>
        <v>4.8494880000000009</v>
      </c>
      <c r="G738" s="1780">
        <v>0</v>
      </c>
      <c r="H738" s="1440">
        <f>G738*$P$9/1000</f>
        <v>0</v>
      </c>
      <c r="I738" s="1780">
        <v>0</v>
      </c>
      <c r="J738" s="1657">
        <f>I738*$P$10/1000</f>
        <v>0</v>
      </c>
      <c r="K738" s="1021" t="s">
        <v>3129</v>
      </c>
      <c r="L738" s="1022" t="s">
        <v>121</v>
      </c>
      <c r="M738" s="1022">
        <v>1</v>
      </c>
      <c r="N738" s="1022">
        <v>4</v>
      </c>
      <c r="O738" s="920">
        <f t="shared" si="605"/>
        <v>4</v>
      </c>
      <c r="P738" s="1440">
        <f t="shared" ref="P738" si="611">E738*F738</f>
        <v>1673.0733600000003</v>
      </c>
      <c r="Q738" s="1440">
        <f t="shared" ref="Q738" si="612">SUM(O738:O742)</f>
        <v>4</v>
      </c>
      <c r="R738" s="1440">
        <f>Q738*1.02*1.05*$R$15</f>
        <v>4.8494880000000009</v>
      </c>
      <c r="S738" s="1629">
        <f t="shared" ref="S738" si="613">+F738*$T$12</f>
        <v>6.3764651661257439</v>
      </c>
      <c r="T738" s="1631">
        <f t="shared" ref="T738" si="614">+S738*E738</f>
        <v>2199.8804823133814</v>
      </c>
    </row>
    <row r="739" spans="1:20" s="1" customFormat="1" ht="9.75" customHeight="1">
      <c r="A739" s="1438"/>
      <c r="B739" s="1778"/>
      <c r="C739" s="1496"/>
      <c r="D739" s="1596"/>
      <c r="E739" s="1779"/>
      <c r="F739" s="1440"/>
      <c r="G739" s="1780"/>
      <c r="H739" s="1440"/>
      <c r="I739" s="1780"/>
      <c r="J739" s="1658"/>
      <c r="K739" s="1021"/>
      <c r="L739" s="1022"/>
      <c r="M739" s="1022"/>
      <c r="N739" s="1022"/>
      <c r="O739" s="920">
        <f t="shared" si="605"/>
        <v>0</v>
      </c>
      <c r="P739" s="1440"/>
      <c r="Q739" s="1440"/>
      <c r="R739" s="1440"/>
      <c r="S739" s="1629"/>
      <c r="T739" s="1631"/>
    </row>
    <row r="740" spans="1:20" s="1" customFormat="1" ht="9.75" customHeight="1">
      <c r="A740" s="1438"/>
      <c r="B740" s="1778"/>
      <c r="C740" s="1496"/>
      <c r="D740" s="1596"/>
      <c r="E740" s="1779"/>
      <c r="F740" s="1440"/>
      <c r="G740" s="1780"/>
      <c r="H740" s="1440"/>
      <c r="I740" s="1780"/>
      <c r="J740" s="1658"/>
      <c r="K740" s="1021"/>
      <c r="L740" s="1022"/>
      <c r="M740" s="1022"/>
      <c r="N740" s="1022"/>
      <c r="O740" s="920">
        <f t="shared" si="605"/>
        <v>0</v>
      </c>
      <c r="P740" s="1440"/>
      <c r="Q740" s="1440"/>
      <c r="R740" s="1440"/>
      <c r="S740" s="1629"/>
      <c r="T740" s="1631"/>
    </row>
    <row r="741" spans="1:20" s="1" customFormat="1" ht="9.75" customHeight="1">
      <c r="A741" s="1438"/>
      <c r="B741" s="1778"/>
      <c r="C741" s="1496"/>
      <c r="D741" s="1596"/>
      <c r="E741" s="1779"/>
      <c r="F741" s="1440"/>
      <c r="G741" s="1780"/>
      <c r="H741" s="1440"/>
      <c r="I741" s="1780"/>
      <c r="J741" s="1658"/>
      <c r="K741" s="1021"/>
      <c r="L741" s="1022"/>
      <c r="M741" s="1022"/>
      <c r="N741" s="1022"/>
      <c r="O741" s="920">
        <f t="shared" si="605"/>
        <v>0</v>
      </c>
      <c r="P741" s="1440"/>
      <c r="Q741" s="1440"/>
      <c r="R741" s="1440"/>
      <c r="S741" s="1629"/>
      <c r="T741" s="1631"/>
    </row>
    <row r="742" spans="1:20" s="1" customFormat="1" ht="9.75" customHeight="1">
      <c r="A742" s="1438"/>
      <c r="B742" s="1778"/>
      <c r="C742" s="1497"/>
      <c r="D742" s="1597"/>
      <c r="E742" s="1779"/>
      <c r="F742" s="1440"/>
      <c r="G742" s="1780"/>
      <c r="H742" s="1440"/>
      <c r="I742" s="1780"/>
      <c r="J742" s="1659"/>
      <c r="K742" s="1021"/>
      <c r="L742" s="1022"/>
      <c r="M742" s="1022"/>
      <c r="N742" s="1022"/>
      <c r="O742" s="920">
        <f t="shared" si="605"/>
        <v>0</v>
      </c>
      <c r="P742" s="1440"/>
      <c r="Q742" s="1440"/>
      <c r="R742" s="1440"/>
      <c r="S742" s="1629"/>
      <c r="T742" s="1631"/>
    </row>
    <row r="743" spans="1:20" s="1" customFormat="1" ht="9.75" customHeight="1">
      <c r="A743" s="1438">
        <f t="shared" ref="A743:A803" si="615">+A738+1</f>
        <v>21</v>
      </c>
      <c r="B743" s="1437"/>
      <c r="C743" s="1495" t="s">
        <v>3725</v>
      </c>
      <c r="D743" s="1595" t="s">
        <v>3169</v>
      </c>
      <c r="E743" s="1351">
        <v>76</v>
      </c>
      <c r="F743" s="1353">
        <f>H743+J743+R743</f>
        <v>6.0785916400000009</v>
      </c>
      <c r="G743" s="1353">
        <v>0.97</v>
      </c>
      <c r="H743" s="1440">
        <f>G743*$P$9/1000</f>
        <v>2.3846867999999999</v>
      </c>
      <c r="I743" s="1353">
        <v>0.13</v>
      </c>
      <c r="J743" s="1657">
        <f>I743*$P$10/1000</f>
        <v>0.39625299999999997</v>
      </c>
      <c r="K743" s="933" t="s">
        <v>3562</v>
      </c>
      <c r="L743" s="934" t="s">
        <v>19</v>
      </c>
      <c r="M743" s="934">
        <v>1</v>
      </c>
      <c r="N743" s="918">
        <v>2.72</v>
      </c>
      <c r="O743" s="920">
        <f t="shared" si="605"/>
        <v>2.72</v>
      </c>
      <c r="P743" s="1440">
        <f t="shared" ref="P743" si="616">E743*F743</f>
        <v>461.97296464000004</v>
      </c>
      <c r="Q743" s="1440">
        <f t="shared" ref="Q743" si="617">SUM(O743:O747)</f>
        <v>2.72</v>
      </c>
      <c r="R743" s="1440">
        <f>Q743*1.02*1.05*$R$15</f>
        <v>3.2976518400000012</v>
      </c>
      <c r="S743" s="1629">
        <f t="shared" ref="S743" si="618">+F743*$T$12</f>
        <v>7.9925814542820106</v>
      </c>
      <c r="T743" s="1631">
        <f t="shared" ref="T743" si="619">+S743*E743</f>
        <v>607.43619052543283</v>
      </c>
    </row>
    <row r="744" spans="1:20" s="1" customFormat="1" ht="9.75" customHeight="1">
      <c r="A744" s="1438"/>
      <c r="B744" s="1437"/>
      <c r="C744" s="1496"/>
      <c r="D744" s="1596"/>
      <c r="E744" s="1351"/>
      <c r="F744" s="1353"/>
      <c r="G744" s="1353"/>
      <c r="H744" s="1440"/>
      <c r="I744" s="1353"/>
      <c r="J744" s="1658"/>
      <c r="K744" s="933"/>
      <c r="L744" s="934"/>
      <c r="M744" s="934"/>
      <c r="N744" s="918"/>
      <c r="O744" s="920">
        <f t="shared" si="605"/>
        <v>0</v>
      </c>
      <c r="P744" s="1440"/>
      <c r="Q744" s="1440"/>
      <c r="R744" s="1440"/>
      <c r="S744" s="1629"/>
      <c r="T744" s="1631"/>
    </row>
    <row r="745" spans="1:20" s="1" customFormat="1" ht="9.75" customHeight="1">
      <c r="A745" s="1438"/>
      <c r="B745" s="1437"/>
      <c r="C745" s="1496"/>
      <c r="D745" s="1596"/>
      <c r="E745" s="1351"/>
      <c r="F745" s="1353"/>
      <c r="G745" s="1353"/>
      <c r="H745" s="1440"/>
      <c r="I745" s="1353"/>
      <c r="J745" s="1658"/>
      <c r="K745" s="933"/>
      <c r="L745" s="934"/>
      <c r="M745" s="934"/>
      <c r="N745" s="918"/>
      <c r="O745" s="920">
        <f t="shared" si="605"/>
        <v>0</v>
      </c>
      <c r="P745" s="1440"/>
      <c r="Q745" s="1440"/>
      <c r="R745" s="1440"/>
      <c r="S745" s="1629"/>
      <c r="T745" s="1631"/>
    </row>
    <row r="746" spans="1:20" s="1" customFormat="1" ht="9.75" customHeight="1">
      <c r="A746" s="1438"/>
      <c r="B746" s="1437"/>
      <c r="C746" s="1496"/>
      <c r="D746" s="1596"/>
      <c r="E746" s="1351"/>
      <c r="F746" s="1353"/>
      <c r="G746" s="1353"/>
      <c r="H746" s="1440"/>
      <c r="I746" s="1353"/>
      <c r="J746" s="1658"/>
      <c r="K746" s="933"/>
      <c r="L746" s="934"/>
      <c r="M746" s="934"/>
      <c r="N746" s="918"/>
      <c r="O746" s="920">
        <f t="shared" si="605"/>
        <v>0</v>
      </c>
      <c r="P746" s="1440"/>
      <c r="Q746" s="1440"/>
      <c r="R746" s="1440"/>
      <c r="S746" s="1629"/>
      <c r="T746" s="1631"/>
    </row>
    <row r="747" spans="1:20" s="1" customFormat="1" ht="9.75" customHeight="1">
      <c r="A747" s="1438"/>
      <c r="B747" s="1437"/>
      <c r="C747" s="1497"/>
      <c r="D747" s="1597"/>
      <c r="E747" s="1351"/>
      <c r="F747" s="1353"/>
      <c r="G747" s="1353"/>
      <c r="H747" s="1440"/>
      <c r="I747" s="1353"/>
      <c r="J747" s="1659"/>
      <c r="K747" s="933"/>
      <c r="L747" s="934"/>
      <c r="M747" s="934"/>
      <c r="N747" s="918"/>
      <c r="O747" s="920">
        <f t="shared" si="605"/>
        <v>0</v>
      </c>
      <c r="P747" s="1440"/>
      <c r="Q747" s="1440"/>
      <c r="R747" s="1440"/>
      <c r="S747" s="1629"/>
      <c r="T747" s="1631"/>
    </row>
    <row r="748" spans="1:20" s="1" customFormat="1" ht="9.75" customHeight="1">
      <c r="A748" s="1438">
        <f t="shared" si="615"/>
        <v>22</v>
      </c>
      <c r="B748" s="1436"/>
      <c r="C748" s="1495" t="s">
        <v>3516</v>
      </c>
      <c r="D748" s="1595" t="s">
        <v>3169</v>
      </c>
      <c r="E748" s="1351">
        <v>38</v>
      </c>
      <c r="F748" s="1440">
        <f>H748+J748+R748</f>
        <v>2.1822696000000006</v>
      </c>
      <c r="G748" s="1353"/>
      <c r="H748" s="1440">
        <f>G748*$P$9/1000</f>
        <v>0</v>
      </c>
      <c r="I748" s="1353"/>
      <c r="J748" s="1657">
        <f>I748*$P$10/1000</f>
        <v>0</v>
      </c>
      <c r="K748" s="695" t="s">
        <v>122</v>
      </c>
      <c r="L748" s="969" t="s">
        <v>19</v>
      </c>
      <c r="M748" s="969">
        <v>1</v>
      </c>
      <c r="N748" s="969">
        <v>1.8</v>
      </c>
      <c r="O748" s="920">
        <f t="shared" si="605"/>
        <v>1.8</v>
      </c>
      <c r="P748" s="1440">
        <f t="shared" ref="P748" si="620">E748*F748</f>
        <v>82.926244800000021</v>
      </c>
      <c r="Q748" s="1440">
        <f t="shared" ref="Q748" si="621">SUM(O748:O752)</f>
        <v>1.8</v>
      </c>
      <c r="R748" s="1440">
        <f>Q748*1.02*1.05*$R$15</f>
        <v>2.1822696000000006</v>
      </c>
      <c r="S748" s="1629">
        <f t="shared" ref="S748" si="622">+F748*$T$12</f>
        <v>2.8694093247565853</v>
      </c>
      <c r="T748" s="1631">
        <f t="shared" ref="T748" si="623">+S748*E748</f>
        <v>109.03755434075023</v>
      </c>
    </row>
    <row r="749" spans="1:20" s="1" customFormat="1" ht="9.75" customHeight="1">
      <c r="A749" s="1438"/>
      <c r="B749" s="1437"/>
      <c r="C749" s="1496"/>
      <c r="D749" s="1596"/>
      <c r="E749" s="1351"/>
      <c r="F749" s="1440"/>
      <c r="G749" s="1353"/>
      <c r="H749" s="1440"/>
      <c r="I749" s="1353"/>
      <c r="J749" s="1658"/>
      <c r="K749" s="695"/>
      <c r="L749" s="969"/>
      <c r="M749" s="969"/>
      <c r="N749" s="969"/>
      <c r="O749" s="920">
        <f t="shared" si="605"/>
        <v>0</v>
      </c>
      <c r="P749" s="1440"/>
      <c r="Q749" s="1440"/>
      <c r="R749" s="1440"/>
      <c r="S749" s="1629"/>
      <c r="T749" s="1631"/>
    </row>
    <row r="750" spans="1:20" s="1" customFormat="1" ht="9.75" customHeight="1">
      <c r="A750" s="1438"/>
      <c r="B750" s="1437"/>
      <c r="C750" s="1496"/>
      <c r="D750" s="1596"/>
      <c r="E750" s="1351"/>
      <c r="F750" s="1440"/>
      <c r="G750" s="1353"/>
      <c r="H750" s="1440"/>
      <c r="I750" s="1353"/>
      <c r="J750" s="1658"/>
      <c r="K750" s="695"/>
      <c r="L750" s="969"/>
      <c r="M750" s="969"/>
      <c r="N750" s="969"/>
      <c r="O750" s="920">
        <f t="shared" si="605"/>
        <v>0</v>
      </c>
      <c r="P750" s="1440"/>
      <c r="Q750" s="1440"/>
      <c r="R750" s="1440"/>
      <c r="S750" s="1629"/>
      <c r="T750" s="1631"/>
    </row>
    <row r="751" spans="1:20" s="1" customFormat="1" ht="9.75" customHeight="1">
      <c r="A751" s="1438"/>
      <c r="B751" s="1437"/>
      <c r="C751" s="1496"/>
      <c r="D751" s="1596"/>
      <c r="E751" s="1351"/>
      <c r="F751" s="1440"/>
      <c r="G751" s="1353"/>
      <c r="H751" s="1440"/>
      <c r="I751" s="1353"/>
      <c r="J751" s="1658"/>
      <c r="K751" s="695"/>
      <c r="L751" s="969"/>
      <c r="M751" s="969"/>
      <c r="N751" s="969"/>
      <c r="O751" s="920">
        <f t="shared" si="605"/>
        <v>0</v>
      </c>
      <c r="P751" s="1440"/>
      <c r="Q751" s="1440"/>
      <c r="R751" s="1440"/>
      <c r="S751" s="1629"/>
      <c r="T751" s="1631"/>
    </row>
    <row r="752" spans="1:20" s="1" customFormat="1" ht="9.75" customHeight="1">
      <c r="A752" s="1438"/>
      <c r="B752" s="1437"/>
      <c r="C752" s="1497"/>
      <c r="D752" s="1597"/>
      <c r="E752" s="1351"/>
      <c r="F752" s="1440"/>
      <c r="G752" s="1353"/>
      <c r="H752" s="1440"/>
      <c r="I752" s="1353"/>
      <c r="J752" s="1659"/>
      <c r="K752" s="695"/>
      <c r="L752" s="969"/>
      <c r="M752" s="969"/>
      <c r="N752" s="969"/>
      <c r="O752" s="920">
        <f t="shared" si="605"/>
        <v>0</v>
      </c>
      <c r="P752" s="1440"/>
      <c r="Q752" s="1440"/>
      <c r="R752" s="1440"/>
      <c r="S752" s="1629"/>
      <c r="T752" s="1631"/>
    </row>
    <row r="753" spans="1:20" s="1" customFormat="1" ht="9.75" customHeight="1">
      <c r="A753" s="1438">
        <f t="shared" si="615"/>
        <v>23</v>
      </c>
      <c r="B753" s="1778"/>
      <c r="C753" s="1495" t="s">
        <v>3552</v>
      </c>
      <c r="D753" s="1595" t="s">
        <v>3169</v>
      </c>
      <c r="E753" s="1779">
        <v>4</v>
      </c>
      <c r="F753" s="1440">
        <f>H753+J753+R753</f>
        <v>1.4548464000000003</v>
      </c>
      <c r="G753" s="1780">
        <v>0</v>
      </c>
      <c r="H753" s="1440">
        <f t="shared" ref="H753" si="624">G753*$P$9/1000</f>
        <v>0</v>
      </c>
      <c r="I753" s="1780">
        <v>0</v>
      </c>
      <c r="J753" s="1657">
        <f t="shared" ref="J753" si="625">I753*$P$10/1000</f>
        <v>0</v>
      </c>
      <c r="K753" s="1021" t="s">
        <v>3549</v>
      </c>
      <c r="L753" s="1022" t="s">
        <v>121</v>
      </c>
      <c r="M753" s="1022">
        <v>1</v>
      </c>
      <c r="N753" s="1022">
        <v>1.2</v>
      </c>
      <c r="O753" s="920">
        <f t="shared" si="605"/>
        <v>1.2</v>
      </c>
      <c r="P753" s="1440">
        <f t="shared" ref="P753" si="626">E753*F753</f>
        <v>5.8193856000000013</v>
      </c>
      <c r="Q753" s="1440">
        <f t="shared" ref="Q753" si="627">SUM(O753:O757)</f>
        <v>1.2</v>
      </c>
      <c r="R753" s="1440">
        <f t="shared" ref="R753" si="628">Q753*1.02*1.05*$R$15</f>
        <v>1.4548464000000003</v>
      </c>
      <c r="S753" s="1629">
        <f t="shared" ref="S753" si="629">+F753*$T$12</f>
        <v>1.9129395498377233</v>
      </c>
      <c r="T753" s="1631">
        <f t="shared" ref="T753" si="630">+S753*E753</f>
        <v>7.6517581993508932</v>
      </c>
    </row>
    <row r="754" spans="1:20" s="1" customFormat="1" ht="9.75" customHeight="1">
      <c r="A754" s="1438"/>
      <c r="B754" s="1778"/>
      <c r="C754" s="1496"/>
      <c r="D754" s="1596"/>
      <c r="E754" s="1779"/>
      <c r="F754" s="1440"/>
      <c r="G754" s="1780"/>
      <c r="H754" s="1440"/>
      <c r="I754" s="1780"/>
      <c r="J754" s="1658"/>
      <c r="K754" s="1021"/>
      <c r="L754" s="1022"/>
      <c r="M754" s="1022"/>
      <c r="N754" s="1022"/>
      <c r="O754" s="920">
        <f t="shared" si="605"/>
        <v>0</v>
      </c>
      <c r="P754" s="1440"/>
      <c r="Q754" s="1440"/>
      <c r="R754" s="1440"/>
      <c r="S754" s="1629"/>
      <c r="T754" s="1631"/>
    </row>
    <row r="755" spans="1:20" s="1" customFormat="1" ht="9.75" customHeight="1">
      <c r="A755" s="1438"/>
      <c r="B755" s="1778"/>
      <c r="C755" s="1496"/>
      <c r="D755" s="1596"/>
      <c r="E755" s="1779"/>
      <c r="F755" s="1440"/>
      <c r="G755" s="1780"/>
      <c r="H755" s="1440"/>
      <c r="I755" s="1780"/>
      <c r="J755" s="1658"/>
      <c r="K755" s="1021"/>
      <c r="L755" s="1022"/>
      <c r="M755" s="1022"/>
      <c r="N755" s="1022"/>
      <c r="O755" s="920">
        <f t="shared" si="605"/>
        <v>0</v>
      </c>
      <c r="P755" s="1440"/>
      <c r="Q755" s="1440"/>
      <c r="R755" s="1440"/>
      <c r="S755" s="1629"/>
      <c r="T755" s="1631"/>
    </row>
    <row r="756" spans="1:20" s="1" customFormat="1" ht="9.75" customHeight="1">
      <c r="A756" s="1438"/>
      <c r="B756" s="1778"/>
      <c r="C756" s="1496"/>
      <c r="D756" s="1596"/>
      <c r="E756" s="1779"/>
      <c r="F756" s="1440"/>
      <c r="G756" s="1780"/>
      <c r="H756" s="1440"/>
      <c r="I756" s="1780"/>
      <c r="J756" s="1658"/>
      <c r="K756" s="1021"/>
      <c r="L756" s="1022"/>
      <c r="M756" s="1022"/>
      <c r="N756" s="1022"/>
      <c r="O756" s="920">
        <f t="shared" si="605"/>
        <v>0</v>
      </c>
      <c r="P756" s="1440"/>
      <c r="Q756" s="1440"/>
      <c r="R756" s="1440"/>
      <c r="S756" s="1629"/>
      <c r="T756" s="1631"/>
    </row>
    <row r="757" spans="1:20" s="1" customFormat="1" ht="9.75" customHeight="1">
      <c r="A757" s="1438"/>
      <c r="B757" s="1778"/>
      <c r="C757" s="1497"/>
      <c r="D757" s="1597"/>
      <c r="E757" s="1779"/>
      <c r="F757" s="1440"/>
      <c r="G757" s="1780"/>
      <c r="H757" s="1440"/>
      <c r="I757" s="1780"/>
      <c r="J757" s="1659"/>
      <c r="K757" s="1021"/>
      <c r="L757" s="1022"/>
      <c r="M757" s="1022"/>
      <c r="N757" s="1022"/>
      <c r="O757" s="920">
        <f t="shared" si="605"/>
        <v>0</v>
      </c>
      <c r="P757" s="1440"/>
      <c r="Q757" s="1440"/>
      <c r="R757" s="1440"/>
      <c r="S757" s="1629"/>
      <c r="T757" s="1631"/>
    </row>
    <row r="758" spans="1:20" s="1" customFormat="1" ht="9.75" customHeight="1">
      <c r="A758" s="1438">
        <f t="shared" si="615"/>
        <v>24</v>
      </c>
      <c r="B758" s="1778"/>
      <c r="C758" s="1495" t="s">
        <v>3794</v>
      </c>
      <c r="D758" s="1595" t="s">
        <v>3169</v>
      </c>
      <c r="E758" s="1779">
        <v>6</v>
      </c>
      <c r="F758" s="1440">
        <f>H758+J758+R758</f>
        <v>1.5760836000000003</v>
      </c>
      <c r="G758" s="1780">
        <v>0</v>
      </c>
      <c r="H758" s="1440">
        <f t="shared" ref="H758" si="631">G758*$P$9/1000</f>
        <v>0</v>
      </c>
      <c r="I758" s="1780">
        <v>0</v>
      </c>
      <c r="J758" s="1657">
        <f t="shared" ref="J758" si="632">I758*$P$10/1000</f>
        <v>0</v>
      </c>
      <c r="K758" s="1021" t="s">
        <v>3793</v>
      </c>
      <c r="L758" s="1022" t="s">
        <v>121</v>
      </c>
      <c r="M758" s="1022">
        <v>1</v>
      </c>
      <c r="N758" s="1022">
        <v>1.3</v>
      </c>
      <c r="O758" s="920">
        <f t="shared" si="605"/>
        <v>1.3</v>
      </c>
      <c r="P758" s="1440">
        <f t="shared" ref="P758" si="633">E758*F758</f>
        <v>9.4565016000000011</v>
      </c>
      <c r="Q758" s="1440">
        <f t="shared" ref="Q758" si="634">SUM(O758:O762)</f>
        <v>1.3</v>
      </c>
      <c r="R758" s="1440">
        <f t="shared" ref="R758" si="635">Q758*1.02*1.05*$R$15</f>
        <v>1.5760836000000003</v>
      </c>
      <c r="S758" s="1629">
        <f t="shared" ref="S758" si="636">+F758*$T$12</f>
        <v>2.0723511789908668</v>
      </c>
      <c r="T758" s="1631">
        <f t="shared" ref="T758" si="637">+S758*E758</f>
        <v>12.434107073945201</v>
      </c>
    </row>
    <row r="759" spans="1:20" s="1" customFormat="1" ht="9.75" customHeight="1">
      <c r="A759" s="1438"/>
      <c r="B759" s="1778"/>
      <c r="C759" s="1496"/>
      <c r="D759" s="1596"/>
      <c r="E759" s="1779"/>
      <c r="F759" s="1440"/>
      <c r="G759" s="1780"/>
      <c r="H759" s="1440"/>
      <c r="I759" s="1780"/>
      <c r="J759" s="1658"/>
      <c r="K759" s="1021"/>
      <c r="L759" s="1022"/>
      <c r="M759" s="1022"/>
      <c r="N759" s="1022"/>
      <c r="O759" s="920">
        <f t="shared" si="605"/>
        <v>0</v>
      </c>
      <c r="P759" s="1440"/>
      <c r="Q759" s="1440"/>
      <c r="R759" s="1440"/>
      <c r="S759" s="1629"/>
      <c r="T759" s="1631"/>
    </row>
    <row r="760" spans="1:20" s="1" customFormat="1" ht="9.75" customHeight="1">
      <c r="A760" s="1438"/>
      <c r="B760" s="1778"/>
      <c r="C760" s="1496"/>
      <c r="D760" s="1596"/>
      <c r="E760" s="1779"/>
      <c r="F760" s="1440"/>
      <c r="G760" s="1780"/>
      <c r="H760" s="1440"/>
      <c r="I760" s="1780"/>
      <c r="J760" s="1658"/>
      <c r="K760" s="1021"/>
      <c r="L760" s="1022"/>
      <c r="M760" s="1022"/>
      <c r="N760" s="1022"/>
      <c r="O760" s="920">
        <f t="shared" si="605"/>
        <v>0</v>
      </c>
      <c r="P760" s="1440"/>
      <c r="Q760" s="1440"/>
      <c r="R760" s="1440"/>
      <c r="S760" s="1629"/>
      <c r="T760" s="1631"/>
    </row>
    <row r="761" spans="1:20" s="1" customFormat="1" ht="9.75" customHeight="1">
      <c r="A761" s="1438"/>
      <c r="B761" s="1778"/>
      <c r="C761" s="1496"/>
      <c r="D761" s="1596"/>
      <c r="E761" s="1779"/>
      <c r="F761" s="1440"/>
      <c r="G761" s="1780"/>
      <c r="H761" s="1440"/>
      <c r="I761" s="1780"/>
      <c r="J761" s="1658"/>
      <c r="K761" s="1021"/>
      <c r="L761" s="1022"/>
      <c r="M761" s="1022"/>
      <c r="N761" s="1022"/>
      <c r="O761" s="920">
        <f t="shared" si="605"/>
        <v>0</v>
      </c>
      <c r="P761" s="1440"/>
      <c r="Q761" s="1440"/>
      <c r="R761" s="1440"/>
      <c r="S761" s="1629"/>
      <c r="T761" s="1631"/>
    </row>
    <row r="762" spans="1:20" s="1" customFormat="1" ht="9.75" customHeight="1">
      <c r="A762" s="1438"/>
      <c r="B762" s="1778"/>
      <c r="C762" s="1497"/>
      <c r="D762" s="1597"/>
      <c r="E762" s="1779"/>
      <c r="F762" s="1440"/>
      <c r="G762" s="1780"/>
      <c r="H762" s="1440"/>
      <c r="I762" s="1780"/>
      <c r="J762" s="1659"/>
      <c r="K762" s="1021"/>
      <c r="L762" s="1022"/>
      <c r="M762" s="1022"/>
      <c r="N762" s="1022"/>
      <c r="O762" s="920">
        <f t="shared" si="605"/>
        <v>0</v>
      </c>
      <c r="P762" s="1440"/>
      <c r="Q762" s="1440"/>
      <c r="R762" s="1440"/>
      <c r="S762" s="1629"/>
      <c r="T762" s="1631"/>
    </row>
    <row r="763" spans="1:20" s="1" customFormat="1" ht="9.75" customHeight="1">
      <c r="A763" s="1438">
        <f t="shared" si="615"/>
        <v>25</v>
      </c>
      <c r="B763" s="1778"/>
      <c r="C763" s="1495" t="s">
        <v>3551</v>
      </c>
      <c r="D763" s="1595" t="s">
        <v>3169</v>
      </c>
      <c r="E763" s="1779">
        <v>6</v>
      </c>
      <c r="F763" s="1440">
        <f>H763+J763+R763</f>
        <v>1.0911348000000003</v>
      </c>
      <c r="G763" s="1780">
        <v>0</v>
      </c>
      <c r="H763" s="1440">
        <f t="shared" ref="H763" si="638">G763*$P$9/1000</f>
        <v>0</v>
      </c>
      <c r="I763" s="1780">
        <v>0</v>
      </c>
      <c r="J763" s="1657">
        <f t="shared" ref="J763" si="639">I763*$P$10/1000</f>
        <v>0</v>
      </c>
      <c r="K763" s="1021" t="s">
        <v>3550</v>
      </c>
      <c r="L763" s="1022" t="s">
        <v>121</v>
      </c>
      <c r="M763" s="1022">
        <v>1</v>
      </c>
      <c r="N763" s="1022">
        <v>0.9</v>
      </c>
      <c r="O763" s="920">
        <f t="shared" si="605"/>
        <v>0.9</v>
      </c>
      <c r="P763" s="1440">
        <f t="shared" ref="P763" si="640">E763*F763</f>
        <v>6.5468088000000018</v>
      </c>
      <c r="Q763" s="1440">
        <f t="shared" ref="Q763" si="641">SUM(O763:O767)</f>
        <v>0.9</v>
      </c>
      <c r="R763" s="1440">
        <f t="shared" ref="R763" si="642">Q763*1.02*1.05*$R$15</f>
        <v>1.0911348000000003</v>
      </c>
      <c r="S763" s="1629">
        <f t="shared" ref="S763" si="643">+F763*$T$12</f>
        <v>1.4347046623782926</v>
      </c>
      <c r="T763" s="1631">
        <f t="shared" ref="T763" si="644">+S763*E763</f>
        <v>8.6082279742697558</v>
      </c>
    </row>
    <row r="764" spans="1:20" s="1" customFormat="1" ht="9.75" customHeight="1">
      <c r="A764" s="1438"/>
      <c r="B764" s="1778"/>
      <c r="C764" s="1496"/>
      <c r="D764" s="1596"/>
      <c r="E764" s="1779"/>
      <c r="F764" s="1440"/>
      <c r="G764" s="1780"/>
      <c r="H764" s="1440"/>
      <c r="I764" s="1780"/>
      <c r="J764" s="1658"/>
      <c r="K764" s="1021"/>
      <c r="L764" s="1022"/>
      <c r="M764" s="1022"/>
      <c r="N764" s="1022"/>
      <c r="O764" s="920">
        <f t="shared" si="605"/>
        <v>0</v>
      </c>
      <c r="P764" s="1440"/>
      <c r="Q764" s="1440"/>
      <c r="R764" s="1440"/>
      <c r="S764" s="1629"/>
      <c r="T764" s="1631"/>
    </row>
    <row r="765" spans="1:20" s="1" customFormat="1" ht="9.75" customHeight="1">
      <c r="A765" s="1438"/>
      <c r="B765" s="1778"/>
      <c r="C765" s="1496"/>
      <c r="D765" s="1596"/>
      <c r="E765" s="1779"/>
      <c r="F765" s="1440"/>
      <c r="G765" s="1780"/>
      <c r="H765" s="1440"/>
      <c r="I765" s="1780"/>
      <c r="J765" s="1658"/>
      <c r="K765" s="1021"/>
      <c r="L765" s="1022"/>
      <c r="M765" s="1022"/>
      <c r="N765" s="1022"/>
      <c r="O765" s="920">
        <f t="shared" si="605"/>
        <v>0</v>
      </c>
      <c r="P765" s="1440"/>
      <c r="Q765" s="1440"/>
      <c r="R765" s="1440"/>
      <c r="S765" s="1629"/>
      <c r="T765" s="1631"/>
    </row>
    <row r="766" spans="1:20" s="1" customFormat="1" ht="9.75" customHeight="1">
      <c r="A766" s="1438"/>
      <c r="B766" s="1778"/>
      <c r="C766" s="1496"/>
      <c r="D766" s="1596"/>
      <c r="E766" s="1779"/>
      <c r="F766" s="1440"/>
      <c r="G766" s="1780"/>
      <c r="H766" s="1440"/>
      <c r="I766" s="1780"/>
      <c r="J766" s="1658"/>
      <c r="K766" s="1021"/>
      <c r="L766" s="1022"/>
      <c r="M766" s="1022"/>
      <c r="N766" s="1022"/>
      <c r="O766" s="920">
        <f t="shared" si="605"/>
        <v>0</v>
      </c>
      <c r="P766" s="1440"/>
      <c r="Q766" s="1440"/>
      <c r="R766" s="1440"/>
      <c r="S766" s="1629"/>
      <c r="T766" s="1631"/>
    </row>
    <row r="767" spans="1:20" s="1" customFormat="1" ht="9.75" customHeight="1">
      <c r="A767" s="1438"/>
      <c r="B767" s="1778"/>
      <c r="C767" s="1497"/>
      <c r="D767" s="1597"/>
      <c r="E767" s="1779"/>
      <c r="F767" s="1440"/>
      <c r="G767" s="1780"/>
      <c r="H767" s="1440"/>
      <c r="I767" s="1780"/>
      <c r="J767" s="1659"/>
      <c r="K767" s="1021"/>
      <c r="L767" s="1022"/>
      <c r="M767" s="1022"/>
      <c r="N767" s="1022"/>
      <c r="O767" s="920">
        <f t="shared" si="605"/>
        <v>0</v>
      </c>
      <c r="P767" s="1440"/>
      <c r="Q767" s="1440"/>
      <c r="R767" s="1440"/>
      <c r="S767" s="1629"/>
      <c r="T767" s="1631"/>
    </row>
    <row r="768" spans="1:20" s="1" customFormat="1" ht="9.75" customHeight="1">
      <c r="A768" s="1438">
        <f t="shared" si="615"/>
        <v>26</v>
      </c>
      <c r="B768" s="1778"/>
      <c r="C768" s="1676" t="s">
        <v>3566</v>
      </c>
      <c r="D768" s="1595" t="s">
        <v>3169</v>
      </c>
      <c r="E768" s="1779">
        <v>4</v>
      </c>
      <c r="F768" s="1440">
        <f>H768+J768+R768</f>
        <v>0.72742320000000016</v>
      </c>
      <c r="G768" s="1780">
        <v>0</v>
      </c>
      <c r="H768" s="1440">
        <f t="shared" ref="H768" si="645">G768*$P$9/1000</f>
        <v>0</v>
      </c>
      <c r="I768" s="1780">
        <v>0</v>
      </c>
      <c r="J768" s="1657">
        <f t="shared" ref="J768" si="646">I768*$P$10/1000</f>
        <v>0</v>
      </c>
      <c r="K768" s="1021" t="s">
        <v>3565</v>
      </c>
      <c r="L768" s="1022" t="s">
        <v>121</v>
      </c>
      <c r="M768" s="1022">
        <v>1</v>
      </c>
      <c r="N768" s="1022">
        <v>0.6</v>
      </c>
      <c r="O768" s="920">
        <f t="shared" si="605"/>
        <v>0.6</v>
      </c>
      <c r="P768" s="1440">
        <f t="shared" ref="P768" si="647">E768*F768</f>
        <v>2.9096928000000006</v>
      </c>
      <c r="Q768" s="1440">
        <f t="shared" ref="Q768" si="648">SUM(O768:O772)</f>
        <v>0.6</v>
      </c>
      <c r="R768" s="1440">
        <f t="shared" ref="R768" si="649">Q768*1.02*1.05*$R$15</f>
        <v>0.72742320000000016</v>
      </c>
      <c r="S768" s="1629">
        <f t="shared" ref="S768" si="650">+F768*$T$12</f>
        <v>0.95646977491886165</v>
      </c>
      <c r="T768" s="1631">
        <f t="shared" ref="T768" si="651">+S768*E768</f>
        <v>3.8258790996754466</v>
      </c>
    </row>
    <row r="769" spans="1:20" s="1" customFormat="1" ht="9.75" customHeight="1">
      <c r="A769" s="1438"/>
      <c r="B769" s="1778"/>
      <c r="C769" s="1676"/>
      <c r="D769" s="1596"/>
      <c r="E769" s="1779"/>
      <c r="F769" s="1440"/>
      <c r="G769" s="1780"/>
      <c r="H769" s="1440"/>
      <c r="I769" s="1780"/>
      <c r="J769" s="1658"/>
      <c r="K769" s="1021"/>
      <c r="L769" s="1022"/>
      <c r="M769" s="1022"/>
      <c r="N769" s="1022"/>
      <c r="O769" s="920">
        <f t="shared" si="605"/>
        <v>0</v>
      </c>
      <c r="P769" s="1440"/>
      <c r="Q769" s="1440"/>
      <c r="R769" s="1440"/>
      <c r="S769" s="1629"/>
      <c r="T769" s="1631"/>
    </row>
    <row r="770" spans="1:20" s="1" customFormat="1" ht="9.75" customHeight="1">
      <c r="A770" s="1438"/>
      <c r="B770" s="1778"/>
      <c r="C770" s="1676"/>
      <c r="D770" s="1596"/>
      <c r="E770" s="1779"/>
      <c r="F770" s="1440"/>
      <c r="G770" s="1780"/>
      <c r="H770" s="1440"/>
      <c r="I770" s="1780"/>
      <c r="J770" s="1658"/>
      <c r="K770" s="1021"/>
      <c r="L770" s="1022"/>
      <c r="M770" s="1022"/>
      <c r="N770" s="1022"/>
      <c r="O770" s="920">
        <f t="shared" si="605"/>
        <v>0</v>
      </c>
      <c r="P770" s="1440"/>
      <c r="Q770" s="1440"/>
      <c r="R770" s="1440"/>
      <c r="S770" s="1629"/>
      <c r="T770" s="1631"/>
    </row>
    <row r="771" spans="1:20" s="1" customFormat="1" ht="9.75" customHeight="1">
      <c r="A771" s="1438"/>
      <c r="B771" s="1778"/>
      <c r="C771" s="1676"/>
      <c r="D771" s="1596"/>
      <c r="E771" s="1779"/>
      <c r="F771" s="1440"/>
      <c r="G771" s="1780"/>
      <c r="H771" s="1440"/>
      <c r="I771" s="1780"/>
      <c r="J771" s="1658"/>
      <c r="K771" s="1021"/>
      <c r="L771" s="1022"/>
      <c r="M771" s="1022"/>
      <c r="N771" s="1022"/>
      <c r="O771" s="920">
        <f t="shared" si="605"/>
        <v>0</v>
      </c>
      <c r="P771" s="1440"/>
      <c r="Q771" s="1440"/>
      <c r="R771" s="1440"/>
      <c r="S771" s="1629"/>
      <c r="T771" s="1631"/>
    </row>
    <row r="772" spans="1:20" s="1" customFormat="1" ht="9.75" customHeight="1">
      <c r="A772" s="1438"/>
      <c r="B772" s="1778"/>
      <c r="C772" s="1676"/>
      <c r="D772" s="1597"/>
      <c r="E772" s="1779"/>
      <c r="F772" s="1440"/>
      <c r="G772" s="1780"/>
      <c r="H772" s="1440"/>
      <c r="I772" s="1780"/>
      <c r="J772" s="1659"/>
      <c r="K772" s="1021"/>
      <c r="L772" s="1022"/>
      <c r="M772" s="1022"/>
      <c r="N772" s="1022"/>
      <c r="O772" s="920">
        <f t="shared" si="605"/>
        <v>0</v>
      </c>
      <c r="P772" s="1440"/>
      <c r="Q772" s="1440"/>
      <c r="R772" s="1440"/>
      <c r="S772" s="1629"/>
      <c r="T772" s="1631"/>
    </row>
    <row r="773" spans="1:20" s="1" customFormat="1" ht="9.75" customHeight="1">
      <c r="A773" s="1438">
        <f t="shared" si="615"/>
        <v>27</v>
      </c>
      <c r="B773" s="1778"/>
      <c r="C773" s="1676" t="s">
        <v>3797</v>
      </c>
      <c r="D773" s="1595" t="s">
        <v>3169</v>
      </c>
      <c r="E773" s="1779">
        <v>7</v>
      </c>
      <c r="F773" s="1440">
        <f>H773+J773+R773</f>
        <v>0.96989760000000025</v>
      </c>
      <c r="G773" s="1780">
        <v>0</v>
      </c>
      <c r="H773" s="1440">
        <f t="shared" ref="H773" si="652">G773*$P$9/1000</f>
        <v>0</v>
      </c>
      <c r="I773" s="1780">
        <v>0</v>
      </c>
      <c r="J773" s="1657">
        <f t="shared" ref="J773" si="653">I773*$P$10/1000</f>
        <v>0</v>
      </c>
      <c r="K773" s="1021" t="s">
        <v>3796</v>
      </c>
      <c r="L773" s="1022" t="s">
        <v>121</v>
      </c>
      <c r="M773" s="1022">
        <v>1</v>
      </c>
      <c r="N773" s="1022">
        <v>0.8</v>
      </c>
      <c r="O773" s="920">
        <f t="shared" si="605"/>
        <v>0.8</v>
      </c>
      <c r="P773" s="1440">
        <f t="shared" ref="P773" si="654">E773*F773</f>
        <v>6.7892832000000016</v>
      </c>
      <c r="Q773" s="1440">
        <f t="shared" ref="Q773" si="655">SUM(O773:O777)</f>
        <v>0.8</v>
      </c>
      <c r="R773" s="1440">
        <f t="shared" ref="R773" si="656">Q773*1.02*1.05*$R$15</f>
        <v>0.96989760000000025</v>
      </c>
      <c r="S773" s="1629">
        <f t="shared" ref="S773" si="657">+F773*$T$12</f>
        <v>1.2752930332251489</v>
      </c>
      <c r="T773" s="1631">
        <f t="shared" ref="T773" si="658">+S773*E773</f>
        <v>8.9270512325760425</v>
      </c>
    </row>
    <row r="774" spans="1:20" s="1" customFormat="1" ht="9.75" customHeight="1">
      <c r="A774" s="1438"/>
      <c r="B774" s="1778"/>
      <c r="C774" s="1676"/>
      <c r="D774" s="1596"/>
      <c r="E774" s="1779"/>
      <c r="F774" s="1440"/>
      <c r="G774" s="1780"/>
      <c r="H774" s="1440"/>
      <c r="I774" s="1780"/>
      <c r="J774" s="1658"/>
      <c r="K774" s="1021"/>
      <c r="L774" s="1022"/>
      <c r="M774" s="1022"/>
      <c r="N774" s="1022"/>
      <c r="O774" s="920">
        <f t="shared" si="605"/>
        <v>0</v>
      </c>
      <c r="P774" s="1440"/>
      <c r="Q774" s="1440"/>
      <c r="R774" s="1440"/>
      <c r="S774" s="1629"/>
      <c r="T774" s="1631"/>
    </row>
    <row r="775" spans="1:20" s="1" customFormat="1" ht="9.75" customHeight="1">
      <c r="A775" s="1438"/>
      <c r="B775" s="1778"/>
      <c r="C775" s="1676"/>
      <c r="D775" s="1596"/>
      <c r="E775" s="1779"/>
      <c r="F775" s="1440"/>
      <c r="G775" s="1780"/>
      <c r="H775" s="1440"/>
      <c r="I775" s="1780"/>
      <c r="J775" s="1658"/>
      <c r="K775" s="1021"/>
      <c r="L775" s="1022"/>
      <c r="M775" s="1022"/>
      <c r="N775" s="1022"/>
      <c r="O775" s="920">
        <f t="shared" si="605"/>
        <v>0</v>
      </c>
      <c r="P775" s="1440"/>
      <c r="Q775" s="1440"/>
      <c r="R775" s="1440"/>
      <c r="S775" s="1629"/>
      <c r="T775" s="1631"/>
    </row>
    <row r="776" spans="1:20" s="1" customFormat="1" ht="9.75" customHeight="1">
      <c r="A776" s="1438"/>
      <c r="B776" s="1778"/>
      <c r="C776" s="1676"/>
      <c r="D776" s="1596"/>
      <c r="E776" s="1779"/>
      <c r="F776" s="1440"/>
      <c r="G776" s="1780"/>
      <c r="H776" s="1440"/>
      <c r="I776" s="1780"/>
      <c r="J776" s="1658"/>
      <c r="K776" s="1021"/>
      <c r="L776" s="1022"/>
      <c r="M776" s="1022"/>
      <c r="N776" s="1022"/>
      <c r="O776" s="920">
        <f t="shared" si="605"/>
        <v>0</v>
      </c>
      <c r="P776" s="1440"/>
      <c r="Q776" s="1440"/>
      <c r="R776" s="1440"/>
      <c r="S776" s="1629"/>
      <c r="T776" s="1631"/>
    </row>
    <row r="777" spans="1:20" s="1" customFormat="1" ht="9.75" customHeight="1">
      <c r="A777" s="1438"/>
      <c r="B777" s="1778"/>
      <c r="C777" s="1676"/>
      <c r="D777" s="1597"/>
      <c r="E777" s="1779"/>
      <c r="F777" s="1440"/>
      <c r="G777" s="1780"/>
      <c r="H777" s="1440"/>
      <c r="I777" s="1780"/>
      <c r="J777" s="1659"/>
      <c r="K777" s="1021"/>
      <c r="L777" s="1022"/>
      <c r="M777" s="1022"/>
      <c r="N777" s="1022"/>
      <c r="O777" s="920">
        <f t="shared" si="605"/>
        <v>0</v>
      </c>
      <c r="P777" s="1440"/>
      <c r="Q777" s="1440"/>
      <c r="R777" s="1440"/>
      <c r="S777" s="1629"/>
      <c r="T777" s="1631"/>
    </row>
    <row r="778" spans="1:20" s="1" customFormat="1" ht="9.75" customHeight="1">
      <c r="A778" s="1438">
        <f t="shared" si="615"/>
        <v>28</v>
      </c>
      <c r="B778" s="1778"/>
      <c r="C778" s="1676" t="s">
        <v>3567</v>
      </c>
      <c r="D778" s="1595" t="s">
        <v>3169</v>
      </c>
      <c r="E778" s="1779">
        <v>4</v>
      </c>
      <c r="F778" s="1440">
        <f>H778+J778+R778</f>
        <v>2.1822696000000006</v>
      </c>
      <c r="G778" s="1780">
        <v>0</v>
      </c>
      <c r="H778" s="1440">
        <f t="shared" ref="H778" si="659">G778*$P$9/1000</f>
        <v>0</v>
      </c>
      <c r="I778" s="1780">
        <v>0</v>
      </c>
      <c r="J778" s="1657">
        <f t="shared" ref="J778" si="660">I778*$P$10/1000</f>
        <v>0</v>
      </c>
      <c r="K778" s="1021" t="s">
        <v>3563</v>
      </c>
      <c r="L778" s="1022" t="s">
        <v>121</v>
      </c>
      <c r="M778" s="1022">
        <v>1</v>
      </c>
      <c r="N778" s="1022">
        <v>1.8</v>
      </c>
      <c r="O778" s="920">
        <f t="shared" si="605"/>
        <v>1.8</v>
      </c>
      <c r="P778" s="1440">
        <f t="shared" ref="P778" si="661">E778*F778</f>
        <v>8.7290784000000023</v>
      </c>
      <c r="Q778" s="1440">
        <f t="shared" ref="Q778" si="662">SUM(O778:O782)</f>
        <v>1.8</v>
      </c>
      <c r="R778" s="1440">
        <f t="shared" ref="R778" si="663">Q778*1.02*1.05*$R$15</f>
        <v>2.1822696000000006</v>
      </c>
      <c r="S778" s="1629">
        <f t="shared" ref="S778" si="664">+F778*$T$12</f>
        <v>2.8694093247565853</v>
      </c>
      <c r="T778" s="1631">
        <f t="shared" ref="T778" si="665">+S778*E778</f>
        <v>11.477637299026341</v>
      </c>
    </row>
    <row r="779" spans="1:20" s="1" customFormat="1" ht="9.75" customHeight="1">
      <c r="A779" s="1438"/>
      <c r="B779" s="1778"/>
      <c r="C779" s="1676"/>
      <c r="D779" s="1596"/>
      <c r="E779" s="1779"/>
      <c r="F779" s="1440"/>
      <c r="G779" s="1780"/>
      <c r="H779" s="1440"/>
      <c r="I779" s="1780"/>
      <c r="J779" s="1658"/>
      <c r="K779" s="1021"/>
      <c r="L779" s="1022"/>
      <c r="M779" s="1022"/>
      <c r="N779" s="1022"/>
      <c r="O779" s="920">
        <f t="shared" si="605"/>
        <v>0</v>
      </c>
      <c r="P779" s="1440"/>
      <c r="Q779" s="1440"/>
      <c r="R779" s="1440"/>
      <c r="S779" s="1629"/>
      <c r="T779" s="1631"/>
    </row>
    <row r="780" spans="1:20" s="1" customFormat="1" ht="9.75" customHeight="1">
      <c r="A780" s="1438"/>
      <c r="B780" s="1778"/>
      <c r="C780" s="1676"/>
      <c r="D780" s="1596"/>
      <c r="E780" s="1779"/>
      <c r="F780" s="1440"/>
      <c r="G780" s="1780"/>
      <c r="H780" s="1440"/>
      <c r="I780" s="1780"/>
      <c r="J780" s="1658"/>
      <c r="K780" s="1021"/>
      <c r="L780" s="1022"/>
      <c r="M780" s="1022"/>
      <c r="N780" s="1022"/>
      <c r="O780" s="920">
        <f t="shared" si="605"/>
        <v>0</v>
      </c>
      <c r="P780" s="1440"/>
      <c r="Q780" s="1440"/>
      <c r="R780" s="1440"/>
      <c r="S780" s="1629"/>
      <c r="T780" s="1631"/>
    </row>
    <row r="781" spans="1:20" s="1" customFormat="1" ht="9.75" customHeight="1">
      <c r="A781" s="1438"/>
      <c r="B781" s="1778"/>
      <c r="C781" s="1676"/>
      <c r="D781" s="1596"/>
      <c r="E781" s="1779"/>
      <c r="F781" s="1440"/>
      <c r="G781" s="1780"/>
      <c r="H781" s="1440"/>
      <c r="I781" s="1780"/>
      <c r="J781" s="1658"/>
      <c r="K781" s="1021"/>
      <c r="L781" s="1022"/>
      <c r="M781" s="1022"/>
      <c r="N781" s="1022"/>
      <c r="O781" s="920">
        <f t="shared" si="605"/>
        <v>0</v>
      </c>
      <c r="P781" s="1440"/>
      <c r="Q781" s="1440"/>
      <c r="R781" s="1440"/>
      <c r="S781" s="1629"/>
      <c r="T781" s="1631"/>
    </row>
    <row r="782" spans="1:20" s="1" customFormat="1" ht="9.75" customHeight="1">
      <c r="A782" s="1438"/>
      <c r="B782" s="1778"/>
      <c r="C782" s="1676"/>
      <c r="D782" s="1597"/>
      <c r="E782" s="1779"/>
      <c r="F782" s="1440"/>
      <c r="G782" s="1780"/>
      <c r="H782" s="1440"/>
      <c r="I782" s="1780"/>
      <c r="J782" s="1659"/>
      <c r="K782" s="1021"/>
      <c r="L782" s="1022"/>
      <c r="M782" s="1022"/>
      <c r="N782" s="1022"/>
      <c r="O782" s="920">
        <f t="shared" si="605"/>
        <v>0</v>
      </c>
      <c r="P782" s="1440"/>
      <c r="Q782" s="1440"/>
      <c r="R782" s="1440"/>
      <c r="S782" s="1629"/>
      <c r="T782" s="1631"/>
    </row>
    <row r="783" spans="1:20" s="1" customFormat="1" ht="9.75" customHeight="1">
      <c r="A783" s="1438">
        <f t="shared" si="615"/>
        <v>29</v>
      </c>
      <c r="B783" s="1778"/>
      <c r="C783" s="1676" t="s">
        <v>3568</v>
      </c>
      <c r="D783" s="1595" t="s">
        <v>3169</v>
      </c>
      <c r="E783" s="1779">
        <v>12</v>
      </c>
      <c r="F783" s="1440">
        <f>H783+J783+R783</f>
        <v>3.879590400000001</v>
      </c>
      <c r="G783" s="1780">
        <v>0</v>
      </c>
      <c r="H783" s="1440">
        <f t="shared" ref="H783" si="666">G783*$P$9/1000</f>
        <v>0</v>
      </c>
      <c r="I783" s="1780">
        <v>0</v>
      </c>
      <c r="J783" s="1657">
        <f t="shared" ref="J783" si="667">I783*$P$10/1000</f>
        <v>0</v>
      </c>
      <c r="K783" s="1021" t="s">
        <v>3564</v>
      </c>
      <c r="L783" s="1022" t="s">
        <v>121</v>
      </c>
      <c r="M783" s="1022">
        <v>1</v>
      </c>
      <c r="N783" s="1022">
        <v>3.2</v>
      </c>
      <c r="O783" s="920">
        <f t="shared" si="605"/>
        <v>3.2</v>
      </c>
      <c r="P783" s="1440">
        <f t="shared" ref="P783" si="668">E783*F783</f>
        <v>46.55508480000001</v>
      </c>
      <c r="Q783" s="1440">
        <f t="shared" ref="Q783" si="669">SUM(O783:O787)</f>
        <v>3.2</v>
      </c>
      <c r="R783" s="1440">
        <f t="shared" ref="R783" si="670">Q783*1.02*1.05*$R$15</f>
        <v>3.879590400000001</v>
      </c>
      <c r="S783" s="1629">
        <f t="shared" ref="S783" si="671">+F783*$T$12</f>
        <v>5.1011721329005955</v>
      </c>
      <c r="T783" s="1631">
        <f t="shared" ref="T783" si="672">+S783*E783</f>
        <v>61.214065594807145</v>
      </c>
    </row>
    <row r="784" spans="1:20" s="1" customFormat="1" ht="9.75" customHeight="1">
      <c r="A784" s="1438"/>
      <c r="B784" s="1778"/>
      <c r="C784" s="1676"/>
      <c r="D784" s="1596"/>
      <c r="E784" s="1779"/>
      <c r="F784" s="1440"/>
      <c r="G784" s="1780"/>
      <c r="H784" s="1440"/>
      <c r="I784" s="1780"/>
      <c r="J784" s="1658"/>
      <c r="K784" s="1021"/>
      <c r="L784" s="1022"/>
      <c r="M784" s="1022"/>
      <c r="N784" s="1022"/>
      <c r="O784" s="920">
        <f t="shared" si="605"/>
        <v>0</v>
      </c>
      <c r="P784" s="1440"/>
      <c r="Q784" s="1440"/>
      <c r="R784" s="1440"/>
      <c r="S784" s="1629"/>
      <c r="T784" s="1631"/>
    </row>
    <row r="785" spans="1:20" s="1" customFormat="1" ht="9.75" customHeight="1">
      <c r="A785" s="1438"/>
      <c r="B785" s="1778"/>
      <c r="C785" s="1676"/>
      <c r="D785" s="1596"/>
      <c r="E785" s="1779"/>
      <c r="F785" s="1440"/>
      <c r="G785" s="1780"/>
      <c r="H785" s="1440"/>
      <c r="I785" s="1780"/>
      <c r="J785" s="1658"/>
      <c r="K785" s="1021"/>
      <c r="L785" s="1022"/>
      <c r="M785" s="1022"/>
      <c r="N785" s="1022"/>
      <c r="O785" s="920">
        <f t="shared" si="605"/>
        <v>0</v>
      </c>
      <c r="P785" s="1440"/>
      <c r="Q785" s="1440"/>
      <c r="R785" s="1440"/>
      <c r="S785" s="1629"/>
      <c r="T785" s="1631"/>
    </row>
    <row r="786" spans="1:20" s="1" customFormat="1" ht="9.75" customHeight="1">
      <c r="A786" s="1438"/>
      <c r="B786" s="1778"/>
      <c r="C786" s="1676"/>
      <c r="D786" s="1596"/>
      <c r="E786" s="1779"/>
      <c r="F786" s="1440"/>
      <c r="G786" s="1780"/>
      <c r="H786" s="1440"/>
      <c r="I786" s="1780"/>
      <c r="J786" s="1658"/>
      <c r="K786" s="1021"/>
      <c r="L786" s="1022"/>
      <c r="M786" s="1022"/>
      <c r="N786" s="1022"/>
      <c r="O786" s="920">
        <f t="shared" si="605"/>
        <v>0</v>
      </c>
      <c r="P786" s="1440"/>
      <c r="Q786" s="1440"/>
      <c r="R786" s="1440"/>
      <c r="S786" s="1629"/>
      <c r="T786" s="1631"/>
    </row>
    <row r="787" spans="1:20" s="1" customFormat="1" ht="9.75" customHeight="1">
      <c r="A787" s="1438"/>
      <c r="B787" s="1778"/>
      <c r="C787" s="1676"/>
      <c r="D787" s="1597"/>
      <c r="E787" s="1779"/>
      <c r="F787" s="1440"/>
      <c r="G787" s="1780"/>
      <c r="H787" s="1440"/>
      <c r="I787" s="1780"/>
      <c r="J787" s="1659"/>
      <c r="K787" s="1021"/>
      <c r="L787" s="1022"/>
      <c r="M787" s="1022"/>
      <c r="N787" s="1022"/>
      <c r="O787" s="920">
        <f t="shared" si="605"/>
        <v>0</v>
      </c>
      <c r="P787" s="1440"/>
      <c r="Q787" s="1440"/>
      <c r="R787" s="1440"/>
      <c r="S787" s="1629"/>
      <c r="T787" s="1631"/>
    </row>
    <row r="788" spans="1:20" s="1" customFormat="1" ht="9.75" customHeight="1">
      <c r="A788" s="1438">
        <f t="shared" si="615"/>
        <v>30</v>
      </c>
      <c r="B788" s="1437"/>
      <c r="C788" s="1495" t="s">
        <v>3580</v>
      </c>
      <c r="D788" s="1595" t="s">
        <v>3168</v>
      </c>
      <c r="E788" s="1543">
        <v>108</v>
      </c>
      <c r="F788" s="1543">
        <f>H788+J788+R788</f>
        <v>3.4290938440000001</v>
      </c>
      <c r="G788" s="1786">
        <v>1.1100000000000001</v>
      </c>
      <c r="H788" s="1440">
        <f t="shared" ref="H788:H823" si="673">G788*$P$9/1000</f>
        <v>2.7288684000000001</v>
      </c>
      <c r="I788" s="1353">
        <v>0.04</v>
      </c>
      <c r="J788" s="1657">
        <f t="shared" ref="J788:J823" si="674">I788*$P$10/1000</f>
        <v>0.12192399999999999</v>
      </c>
      <c r="K788" s="702" t="s">
        <v>3579</v>
      </c>
      <c r="L788" s="1026" t="s">
        <v>18</v>
      </c>
      <c r="M788" s="1027">
        <v>0.9</v>
      </c>
      <c r="N788" s="1028">
        <f>0.53</f>
        <v>0.53</v>
      </c>
      <c r="O788" s="920">
        <f t="shared" si="605"/>
        <v>0.47700000000000004</v>
      </c>
      <c r="P788" s="1440">
        <f t="shared" ref="P788" si="675">E788*F788</f>
        <v>370.34213515200003</v>
      </c>
      <c r="Q788" s="1440">
        <f t="shared" ref="Q788" si="676">SUM(O788:O792)</f>
        <v>0.47700000000000004</v>
      </c>
      <c r="R788" s="1440">
        <f t="shared" ref="R788:R823" si="677">Q788*1.02*1.05*$R$15</f>
        <v>0.57830144400000016</v>
      </c>
      <c r="S788" s="1629">
        <f t="shared" ref="S788" si="678">+F788*$T$12</f>
        <v>4.5088259724825015</v>
      </c>
      <c r="T788" s="1631">
        <f t="shared" ref="T788" si="679">+S788*E788</f>
        <v>486.95320502811018</v>
      </c>
    </row>
    <row r="789" spans="1:20" s="1" customFormat="1" ht="9.75" customHeight="1">
      <c r="A789" s="1438"/>
      <c r="B789" s="1437"/>
      <c r="C789" s="1496"/>
      <c r="D789" s="1596"/>
      <c r="E789" s="1543"/>
      <c r="F789" s="1543"/>
      <c r="G789" s="1786"/>
      <c r="H789" s="1440"/>
      <c r="I789" s="1353"/>
      <c r="J789" s="1658"/>
      <c r="K789" s="1028"/>
      <c r="L789" s="1028"/>
      <c r="M789" s="1028"/>
      <c r="N789" s="1028"/>
      <c r="O789" s="920">
        <f t="shared" si="605"/>
        <v>0</v>
      </c>
      <c r="P789" s="1440"/>
      <c r="Q789" s="1440"/>
      <c r="R789" s="1440"/>
      <c r="S789" s="1629"/>
      <c r="T789" s="1631"/>
    </row>
    <row r="790" spans="1:20" s="1" customFormat="1" ht="9.75" customHeight="1">
      <c r="A790" s="1438"/>
      <c r="B790" s="1437"/>
      <c r="C790" s="1496"/>
      <c r="D790" s="1596"/>
      <c r="E790" s="1543"/>
      <c r="F790" s="1543"/>
      <c r="G790" s="1786"/>
      <c r="H790" s="1440"/>
      <c r="I790" s="1353"/>
      <c r="J790" s="1658"/>
      <c r="K790" s="1028"/>
      <c r="L790" s="1028"/>
      <c r="M790" s="1028"/>
      <c r="N790" s="1028"/>
      <c r="O790" s="920">
        <f t="shared" si="605"/>
        <v>0</v>
      </c>
      <c r="P790" s="1440"/>
      <c r="Q790" s="1440"/>
      <c r="R790" s="1440"/>
      <c r="S790" s="1629"/>
      <c r="T790" s="1631"/>
    </row>
    <row r="791" spans="1:20" s="1" customFormat="1" ht="9.75" customHeight="1">
      <c r="A791" s="1438"/>
      <c r="B791" s="1437"/>
      <c r="C791" s="1496"/>
      <c r="D791" s="1596"/>
      <c r="E791" s="1543"/>
      <c r="F791" s="1543"/>
      <c r="G791" s="1786"/>
      <c r="H791" s="1440"/>
      <c r="I791" s="1353"/>
      <c r="J791" s="1658"/>
      <c r="K791" s="1028"/>
      <c r="L791" s="1028"/>
      <c r="M791" s="1028"/>
      <c r="N791" s="1028"/>
      <c r="O791" s="920">
        <f t="shared" si="605"/>
        <v>0</v>
      </c>
      <c r="P791" s="1440"/>
      <c r="Q791" s="1440"/>
      <c r="R791" s="1440"/>
      <c r="S791" s="1629"/>
      <c r="T791" s="1631"/>
    </row>
    <row r="792" spans="1:20" s="1" customFormat="1" ht="9.75" customHeight="1">
      <c r="A792" s="1438"/>
      <c r="B792" s="1437"/>
      <c r="C792" s="1497"/>
      <c r="D792" s="1597"/>
      <c r="E792" s="1543"/>
      <c r="F792" s="1543"/>
      <c r="G792" s="1786"/>
      <c r="H792" s="1440"/>
      <c r="I792" s="1353"/>
      <c r="J792" s="1659"/>
      <c r="K792" s="1028"/>
      <c r="L792" s="1028"/>
      <c r="M792" s="1028"/>
      <c r="N792" s="1028"/>
      <c r="O792" s="920">
        <f t="shared" si="605"/>
        <v>0</v>
      </c>
      <c r="P792" s="1440"/>
      <c r="Q792" s="1440"/>
      <c r="R792" s="1440"/>
      <c r="S792" s="1629"/>
      <c r="T792" s="1631"/>
    </row>
    <row r="793" spans="1:20" s="1" customFormat="1" ht="9.75" customHeight="1">
      <c r="A793" s="1438">
        <f t="shared" si="615"/>
        <v>31</v>
      </c>
      <c r="B793" s="1437"/>
      <c r="C793" s="1495" t="s">
        <v>3577</v>
      </c>
      <c r="D793" s="1595" t="s">
        <v>3168</v>
      </c>
      <c r="E793" s="1543">
        <v>120</v>
      </c>
      <c r="F793" s="1543">
        <f>H793+J793+R793</f>
        <v>3.1568749680000003</v>
      </c>
      <c r="G793" s="1786">
        <v>0.88</v>
      </c>
      <c r="H793" s="1440">
        <f>G793*$P$9/1000</f>
        <v>2.1634272000000001</v>
      </c>
      <c r="I793" s="1353">
        <v>0.03</v>
      </c>
      <c r="J793" s="1657">
        <f>I793*$P$10/1000</f>
        <v>9.1442999999999997E-2</v>
      </c>
      <c r="K793" s="702" t="s">
        <v>3576</v>
      </c>
      <c r="L793" s="1026" t="s">
        <v>18</v>
      </c>
      <c r="M793" s="1027">
        <v>0.93</v>
      </c>
      <c r="N793" s="1028">
        <v>0.8</v>
      </c>
      <c r="O793" s="920">
        <f t="shared" si="605"/>
        <v>0.74400000000000011</v>
      </c>
      <c r="P793" s="1440">
        <f t="shared" ref="P793" si="680">E793*F793</f>
        <v>378.82499616000007</v>
      </c>
      <c r="Q793" s="1440">
        <f t="shared" ref="Q793" si="681">SUM(O793:O797)</f>
        <v>0.74400000000000011</v>
      </c>
      <c r="R793" s="1440">
        <f>Q793*1.02*1.05*$R$15</f>
        <v>0.90200476800000029</v>
      </c>
      <c r="S793" s="1629">
        <f t="shared" ref="S793" si="682">+F793*$T$12</f>
        <v>4.1508924792197286</v>
      </c>
      <c r="T793" s="1631">
        <f t="shared" ref="T793" si="683">+S793*E793</f>
        <v>498.10709750636744</v>
      </c>
    </row>
    <row r="794" spans="1:20" s="1" customFormat="1" ht="9.75" customHeight="1">
      <c r="A794" s="1438"/>
      <c r="B794" s="1437"/>
      <c r="C794" s="1496"/>
      <c r="D794" s="1596"/>
      <c r="E794" s="1543"/>
      <c r="F794" s="1543"/>
      <c r="G794" s="1786"/>
      <c r="H794" s="1440"/>
      <c r="I794" s="1353"/>
      <c r="J794" s="1658"/>
      <c r="K794" s="1028"/>
      <c r="L794" s="1028"/>
      <c r="M794" s="1028"/>
      <c r="N794" s="1028"/>
      <c r="O794" s="920">
        <f t="shared" si="605"/>
        <v>0</v>
      </c>
      <c r="P794" s="1440"/>
      <c r="Q794" s="1440"/>
      <c r="R794" s="1440"/>
      <c r="S794" s="1629"/>
      <c r="T794" s="1631"/>
    </row>
    <row r="795" spans="1:20" s="1" customFormat="1" ht="9.75" customHeight="1">
      <c r="A795" s="1438"/>
      <c r="B795" s="1437"/>
      <c r="C795" s="1496"/>
      <c r="D795" s="1596"/>
      <c r="E795" s="1543"/>
      <c r="F795" s="1543"/>
      <c r="G795" s="1786"/>
      <c r="H795" s="1440"/>
      <c r="I795" s="1353"/>
      <c r="J795" s="1658"/>
      <c r="K795" s="1028"/>
      <c r="L795" s="1028"/>
      <c r="M795" s="1028"/>
      <c r="N795" s="1028"/>
      <c r="O795" s="920">
        <f t="shared" si="605"/>
        <v>0</v>
      </c>
      <c r="P795" s="1440"/>
      <c r="Q795" s="1440"/>
      <c r="R795" s="1440"/>
      <c r="S795" s="1629"/>
      <c r="T795" s="1631"/>
    </row>
    <row r="796" spans="1:20" s="1" customFormat="1" ht="9.75" customHeight="1">
      <c r="A796" s="1438"/>
      <c r="B796" s="1437"/>
      <c r="C796" s="1496"/>
      <c r="D796" s="1596"/>
      <c r="E796" s="1543"/>
      <c r="F796" s="1543"/>
      <c r="G796" s="1786"/>
      <c r="H796" s="1440"/>
      <c r="I796" s="1353"/>
      <c r="J796" s="1658"/>
      <c r="K796" s="1028"/>
      <c r="L796" s="1028"/>
      <c r="M796" s="1028"/>
      <c r="N796" s="1028"/>
      <c r="O796" s="920">
        <f t="shared" si="605"/>
        <v>0</v>
      </c>
      <c r="P796" s="1440"/>
      <c r="Q796" s="1440"/>
      <c r="R796" s="1440"/>
      <c r="S796" s="1629"/>
      <c r="T796" s="1631"/>
    </row>
    <row r="797" spans="1:20" s="1" customFormat="1" ht="9.75" customHeight="1">
      <c r="A797" s="1438"/>
      <c r="B797" s="1437"/>
      <c r="C797" s="1497"/>
      <c r="D797" s="1597"/>
      <c r="E797" s="1543"/>
      <c r="F797" s="1543"/>
      <c r="G797" s="1786"/>
      <c r="H797" s="1440"/>
      <c r="I797" s="1353"/>
      <c r="J797" s="1659"/>
      <c r="K797" s="1028"/>
      <c r="L797" s="1028"/>
      <c r="M797" s="1028"/>
      <c r="N797" s="1028"/>
      <c r="O797" s="920">
        <f t="shared" si="605"/>
        <v>0</v>
      </c>
      <c r="P797" s="1440"/>
      <c r="Q797" s="1440"/>
      <c r="R797" s="1440"/>
      <c r="S797" s="1629"/>
      <c r="T797" s="1631"/>
    </row>
    <row r="798" spans="1:20" s="1" customFormat="1" ht="9.75" customHeight="1">
      <c r="A798" s="1438">
        <f t="shared" si="615"/>
        <v>32</v>
      </c>
      <c r="B798" s="1437"/>
      <c r="C798" s="1495" t="s">
        <v>3573</v>
      </c>
      <c r="D798" s="1595" t="s">
        <v>3168</v>
      </c>
      <c r="E798" s="1543">
        <v>104</v>
      </c>
      <c r="F798" s="1543">
        <f>H798+J798+R798</f>
        <v>3.0846314480000006</v>
      </c>
      <c r="G798" s="1353">
        <v>0.72</v>
      </c>
      <c r="H798" s="1440">
        <f>G798*$P$9/1000</f>
        <v>1.7700768</v>
      </c>
      <c r="I798" s="1353">
        <v>0.02</v>
      </c>
      <c r="J798" s="1657">
        <f>I798*$P$10/1000</f>
        <v>6.0961999999999995E-2</v>
      </c>
      <c r="K798" s="702" t="s">
        <v>3572</v>
      </c>
      <c r="L798" s="1026" t="s">
        <v>18</v>
      </c>
      <c r="M798" s="1027">
        <v>0.94</v>
      </c>
      <c r="N798" s="1028">
        <f>1.1</f>
        <v>1.1000000000000001</v>
      </c>
      <c r="O798" s="920">
        <f t="shared" si="605"/>
        <v>1.034</v>
      </c>
      <c r="P798" s="1440">
        <f t="shared" ref="P798" si="684">E798*F798</f>
        <v>320.80167059200005</v>
      </c>
      <c r="Q798" s="1440">
        <f t="shared" ref="Q798" si="685">SUM(O798:O802)</f>
        <v>1.034</v>
      </c>
      <c r="R798" s="1440">
        <f>Q798*1.02*1.05*$R$15</f>
        <v>1.2535926480000004</v>
      </c>
      <c r="S798" s="1629">
        <f t="shared" ref="S798" si="686">+F798*$T$12</f>
        <v>4.0559013608257235</v>
      </c>
      <c r="T798" s="1631">
        <f t="shared" ref="T798" si="687">+S798*E798</f>
        <v>421.81374152587523</v>
      </c>
    </row>
    <row r="799" spans="1:20" s="1" customFormat="1" ht="9.75" customHeight="1">
      <c r="A799" s="1438"/>
      <c r="B799" s="1437"/>
      <c r="C799" s="1496"/>
      <c r="D799" s="1596"/>
      <c r="E799" s="1543"/>
      <c r="F799" s="1543"/>
      <c r="G799" s="1353"/>
      <c r="H799" s="1440"/>
      <c r="I799" s="1353"/>
      <c r="J799" s="1658"/>
      <c r="K799" s="1028"/>
      <c r="L799" s="1028"/>
      <c r="M799" s="1028"/>
      <c r="N799" s="1028"/>
      <c r="O799" s="920">
        <f t="shared" si="605"/>
        <v>0</v>
      </c>
      <c r="P799" s="1440"/>
      <c r="Q799" s="1440"/>
      <c r="R799" s="1440"/>
      <c r="S799" s="1629"/>
      <c r="T799" s="1631"/>
    </row>
    <row r="800" spans="1:20" s="1" customFormat="1" ht="9.75" customHeight="1">
      <c r="A800" s="1438"/>
      <c r="B800" s="1437"/>
      <c r="C800" s="1496"/>
      <c r="D800" s="1596"/>
      <c r="E800" s="1543"/>
      <c r="F800" s="1543"/>
      <c r="G800" s="1353"/>
      <c r="H800" s="1440"/>
      <c r="I800" s="1353"/>
      <c r="J800" s="1658"/>
      <c r="K800" s="1028"/>
      <c r="L800" s="1028"/>
      <c r="M800" s="1028"/>
      <c r="N800" s="1028"/>
      <c r="O800" s="920">
        <f t="shared" si="605"/>
        <v>0</v>
      </c>
      <c r="P800" s="1440"/>
      <c r="Q800" s="1440"/>
      <c r="R800" s="1440"/>
      <c r="S800" s="1629"/>
      <c r="T800" s="1631"/>
    </row>
    <row r="801" spans="1:20" s="1" customFormat="1" ht="9.75" customHeight="1">
      <c r="A801" s="1438"/>
      <c r="B801" s="1437"/>
      <c r="C801" s="1496"/>
      <c r="D801" s="1596"/>
      <c r="E801" s="1543"/>
      <c r="F801" s="1543"/>
      <c r="G801" s="1353"/>
      <c r="H801" s="1440"/>
      <c r="I801" s="1353"/>
      <c r="J801" s="1658"/>
      <c r="K801" s="1028"/>
      <c r="L801" s="1028"/>
      <c r="M801" s="1028"/>
      <c r="N801" s="1028"/>
      <c r="O801" s="920">
        <f t="shared" si="605"/>
        <v>0</v>
      </c>
      <c r="P801" s="1440"/>
      <c r="Q801" s="1440"/>
      <c r="R801" s="1440"/>
      <c r="S801" s="1629"/>
      <c r="T801" s="1631"/>
    </row>
    <row r="802" spans="1:20" s="1" customFormat="1" ht="9.75" customHeight="1">
      <c r="A802" s="1438"/>
      <c r="B802" s="1437"/>
      <c r="C802" s="1497"/>
      <c r="D802" s="1597"/>
      <c r="E802" s="1543"/>
      <c r="F802" s="1543"/>
      <c r="G802" s="1353"/>
      <c r="H802" s="1440"/>
      <c r="I802" s="1353"/>
      <c r="J802" s="1659"/>
      <c r="K802" s="1028"/>
      <c r="L802" s="1028"/>
      <c r="M802" s="1028"/>
      <c r="N802" s="1028"/>
      <c r="O802" s="920">
        <f t="shared" ref="O802:O857" si="688">M802*N802</f>
        <v>0</v>
      </c>
      <c r="P802" s="1440"/>
      <c r="Q802" s="1440"/>
      <c r="R802" s="1440"/>
      <c r="S802" s="1629"/>
      <c r="T802" s="1631"/>
    </row>
    <row r="803" spans="1:20" s="1" customFormat="1" ht="9.75" customHeight="1">
      <c r="A803" s="1438">
        <f t="shared" si="615"/>
        <v>33</v>
      </c>
      <c r="B803" s="1437"/>
      <c r="C803" s="1495" t="s">
        <v>3571</v>
      </c>
      <c r="D803" s="1595" t="s">
        <v>3168</v>
      </c>
      <c r="E803" s="1543">
        <v>36</v>
      </c>
      <c r="F803" s="1543">
        <f>H803+J803+R803</f>
        <v>4.9852311799999995</v>
      </c>
      <c r="G803" s="1353">
        <v>0.96</v>
      </c>
      <c r="H803" s="1440">
        <f>G803*$P$9/1000</f>
        <v>2.3601023999999997</v>
      </c>
      <c r="I803" s="1353">
        <v>0.02</v>
      </c>
      <c r="J803" s="1657">
        <f>I803*$P$10/1000</f>
        <v>6.0961999999999995E-2</v>
      </c>
      <c r="K803" s="702" t="s">
        <v>3570</v>
      </c>
      <c r="L803" s="1026" t="s">
        <v>18</v>
      </c>
      <c r="M803" s="1027">
        <v>0.94</v>
      </c>
      <c r="N803" s="1029">
        <f>2.25</f>
        <v>2.25</v>
      </c>
      <c r="O803" s="920">
        <f t="shared" si="688"/>
        <v>2.1149999999999998</v>
      </c>
      <c r="P803" s="1440">
        <f t="shared" ref="P803" si="689">E803*F803</f>
        <v>179.46832247999998</v>
      </c>
      <c r="Q803" s="1440">
        <f t="shared" ref="Q803" si="690">SUM(O803:O807)</f>
        <v>2.1149999999999998</v>
      </c>
      <c r="R803" s="1440">
        <f>Q803*1.02*1.05*$R$15</f>
        <v>2.5641667799999999</v>
      </c>
      <c r="S803" s="1629">
        <f t="shared" ref="S803" si="691">+F803*$T$12</f>
        <v>6.5549503296747886</v>
      </c>
      <c r="T803" s="1631">
        <f t="shared" ref="T803" si="692">+S803*E803</f>
        <v>235.97821186829239</v>
      </c>
    </row>
    <row r="804" spans="1:20" s="1" customFormat="1" ht="9.75" customHeight="1">
      <c r="A804" s="1438"/>
      <c r="B804" s="1437"/>
      <c r="C804" s="1496"/>
      <c r="D804" s="1596"/>
      <c r="E804" s="1543"/>
      <c r="F804" s="1543"/>
      <c r="G804" s="1353"/>
      <c r="H804" s="1440"/>
      <c r="I804" s="1353"/>
      <c r="J804" s="1658"/>
      <c r="L804" s="1028"/>
      <c r="M804" s="1028"/>
      <c r="N804" s="1028"/>
      <c r="O804" s="920">
        <f t="shared" si="688"/>
        <v>0</v>
      </c>
      <c r="P804" s="1440"/>
      <c r="Q804" s="1440"/>
      <c r="R804" s="1440"/>
      <c r="S804" s="1629"/>
      <c r="T804" s="1631"/>
    </row>
    <row r="805" spans="1:20" s="1" customFormat="1" ht="9.75" customHeight="1">
      <c r="A805" s="1438"/>
      <c r="B805" s="1437"/>
      <c r="C805" s="1496"/>
      <c r="D805" s="1596"/>
      <c r="E805" s="1543"/>
      <c r="F805" s="1543"/>
      <c r="G805" s="1353"/>
      <c r="H805" s="1440"/>
      <c r="I805" s="1353"/>
      <c r="J805" s="1658"/>
      <c r="K805" s="1028"/>
      <c r="L805" s="1028"/>
      <c r="M805" s="1028"/>
      <c r="N805" s="1028"/>
      <c r="O805" s="920">
        <f t="shared" si="688"/>
        <v>0</v>
      </c>
      <c r="P805" s="1440"/>
      <c r="Q805" s="1440"/>
      <c r="R805" s="1440"/>
      <c r="S805" s="1629"/>
      <c r="T805" s="1631"/>
    </row>
    <row r="806" spans="1:20" s="1" customFormat="1" ht="9.75" customHeight="1">
      <c r="A806" s="1438"/>
      <c r="B806" s="1437"/>
      <c r="C806" s="1496"/>
      <c r="D806" s="1596"/>
      <c r="E806" s="1543"/>
      <c r="F806" s="1543"/>
      <c r="G806" s="1353"/>
      <c r="H806" s="1440"/>
      <c r="I806" s="1353"/>
      <c r="J806" s="1658"/>
      <c r="K806" s="1028"/>
      <c r="L806" s="1028"/>
      <c r="M806" s="1028"/>
      <c r="N806" s="1028"/>
      <c r="O806" s="920">
        <f t="shared" si="688"/>
        <v>0</v>
      </c>
      <c r="P806" s="1440"/>
      <c r="Q806" s="1440"/>
      <c r="R806" s="1440"/>
      <c r="S806" s="1629"/>
      <c r="T806" s="1631"/>
    </row>
    <row r="807" spans="1:20" s="1" customFormat="1" ht="9.75" customHeight="1">
      <c r="A807" s="1438"/>
      <c r="B807" s="1437"/>
      <c r="C807" s="1497"/>
      <c r="D807" s="1597"/>
      <c r="E807" s="1543"/>
      <c r="F807" s="1543"/>
      <c r="G807" s="1353"/>
      <c r="H807" s="1440"/>
      <c r="I807" s="1353"/>
      <c r="J807" s="1659"/>
      <c r="K807" s="1028"/>
      <c r="L807" s="1028"/>
      <c r="M807" s="1028"/>
      <c r="N807" s="1028"/>
      <c r="O807" s="920">
        <f t="shared" si="688"/>
        <v>0</v>
      </c>
      <c r="P807" s="1440"/>
      <c r="Q807" s="1440"/>
      <c r="R807" s="1440"/>
      <c r="S807" s="1629"/>
      <c r="T807" s="1631"/>
    </row>
    <row r="808" spans="1:20" s="1" customFormat="1" ht="9.75" customHeight="1">
      <c r="A808" s="1438">
        <f t="shared" ref="A808" si="693">+A803+1</f>
        <v>34</v>
      </c>
      <c r="B808" s="1437"/>
      <c r="C808" s="1495" t="s">
        <v>3518</v>
      </c>
      <c r="D808" s="1595" t="s">
        <v>3168</v>
      </c>
      <c r="E808" s="1787">
        <v>60</v>
      </c>
      <c r="F808" s="1543">
        <f>H808+J808+R808</f>
        <v>0.13336092000000002</v>
      </c>
      <c r="G808" s="1353"/>
      <c r="H808" s="1440">
        <f>G808*$P$9/1000</f>
        <v>0</v>
      </c>
      <c r="I808" s="1543"/>
      <c r="J808" s="1657">
        <f>I808*$P$10/1000</f>
        <v>0</v>
      </c>
      <c r="K808" s="702" t="s">
        <v>3510</v>
      </c>
      <c r="L808" s="1028" t="s">
        <v>18</v>
      </c>
      <c r="M808" s="1028">
        <v>1</v>
      </c>
      <c r="N808" s="1028">
        <v>0.11</v>
      </c>
      <c r="O808" s="920">
        <f t="shared" si="688"/>
        <v>0.11</v>
      </c>
      <c r="P808" s="1440">
        <f t="shared" ref="P808" si="694">E808*F808</f>
        <v>8.0016552000000019</v>
      </c>
      <c r="Q808" s="1440">
        <f t="shared" ref="Q808" si="695">SUM(O808:O812)</f>
        <v>0.11</v>
      </c>
      <c r="R808" s="1440">
        <f>Q808*1.02*1.05*$R$15</f>
        <v>0.13336092000000002</v>
      </c>
      <c r="S808" s="1629">
        <f t="shared" ref="S808" si="696">+F808*$T$12</f>
        <v>0.17535279206845797</v>
      </c>
      <c r="T808" s="1631">
        <f t="shared" ref="T808" si="697">+S808*E808</f>
        <v>10.521167524107478</v>
      </c>
    </row>
    <row r="809" spans="1:20" s="1" customFormat="1" ht="9.75" customHeight="1">
      <c r="A809" s="1438"/>
      <c r="B809" s="1437"/>
      <c r="C809" s="1496"/>
      <c r="D809" s="1596"/>
      <c r="E809" s="1787"/>
      <c r="F809" s="1543"/>
      <c r="G809" s="1353"/>
      <c r="H809" s="1440"/>
      <c r="I809" s="1543"/>
      <c r="J809" s="1658"/>
      <c r="K809" s="1028"/>
      <c r="L809" s="1028"/>
      <c r="M809" s="1028"/>
      <c r="N809" s="1028"/>
      <c r="O809" s="920">
        <f t="shared" si="688"/>
        <v>0</v>
      </c>
      <c r="P809" s="1440"/>
      <c r="Q809" s="1440"/>
      <c r="R809" s="1440"/>
      <c r="S809" s="1629"/>
      <c r="T809" s="1631"/>
    </row>
    <row r="810" spans="1:20" s="1" customFormat="1" ht="9.75" customHeight="1">
      <c r="A810" s="1438"/>
      <c r="B810" s="1437"/>
      <c r="C810" s="1496"/>
      <c r="D810" s="1596"/>
      <c r="E810" s="1787"/>
      <c r="F810" s="1543"/>
      <c r="G810" s="1353"/>
      <c r="H810" s="1440"/>
      <c r="I810" s="1543"/>
      <c r="J810" s="1658"/>
      <c r="K810" s="1028"/>
      <c r="L810" s="1028"/>
      <c r="M810" s="1028"/>
      <c r="N810" s="1028"/>
      <c r="O810" s="920">
        <f t="shared" si="688"/>
        <v>0</v>
      </c>
      <c r="P810" s="1440"/>
      <c r="Q810" s="1440"/>
      <c r="R810" s="1440"/>
      <c r="S810" s="1629"/>
      <c r="T810" s="1631"/>
    </row>
    <row r="811" spans="1:20" s="1" customFormat="1" ht="9.75" customHeight="1">
      <c r="A811" s="1438"/>
      <c r="B811" s="1437"/>
      <c r="C811" s="1496"/>
      <c r="D811" s="1596"/>
      <c r="E811" s="1787"/>
      <c r="F811" s="1543"/>
      <c r="G811" s="1353"/>
      <c r="H811" s="1440"/>
      <c r="I811" s="1543"/>
      <c r="J811" s="1658"/>
      <c r="K811" s="1028"/>
      <c r="L811" s="1028"/>
      <c r="M811" s="1028"/>
      <c r="N811" s="1028"/>
      <c r="O811" s="920">
        <f t="shared" si="688"/>
        <v>0</v>
      </c>
      <c r="P811" s="1440"/>
      <c r="Q811" s="1440"/>
      <c r="R811" s="1440"/>
      <c r="S811" s="1629"/>
      <c r="T811" s="1631"/>
    </row>
    <row r="812" spans="1:20" s="1" customFormat="1" ht="9.75" customHeight="1">
      <c r="A812" s="1438"/>
      <c r="B812" s="1437"/>
      <c r="C812" s="1497"/>
      <c r="D812" s="1597"/>
      <c r="E812" s="1787"/>
      <c r="F812" s="1543"/>
      <c r="G812" s="1353"/>
      <c r="H812" s="1440"/>
      <c r="I812" s="1543"/>
      <c r="J812" s="1659"/>
      <c r="K812" s="1028"/>
      <c r="L812" s="1028"/>
      <c r="M812" s="1028"/>
      <c r="N812" s="1028"/>
      <c r="O812" s="920">
        <f t="shared" si="688"/>
        <v>0</v>
      </c>
      <c r="P812" s="1440"/>
      <c r="Q812" s="1440"/>
      <c r="R812" s="1440"/>
      <c r="S812" s="1629"/>
      <c r="T812" s="1631"/>
    </row>
    <row r="813" spans="1:20" s="1" customFormat="1" ht="9.75" customHeight="1">
      <c r="A813" s="1438">
        <f t="shared" ref="A813:A853" si="698">+A808+1</f>
        <v>35</v>
      </c>
      <c r="B813" s="1437"/>
      <c r="C813" s="1495" t="s">
        <v>3519</v>
      </c>
      <c r="D813" s="1595" t="s">
        <v>3168</v>
      </c>
      <c r="E813" s="1787">
        <v>120</v>
      </c>
      <c r="F813" s="1543">
        <f>H813+J813+R813</f>
        <v>0.16973208000000004</v>
      </c>
      <c r="G813" s="1353"/>
      <c r="H813" s="1440">
        <f>G813*$P$9/1000</f>
        <v>0</v>
      </c>
      <c r="I813" s="1543"/>
      <c r="J813" s="1657">
        <f>I813*$P$10/1000</f>
        <v>0</v>
      </c>
      <c r="K813" s="702" t="s">
        <v>3511</v>
      </c>
      <c r="L813" s="1028" t="s">
        <v>18</v>
      </c>
      <c r="M813" s="1028">
        <v>1</v>
      </c>
      <c r="N813" s="1028">
        <v>0.14000000000000001</v>
      </c>
      <c r="O813" s="920">
        <f t="shared" si="688"/>
        <v>0.14000000000000001</v>
      </c>
      <c r="P813" s="1440">
        <f t="shared" ref="P813" si="699">E813*F813</f>
        <v>20.367849600000003</v>
      </c>
      <c r="Q813" s="1440">
        <f t="shared" ref="Q813" si="700">SUM(O813:O817)</f>
        <v>0.14000000000000001</v>
      </c>
      <c r="R813" s="1440">
        <f>Q813*1.02*1.05*$R$15</f>
        <v>0.16973208000000004</v>
      </c>
      <c r="S813" s="1629">
        <f t="shared" ref="S813" si="701">+F813*$T$12</f>
        <v>0.22317628081440105</v>
      </c>
      <c r="T813" s="1631">
        <f t="shared" ref="T813" si="702">+S813*E813</f>
        <v>26.781153697728126</v>
      </c>
    </row>
    <row r="814" spans="1:20" s="1" customFormat="1" ht="9.75" customHeight="1">
      <c r="A814" s="1438"/>
      <c r="B814" s="1437"/>
      <c r="C814" s="1496"/>
      <c r="D814" s="1596"/>
      <c r="E814" s="1787"/>
      <c r="F814" s="1543"/>
      <c r="G814" s="1353"/>
      <c r="H814" s="1440"/>
      <c r="I814" s="1543"/>
      <c r="J814" s="1658"/>
      <c r="K814" s="1028"/>
      <c r="L814" s="1028"/>
      <c r="M814" s="1028"/>
      <c r="N814" s="1028"/>
      <c r="O814" s="920">
        <f t="shared" si="688"/>
        <v>0</v>
      </c>
      <c r="P814" s="1440"/>
      <c r="Q814" s="1440"/>
      <c r="R814" s="1440"/>
      <c r="S814" s="1629"/>
      <c r="T814" s="1631"/>
    </row>
    <row r="815" spans="1:20" s="1" customFormat="1" ht="9.75" customHeight="1">
      <c r="A815" s="1438"/>
      <c r="B815" s="1437"/>
      <c r="C815" s="1496"/>
      <c r="D815" s="1596"/>
      <c r="E815" s="1787"/>
      <c r="F815" s="1543"/>
      <c r="G815" s="1353"/>
      <c r="H815" s="1440"/>
      <c r="I815" s="1543"/>
      <c r="J815" s="1658"/>
      <c r="K815" s="1028"/>
      <c r="L815" s="1028"/>
      <c r="M815" s="1028"/>
      <c r="N815" s="1028"/>
      <c r="O815" s="920">
        <f t="shared" si="688"/>
        <v>0</v>
      </c>
      <c r="P815" s="1440"/>
      <c r="Q815" s="1440"/>
      <c r="R815" s="1440"/>
      <c r="S815" s="1629"/>
      <c r="T815" s="1631"/>
    </row>
    <row r="816" spans="1:20" s="1" customFormat="1" ht="9.75" customHeight="1">
      <c r="A816" s="1438"/>
      <c r="B816" s="1437"/>
      <c r="C816" s="1496"/>
      <c r="D816" s="1596"/>
      <c r="E816" s="1787"/>
      <c r="F816" s="1543"/>
      <c r="G816" s="1353"/>
      <c r="H816" s="1440"/>
      <c r="I816" s="1543"/>
      <c r="J816" s="1658"/>
      <c r="K816" s="1028"/>
      <c r="L816" s="1028"/>
      <c r="M816" s="1028"/>
      <c r="N816" s="1028"/>
      <c r="O816" s="920">
        <f t="shared" si="688"/>
        <v>0</v>
      </c>
      <c r="P816" s="1440"/>
      <c r="Q816" s="1440"/>
      <c r="R816" s="1440"/>
      <c r="S816" s="1629"/>
      <c r="T816" s="1631"/>
    </row>
    <row r="817" spans="1:20" s="1" customFormat="1" ht="9.75" customHeight="1">
      <c r="A817" s="1438"/>
      <c r="B817" s="1437"/>
      <c r="C817" s="1497"/>
      <c r="D817" s="1597"/>
      <c r="E817" s="1787"/>
      <c r="F817" s="1543"/>
      <c r="G817" s="1353"/>
      <c r="H817" s="1440"/>
      <c r="I817" s="1543"/>
      <c r="J817" s="1659"/>
      <c r="K817" s="1028"/>
      <c r="L817" s="1028"/>
      <c r="M817" s="1028"/>
      <c r="N817" s="1028"/>
      <c r="O817" s="920">
        <f t="shared" si="688"/>
        <v>0</v>
      </c>
      <c r="P817" s="1440"/>
      <c r="Q817" s="1440"/>
      <c r="R817" s="1440"/>
      <c r="S817" s="1629"/>
      <c r="T817" s="1631"/>
    </row>
    <row r="818" spans="1:20" s="1" customFormat="1" ht="9.75" customHeight="1">
      <c r="A818" s="1438">
        <f t="shared" si="698"/>
        <v>36</v>
      </c>
      <c r="B818" s="1437"/>
      <c r="C818" s="1495" t="s">
        <v>3520</v>
      </c>
      <c r="D818" s="1595" t="s">
        <v>3168</v>
      </c>
      <c r="E818" s="1787">
        <v>104</v>
      </c>
      <c r="F818" s="1543">
        <f>H818+J818+R818</f>
        <v>0.21822696</v>
      </c>
      <c r="G818" s="1353"/>
      <c r="H818" s="1440">
        <f>G818*$P$9/1000</f>
        <v>0</v>
      </c>
      <c r="I818" s="1543"/>
      <c r="J818" s="1657">
        <f>I818*$P$10/1000</f>
        <v>0</v>
      </c>
      <c r="K818" s="702" t="s">
        <v>3512</v>
      </c>
      <c r="L818" s="1028" t="s">
        <v>18</v>
      </c>
      <c r="M818" s="1028">
        <v>1</v>
      </c>
      <c r="N818" s="1028">
        <v>0.18</v>
      </c>
      <c r="O818" s="920">
        <f t="shared" si="688"/>
        <v>0.18</v>
      </c>
      <c r="P818" s="1440">
        <f t="shared" ref="P818" si="703">E818*F818</f>
        <v>22.69560384</v>
      </c>
      <c r="Q818" s="1440">
        <f t="shared" ref="Q818" si="704">SUM(O818:O822)</f>
        <v>0.18</v>
      </c>
      <c r="R818" s="1440">
        <f>Q818*1.02*1.05*$R$15</f>
        <v>0.21822696</v>
      </c>
      <c r="S818" s="1629">
        <f t="shared" ref="S818" si="705">+F818*$T$12</f>
        <v>0.28694093247565844</v>
      </c>
      <c r="T818" s="1631">
        <f t="shared" ref="T818" si="706">+S818*E818</f>
        <v>29.841856977468478</v>
      </c>
    </row>
    <row r="819" spans="1:20" s="1" customFormat="1" ht="9.75" customHeight="1">
      <c r="A819" s="1438"/>
      <c r="B819" s="1437"/>
      <c r="C819" s="1496"/>
      <c r="D819" s="1596"/>
      <c r="E819" s="1787"/>
      <c r="F819" s="1543"/>
      <c r="G819" s="1353"/>
      <c r="H819" s="1440"/>
      <c r="I819" s="1543"/>
      <c r="J819" s="1658"/>
      <c r="K819" s="1028"/>
      <c r="L819" s="1028"/>
      <c r="M819" s="1028"/>
      <c r="N819" s="1028"/>
      <c r="O819" s="920">
        <f t="shared" si="688"/>
        <v>0</v>
      </c>
      <c r="P819" s="1440"/>
      <c r="Q819" s="1440"/>
      <c r="R819" s="1440"/>
      <c r="S819" s="1629"/>
      <c r="T819" s="1631"/>
    </row>
    <row r="820" spans="1:20" s="1" customFormat="1" ht="9.75" customHeight="1">
      <c r="A820" s="1438"/>
      <c r="B820" s="1437"/>
      <c r="C820" s="1496"/>
      <c r="D820" s="1596"/>
      <c r="E820" s="1787"/>
      <c r="F820" s="1543"/>
      <c r="G820" s="1353"/>
      <c r="H820" s="1440"/>
      <c r="I820" s="1543"/>
      <c r="J820" s="1658"/>
      <c r="K820" s="1028"/>
      <c r="L820" s="1028"/>
      <c r="M820" s="1028"/>
      <c r="N820" s="1028"/>
      <c r="O820" s="920">
        <f t="shared" si="688"/>
        <v>0</v>
      </c>
      <c r="P820" s="1440"/>
      <c r="Q820" s="1440"/>
      <c r="R820" s="1440"/>
      <c r="S820" s="1629"/>
      <c r="T820" s="1631"/>
    </row>
    <row r="821" spans="1:20" s="1" customFormat="1" ht="9.75" customHeight="1">
      <c r="A821" s="1438"/>
      <c r="B821" s="1437"/>
      <c r="C821" s="1496"/>
      <c r="D821" s="1596"/>
      <c r="E821" s="1787"/>
      <c r="F821" s="1543"/>
      <c r="G821" s="1353"/>
      <c r="H821" s="1440"/>
      <c r="I821" s="1543"/>
      <c r="J821" s="1658"/>
      <c r="K821" s="1028"/>
      <c r="L821" s="1028"/>
      <c r="M821" s="1028"/>
      <c r="N821" s="1028"/>
      <c r="O821" s="920">
        <f t="shared" si="688"/>
        <v>0</v>
      </c>
      <c r="P821" s="1440"/>
      <c r="Q821" s="1440"/>
      <c r="R821" s="1440"/>
      <c r="S821" s="1629"/>
      <c r="T821" s="1631"/>
    </row>
    <row r="822" spans="1:20" s="1" customFormat="1" ht="15.75" customHeight="1">
      <c r="A822" s="1438"/>
      <c r="B822" s="1437"/>
      <c r="C822" s="1497"/>
      <c r="D822" s="1597"/>
      <c r="E822" s="1787"/>
      <c r="F822" s="1543"/>
      <c r="G822" s="1353"/>
      <c r="H822" s="1440"/>
      <c r="I822" s="1543"/>
      <c r="J822" s="1659"/>
      <c r="K822" s="1028"/>
      <c r="L822" s="1028"/>
      <c r="M822" s="1028"/>
      <c r="N822" s="1028"/>
      <c r="O822" s="920">
        <f t="shared" si="688"/>
        <v>0</v>
      </c>
      <c r="P822" s="1440"/>
      <c r="Q822" s="1440"/>
      <c r="R822" s="1440"/>
      <c r="S822" s="1629"/>
      <c r="T822" s="1631"/>
    </row>
    <row r="823" spans="1:20" s="1" customFormat="1" ht="9.75" customHeight="1">
      <c r="A823" s="1438">
        <f t="shared" si="698"/>
        <v>37</v>
      </c>
      <c r="B823" s="1437"/>
      <c r="C823" s="1495" t="s">
        <v>3521</v>
      </c>
      <c r="D823" s="1595" t="s">
        <v>3168</v>
      </c>
      <c r="E823" s="1787">
        <v>36</v>
      </c>
      <c r="F823" s="1543">
        <f>H823+J823+R823</f>
        <v>0.26672184000000004</v>
      </c>
      <c r="G823" s="1353"/>
      <c r="H823" s="1440">
        <f t="shared" si="673"/>
        <v>0</v>
      </c>
      <c r="I823" s="1543"/>
      <c r="J823" s="1657">
        <f t="shared" si="674"/>
        <v>0</v>
      </c>
      <c r="K823" s="702" t="s">
        <v>3513</v>
      </c>
      <c r="L823" s="1028" t="s">
        <v>18</v>
      </c>
      <c r="M823" s="1028">
        <v>1</v>
      </c>
      <c r="N823" s="1028">
        <v>0.22</v>
      </c>
      <c r="O823" s="920">
        <f t="shared" si="688"/>
        <v>0.22</v>
      </c>
      <c r="P823" s="1440">
        <f t="shared" ref="P823" si="707">E823*F823</f>
        <v>9.6019862400000022</v>
      </c>
      <c r="Q823" s="1440">
        <f t="shared" ref="Q823" si="708">SUM(O823:O827)</f>
        <v>0.22</v>
      </c>
      <c r="R823" s="1440">
        <f t="shared" si="677"/>
        <v>0.26672184000000004</v>
      </c>
      <c r="S823" s="1629">
        <f t="shared" ref="S823" si="709">+F823*$T$12</f>
        <v>0.35070558413691594</v>
      </c>
      <c r="T823" s="1631">
        <f t="shared" ref="T823" si="710">+S823*E823</f>
        <v>12.625401028928973</v>
      </c>
    </row>
    <row r="824" spans="1:20" s="1" customFormat="1" ht="9.75" customHeight="1">
      <c r="A824" s="1438"/>
      <c r="B824" s="1437"/>
      <c r="C824" s="1496"/>
      <c r="D824" s="1596"/>
      <c r="E824" s="1787"/>
      <c r="F824" s="1543"/>
      <c r="G824" s="1353"/>
      <c r="H824" s="1440"/>
      <c r="I824" s="1543"/>
      <c r="J824" s="1658"/>
      <c r="K824" s="1028"/>
      <c r="L824" s="1028"/>
      <c r="M824" s="1028"/>
      <c r="N824" s="1028"/>
      <c r="O824" s="920">
        <f t="shared" si="688"/>
        <v>0</v>
      </c>
      <c r="P824" s="1440"/>
      <c r="Q824" s="1440"/>
      <c r="R824" s="1440"/>
      <c r="S824" s="1629"/>
      <c r="T824" s="1631"/>
    </row>
    <row r="825" spans="1:20" s="1" customFormat="1" ht="9.75" customHeight="1">
      <c r="A825" s="1438"/>
      <c r="B825" s="1437"/>
      <c r="C825" s="1496"/>
      <c r="D825" s="1596"/>
      <c r="E825" s="1787"/>
      <c r="F825" s="1543"/>
      <c r="G825" s="1353"/>
      <c r="H825" s="1440"/>
      <c r="I825" s="1543"/>
      <c r="J825" s="1658"/>
      <c r="K825" s="1028"/>
      <c r="L825" s="1028"/>
      <c r="M825" s="1028"/>
      <c r="N825" s="1028"/>
      <c r="O825" s="920">
        <f t="shared" si="688"/>
        <v>0</v>
      </c>
      <c r="P825" s="1440"/>
      <c r="Q825" s="1440"/>
      <c r="R825" s="1440"/>
      <c r="S825" s="1629"/>
      <c r="T825" s="1631"/>
    </row>
    <row r="826" spans="1:20" s="1" customFormat="1" ht="9.75" customHeight="1">
      <c r="A826" s="1438"/>
      <c r="B826" s="1437"/>
      <c r="C826" s="1496"/>
      <c r="D826" s="1596"/>
      <c r="E826" s="1787"/>
      <c r="F826" s="1543"/>
      <c r="G826" s="1353"/>
      <c r="H826" s="1440"/>
      <c r="I826" s="1543"/>
      <c r="J826" s="1658"/>
      <c r="K826" s="1028"/>
      <c r="L826" s="1028"/>
      <c r="M826" s="1028"/>
      <c r="N826" s="1028"/>
      <c r="O826" s="920">
        <f t="shared" si="688"/>
        <v>0</v>
      </c>
      <c r="P826" s="1440"/>
      <c r="Q826" s="1440"/>
      <c r="R826" s="1440"/>
      <c r="S826" s="1629"/>
      <c r="T826" s="1631"/>
    </row>
    <row r="827" spans="1:20" s="1" customFormat="1" ht="9.75" customHeight="1">
      <c r="A827" s="1438"/>
      <c r="B827" s="1437"/>
      <c r="C827" s="1497"/>
      <c r="D827" s="1597"/>
      <c r="E827" s="1787"/>
      <c r="F827" s="1543"/>
      <c r="G827" s="1353"/>
      <c r="H827" s="1440"/>
      <c r="I827" s="1543"/>
      <c r="J827" s="1659"/>
      <c r="K827" s="1028"/>
      <c r="L827" s="1028"/>
      <c r="M827" s="1028"/>
      <c r="N827" s="1028"/>
      <c r="O827" s="920">
        <f t="shared" si="688"/>
        <v>0</v>
      </c>
      <c r="P827" s="1440"/>
      <c r="Q827" s="1440"/>
      <c r="R827" s="1440"/>
      <c r="S827" s="1629"/>
      <c r="T827" s="1631"/>
    </row>
    <row r="828" spans="1:20" s="1" customFormat="1" ht="9.75" customHeight="1">
      <c r="A828" s="1438">
        <f t="shared" si="698"/>
        <v>38</v>
      </c>
      <c r="B828" s="1437"/>
      <c r="C828" s="1495" t="s">
        <v>3732</v>
      </c>
      <c r="D828" s="1595" t="s">
        <v>3168</v>
      </c>
      <c r="E828" s="1787">
        <v>176</v>
      </c>
      <c r="F828" s="1543">
        <f>H828+J828+R828</f>
        <v>0.42433020000000005</v>
      </c>
      <c r="G828" s="1353"/>
      <c r="H828" s="1440">
        <f t="shared" ref="H828" si="711">G828*$P$9/1000</f>
        <v>0</v>
      </c>
      <c r="I828" s="1543"/>
      <c r="J828" s="1657">
        <f t="shared" ref="J828" si="712">I828*$P$10/1000</f>
        <v>0</v>
      </c>
      <c r="K828" s="702" t="s">
        <v>3731</v>
      </c>
      <c r="L828" s="1028" t="s">
        <v>18</v>
      </c>
      <c r="M828" s="1028">
        <v>1</v>
      </c>
      <c r="N828" s="1028">
        <v>0.35</v>
      </c>
      <c r="O828" s="920">
        <f t="shared" si="688"/>
        <v>0.35</v>
      </c>
      <c r="P828" s="1440">
        <f t="shared" ref="P828" si="713">E828*F828</f>
        <v>74.682115200000013</v>
      </c>
      <c r="Q828" s="1440">
        <f t="shared" ref="Q828" si="714">SUM(O828:O832)</f>
        <v>0.35</v>
      </c>
      <c r="R828" s="1440">
        <f t="shared" ref="R828" si="715">Q828*1.02*1.05*$R$15</f>
        <v>0.42433020000000005</v>
      </c>
      <c r="S828" s="1629">
        <f t="shared" ref="S828" si="716">+F828*$T$12</f>
        <v>0.55794070203600254</v>
      </c>
      <c r="T828" s="1631">
        <f t="shared" ref="T828" si="717">+S828*E828</f>
        <v>98.197563558336441</v>
      </c>
    </row>
    <row r="829" spans="1:20" s="1" customFormat="1" ht="9.75" customHeight="1">
      <c r="A829" s="1438"/>
      <c r="B829" s="1437"/>
      <c r="C829" s="1496"/>
      <c r="D829" s="1596"/>
      <c r="E829" s="1787"/>
      <c r="F829" s="1543"/>
      <c r="G829" s="1353"/>
      <c r="H829" s="1440"/>
      <c r="I829" s="1543"/>
      <c r="J829" s="1658"/>
      <c r="K829" s="1028"/>
      <c r="L829" s="1028"/>
      <c r="M829" s="1028"/>
      <c r="N829" s="1028"/>
      <c r="O829" s="920">
        <f t="shared" si="688"/>
        <v>0</v>
      </c>
      <c r="P829" s="1440"/>
      <c r="Q829" s="1440"/>
      <c r="R829" s="1440"/>
      <c r="S829" s="1629"/>
      <c r="T829" s="1631"/>
    </row>
    <row r="830" spans="1:20" s="1" customFormat="1" ht="9.75" customHeight="1">
      <c r="A830" s="1438"/>
      <c r="B830" s="1437"/>
      <c r="C830" s="1496"/>
      <c r="D830" s="1596"/>
      <c r="E830" s="1787"/>
      <c r="F830" s="1543"/>
      <c r="G830" s="1353"/>
      <c r="H830" s="1440"/>
      <c r="I830" s="1543"/>
      <c r="J830" s="1658"/>
      <c r="K830" s="1028"/>
      <c r="L830" s="1028"/>
      <c r="M830" s="1028"/>
      <c r="N830" s="1028"/>
      <c r="O830" s="920">
        <f t="shared" si="688"/>
        <v>0</v>
      </c>
      <c r="P830" s="1440"/>
      <c r="Q830" s="1440"/>
      <c r="R830" s="1440"/>
      <c r="S830" s="1629"/>
      <c r="T830" s="1631"/>
    </row>
    <row r="831" spans="1:20" s="1" customFormat="1" ht="9.75" customHeight="1">
      <c r="A831" s="1438"/>
      <c r="B831" s="1437"/>
      <c r="C831" s="1496"/>
      <c r="D831" s="1596"/>
      <c r="E831" s="1787"/>
      <c r="F831" s="1543"/>
      <c r="G831" s="1353"/>
      <c r="H831" s="1440"/>
      <c r="I831" s="1543"/>
      <c r="J831" s="1658"/>
      <c r="K831" s="1028"/>
      <c r="L831" s="1028"/>
      <c r="M831" s="1028"/>
      <c r="N831" s="1028"/>
      <c r="O831" s="920">
        <f t="shared" si="688"/>
        <v>0</v>
      </c>
      <c r="P831" s="1440"/>
      <c r="Q831" s="1440"/>
      <c r="R831" s="1440"/>
      <c r="S831" s="1629"/>
      <c r="T831" s="1631"/>
    </row>
    <row r="832" spans="1:20" s="1" customFormat="1" ht="9.75" customHeight="1">
      <c r="A832" s="1438"/>
      <c r="B832" s="1437"/>
      <c r="C832" s="1497"/>
      <c r="D832" s="1597"/>
      <c r="E832" s="1787"/>
      <c r="F832" s="1543"/>
      <c r="G832" s="1353"/>
      <c r="H832" s="1440"/>
      <c r="I832" s="1543"/>
      <c r="J832" s="1659"/>
      <c r="K832" s="1028"/>
      <c r="L832" s="1028"/>
      <c r="M832" s="1028"/>
      <c r="N832" s="1028"/>
      <c r="O832" s="920">
        <f t="shared" si="688"/>
        <v>0</v>
      </c>
      <c r="P832" s="1440"/>
      <c r="Q832" s="1440"/>
      <c r="R832" s="1440"/>
      <c r="S832" s="1629"/>
      <c r="T832" s="1631"/>
    </row>
    <row r="833" spans="1:20" s="1" customFormat="1" ht="9.75" customHeight="1">
      <c r="A833" s="1438">
        <f t="shared" si="698"/>
        <v>39</v>
      </c>
      <c r="B833" s="1437"/>
      <c r="C833" s="1495" t="s">
        <v>3582</v>
      </c>
      <c r="D833" s="1595" t="s">
        <v>3246</v>
      </c>
      <c r="E833" s="1787">
        <v>3</v>
      </c>
      <c r="F833" s="1543">
        <f>H833+J833+R833</f>
        <v>0.43402917600000002</v>
      </c>
      <c r="G833" s="1353"/>
      <c r="H833" s="1440">
        <f>G833*$P$9/1000</f>
        <v>0</v>
      </c>
      <c r="I833" s="1543"/>
      <c r="J833" s="1657">
        <f>I833*$P$10/1000</f>
        <v>0</v>
      </c>
      <c r="K833" s="702" t="s">
        <v>3581</v>
      </c>
      <c r="L833" s="1028" t="s">
        <v>20</v>
      </c>
      <c r="M833" s="1028">
        <v>1</v>
      </c>
      <c r="N833" s="1028">
        <v>0.35799999999999998</v>
      </c>
      <c r="O833" s="920">
        <f t="shared" si="688"/>
        <v>0.35799999999999998</v>
      </c>
      <c r="P833" s="1440">
        <f t="shared" ref="P833" si="718">E833*F833</f>
        <v>1.3020875279999999</v>
      </c>
      <c r="Q833" s="1440">
        <f t="shared" ref="Q833" si="719">SUM(O833:O837)</f>
        <v>0.35799999999999998</v>
      </c>
      <c r="R833" s="1440">
        <f>Q833*1.02*1.05*$R$15</f>
        <v>0.43402917600000002</v>
      </c>
      <c r="S833" s="1629">
        <f t="shared" ref="S833" si="720">+F833*$T$12</f>
        <v>0.57069363236825399</v>
      </c>
      <c r="T833" s="1631">
        <f t="shared" ref="T833" si="721">+S833*E833</f>
        <v>1.7120808971047619</v>
      </c>
    </row>
    <row r="834" spans="1:20" s="1" customFormat="1" ht="9.75" customHeight="1">
      <c r="A834" s="1438"/>
      <c r="B834" s="1437"/>
      <c r="C834" s="1496"/>
      <c r="D834" s="1596"/>
      <c r="E834" s="1787"/>
      <c r="F834" s="1543"/>
      <c r="G834" s="1353"/>
      <c r="H834" s="1440"/>
      <c r="I834" s="1543"/>
      <c r="J834" s="1658"/>
      <c r="K834" s="1028"/>
      <c r="L834" s="1028"/>
      <c r="M834" s="1028"/>
      <c r="N834" s="1028"/>
      <c r="O834" s="920">
        <f t="shared" si="688"/>
        <v>0</v>
      </c>
      <c r="P834" s="1440"/>
      <c r="Q834" s="1440"/>
      <c r="R834" s="1440"/>
      <c r="S834" s="1629"/>
      <c r="T834" s="1631"/>
    </row>
    <row r="835" spans="1:20" s="1" customFormat="1" ht="9.75" customHeight="1">
      <c r="A835" s="1438"/>
      <c r="B835" s="1437"/>
      <c r="C835" s="1496"/>
      <c r="D835" s="1596"/>
      <c r="E835" s="1787"/>
      <c r="F835" s="1543"/>
      <c r="G835" s="1353"/>
      <c r="H835" s="1440"/>
      <c r="I835" s="1543"/>
      <c r="J835" s="1658"/>
      <c r="K835" s="1028"/>
      <c r="L835" s="1028"/>
      <c r="M835" s="1028"/>
      <c r="N835" s="1028"/>
      <c r="O835" s="920">
        <f t="shared" si="688"/>
        <v>0</v>
      </c>
      <c r="P835" s="1440"/>
      <c r="Q835" s="1440"/>
      <c r="R835" s="1440"/>
      <c r="S835" s="1629"/>
      <c r="T835" s="1631"/>
    </row>
    <row r="836" spans="1:20" s="1" customFormat="1" ht="9.75" customHeight="1">
      <c r="A836" s="1438"/>
      <c r="B836" s="1437"/>
      <c r="C836" s="1496"/>
      <c r="D836" s="1596"/>
      <c r="E836" s="1787"/>
      <c r="F836" s="1543"/>
      <c r="G836" s="1353"/>
      <c r="H836" s="1440"/>
      <c r="I836" s="1543"/>
      <c r="J836" s="1658"/>
      <c r="K836" s="1028"/>
      <c r="L836" s="1028"/>
      <c r="M836" s="1028"/>
      <c r="N836" s="1028"/>
      <c r="O836" s="920">
        <f t="shared" si="688"/>
        <v>0</v>
      </c>
      <c r="P836" s="1440"/>
      <c r="Q836" s="1440"/>
      <c r="R836" s="1440"/>
      <c r="S836" s="1629"/>
      <c r="T836" s="1631"/>
    </row>
    <row r="837" spans="1:20" s="1" customFormat="1" ht="9.75" customHeight="1">
      <c r="A837" s="1438"/>
      <c r="B837" s="1437"/>
      <c r="C837" s="1497"/>
      <c r="D837" s="1597"/>
      <c r="E837" s="1787"/>
      <c r="F837" s="1543"/>
      <c r="G837" s="1353"/>
      <c r="H837" s="1440"/>
      <c r="I837" s="1543"/>
      <c r="J837" s="1659"/>
      <c r="K837" s="1028"/>
      <c r="L837" s="1028"/>
      <c r="M837" s="1028"/>
      <c r="N837" s="1028"/>
      <c r="O837" s="920">
        <f t="shared" si="688"/>
        <v>0</v>
      </c>
      <c r="P837" s="1440"/>
      <c r="Q837" s="1440"/>
      <c r="R837" s="1440"/>
      <c r="S837" s="1629"/>
      <c r="T837" s="1631"/>
    </row>
    <row r="838" spans="1:20" s="1" customFormat="1" ht="9.75" customHeight="1">
      <c r="A838" s="1438">
        <f t="shared" si="698"/>
        <v>40</v>
      </c>
      <c r="B838" s="1349"/>
      <c r="C838" s="1495" t="s">
        <v>3517</v>
      </c>
      <c r="D838" s="1595" t="s">
        <v>3169</v>
      </c>
      <c r="E838" s="1351">
        <f>90+44+24+45+32+12+13+26+1+6+14+4+71</f>
        <v>382</v>
      </c>
      <c r="F838" s="1440">
        <f>H838+J838+R838</f>
        <v>9.6989760000000022E-2</v>
      </c>
      <c r="G838" s="1353"/>
      <c r="H838" s="1440">
        <f>G838*$P$9/1000</f>
        <v>0</v>
      </c>
      <c r="I838" s="1353"/>
      <c r="J838" s="1657">
        <f>I838*$P$10/1000</f>
        <v>0</v>
      </c>
      <c r="K838" s="933" t="s">
        <v>3506</v>
      </c>
      <c r="L838" s="934" t="s">
        <v>19</v>
      </c>
      <c r="M838" s="934">
        <v>1</v>
      </c>
      <c r="N838" s="918">
        <v>0.08</v>
      </c>
      <c r="O838" s="920">
        <f t="shared" si="688"/>
        <v>0.08</v>
      </c>
      <c r="P838" s="1440">
        <f t="shared" ref="P838" si="722">E838*F838</f>
        <v>37.050088320000008</v>
      </c>
      <c r="Q838" s="1440">
        <f t="shared" ref="Q838" si="723">SUM(O838:O842)</f>
        <v>0.08</v>
      </c>
      <c r="R838" s="1440">
        <f>Q838*1.02*1.05*$R$15</f>
        <v>9.6989760000000022E-2</v>
      </c>
      <c r="S838" s="1629">
        <f t="shared" ref="S838" si="724">+F838*$T$12</f>
        <v>0.12752930332251489</v>
      </c>
      <c r="T838" s="1631">
        <f t="shared" ref="T838" si="725">+S838*E838</f>
        <v>48.716193869200687</v>
      </c>
    </row>
    <row r="839" spans="1:20" s="1" customFormat="1" ht="9.75" customHeight="1">
      <c r="A839" s="1438"/>
      <c r="B839" s="1349"/>
      <c r="C839" s="1496"/>
      <c r="D839" s="1596"/>
      <c r="E839" s="1351"/>
      <c r="F839" s="1440"/>
      <c r="G839" s="1353"/>
      <c r="H839" s="1440"/>
      <c r="I839" s="1353"/>
      <c r="J839" s="1658"/>
      <c r="K839" s="933"/>
      <c r="L839" s="934"/>
      <c r="M839" s="934"/>
      <c r="N839" s="918"/>
      <c r="O839" s="920">
        <f t="shared" si="688"/>
        <v>0</v>
      </c>
      <c r="P839" s="1440"/>
      <c r="Q839" s="1440"/>
      <c r="R839" s="1440"/>
      <c r="S839" s="1629"/>
      <c r="T839" s="1631"/>
    </row>
    <row r="840" spans="1:20" s="1" customFormat="1" ht="9.75" customHeight="1">
      <c r="A840" s="1438"/>
      <c r="B840" s="1349"/>
      <c r="C840" s="1496"/>
      <c r="D840" s="1596"/>
      <c r="E840" s="1351"/>
      <c r="F840" s="1440"/>
      <c r="G840" s="1353"/>
      <c r="H840" s="1440"/>
      <c r="I840" s="1353"/>
      <c r="J840" s="1658"/>
      <c r="K840" s="933"/>
      <c r="L840" s="934"/>
      <c r="M840" s="934"/>
      <c r="N840" s="918"/>
      <c r="O840" s="920">
        <f t="shared" si="688"/>
        <v>0</v>
      </c>
      <c r="P840" s="1440"/>
      <c r="Q840" s="1440"/>
      <c r="R840" s="1440"/>
      <c r="S840" s="1629"/>
      <c r="T840" s="1631"/>
    </row>
    <row r="841" spans="1:20" s="1" customFormat="1" ht="9.75" customHeight="1">
      <c r="A841" s="1438"/>
      <c r="B841" s="1349"/>
      <c r="C841" s="1496"/>
      <c r="D841" s="1596"/>
      <c r="E841" s="1351"/>
      <c r="F841" s="1440"/>
      <c r="G841" s="1353"/>
      <c r="H841" s="1440"/>
      <c r="I841" s="1353"/>
      <c r="J841" s="1658"/>
      <c r="K841" s="933"/>
      <c r="L841" s="934"/>
      <c r="M841" s="934"/>
      <c r="N841" s="918"/>
      <c r="O841" s="920">
        <f t="shared" si="688"/>
        <v>0</v>
      </c>
      <c r="P841" s="1440"/>
      <c r="Q841" s="1440"/>
      <c r="R841" s="1440"/>
      <c r="S841" s="1629"/>
      <c r="T841" s="1631"/>
    </row>
    <row r="842" spans="1:20" s="1" customFormat="1" ht="9.75" customHeight="1">
      <c r="A842" s="1438"/>
      <c r="B842" s="1349"/>
      <c r="C842" s="1497"/>
      <c r="D842" s="1597"/>
      <c r="E842" s="1351"/>
      <c r="F842" s="1440"/>
      <c r="G842" s="1353"/>
      <c r="H842" s="1440"/>
      <c r="I842" s="1353"/>
      <c r="J842" s="1659"/>
      <c r="K842" s="933"/>
      <c r="L842" s="934"/>
      <c r="M842" s="934"/>
      <c r="N842" s="918"/>
      <c r="O842" s="920">
        <f t="shared" si="688"/>
        <v>0</v>
      </c>
      <c r="P842" s="1440"/>
      <c r="Q842" s="1440"/>
      <c r="R842" s="1440"/>
      <c r="S842" s="1629"/>
      <c r="T842" s="1631"/>
    </row>
    <row r="843" spans="1:20" s="1" customFormat="1" ht="9.75" customHeight="1">
      <c r="A843" s="1438">
        <f t="shared" ref="A843" si="726">+A838+1</f>
        <v>41</v>
      </c>
      <c r="B843" s="1349"/>
      <c r="C843" s="1495" t="s">
        <v>3826</v>
      </c>
      <c r="D843" s="1595" t="s">
        <v>3169</v>
      </c>
      <c r="E843" s="1351">
        <v>79</v>
      </c>
      <c r="F843" s="1440">
        <f>H843+J843+R843</f>
        <v>0.30309300000000006</v>
      </c>
      <c r="G843" s="1353"/>
      <c r="H843" s="1440">
        <f t="shared" ref="H843" si="727">G843*$P$9/1000</f>
        <v>0</v>
      </c>
      <c r="I843" s="1353"/>
      <c r="J843" s="1657">
        <f t="shared" ref="J843" si="728">I843*$P$10/1000</f>
        <v>0</v>
      </c>
      <c r="K843" s="933" t="s">
        <v>3825</v>
      </c>
      <c r="L843" s="934" t="s">
        <v>19</v>
      </c>
      <c r="M843" s="934">
        <v>1</v>
      </c>
      <c r="N843" s="918">
        <v>0.25</v>
      </c>
      <c r="O843" s="920">
        <f t="shared" si="688"/>
        <v>0.25</v>
      </c>
      <c r="P843" s="1440">
        <f t="shared" ref="P843" si="729">E843*F843</f>
        <v>23.944347000000004</v>
      </c>
      <c r="Q843" s="1440">
        <f t="shared" ref="Q843" si="730">SUM(O843:O847)</f>
        <v>0.25</v>
      </c>
      <c r="R843" s="1440">
        <f t="shared" ref="R843" si="731">Q843*1.02*1.05*$R$15</f>
        <v>0.30309300000000006</v>
      </c>
      <c r="S843" s="1629">
        <f t="shared" ref="S843" si="732">+F843*$T$12</f>
        <v>0.39852907288285899</v>
      </c>
      <c r="T843" s="1631">
        <f t="shared" ref="T843" si="733">+S843*E843</f>
        <v>31.483796757745861</v>
      </c>
    </row>
    <row r="844" spans="1:20" s="1" customFormat="1" ht="9.75" customHeight="1">
      <c r="A844" s="1438"/>
      <c r="B844" s="1349"/>
      <c r="C844" s="1496"/>
      <c r="D844" s="1596"/>
      <c r="E844" s="1351"/>
      <c r="F844" s="1440"/>
      <c r="G844" s="1353"/>
      <c r="H844" s="1440"/>
      <c r="I844" s="1353"/>
      <c r="J844" s="1658"/>
      <c r="K844" s="1028"/>
      <c r="L844" s="934"/>
      <c r="M844" s="934"/>
      <c r="N844" s="918"/>
      <c r="O844" s="920">
        <f t="shared" si="688"/>
        <v>0</v>
      </c>
      <c r="P844" s="1440"/>
      <c r="Q844" s="1440"/>
      <c r="R844" s="1440"/>
      <c r="S844" s="1629"/>
      <c r="T844" s="1631"/>
    </row>
    <row r="845" spans="1:20" s="1" customFormat="1" ht="9.75" customHeight="1">
      <c r="A845" s="1438"/>
      <c r="B845" s="1349"/>
      <c r="C845" s="1496"/>
      <c r="D845" s="1596"/>
      <c r="E845" s="1351"/>
      <c r="F845" s="1440"/>
      <c r="G845" s="1353"/>
      <c r="H845" s="1440"/>
      <c r="I845" s="1353"/>
      <c r="J845" s="1658"/>
      <c r="K845" s="933"/>
      <c r="L845" s="934"/>
      <c r="M845" s="934"/>
      <c r="N845" s="918"/>
      <c r="O845" s="920">
        <f t="shared" si="688"/>
        <v>0</v>
      </c>
      <c r="P845" s="1440"/>
      <c r="Q845" s="1440"/>
      <c r="R845" s="1440"/>
      <c r="S845" s="1629"/>
      <c r="T845" s="1631"/>
    </row>
    <row r="846" spans="1:20" s="1" customFormat="1" ht="9.75" customHeight="1">
      <c r="A846" s="1438"/>
      <c r="B846" s="1349"/>
      <c r="C846" s="1496"/>
      <c r="D846" s="1596"/>
      <c r="E846" s="1351"/>
      <c r="F846" s="1440"/>
      <c r="G846" s="1353"/>
      <c r="H846" s="1440"/>
      <c r="I846" s="1353"/>
      <c r="J846" s="1658"/>
      <c r="K846" s="933"/>
      <c r="L846" s="934"/>
      <c r="M846" s="934"/>
      <c r="N846" s="918"/>
      <c r="O846" s="920">
        <f t="shared" si="688"/>
        <v>0</v>
      </c>
      <c r="P846" s="1440"/>
      <c r="Q846" s="1440"/>
      <c r="R846" s="1440"/>
      <c r="S846" s="1629"/>
      <c r="T846" s="1631"/>
    </row>
    <row r="847" spans="1:20" s="1" customFormat="1" ht="9.75" customHeight="1">
      <c r="A847" s="1438"/>
      <c r="B847" s="1349"/>
      <c r="C847" s="1497"/>
      <c r="D847" s="1597"/>
      <c r="E847" s="1351"/>
      <c r="F847" s="1440"/>
      <c r="G847" s="1353"/>
      <c r="H847" s="1440"/>
      <c r="I847" s="1353"/>
      <c r="J847" s="1659"/>
      <c r="K847" s="933"/>
      <c r="L847" s="934"/>
      <c r="M847" s="934"/>
      <c r="N847" s="918"/>
      <c r="O847" s="920">
        <f t="shared" si="688"/>
        <v>0</v>
      </c>
      <c r="P847" s="1440"/>
      <c r="Q847" s="1440"/>
      <c r="R847" s="1440"/>
      <c r="S847" s="1629"/>
      <c r="T847" s="1631"/>
    </row>
    <row r="848" spans="1:20" s="1" customFormat="1" ht="12.75" customHeight="1">
      <c r="A848" s="1438">
        <f t="shared" si="698"/>
        <v>42</v>
      </c>
      <c r="B848" s="1349"/>
      <c r="C848" s="1495" t="s">
        <v>3584</v>
      </c>
      <c r="D848" s="1595" t="s">
        <v>3169</v>
      </c>
      <c r="E848" s="1351">
        <v>26</v>
      </c>
      <c r="F848" s="1788">
        <f>H848+J848+R848</f>
        <v>0.40915771000000001</v>
      </c>
      <c r="G848" s="1353">
        <v>8.1500000000000003E-2</v>
      </c>
      <c r="H848" s="1440">
        <f t="shared" ref="H848" si="734">G848*$P$9/1000</f>
        <v>0.20036286</v>
      </c>
      <c r="I848" s="1353">
        <v>6.8500000000000005E-2</v>
      </c>
      <c r="J848" s="1657">
        <f t="shared" ref="J848" si="735">I848*$P$10/1000</f>
        <v>0.20879485</v>
      </c>
      <c r="K848" s="1030"/>
      <c r="L848" s="933"/>
      <c r="M848" s="933"/>
      <c r="N848" s="1031"/>
      <c r="O848" s="917">
        <f t="shared" si="688"/>
        <v>0</v>
      </c>
      <c r="P848" s="1440">
        <f>E848*F848</f>
        <v>10.63810046</v>
      </c>
      <c r="Q848" s="1440">
        <f>SUM(O848:O852)</f>
        <v>0</v>
      </c>
      <c r="R848" s="1440">
        <f>Q848*1.02*1.05*$R$15</f>
        <v>0</v>
      </c>
      <c r="S848" s="1629">
        <f t="shared" ref="S848" si="736">+F848*$T$12</f>
        <v>0.53799079104160663</v>
      </c>
      <c r="T848" s="1631">
        <f t="shared" ref="T848" si="737">+S848*E848</f>
        <v>13.987760567081772</v>
      </c>
    </row>
    <row r="849" spans="1:22" s="1" customFormat="1">
      <c r="A849" s="1438"/>
      <c r="B849" s="1349"/>
      <c r="C849" s="1496"/>
      <c r="D849" s="1596"/>
      <c r="E849" s="1351"/>
      <c r="F849" s="1788"/>
      <c r="G849" s="1353"/>
      <c r="H849" s="1440"/>
      <c r="I849" s="1353"/>
      <c r="J849" s="1658"/>
      <c r="K849" s="1030"/>
      <c r="L849" s="933"/>
      <c r="M849" s="933"/>
      <c r="N849" s="1031"/>
      <c r="O849" s="917">
        <f t="shared" si="688"/>
        <v>0</v>
      </c>
      <c r="P849" s="1440"/>
      <c r="Q849" s="1440"/>
      <c r="R849" s="1440"/>
      <c r="S849" s="1629"/>
      <c r="T849" s="1631"/>
    </row>
    <row r="850" spans="1:22" s="1" customFormat="1">
      <c r="A850" s="1438"/>
      <c r="B850" s="1349"/>
      <c r="C850" s="1496"/>
      <c r="D850" s="1596"/>
      <c r="E850" s="1351"/>
      <c r="F850" s="1788"/>
      <c r="G850" s="1353"/>
      <c r="H850" s="1440"/>
      <c r="I850" s="1353"/>
      <c r="J850" s="1658"/>
      <c r="K850" s="1030"/>
      <c r="L850" s="933"/>
      <c r="M850" s="933"/>
      <c r="N850" s="1031"/>
      <c r="O850" s="917">
        <f t="shared" si="688"/>
        <v>0</v>
      </c>
      <c r="P850" s="1440"/>
      <c r="Q850" s="1440"/>
      <c r="R850" s="1440"/>
      <c r="S850" s="1629"/>
      <c r="T850" s="1631"/>
    </row>
    <row r="851" spans="1:22" s="1" customFormat="1">
      <c r="A851" s="1438"/>
      <c r="B851" s="1349"/>
      <c r="C851" s="1496"/>
      <c r="D851" s="1596"/>
      <c r="E851" s="1351"/>
      <c r="F851" s="1788"/>
      <c r="G851" s="1353"/>
      <c r="H851" s="1440"/>
      <c r="I851" s="1353"/>
      <c r="J851" s="1658"/>
      <c r="K851" s="1030"/>
      <c r="L851" s="933"/>
      <c r="M851" s="933"/>
      <c r="N851" s="1031"/>
      <c r="O851" s="917">
        <f t="shared" si="688"/>
        <v>0</v>
      </c>
      <c r="P851" s="1440"/>
      <c r="Q851" s="1440"/>
      <c r="R851" s="1440"/>
      <c r="S851" s="1629"/>
      <c r="T851" s="1631"/>
    </row>
    <row r="852" spans="1:22" s="1" customFormat="1">
      <c r="A852" s="1438"/>
      <c r="B852" s="1349"/>
      <c r="C852" s="1497"/>
      <c r="D852" s="1597"/>
      <c r="E852" s="1351"/>
      <c r="F852" s="1788"/>
      <c r="G852" s="1353"/>
      <c r="H852" s="1440"/>
      <c r="I852" s="1353"/>
      <c r="J852" s="1659"/>
      <c r="K852" s="1030"/>
      <c r="L852" s="933"/>
      <c r="M852" s="933"/>
      <c r="N852" s="1031"/>
      <c r="O852" s="917">
        <f t="shared" si="688"/>
        <v>0</v>
      </c>
      <c r="P852" s="1440"/>
      <c r="Q852" s="1440"/>
      <c r="R852" s="1440"/>
      <c r="S852" s="1629"/>
      <c r="T852" s="1631"/>
    </row>
    <row r="853" spans="1:22" s="1" customFormat="1" ht="12.75" customHeight="1">
      <c r="A853" s="1438">
        <f t="shared" si="698"/>
        <v>43</v>
      </c>
      <c r="B853" s="1349"/>
      <c r="C853" s="1495" t="s">
        <v>3585</v>
      </c>
      <c r="D853" s="1595" t="s">
        <v>3168</v>
      </c>
      <c r="E853" s="1788">
        <v>160</v>
      </c>
      <c r="F853" s="1788">
        <f>H853+J853+R853</f>
        <v>1.12275364</v>
      </c>
      <c r="G853" s="1786">
        <v>0.23599999999999999</v>
      </c>
      <c r="H853" s="1440">
        <f>G853*$P$9/1000</f>
        <v>0.5801918399999999</v>
      </c>
      <c r="I853" s="1786">
        <v>0.17799999999999999</v>
      </c>
      <c r="J853" s="1440">
        <f>I853*$P$10/1000</f>
        <v>0.54256179999999998</v>
      </c>
      <c r="K853" s="1030"/>
      <c r="L853" s="933"/>
      <c r="M853" s="933"/>
      <c r="N853" s="1031"/>
      <c r="O853" s="917">
        <f t="shared" si="688"/>
        <v>0</v>
      </c>
      <c r="P853" s="1440">
        <f>E853*F853</f>
        <v>179.6405824</v>
      </c>
      <c r="Q853" s="1440">
        <f>SUM(O853:O857)</f>
        <v>0</v>
      </c>
      <c r="R853" s="1440">
        <f>Q853*1.02*1.05*$R$15</f>
        <v>0</v>
      </c>
      <c r="S853" s="1629">
        <f t="shared" ref="S853" si="738">+F853*$T$12</f>
        <v>1.4762794496245546</v>
      </c>
      <c r="T853" s="1631">
        <f t="shared" ref="T853" si="739">+S853*E853</f>
        <v>236.20471193992873</v>
      </c>
    </row>
    <row r="854" spans="1:22" s="1" customFormat="1">
      <c r="A854" s="1438"/>
      <c r="B854" s="1349"/>
      <c r="C854" s="1496"/>
      <c r="D854" s="1596"/>
      <c r="E854" s="1788"/>
      <c r="F854" s="1788"/>
      <c r="G854" s="1786"/>
      <c r="H854" s="1440"/>
      <c r="I854" s="1786"/>
      <c r="J854" s="1440"/>
      <c r="K854" s="1030"/>
      <c r="L854" s="933"/>
      <c r="M854" s="933"/>
      <c r="N854" s="1031"/>
      <c r="O854" s="917">
        <f t="shared" si="688"/>
        <v>0</v>
      </c>
      <c r="P854" s="1440"/>
      <c r="Q854" s="1440"/>
      <c r="R854" s="1440"/>
      <c r="S854" s="1629"/>
      <c r="T854" s="1631"/>
    </row>
    <row r="855" spans="1:22" s="1" customFormat="1">
      <c r="A855" s="1438"/>
      <c r="B855" s="1349"/>
      <c r="C855" s="1496"/>
      <c r="D855" s="1596"/>
      <c r="E855" s="1788"/>
      <c r="F855" s="1788"/>
      <c r="G855" s="1786"/>
      <c r="H855" s="1440"/>
      <c r="I855" s="1786"/>
      <c r="J855" s="1440"/>
      <c r="K855" s="1030"/>
      <c r="L855" s="933"/>
      <c r="M855" s="933"/>
      <c r="N855" s="1031"/>
      <c r="O855" s="917">
        <f t="shared" si="688"/>
        <v>0</v>
      </c>
      <c r="P855" s="1440"/>
      <c r="Q855" s="1440"/>
      <c r="R855" s="1440"/>
      <c r="S855" s="1629"/>
      <c r="T855" s="1631"/>
    </row>
    <row r="856" spans="1:22" s="1" customFormat="1">
      <c r="A856" s="1438"/>
      <c r="B856" s="1349"/>
      <c r="C856" s="1496"/>
      <c r="D856" s="1596"/>
      <c r="E856" s="1788"/>
      <c r="F856" s="1788"/>
      <c r="G856" s="1786"/>
      <c r="H856" s="1440"/>
      <c r="I856" s="1786"/>
      <c r="J856" s="1440"/>
      <c r="K856" s="1030"/>
      <c r="L856" s="933"/>
      <c r="M856" s="933"/>
      <c r="N856" s="1031"/>
      <c r="O856" s="917">
        <f t="shared" si="688"/>
        <v>0</v>
      </c>
      <c r="P856" s="1440"/>
      <c r="Q856" s="1440"/>
      <c r="R856" s="1440"/>
      <c r="S856" s="1629"/>
      <c r="T856" s="1631"/>
    </row>
    <row r="857" spans="1:22" s="1" customFormat="1">
      <c r="A857" s="1438"/>
      <c r="B857" s="1349"/>
      <c r="C857" s="1497"/>
      <c r="D857" s="1597"/>
      <c r="E857" s="1788"/>
      <c r="F857" s="1788"/>
      <c r="G857" s="1786"/>
      <c r="H857" s="1440"/>
      <c r="I857" s="1786"/>
      <c r="J857" s="1440"/>
      <c r="K857" s="1030"/>
      <c r="L857" s="933"/>
      <c r="M857" s="933"/>
      <c r="N857" s="1031"/>
      <c r="O857" s="917">
        <f t="shared" si="688"/>
        <v>0</v>
      </c>
      <c r="P857" s="1440"/>
      <c r="Q857" s="1440"/>
      <c r="R857" s="1440"/>
      <c r="S857" s="1629"/>
      <c r="T857" s="1631"/>
    </row>
    <row r="858" spans="1:22" s="1" customFormat="1" ht="8.25" customHeight="1">
      <c r="A858" s="1477"/>
      <c r="B858" s="1621"/>
      <c r="C858" s="1622" t="s">
        <v>3170</v>
      </c>
      <c r="D858" s="1477"/>
      <c r="E858" s="1623"/>
      <c r="F858" s="1624"/>
      <c r="G858" s="1625"/>
      <c r="H858" s="1624">
        <f t="shared" ref="H858" si="740">G858*$P$9/1000</f>
        <v>0</v>
      </c>
      <c r="I858" s="1625"/>
      <c r="J858" s="1626">
        <f t="shared" ref="J858" si="741">I858*$P$10/1000</f>
        <v>0</v>
      </c>
      <c r="K858" s="926"/>
      <c r="L858" s="926"/>
      <c r="M858" s="926"/>
      <c r="N858" s="926"/>
      <c r="O858" s="927"/>
      <c r="P858" s="1624"/>
      <c r="Q858" s="1624"/>
      <c r="R858" s="1624">
        <f t="shared" ref="R858" si="742">Q858*1.02*1.05*$R$15</f>
        <v>0</v>
      </c>
      <c r="S858" s="1629">
        <f t="shared" ref="S858" si="743">+F858*$T$12</f>
        <v>0</v>
      </c>
      <c r="T858" s="1631">
        <f t="shared" ref="T858" si="744">+S858*E858</f>
        <v>0</v>
      </c>
    </row>
    <row r="859" spans="1:22" s="1" customFormat="1" ht="8.25" customHeight="1">
      <c r="A859" s="1477"/>
      <c r="B859" s="1621"/>
      <c r="C859" s="1622"/>
      <c r="D859" s="1477"/>
      <c r="E859" s="1623"/>
      <c r="F859" s="1624"/>
      <c r="G859" s="1625"/>
      <c r="H859" s="1624"/>
      <c r="I859" s="1625"/>
      <c r="J859" s="1627"/>
      <c r="K859" s="926"/>
      <c r="L859" s="926"/>
      <c r="M859" s="926"/>
      <c r="N859" s="926"/>
      <c r="O859" s="927"/>
      <c r="P859" s="1624"/>
      <c r="Q859" s="1624"/>
      <c r="R859" s="1624"/>
      <c r="S859" s="1629"/>
      <c r="T859" s="1631"/>
    </row>
    <row r="860" spans="1:22" s="1" customFormat="1" ht="8.25" customHeight="1">
      <c r="A860" s="1477"/>
      <c r="B860" s="1621"/>
      <c r="C860" s="1622"/>
      <c r="D860" s="1477"/>
      <c r="E860" s="1623"/>
      <c r="F860" s="1624"/>
      <c r="G860" s="1625"/>
      <c r="H860" s="1624"/>
      <c r="I860" s="1625"/>
      <c r="J860" s="1627"/>
      <c r="K860" s="926"/>
      <c r="L860" s="926"/>
      <c r="M860" s="926"/>
      <c r="N860" s="926"/>
      <c r="O860" s="927"/>
      <c r="P860" s="1624"/>
      <c r="Q860" s="1624"/>
      <c r="R860" s="1624"/>
      <c r="S860" s="1629"/>
      <c r="T860" s="1631"/>
    </row>
    <row r="861" spans="1:22" s="1" customFormat="1" ht="8.25" customHeight="1">
      <c r="A861" s="1477"/>
      <c r="B861" s="1621"/>
      <c r="C861" s="1622"/>
      <c r="D861" s="1477"/>
      <c r="E861" s="1623"/>
      <c r="F861" s="1624"/>
      <c r="G861" s="1625"/>
      <c r="H861" s="1624"/>
      <c r="I861" s="1625"/>
      <c r="J861" s="1627"/>
      <c r="K861" s="926"/>
      <c r="L861" s="926"/>
      <c r="M861" s="926"/>
      <c r="N861" s="926"/>
      <c r="O861" s="927"/>
      <c r="P861" s="1624"/>
      <c r="Q861" s="1624"/>
      <c r="R861" s="1624"/>
      <c r="S861" s="1629"/>
      <c r="T861" s="1631"/>
    </row>
    <row r="862" spans="1:22" s="1" customFormat="1" ht="8.25" customHeight="1">
      <c r="A862" s="1477"/>
      <c r="B862" s="1621"/>
      <c r="C862" s="1622"/>
      <c r="D862" s="1477"/>
      <c r="E862" s="1623"/>
      <c r="F862" s="1624"/>
      <c r="G862" s="1625"/>
      <c r="H862" s="1624"/>
      <c r="I862" s="1625"/>
      <c r="J862" s="1628"/>
      <c r="K862" s="926"/>
      <c r="L862" s="926"/>
      <c r="M862" s="926"/>
      <c r="N862" s="926"/>
      <c r="O862" s="927"/>
      <c r="P862" s="1624"/>
      <c r="Q862" s="1624"/>
      <c r="R862" s="1624"/>
      <c r="S862" s="1629"/>
      <c r="T862" s="1631"/>
    </row>
    <row r="863" spans="1:22" s="690" customFormat="1" ht="12.6" customHeight="1">
      <c r="A863" s="1357">
        <v>1</v>
      </c>
      <c r="B863" s="1342"/>
      <c r="C863" s="1342" t="s">
        <v>3395</v>
      </c>
      <c r="D863" s="1335" t="s">
        <v>3169</v>
      </c>
      <c r="E863" s="1354">
        <v>1</v>
      </c>
      <c r="F863" s="1352">
        <f>H863+J863+R863</f>
        <v>68.123598300000012</v>
      </c>
      <c r="G863" s="1345">
        <v>4.1500000000000004</v>
      </c>
      <c r="H863" s="1624">
        <f t="shared" ref="H863:H913" si="745">G863*$P$9/1000</f>
        <v>10.202526000000002</v>
      </c>
      <c r="I863" s="1339"/>
      <c r="J863" s="1626">
        <f t="shared" ref="J863:J913" si="746">I863*$P$10/1000</f>
        <v>0</v>
      </c>
      <c r="K863" s="685" t="s">
        <v>2537</v>
      </c>
      <c r="L863" s="686" t="s">
        <v>19</v>
      </c>
      <c r="M863" s="685">
        <v>1</v>
      </c>
      <c r="N863" s="687">
        <f>11.375*4.2</f>
        <v>47.774999999999999</v>
      </c>
      <c r="O863" s="688">
        <f>M863*N863</f>
        <v>47.774999999999999</v>
      </c>
      <c r="P863" s="1338">
        <f>E863*F863</f>
        <v>68.123598300000012</v>
      </c>
      <c r="Q863" s="1338">
        <f>SUM(O863:O867)</f>
        <v>47.774999999999999</v>
      </c>
      <c r="R863" s="1624">
        <f t="shared" ref="R863:R913" si="747">Q863*1.02*1.05*$R$15</f>
        <v>57.921072300000006</v>
      </c>
      <c r="S863" s="1775">
        <f>+(F863-N863)*$T$12+N863*$W$5</f>
        <v>75.964090665949811</v>
      </c>
      <c r="T863" s="1631">
        <f t="shared" ref="T863" si="748">+S863*E863</f>
        <v>75.964090665949811</v>
      </c>
      <c r="U863" s="689"/>
      <c r="V863" s="1023"/>
    </row>
    <row r="864" spans="1:22" s="690" customFormat="1" ht="12.6" customHeight="1">
      <c r="A864" s="1357"/>
      <c r="B864" s="1342"/>
      <c r="C864" s="1342"/>
      <c r="D864" s="1336"/>
      <c r="E864" s="1354"/>
      <c r="F864" s="1352"/>
      <c r="G864" s="1345"/>
      <c r="H864" s="1624"/>
      <c r="I864" s="1339"/>
      <c r="J864" s="1627"/>
      <c r="K864" s="685"/>
      <c r="L864" s="686"/>
      <c r="M864" s="685"/>
      <c r="N864" s="687"/>
      <c r="O864" s="688">
        <f>M864*N864</f>
        <v>0</v>
      </c>
      <c r="P864" s="1338"/>
      <c r="Q864" s="1338"/>
      <c r="R864" s="1624"/>
      <c r="S864" s="1776"/>
      <c r="T864" s="1631"/>
      <c r="U864" s="689"/>
    </row>
    <row r="865" spans="1:22" s="690" customFormat="1" ht="12.6" customHeight="1">
      <c r="A865" s="1357"/>
      <c r="B865" s="1342"/>
      <c r="C865" s="1342"/>
      <c r="D865" s="1336"/>
      <c r="E865" s="1354"/>
      <c r="F865" s="1352"/>
      <c r="G865" s="1345"/>
      <c r="H865" s="1624"/>
      <c r="I865" s="1339"/>
      <c r="J865" s="1627"/>
      <c r="K865" s="685"/>
      <c r="L865" s="685"/>
      <c r="M865" s="685"/>
      <c r="N865" s="687"/>
      <c r="O865" s="688">
        <f>M865*N865</f>
        <v>0</v>
      </c>
      <c r="P865" s="1338"/>
      <c r="Q865" s="1338"/>
      <c r="R865" s="1624"/>
      <c r="S865" s="1776"/>
      <c r="T865" s="1631"/>
    </row>
    <row r="866" spans="1:22" s="690" customFormat="1" ht="12.6" customHeight="1">
      <c r="A866" s="1357"/>
      <c r="B866" s="1342"/>
      <c r="C866" s="1342"/>
      <c r="D866" s="1336"/>
      <c r="E866" s="1354"/>
      <c r="F866" s="1352"/>
      <c r="G866" s="1345"/>
      <c r="H866" s="1624"/>
      <c r="I866" s="1339"/>
      <c r="J866" s="1627"/>
      <c r="K866" s="685"/>
      <c r="L866" s="685"/>
      <c r="M866" s="685"/>
      <c r="N866" s="687"/>
      <c r="O866" s="688">
        <f>M866*N866</f>
        <v>0</v>
      </c>
      <c r="P866" s="1338"/>
      <c r="Q866" s="1338"/>
      <c r="R866" s="1624"/>
      <c r="S866" s="1776"/>
      <c r="T866" s="1631"/>
    </row>
    <row r="867" spans="1:22" s="690" customFormat="1" ht="12.6" customHeight="1">
      <c r="A867" s="1357"/>
      <c r="B867" s="1342"/>
      <c r="C867" s="1342"/>
      <c r="D867" s="1337"/>
      <c r="E867" s="1354"/>
      <c r="F867" s="1352"/>
      <c r="G867" s="1345"/>
      <c r="H867" s="1624"/>
      <c r="I867" s="1339"/>
      <c r="J867" s="1628"/>
      <c r="K867" s="685"/>
      <c r="L867" s="685"/>
      <c r="M867" s="685"/>
      <c r="N867" s="687"/>
      <c r="O867" s="688">
        <f>M867*N867</f>
        <v>0</v>
      </c>
      <c r="P867" s="1338"/>
      <c r="Q867" s="1338"/>
      <c r="R867" s="1624"/>
      <c r="S867" s="1777"/>
      <c r="T867" s="1631"/>
    </row>
    <row r="868" spans="1:22" s="1" customFormat="1" ht="12.6" customHeight="1">
      <c r="A868" s="1357">
        <v>2</v>
      </c>
      <c r="B868" s="1349"/>
      <c r="C868" s="1437" t="s">
        <v>3396</v>
      </c>
      <c r="D868" s="1346" t="s">
        <v>3169</v>
      </c>
      <c r="E868" s="1351">
        <v>2</v>
      </c>
      <c r="F868" s="1352">
        <f>H868+J868+R868</f>
        <v>26.672184000000005</v>
      </c>
      <c r="G868" s="1353"/>
      <c r="H868" s="1624">
        <f t="shared" si="745"/>
        <v>0</v>
      </c>
      <c r="I868" s="1353"/>
      <c r="J868" s="1626">
        <f t="shared" si="746"/>
        <v>0</v>
      </c>
      <c r="K868" s="691" t="s">
        <v>3352</v>
      </c>
      <c r="L868" s="691" t="s">
        <v>19</v>
      </c>
      <c r="M868" s="691">
        <v>1</v>
      </c>
      <c r="N868" s="691">
        <v>22</v>
      </c>
      <c r="O868" s="917">
        <f t="shared" ref="O868:O931" si="749">M868*N868</f>
        <v>22</v>
      </c>
      <c r="P868" s="1338">
        <f>E868*F868</f>
        <v>53.34436800000001</v>
      </c>
      <c r="Q868" s="1338">
        <f>SUM(O868:O872)</f>
        <v>22</v>
      </c>
      <c r="R868" s="1624">
        <f t="shared" si="747"/>
        <v>26.672184000000005</v>
      </c>
      <c r="S868" s="1775">
        <f>+(F868-N868)*$T$12+N868*$W$5</f>
        <v>28.80333276538267</v>
      </c>
      <c r="T868" s="1631">
        <f t="shared" ref="T868" si="750">+S868*E868</f>
        <v>57.606665530765341</v>
      </c>
    </row>
    <row r="869" spans="1:22" s="1" customFormat="1" ht="12.6" customHeight="1">
      <c r="A869" s="1357"/>
      <c r="B869" s="1349"/>
      <c r="C869" s="1437"/>
      <c r="D869" s="1347"/>
      <c r="E869" s="1351"/>
      <c r="F869" s="1352"/>
      <c r="G869" s="1353"/>
      <c r="H869" s="1624"/>
      <c r="I869" s="1353"/>
      <c r="J869" s="1627"/>
      <c r="K869" s="691"/>
      <c r="L869" s="691"/>
      <c r="M869" s="691"/>
      <c r="N869" s="691"/>
      <c r="O869" s="917">
        <f t="shared" si="749"/>
        <v>0</v>
      </c>
      <c r="P869" s="1338"/>
      <c r="Q869" s="1338"/>
      <c r="R869" s="1624"/>
      <c r="S869" s="1776"/>
      <c r="T869" s="1631"/>
    </row>
    <row r="870" spans="1:22" s="1" customFormat="1" ht="12.6" customHeight="1">
      <c r="A870" s="1357"/>
      <c r="B870" s="1349"/>
      <c r="C870" s="1437"/>
      <c r="D870" s="1347"/>
      <c r="E870" s="1351"/>
      <c r="F870" s="1352"/>
      <c r="G870" s="1353"/>
      <c r="H870" s="1624"/>
      <c r="I870" s="1353"/>
      <c r="J870" s="1627"/>
      <c r="K870" s="691"/>
      <c r="L870" s="691"/>
      <c r="M870" s="691"/>
      <c r="N870" s="691"/>
      <c r="O870" s="917">
        <f t="shared" si="749"/>
        <v>0</v>
      </c>
      <c r="P870" s="1338"/>
      <c r="Q870" s="1338"/>
      <c r="R870" s="1624"/>
      <c r="S870" s="1776"/>
      <c r="T870" s="1631"/>
    </row>
    <row r="871" spans="1:22" s="1" customFormat="1" ht="12.6" customHeight="1">
      <c r="A871" s="1357"/>
      <c r="B871" s="1349"/>
      <c r="C871" s="1437"/>
      <c r="D871" s="1347"/>
      <c r="E871" s="1351"/>
      <c r="F871" s="1352"/>
      <c r="G871" s="1353"/>
      <c r="H871" s="1624"/>
      <c r="I871" s="1353"/>
      <c r="J871" s="1627"/>
      <c r="K871" s="691"/>
      <c r="L871" s="691"/>
      <c r="M871" s="691"/>
      <c r="N871" s="691"/>
      <c r="O871" s="917">
        <f t="shared" si="749"/>
        <v>0</v>
      </c>
      <c r="P871" s="1338"/>
      <c r="Q871" s="1338"/>
      <c r="R871" s="1624"/>
      <c r="S871" s="1776"/>
      <c r="T871" s="1631"/>
    </row>
    <row r="872" spans="1:22" s="1" customFormat="1" ht="12" customHeight="1">
      <c r="A872" s="1357"/>
      <c r="B872" s="1349"/>
      <c r="C872" s="1437"/>
      <c r="D872" s="1348"/>
      <c r="E872" s="1351"/>
      <c r="F872" s="1352"/>
      <c r="G872" s="1353"/>
      <c r="H872" s="1624"/>
      <c r="I872" s="1353"/>
      <c r="J872" s="1628"/>
      <c r="K872" s="691"/>
      <c r="L872" s="691"/>
      <c r="M872" s="691"/>
      <c r="N872" s="691"/>
      <c r="O872" s="917">
        <f t="shared" si="749"/>
        <v>0</v>
      </c>
      <c r="P872" s="1338"/>
      <c r="Q872" s="1338"/>
      <c r="R872" s="1624"/>
      <c r="S872" s="1777"/>
      <c r="T872" s="1631"/>
    </row>
    <row r="873" spans="1:22" s="690" customFormat="1" ht="15.95" customHeight="1">
      <c r="A873" s="1357">
        <v>3</v>
      </c>
      <c r="B873" s="1355"/>
      <c r="C873" s="1342" t="s">
        <v>3397</v>
      </c>
      <c r="D873" s="1335" t="s">
        <v>3169</v>
      </c>
      <c r="E873" s="1356">
        <v>3</v>
      </c>
      <c r="F873" s="1352">
        <f>H873+J873+R873</f>
        <v>12.404584159380001</v>
      </c>
      <c r="G873" s="1339"/>
      <c r="H873" s="1624">
        <f t="shared" ref="H873" si="751">G873*$P$9/1000</f>
        <v>0</v>
      </c>
      <c r="I873" s="1339"/>
      <c r="J873" s="1626">
        <f t="shared" ref="J873" si="752">I873*$P$10/1000</f>
        <v>0</v>
      </c>
      <c r="K873" s="693" t="s">
        <v>3380</v>
      </c>
      <c r="L873" s="686" t="s">
        <v>19</v>
      </c>
      <c r="M873" s="685">
        <v>1</v>
      </c>
      <c r="N873" s="694">
        <f>1.893*4.7*1.15</f>
        <v>10.231665</v>
      </c>
      <c r="O873" s="688">
        <f t="shared" si="749"/>
        <v>10.231665</v>
      </c>
      <c r="P873" s="1338">
        <f>E873*F873</f>
        <v>37.213752478140002</v>
      </c>
      <c r="Q873" s="1338">
        <f>SUM(O873:O877)</f>
        <v>10.231665</v>
      </c>
      <c r="R873" s="1624">
        <f t="shared" ref="R873" si="753">Q873*1.02*1.05*$R$15</f>
        <v>12.404584159380001</v>
      </c>
      <c r="S873" s="1775">
        <f>+(F873-N873)*$T$12+N873*$W$5</f>
        <v>13.395729624496319</v>
      </c>
      <c r="T873" s="1631">
        <f t="shared" ref="T873" si="754">+S873*E873</f>
        <v>40.187188873488957</v>
      </c>
      <c r="U873" s="689"/>
    </row>
    <row r="874" spans="1:22" s="690" customFormat="1" ht="15.95" customHeight="1">
      <c r="A874" s="1357"/>
      <c r="B874" s="1355"/>
      <c r="C874" s="1342"/>
      <c r="D874" s="1336"/>
      <c r="E874" s="1356"/>
      <c r="F874" s="1352"/>
      <c r="G874" s="1339"/>
      <c r="H874" s="1624"/>
      <c r="I874" s="1339"/>
      <c r="J874" s="1627"/>
      <c r="K874" s="693"/>
      <c r="L874" s="693"/>
      <c r="M874" s="693"/>
      <c r="N874" s="694"/>
      <c r="O874" s="688">
        <f t="shared" si="749"/>
        <v>0</v>
      </c>
      <c r="P874" s="1338"/>
      <c r="Q874" s="1338"/>
      <c r="R874" s="1624"/>
      <c r="S874" s="1776"/>
      <c r="T874" s="1631"/>
      <c r="U874" s="689"/>
    </row>
    <row r="875" spans="1:22" s="690" customFormat="1" ht="15.95" customHeight="1">
      <c r="A875" s="1357"/>
      <c r="B875" s="1355"/>
      <c r="C875" s="1342"/>
      <c r="D875" s="1336"/>
      <c r="E875" s="1356"/>
      <c r="F875" s="1352"/>
      <c r="G875" s="1339"/>
      <c r="H875" s="1624"/>
      <c r="I875" s="1339"/>
      <c r="J875" s="1627"/>
      <c r="K875" s="693"/>
      <c r="L875" s="693"/>
      <c r="M875" s="693"/>
      <c r="N875" s="694"/>
      <c r="O875" s="688">
        <f t="shared" si="749"/>
        <v>0</v>
      </c>
      <c r="P875" s="1338"/>
      <c r="Q875" s="1338"/>
      <c r="R875" s="1624"/>
      <c r="S875" s="1776"/>
      <c r="T875" s="1631"/>
    </row>
    <row r="876" spans="1:22" s="690" customFormat="1" ht="15.95" customHeight="1">
      <c r="A876" s="1357"/>
      <c r="B876" s="1355"/>
      <c r="C876" s="1342"/>
      <c r="D876" s="1336"/>
      <c r="E876" s="1356"/>
      <c r="F876" s="1352"/>
      <c r="G876" s="1339"/>
      <c r="H876" s="1624"/>
      <c r="I876" s="1339"/>
      <c r="J876" s="1627"/>
      <c r="K876" s="693"/>
      <c r="L876" s="693"/>
      <c r="M876" s="693"/>
      <c r="N876" s="694"/>
      <c r="O876" s="688">
        <f t="shared" si="749"/>
        <v>0</v>
      </c>
      <c r="P876" s="1338"/>
      <c r="Q876" s="1338"/>
      <c r="R876" s="1624"/>
      <c r="S876" s="1776"/>
      <c r="T876" s="1631"/>
    </row>
    <row r="877" spans="1:22" s="690" customFormat="1" ht="15.95" customHeight="1">
      <c r="A877" s="1357"/>
      <c r="B877" s="1355"/>
      <c r="C877" s="1342"/>
      <c r="D877" s="1337"/>
      <c r="E877" s="1356"/>
      <c r="F877" s="1352"/>
      <c r="G877" s="1339"/>
      <c r="H877" s="1624"/>
      <c r="I877" s="1339"/>
      <c r="J877" s="1628"/>
      <c r="K877" s="693"/>
      <c r="L877" s="693"/>
      <c r="M877" s="693"/>
      <c r="N877" s="694"/>
      <c r="O877" s="688">
        <f t="shared" si="749"/>
        <v>0</v>
      </c>
      <c r="P877" s="1338"/>
      <c r="Q877" s="1338"/>
      <c r="R877" s="1624"/>
      <c r="S877" s="1777"/>
      <c r="T877" s="1631"/>
    </row>
    <row r="878" spans="1:22" s="690" customFormat="1" ht="15.95" customHeight="1">
      <c r="A878" s="1357">
        <f>+A873+1</f>
        <v>4</v>
      </c>
      <c r="B878" s="1341"/>
      <c r="C878" s="1342" t="s">
        <v>3398</v>
      </c>
      <c r="D878" s="1335" t="s">
        <v>3169</v>
      </c>
      <c r="E878" s="1354">
        <v>2</v>
      </c>
      <c r="F878" s="1352">
        <f>H878+J878+R878</f>
        <v>40.737685716000001</v>
      </c>
      <c r="G878" s="1345">
        <v>1.75</v>
      </c>
      <c r="H878" s="1624">
        <f t="shared" si="745"/>
        <v>4.30227</v>
      </c>
      <c r="I878" s="1343"/>
      <c r="J878" s="1626">
        <f t="shared" si="746"/>
        <v>0</v>
      </c>
      <c r="K878" s="685" t="s">
        <v>3358</v>
      </c>
      <c r="L878" s="685" t="s">
        <v>19</v>
      </c>
      <c r="M878" s="685">
        <v>1</v>
      </c>
      <c r="N878" s="698">
        <v>30.053000000000001</v>
      </c>
      <c r="O878" s="688">
        <f t="shared" si="749"/>
        <v>30.053000000000001</v>
      </c>
      <c r="P878" s="1338">
        <f>E878*F878</f>
        <v>81.475371432000003</v>
      </c>
      <c r="Q878" s="1338">
        <f>SUM(O878:O882)</f>
        <v>30.053000000000001</v>
      </c>
      <c r="R878" s="1624">
        <f t="shared" si="747"/>
        <v>36.435415716000001</v>
      </c>
      <c r="S878" s="1775">
        <f>+(F878-N878)*$T$12+N878*$W$5</f>
        <v>45.003604303999786</v>
      </c>
      <c r="T878" s="1631">
        <f t="shared" ref="T878" si="755">+S878*E878</f>
        <v>90.007208607999573</v>
      </c>
      <c r="V878" s="1023"/>
    </row>
    <row r="879" spans="1:22" s="690" customFormat="1" ht="15.95" customHeight="1">
      <c r="A879" s="1357"/>
      <c r="B879" s="1342"/>
      <c r="C879" s="1342"/>
      <c r="D879" s="1336"/>
      <c r="E879" s="1354"/>
      <c r="F879" s="1352"/>
      <c r="G879" s="1345"/>
      <c r="H879" s="1624"/>
      <c r="I879" s="1343"/>
      <c r="J879" s="1627"/>
      <c r="K879" s="685"/>
      <c r="L879" s="685"/>
      <c r="M879" s="685"/>
      <c r="N879" s="698"/>
      <c r="O879" s="688">
        <f t="shared" si="749"/>
        <v>0</v>
      </c>
      <c r="P879" s="1338"/>
      <c r="Q879" s="1338"/>
      <c r="R879" s="1624"/>
      <c r="S879" s="1776"/>
      <c r="T879" s="1631"/>
    </row>
    <row r="880" spans="1:22" s="690" customFormat="1" ht="15.95" customHeight="1">
      <c r="A880" s="1357"/>
      <c r="B880" s="1342"/>
      <c r="C880" s="1342"/>
      <c r="D880" s="1336"/>
      <c r="E880" s="1354"/>
      <c r="F880" s="1352"/>
      <c r="G880" s="1345"/>
      <c r="H880" s="1624"/>
      <c r="I880" s="1343"/>
      <c r="J880" s="1627"/>
      <c r="K880" s="685"/>
      <c r="L880" s="685"/>
      <c r="M880" s="685"/>
      <c r="N880" s="698"/>
      <c r="O880" s="688">
        <f t="shared" si="749"/>
        <v>0</v>
      </c>
      <c r="P880" s="1338"/>
      <c r="Q880" s="1338"/>
      <c r="R880" s="1624"/>
      <c r="S880" s="1776"/>
      <c r="T880" s="1631"/>
    </row>
    <row r="881" spans="1:22" s="690" customFormat="1" ht="15.95" customHeight="1">
      <c r="A881" s="1357"/>
      <c r="B881" s="1342"/>
      <c r="C881" s="1342"/>
      <c r="D881" s="1336"/>
      <c r="E881" s="1354"/>
      <c r="F881" s="1352"/>
      <c r="G881" s="1345"/>
      <c r="H881" s="1624"/>
      <c r="I881" s="1343"/>
      <c r="J881" s="1627"/>
      <c r="K881" s="685"/>
      <c r="L881" s="685"/>
      <c r="M881" s="685"/>
      <c r="N881" s="698"/>
      <c r="O881" s="688">
        <f t="shared" si="749"/>
        <v>0</v>
      </c>
      <c r="P881" s="1338"/>
      <c r="Q881" s="1338"/>
      <c r="R881" s="1624"/>
      <c r="S881" s="1776"/>
      <c r="T881" s="1631"/>
    </row>
    <row r="882" spans="1:22" s="690" customFormat="1" ht="15.95" customHeight="1">
      <c r="A882" s="1357"/>
      <c r="B882" s="1342"/>
      <c r="C882" s="1342"/>
      <c r="D882" s="1337"/>
      <c r="E882" s="1354"/>
      <c r="F882" s="1352"/>
      <c r="G882" s="1345"/>
      <c r="H882" s="1624"/>
      <c r="I882" s="1343"/>
      <c r="J882" s="1628"/>
      <c r="K882" s="685"/>
      <c r="L882" s="685"/>
      <c r="M882" s="685"/>
      <c r="N882" s="698"/>
      <c r="O882" s="688">
        <f t="shared" si="749"/>
        <v>0</v>
      </c>
      <c r="P882" s="1338"/>
      <c r="Q882" s="1338"/>
      <c r="R882" s="1624"/>
      <c r="S882" s="1777"/>
      <c r="T882" s="1631"/>
    </row>
    <row r="883" spans="1:22" s="690" customFormat="1" ht="15.95" customHeight="1">
      <c r="A883" s="1357">
        <f>+A878+1</f>
        <v>5</v>
      </c>
      <c r="B883" s="1341"/>
      <c r="C883" s="1342" t="s">
        <v>3399</v>
      </c>
      <c r="D883" s="1335" t="s">
        <v>3169</v>
      </c>
      <c r="E883" s="1354">
        <v>2</v>
      </c>
      <c r="F883" s="1352">
        <f>H883+J883+R883</f>
        <v>10.100750400000001</v>
      </c>
      <c r="G883" s="1345">
        <v>0.41</v>
      </c>
      <c r="H883" s="1624">
        <f t="shared" si="745"/>
        <v>1.0079604</v>
      </c>
      <c r="I883" s="1343"/>
      <c r="J883" s="1626">
        <f t="shared" si="746"/>
        <v>0</v>
      </c>
      <c r="K883" s="685" t="s">
        <v>3360</v>
      </c>
      <c r="L883" s="685" t="s">
        <v>19</v>
      </c>
      <c r="M883" s="685">
        <v>1</v>
      </c>
      <c r="N883" s="698">
        <v>7.5</v>
      </c>
      <c r="O883" s="688">
        <f t="shared" si="749"/>
        <v>7.5</v>
      </c>
      <c r="P883" s="1338">
        <f>E883*F883</f>
        <v>20.201500800000002</v>
      </c>
      <c r="Q883" s="1338">
        <f>SUM(O883:O887)</f>
        <v>7.5</v>
      </c>
      <c r="R883" s="1624">
        <f t="shared" si="747"/>
        <v>9.0927900000000008</v>
      </c>
      <c r="S883" s="1775">
        <f>+(F883-N883)*$T$12+N883*$W$5</f>
        <v>11.14465880344226</v>
      </c>
      <c r="T883" s="1631">
        <f t="shared" ref="T883" si="756">+S883*E883</f>
        <v>22.28931760688452</v>
      </c>
      <c r="V883" s="1023"/>
    </row>
    <row r="884" spans="1:22" s="690" customFormat="1" ht="15.95" customHeight="1">
      <c r="A884" s="1357"/>
      <c r="B884" s="1342"/>
      <c r="C884" s="1342"/>
      <c r="D884" s="1336"/>
      <c r="E884" s="1354"/>
      <c r="F884" s="1352"/>
      <c r="G884" s="1345"/>
      <c r="H884" s="1624"/>
      <c r="I884" s="1343"/>
      <c r="J884" s="1627"/>
      <c r="K884" s="685"/>
      <c r="L884" s="685"/>
      <c r="M884" s="685"/>
      <c r="N884" s="698"/>
      <c r="O884" s="688">
        <f t="shared" si="749"/>
        <v>0</v>
      </c>
      <c r="P884" s="1338"/>
      <c r="Q884" s="1338"/>
      <c r="R884" s="1624"/>
      <c r="S884" s="1776"/>
      <c r="T884" s="1631"/>
    </row>
    <row r="885" spans="1:22" s="690" customFormat="1" ht="15.95" customHeight="1">
      <c r="A885" s="1357"/>
      <c r="B885" s="1342"/>
      <c r="C885" s="1342"/>
      <c r="D885" s="1336"/>
      <c r="E885" s="1354"/>
      <c r="F885" s="1352"/>
      <c r="G885" s="1345"/>
      <c r="H885" s="1624"/>
      <c r="I885" s="1343"/>
      <c r="J885" s="1627"/>
      <c r="K885" s="685"/>
      <c r="L885" s="685"/>
      <c r="M885" s="685"/>
      <c r="N885" s="698"/>
      <c r="O885" s="688">
        <f t="shared" si="749"/>
        <v>0</v>
      </c>
      <c r="P885" s="1338"/>
      <c r="Q885" s="1338"/>
      <c r="R885" s="1624"/>
      <c r="S885" s="1776"/>
      <c r="T885" s="1631"/>
    </row>
    <row r="886" spans="1:22" s="690" customFormat="1" ht="15.95" customHeight="1">
      <c r="A886" s="1357"/>
      <c r="B886" s="1342"/>
      <c r="C886" s="1342"/>
      <c r="D886" s="1336"/>
      <c r="E886" s="1354"/>
      <c r="F886" s="1352"/>
      <c r="G886" s="1345"/>
      <c r="H886" s="1624"/>
      <c r="I886" s="1343"/>
      <c r="J886" s="1627"/>
      <c r="K886" s="685"/>
      <c r="L886" s="685"/>
      <c r="M886" s="685"/>
      <c r="N886" s="698"/>
      <c r="O886" s="688">
        <f t="shared" si="749"/>
        <v>0</v>
      </c>
      <c r="P886" s="1338"/>
      <c r="Q886" s="1338"/>
      <c r="R886" s="1624"/>
      <c r="S886" s="1776"/>
      <c r="T886" s="1631"/>
    </row>
    <row r="887" spans="1:22" s="690" customFormat="1" ht="15.95" customHeight="1">
      <c r="A887" s="1357"/>
      <c r="B887" s="1342"/>
      <c r="C887" s="1342"/>
      <c r="D887" s="1337"/>
      <c r="E887" s="1354"/>
      <c r="F887" s="1352"/>
      <c r="G887" s="1345"/>
      <c r="H887" s="1624"/>
      <c r="I887" s="1343"/>
      <c r="J887" s="1628"/>
      <c r="K887" s="685"/>
      <c r="L887" s="685"/>
      <c r="M887" s="685"/>
      <c r="N887" s="698"/>
      <c r="O887" s="688">
        <f t="shared" si="749"/>
        <v>0</v>
      </c>
      <c r="P887" s="1338"/>
      <c r="Q887" s="1338"/>
      <c r="R887" s="1624"/>
      <c r="S887" s="1777"/>
      <c r="T887" s="1631"/>
    </row>
    <row r="888" spans="1:22" s="690" customFormat="1" ht="15.95" customHeight="1">
      <c r="A888" s="1357">
        <f>+A883+1</f>
        <v>6</v>
      </c>
      <c r="B888" s="1342"/>
      <c r="C888" s="1342" t="s">
        <v>3400</v>
      </c>
      <c r="D888" s="1335" t="s">
        <v>3169</v>
      </c>
      <c r="E888" s="1354">
        <v>26</v>
      </c>
      <c r="F888" s="1352">
        <f>H888+J888+R888</f>
        <v>10.714923411299999</v>
      </c>
      <c r="G888" s="1345">
        <v>0.88</v>
      </c>
      <c r="H888" s="1624">
        <f t="shared" si="745"/>
        <v>2.1634272000000001</v>
      </c>
      <c r="I888" s="1343"/>
      <c r="J888" s="1626">
        <f t="shared" si="746"/>
        <v>0</v>
      </c>
      <c r="K888" s="685" t="s">
        <v>3362</v>
      </c>
      <c r="L888" s="685" t="s">
        <v>19</v>
      </c>
      <c r="M888" s="685">
        <v>1</v>
      </c>
      <c r="N888" s="698">
        <f>1.363*4.5*1.15</f>
        <v>7.0535249999999987</v>
      </c>
      <c r="O888" s="688">
        <f t="shared" si="749"/>
        <v>7.0535249999999987</v>
      </c>
      <c r="P888" s="1338">
        <f>E888*F888</f>
        <v>278.58800869379996</v>
      </c>
      <c r="Q888" s="1338">
        <f>SUM(O888:O892)</f>
        <v>7.0535249999999987</v>
      </c>
      <c r="R888" s="1624">
        <f t="shared" si="747"/>
        <v>8.5514962112999999</v>
      </c>
      <c r="S888" s="1629">
        <f t="shared" ref="S888" si="757">+F888*$T$12</f>
        <v>14.088773060137413</v>
      </c>
      <c r="T888" s="1631">
        <f t="shared" ref="T888" si="758">+S888*E888</f>
        <v>366.30809956357274</v>
      </c>
      <c r="U888" s="689"/>
      <c r="V888" s="1023"/>
    </row>
    <row r="889" spans="1:22" s="690" customFormat="1" ht="15.95" customHeight="1">
      <c r="A889" s="1357"/>
      <c r="B889" s="1342"/>
      <c r="C889" s="1342"/>
      <c r="D889" s="1336"/>
      <c r="E889" s="1354"/>
      <c r="F889" s="1352"/>
      <c r="G889" s="1345"/>
      <c r="H889" s="1624"/>
      <c r="I889" s="1343"/>
      <c r="J889" s="1627"/>
      <c r="K889" s="685"/>
      <c r="L889" s="685"/>
      <c r="M889" s="685"/>
      <c r="N889" s="698"/>
      <c r="O889" s="688">
        <f t="shared" si="749"/>
        <v>0</v>
      </c>
      <c r="P889" s="1338"/>
      <c r="Q889" s="1338"/>
      <c r="R889" s="1624"/>
      <c r="S889" s="1629"/>
      <c r="T889" s="1631"/>
    </row>
    <row r="890" spans="1:22" s="690" customFormat="1" ht="15.95" customHeight="1">
      <c r="A890" s="1357"/>
      <c r="B890" s="1342"/>
      <c r="C890" s="1342"/>
      <c r="D890" s="1336"/>
      <c r="E890" s="1354"/>
      <c r="F890" s="1352"/>
      <c r="G890" s="1345"/>
      <c r="H890" s="1624"/>
      <c r="I890" s="1343"/>
      <c r="J890" s="1627"/>
      <c r="K890" s="685"/>
      <c r="L890" s="685"/>
      <c r="M890" s="685"/>
      <c r="N890" s="698"/>
      <c r="O890" s="688">
        <f t="shared" si="749"/>
        <v>0</v>
      </c>
      <c r="P890" s="1338"/>
      <c r="Q890" s="1338"/>
      <c r="R890" s="1624"/>
      <c r="S890" s="1629"/>
      <c r="T890" s="1631"/>
    </row>
    <row r="891" spans="1:22" s="690" customFormat="1" ht="15.95" customHeight="1">
      <c r="A891" s="1357"/>
      <c r="B891" s="1342"/>
      <c r="C891" s="1342"/>
      <c r="D891" s="1336"/>
      <c r="E891" s="1354"/>
      <c r="F891" s="1352"/>
      <c r="G891" s="1345"/>
      <c r="H891" s="1624"/>
      <c r="I891" s="1343"/>
      <c r="J891" s="1627"/>
      <c r="K891" s="685"/>
      <c r="L891" s="685"/>
      <c r="M891" s="685"/>
      <c r="N891" s="698"/>
      <c r="O891" s="688">
        <f t="shared" si="749"/>
        <v>0</v>
      </c>
      <c r="P891" s="1338"/>
      <c r="Q891" s="1338"/>
      <c r="R891" s="1624"/>
      <c r="S891" s="1629"/>
      <c r="T891" s="1631"/>
    </row>
    <row r="892" spans="1:22" s="690" customFormat="1" ht="15.95" customHeight="1">
      <c r="A892" s="1357"/>
      <c r="B892" s="1342"/>
      <c r="C892" s="1342"/>
      <c r="D892" s="1337"/>
      <c r="E892" s="1354"/>
      <c r="F892" s="1352"/>
      <c r="G892" s="1345"/>
      <c r="H892" s="1624"/>
      <c r="I892" s="1343"/>
      <c r="J892" s="1628"/>
      <c r="K892" s="685"/>
      <c r="L892" s="685"/>
      <c r="M892" s="685"/>
      <c r="N892" s="698"/>
      <c r="O892" s="688">
        <f t="shared" si="749"/>
        <v>0</v>
      </c>
      <c r="P892" s="1338"/>
      <c r="Q892" s="1338"/>
      <c r="R892" s="1624"/>
      <c r="S892" s="1629"/>
      <c r="T892" s="1631"/>
    </row>
    <row r="893" spans="1:22" s="690" customFormat="1" ht="15.95" customHeight="1">
      <c r="A893" s="1357">
        <f t="shared" ref="A893" si="759">+A888+1</f>
        <v>7</v>
      </c>
      <c r="B893" s="1342"/>
      <c r="C893" s="1342" t="s">
        <v>3401</v>
      </c>
      <c r="D893" s="1335" t="s">
        <v>3169</v>
      </c>
      <c r="E893" s="1354">
        <v>3</v>
      </c>
      <c r="F893" s="1352">
        <f>H893+J893+R893</f>
        <v>8.1927653211000013</v>
      </c>
      <c r="G893" s="1345">
        <v>0.88</v>
      </c>
      <c r="H893" s="1624">
        <f t="shared" si="745"/>
        <v>2.1634272000000001</v>
      </c>
      <c r="I893" s="1343"/>
      <c r="J893" s="1626">
        <f t="shared" si="746"/>
        <v>0</v>
      </c>
      <c r="K893" s="685" t="s">
        <v>3365</v>
      </c>
      <c r="L893" s="685" t="s">
        <v>19</v>
      </c>
      <c r="M893" s="685">
        <v>1</v>
      </c>
      <c r="N893" s="698">
        <f>0.961*4.5*1.15</f>
        <v>4.9731749999999995</v>
      </c>
      <c r="O893" s="688">
        <f t="shared" si="749"/>
        <v>4.9731749999999995</v>
      </c>
      <c r="P893" s="1338">
        <f>E893*F893</f>
        <v>24.578295963300004</v>
      </c>
      <c r="Q893" s="1338">
        <f>SUM(O893:O897)</f>
        <v>4.9731749999999995</v>
      </c>
      <c r="R893" s="1624">
        <f t="shared" si="747"/>
        <v>6.0293381211000003</v>
      </c>
      <c r="S893" s="1629">
        <f t="shared" ref="S893" si="760">+F893*$T$12</f>
        <v>10.772453233049994</v>
      </c>
      <c r="T893" s="1631">
        <f t="shared" ref="T893" si="761">+S893*E893</f>
        <v>32.317359699149982</v>
      </c>
      <c r="U893" s="689"/>
    </row>
    <row r="894" spans="1:22" s="690" customFormat="1" ht="15.95" customHeight="1">
      <c r="A894" s="1357"/>
      <c r="B894" s="1342"/>
      <c r="C894" s="1342"/>
      <c r="D894" s="1336"/>
      <c r="E894" s="1354"/>
      <c r="F894" s="1352"/>
      <c r="G894" s="1345"/>
      <c r="H894" s="1624"/>
      <c r="I894" s="1343"/>
      <c r="J894" s="1627"/>
      <c r="K894" s="685"/>
      <c r="L894" s="685"/>
      <c r="M894" s="685"/>
      <c r="N894" s="698"/>
      <c r="O894" s="688">
        <f t="shared" si="749"/>
        <v>0</v>
      </c>
      <c r="P894" s="1338"/>
      <c r="Q894" s="1338"/>
      <c r="R894" s="1624"/>
      <c r="S894" s="1629"/>
      <c r="T894" s="1631"/>
      <c r="U894" s="689"/>
    </row>
    <row r="895" spans="1:22" s="690" customFormat="1" ht="15.95" customHeight="1">
      <c r="A895" s="1357"/>
      <c r="B895" s="1342"/>
      <c r="C895" s="1342"/>
      <c r="D895" s="1336"/>
      <c r="E895" s="1354"/>
      <c r="F895" s="1352"/>
      <c r="G895" s="1345"/>
      <c r="H895" s="1624"/>
      <c r="I895" s="1343"/>
      <c r="J895" s="1627"/>
      <c r="K895" s="685"/>
      <c r="L895" s="685"/>
      <c r="M895" s="685"/>
      <c r="N895" s="698"/>
      <c r="O895" s="688">
        <f t="shared" si="749"/>
        <v>0</v>
      </c>
      <c r="P895" s="1338"/>
      <c r="Q895" s="1338"/>
      <c r="R895" s="1624"/>
      <c r="S895" s="1629"/>
      <c r="T895" s="1631"/>
    </row>
    <row r="896" spans="1:22" s="690" customFormat="1" ht="15.95" customHeight="1">
      <c r="A896" s="1357"/>
      <c r="B896" s="1342"/>
      <c r="C896" s="1342"/>
      <c r="D896" s="1336"/>
      <c r="E896" s="1354"/>
      <c r="F896" s="1352"/>
      <c r="G896" s="1345"/>
      <c r="H896" s="1624"/>
      <c r="I896" s="1343"/>
      <c r="J896" s="1627"/>
      <c r="K896" s="685"/>
      <c r="L896" s="685"/>
      <c r="M896" s="685"/>
      <c r="N896" s="698"/>
      <c r="O896" s="688">
        <f t="shared" si="749"/>
        <v>0</v>
      </c>
      <c r="P896" s="1338"/>
      <c r="Q896" s="1338"/>
      <c r="R896" s="1624"/>
      <c r="S896" s="1629"/>
      <c r="T896" s="1631"/>
    </row>
    <row r="897" spans="1:21" s="690" customFormat="1" ht="15.95" customHeight="1">
      <c r="A897" s="1357"/>
      <c r="B897" s="1342"/>
      <c r="C897" s="1342"/>
      <c r="D897" s="1337"/>
      <c r="E897" s="1354"/>
      <c r="F897" s="1352"/>
      <c r="G897" s="1345"/>
      <c r="H897" s="1624"/>
      <c r="I897" s="1343"/>
      <c r="J897" s="1628"/>
      <c r="K897" s="685"/>
      <c r="L897" s="685"/>
      <c r="M897" s="685"/>
      <c r="N897" s="698"/>
      <c r="O897" s="688">
        <f t="shared" si="749"/>
        <v>0</v>
      </c>
      <c r="P897" s="1338"/>
      <c r="Q897" s="1338"/>
      <c r="R897" s="1624"/>
      <c r="S897" s="1629"/>
      <c r="T897" s="1631"/>
    </row>
    <row r="898" spans="1:21" s="690" customFormat="1" ht="15.95" customHeight="1">
      <c r="A898" s="1357">
        <f t="shared" ref="A898" si="762">+A893+1</f>
        <v>8</v>
      </c>
      <c r="B898" s="1342"/>
      <c r="C898" s="1342" t="s">
        <v>3402</v>
      </c>
      <c r="D898" s="1335" t="s">
        <v>3169</v>
      </c>
      <c r="E898" s="1354">
        <v>3</v>
      </c>
      <c r="F898" s="1352">
        <f>H898+J898+R898</f>
        <v>6.5677928202000002</v>
      </c>
      <c r="G898" s="1345">
        <v>0.88</v>
      </c>
      <c r="H898" s="1624">
        <f t="shared" si="745"/>
        <v>2.1634272000000001</v>
      </c>
      <c r="I898" s="1343"/>
      <c r="J898" s="1626">
        <f t="shared" si="746"/>
        <v>0</v>
      </c>
      <c r="K898" s="685" t="s">
        <v>3381</v>
      </c>
      <c r="L898" s="685" t="s">
        <v>19</v>
      </c>
      <c r="M898" s="685">
        <v>1</v>
      </c>
      <c r="N898" s="698">
        <f>0.702*4.5*1.15</f>
        <v>3.6328499999999995</v>
      </c>
      <c r="O898" s="688">
        <f t="shared" si="749"/>
        <v>3.6328499999999995</v>
      </c>
      <c r="P898" s="1338">
        <f>E898*F898</f>
        <v>19.7033784606</v>
      </c>
      <c r="Q898" s="1338">
        <f>SUM(O898:O902)</f>
        <v>3.6328499999999995</v>
      </c>
      <c r="R898" s="1624">
        <f t="shared" si="747"/>
        <v>4.4043656202000001</v>
      </c>
      <c r="S898" s="1629">
        <f t="shared" ref="S898" si="763">+F898*$T$12</f>
        <v>8.6358193146031201</v>
      </c>
      <c r="T898" s="1631">
        <f t="shared" ref="T898" si="764">+S898*E898</f>
        <v>25.907457943809362</v>
      </c>
      <c r="U898" s="689"/>
    </row>
    <row r="899" spans="1:21" s="690" customFormat="1" ht="15.95" customHeight="1">
      <c r="A899" s="1357"/>
      <c r="B899" s="1342"/>
      <c r="C899" s="1342"/>
      <c r="D899" s="1336"/>
      <c r="E899" s="1354"/>
      <c r="F899" s="1352"/>
      <c r="G899" s="1345"/>
      <c r="H899" s="1624"/>
      <c r="I899" s="1343"/>
      <c r="J899" s="1627"/>
      <c r="K899" s="685"/>
      <c r="L899" s="685"/>
      <c r="M899" s="685"/>
      <c r="N899" s="698"/>
      <c r="O899" s="688">
        <f t="shared" si="749"/>
        <v>0</v>
      </c>
      <c r="P899" s="1338"/>
      <c r="Q899" s="1338"/>
      <c r="R899" s="1624"/>
      <c r="S899" s="1629"/>
      <c r="T899" s="1631"/>
      <c r="U899" s="689"/>
    </row>
    <row r="900" spans="1:21" s="690" customFormat="1" ht="15.95" customHeight="1">
      <c r="A900" s="1357"/>
      <c r="B900" s="1342"/>
      <c r="C900" s="1342"/>
      <c r="D900" s="1336"/>
      <c r="E900" s="1354"/>
      <c r="F900" s="1352"/>
      <c r="G900" s="1345"/>
      <c r="H900" s="1624"/>
      <c r="I900" s="1343"/>
      <c r="J900" s="1627"/>
      <c r="K900" s="685"/>
      <c r="L900" s="685"/>
      <c r="M900" s="685"/>
      <c r="N900" s="698"/>
      <c r="O900" s="688">
        <f t="shared" si="749"/>
        <v>0</v>
      </c>
      <c r="P900" s="1338"/>
      <c r="Q900" s="1338"/>
      <c r="R900" s="1624"/>
      <c r="S900" s="1629"/>
      <c r="T900" s="1631"/>
    </row>
    <row r="901" spans="1:21" s="690" customFormat="1" ht="15.95" customHeight="1">
      <c r="A901" s="1357"/>
      <c r="B901" s="1342"/>
      <c r="C901" s="1342"/>
      <c r="D901" s="1336"/>
      <c r="E901" s="1354"/>
      <c r="F901" s="1352"/>
      <c r="G901" s="1345"/>
      <c r="H901" s="1624"/>
      <c r="I901" s="1343"/>
      <c r="J901" s="1627"/>
      <c r="K901" s="685"/>
      <c r="L901" s="685"/>
      <c r="M901" s="685"/>
      <c r="N901" s="698"/>
      <c r="O901" s="688">
        <f t="shared" si="749"/>
        <v>0</v>
      </c>
      <c r="P901" s="1338"/>
      <c r="Q901" s="1338"/>
      <c r="R901" s="1624"/>
      <c r="S901" s="1629"/>
      <c r="T901" s="1631"/>
    </row>
    <row r="902" spans="1:21" s="690" customFormat="1" ht="15.95" customHeight="1">
      <c r="A902" s="1357"/>
      <c r="B902" s="1342"/>
      <c r="C902" s="1342"/>
      <c r="D902" s="1337"/>
      <c r="E902" s="1354"/>
      <c r="F902" s="1352"/>
      <c r="G902" s="1345"/>
      <c r="H902" s="1624"/>
      <c r="I902" s="1343"/>
      <c r="J902" s="1628"/>
      <c r="K902" s="685"/>
      <c r="L902" s="685"/>
      <c r="M902" s="685"/>
      <c r="N902" s="698"/>
      <c r="O902" s="688">
        <f t="shared" si="749"/>
        <v>0</v>
      </c>
      <c r="P902" s="1338"/>
      <c r="Q902" s="1338"/>
      <c r="R902" s="1624"/>
      <c r="S902" s="1629"/>
      <c r="T902" s="1631"/>
    </row>
    <row r="903" spans="1:21" s="690" customFormat="1" ht="12.6" customHeight="1">
      <c r="A903" s="1357">
        <f>+A898+1</f>
        <v>9</v>
      </c>
      <c r="B903" s="1355"/>
      <c r="C903" s="1342" t="s">
        <v>3403</v>
      </c>
      <c r="D903" s="1335" t="s">
        <v>3169</v>
      </c>
      <c r="E903" s="1356">
        <v>9</v>
      </c>
      <c r="F903" s="1352">
        <f>H903+J903+R903</f>
        <v>11.876729514299999</v>
      </c>
      <c r="G903" s="1339"/>
      <c r="H903" s="1624">
        <f t="shared" si="745"/>
        <v>0</v>
      </c>
      <c r="I903" s="1339"/>
      <c r="J903" s="1626">
        <f t="shared" si="746"/>
        <v>0</v>
      </c>
      <c r="K903" s="693" t="s">
        <v>3353</v>
      </c>
      <c r="L903" s="686" t="s">
        <v>19</v>
      </c>
      <c r="M903" s="685">
        <v>1</v>
      </c>
      <c r="N903" s="699">
        <f>1.893*4.5*1.15</f>
        <v>9.7962749999999978</v>
      </c>
      <c r="O903" s="688">
        <f t="shared" si="749"/>
        <v>9.7962749999999978</v>
      </c>
      <c r="P903" s="1338">
        <f>E903*F903</f>
        <v>106.89056562869999</v>
      </c>
      <c r="Q903" s="1338">
        <f>SUM(O903:O907)</f>
        <v>9.7962749999999978</v>
      </c>
      <c r="R903" s="1624">
        <f t="shared" si="747"/>
        <v>11.876729514299999</v>
      </c>
      <c r="S903" s="1775">
        <f>+(F903-N903)*$T$12+N903*$W$5</f>
        <v>12.825698576645411</v>
      </c>
      <c r="T903" s="1631">
        <f t="shared" ref="T903" si="765">+S903*E903</f>
        <v>115.4312871898087</v>
      </c>
      <c r="U903" s="689"/>
    </row>
    <row r="904" spans="1:21" s="690" customFormat="1" ht="12.6" customHeight="1">
      <c r="A904" s="1357"/>
      <c r="B904" s="1355"/>
      <c r="C904" s="1342"/>
      <c r="D904" s="1336"/>
      <c r="E904" s="1356"/>
      <c r="F904" s="1352"/>
      <c r="G904" s="1339"/>
      <c r="H904" s="1624"/>
      <c r="I904" s="1339"/>
      <c r="J904" s="1627"/>
      <c r="K904" s="693"/>
      <c r="L904" s="693"/>
      <c r="M904" s="693"/>
      <c r="N904" s="694"/>
      <c r="O904" s="688">
        <f t="shared" si="749"/>
        <v>0</v>
      </c>
      <c r="P904" s="1338"/>
      <c r="Q904" s="1338"/>
      <c r="R904" s="1624"/>
      <c r="S904" s="1776"/>
      <c r="T904" s="1631"/>
      <c r="U904" s="689"/>
    </row>
    <row r="905" spans="1:21" s="690" customFormat="1" ht="12.6" customHeight="1">
      <c r="A905" s="1357"/>
      <c r="B905" s="1355"/>
      <c r="C905" s="1342"/>
      <c r="D905" s="1336"/>
      <c r="E905" s="1356"/>
      <c r="F905" s="1352"/>
      <c r="G905" s="1339"/>
      <c r="H905" s="1624"/>
      <c r="I905" s="1339"/>
      <c r="J905" s="1627"/>
      <c r="K905" s="693"/>
      <c r="L905" s="693"/>
      <c r="M905" s="693"/>
      <c r="N905" s="694"/>
      <c r="O905" s="688">
        <f t="shared" si="749"/>
        <v>0</v>
      </c>
      <c r="P905" s="1338"/>
      <c r="Q905" s="1338"/>
      <c r="R905" s="1624"/>
      <c r="S905" s="1776"/>
      <c r="T905" s="1631"/>
    </row>
    <row r="906" spans="1:21" s="690" customFormat="1" ht="12.6" customHeight="1">
      <c r="A906" s="1357"/>
      <c r="B906" s="1355"/>
      <c r="C906" s="1342"/>
      <c r="D906" s="1336"/>
      <c r="E906" s="1356"/>
      <c r="F906" s="1352"/>
      <c r="G906" s="1339"/>
      <c r="H906" s="1624"/>
      <c r="I906" s="1339"/>
      <c r="J906" s="1627"/>
      <c r="K906" s="693"/>
      <c r="L906" s="693"/>
      <c r="M906" s="693"/>
      <c r="N906" s="694"/>
      <c r="O906" s="688">
        <f t="shared" si="749"/>
        <v>0</v>
      </c>
      <c r="P906" s="1338"/>
      <c r="Q906" s="1338"/>
      <c r="R906" s="1624"/>
      <c r="S906" s="1776"/>
      <c r="T906" s="1631"/>
    </row>
    <row r="907" spans="1:21" s="690" customFormat="1" ht="12.6" customHeight="1">
      <c r="A907" s="1357"/>
      <c r="B907" s="1355"/>
      <c r="C907" s="1342"/>
      <c r="D907" s="1337"/>
      <c r="E907" s="1356"/>
      <c r="F907" s="1352"/>
      <c r="G907" s="1339"/>
      <c r="H907" s="1624"/>
      <c r="I907" s="1339"/>
      <c r="J907" s="1628"/>
      <c r="K907" s="693"/>
      <c r="L907" s="693"/>
      <c r="M907" s="693"/>
      <c r="N907" s="694"/>
      <c r="O907" s="688">
        <f t="shared" si="749"/>
        <v>0</v>
      </c>
      <c r="P907" s="1338"/>
      <c r="Q907" s="1338"/>
      <c r="R907" s="1624"/>
      <c r="S907" s="1777"/>
      <c r="T907" s="1631"/>
    </row>
    <row r="908" spans="1:21" s="690" customFormat="1" ht="15.95" customHeight="1">
      <c r="A908" s="1357">
        <f>+A903+1</f>
        <v>10</v>
      </c>
      <c r="B908" s="1355"/>
      <c r="C908" s="1342" t="s">
        <v>3404</v>
      </c>
      <c r="D908" s="1335" t="s">
        <v>3169</v>
      </c>
      <c r="E908" s="1354">
        <v>2</v>
      </c>
      <c r="F908" s="1352">
        <f>H908+J908+R908</f>
        <v>0.48494880000000012</v>
      </c>
      <c r="G908" s="1345">
        <v>0</v>
      </c>
      <c r="H908" s="1624">
        <f t="shared" si="745"/>
        <v>0</v>
      </c>
      <c r="I908" s="1343"/>
      <c r="J908" s="1626">
        <f t="shared" si="746"/>
        <v>0</v>
      </c>
      <c r="K908" s="685" t="s">
        <v>3370</v>
      </c>
      <c r="L908" s="685" t="s">
        <v>19</v>
      </c>
      <c r="M908" s="685">
        <v>1</v>
      </c>
      <c r="N908" s="685">
        <v>0.4</v>
      </c>
      <c r="O908" s="688">
        <f t="shared" si="749"/>
        <v>0.4</v>
      </c>
      <c r="P908" s="1338">
        <f>E908*F908</f>
        <v>0.96989760000000025</v>
      </c>
      <c r="Q908" s="1338">
        <f>SUM(O908:O912)</f>
        <v>0.4</v>
      </c>
      <c r="R908" s="1624">
        <f t="shared" si="747"/>
        <v>0.48494880000000012</v>
      </c>
      <c r="S908" s="1629">
        <f t="shared" ref="S908" si="766">+F908*$T$12</f>
        <v>0.63764651661257443</v>
      </c>
      <c r="T908" s="1631">
        <f t="shared" ref="T908" si="767">+S908*E908</f>
        <v>1.2752930332251489</v>
      </c>
      <c r="U908" s="689"/>
    </row>
    <row r="909" spans="1:21" s="690" customFormat="1" ht="15" customHeight="1">
      <c r="A909" s="1357"/>
      <c r="B909" s="1355"/>
      <c r="C909" s="1342"/>
      <c r="D909" s="1336"/>
      <c r="E909" s="1354"/>
      <c r="F909" s="1352"/>
      <c r="G909" s="1345"/>
      <c r="H909" s="1624"/>
      <c r="I909" s="1343"/>
      <c r="J909" s="1627"/>
      <c r="K909" s="685"/>
      <c r="L909" s="685"/>
      <c r="M909" s="685"/>
      <c r="N909" s="685"/>
      <c r="O909" s="688">
        <f t="shared" si="749"/>
        <v>0</v>
      </c>
      <c r="P909" s="1338"/>
      <c r="Q909" s="1338"/>
      <c r="R909" s="1624"/>
      <c r="S909" s="1629"/>
      <c r="T909" s="1631"/>
      <c r="U909" s="689"/>
    </row>
    <row r="910" spans="1:21" s="690" customFormat="1" ht="15.95" customHeight="1">
      <c r="A910" s="1357"/>
      <c r="B910" s="1355"/>
      <c r="C910" s="1342"/>
      <c r="D910" s="1336"/>
      <c r="E910" s="1354"/>
      <c r="F910" s="1352"/>
      <c r="G910" s="1345"/>
      <c r="H910" s="1624"/>
      <c r="I910" s="1343"/>
      <c r="J910" s="1627"/>
      <c r="K910" s="685"/>
      <c r="L910" s="685"/>
      <c r="M910" s="685"/>
      <c r="N910" s="685"/>
      <c r="O910" s="688">
        <f t="shared" si="749"/>
        <v>0</v>
      </c>
      <c r="P910" s="1338"/>
      <c r="Q910" s="1338"/>
      <c r="R910" s="1624"/>
      <c r="S910" s="1629"/>
      <c r="T910" s="1631"/>
    </row>
    <row r="911" spans="1:21" s="690" customFormat="1" ht="15.95" customHeight="1">
      <c r="A911" s="1357"/>
      <c r="B911" s="1355"/>
      <c r="C911" s="1342"/>
      <c r="D911" s="1336"/>
      <c r="E911" s="1354"/>
      <c r="F911" s="1352"/>
      <c r="G911" s="1345"/>
      <c r="H911" s="1624"/>
      <c r="I911" s="1343"/>
      <c r="J911" s="1627"/>
      <c r="K911" s="685"/>
      <c r="L911" s="685"/>
      <c r="M911" s="685"/>
      <c r="N911" s="685"/>
      <c r="O911" s="688">
        <f t="shared" si="749"/>
        <v>0</v>
      </c>
      <c r="P911" s="1338"/>
      <c r="Q911" s="1338"/>
      <c r="R911" s="1624"/>
      <c r="S911" s="1629"/>
      <c r="T911" s="1631"/>
    </row>
    <row r="912" spans="1:21" s="690" customFormat="1" ht="15.95" customHeight="1">
      <c r="A912" s="1357"/>
      <c r="B912" s="1355"/>
      <c r="C912" s="1342"/>
      <c r="D912" s="1337"/>
      <c r="E912" s="1354"/>
      <c r="F912" s="1352"/>
      <c r="G912" s="1345"/>
      <c r="H912" s="1624"/>
      <c r="I912" s="1343"/>
      <c r="J912" s="1628"/>
      <c r="K912" s="685"/>
      <c r="L912" s="685"/>
      <c r="M912" s="685"/>
      <c r="N912" s="685"/>
      <c r="O912" s="688">
        <f t="shared" si="749"/>
        <v>0</v>
      </c>
      <c r="P912" s="1338"/>
      <c r="Q912" s="1338"/>
      <c r="R912" s="1624"/>
      <c r="S912" s="1629"/>
      <c r="T912" s="1631"/>
    </row>
    <row r="913" spans="1:20" s="696" customFormat="1" ht="15.95" customHeight="1">
      <c r="A913" s="1357">
        <f>+A908+1</f>
        <v>11</v>
      </c>
      <c r="B913" s="1341"/>
      <c r="C913" s="1342" t="s">
        <v>3405</v>
      </c>
      <c r="D913" s="1335" t="s">
        <v>18</v>
      </c>
      <c r="E913" s="1339">
        <v>220</v>
      </c>
      <c r="F913" s="1352">
        <f>H913+J913+R913</f>
        <v>0.25669945399999999</v>
      </c>
      <c r="G913" s="1339">
        <v>6.3600000000000004E-2</v>
      </c>
      <c r="H913" s="1624">
        <f t="shared" si="745"/>
        <v>0.156356784</v>
      </c>
      <c r="I913" s="1339">
        <v>1.1000000000000001E-3</v>
      </c>
      <c r="J913" s="1626">
        <f t="shared" si="746"/>
        <v>3.3529100000000002E-3</v>
      </c>
      <c r="K913" s="695" t="s">
        <v>3382</v>
      </c>
      <c r="L913" s="695" t="s">
        <v>18</v>
      </c>
      <c r="M913" s="695">
        <v>1</v>
      </c>
      <c r="N913" s="695">
        <v>0.08</v>
      </c>
      <c r="O913" s="688">
        <f t="shared" si="749"/>
        <v>0.08</v>
      </c>
      <c r="P913" s="1338">
        <f>E913*F913</f>
        <v>56.473879879999998</v>
      </c>
      <c r="Q913" s="1338">
        <f>SUM(O913:O917)</f>
        <v>0.08</v>
      </c>
      <c r="R913" s="1624">
        <f t="shared" si="747"/>
        <v>9.6989760000000022E-2</v>
      </c>
      <c r="S913" s="1629">
        <f t="shared" ref="S913" si="768">+F913*$T$12</f>
        <v>0.33752741043889528</v>
      </c>
      <c r="T913" s="1631">
        <f t="shared" ref="T913" si="769">+S913*E913</f>
        <v>74.256030296556958</v>
      </c>
    </row>
    <row r="914" spans="1:20" s="696" customFormat="1" ht="15.95" customHeight="1">
      <c r="A914" s="1357"/>
      <c r="B914" s="1342"/>
      <c r="C914" s="1342"/>
      <c r="D914" s="1336"/>
      <c r="E914" s="1339"/>
      <c r="F914" s="1352"/>
      <c r="G914" s="1339"/>
      <c r="H914" s="1624"/>
      <c r="I914" s="1339"/>
      <c r="J914" s="1627"/>
      <c r="K914" s="695"/>
      <c r="L914" s="695"/>
      <c r="M914" s="695"/>
      <c r="N914" s="695"/>
      <c r="O914" s="688">
        <f t="shared" si="749"/>
        <v>0</v>
      </c>
      <c r="P914" s="1338"/>
      <c r="Q914" s="1338"/>
      <c r="R914" s="1624"/>
      <c r="S914" s="1629"/>
      <c r="T914" s="1631"/>
    </row>
    <row r="915" spans="1:20" s="696" customFormat="1" ht="15.95" customHeight="1">
      <c r="A915" s="1357"/>
      <c r="B915" s="1342"/>
      <c r="C915" s="1342"/>
      <c r="D915" s="1336"/>
      <c r="E915" s="1339"/>
      <c r="F915" s="1352"/>
      <c r="G915" s="1339"/>
      <c r="H915" s="1624"/>
      <c r="I915" s="1339"/>
      <c r="J915" s="1627"/>
      <c r="K915" s="695"/>
      <c r="L915" s="695"/>
      <c r="M915" s="695"/>
      <c r="N915" s="695"/>
      <c r="O915" s="688">
        <f t="shared" si="749"/>
        <v>0</v>
      </c>
      <c r="P915" s="1338"/>
      <c r="Q915" s="1338"/>
      <c r="R915" s="1624"/>
      <c r="S915" s="1629"/>
      <c r="T915" s="1631"/>
    </row>
    <row r="916" spans="1:20" s="696" customFormat="1" ht="15.95" customHeight="1">
      <c r="A916" s="1357"/>
      <c r="B916" s="1342"/>
      <c r="C916" s="1342"/>
      <c r="D916" s="1336"/>
      <c r="E916" s="1339"/>
      <c r="F916" s="1352"/>
      <c r="G916" s="1339"/>
      <c r="H916" s="1624"/>
      <c r="I916" s="1339"/>
      <c r="J916" s="1627"/>
      <c r="K916" s="695"/>
      <c r="L916" s="695"/>
      <c r="M916" s="695"/>
      <c r="N916" s="695"/>
      <c r="O916" s="688">
        <f t="shared" si="749"/>
        <v>0</v>
      </c>
      <c r="P916" s="1338"/>
      <c r="Q916" s="1338"/>
      <c r="R916" s="1624"/>
      <c r="S916" s="1629"/>
      <c r="T916" s="1631"/>
    </row>
    <row r="917" spans="1:20" s="696" customFormat="1" ht="15.95" customHeight="1">
      <c r="A917" s="1357"/>
      <c r="B917" s="1342"/>
      <c r="C917" s="1342"/>
      <c r="D917" s="1337"/>
      <c r="E917" s="1339"/>
      <c r="F917" s="1352"/>
      <c r="G917" s="1339"/>
      <c r="H917" s="1624"/>
      <c r="I917" s="1339"/>
      <c r="J917" s="1628"/>
      <c r="K917" s="695"/>
      <c r="L917" s="695"/>
      <c r="M917" s="695"/>
      <c r="N917" s="695"/>
      <c r="O917" s="688">
        <f t="shared" si="749"/>
        <v>0</v>
      </c>
      <c r="P917" s="1338"/>
      <c r="Q917" s="1338"/>
      <c r="R917" s="1624"/>
      <c r="S917" s="1629"/>
      <c r="T917" s="1631"/>
    </row>
    <row r="918" spans="1:20" s="1" customFormat="1" ht="12.75" customHeight="1">
      <c r="A918" s="1350">
        <f>+A913+1</f>
        <v>12</v>
      </c>
      <c r="B918" s="1436"/>
      <c r="C918" s="1789" t="s">
        <v>3406</v>
      </c>
      <c r="D918" s="1595" t="s">
        <v>3168</v>
      </c>
      <c r="E918" s="1790">
        <v>170</v>
      </c>
      <c r="F918" s="1790">
        <f>H918+J918+R918</f>
        <v>0.50367665952000007</v>
      </c>
      <c r="G918" s="1353">
        <v>7.51E-2</v>
      </c>
      <c r="H918" s="1624">
        <f t="shared" ref="H918" si="770">G918*$P$9/1000</f>
        <v>0.18462884400000001</v>
      </c>
      <c r="I918" s="1791"/>
      <c r="J918" s="1626">
        <f t="shared" ref="J918" si="771">I918*$P$10/1000</f>
        <v>0</v>
      </c>
      <c r="K918" s="1032" t="s">
        <v>3383</v>
      </c>
      <c r="L918" s="1032" t="s">
        <v>18</v>
      </c>
      <c r="M918" s="1032">
        <v>1.02</v>
      </c>
      <c r="N918" s="1033">
        <v>0.25800000000000001</v>
      </c>
      <c r="O918" s="1034">
        <f t="shared" si="749"/>
        <v>0.26316000000000001</v>
      </c>
      <c r="P918" s="1623">
        <f>E918*F918</f>
        <v>85.625032118400014</v>
      </c>
      <c r="Q918" s="1623">
        <f>SUM(O918:O922)</f>
        <v>0.26316000000000001</v>
      </c>
      <c r="R918" s="1624">
        <f t="shared" ref="R918" si="772">Q918*1.02*1.05*$R$15</f>
        <v>0.31904781552000006</v>
      </c>
      <c r="S918" s="1629">
        <f t="shared" ref="S918" si="773">+F918*$T$12</f>
        <v>0.66227129016915942</v>
      </c>
      <c r="T918" s="1631">
        <f t="shared" ref="T918" si="774">+S918*E918</f>
        <v>112.58611932875711</v>
      </c>
    </row>
    <row r="919" spans="1:20" s="1" customFormat="1">
      <c r="A919" s="1350"/>
      <c r="B919" s="1437"/>
      <c r="C919" s="1789"/>
      <c r="D919" s="1596"/>
      <c r="E919" s="1790"/>
      <c r="F919" s="1790"/>
      <c r="G919" s="1353"/>
      <c r="H919" s="1624"/>
      <c r="I919" s="1791"/>
      <c r="J919" s="1627"/>
      <c r="K919" s="1032"/>
      <c r="L919" s="1032"/>
      <c r="M919" s="1032"/>
      <c r="N919" s="1033"/>
      <c r="O919" s="1034">
        <f t="shared" si="749"/>
        <v>0</v>
      </c>
      <c r="P919" s="1623"/>
      <c r="Q919" s="1623"/>
      <c r="R919" s="1624"/>
      <c r="S919" s="1629"/>
      <c r="T919" s="1631"/>
    </row>
    <row r="920" spans="1:20" s="1" customFormat="1">
      <c r="A920" s="1350"/>
      <c r="B920" s="1437"/>
      <c r="C920" s="1789"/>
      <c r="D920" s="1596"/>
      <c r="E920" s="1790"/>
      <c r="F920" s="1790"/>
      <c r="G920" s="1353"/>
      <c r="H920" s="1624"/>
      <c r="I920" s="1791"/>
      <c r="J920" s="1627"/>
      <c r="K920" s="1032"/>
      <c r="L920" s="1032"/>
      <c r="M920" s="1035"/>
      <c r="N920" s="1033"/>
      <c r="O920" s="1034">
        <f t="shared" si="749"/>
        <v>0</v>
      </c>
      <c r="P920" s="1623"/>
      <c r="Q920" s="1623"/>
      <c r="R920" s="1624"/>
      <c r="S920" s="1629"/>
      <c r="T920" s="1631"/>
    </row>
    <row r="921" spans="1:20" s="1" customFormat="1">
      <c r="A921" s="1350"/>
      <c r="B921" s="1437"/>
      <c r="C921" s="1789"/>
      <c r="D921" s="1596"/>
      <c r="E921" s="1790"/>
      <c r="F921" s="1790"/>
      <c r="G921" s="1353"/>
      <c r="H921" s="1624"/>
      <c r="I921" s="1791"/>
      <c r="J921" s="1627"/>
      <c r="K921" s="1032"/>
      <c r="L921" s="1032"/>
      <c r="M921" s="1035"/>
      <c r="N921" s="1033"/>
      <c r="O921" s="1034">
        <f t="shared" si="749"/>
        <v>0</v>
      </c>
      <c r="P921" s="1623"/>
      <c r="Q921" s="1623"/>
      <c r="R921" s="1624"/>
      <c r="S921" s="1629"/>
      <c r="T921" s="1631"/>
    </row>
    <row r="922" spans="1:20" s="1" customFormat="1" ht="24.75" customHeight="1">
      <c r="A922" s="1350"/>
      <c r="B922" s="1437"/>
      <c r="C922" s="1789"/>
      <c r="D922" s="1597"/>
      <c r="E922" s="1790"/>
      <c r="F922" s="1790"/>
      <c r="G922" s="1353"/>
      <c r="H922" s="1624"/>
      <c r="I922" s="1791"/>
      <c r="J922" s="1628"/>
      <c r="K922" s="1032"/>
      <c r="L922" s="1032"/>
      <c r="M922" s="1032"/>
      <c r="N922" s="1033"/>
      <c r="O922" s="1034">
        <f t="shared" si="749"/>
        <v>0</v>
      </c>
      <c r="P922" s="1623"/>
      <c r="Q922" s="1623"/>
      <c r="R922" s="1624"/>
      <c r="S922" s="1629"/>
      <c r="T922" s="1631"/>
    </row>
    <row r="923" spans="1:20" s="1" customFormat="1" ht="12.75" customHeight="1">
      <c r="A923" s="1350">
        <f t="shared" ref="A923" si="775">+A918+1</f>
        <v>13</v>
      </c>
      <c r="B923" s="1436"/>
      <c r="C923" s="1789" t="s">
        <v>3407</v>
      </c>
      <c r="D923" s="1595" t="s">
        <v>3168</v>
      </c>
      <c r="E923" s="1790">
        <v>50</v>
      </c>
      <c r="F923" s="1790">
        <f>H923+J923+R923</f>
        <v>0.43195273200000006</v>
      </c>
      <c r="G923" s="1353">
        <v>7.51E-2</v>
      </c>
      <c r="H923" s="1624">
        <f t="shared" ref="H923" si="776">G923*$P$9/1000</f>
        <v>0.18462884400000001</v>
      </c>
      <c r="I923" s="1791"/>
      <c r="J923" s="1626">
        <f t="shared" ref="J923" si="777">I923*$P$10/1000</f>
        <v>0</v>
      </c>
      <c r="K923" s="1032" t="s">
        <v>3384</v>
      </c>
      <c r="L923" s="1032" t="s">
        <v>18</v>
      </c>
      <c r="M923" s="1032">
        <v>1.02</v>
      </c>
      <c r="N923" s="1033">
        <v>0.2</v>
      </c>
      <c r="O923" s="1034">
        <f t="shared" si="749"/>
        <v>0.20400000000000001</v>
      </c>
      <c r="P923" s="1623">
        <f>E923*F923</f>
        <v>21.597636600000001</v>
      </c>
      <c r="Q923" s="1623">
        <f>SUM(O923:O927)</f>
        <v>0.20400000000000001</v>
      </c>
      <c r="R923" s="1624">
        <f t="shared" ref="R923" si="778">Q923*1.02*1.05*$R$15</f>
        <v>0.24732388800000005</v>
      </c>
      <c r="S923" s="1629">
        <f t="shared" ref="S923" si="779">+F923*$T$12</f>
        <v>0.5679633703621596</v>
      </c>
      <c r="T923" s="1631">
        <f t="shared" ref="T923" si="780">+S923*E923</f>
        <v>28.39816851810798</v>
      </c>
    </row>
    <row r="924" spans="1:20" s="1" customFormat="1">
      <c r="A924" s="1350"/>
      <c r="B924" s="1437"/>
      <c r="C924" s="1789"/>
      <c r="D924" s="1596"/>
      <c r="E924" s="1790"/>
      <c r="F924" s="1790"/>
      <c r="G924" s="1353"/>
      <c r="H924" s="1624"/>
      <c r="I924" s="1791"/>
      <c r="J924" s="1627"/>
      <c r="K924" s="1032"/>
      <c r="L924" s="1032"/>
      <c r="M924" s="1032"/>
      <c r="N924" s="1033"/>
      <c r="O924" s="1034">
        <f t="shared" si="749"/>
        <v>0</v>
      </c>
      <c r="P924" s="1623"/>
      <c r="Q924" s="1623"/>
      <c r="R924" s="1624"/>
      <c r="S924" s="1629"/>
      <c r="T924" s="1631"/>
    </row>
    <row r="925" spans="1:20" s="1" customFormat="1">
      <c r="A925" s="1350"/>
      <c r="B925" s="1437"/>
      <c r="C925" s="1789"/>
      <c r="D925" s="1596"/>
      <c r="E925" s="1790"/>
      <c r="F925" s="1790"/>
      <c r="G925" s="1353"/>
      <c r="H925" s="1624"/>
      <c r="I925" s="1791"/>
      <c r="J925" s="1627"/>
      <c r="K925" s="1032"/>
      <c r="L925" s="1032"/>
      <c r="M925" s="1035"/>
      <c r="N925" s="1033"/>
      <c r="O925" s="1034">
        <f t="shared" si="749"/>
        <v>0</v>
      </c>
      <c r="P925" s="1623"/>
      <c r="Q925" s="1623"/>
      <c r="R925" s="1624"/>
      <c r="S925" s="1629"/>
      <c r="T925" s="1631"/>
    </row>
    <row r="926" spans="1:20" s="1" customFormat="1">
      <c r="A926" s="1350"/>
      <c r="B926" s="1437"/>
      <c r="C926" s="1789"/>
      <c r="D926" s="1596"/>
      <c r="E926" s="1790"/>
      <c r="F926" s="1790"/>
      <c r="G926" s="1353"/>
      <c r="H926" s="1624"/>
      <c r="I926" s="1791"/>
      <c r="J926" s="1627"/>
      <c r="K926" s="1032"/>
      <c r="L926" s="1032"/>
      <c r="M926" s="1035"/>
      <c r="N926" s="1033"/>
      <c r="O926" s="1034">
        <f t="shared" si="749"/>
        <v>0</v>
      </c>
      <c r="P926" s="1623"/>
      <c r="Q926" s="1623"/>
      <c r="R926" s="1624"/>
      <c r="S926" s="1629"/>
      <c r="T926" s="1631"/>
    </row>
    <row r="927" spans="1:20" s="1" customFormat="1" ht="24.75" customHeight="1">
      <c r="A927" s="1350"/>
      <c r="B927" s="1437"/>
      <c r="C927" s="1789"/>
      <c r="D927" s="1597"/>
      <c r="E927" s="1790"/>
      <c r="F927" s="1790"/>
      <c r="G927" s="1353"/>
      <c r="H927" s="1624"/>
      <c r="I927" s="1791"/>
      <c r="J927" s="1628"/>
      <c r="K927" s="1032"/>
      <c r="L927" s="1032"/>
      <c r="M927" s="1032"/>
      <c r="N927" s="1033"/>
      <c r="O927" s="1034">
        <f t="shared" si="749"/>
        <v>0</v>
      </c>
      <c r="P927" s="1623"/>
      <c r="Q927" s="1623"/>
      <c r="R927" s="1624"/>
      <c r="S927" s="1629"/>
      <c r="T927" s="1631"/>
    </row>
    <row r="928" spans="1:20" s="1" customFormat="1" ht="12.75" customHeight="1">
      <c r="A928" s="1675">
        <f t="shared" ref="A928" si="781">+A923+1</f>
        <v>14</v>
      </c>
      <c r="B928" s="1789"/>
      <c r="C928" s="1789" t="s">
        <v>3408</v>
      </c>
      <c r="D928" s="1595" t="s">
        <v>3169</v>
      </c>
      <c r="E928" s="1792">
        <v>3</v>
      </c>
      <c r="F928" s="1790">
        <f>H928+J928+R928</f>
        <v>91.198360000000008</v>
      </c>
      <c r="G928" s="1791">
        <v>18.8</v>
      </c>
      <c r="H928" s="1624">
        <f t="shared" ref="H928" si="782">G928*$P$9/1000</f>
        <v>46.218672000000005</v>
      </c>
      <c r="I928" s="1791">
        <v>0.04</v>
      </c>
      <c r="J928" s="1626">
        <f t="shared" ref="J928" si="783">I928*$P$10/1000</f>
        <v>0.12192399999999999</v>
      </c>
      <c r="K928" s="1032" t="s">
        <v>3386</v>
      </c>
      <c r="L928" s="1032" t="s">
        <v>19</v>
      </c>
      <c r="M928" s="1032">
        <v>1</v>
      </c>
      <c r="N928" s="950">
        <v>37</v>
      </c>
      <c r="O928" s="1034">
        <f t="shared" si="749"/>
        <v>37</v>
      </c>
      <c r="P928" s="1623">
        <f>E928*F928</f>
        <v>273.59508000000005</v>
      </c>
      <c r="Q928" s="1623">
        <f>SUM(O928:O932)</f>
        <v>37</v>
      </c>
      <c r="R928" s="1624">
        <f t="shared" ref="R928" si="784">Q928*1.02*1.05*$R$15</f>
        <v>44.85776400000001</v>
      </c>
      <c r="S928" s="1775">
        <f>+(F928-N928)*$T$12+N928*$W$5</f>
        <v>109.37400861310367</v>
      </c>
      <c r="T928" s="1631">
        <f t="shared" ref="T928" si="785">+S928*E928</f>
        <v>328.12202583931099</v>
      </c>
    </row>
    <row r="929" spans="1:21" s="1" customFormat="1">
      <c r="A929" s="1675"/>
      <c r="B929" s="1789"/>
      <c r="C929" s="1789"/>
      <c r="D929" s="1596"/>
      <c r="E929" s="1792"/>
      <c r="F929" s="1790"/>
      <c r="G929" s="1791"/>
      <c r="H929" s="1624"/>
      <c r="I929" s="1791"/>
      <c r="J929" s="1627"/>
      <c r="L929" s="1032"/>
      <c r="M929" s="1032"/>
      <c r="N929" s="1033"/>
      <c r="O929" s="1034">
        <f t="shared" si="749"/>
        <v>0</v>
      </c>
      <c r="P929" s="1623"/>
      <c r="Q929" s="1623"/>
      <c r="R929" s="1624"/>
      <c r="S929" s="1776"/>
      <c r="T929" s="1631"/>
    </row>
    <row r="930" spans="1:21" s="1" customFormat="1">
      <c r="A930" s="1675"/>
      <c r="B930" s="1789"/>
      <c r="C930" s="1789"/>
      <c r="D930" s="1596"/>
      <c r="E930" s="1792"/>
      <c r="F930" s="1790"/>
      <c r="G930" s="1791"/>
      <c r="H930" s="1624"/>
      <c r="I930" s="1791"/>
      <c r="J930" s="1627"/>
      <c r="K930" s="1032"/>
      <c r="L930" s="1032"/>
      <c r="M930" s="1035"/>
      <c r="N930" s="1033"/>
      <c r="O930" s="1034">
        <f t="shared" si="749"/>
        <v>0</v>
      </c>
      <c r="P930" s="1623"/>
      <c r="Q930" s="1623"/>
      <c r="R930" s="1624"/>
      <c r="S930" s="1776"/>
      <c r="T930" s="1631"/>
    </row>
    <row r="931" spans="1:21" s="1" customFormat="1">
      <c r="A931" s="1675"/>
      <c r="B931" s="1789"/>
      <c r="C931" s="1789"/>
      <c r="D931" s="1596"/>
      <c r="E931" s="1792"/>
      <c r="F931" s="1790"/>
      <c r="G931" s="1791"/>
      <c r="H931" s="1624"/>
      <c r="I931" s="1791"/>
      <c r="J931" s="1627"/>
      <c r="K931" s="1032"/>
      <c r="L931" s="1032"/>
      <c r="M931" s="1035"/>
      <c r="N931" s="1033"/>
      <c r="O931" s="1034">
        <f t="shared" si="749"/>
        <v>0</v>
      </c>
      <c r="P931" s="1623"/>
      <c r="Q931" s="1623"/>
      <c r="R931" s="1624"/>
      <c r="S931" s="1776"/>
      <c r="T931" s="1631"/>
    </row>
    <row r="932" spans="1:21" s="1" customFormat="1" ht="12.75" customHeight="1">
      <c r="A932" s="1675"/>
      <c r="B932" s="1789"/>
      <c r="C932" s="1789"/>
      <c r="D932" s="1597"/>
      <c r="E932" s="1792"/>
      <c r="F932" s="1790"/>
      <c r="G932" s="1791"/>
      <c r="H932" s="1624"/>
      <c r="I932" s="1791"/>
      <c r="J932" s="1628"/>
      <c r="K932" s="1032"/>
      <c r="L932" s="1032"/>
      <c r="M932" s="1032"/>
      <c r="N932" s="1033"/>
      <c r="O932" s="1034">
        <f t="shared" ref="O932:O967" si="786">M932*N932</f>
        <v>0</v>
      </c>
      <c r="P932" s="1623"/>
      <c r="Q932" s="1623"/>
      <c r="R932" s="1624"/>
      <c r="S932" s="1777"/>
      <c r="T932" s="1631"/>
    </row>
    <row r="933" spans="1:21" s="1" customFormat="1" ht="12.75" customHeight="1">
      <c r="A933" s="1675">
        <f t="shared" ref="A933" si="787">+A928+1</f>
        <v>15</v>
      </c>
      <c r="B933" s="1789"/>
      <c r="C933" s="1789" t="s">
        <v>3410</v>
      </c>
      <c r="D933" s="1595" t="s">
        <v>3169</v>
      </c>
      <c r="E933" s="1792">
        <v>1</v>
      </c>
      <c r="F933" s="1790">
        <f>H933+J933+R933</f>
        <v>91.198360000000008</v>
      </c>
      <c r="G933" s="1791">
        <v>18.8</v>
      </c>
      <c r="H933" s="1624">
        <f t="shared" ref="H933" si="788">G933*$P$9/1000</f>
        <v>46.218672000000005</v>
      </c>
      <c r="I933" s="1791">
        <v>0.04</v>
      </c>
      <c r="J933" s="1626">
        <f t="shared" ref="J933" si="789">I933*$P$10/1000</f>
        <v>0.12192399999999999</v>
      </c>
      <c r="K933" s="1032" t="s">
        <v>3386</v>
      </c>
      <c r="L933" s="1032" t="s">
        <v>19</v>
      </c>
      <c r="M933" s="1032">
        <v>1</v>
      </c>
      <c r="N933" s="950">
        <v>37</v>
      </c>
      <c r="O933" s="1034">
        <f t="shared" si="786"/>
        <v>37</v>
      </c>
      <c r="P933" s="1623">
        <f>E933*F933</f>
        <v>91.198360000000008</v>
      </c>
      <c r="Q933" s="1623">
        <f>SUM(O933:O937)</f>
        <v>37</v>
      </c>
      <c r="R933" s="1624">
        <f t="shared" ref="R933" si="790">Q933*1.02*1.05*$R$15</f>
        <v>44.85776400000001</v>
      </c>
      <c r="S933" s="1775">
        <f>+(F933-N933)*$T$12+N933*$W$5</f>
        <v>109.37400861310367</v>
      </c>
      <c r="T933" s="1631">
        <f t="shared" ref="T933" si="791">+S933*E933</f>
        <v>109.37400861310367</v>
      </c>
    </row>
    <row r="934" spans="1:21" s="1" customFormat="1">
      <c r="A934" s="1675"/>
      <c r="B934" s="1789"/>
      <c r="C934" s="1789"/>
      <c r="D934" s="1596"/>
      <c r="E934" s="1792"/>
      <c r="F934" s="1790"/>
      <c r="G934" s="1791"/>
      <c r="H934" s="1624"/>
      <c r="I934" s="1791"/>
      <c r="J934" s="1627"/>
      <c r="K934" s="1032"/>
      <c r="L934" s="1032"/>
      <c r="M934" s="1032"/>
      <c r="N934" s="1033"/>
      <c r="O934" s="1034">
        <f t="shared" si="786"/>
        <v>0</v>
      </c>
      <c r="P934" s="1623"/>
      <c r="Q934" s="1623"/>
      <c r="R934" s="1624"/>
      <c r="S934" s="1776"/>
      <c r="T934" s="1631"/>
    </row>
    <row r="935" spans="1:21" s="1" customFormat="1">
      <c r="A935" s="1675"/>
      <c r="B935" s="1789"/>
      <c r="C935" s="1789"/>
      <c r="D935" s="1596"/>
      <c r="E935" s="1792"/>
      <c r="F935" s="1790"/>
      <c r="G935" s="1791"/>
      <c r="H935" s="1624"/>
      <c r="I935" s="1791"/>
      <c r="J935" s="1627"/>
      <c r="K935" s="1032"/>
      <c r="L935" s="1032"/>
      <c r="M935" s="1035"/>
      <c r="N935" s="1033"/>
      <c r="O935" s="1034">
        <f t="shared" si="786"/>
        <v>0</v>
      </c>
      <c r="P935" s="1623"/>
      <c r="Q935" s="1623"/>
      <c r="R935" s="1624"/>
      <c r="S935" s="1776"/>
      <c r="T935" s="1631"/>
    </row>
    <row r="936" spans="1:21" s="1" customFormat="1">
      <c r="A936" s="1675"/>
      <c r="B936" s="1789"/>
      <c r="C936" s="1789"/>
      <c r="D936" s="1596"/>
      <c r="E936" s="1792"/>
      <c r="F936" s="1790"/>
      <c r="G936" s="1791"/>
      <c r="H936" s="1624"/>
      <c r="I936" s="1791"/>
      <c r="J936" s="1627"/>
      <c r="K936" s="1032"/>
      <c r="L936" s="1032"/>
      <c r="M936" s="1035"/>
      <c r="N936" s="1033"/>
      <c r="O936" s="1034">
        <f t="shared" si="786"/>
        <v>0</v>
      </c>
      <c r="P936" s="1623"/>
      <c r="Q936" s="1623"/>
      <c r="R936" s="1624"/>
      <c r="S936" s="1776"/>
      <c r="T936" s="1631"/>
    </row>
    <row r="937" spans="1:21" s="1" customFormat="1" ht="12.75" customHeight="1">
      <c r="A937" s="1675"/>
      <c r="B937" s="1789"/>
      <c r="C937" s="1789"/>
      <c r="D937" s="1597"/>
      <c r="E937" s="1792"/>
      <c r="F937" s="1790"/>
      <c r="G937" s="1791"/>
      <c r="H937" s="1624"/>
      <c r="I937" s="1791"/>
      <c r="J937" s="1628"/>
      <c r="K937" s="1032"/>
      <c r="L937" s="1032"/>
      <c r="M937" s="1032"/>
      <c r="N937" s="1033"/>
      <c r="O937" s="1034">
        <f t="shared" si="786"/>
        <v>0</v>
      </c>
      <c r="P937" s="1623"/>
      <c r="Q937" s="1623"/>
      <c r="R937" s="1624"/>
      <c r="S937" s="1777"/>
      <c r="T937" s="1631"/>
    </row>
    <row r="938" spans="1:21" s="690" customFormat="1" ht="15.95" customHeight="1">
      <c r="A938" s="1357">
        <f>+A933+1</f>
        <v>16</v>
      </c>
      <c r="B938" s="1355"/>
      <c r="C938" s="1342" t="s">
        <v>3411</v>
      </c>
      <c r="D938" s="1335" t="s">
        <v>3169</v>
      </c>
      <c r="E938" s="1356">
        <v>2</v>
      </c>
      <c r="F938" s="1352">
        <f>H938+J938+R938</f>
        <v>1.4548464000000003</v>
      </c>
      <c r="G938" s="1339"/>
      <c r="H938" s="1624">
        <f t="shared" ref="H938" si="792">G938*$P$9/1000</f>
        <v>0</v>
      </c>
      <c r="I938" s="1339"/>
      <c r="J938" s="1626">
        <f t="shared" ref="J938" si="793">I938*$P$10/1000</f>
        <v>0</v>
      </c>
      <c r="K938" s="693" t="s">
        <v>3388</v>
      </c>
      <c r="L938" s="686" t="s">
        <v>19</v>
      </c>
      <c r="M938" s="685">
        <v>1</v>
      </c>
      <c r="N938" s="694">
        <v>1.2</v>
      </c>
      <c r="O938" s="688">
        <f>M938*N938</f>
        <v>1.2</v>
      </c>
      <c r="P938" s="1338">
        <f>E938*F938</f>
        <v>2.9096928000000006</v>
      </c>
      <c r="Q938" s="1338">
        <f>SUM(O938:O942)</f>
        <v>1.2</v>
      </c>
      <c r="R938" s="1624">
        <f t="shared" ref="R938" si="794">Q938*1.02*1.05*$R$15</f>
        <v>1.4548464000000003</v>
      </c>
      <c r="S938" s="1629">
        <f t="shared" ref="S938" si="795">+F938*$T$12</f>
        <v>1.9129395498377233</v>
      </c>
      <c r="T938" s="1631">
        <f t="shared" ref="T938" si="796">+S938*E938</f>
        <v>3.8258790996754466</v>
      </c>
      <c r="U938" s="689"/>
    </row>
    <row r="939" spans="1:21" s="690" customFormat="1" ht="15.95" customHeight="1">
      <c r="A939" s="1357"/>
      <c r="B939" s="1355"/>
      <c r="C939" s="1342"/>
      <c r="D939" s="1336"/>
      <c r="E939" s="1356"/>
      <c r="F939" s="1352"/>
      <c r="G939" s="1339"/>
      <c r="H939" s="1624"/>
      <c r="I939" s="1339"/>
      <c r="J939" s="1627"/>
      <c r="K939" s="693"/>
      <c r="L939" s="693"/>
      <c r="M939" s="693"/>
      <c r="N939" s="694"/>
      <c r="O939" s="688">
        <f>M939*N939</f>
        <v>0</v>
      </c>
      <c r="P939" s="1338"/>
      <c r="Q939" s="1338"/>
      <c r="R939" s="1624"/>
      <c r="S939" s="1629"/>
      <c r="T939" s="1631"/>
      <c r="U939" s="689"/>
    </row>
    <row r="940" spans="1:21" s="690" customFormat="1" ht="15.95" customHeight="1">
      <c r="A940" s="1357"/>
      <c r="B940" s="1355"/>
      <c r="C940" s="1342"/>
      <c r="D940" s="1336"/>
      <c r="E940" s="1356"/>
      <c r="F940" s="1352"/>
      <c r="G940" s="1339"/>
      <c r="H940" s="1624"/>
      <c r="I940" s="1339"/>
      <c r="J940" s="1627"/>
      <c r="K940" s="693"/>
      <c r="L940" s="693"/>
      <c r="M940" s="693"/>
      <c r="N940" s="694"/>
      <c r="O940" s="688">
        <f>M940*N940</f>
        <v>0</v>
      </c>
      <c r="P940" s="1338"/>
      <c r="Q940" s="1338"/>
      <c r="R940" s="1624"/>
      <c r="S940" s="1629"/>
      <c r="T940" s="1631"/>
    </row>
    <row r="941" spans="1:21" s="690" customFormat="1" ht="15.95" customHeight="1">
      <c r="A941" s="1357"/>
      <c r="B941" s="1355"/>
      <c r="C941" s="1342"/>
      <c r="D941" s="1336"/>
      <c r="E941" s="1356"/>
      <c r="F941" s="1352"/>
      <c r="G941" s="1339"/>
      <c r="H941" s="1624"/>
      <c r="I941" s="1339"/>
      <c r="J941" s="1627"/>
      <c r="K941" s="693"/>
      <c r="L941" s="693"/>
      <c r="M941" s="693"/>
      <c r="N941" s="694"/>
      <c r="O941" s="688">
        <f>M941*N941</f>
        <v>0</v>
      </c>
      <c r="P941" s="1338"/>
      <c r="Q941" s="1338"/>
      <c r="R941" s="1624"/>
      <c r="S941" s="1629"/>
      <c r="T941" s="1631"/>
    </row>
    <row r="942" spans="1:21" s="690" customFormat="1" ht="15.95" customHeight="1">
      <c r="A942" s="1357"/>
      <c r="B942" s="1355"/>
      <c r="C942" s="1342"/>
      <c r="D942" s="1337"/>
      <c r="E942" s="1356"/>
      <c r="F942" s="1352"/>
      <c r="G942" s="1339"/>
      <c r="H942" s="1624"/>
      <c r="I942" s="1339"/>
      <c r="J942" s="1628"/>
      <c r="K942" s="693"/>
      <c r="L942" s="693"/>
      <c r="M942" s="693"/>
      <c r="N942" s="694"/>
      <c r="O942" s="688">
        <f>M942*N942</f>
        <v>0</v>
      </c>
      <c r="P942" s="1338"/>
      <c r="Q942" s="1338"/>
      <c r="R942" s="1624"/>
      <c r="S942" s="1629"/>
      <c r="T942" s="1631"/>
    </row>
    <row r="943" spans="1:21" s="1" customFormat="1" ht="12.75" customHeight="1">
      <c r="A943" s="1675">
        <f>+A938+1</f>
        <v>17</v>
      </c>
      <c r="B943" s="1789"/>
      <c r="C943" s="1789" t="s">
        <v>3412</v>
      </c>
      <c r="D943" s="1595" t="s">
        <v>3169</v>
      </c>
      <c r="E943" s="1792">
        <v>1</v>
      </c>
      <c r="F943" s="1790">
        <f>H943+J943+R943</f>
        <v>153.806544</v>
      </c>
      <c r="G943" s="1791">
        <v>16.7</v>
      </c>
      <c r="H943" s="1624">
        <f t="shared" ref="H943" si="797">G943*$P$9/1000</f>
        <v>41.055947999999994</v>
      </c>
      <c r="I943" s="1791"/>
      <c r="J943" s="1626">
        <f t="shared" ref="J943" si="798">I943*$P$10/1000</f>
        <v>0</v>
      </c>
      <c r="K943" s="1032" t="s">
        <v>2554</v>
      </c>
      <c r="L943" s="1032" t="s">
        <v>19</v>
      </c>
      <c r="M943" s="1032">
        <v>1</v>
      </c>
      <c r="N943" s="1033">
        <v>93</v>
      </c>
      <c r="O943" s="1034">
        <f t="shared" si="786"/>
        <v>93</v>
      </c>
      <c r="P943" s="1623">
        <f>E943*F943</f>
        <v>153.806544</v>
      </c>
      <c r="Q943" s="1623">
        <f>SUM(O943:O947)</f>
        <v>93</v>
      </c>
      <c r="R943" s="1624">
        <f t="shared" ref="R943" si="799">Q943*1.02*1.05*$R$15</f>
        <v>112.75059600000002</v>
      </c>
      <c r="S943" s="1775">
        <f>+(F943-N943)*$T$12+N943*$W$5</f>
        <v>175.74293723553751</v>
      </c>
      <c r="T943" s="1631">
        <f t="shared" ref="T943" si="800">+S943*E943</f>
        <v>175.74293723553751</v>
      </c>
    </row>
    <row r="944" spans="1:21" s="1" customFormat="1">
      <c r="A944" s="1675"/>
      <c r="B944" s="1789"/>
      <c r="C944" s="1789"/>
      <c r="D944" s="1596"/>
      <c r="E944" s="1792"/>
      <c r="F944" s="1790"/>
      <c r="G944" s="1791"/>
      <c r="H944" s="1624"/>
      <c r="I944" s="1791"/>
      <c r="J944" s="1627"/>
      <c r="K944" s="1032"/>
      <c r="L944" s="1032"/>
      <c r="M944" s="1032"/>
      <c r="N944" s="1033"/>
      <c r="O944" s="1034">
        <f t="shared" si="786"/>
        <v>0</v>
      </c>
      <c r="P944" s="1623"/>
      <c r="Q944" s="1623"/>
      <c r="R944" s="1624"/>
      <c r="S944" s="1776"/>
      <c r="T944" s="1631"/>
    </row>
    <row r="945" spans="1:21" s="1" customFormat="1">
      <c r="A945" s="1675"/>
      <c r="B945" s="1789"/>
      <c r="C945" s="1789"/>
      <c r="D945" s="1596"/>
      <c r="E945" s="1792"/>
      <c r="F945" s="1790"/>
      <c r="G945" s="1791"/>
      <c r="H945" s="1624"/>
      <c r="I945" s="1791"/>
      <c r="J945" s="1627"/>
      <c r="K945" s="1032"/>
      <c r="L945" s="1032"/>
      <c r="M945" s="1035"/>
      <c r="N945" s="1033"/>
      <c r="O945" s="1034">
        <f t="shared" si="786"/>
        <v>0</v>
      </c>
      <c r="P945" s="1623"/>
      <c r="Q945" s="1623"/>
      <c r="R945" s="1624"/>
      <c r="S945" s="1776"/>
      <c r="T945" s="1631"/>
    </row>
    <row r="946" spans="1:21" s="1" customFormat="1" ht="24" customHeight="1">
      <c r="A946" s="1675"/>
      <c r="B946" s="1789"/>
      <c r="C946" s="1789"/>
      <c r="D946" s="1596"/>
      <c r="E946" s="1792"/>
      <c r="F946" s="1790"/>
      <c r="G946" s="1791"/>
      <c r="H946" s="1624"/>
      <c r="I946" s="1791"/>
      <c r="J946" s="1627"/>
      <c r="K946" s="1032"/>
      <c r="L946" s="1032"/>
      <c r="M946" s="1035"/>
      <c r="N946" s="1033"/>
      <c r="O946" s="1034">
        <f t="shared" si="786"/>
        <v>0</v>
      </c>
      <c r="P946" s="1623"/>
      <c r="Q946" s="1623"/>
      <c r="R946" s="1624"/>
      <c r="S946" s="1776"/>
      <c r="T946" s="1631"/>
    </row>
    <row r="947" spans="1:21" s="1" customFormat="1" ht="24" customHeight="1">
      <c r="A947" s="1675"/>
      <c r="B947" s="1789"/>
      <c r="C947" s="1789"/>
      <c r="D947" s="1597"/>
      <c r="E947" s="1792"/>
      <c r="F947" s="1790"/>
      <c r="G947" s="1791"/>
      <c r="H947" s="1624"/>
      <c r="I947" s="1791"/>
      <c r="J947" s="1628"/>
      <c r="K947" s="1032"/>
      <c r="L947" s="1032"/>
      <c r="M947" s="1032"/>
      <c r="N947" s="1033"/>
      <c r="O947" s="1034">
        <f t="shared" si="786"/>
        <v>0</v>
      </c>
      <c r="P947" s="1623"/>
      <c r="Q947" s="1623"/>
      <c r="R947" s="1624"/>
      <c r="S947" s="1777"/>
      <c r="T947" s="1631"/>
    </row>
    <row r="948" spans="1:21" s="690" customFormat="1" ht="15.95" customHeight="1">
      <c r="A948" s="1675">
        <f>+A943+1</f>
        <v>18</v>
      </c>
      <c r="B948" s="1355"/>
      <c r="C948" s="1342" t="s">
        <v>3413</v>
      </c>
      <c r="D948" s="1335" t="s">
        <v>3169</v>
      </c>
      <c r="E948" s="1356">
        <v>2</v>
      </c>
      <c r="F948" s="1352">
        <f>H948+J948+R948</f>
        <v>30.309300000000004</v>
      </c>
      <c r="G948" s="1339"/>
      <c r="H948" s="1624">
        <f t="shared" ref="H948" si="801">G948*$P$9/1000</f>
        <v>0</v>
      </c>
      <c r="I948" s="1339"/>
      <c r="J948" s="1626">
        <f t="shared" ref="J948" si="802">I948*$P$10/1000</f>
        <v>0</v>
      </c>
      <c r="K948" s="693" t="s">
        <v>3390</v>
      </c>
      <c r="L948" s="686" t="s">
        <v>19</v>
      </c>
      <c r="M948" s="685">
        <v>1</v>
      </c>
      <c r="N948" s="694">
        <v>25</v>
      </c>
      <c r="O948" s="688">
        <f>M948*N948</f>
        <v>25</v>
      </c>
      <c r="P948" s="1338">
        <f>E948*F948</f>
        <v>60.618600000000008</v>
      </c>
      <c r="Q948" s="1338">
        <f>SUM(O948:O952)</f>
        <v>25</v>
      </c>
      <c r="R948" s="1624">
        <f t="shared" ref="R948" si="803">Q948*1.02*1.05*$R$15</f>
        <v>30.309300000000004</v>
      </c>
      <c r="S948" s="1775">
        <f>+(F948-N948)*$T$12+N948*$W$5</f>
        <v>32.731059960662122</v>
      </c>
      <c r="T948" s="1631">
        <f t="shared" ref="T948" si="804">+S948*E948</f>
        <v>65.462119921324245</v>
      </c>
      <c r="U948" s="689"/>
    </row>
    <row r="949" spans="1:21" s="690" customFormat="1" ht="15.95" customHeight="1">
      <c r="A949" s="1675"/>
      <c r="B949" s="1355"/>
      <c r="C949" s="1342"/>
      <c r="D949" s="1336"/>
      <c r="E949" s="1356"/>
      <c r="F949" s="1352"/>
      <c r="G949" s="1339"/>
      <c r="H949" s="1624"/>
      <c r="I949" s="1339"/>
      <c r="J949" s="1627"/>
      <c r="K949" s="693"/>
      <c r="L949" s="693"/>
      <c r="M949" s="693"/>
      <c r="N949" s="694"/>
      <c r="O949" s="688">
        <f>M949*N949</f>
        <v>0</v>
      </c>
      <c r="P949" s="1338"/>
      <c r="Q949" s="1338"/>
      <c r="R949" s="1624"/>
      <c r="S949" s="1776"/>
      <c r="T949" s="1631"/>
      <c r="U949" s="689"/>
    </row>
    <row r="950" spans="1:21" s="690" customFormat="1" ht="15.95" customHeight="1">
      <c r="A950" s="1675"/>
      <c r="B950" s="1355"/>
      <c r="C950" s="1342"/>
      <c r="D950" s="1336"/>
      <c r="E950" s="1356"/>
      <c r="F950" s="1352"/>
      <c r="G950" s="1339"/>
      <c r="H950" s="1624"/>
      <c r="I950" s="1339"/>
      <c r="J950" s="1627"/>
      <c r="K950" s="693"/>
      <c r="L950" s="693"/>
      <c r="M950" s="693"/>
      <c r="N950" s="694"/>
      <c r="O950" s="688">
        <f>M950*N950</f>
        <v>0</v>
      </c>
      <c r="P950" s="1338"/>
      <c r="Q950" s="1338"/>
      <c r="R950" s="1624"/>
      <c r="S950" s="1776"/>
      <c r="T950" s="1631"/>
    </row>
    <row r="951" spans="1:21" s="690" customFormat="1" ht="15.95" customHeight="1">
      <c r="A951" s="1675"/>
      <c r="B951" s="1355"/>
      <c r="C951" s="1342"/>
      <c r="D951" s="1336"/>
      <c r="E951" s="1356"/>
      <c r="F951" s="1352"/>
      <c r="G951" s="1339"/>
      <c r="H951" s="1624"/>
      <c r="I951" s="1339"/>
      <c r="J951" s="1627"/>
      <c r="K951" s="693"/>
      <c r="L951" s="693"/>
      <c r="M951" s="693"/>
      <c r="N951" s="694"/>
      <c r="O951" s="688">
        <f>M951*N951</f>
        <v>0</v>
      </c>
      <c r="P951" s="1338"/>
      <c r="Q951" s="1338"/>
      <c r="R951" s="1624"/>
      <c r="S951" s="1776"/>
      <c r="T951" s="1631"/>
    </row>
    <row r="952" spans="1:21" s="690" customFormat="1" ht="15.95" customHeight="1">
      <c r="A952" s="1675"/>
      <c r="B952" s="1355"/>
      <c r="C952" s="1342"/>
      <c r="D952" s="1337"/>
      <c r="E952" s="1356"/>
      <c r="F952" s="1352"/>
      <c r="G952" s="1339"/>
      <c r="H952" s="1624"/>
      <c r="I952" s="1339"/>
      <c r="J952" s="1628"/>
      <c r="K952" s="693"/>
      <c r="L952" s="693"/>
      <c r="M952" s="693"/>
      <c r="N952" s="694"/>
      <c r="O952" s="688">
        <f>M952*N952</f>
        <v>0</v>
      </c>
      <c r="P952" s="1338"/>
      <c r="Q952" s="1338"/>
      <c r="R952" s="1624"/>
      <c r="S952" s="1777"/>
      <c r="T952" s="1631"/>
    </row>
    <row r="953" spans="1:21" s="1" customFormat="1" ht="12.75" customHeight="1">
      <c r="A953" s="1350">
        <f>+A948+1</f>
        <v>19</v>
      </c>
      <c r="B953" s="1793"/>
      <c r="C953" s="1789" t="s">
        <v>3414</v>
      </c>
      <c r="D953" s="1595" t="s">
        <v>3168</v>
      </c>
      <c r="E953" s="1790">
        <v>15</v>
      </c>
      <c r="F953" s="1790">
        <f>H953+J953+R953</f>
        <v>0.74317283919999999</v>
      </c>
      <c r="G953" s="1794">
        <v>0.151</v>
      </c>
      <c r="H953" s="1624">
        <f t="shared" ref="H953" si="805">G953*$P$9/1000</f>
        <v>0.37122443999999999</v>
      </c>
      <c r="I953" s="1791">
        <v>4.9000000000000002E-2</v>
      </c>
      <c r="J953" s="1626">
        <f t="shared" ref="J953" si="806">I953*$P$10/1000</f>
        <v>0.14935689999999999</v>
      </c>
      <c r="K953" s="1032" t="s">
        <v>3391</v>
      </c>
      <c r="L953" s="1032" t="s">
        <v>18</v>
      </c>
      <c r="M953" s="1032">
        <v>1.02</v>
      </c>
      <c r="N953" s="1033">
        <v>0.18</v>
      </c>
      <c r="O953" s="1034">
        <f t="shared" si="786"/>
        <v>0.18359999999999999</v>
      </c>
      <c r="P953" s="1623">
        <f>E953*F953</f>
        <v>11.147592588</v>
      </c>
      <c r="Q953" s="1623">
        <f>SUM(O953:O957)</f>
        <v>0.18359999999999999</v>
      </c>
      <c r="R953" s="1624">
        <f t="shared" ref="R953" si="807">Q953*1.02*1.05*$R$15</f>
        <v>0.22259149920000001</v>
      </c>
      <c r="S953" s="1629">
        <f t="shared" ref="S953" si="808">+F953*$T$12</f>
        <v>0.97717856432876382</v>
      </c>
      <c r="T953" s="1631">
        <f t="shared" ref="T953" si="809">+S953*E953</f>
        <v>14.657678464931458</v>
      </c>
    </row>
    <row r="954" spans="1:21" s="1" customFormat="1">
      <c r="A954" s="1350"/>
      <c r="B954" s="1789"/>
      <c r="C954" s="1789"/>
      <c r="D954" s="1596"/>
      <c r="E954" s="1790"/>
      <c r="F954" s="1790"/>
      <c r="G954" s="1794"/>
      <c r="H954" s="1624"/>
      <c r="I954" s="1791"/>
      <c r="J954" s="1627"/>
      <c r="K954" s="1032"/>
      <c r="L954" s="1032"/>
      <c r="M954" s="1032"/>
      <c r="N954" s="1033"/>
      <c r="O954" s="1034">
        <f t="shared" si="786"/>
        <v>0</v>
      </c>
      <c r="P954" s="1623"/>
      <c r="Q954" s="1623"/>
      <c r="R954" s="1624"/>
      <c r="S954" s="1629"/>
      <c r="T954" s="1631"/>
    </row>
    <row r="955" spans="1:21" s="1" customFormat="1">
      <c r="A955" s="1350"/>
      <c r="B955" s="1789"/>
      <c r="C955" s="1789"/>
      <c r="D955" s="1596"/>
      <c r="E955" s="1790"/>
      <c r="F955" s="1790"/>
      <c r="G955" s="1794"/>
      <c r="H955" s="1624"/>
      <c r="I955" s="1791"/>
      <c r="J955" s="1627"/>
      <c r="K955" s="1032"/>
      <c r="L955" s="1032"/>
      <c r="M955" s="1035"/>
      <c r="N955" s="1033"/>
      <c r="O955" s="1034">
        <f t="shared" si="786"/>
        <v>0</v>
      </c>
      <c r="P955" s="1623"/>
      <c r="Q955" s="1623"/>
      <c r="R955" s="1624"/>
      <c r="S955" s="1629"/>
      <c r="T955" s="1631"/>
    </row>
    <row r="956" spans="1:21" s="1" customFormat="1">
      <c r="A956" s="1350"/>
      <c r="B956" s="1789"/>
      <c r="C956" s="1789"/>
      <c r="D956" s="1596"/>
      <c r="E956" s="1790"/>
      <c r="F956" s="1790"/>
      <c r="G956" s="1794"/>
      <c r="H956" s="1624"/>
      <c r="I956" s="1791"/>
      <c r="J956" s="1627"/>
      <c r="K956" s="1032"/>
      <c r="L956" s="1032"/>
      <c r="M956" s="1035"/>
      <c r="N956" s="1033"/>
      <c r="O956" s="1034">
        <f t="shared" si="786"/>
        <v>0</v>
      </c>
      <c r="P956" s="1623"/>
      <c r="Q956" s="1623"/>
      <c r="R956" s="1624"/>
      <c r="S956" s="1629"/>
      <c r="T956" s="1631"/>
    </row>
    <row r="957" spans="1:21" s="1" customFormat="1" ht="24.75" customHeight="1">
      <c r="A957" s="1350"/>
      <c r="B957" s="1789"/>
      <c r="C957" s="1789"/>
      <c r="D957" s="1597"/>
      <c r="E957" s="1790"/>
      <c r="F957" s="1790"/>
      <c r="G957" s="1794"/>
      <c r="H957" s="1624"/>
      <c r="I957" s="1791"/>
      <c r="J957" s="1628"/>
      <c r="K957" s="1032"/>
      <c r="L957" s="1032"/>
      <c r="M957" s="1032"/>
      <c r="N957" s="1033"/>
      <c r="O957" s="1034">
        <f t="shared" si="786"/>
        <v>0</v>
      </c>
      <c r="P957" s="1623"/>
      <c r="Q957" s="1623"/>
      <c r="R957" s="1624"/>
      <c r="S957" s="1629"/>
      <c r="T957" s="1631"/>
    </row>
    <row r="958" spans="1:21" s="1" customFormat="1" ht="12.75" customHeight="1">
      <c r="A958" s="1350">
        <f>+A953+1</f>
        <v>20</v>
      </c>
      <c r="B958" s="1793"/>
      <c r="C958" s="1789" t="s">
        <v>3415</v>
      </c>
      <c r="D958" s="1595" t="s">
        <v>3168</v>
      </c>
      <c r="E958" s="1790">
        <v>40</v>
      </c>
      <c r="F958" s="1790">
        <f>H958+J958+R958</f>
        <v>0.92866575520000016</v>
      </c>
      <c r="G958" s="1794">
        <v>0.151</v>
      </c>
      <c r="H958" s="1624">
        <f t="shared" ref="H958" si="810">G958*$P$9/1000</f>
        <v>0.37122443999999999</v>
      </c>
      <c r="I958" s="1791">
        <v>4.9000000000000002E-2</v>
      </c>
      <c r="J958" s="1626">
        <f t="shared" ref="J958" si="811">I958*$P$10/1000</f>
        <v>0.14935689999999999</v>
      </c>
      <c r="K958" s="1032" t="s">
        <v>3392</v>
      </c>
      <c r="L958" s="1032" t="s">
        <v>18</v>
      </c>
      <c r="M958" s="1032">
        <v>1.02</v>
      </c>
      <c r="N958" s="1033">
        <v>0.33</v>
      </c>
      <c r="O958" s="1034">
        <f t="shared" si="786"/>
        <v>0.33660000000000001</v>
      </c>
      <c r="P958" s="1623">
        <f>E958*F958</f>
        <v>37.146630208000005</v>
      </c>
      <c r="Q958" s="1623">
        <f>SUM(O958:O962)</f>
        <v>0.33660000000000001</v>
      </c>
      <c r="R958" s="1624">
        <f t="shared" ref="R958" si="812">Q958*1.02*1.05*$R$15</f>
        <v>0.40808441520000011</v>
      </c>
      <c r="S958" s="1629">
        <f t="shared" ref="S958" si="813">+F958*$T$12</f>
        <v>1.2210783569330736</v>
      </c>
      <c r="T958" s="1631">
        <f t="shared" ref="T958" si="814">+S958*E958</f>
        <v>48.843134277322946</v>
      </c>
    </row>
    <row r="959" spans="1:21" s="1" customFormat="1">
      <c r="A959" s="1350"/>
      <c r="B959" s="1789"/>
      <c r="C959" s="1789"/>
      <c r="D959" s="1596"/>
      <c r="E959" s="1790"/>
      <c r="F959" s="1790"/>
      <c r="G959" s="1794"/>
      <c r="H959" s="1624"/>
      <c r="I959" s="1791"/>
      <c r="J959" s="1627"/>
      <c r="K959" s="1032"/>
      <c r="L959" s="1032"/>
      <c r="M959" s="1032"/>
      <c r="N959" s="1033"/>
      <c r="O959" s="1034">
        <f t="shared" si="786"/>
        <v>0</v>
      </c>
      <c r="P959" s="1623"/>
      <c r="Q959" s="1623"/>
      <c r="R959" s="1624"/>
      <c r="S959" s="1629"/>
      <c r="T959" s="1631"/>
    </row>
    <row r="960" spans="1:21" s="1" customFormat="1">
      <c r="A960" s="1350"/>
      <c r="B960" s="1789"/>
      <c r="C960" s="1789"/>
      <c r="D960" s="1596"/>
      <c r="E960" s="1790"/>
      <c r="F960" s="1790"/>
      <c r="G960" s="1794"/>
      <c r="H960" s="1624"/>
      <c r="I960" s="1791"/>
      <c r="J960" s="1627"/>
      <c r="K960" s="1032"/>
      <c r="L960" s="1032"/>
      <c r="M960" s="1035"/>
      <c r="N960" s="1033"/>
      <c r="O960" s="1034">
        <f t="shared" si="786"/>
        <v>0</v>
      </c>
      <c r="P960" s="1623"/>
      <c r="Q960" s="1623"/>
      <c r="R960" s="1624"/>
      <c r="S960" s="1629"/>
      <c r="T960" s="1631"/>
    </row>
    <row r="961" spans="1:20" s="1" customFormat="1">
      <c r="A961" s="1350"/>
      <c r="B961" s="1789"/>
      <c r="C961" s="1789"/>
      <c r="D961" s="1596"/>
      <c r="E961" s="1790"/>
      <c r="F961" s="1790"/>
      <c r="G961" s="1794"/>
      <c r="H961" s="1624"/>
      <c r="I961" s="1791"/>
      <c r="J961" s="1627"/>
      <c r="K961" s="1032"/>
      <c r="L961" s="1032"/>
      <c r="M961" s="1035"/>
      <c r="N961" s="1033"/>
      <c r="O961" s="1034">
        <f t="shared" si="786"/>
        <v>0</v>
      </c>
      <c r="P961" s="1623"/>
      <c r="Q961" s="1623"/>
      <c r="R961" s="1624"/>
      <c r="S961" s="1629"/>
      <c r="T961" s="1631"/>
    </row>
    <row r="962" spans="1:20" s="1" customFormat="1" ht="24.75" customHeight="1">
      <c r="A962" s="1350"/>
      <c r="B962" s="1789"/>
      <c r="C962" s="1789"/>
      <c r="D962" s="1597"/>
      <c r="E962" s="1790"/>
      <c r="F962" s="1790"/>
      <c r="G962" s="1794"/>
      <c r="H962" s="1624"/>
      <c r="I962" s="1791"/>
      <c r="J962" s="1628"/>
      <c r="K962" s="1032"/>
      <c r="L962" s="1032"/>
      <c r="M962" s="1032"/>
      <c r="N962" s="1033"/>
      <c r="O962" s="1034">
        <f t="shared" si="786"/>
        <v>0</v>
      </c>
      <c r="P962" s="1623"/>
      <c r="Q962" s="1623"/>
      <c r="R962" s="1624"/>
      <c r="S962" s="1629"/>
      <c r="T962" s="1631"/>
    </row>
    <row r="963" spans="1:20" s="696" customFormat="1" ht="15.95" customHeight="1">
      <c r="A963" s="1357">
        <f>+A958+1</f>
        <v>21</v>
      </c>
      <c r="B963" s="1341"/>
      <c r="C963" s="1342" t="s">
        <v>3416</v>
      </c>
      <c r="D963" s="1595" t="s">
        <v>3168</v>
      </c>
      <c r="E963" s="1339">
        <v>55</v>
      </c>
      <c r="F963" s="1352">
        <f>H963+J963+R963</f>
        <v>0.30519433399999996</v>
      </c>
      <c r="G963" s="1339">
        <v>6.3600000000000004E-2</v>
      </c>
      <c r="H963" s="1624">
        <f t="shared" ref="H963" si="815">G963*$P$9/1000</f>
        <v>0.156356784</v>
      </c>
      <c r="I963" s="1339">
        <v>1.1000000000000001E-3</v>
      </c>
      <c r="J963" s="1626">
        <f t="shared" ref="J963" si="816">I963*$P$10/1000</f>
        <v>3.3529100000000002E-3</v>
      </c>
      <c r="K963" s="695" t="s">
        <v>3394</v>
      </c>
      <c r="L963" s="695" t="s">
        <v>18</v>
      </c>
      <c r="M963" s="695">
        <v>1</v>
      </c>
      <c r="N963" s="695">
        <v>0.12</v>
      </c>
      <c r="O963" s="688">
        <f t="shared" si="786"/>
        <v>0.12</v>
      </c>
      <c r="P963" s="1338">
        <f>E963*F963</f>
        <v>16.785688369999999</v>
      </c>
      <c r="Q963" s="1338">
        <f>SUM(O963:O967)</f>
        <v>0.12</v>
      </c>
      <c r="R963" s="1624">
        <f t="shared" ref="R963" si="817">Q963*1.02*1.05*$R$15</f>
        <v>0.14548464</v>
      </c>
      <c r="S963" s="1629">
        <f t="shared" ref="S963" si="818">+F963*$T$12</f>
        <v>0.40129206210015267</v>
      </c>
      <c r="T963" s="1631">
        <f t="shared" ref="T963" si="819">+S963*E963</f>
        <v>22.071063415508398</v>
      </c>
    </row>
    <row r="964" spans="1:20" s="696" customFormat="1" ht="15.95" customHeight="1">
      <c r="A964" s="1357"/>
      <c r="B964" s="1342"/>
      <c r="C964" s="1342"/>
      <c r="D964" s="1596"/>
      <c r="E964" s="1339"/>
      <c r="F964" s="1352"/>
      <c r="G964" s="1339"/>
      <c r="H964" s="1624"/>
      <c r="I964" s="1339"/>
      <c r="J964" s="1627"/>
      <c r="K964" s="695"/>
      <c r="L964" s="695"/>
      <c r="M964" s="695"/>
      <c r="N964" s="695"/>
      <c r="O964" s="688">
        <f t="shared" si="786"/>
        <v>0</v>
      </c>
      <c r="P964" s="1338"/>
      <c r="Q964" s="1338"/>
      <c r="R964" s="1624"/>
      <c r="S964" s="1629"/>
      <c r="T964" s="1631"/>
    </row>
    <row r="965" spans="1:20" s="696" customFormat="1" ht="15.95" customHeight="1">
      <c r="A965" s="1357"/>
      <c r="B965" s="1342"/>
      <c r="C965" s="1342"/>
      <c r="D965" s="1596"/>
      <c r="E965" s="1339"/>
      <c r="F965" s="1352"/>
      <c r="G965" s="1339"/>
      <c r="H965" s="1624"/>
      <c r="I965" s="1339"/>
      <c r="J965" s="1627"/>
      <c r="K965" s="695"/>
      <c r="L965" s="695"/>
      <c r="M965" s="695"/>
      <c r="N965" s="695"/>
      <c r="O965" s="688">
        <f t="shared" si="786"/>
        <v>0</v>
      </c>
      <c r="P965" s="1338"/>
      <c r="Q965" s="1338"/>
      <c r="R965" s="1624"/>
      <c r="S965" s="1629"/>
      <c r="T965" s="1631"/>
    </row>
    <row r="966" spans="1:20" s="696" customFormat="1" ht="15.95" customHeight="1">
      <c r="A966" s="1357"/>
      <c r="B966" s="1342"/>
      <c r="C966" s="1342"/>
      <c r="D966" s="1596"/>
      <c r="E966" s="1339"/>
      <c r="F966" s="1352"/>
      <c r="G966" s="1339"/>
      <c r="H966" s="1624"/>
      <c r="I966" s="1339"/>
      <c r="J966" s="1627"/>
      <c r="K966" s="695"/>
      <c r="L966" s="695"/>
      <c r="M966" s="695"/>
      <c r="N966" s="695"/>
      <c r="O966" s="688">
        <f t="shared" si="786"/>
        <v>0</v>
      </c>
      <c r="P966" s="1338"/>
      <c r="Q966" s="1338"/>
      <c r="R966" s="1624"/>
      <c r="S966" s="1629"/>
      <c r="T966" s="1631"/>
    </row>
    <row r="967" spans="1:20" s="696" customFormat="1" ht="15.95" customHeight="1">
      <c r="A967" s="1357"/>
      <c r="B967" s="1342"/>
      <c r="C967" s="1342"/>
      <c r="D967" s="1597"/>
      <c r="E967" s="1339"/>
      <c r="F967" s="1352"/>
      <c r="G967" s="1339"/>
      <c r="H967" s="1624"/>
      <c r="I967" s="1339"/>
      <c r="J967" s="1628"/>
      <c r="K967" s="695"/>
      <c r="L967" s="695"/>
      <c r="M967" s="695"/>
      <c r="N967" s="695"/>
      <c r="O967" s="688">
        <f t="shared" si="786"/>
        <v>0</v>
      </c>
      <c r="P967" s="1338"/>
      <c r="Q967" s="1338"/>
      <c r="R967" s="1624"/>
      <c r="S967" s="1629"/>
      <c r="T967" s="1631"/>
    </row>
    <row r="968" spans="1:20" s="61" customFormat="1" ht="6.75" customHeight="1">
      <c r="A968" s="1411"/>
      <c r="B968" s="1795"/>
      <c r="C968" s="1592" t="s">
        <v>3417</v>
      </c>
      <c r="D968" s="1798"/>
      <c r="E968" s="1801"/>
      <c r="F968" s="1804"/>
      <c r="G968" s="1801"/>
      <c r="H968" s="1624">
        <f t="shared" ref="H968" si="820">G968*$P$9/1000</f>
        <v>0</v>
      </c>
      <c r="I968" s="1801"/>
      <c r="J968" s="1624">
        <f t="shared" ref="J968" si="821">I968*$P$10/1000</f>
        <v>0</v>
      </c>
      <c r="K968" s="1036"/>
      <c r="L968" s="1037"/>
      <c r="M968" s="1038"/>
      <c r="N968" s="1038"/>
      <c r="O968" s="1039"/>
      <c r="P968" s="1804"/>
      <c r="Q968" s="1804"/>
      <c r="R968" s="1624">
        <f t="shared" ref="R968" si="822">Q968*1.02*1.05*$R$15</f>
        <v>0</v>
      </c>
      <c r="S968" s="1629">
        <f t="shared" ref="S968" si="823">+F968*$T$12</f>
        <v>0</v>
      </c>
      <c r="T968" s="1631">
        <f t="shared" ref="T968" si="824">+S968*E968</f>
        <v>0</v>
      </c>
    </row>
    <row r="969" spans="1:20" s="61" customFormat="1" ht="6.75" customHeight="1">
      <c r="A969" s="1412"/>
      <c r="B969" s="1796"/>
      <c r="C969" s="1593"/>
      <c r="D969" s="1799"/>
      <c r="E969" s="1802"/>
      <c r="F969" s="1805"/>
      <c r="G969" s="1802"/>
      <c r="H969" s="1624"/>
      <c r="I969" s="1802"/>
      <c r="J969" s="1624"/>
      <c r="K969" s="1040"/>
      <c r="L969" s="1041"/>
      <c r="M969" s="1041"/>
      <c r="N969" s="1041"/>
      <c r="O969" s="1042"/>
      <c r="P969" s="1805"/>
      <c r="Q969" s="1805"/>
      <c r="R969" s="1624"/>
      <c r="S969" s="1629"/>
      <c r="T969" s="1631"/>
    </row>
    <row r="970" spans="1:20" s="61" customFormat="1" ht="6.75" customHeight="1">
      <c r="A970" s="1412"/>
      <c r="B970" s="1796"/>
      <c r="C970" s="1593"/>
      <c r="D970" s="1799"/>
      <c r="E970" s="1802"/>
      <c r="F970" s="1805"/>
      <c r="G970" s="1802"/>
      <c r="H970" s="1624"/>
      <c r="I970" s="1802"/>
      <c r="J970" s="1624"/>
      <c r="K970" s="1040"/>
      <c r="L970" s="1041"/>
      <c r="M970" s="1041"/>
      <c r="N970" s="1041"/>
      <c r="O970" s="1042"/>
      <c r="P970" s="1805"/>
      <c r="Q970" s="1805"/>
      <c r="R970" s="1624"/>
      <c r="S970" s="1629"/>
      <c r="T970" s="1631"/>
    </row>
    <row r="971" spans="1:20" s="61" customFormat="1" ht="6.75" customHeight="1">
      <c r="A971" s="1412"/>
      <c r="B971" s="1796"/>
      <c r="C971" s="1593"/>
      <c r="D971" s="1799"/>
      <c r="E971" s="1802"/>
      <c r="F971" s="1805"/>
      <c r="G971" s="1802"/>
      <c r="H971" s="1624"/>
      <c r="I971" s="1802"/>
      <c r="J971" s="1624"/>
      <c r="K971" s="1040"/>
      <c r="L971" s="1041"/>
      <c r="M971" s="1041"/>
      <c r="N971" s="1041"/>
      <c r="O971" s="1042"/>
      <c r="P971" s="1805"/>
      <c r="Q971" s="1805"/>
      <c r="R971" s="1624"/>
      <c r="S971" s="1629"/>
      <c r="T971" s="1631"/>
    </row>
    <row r="972" spans="1:20" s="61" customFormat="1" ht="6.75" customHeight="1">
      <c r="A972" s="1413"/>
      <c r="B972" s="1797"/>
      <c r="C972" s="1594"/>
      <c r="D972" s="1800"/>
      <c r="E972" s="1803"/>
      <c r="F972" s="1806"/>
      <c r="G972" s="1803"/>
      <c r="H972" s="1624"/>
      <c r="I972" s="1803"/>
      <c r="J972" s="1624"/>
      <c r="K972" s="1043"/>
      <c r="L972" s="1044"/>
      <c r="M972" s="1044"/>
      <c r="N972" s="1044"/>
      <c r="O972" s="1045"/>
      <c r="P972" s="1806"/>
      <c r="Q972" s="1806"/>
      <c r="R972" s="1624"/>
      <c r="S972" s="1629"/>
      <c r="T972" s="1631"/>
    </row>
    <row r="973" spans="1:20" s="61" customFormat="1" ht="6.75" customHeight="1">
      <c r="A973" s="1411"/>
      <c r="B973" s="1795"/>
      <c r="C973" s="1586" t="s">
        <v>3846</v>
      </c>
      <c r="D973" s="1798"/>
      <c r="E973" s="1801"/>
      <c r="F973" s="1804"/>
      <c r="G973" s="1801"/>
      <c r="H973" s="1624">
        <f t="shared" ref="H973:H998" si="825">G973*$P$9/1000</f>
        <v>0</v>
      </c>
      <c r="I973" s="1801"/>
      <c r="J973" s="1624">
        <f t="shared" ref="J973:J998" si="826">I973*$P$10/1000</f>
        <v>0</v>
      </c>
      <c r="K973" s="1036"/>
      <c r="L973" s="1037"/>
      <c r="M973" s="1038"/>
      <c r="N973" s="1038"/>
      <c r="O973" s="1039"/>
      <c r="P973" s="1804"/>
      <c r="Q973" s="1804"/>
      <c r="R973" s="1624">
        <f t="shared" ref="R973:R1003" si="827">Q973*1.02*1.05*$R$15</f>
        <v>0</v>
      </c>
      <c r="S973" s="1629">
        <f t="shared" ref="S973" si="828">+F973*$T$12</f>
        <v>0</v>
      </c>
      <c r="T973" s="1631">
        <f t="shared" ref="T973" si="829">+S973*E973</f>
        <v>0</v>
      </c>
    </row>
    <row r="974" spans="1:20" s="61" customFormat="1" ht="6.75" customHeight="1">
      <c r="A974" s="1412"/>
      <c r="B974" s="1796"/>
      <c r="C974" s="1587"/>
      <c r="D974" s="1799"/>
      <c r="E974" s="1802"/>
      <c r="F974" s="1805"/>
      <c r="G974" s="1802"/>
      <c r="H974" s="1624"/>
      <c r="I974" s="1802"/>
      <c r="J974" s="1624"/>
      <c r="K974" s="1040"/>
      <c r="L974" s="1041"/>
      <c r="M974" s="1041"/>
      <c r="N974" s="1041"/>
      <c r="O974" s="1042"/>
      <c r="P974" s="1805"/>
      <c r="Q974" s="1805"/>
      <c r="R974" s="1624"/>
      <c r="S974" s="1629"/>
      <c r="T974" s="1631"/>
    </row>
    <row r="975" spans="1:20" s="61" customFormat="1" ht="6.75" customHeight="1">
      <c r="A975" s="1412"/>
      <c r="B975" s="1796"/>
      <c r="C975" s="1587"/>
      <c r="D975" s="1799"/>
      <c r="E975" s="1802"/>
      <c r="F975" s="1805"/>
      <c r="G975" s="1802"/>
      <c r="H975" s="1624"/>
      <c r="I975" s="1802"/>
      <c r="J975" s="1624"/>
      <c r="K975" s="1040"/>
      <c r="L975" s="1041"/>
      <c r="M975" s="1041"/>
      <c r="N975" s="1041"/>
      <c r="O975" s="1042"/>
      <c r="P975" s="1805"/>
      <c r="Q975" s="1805"/>
      <c r="R975" s="1624"/>
      <c r="S975" s="1629"/>
      <c r="T975" s="1631"/>
    </row>
    <row r="976" spans="1:20" s="61" customFormat="1" ht="6.75" customHeight="1">
      <c r="A976" s="1412"/>
      <c r="B976" s="1796"/>
      <c r="C976" s="1587"/>
      <c r="D976" s="1799"/>
      <c r="E976" s="1802"/>
      <c r="F976" s="1805"/>
      <c r="G976" s="1802"/>
      <c r="H976" s="1624"/>
      <c r="I976" s="1802"/>
      <c r="J976" s="1624"/>
      <c r="K976" s="1040"/>
      <c r="L976" s="1041"/>
      <c r="M976" s="1041"/>
      <c r="N976" s="1041"/>
      <c r="O976" s="1042"/>
      <c r="P976" s="1805"/>
      <c r="Q976" s="1805"/>
      <c r="R976" s="1624"/>
      <c r="S976" s="1629"/>
      <c r="T976" s="1631"/>
    </row>
    <row r="977" spans="1:20" s="61" customFormat="1" ht="6.75" customHeight="1">
      <c r="A977" s="1413"/>
      <c r="B977" s="1797"/>
      <c r="C977" s="1588"/>
      <c r="D977" s="1800"/>
      <c r="E977" s="1803"/>
      <c r="F977" s="1806"/>
      <c r="G977" s="1803"/>
      <c r="H977" s="1624"/>
      <c r="I977" s="1803"/>
      <c r="J977" s="1624"/>
      <c r="K977" s="1043"/>
      <c r="L977" s="1044"/>
      <c r="M977" s="1044"/>
      <c r="N977" s="1044"/>
      <c r="O977" s="1045"/>
      <c r="P977" s="1806"/>
      <c r="Q977" s="1806"/>
      <c r="R977" s="1624"/>
      <c r="S977" s="1629"/>
      <c r="T977" s="1631"/>
    </row>
    <row r="978" spans="1:20" s="1" customFormat="1" ht="12.75" customHeight="1">
      <c r="A978" s="1675">
        <v>1</v>
      </c>
      <c r="B978" s="1807"/>
      <c r="C978" s="1437" t="s">
        <v>3418</v>
      </c>
      <c r="D978" s="1477" t="s">
        <v>3169</v>
      </c>
      <c r="E978" s="1792">
        <v>1</v>
      </c>
      <c r="F978" s="1624">
        <f>H978+J978+R978</f>
        <v>129.67876080000002</v>
      </c>
      <c r="G978" s="1625">
        <v>4.42</v>
      </c>
      <c r="H978" s="1624">
        <f t="shared" si="825"/>
        <v>10.8663048</v>
      </c>
      <c r="I978" s="1625"/>
      <c r="J978" s="1624">
        <f t="shared" si="826"/>
        <v>0</v>
      </c>
      <c r="K978" s="968" t="s">
        <v>2736</v>
      </c>
      <c r="L978" s="926" t="s">
        <v>19</v>
      </c>
      <c r="M978" s="1046">
        <v>1</v>
      </c>
      <c r="N978" s="926">
        <v>98</v>
      </c>
      <c r="O978" s="927">
        <f t="shared" ref="O978:O992" si="830">M978*N978</f>
        <v>98</v>
      </c>
      <c r="P978" s="1624">
        <f>E978*F978</f>
        <v>129.67876080000002</v>
      </c>
      <c r="Q978" s="1624">
        <f>SUM(O978:O982)</f>
        <v>98</v>
      </c>
      <c r="R978" s="1624">
        <f t="shared" si="827"/>
        <v>118.81245600000003</v>
      </c>
      <c r="S978" s="1775">
        <f>+(F978-N978)*$T$12+N978*$W$5</f>
        <v>142.59357554183654</v>
      </c>
      <c r="T978" s="1631">
        <f t="shared" ref="T978" si="831">+S978*E978</f>
        <v>142.59357554183654</v>
      </c>
    </row>
    <row r="979" spans="1:20" s="1" customFormat="1">
      <c r="A979" s="1675"/>
      <c r="B979" s="1808"/>
      <c r="C979" s="1437"/>
      <c r="D979" s="1477"/>
      <c r="E979" s="1792"/>
      <c r="F979" s="1624"/>
      <c r="G979" s="1625"/>
      <c r="H979" s="1624"/>
      <c r="I979" s="1625"/>
      <c r="J979" s="1624"/>
      <c r="K979" s="968"/>
      <c r="L979" s="926"/>
      <c r="M979" s="926"/>
      <c r="N979" s="926"/>
      <c r="O979" s="927">
        <f t="shared" si="830"/>
        <v>0</v>
      </c>
      <c r="P979" s="1624"/>
      <c r="Q979" s="1624"/>
      <c r="R979" s="1624"/>
      <c r="S979" s="1776"/>
      <c r="T979" s="1631"/>
    </row>
    <row r="980" spans="1:20" s="1" customFormat="1">
      <c r="A980" s="1675"/>
      <c r="B980" s="1808"/>
      <c r="C980" s="1437"/>
      <c r="D980" s="1477"/>
      <c r="E980" s="1792"/>
      <c r="F980" s="1624"/>
      <c r="G980" s="1625"/>
      <c r="H980" s="1624"/>
      <c r="I980" s="1625"/>
      <c r="J980" s="1624"/>
      <c r="K980" s="968"/>
      <c r="L980" s="926"/>
      <c r="M980" s="926"/>
      <c r="N980" s="926"/>
      <c r="O980" s="927">
        <f t="shared" si="830"/>
        <v>0</v>
      </c>
      <c r="P980" s="1624"/>
      <c r="Q980" s="1624"/>
      <c r="R980" s="1624"/>
      <c r="S980" s="1776"/>
      <c r="T980" s="1631"/>
    </row>
    <row r="981" spans="1:20" s="1" customFormat="1">
      <c r="A981" s="1675"/>
      <c r="B981" s="1808"/>
      <c r="C981" s="1437"/>
      <c r="D981" s="1477"/>
      <c r="E981" s="1792"/>
      <c r="F981" s="1624"/>
      <c r="G981" s="1625"/>
      <c r="H981" s="1624"/>
      <c r="I981" s="1625"/>
      <c r="J981" s="1624"/>
      <c r="K981" s="968"/>
      <c r="L981" s="926"/>
      <c r="M981" s="926"/>
      <c r="N981" s="926"/>
      <c r="O981" s="927">
        <f t="shared" si="830"/>
        <v>0</v>
      </c>
      <c r="P981" s="1624"/>
      <c r="Q981" s="1624"/>
      <c r="R981" s="1624"/>
      <c r="S981" s="1776"/>
      <c r="T981" s="1631"/>
    </row>
    <row r="982" spans="1:20" s="1" customFormat="1">
      <c r="A982" s="1675"/>
      <c r="B982" s="1808"/>
      <c r="C982" s="1437"/>
      <c r="D982" s="1477"/>
      <c r="E982" s="1792"/>
      <c r="F982" s="1624"/>
      <c r="G982" s="1625"/>
      <c r="H982" s="1624"/>
      <c r="I982" s="1625"/>
      <c r="J982" s="1624"/>
      <c r="K982" s="968"/>
      <c r="L982" s="926"/>
      <c r="M982" s="926"/>
      <c r="N982" s="926"/>
      <c r="O982" s="927">
        <f t="shared" si="830"/>
        <v>0</v>
      </c>
      <c r="P982" s="1624"/>
      <c r="Q982" s="1624"/>
      <c r="R982" s="1624"/>
      <c r="S982" s="1777"/>
      <c r="T982" s="1631"/>
    </row>
    <row r="983" spans="1:20" s="1" customFormat="1" ht="15.75" customHeight="1">
      <c r="A983" s="1545">
        <f>+A978+1</f>
        <v>2</v>
      </c>
      <c r="B983" s="1809"/>
      <c r="C983" s="1437" t="s">
        <v>3427</v>
      </c>
      <c r="D983" s="1595" t="s">
        <v>3169</v>
      </c>
      <c r="E983" s="1792">
        <v>1</v>
      </c>
      <c r="F983" s="1812">
        <f>H983+J983+R983</f>
        <v>25.846645000000002</v>
      </c>
      <c r="G983" s="1815">
        <v>1.55</v>
      </c>
      <c r="H983" s="1624">
        <f t="shared" si="825"/>
        <v>3.8105820000000001</v>
      </c>
      <c r="I983" s="1815">
        <v>7.0000000000000007E-2</v>
      </c>
      <c r="J983" s="1624">
        <f t="shared" si="826"/>
        <v>0.21336700000000003</v>
      </c>
      <c r="K983" s="1032" t="s">
        <v>3428</v>
      </c>
      <c r="L983" s="1047" t="s">
        <v>30</v>
      </c>
      <c r="M983" s="1047">
        <v>1</v>
      </c>
      <c r="N983" s="1033">
        <v>18</v>
      </c>
      <c r="O983" s="1034">
        <f t="shared" si="830"/>
        <v>18</v>
      </c>
      <c r="P983" s="1818">
        <f>E983*F983</f>
        <v>25.846645000000002</v>
      </c>
      <c r="Q983" s="1818">
        <f>SUM(O983:O987)</f>
        <v>18</v>
      </c>
      <c r="R983" s="1624">
        <f t="shared" si="827"/>
        <v>21.822696000000001</v>
      </c>
      <c r="S983" s="1629">
        <f t="shared" ref="S983" si="832">+F983*$T$12</f>
        <v>33.985078734851619</v>
      </c>
      <c r="T983" s="1631">
        <f t="shared" ref="T983" si="833">+S983*E983</f>
        <v>33.985078734851619</v>
      </c>
    </row>
    <row r="984" spans="1:20" s="1" customFormat="1" ht="15.75" customHeight="1">
      <c r="A984" s="1546"/>
      <c r="B984" s="1810"/>
      <c r="C984" s="1437"/>
      <c r="D984" s="1596"/>
      <c r="E984" s="1792"/>
      <c r="F984" s="1813"/>
      <c r="G984" s="1816"/>
      <c r="H984" s="1624"/>
      <c r="I984" s="1816"/>
      <c r="J984" s="1624"/>
      <c r="K984" s="1032"/>
      <c r="L984" s="1047"/>
      <c r="M984" s="1047"/>
      <c r="N984" s="1033"/>
      <c r="O984" s="1034">
        <f t="shared" si="830"/>
        <v>0</v>
      </c>
      <c r="P984" s="1819"/>
      <c r="Q984" s="1819"/>
      <c r="R984" s="1624"/>
      <c r="S984" s="1629"/>
      <c r="T984" s="1631"/>
    </row>
    <row r="985" spans="1:20" s="1" customFormat="1" ht="15.75" customHeight="1">
      <c r="A985" s="1546"/>
      <c r="B985" s="1810"/>
      <c r="C985" s="1437"/>
      <c r="D985" s="1596"/>
      <c r="E985" s="1792"/>
      <c r="F985" s="1813"/>
      <c r="G985" s="1816"/>
      <c r="H985" s="1624"/>
      <c r="I985" s="1816"/>
      <c r="J985" s="1624"/>
      <c r="K985" s="1032"/>
      <c r="L985" s="1047"/>
      <c r="M985" s="1048"/>
      <c r="N985" s="1033"/>
      <c r="O985" s="1034">
        <f t="shared" si="830"/>
        <v>0</v>
      </c>
      <c r="P985" s="1819"/>
      <c r="Q985" s="1819"/>
      <c r="R985" s="1624"/>
      <c r="S985" s="1629"/>
      <c r="T985" s="1631"/>
    </row>
    <row r="986" spans="1:20" s="1" customFormat="1" ht="15.75" customHeight="1">
      <c r="A986" s="1546"/>
      <c r="B986" s="1810"/>
      <c r="C986" s="1437"/>
      <c r="D986" s="1596"/>
      <c r="E986" s="1792"/>
      <c r="F986" s="1813"/>
      <c r="G986" s="1816"/>
      <c r="H986" s="1624"/>
      <c r="I986" s="1816"/>
      <c r="J986" s="1624"/>
      <c r="K986" s="1032"/>
      <c r="L986" s="1047"/>
      <c r="M986" s="1048"/>
      <c r="N986" s="1033"/>
      <c r="O986" s="1034">
        <f t="shared" si="830"/>
        <v>0</v>
      </c>
      <c r="P986" s="1819"/>
      <c r="Q986" s="1819"/>
      <c r="R986" s="1624"/>
      <c r="S986" s="1629"/>
      <c r="T986" s="1631"/>
    </row>
    <row r="987" spans="1:20" s="1" customFormat="1" ht="15.75" customHeight="1">
      <c r="A987" s="1547"/>
      <c r="B987" s="1811"/>
      <c r="C987" s="1437"/>
      <c r="D987" s="1597"/>
      <c r="E987" s="1792"/>
      <c r="F987" s="1814"/>
      <c r="G987" s="1817"/>
      <c r="H987" s="1624"/>
      <c r="I987" s="1817"/>
      <c r="J987" s="1624"/>
      <c r="K987" s="1032"/>
      <c r="L987" s="1047"/>
      <c r="M987" s="1047"/>
      <c r="N987" s="1033"/>
      <c r="O987" s="1034">
        <f t="shared" si="830"/>
        <v>0</v>
      </c>
      <c r="P987" s="1820"/>
      <c r="Q987" s="1820"/>
      <c r="R987" s="1624"/>
      <c r="S987" s="1629"/>
      <c r="T987" s="1631"/>
    </row>
    <row r="988" spans="1:20" s="1" customFormat="1" ht="12.75" customHeight="1">
      <c r="A988" s="1675">
        <f>+A983+1</f>
        <v>3</v>
      </c>
      <c r="B988" s="1789"/>
      <c r="C988" s="1437" t="s">
        <v>3431</v>
      </c>
      <c r="D988" s="1477" t="s">
        <v>3169</v>
      </c>
      <c r="E988" s="1792">
        <v>1</v>
      </c>
      <c r="F988" s="1790">
        <f>H988+J988+R988</f>
        <v>10.256370000000002</v>
      </c>
      <c r="G988" s="1791">
        <v>1.04</v>
      </c>
      <c r="H988" s="1624">
        <f t="shared" si="825"/>
        <v>2.5567776000000002</v>
      </c>
      <c r="I988" s="1791">
        <v>0.06</v>
      </c>
      <c r="J988" s="1624">
        <f t="shared" si="826"/>
        <v>0.18288599999999999</v>
      </c>
      <c r="K988" s="1032" t="s">
        <v>3430</v>
      </c>
      <c r="L988" s="1047" t="s">
        <v>30</v>
      </c>
      <c r="M988" s="1047">
        <v>1</v>
      </c>
      <c r="N988" s="1033">
        <v>6.2</v>
      </c>
      <c r="O988" s="1034">
        <f t="shared" si="830"/>
        <v>6.2</v>
      </c>
      <c r="P988" s="1623">
        <f>E988*F988</f>
        <v>10.256370000000002</v>
      </c>
      <c r="Q988" s="1623">
        <f>SUM(O988:O992)</f>
        <v>6.2</v>
      </c>
      <c r="R988" s="1624">
        <f t="shared" si="827"/>
        <v>7.5167064000000021</v>
      </c>
      <c r="S988" s="1629">
        <f t="shared" ref="S988" si="834">+F988*$T$12</f>
        <v>13.485833151024829</v>
      </c>
      <c r="T988" s="1631">
        <f t="shared" ref="T988" si="835">+S988*E988</f>
        <v>13.485833151024829</v>
      </c>
    </row>
    <row r="989" spans="1:20" s="1" customFormat="1">
      <c r="A989" s="1675"/>
      <c r="B989" s="1789"/>
      <c r="C989" s="1437"/>
      <c r="D989" s="1477"/>
      <c r="E989" s="1792"/>
      <c r="F989" s="1790"/>
      <c r="G989" s="1791"/>
      <c r="H989" s="1624"/>
      <c r="I989" s="1791"/>
      <c r="J989" s="1624"/>
      <c r="K989" s="1032"/>
      <c r="L989" s="1047"/>
      <c r="M989" s="1047"/>
      <c r="N989" s="1033"/>
      <c r="O989" s="1034">
        <f t="shared" si="830"/>
        <v>0</v>
      </c>
      <c r="P989" s="1623"/>
      <c r="Q989" s="1623"/>
      <c r="R989" s="1624"/>
      <c r="S989" s="1629"/>
      <c r="T989" s="1631"/>
    </row>
    <row r="990" spans="1:20" s="1" customFormat="1">
      <c r="A990" s="1675"/>
      <c r="B990" s="1789"/>
      <c r="C990" s="1437"/>
      <c r="D990" s="1477"/>
      <c r="E990" s="1792"/>
      <c r="F990" s="1790"/>
      <c r="G990" s="1791"/>
      <c r="H990" s="1624"/>
      <c r="I990" s="1791"/>
      <c r="J990" s="1624"/>
      <c r="K990" s="1032"/>
      <c r="L990" s="1047"/>
      <c r="M990" s="1048"/>
      <c r="N990" s="1033"/>
      <c r="O990" s="1034">
        <f t="shared" si="830"/>
        <v>0</v>
      </c>
      <c r="P990" s="1623"/>
      <c r="Q990" s="1623"/>
      <c r="R990" s="1624"/>
      <c r="S990" s="1629"/>
      <c r="T990" s="1631"/>
    </row>
    <row r="991" spans="1:20" s="1" customFormat="1">
      <c r="A991" s="1675"/>
      <c r="B991" s="1789"/>
      <c r="C991" s="1437"/>
      <c r="D991" s="1477"/>
      <c r="E991" s="1792"/>
      <c r="F991" s="1790"/>
      <c r="G991" s="1791"/>
      <c r="H991" s="1624"/>
      <c r="I991" s="1791"/>
      <c r="J991" s="1624"/>
      <c r="K991" s="1032"/>
      <c r="L991" s="1047"/>
      <c r="M991" s="1048"/>
      <c r="N991" s="1033"/>
      <c r="O991" s="1034">
        <f t="shared" si="830"/>
        <v>0</v>
      </c>
      <c r="P991" s="1623"/>
      <c r="Q991" s="1623"/>
      <c r="R991" s="1624"/>
      <c r="S991" s="1629"/>
      <c r="T991" s="1631"/>
    </row>
    <row r="992" spans="1:20" s="1" customFormat="1">
      <c r="A992" s="1675"/>
      <c r="B992" s="1789"/>
      <c r="C992" s="1437"/>
      <c r="D992" s="1477"/>
      <c r="E992" s="1792"/>
      <c r="F992" s="1790"/>
      <c r="G992" s="1791"/>
      <c r="H992" s="1624"/>
      <c r="I992" s="1791"/>
      <c r="J992" s="1624"/>
      <c r="K992" s="1032"/>
      <c r="L992" s="1047"/>
      <c r="M992" s="1047"/>
      <c r="N992" s="1033"/>
      <c r="O992" s="1034">
        <f t="shared" si="830"/>
        <v>0</v>
      </c>
      <c r="P992" s="1623"/>
      <c r="Q992" s="1623"/>
      <c r="R992" s="1624"/>
      <c r="S992" s="1629"/>
      <c r="T992" s="1631"/>
    </row>
    <row r="993" spans="1:20" s="1" customFormat="1" ht="12.75" customHeight="1">
      <c r="A993" s="1675">
        <f t="shared" ref="A993" si="836">+A988+1</f>
        <v>4</v>
      </c>
      <c r="B993" s="1821"/>
      <c r="C993" s="1437" t="s">
        <v>3735</v>
      </c>
      <c r="D993" s="1595" t="s">
        <v>3169</v>
      </c>
      <c r="E993" s="1792">
        <v>5</v>
      </c>
      <c r="F993" s="1812">
        <f>H993+J993+R993</f>
        <v>4.3860251239999997</v>
      </c>
      <c r="G993" s="1815">
        <v>0.9</v>
      </c>
      <c r="H993" s="1624">
        <f t="shared" si="825"/>
        <v>2.212596</v>
      </c>
      <c r="I993" s="1815">
        <v>0.05</v>
      </c>
      <c r="J993" s="1624">
        <f t="shared" si="826"/>
        <v>0.15240500000000001</v>
      </c>
      <c r="K993" s="1032" t="s">
        <v>2737</v>
      </c>
      <c r="L993" s="1047" t="s">
        <v>30</v>
      </c>
      <c r="M993" s="1047">
        <v>1</v>
      </c>
      <c r="N993" s="1033">
        <v>1.667</v>
      </c>
      <c r="O993" s="1034">
        <f>M993*N993</f>
        <v>1.667</v>
      </c>
      <c r="P993" s="1818">
        <f>E993*F993</f>
        <v>21.930125619999998</v>
      </c>
      <c r="Q993" s="1818">
        <f>SUM(O993:O997)</f>
        <v>1.667</v>
      </c>
      <c r="R993" s="1624">
        <f t="shared" si="827"/>
        <v>2.0210241240000002</v>
      </c>
      <c r="S993" s="1629">
        <f t="shared" ref="S993" si="837">+F993*$T$12</f>
        <v>5.7670699300500052</v>
      </c>
      <c r="T993" s="1631">
        <f t="shared" ref="T993" si="838">+S993*E993</f>
        <v>28.835349650250027</v>
      </c>
    </row>
    <row r="994" spans="1:20" s="1" customFormat="1">
      <c r="A994" s="1675"/>
      <c r="B994" s="1822"/>
      <c r="C994" s="1437"/>
      <c r="D994" s="1596"/>
      <c r="E994" s="1792"/>
      <c r="F994" s="1813"/>
      <c r="G994" s="1816"/>
      <c r="H994" s="1624"/>
      <c r="I994" s="1816"/>
      <c r="J994" s="1624"/>
      <c r="K994" s="1032"/>
      <c r="L994" s="1047"/>
      <c r="M994" s="1047"/>
      <c r="N994" s="1033"/>
      <c r="O994" s="1034">
        <f>M994*N994</f>
        <v>0</v>
      </c>
      <c r="P994" s="1819"/>
      <c r="Q994" s="1819"/>
      <c r="R994" s="1624"/>
      <c r="S994" s="1629"/>
      <c r="T994" s="1631"/>
    </row>
    <row r="995" spans="1:20" s="1" customFormat="1">
      <c r="A995" s="1675"/>
      <c r="B995" s="1822"/>
      <c r="C995" s="1437"/>
      <c r="D995" s="1596"/>
      <c r="E995" s="1792"/>
      <c r="F995" s="1813"/>
      <c r="G995" s="1816"/>
      <c r="H995" s="1624"/>
      <c r="I995" s="1816"/>
      <c r="J995" s="1624"/>
      <c r="K995" s="1032"/>
      <c r="L995" s="1047"/>
      <c r="M995" s="1048"/>
      <c r="N995" s="1033"/>
      <c r="O995" s="1034">
        <f>M995*N995</f>
        <v>0</v>
      </c>
      <c r="P995" s="1819"/>
      <c r="Q995" s="1819"/>
      <c r="R995" s="1624"/>
      <c r="S995" s="1629"/>
      <c r="T995" s="1631"/>
    </row>
    <row r="996" spans="1:20" s="1" customFormat="1">
      <c r="A996" s="1675"/>
      <c r="B996" s="1822"/>
      <c r="C996" s="1437"/>
      <c r="D996" s="1596"/>
      <c r="E996" s="1792"/>
      <c r="F996" s="1813"/>
      <c r="G996" s="1816"/>
      <c r="H996" s="1624"/>
      <c r="I996" s="1816"/>
      <c r="J996" s="1624"/>
      <c r="K996" s="1032"/>
      <c r="L996" s="1047"/>
      <c r="M996" s="1048"/>
      <c r="N996" s="1033"/>
      <c r="O996" s="1034"/>
      <c r="P996" s="1819"/>
      <c r="Q996" s="1819"/>
      <c r="R996" s="1624"/>
      <c r="S996" s="1629"/>
      <c r="T996" s="1631"/>
    </row>
    <row r="997" spans="1:20" s="1" customFormat="1">
      <c r="A997" s="1675"/>
      <c r="B997" s="1823"/>
      <c r="C997" s="1437"/>
      <c r="D997" s="1597"/>
      <c r="E997" s="1792"/>
      <c r="F997" s="1814"/>
      <c r="G997" s="1817"/>
      <c r="H997" s="1624"/>
      <c r="I997" s="1817"/>
      <c r="J997" s="1624"/>
      <c r="K997" s="1032"/>
      <c r="L997" s="1047"/>
      <c r="M997" s="1047"/>
      <c r="N997" s="1033"/>
      <c r="O997" s="1034">
        <f>M997*N997</f>
        <v>0</v>
      </c>
      <c r="P997" s="1820"/>
      <c r="Q997" s="1820"/>
      <c r="R997" s="1624"/>
      <c r="S997" s="1629"/>
      <c r="T997" s="1631"/>
    </row>
    <row r="998" spans="1:20" s="1" customFormat="1" ht="12.75" customHeight="1">
      <c r="A998" s="1675">
        <f t="shared" ref="A998" si="839">+A993+1</f>
        <v>5</v>
      </c>
      <c r="B998" s="1821"/>
      <c r="C998" s="1437" t="s">
        <v>3419</v>
      </c>
      <c r="D998" s="1595" t="s">
        <v>3169</v>
      </c>
      <c r="E998" s="1792">
        <v>6</v>
      </c>
      <c r="F998" s="1812">
        <f>H998+J998+R998</f>
        <v>4.1835590000000007</v>
      </c>
      <c r="G998" s="1815">
        <v>0.9</v>
      </c>
      <c r="H998" s="1624">
        <f t="shared" si="825"/>
        <v>2.212596</v>
      </c>
      <c r="I998" s="1815">
        <v>0.05</v>
      </c>
      <c r="J998" s="1624">
        <f t="shared" si="826"/>
        <v>0.15240500000000001</v>
      </c>
      <c r="K998" s="1032" t="s">
        <v>2705</v>
      </c>
      <c r="L998" s="1047" t="s">
        <v>30</v>
      </c>
      <c r="M998" s="1047">
        <v>1</v>
      </c>
      <c r="N998" s="1033">
        <v>1.5</v>
      </c>
      <c r="O998" s="1034">
        <f>M998*N998</f>
        <v>1.5</v>
      </c>
      <c r="P998" s="1818">
        <f>E998*F998</f>
        <v>25.101354000000004</v>
      </c>
      <c r="Q998" s="1818">
        <f>SUM(O998:O1002)</f>
        <v>1.5</v>
      </c>
      <c r="R998" s="1624">
        <f t="shared" si="827"/>
        <v>1.8185580000000003</v>
      </c>
      <c r="S998" s="1629">
        <f t="shared" ref="S998" si="840">+F998*$T$12</f>
        <v>5.5008525093642566</v>
      </c>
      <c r="T998" s="1631">
        <f t="shared" ref="T998" si="841">+S998*E998</f>
        <v>33.005115056185538</v>
      </c>
    </row>
    <row r="999" spans="1:20" s="1" customFormat="1">
      <c r="A999" s="1675"/>
      <c r="B999" s="1822"/>
      <c r="C999" s="1437"/>
      <c r="D999" s="1596"/>
      <c r="E999" s="1792"/>
      <c r="F999" s="1813"/>
      <c r="G999" s="1816"/>
      <c r="H999" s="1624"/>
      <c r="I999" s="1816"/>
      <c r="J999" s="1624"/>
      <c r="K999" s="1032"/>
      <c r="L999" s="1047"/>
      <c r="M999" s="1047"/>
      <c r="N999" s="1033"/>
      <c r="O999" s="1034">
        <f>M999*N999</f>
        <v>0</v>
      </c>
      <c r="P999" s="1819"/>
      <c r="Q999" s="1819"/>
      <c r="R999" s="1624"/>
      <c r="S999" s="1629"/>
      <c r="T999" s="1631"/>
    </row>
    <row r="1000" spans="1:20" s="1" customFormat="1">
      <c r="A1000" s="1675"/>
      <c r="B1000" s="1822"/>
      <c r="C1000" s="1437"/>
      <c r="D1000" s="1596"/>
      <c r="E1000" s="1792"/>
      <c r="F1000" s="1813"/>
      <c r="G1000" s="1816"/>
      <c r="H1000" s="1624"/>
      <c r="I1000" s="1816"/>
      <c r="J1000" s="1624"/>
      <c r="K1000" s="1032"/>
      <c r="L1000" s="1047"/>
      <c r="M1000" s="1048"/>
      <c r="N1000" s="1033"/>
      <c r="O1000" s="1034">
        <f>M1000*N1000</f>
        <v>0</v>
      </c>
      <c r="P1000" s="1819"/>
      <c r="Q1000" s="1819"/>
      <c r="R1000" s="1624"/>
      <c r="S1000" s="1629"/>
      <c r="T1000" s="1631"/>
    </row>
    <row r="1001" spans="1:20" s="1" customFormat="1">
      <c r="A1001" s="1675"/>
      <c r="B1001" s="1822"/>
      <c r="C1001" s="1437"/>
      <c r="D1001" s="1596"/>
      <c r="E1001" s="1792"/>
      <c r="F1001" s="1813"/>
      <c r="G1001" s="1816"/>
      <c r="H1001" s="1624"/>
      <c r="I1001" s="1816"/>
      <c r="J1001" s="1624"/>
      <c r="K1001" s="1032"/>
      <c r="L1001" s="1047"/>
      <c r="M1001" s="1048"/>
      <c r="N1001" s="1033"/>
      <c r="O1001" s="1034"/>
      <c r="P1001" s="1819"/>
      <c r="Q1001" s="1819"/>
      <c r="R1001" s="1624"/>
      <c r="S1001" s="1629"/>
      <c r="T1001" s="1631"/>
    </row>
    <row r="1002" spans="1:20" s="1" customFormat="1">
      <c r="A1002" s="1675"/>
      <c r="B1002" s="1823"/>
      <c r="C1002" s="1437"/>
      <c r="D1002" s="1597"/>
      <c r="E1002" s="1792"/>
      <c r="F1002" s="1814"/>
      <c r="G1002" s="1817"/>
      <c r="H1002" s="1624"/>
      <c r="I1002" s="1817"/>
      <c r="J1002" s="1624"/>
      <c r="K1002" s="1032"/>
      <c r="L1002" s="1047"/>
      <c r="M1002" s="1047"/>
      <c r="N1002" s="1033"/>
      <c r="O1002" s="1034">
        <f>M1002*N1002</f>
        <v>0</v>
      </c>
      <c r="P1002" s="1820"/>
      <c r="Q1002" s="1820"/>
      <c r="R1002" s="1624"/>
      <c r="S1002" s="1629"/>
      <c r="T1002" s="1631"/>
    </row>
    <row r="1003" spans="1:20" s="1" customFormat="1" ht="12.75" customHeight="1">
      <c r="A1003" s="1675">
        <f t="shared" ref="A1003" si="842">+A998+1</f>
        <v>6</v>
      </c>
      <c r="B1003" s="1789"/>
      <c r="C1003" s="1437" t="s">
        <v>3434</v>
      </c>
      <c r="D1003" s="1477" t="s">
        <v>3169</v>
      </c>
      <c r="E1003" s="1792">
        <v>3</v>
      </c>
      <c r="F1003" s="1790">
        <f>H1003+J1003+R1003</f>
        <v>6.1536635000000004</v>
      </c>
      <c r="G1003" s="1791">
        <v>0.9</v>
      </c>
      <c r="H1003" s="1624">
        <f t="shared" ref="H1003" si="843">G1003*$P$9/1000</f>
        <v>2.212596</v>
      </c>
      <c r="I1003" s="1791">
        <v>0.05</v>
      </c>
      <c r="J1003" s="1624">
        <f t="shared" ref="J1003" si="844">I1003*$P$10/1000</f>
        <v>0.15240500000000001</v>
      </c>
      <c r="K1003" s="1032" t="s">
        <v>3433</v>
      </c>
      <c r="L1003" s="1047" t="s">
        <v>30</v>
      </c>
      <c r="M1003" s="1047">
        <v>1</v>
      </c>
      <c r="N1003" s="1033">
        <v>3.125</v>
      </c>
      <c r="O1003" s="1034">
        <f t="shared" ref="O1003:O1007" si="845">M1003*N1003</f>
        <v>3.125</v>
      </c>
      <c r="P1003" s="1623">
        <f>E1003*F1003</f>
        <v>18.460990500000001</v>
      </c>
      <c r="Q1003" s="1623">
        <f>SUM(O1003:O1007)</f>
        <v>3.125</v>
      </c>
      <c r="R1003" s="1624">
        <f t="shared" si="827"/>
        <v>3.7886625000000005</v>
      </c>
      <c r="S1003" s="1629">
        <f t="shared" ref="S1003" si="846">+F1003*$T$12</f>
        <v>8.0912914831028395</v>
      </c>
      <c r="T1003" s="1631">
        <f t="shared" ref="T1003" si="847">+S1003*E1003</f>
        <v>24.273874449308519</v>
      </c>
    </row>
    <row r="1004" spans="1:20" s="1" customFormat="1">
      <c r="A1004" s="1675"/>
      <c r="B1004" s="1789"/>
      <c r="C1004" s="1437"/>
      <c r="D1004" s="1477"/>
      <c r="E1004" s="1792"/>
      <c r="F1004" s="1790"/>
      <c r="G1004" s="1791"/>
      <c r="H1004" s="1624"/>
      <c r="I1004" s="1791"/>
      <c r="J1004" s="1624"/>
      <c r="K1004" s="1032"/>
      <c r="L1004" s="1047"/>
      <c r="M1004" s="1047"/>
      <c r="N1004" s="1033"/>
      <c r="O1004" s="1034">
        <f t="shared" si="845"/>
        <v>0</v>
      </c>
      <c r="P1004" s="1623"/>
      <c r="Q1004" s="1623"/>
      <c r="R1004" s="1624"/>
      <c r="S1004" s="1629"/>
      <c r="T1004" s="1631"/>
    </row>
    <row r="1005" spans="1:20" s="1" customFormat="1">
      <c r="A1005" s="1675"/>
      <c r="B1005" s="1789"/>
      <c r="C1005" s="1437"/>
      <c r="D1005" s="1477"/>
      <c r="E1005" s="1792"/>
      <c r="F1005" s="1790"/>
      <c r="G1005" s="1791"/>
      <c r="H1005" s="1624"/>
      <c r="I1005" s="1791"/>
      <c r="J1005" s="1624"/>
      <c r="K1005" s="1032"/>
      <c r="L1005" s="1047"/>
      <c r="M1005" s="1048"/>
      <c r="N1005" s="1033"/>
      <c r="O1005" s="1034">
        <f t="shared" si="845"/>
        <v>0</v>
      </c>
      <c r="P1005" s="1623"/>
      <c r="Q1005" s="1623"/>
      <c r="R1005" s="1624"/>
      <c r="S1005" s="1629"/>
      <c r="T1005" s="1631"/>
    </row>
    <row r="1006" spans="1:20" s="1" customFormat="1">
      <c r="A1006" s="1675"/>
      <c r="B1006" s="1789"/>
      <c r="C1006" s="1437"/>
      <c r="D1006" s="1477"/>
      <c r="E1006" s="1792"/>
      <c r="F1006" s="1790"/>
      <c r="G1006" s="1791"/>
      <c r="H1006" s="1624"/>
      <c r="I1006" s="1791"/>
      <c r="J1006" s="1624"/>
      <c r="K1006" s="1032"/>
      <c r="L1006" s="1047"/>
      <c r="M1006" s="1048"/>
      <c r="N1006" s="1033"/>
      <c r="O1006" s="1034">
        <f t="shared" si="845"/>
        <v>0</v>
      </c>
      <c r="P1006" s="1623"/>
      <c r="Q1006" s="1623"/>
      <c r="R1006" s="1624"/>
      <c r="S1006" s="1629"/>
      <c r="T1006" s="1631"/>
    </row>
    <row r="1007" spans="1:20" s="1" customFormat="1">
      <c r="A1007" s="1675"/>
      <c r="B1007" s="1789"/>
      <c r="C1007" s="1437"/>
      <c r="D1007" s="1477"/>
      <c r="E1007" s="1792"/>
      <c r="F1007" s="1790"/>
      <c r="G1007" s="1791"/>
      <c r="H1007" s="1624"/>
      <c r="I1007" s="1791"/>
      <c r="J1007" s="1624"/>
      <c r="K1007" s="1032"/>
      <c r="L1007" s="1047"/>
      <c r="M1007" s="1047"/>
      <c r="N1007" s="1033"/>
      <c r="O1007" s="1034">
        <f t="shared" si="845"/>
        <v>0</v>
      </c>
      <c r="P1007" s="1623"/>
      <c r="Q1007" s="1623"/>
      <c r="R1007" s="1624"/>
      <c r="S1007" s="1629"/>
      <c r="T1007" s="1631"/>
    </row>
    <row r="1008" spans="1:20" s="61" customFormat="1" ht="6.75" customHeight="1">
      <c r="A1008" s="1411"/>
      <c r="B1008" s="1795"/>
      <c r="C1008" s="1586" t="s">
        <v>3737</v>
      </c>
      <c r="D1008" s="1798"/>
      <c r="E1008" s="1792"/>
      <c r="F1008" s="1804"/>
      <c r="G1008" s="1801"/>
      <c r="H1008" s="1624">
        <f>G1008*$P$9/1000</f>
        <v>0</v>
      </c>
      <c r="I1008" s="1801"/>
      <c r="J1008" s="1624">
        <f>I1008*$P$10/1000</f>
        <v>0</v>
      </c>
      <c r="K1008" s="1036"/>
      <c r="L1008" s="1037"/>
      <c r="M1008" s="1038"/>
      <c r="N1008" s="1038"/>
      <c r="O1008" s="1039"/>
      <c r="P1008" s="1804"/>
      <c r="Q1008" s="1804"/>
      <c r="R1008" s="1624">
        <f>Q1008*1.02*1.05*$R$15</f>
        <v>0</v>
      </c>
      <c r="S1008" s="1629">
        <f t="shared" ref="S1008" si="848">+F1008*$T$12</f>
        <v>0</v>
      </c>
      <c r="T1008" s="1631">
        <f t="shared" ref="T1008" si="849">+S1008*E1008</f>
        <v>0</v>
      </c>
    </row>
    <row r="1009" spans="1:20" s="61" customFormat="1" ht="6.75" customHeight="1">
      <c r="A1009" s="1412"/>
      <c r="B1009" s="1796"/>
      <c r="C1009" s="1587"/>
      <c r="D1009" s="1799"/>
      <c r="E1009" s="1792"/>
      <c r="F1009" s="1805"/>
      <c r="G1009" s="1802"/>
      <c r="H1009" s="1624"/>
      <c r="I1009" s="1802"/>
      <c r="J1009" s="1624"/>
      <c r="K1009" s="1040"/>
      <c r="L1009" s="1041"/>
      <c r="M1009" s="1041"/>
      <c r="N1009" s="1041"/>
      <c r="O1009" s="1042"/>
      <c r="P1009" s="1805"/>
      <c r="Q1009" s="1805"/>
      <c r="R1009" s="1624"/>
      <c r="S1009" s="1629"/>
      <c r="T1009" s="1631"/>
    </row>
    <row r="1010" spans="1:20" s="61" customFormat="1" ht="6.75" customHeight="1">
      <c r="A1010" s="1412"/>
      <c r="B1010" s="1796"/>
      <c r="C1010" s="1587"/>
      <c r="D1010" s="1799"/>
      <c r="E1010" s="1792"/>
      <c r="F1010" s="1805"/>
      <c r="G1010" s="1802"/>
      <c r="H1010" s="1624"/>
      <c r="I1010" s="1802"/>
      <c r="J1010" s="1624"/>
      <c r="K1010" s="1040"/>
      <c r="L1010" s="1041"/>
      <c r="M1010" s="1041"/>
      <c r="N1010" s="1041"/>
      <c r="O1010" s="1042"/>
      <c r="P1010" s="1805"/>
      <c r="Q1010" s="1805"/>
      <c r="R1010" s="1624"/>
      <c r="S1010" s="1629"/>
      <c r="T1010" s="1631"/>
    </row>
    <row r="1011" spans="1:20" s="61" customFormat="1" ht="6.75" customHeight="1">
      <c r="A1011" s="1412"/>
      <c r="B1011" s="1796"/>
      <c r="C1011" s="1587"/>
      <c r="D1011" s="1799"/>
      <c r="E1011" s="1792"/>
      <c r="F1011" s="1805"/>
      <c r="G1011" s="1802"/>
      <c r="H1011" s="1624"/>
      <c r="I1011" s="1802"/>
      <c r="J1011" s="1624"/>
      <c r="K1011" s="1040"/>
      <c r="L1011" s="1041"/>
      <c r="M1011" s="1041"/>
      <c r="N1011" s="1041"/>
      <c r="O1011" s="1042"/>
      <c r="P1011" s="1805"/>
      <c r="Q1011" s="1805"/>
      <c r="R1011" s="1624"/>
      <c r="S1011" s="1629"/>
      <c r="T1011" s="1631"/>
    </row>
    <row r="1012" spans="1:20" s="61" customFormat="1" ht="6.75" customHeight="1">
      <c r="A1012" s="1413"/>
      <c r="B1012" s="1797"/>
      <c r="C1012" s="1588"/>
      <c r="D1012" s="1800"/>
      <c r="E1012" s="1792"/>
      <c r="F1012" s="1806"/>
      <c r="G1012" s="1803"/>
      <c r="H1012" s="1624"/>
      <c r="I1012" s="1803"/>
      <c r="J1012" s="1624"/>
      <c r="K1012" s="1043"/>
      <c r="L1012" s="1044"/>
      <c r="M1012" s="1044"/>
      <c r="N1012" s="1044"/>
      <c r="O1012" s="1045"/>
      <c r="P1012" s="1806"/>
      <c r="Q1012" s="1806"/>
      <c r="R1012" s="1624"/>
      <c r="S1012" s="1629"/>
      <c r="T1012" s="1631"/>
    </row>
    <row r="1013" spans="1:20" s="1" customFormat="1" ht="15.75" customHeight="1">
      <c r="A1013" s="1675">
        <f>+A1003+1</f>
        <v>7</v>
      </c>
      <c r="B1013" s="1807"/>
      <c r="C1013" s="1437" t="s">
        <v>3420</v>
      </c>
      <c r="D1013" s="1477" t="s">
        <v>3169</v>
      </c>
      <c r="E1013" s="1792">
        <v>1</v>
      </c>
      <c r="F1013" s="1624">
        <f>H1013+J1013+R1013</f>
        <v>40.702448400000002</v>
      </c>
      <c r="G1013" s="1625">
        <v>3.66</v>
      </c>
      <c r="H1013" s="1624">
        <f>G1013*$P$9/1000</f>
        <v>8.9978904000000011</v>
      </c>
      <c r="I1013" s="1625">
        <v>0.06</v>
      </c>
      <c r="J1013" s="1624">
        <f>I1013*$P$10/1000</f>
        <v>0.18288599999999999</v>
      </c>
      <c r="K1013" s="968" t="s">
        <v>3186</v>
      </c>
      <c r="L1013" s="926" t="s">
        <v>19</v>
      </c>
      <c r="M1013" s="926">
        <v>1</v>
      </c>
      <c r="N1013" s="926">
        <v>26</v>
      </c>
      <c r="O1013" s="927">
        <f t="shared" ref="O1013:O1022" si="850">M1013*N1013</f>
        <v>26</v>
      </c>
      <c r="P1013" s="1624">
        <f>E1013*F1013</f>
        <v>40.702448400000002</v>
      </c>
      <c r="Q1013" s="1624">
        <f>SUM(O1013:O1017)</f>
        <v>26</v>
      </c>
      <c r="R1013" s="1624">
        <f>Q1013*1.02*1.05*$R$15</f>
        <v>31.521672000000002</v>
      </c>
      <c r="S1013" s="1775">
        <f>+(F1013-N1013)*$T$12+N1013*$W$5</f>
        <v>46.111865565882667</v>
      </c>
      <c r="T1013" s="1631">
        <f t="shared" ref="T1013" si="851">+S1013*E1013</f>
        <v>46.111865565882667</v>
      </c>
    </row>
    <row r="1014" spans="1:20" s="1" customFormat="1" ht="15.75" customHeight="1">
      <c r="A1014" s="1675"/>
      <c r="B1014" s="1808"/>
      <c r="C1014" s="1437"/>
      <c r="D1014" s="1477"/>
      <c r="E1014" s="1792"/>
      <c r="F1014" s="1624"/>
      <c r="G1014" s="1625"/>
      <c r="H1014" s="1624"/>
      <c r="I1014" s="1625"/>
      <c r="J1014" s="1624"/>
      <c r="K1014" s="968"/>
      <c r="L1014" s="926"/>
      <c r="M1014" s="926"/>
      <c r="N1014" s="926"/>
      <c r="O1014" s="927">
        <f t="shared" si="850"/>
        <v>0</v>
      </c>
      <c r="P1014" s="1624"/>
      <c r="Q1014" s="1624"/>
      <c r="R1014" s="1624"/>
      <c r="S1014" s="1776"/>
      <c r="T1014" s="1631"/>
    </row>
    <row r="1015" spans="1:20" s="1" customFormat="1" ht="15.75" customHeight="1">
      <c r="A1015" s="1675"/>
      <c r="B1015" s="1808"/>
      <c r="C1015" s="1437"/>
      <c r="D1015" s="1477"/>
      <c r="E1015" s="1792"/>
      <c r="F1015" s="1624"/>
      <c r="G1015" s="1625"/>
      <c r="H1015" s="1624"/>
      <c r="I1015" s="1625"/>
      <c r="J1015" s="1624"/>
      <c r="K1015" s="968"/>
      <c r="L1015" s="926"/>
      <c r="M1015" s="926"/>
      <c r="N1015" s="926"/>
      <c r="O1015" s="927">
        <f t="shared" si="850"/>
        <v>0</v>
      </c>
      <c r="P1015" s="1624"/>
      <c r="Q1015" s="1624"/>
      <c r="R1015" s="1624"/>
      <c r="S1015" s="1776"/>
      <c r="T1015" s="1631"/>
    </row>
    <row r="1016" spans="1:20" s="1" customFormat="1" ht="15.75" customHeight="1">
      <c r="A1016" s="1675"/>
      <c r="B1016" s="1808"/>
      <c r="C1016" s="1437"/>
      <c r="D1016" s="1477"/>
      <c r="E1016" s="1792"/>
      <c r="F1016" s="1624"/>
      <c r="G1016" s="1625"/>
      <c r="H1016" s="1624"/>
      <c r="I1016" s="1625"/>
      <c r="J1016" s="1624"/>
      <c r="K1016" s="968"/>
      <c r="L1016" s="926"/>
      <c r="M1016" s="926"/>
      <c r="N1016" s="926"/>
      <c r="O1016" s="927">
        <f t="shared" si="850"/>
        <v>0</v>
      </c>
      <c r="P1016" s="1624"/>
      <c r="Q1016" s="1624"/>
      <c r="R1016" s="1624"/>
      <c r="S1016" s="1776"/>
      <c r="T1016" s="1631"/>
    </row>
    <row r="1017" spans="1:20" s="1" customFormat="1" ht="15.75" customHeight="1">
      <c r="A1017" s="1675"/>
      <c r="B1017" s="1808"/>
      <c r="C1017" s="1437"/>
      <c r="D1017" s="1477"/>
      <c r="E1017" s="1792"/>
      <c r="F1017" s="1624"/>
      <c r="G1017" s="1625"/>
      <c r="H1017" s="1624"/>
      <c r="I1017" s="1625"/>
      <c r="J1017" s="1624"/>
      <c r="K1017" s="968"/>
      <c r="L1017" s="926"/>
      <c r="M1017" s="926"/>
      <c r="N1017" s="926"/>
      <c r="O1017" s="927">
        <f t="shared" si="850"/>
        <v>0</v>
      </c>
      <c r="P1017" s="1624"/>
      <c r="Q1017" s="1624"/>
      <c r="R1017" s="1624"/>
      <c r="S1017" s="1777"/>
      <c r="T1017" s="1631"/>
    </row>
    <row r="1018" spans="1:20" s="1" customFormat="1" ht="12.75" customHeight="1">
      <c r="A1018" s="1675">
        <f>+A1013+1</f>
        <v>8</v>
      </c>
      <c r="B1018" s="1789"/>
      <c r="C1018" s="1437" t="s">
        <v>3431</v>
      </c>
      <c r="D1018" s="1477" t="s">
        <v>3169</v>
      </c>
      <c r="E1018" s="1792">
        <v>1</v>
      </c>
      <c r="F1018" s="1790">
        <f>H1018+J1018+R1018</f>
        <v>10.256370000000002</v>
      </c>
      <c r="G1018" s="1791">
        <v>1.04</v>
      </c>
      <c r="H1018" s="1624">
        <f t="shared" ref="H1018" si="852">G1018*$P$9/1000</f>
        <v>2.5567776000000002</v>
      </c>
      <c r="I1018" s="1791">
        <v>0.06</v>
      </c>
      <c r="J1018" s="1624">
        <f t="shared" ref="J1018" si="853">I1018*$P$10/1000</f>
        <v>0.18288599999999999</v>
      </c>
      <c r="K1018" s="1032" t="s">
        <v>3430</v>
      </c>
      <c r="L1018" s="1047" t="s">
        <v>30</v>
      </c>
      <c r="M1018" s="1047">
        <v>1</v>
      </c>
      <c r="N1018" s="1033">
        <v>6.2</v>
      </c>
      <c r="O1018" s="1034">
        <f t="shared" si="850"/>
        <v>6.2</v>
      </c>
      <c r="P1018" s="1623">
        <f>E1018*F1018</f>
        <v>10.256370000000002</v>
      </c>
      <c r="Q1018" s="1623">
        <f>SUM(O1018:O1022)</f>
        <v>6.2</v>
      </c>
      <c r="R1018" s="1624">
        <f>Q1018*1.02*1.05*$R$15</f>
        <v>7.5167064000000021</v>
      </c>
      <c r="S1018" s="1629">
        <f t="shared" ref="S1018" si="854">+F1018*$T$12</f>
        <v>13.485833151024829</v>
      </c>
      <c r="T1018" s="1631">
        <f t="shared" ref="T1018" si="855">+S1018*E1018</f>
        <v>13.485833151024829</v>
      </c>
    </row>
    <row r="1019" spans="1:20" s="1" customFormat="1">
      <c r="A1019" s="1675"/>
      <c r="B1019" s="1789"/>
      <c r="C1019" s="1437"/>
      <c r="D1019" s="1477"/>
      <c r="E1019" s="1792"/>
      <c r="F1019" s="1790"/>
      <c r="G1019" s="1791"/>
      <c r="H1019" s="1624"/>
      <c r="I1019" s="1791"/>
      <c r="J1019" s="1624"/>
      <c r="K1019" s="1032"/>
      <c r="L1019" s="1047"/>
      <c r="M1019" s="1047"/>
      <c r="N1019" s="1033"/>
      <c r="O1019" s="1034">
        <f t="shared" si="850"/>
        <v>0</v>
      </c>
      <c r="P1019" s="1623"/>
      <c r="Q1019" s="1623"/>
      <c r="R1019" s="1624"/>
      <c r="S1019" s="1629"/>
      <c r="T1019" s="1631"/>
    </row>
    <row r="1020" spans="1:20" s="1" customFormat="1">
      <c r="A1020" s="1675"/>
      <c r="B1020" s="1789"/>
      <c r="C1020" s="1437"/>
      <c r="D1020" s="1477"/>
      <c r="E1020" s="1792"/>
      <c r="F1020" s="1790"/>
      <c r="G1020" s="1791"/>
      <c r="H1020" s="1624"/>
      <c r="I1020" s="1791"/>
      <c r="J1020" s="1624"/>
      <c r="K1020" s="1032"/>
      <c r="L1020" s="1047"/>
      <c r="M1020" s="1048"/>
      <c r="N1020" s="1033"/>
      <c r="O1020" s="1034">
        <f t="shared" si="850"/>
        <v>0</v>
      </c>
      <c r="P1020" s="1623"/>
      <c r="Q1020" s="1623"/>
      <c r="R1020" s="1624"/>
      <c r="S1020" s="1629"/>
      <c r="T1020" s="1631"/>
    </row>
    <row r="1021" spans="1:20" s="1" customFormat="1">
      <c r="A1021" s="1675"/>
      <c r="B1021" s="1789"/>
      <c r="C1021" s="1437"/>
      <c r="D1021" s="1477"/>
      <c r="E1021" s="1792"/>
      <c r="F1021" s="1790"/>
      <c r="G1021" s="1791"/>
      <c r="H1021" s="1624"/>
      <c r="I1021" s="1791"/>
      <c r="J1021" s="1624"/>
      <c r="K1021" s="1032"/>
      <c r="L1021" s="1047"/>
      <c r="M1021" s="1048"/>
      <c r="N1021" s="1033"/>
      <c r="O1021" s="1034">
        <f t="shared" si="850"/>
        <v>0</v>
      </c>
      <c r="P1021" s="1623"/>
      <c r="Q1021" s="1623"/>
      <c r="R1021" s="1624"/>
      <c r="S1021" s="1629"/>
      <c r="T1021" s="1631"/>
    </row>
    <row r="1022" spans="1:20" s="1" customFormat="1">
      <c r="A1022" s="1675"/>
      <c r="B1022" s="1789"/>
      <c r="C1022" s="1437"/>
      <c r="D1022" s="1477"/>
      <c r="E1022" s="1792"/>
      <c r="F1022" s="1790"/>
      <c r="G1022" s="1791"/>
      <c r="H1022" s="1624"/>
      <c r="I1022" s="1791"/>
      <c r="J1022" s="1624"/>
      <c r="K1022" s="1032"/>
      <c r="L1022" s="1047"/>
      <c r="M1022" s="1047"/>
      <c r="N1022" s="1033"/>
      <c r="O1022" s="1034">
        <f t="shared" si="850"/>
        <v>0</v>
      </c>
      <c r="P1022" s="1623"/>
      <c r="Q1022" s="1623"/>
      <c r="R1022" s="1624"/>
      <c r="S1022" s="1629"/>
      <c r="T1022" s="1631"/>
    </row>
    <row r="1023" spans="1:20" s="1" customFormat="1" ht="12.75" customHeight="1">
      <c r="A1023" s="1675">
        <f>+A1018+1</f>
        <v>9</v>
      </c>
      <c r="B1023" s="1821"/>
      <c r="C1023" s="1437" t="s">
        <v>3738</v>
      </c>
      <c r="D1023" s="1595" t="s">
        <v>3169</v>
      </c>
      <c r="E1023" s="1792">
        <v>2</v>
      </c>
      <c r="F1023" s="1812">
        <f>H1023+J1023+R1023</f>
        <v>4.3860251239999997</v>
      </c>
      <c r="G1023" s="1815">
        <v>0.9</v>
      </c>
      <c r="H1023" s="1624">
        <f>G1023*$P$9/1000</f>
        <v>2.212596</v>
      </c>
      <c r="I1023" s="1815">
        <v>0.05</v>
      </c>
      <c r="J1023" s="1624">
        <f>I1023*$P$10/1000</f>
        <v>0.15240500000000001</v>
      </c>
      <c r="K1023" s="1032" t="s">
        <v>2737</v>
      </c>
      <c r="L1023" s="1047" t="s">
        <v>30</v>
      </c>
      <c r="M1023" s="1047">
        <v>1</v>
      </c>
      <c r="N1023" s="1033">
        <v>1.667</v>
      </c>
      <c r="O1023" s="1034">
        <f>M1023*N1023</f>
        <v>1.667</v>
      </c>
      <c r="P1023" s="1818">
        <f>E1023*F1023</f>
        <v>8.7720502479999993</v>
      </c>
      <c r="Q1023" s="1818">
        <f>SUM(O1023:O1027)</f>
        <v>1.667</v>
      </c>
      <c r="R1023" s="1624">
        <f>Q1023*1.02*1.05*$R$15</f>
        <v>2.0210241240000002</v>
      </c>
      <c r="S1023" s="1629">
        <f t="shared" ref="S1023" si="856">+F1023*$T$12</f>
        <v>5.7670699300500052</v>
      </c>
      <c r="T1023" s="1631">
        <f t="shared" ref="T1023" si="857">+S1023*E1023</f>
        <v>11.53413986010001</v>
      </c>
    </row>
    <row r="1024" spans="1:20" s="1" customFormat="1">
      <c r="A1024" s="1675"/>
      <c r="B1024" s="1822"/>
      <c r="C1024" s="1437"/>
      <c r="D1024" s="1596"/>
      <c r="E1024" s="1792"/>
      <c r="F1024" s="1813"/>
      <c r="G1024" s="1816"/>
      <c r="H1024" s="1624"/>
      <c r="I1024" s="1816"/>
      <c r="J1024" s="1624"/>
      <c r="K1024" s="1032"/>
      <c r="L1024" s="1047"/>
      <c r="M1024" s="1047"/>
      <c r="N1024" s="1033"/>
      <c r="O1024" s="1034">
        <f>M1024*N1024</f>
        <v>0</v>
      </c>
      <c r="P1024" s="1819"/>
      <c r="Q1024" s="1819"/>
      <c r="R1024" s="1624"/>
      <c r="S1024" s="1629"/>
      <c r="T1024" s="1631"/>
    </row>
    <row r="1025" spans="1:20" s="1" customFormat="1">
      <c r="A1025" s="1675"/>
      <c r="B1025" s="1822"/>
      <c r="C1025" s="1437"/>
      <c r="D1025" s="1596"/>
      <c r="E1025" s="1792"/>
      <c r="F1025" s="1813"/>
      <c r="G1025" s="1816"/>
      <c r="H1025" s="1624"/>
      <c r="I1025" s="1816"/>
      <c r="J1025" s="1624"/>
      <c r="K1025" s="1032"/>
      <c r="L1025" s="1047"/>
      <c r="M1025" s="1048"/>
      <c r="N1025" s="1033"/>
      <c r="O1025" s="1034">
        <f>M1025*N1025</f>
        <v>0</v>
      </c>
      <c r="P1025" s="1819"/>
      <c r="Q1025" s="1819"/>
      <c r="R1025" s="1624"/>
      <c r="S1025" s="1629"/>
      <c r="T1025" s="1631"/>
    </row>
    <row r="1026" spans="1:20" s="1" customFormat="1">
      <c r="A1026" s="1675"/>
      <c r="B1026" s="1822"/>
      <c r="C1026" s="1437"/>
      <c r="D1026" s="1596"/>
      <c r="E1026" s="1792"/>
      <c r="F1026" s="1813"/>
      <c r="G1026" s="1816"/>
      <c r="H1026" s="1624"/>
      <c r="I1026" s="1816"/>
      <c r="J1026" s="1624"/>
      <c r="K1026" s="1032"/>
      <c r="L1026" s="1047"/>
      <c r="M1026" s="1048"/>
      <c r="N1026" s="1033"/>
      <c r="O1026" s="1034"/>
      <c r="P1026" s="1819"/>
      <c r="Q1026" s="1819"/>
      <c r="R1026" s="1624"/>
      <c r="S1026" s="1629"/>
      <c r="T1026" s="1631"/>
    </row>
    <row r="1027" spans="1:20" s="1" customFormat="1">
      <c r="A1027" s="1675"/>
      <c r="B1027" s="1823"/>
      <c r="C1027" s="1437"/>
      <c r="D1027" s="1597"/>
      <c r="E1027" s="1792"/>
      <c r="F1027" s="1814"/>
      <c r="G1027" s="1817"/>
      <c r="H1027" s="1624"/>
      <c r="I1027" s="1817"/>
      <c r="J1027" s="1624"/>
      <c r="K1027" s="1032"/>
      <c r="L1027" s="1047"/>
      <c r="M1027" s="1047"/>
      <c r="N1027" s="1033"/>
      <c r="O1027" s="1034">
        <f>M1027*N1027</f>
        <v>0</v>
      </c>
      <c r="P1027" s="1820"/>
      <c r="Q1027" s="1820"/>
      <c r="R1027" s="1624"/>
      <c r="S1027" s="1629"/>
      <c r="T1027" s="1631"/>
    </row>
    <row r="1028" spans="1:20" s="1" customFormat="1" ht="12.75" customHeight="1">
      <c r="A1028" s="1675">
        <f t="shared" ref="A1028" si="858">+A1023+1</f>
        <v>10</v>
      </c>
      <c r="B1028" s="1821"/>
      <c r="C1028" s="1437" t="s">
        <v>3419</v>
      </c>
      <c r="D1028" s="1595" t="s">
        <v>3169</v>
      </c>
      <c r="E1028" s="1792">
        <v>3</v>
      </c>
      <c r="F1028" s="1812">
        <f>H1028+J1028+R1028</f>
        <v>4.1835590000000007</v>
      </c>
      <c r="G1028" s="1815">
        <v>0.9</v>
      </c>
      <c r="H1028" s="1624">
        <f>G1028*$P$9/1000</f>
        <v>2.212596</v>
      </c>
      <c r="I1028" s="1815">
        <v>0.05</v>
      </c>
      <c r="J1028" s="1624">
        <f>I1028*$P$10/1000</f>
        <v>0.15240500000000001</v>
      </c>
      <c r="K1028" s="1032" t="s">
        <v>2705</v>
      </c>
      <c r="L1028" s="1047" t="s">
        <v>30</v>
      </c>
      <c r="M1028" s="1047">
        <v>1</v>
      </c>
      <c r="N1028" s="1033">
        <v>1.5</v>
      </c>
      <c r="O1028" s="1034">
        <f>M1028*N1028</f>
        <v>1.5</v>
      </c>
      <c r="P1028" s="1818">
        <f>E1028*F1028</f>
        <v>12.550677000000002</v>
      </c>
      <c r="Q1028" s="1818">
        <f>SUM(O1028:O1032)</f>
        <v>1.5</v>
      </c>
      <c r="R1028" s="1624">
        <f>Q1028*1.02*1.05*$R$15</f>
        <v>1.8185580000000003</v>
      </c>
      <c r="S1028" s="1629">
        <f t="shared" ref="S1028" si="859">+F1028*$T$12</f>
        <v>5.5008525093642566</v>
      </c>
      <c r="T1028" s="1631">
        <f t="shared" ref="T1028" si="860">+S1028*E1028</f>
        <v>16.502557528092769</v>
      </c>
    </row>
    <row r="1029" spans="1:20" s="1" customFormat="1">
      <c r="A1029" s="1675"/>
      <c r="B1029" s="1822"/>
      <c r="C1029" s="1437"/>
      <c r="D1029" s="1596"/>
      <c r="E1029" s="1792"/>
      <c r="F1029" s="1813"/>
      <c r="G1029" s="1816"/>
      <c r="H1029" s="1624"/>
      <c r="I1029" s="1816"/>
      <c r="J1029" s="1624"/>
      <c r="K1029" s="1032"/>
      <c r="L1029" s="1047"/>
      <c r="M1029" s="1047"/>
      <c r="N1029" s="1033"/>
      <c r="O1029" s="1034">
        <f>M1029*N1029</f>
        <v>0</v>
      </c>
      <c r="P1029" s="1819"/>
      <c r="Q1029" s="1819"/>
      <c r="R1029" s="1624"/>
      <c r="S1029" s="1629"/>
      <c r="T1029" s="1631"/>
    </row>
    <row r="1030" spans="1:20" s="1" customFormat="1">
      <c r="A1030" s="1675"/>
      <c r="B1030" s="1822"/>
      <c r="C1030" s="1437"/>
      <c r="D1030" s="1596"/>
      <c r="E1030" s="1792"/>
      <c r="F1030" s="1813"/>
      <c r="G1030" s="1816"/>
      <c r="H1030" s="1624"/>
      <c r="I1030" s="1816"/>
      <c r="J1030" s="1624"/>
      <c r="K1030" s="1032"/>
      <c r="L1030" s="1047"/>
      <c r="M1030" s="1048"/>
      <c r="N1030" s="1033"/>
      <c r="O1030" s="1034">
        <f>M1030*N1030</f>
        <v>0</v>
      </c>
      <c r="P1030" s="1819"/>
      <c r="Q1030" s="1819"/>
      <c r="R1030" s="1624"/>
      <c r="S1030" s="1629"/>
      <c r="T1030" s="1631"/>
    </row>
    <row r="1031" spans="1:20" s="1" customFormat="1">
      <c r="A1031" s="1675"/>
      <c r="B1031" s="1822"/>
      <c r="C1031" s="1437"/>
      <c r="D1031" s="1596"/>
      <c r="E1031" s="1792"/>
      <c r="F1031" s="1813"/>
      <c r="G1031" s="1816"/>
      <c r="H1031" s="1624"/>
      <c r="I1031" s="1816"/>
      <c r="J1031" s="1624"/>
      <c r="K1031" s="1032"/>
      <c r="L1031" s="1047"/>
      <c r="M1031" s="1048"/>
      <c r="N1031" s="1033"/>
      <c r="O1031" s="1034"/>
      <c r="P1031" s="1819"/>
      <c r="Q1031" s="1819"/>
      <c r="R1031" s="1624"/>
      <c r="S1031" s="1629"/>
      <c r="T1031" s="1631"/>
    </row>
    <row r="1032" spans="1:20" s="1" customFormat="1">
      <c r="A1032" s="1675"/>
      <c r="B1032" s="1823"/>
      <c r="C1032" s="1437"/>
      <c r="D1032" s="1597"/>
      <c r="E1032" s="1792"/>
      <c r="F1032" s="1814"/>
      <c r="G1032" s="1817"/>
      <c r="H1032" s="1624"/>
      <c r="I1032" s="1817"/>
      <c r="J1032" s="1624"/>
      <c r="K1032" s="1032"/>
      <c r="L1032" s="1047"/>
      <c r="M1032" s="1047"/>
      <c r="N1032" s="1033"/>
      <c r="O1032" s="1034">
        <f>M1032*N1032</f>
        <v>0</v>
      </c>
      <c r="P1032" s="1820"/>
      <c r="Q1032" s="1820"/>
      <c r="R1032" s="1624"/>
      <c r="S1032" s="1629"/>
      <c r="T1032" s="1631"/>
    </row>
    <row r="1033" spans="1:20" s="1" customFormat="1" ht="12.75" customHeight="1">
      <c r="A1033" s="1675">
        <f t="shared" ref="A1033" si="861">+A1028+1</f>
        <v>11</v>
      </c>
      <c r="B1033" s="1789"/>
      <c r="C1033" s="1437" t="s">
        <v>3434</v>
      </c>
      <c r="D1033" s="1477" t="s">
        <v>3169</v>
      </c>
      <c r="E1033" s="1792">
        <v>1</v>
      </c>
      <c r="F1033" s="1790">
        <f>H1033+J1033+R1033</f>
        <v>6.1536635000000004</v>
      </c>
      <c r="G1033" s="1791">
        <v>0.9</v>
      </c>
      <c r="H1033" s="1624">
        <f t="shared" ref="H1033" si="862">G1033*$P$9/1000</f>
        <v>2.212596</v>
      </c>
      <c r="I1033" s="1791">
        <v>0.05</v>
      </c>
      <c r="J1033" s="1624">
        <f t="shared" ref="J1033" si="863">I1033*$P$10/1000</f>
        <v>0.15240500000000001</v>
      </c>
      <c r="K1033" s="1032" t="s">
        <v>3433</v>
      </c>
      <c r="L1033" s="1047" t="s">
        <v>30</v>
      </c>
      <c r="M1033" s="1047">
        <v>1</v>
      </c>
      <c r="N1033" s="1033">
        <v>3.125</v>
      </c>
      <c r="O1033" s="1034">
        <f t="shared" ref="O1033:O1037" si="864">M1033*N1033</f>
        <v>3.125</v>
      </c>
      <c r="P1033" s="1623">
        <f>E1033*F1033</f>
        <v>6.1536635000000004</v>
      </c>
      <c r="Q1033" s="1623">
        <f>SUM(O1033:O1037)</f>
        <v>3.125</v>
      </c>
      <c r="R1033" s="1624">
        <f>Q1033*1.02*1.05*$R$15</f>
        <v>3.7886625000000005</v>
      </c>
      <c r="S1033" s="1629">
        <f t="shared" ref="S1033" si="865">+F1033*$T$12</f>
        <v>8.0912914831028395</v>
      </c>
      <c r="T1033" s="1631">
        <f t="shared" ref="T1033" si="866">+S1033*E1033</f>
        <v>8.0912914831028395</v>
      </c>
    </row>
    <row r="1034" spans="1:20" s="1" customFormat="1">
      <c r="A1034" s="1675"/>
      <c r="B1034" s="1789"/>
      <c r="C1034" s="1437"/>
      <c r="D1034" s="1477"/>
      <c r="E1034" s="1792"/>
      <c r="F1034" s="1790"/>
      <c r="G1034" s="1791"/>
      <c r="H1034" s="1624"/>
      <c r="I1034" s="1791"/>
      <c r="J1034" s="1624"/>
      <c r="K1034" s="1032"/>
      <c r="L1034" s="1047"/>
      <c r="M1034" s="1047"/>
      <c r="N1034" s="1033"/>
      <c r="O1034" s="1034">
        <f t="shared" si="864"/>
        <v>0</v>
      </c>
      <c r="P1034" s="1623"/>
      <c r="Q1034" s="1623"/>
      <c r="R1034" s="1624"/>
      <c r="S1034" s="1629"/>
      <c r="T1034" s="1631"/>
    </row>
    <row r="1035" spans="1:20" s="1" customFormat="1">
      <c r="A1035" s="1675"/>
      <c r="B1035" s="1789"/>
      <c r="C1035" s="1437"/>
      <c r="D1035" s="1477"/>
      <c r="E1035" s="1792"/>
      <c r="F1035" s="1790"/>
      <c r="G1035" s="1791"/>
      <c r="H1035" s="1624"/>
      <c r="I1035" s="1791"/>
      <c r="J1035" s="1624"/>
      <c r="K1035" s="1032"/>
      <c r="L1035" s="1047"/>
      <c r="M1035" s="1048"/>
      <c r="N1035" s="1033"/>
      <c r="O1035" s="1034">
        <f t="shared" si="864"/>
        <v>0</v>
      </c>
      <c r="P1035" s="1623"/>
      <c r="Q1035" s="1623"/>
      <c r="R1035" s="1624"/>
      <c r="S1035" s="1629"/>
      <c r="T1035" s="1631"/>
    </row>
    <row r="1036" spans="1:20" s="1" customFormat="1">
      <c r="A1036" s="1675"/>
      <c r="B1036" s="1789"/>
      <c r="C1036" s="1437"/>
      <c r="D1036" s="1477"/>
      <c r="E1036" s="1792"/>
      <c r="F1036" s="1790"/>
      <c r="G1036" s="1791"/>
      <c r="H1036" s="1624"/>
      <c r="I1036" s="1791"/>
      <c r="J1036" s="1624"/>
      <c r="K1036" s="1032"/>
      <c r="L1036" s="1047"/>
      <c r="M1036" s="1048"/>
      <c r="N1036" s="1033"/>
      <c r="O1036" s="1034">
        <f t="shared" si="864"/>
        <v>0</v>
      </c>
      <c r="P1036" s="1623"/>
      <c r="Q1036" s="1623"/>
      <c r="R1036" s="1624"/>
      <c r="S1036" s="1629"/>
      <c r="T1036" s="1631"/>
    </row>
    <row r="1037" spans="1:20" s="1" customFormat="1">
      <c r="A1037" s="1675"/>
      <c r="B1037" s="1789"/>
      <c r="C1037" s="1437"/>
      <c r="D1037" s="1477"/>
      <c r="E1037" s="1792"/>
      <c r="F1037" s="1790"/>
      <c r="G1037" s="1791"/>
      <c r="H1037" s="1624"/>
      <c r="I1037" s="1791"/>
      <c r="J1037" s="1624"/>
      <c r="K1037" s="1032"/>
      <c r="L1037" s="1047"/>
      <c r="M1037" s="1047"/>
      <c r="N1037" s="1033"/>
      <c r="O1037" s="1034">
        <f t="shared" si="864"/>
        <v>0</v>
      </c>
      <c r="P1037" s="1623"/>
      <c r="Q1037" s="1623"/>
      <c r="R1037" s="1624"/>
      <c r="S1037" s="1629"/>
      <c r="T1037" s="1631"/>
    </row>
    <row r="1038" spans="1:20" s="61" customFormat="1" ht="6.75" customHeight="1">
      <c r="A1038" s="1411"/>
      <c r="B1038" s="1795"/>
      <c r="C1038" s="1824" t="s">
        <v>3802</v>
      </c>
      <c r="D1038" s="1798"/>
      <c r="E1038" s="1678"/>
      <c r="F1038" s="1827"/>
      <c r="G1038" s="1830"/>
      <c r="H1038" s="1626">
        <f t="shared" ref="H1038" si="867">G1038*$P$9/1000</f>
        <v>0</v>
      </c>
      <c r="I1038" s="1639"/>
      <c r="J1038" s="1626">
        <f t="shared" ref="J1038" si="868">I1038*$P$10/1000</f>
        <v>0</v>
      </c>
      <c r="K1038" s="1036"/>
      <c r="L1038" s="1037"/>
      <c r="M1038" s="1038"/>
      <c r="N1038" s="1038"/>
      <c r="O1038" s="1039"/>
      <c r="P1038" s="1804"/>
      <c r="Q1038" s="1833"/>
      <c r="R1038" s="1626">
        <f t="shared" ref="R1038" si="869">Q1038*1.02*1.05*$R$15</f>
        <v>0</v>
      </c>
      <c r="S1038" s="1629">
        <f t="shared" ref="S1038" si="870">+F1038*$T$12</f>
        <v>0</v>
      </c>
      <c r="T1038" s="1631">
        <f t="shared" ref="T1038" si="871">+S1038*E1038</f>
        <v>0</v>
      </c>
    </row>
    <row r="1039" spans="1:20" s="61" customFormat="1" ht="6.75" customHeight="1">
      <c r="A1039" s="1412"/>
      <c r="B1039" s="1796"/>
      <c r="C1039" s="1825"/>
      <c r="D1039" s="1799"/>
      <c r="E1039" s="1679"/>
      <c r="F1039" s="1828"/>
      <c r="G1039" s="1831"/>
      <c r="H1039" s="1627"/>
      <c r="I1039" s="1640"/>
      <c r="J1039" s="1627"/>
      <c r="K1039" s="1040"/>
      <c r="L1039" s="1041"/>
      <c r="M1039" s="1041"/>
      <c r="N1039" s="1041"/>
      <c r="O1039" s="1042"/>
      <c r="P1039" s="1805"/>
      <c r="Q1039" s="1834"/>
      <c r="R1039" s="1627"/>
      <c r="S1039" s="1629"/>
      <c r="T1039" s="1631"/>
    </row>
    <row r="1040" spans="1:20" s="61" customFormat="1" ht="6.75" customHeight="1">
      <c r="A1040" s="1412"/>
      <c r="B1040" s="1796"/>
      <c r="C1040" s="1825"/>
      <c r="D1040" s="1799"/>
      <c r="E1040" s="1679"/>
      <c r="F1040" s="1828"/>
      <c r="G1040" s="1831"/>
      <c r="H1040" s="1627"/>
      <c r="I1040" s="1640"/>
      <c r="J1040" s="1627"/>
      <c r="K1040" s="1040"/>
      <c r="L1040" s="1041"/>
      <c r="M1040" s="1041"/>
      <c r="N1040" s="1041"/>
      <c r="O1040" s="1042"/>
      <c r="P1040" s="1805"/>
      <c r="Q1040" s="1834"/>
      <c r="R1040" s="1627"/>
      <c r="S1040" s="1629"/>
      <c r="T1040" s="1631"/>
    </row>
    <row r="1041" spans="1:20" s="61" customFormat="1" ht="6.75" customHeight="1">
      <c r="A1041" s="1412"/>
      <c r="B1041" s="1796"/>
      <c r="C1041" s="1825"/>
      <c r="D1041" s="1799"/>
      <c r="E1041" s="1679"/>
      <c r="F1041" s="1828"/>
      <c r="G1041" s="1831"/>
      <c r="H1041" s="1627"/>
      <c r="I1041" s="1640"/>
      <c r="J1041" s="1627"/>
      <c r="K1041" s="1040"/>
      <c r="L1041" s="1041"/>
      <c r="M1041" s="1041"/>
      <c r="N1041" s="1041"/>
      <c r="O1041" s="1042"/>
      <c r="P1041" s="1805"/>
      <c r="Q1041" s="1834"/>
      <c r="R1041" s="1627"/>
      <c r="S1041" s="1629"/>
      <c r="T1041" s="1631"/>
    </row>
    <row r="1042" spans="1:20" s="61" customFormat="1" ht="6.75" customHeight="1">
      <c r="A1042" s="1413"/>
      <c r="B1042" s="1797"/>
      <c r="C1042" s="1826"/>
      <c r="D1042" s="1800"/>
      <c r="E1042" s="1680"/>
      <c r="F1042" s="1829"/>
      <c r="G1042" s="1832"/>
      <c r="H1042" s="1628"/>
      <c r="I1042" s="1641"/>
      <c r="J1042" s="1628"/>
      <c r="K1042" s="1043"/>
      <c r="L1042" s="1044"/>
      <c r="M1042" s="1044"/>
      <c r="N1042" s="1044"/>
      <c r="O1042" s="1045"/>
      <c r="P1042" s="1806"/>
      <c r="Q1042" s="1835"/>
      <c r="R1042" s="1628"/>
      <c r="S1042" s="1629"/>
      <c r="T1042" s="1631"/>
    </row>
    <row r="1043" spans="1:20" s="1" customFormat="1" ht="15.75" customHeight="1">
      <c r="A1043" s="1545">
        <f>+A1033+1</f>
        <v>12</v>
      </c>
      <c r="B1043" s="1648"/>
      <c r="C1043" s="1495" t="s">
        <v>3799</v>
      </c>
      <c r="D1043" s="1595" t="s">
        <v>3169</v>
      </c>
      <c r="E1043" s="1678">
        <v>1</v>
      </c>
      <c r="F1043" s="1626">
        <f>H1043+J1043+R1043</f>
        <v>26.153984400000006</v>
      </c>
      <c r="G1043" s="1639">
        <v>3.66</v>
      </c>
      <c r="H1043" s="1626">
        <f t="shared" ref="H1043" si="872">G1043*$P$9/1000</f>
        <v>8.9978904000000011</v>
      </c>
      <c r="I1043" s="1639">
        <v>0.06</v>
      </c>
      <c r="J1043" s="1626">
        <f t="shared" ref="J1043" si="873">I1043*$P$10/1000</f>
        <v>0.18288599999999999</v>
      </c>
      <c r="K1043" s="968" t="s">
        <v>3798</v>
      </c>
      <c r="L1043" s="926" t="s">
        <v>19</v>
      </c>
      <c r="M1043" s="926">
        <v>1</v>
      </c>
      <c r="N1043" s="926">
        <v>14</v>
      </c>
      <c r="O1043" s="927">
        <f t="shared" ref="O1043:O1047" si="874">M1043*N1043</f>
        <v>14</v>
      </c>
      <c r="P1043" s="1626">
        <f>E1043*F1043</f>
        <v>26.153984400000006</v>
      </c>
      <c r="Q1043" s="1626">
        <f>SUM(O1043:O1047)</f>
        <v>14</v>
      </c>
      <c r="R1043" s="1626">
        <f t="shared" ref="R1043" si="875">Q1043*1.02*1.05*$R$15</f>
        <v>16.973208000000003</v>
      </c>
      <c r="S1043" s="1629">
        <f t="shared" ref="S1043" si="876">+F1043*$T$12</f>
        <v>34.389191288234166</v>
      </c>
      <c r="T1043" s="1631">
        <f t="shared" ref="T1043" si="877">+S1043*E1043</f>
        <v>34.389191288234166</v>
      </c>
    </row>
    <row r="1044" spans="1:20" s="1" customFormat="1" ht="15.75" customHeight="1">
      <c r="A1044" s="1546"/>
      <c r="B1044" s="1649"/>
      <c r="C1044" s="1496"/>
      <c r="D1044" s="1596"/>
      <c r="E1044" s="1679"/>
      <c r="F1044" s="1627"/>
      <c r="G1044" s="1640"/>
      <c r="H1044" s="1627"/>
      <c r="I1044" s="1640"/>
      <c r="J1044" s="1627"/>
      <c r="K1044" s="968"/>
      <c r="L1044" s="926"/>
      <c r="M1044" s="926"/>
      <c r="N1044" s="926"/>
      <c r="O1044" s="927">
        <f t="shared" si="874"/>
        <v>0</v>
      </c>
      <c r="P1044" s="1627"/>
      <c r="Q1044" s="1627"/>
      <c r="R1044" s="1627"/>
      <c r="S1044" s="1629"/>
      <c r="T1044" s="1631"/>
    </row>
    <row r="1045" spans="1:20" s="1" customFormat="1" ht="15.75" customHeight="1">
      <c r="A1045" s="1546"/>
      <c r="B1045" s="1649"/>
      <c r="C1045" s="1496"/>
      <c r="D1045" s="1596"/>
      <c r="E1045" s="1679"/>
      <c r="F1045" s="1627"/>
      <c r="G1045" s="1640"/>
      <c r="H1045" s="1627"/>
      <c r="I1045" s="1640"/>
      <c r="J1045" s="1627"/>
      <c r="K1045" s="968"/>
      <c r="L1045" s="926"/>
      <c r="M1045" s="926"/>
      <c r="N1045" s="926"/>
      <c r="O1045" s="927">
        <f t="shared" si="874"/>
        <v>0</v>
      </c>
      <c r="P1045" s="1627"/>
      <c r="Q1045" s="1627"/>
      <c r="R1045" s="1627"/>
      <c r="S1045" s="1629"/>
      <c r="T1045" s="1631"/>
    </row>
    <row r="1046" spans="1:20" s="1" customFormat="1" ht="15.75" customHeight="1">
      <c r="A1046" s="1546"/>
      <c r="B1046" s="1649"/>
      <c r="C1046" s="1496"/>
      <c r="D1046" s="1596"/>
      <c r="E1046" s="1679"/>
      <c r="F1046" s="1627"/>
      <c r="G1046" s="1640"/>
      <c r="H1046" s="1627"/>
      <c r="I1046" s="1640"/>
      <c r="J1046" s="1627"/>
      <c r="K1046" s="968"/>
      <c r="L1046" s="926"/>
      <c r="M1046" s="926"/>
      <c r="N1046" s="926"/>
      <c r="O1046" s="927">
        <f t="shared" si="874"/>
        <v>0</v>
      </c>
      <c r="P1046" s="1627"/>
      <c r="Q1046" s="1627"/>
      <c r="R1046" s="1627"/>
      <c r="S1046" s="1629"/>
      <c r="T1046" s="1631"/>
    </row>
    <row r="1047" spans="1:20" s="1" customFormat="1" ht="15.75" customHeight="1">
      <c r="A1047" s="1547"/>
      <c r="B1047" s="1650"/>
      <c r="C1047" s="1497"/>
      <c r="D1047" s="1597"/>
      <c r="E1047" s="1680"/>
      <c r="F1047" s="1628"/>
      <c r="G1047" s="1641"/>
      <c r="H1047" s="1628"/>
      <c r="I1047" s="1641"/>
      <c r="J1047" s="1628"/>
      <c r="K1047" s="968"/>
      <c r="L1047" s="926"/>
      <c r="M1047" s="926"/>
      <c r="N1047" s="926"/>
      <c r="O1047" s="927">
        <f t="shared" si="874"/>
        <v>0</v>
      </c>
      <c r="P1047" s="1628"/>
      <c r="Q1047" s="1628"/>
      <c r="R1047" s="1628"/>
      <c r="S1047" s="1629"/>
      <c r="T1047" s="1631"/>
    </row>
    <row r="1048" spans="1:20" s="1" customFormat="1" ht="12.75" customHeight="1">
      <c r="A1048" s="1545">
        <v>13</v>
      </c>
      <c r="B1048" s="1821"/>
      <c r="C1048" s="1495" t="s">
        <v>3738</v>
      </c>
      <c r="D1048" s="1595" t="s">
        <v>3169</v>
      </c>
      <c r="E1048" s="1678">
        <v>1</v>
      </c>
      <c r="F1048" s="1812">
        <f>H1048+J1048+R1048</f>
        <v>4.3860251239999997</v>
      </c>
      <c r="G1048" s="1815">
        <v>0.9</v>
      </c>
      <c r="H1048" s="1626">
        <f t="shared" ref="H1048" si="878">G1048*$P$9/1000</f>
        <v>2.212596</v>
      </c>
      <c r="I1048" s="1815">
        <v>0.05</v>
      </c>
      <c r="J1048" s="1626">
        <f t="shared" ref="J1048" si="879">I1048*$P$10/1000</f>
        <v>0.15240500000000001</v>
      </c>
      <c r="K1048" s="1032" t="s">
        <v>2737</v>
      </c>
      <c r="L1048" s="1047" t="s">
        <v>30</v>
      </c>
      <c r="M1048" s="1047">
        <v>1</v>
      </c>
      <c r="N1048" s="1033">
        <v>1.667</v>
      </c>
      <c r="O1048" s="1034">
        <f>M1048*N1048</f>
        <v>1.667</v>
      </c>
      <c r="P1048" s="1818">
        <f>E1048*F1048</f>
        <v>4.3860251239999997</v>
      </c>
      <c r="Q1048" s="1818">
        <f>SUM(O1048:O1052)</f>
        <v>1.667</v>
      </c>
      <c r="R1048" s="1626">
        <f t="shared" ref="R1048" si="880">Q1048*1.02*1.05*$R$15</f>
        <v>2.0210241240000002</v>
      </c>
      <c r="S1048" s="1629">
        <f t="shared" ref="S1048" si="881">+F1048*$T$12</f>
        <v>5.7670699300500052</v>
      </c>
      <c r="T1048" s="1631">
        <f t="shared" ref="T1048" si="882">+S1048*E1048</f>
        <v>5.7670699300500052</v>
      </c>
    </row>
    <row r="1049" spans="1:20" s="1" customFormat="1">
      <c r="A1049" s="1546"/>
      <c r="B1049" s="1822"/>
      <c r="C1049" s="1496"/>
      <c r="D1049" s="1596"/>
      <c r="E1049" s="1679"/>
      <c r="F1049" s="1813"/>
      <c r="G1049" s="1816"/>
      <c r="H1049" s="1627"/>
      <c r="I1049" s="1816"/>
      <c r="J1049" s="1627"/>
      <c r="K1049" s="1032"/>
      <c r="L1049" s="1047"/>
      <c r="M1049" s="1047"/>
      <c r="N1049" s="1033"/>
      <c r="O1049" s="1034">
        <f>M1049*N1049</f>
        <v>0</v>
      </c>
      <c r="P1049" s="1819"/>
      <c r="Q1049" s="1819"/>
      <c r="R1049" s="1627"/>
      <c r="S1049" s="1629"/>
      <c r="T1049" s="1631"/>
    </row>
    <row r="1050" spans="1:20" s="1" customFormat="1">
      <c r="A1050" s="1546"/>
      <c r="B1050" s="1822"/>
      <c r="C1050" s="1496"/>
      <c r="D1050" s="1596"/>
      <c r="E1050" s="1679"/>
      <c r="F1050" s="1813"/>
      <c r="G1050" s="1816"/>
      <c r="H1050" s="1627"/>
      <c r="I1050" s="1816"/>
      <c r="J1050" s="1627"/>
      <c r="K1050" s="1032"/>
      <c r="L1050" s="1047"/>
      <c r="M1050" s="1048"/>
      <c r="N1050" s="1033"/>
      <c r="O1050" s="1034">
        <f>M1050*N1050</f>
        <v>0</v>
      </c>
      <c r="P1050" s="1819"/>
      <c r="Q1050" s="1819"/>
      <c r="R1050" s="1627"/>
      <c r="S1050" s="1629"/>
      <c r="T1050" s="1631"/>
    </row>
    <row r="1051" spans="1:20" s="1" customFormat="1">
      <c r="A1051" s="1546"/>
      <c r="B1051" s="1822"/>
      <c r="C1051" s="1496"/>
      <c r="D1051" s="1596"/>
      <c r="E1051" s="1679"/>
      <c r="F1051" s="1813"/>
      <c r="G1051" s="1816"/>
      <c r="H1051" s="1627"/>
      <c r="I1051" s="1816"/>
      <c r="J1051" s="1627"/>
      <c r="K1051" s="1032"/>
      <c r="L1051" s="1047"/>
      <c r="M1051" s="1048"/>
      <c r="N1051" s="1033"/>
      <c r="O1051" s="1034"/>
      <c r="P1051" s="1819"/>
      <c r="Q1051" s="1819"/>
      <c r="R1051" s="1627"/>
      <c r="S1051" s="1629"/>
      <c r="T1051" s="1631"/>
    </row>
    <row r="1052" spans="1:20" s="1" customFormat="1">
      <c r="A1052" s="1547"/>
      <c r="B1052" s="1823"/>
      <c r="C1052" s="1497"/>
      <c r="D1052" s="1597"/>
      <c r="E1052" s="1680"/>
      <c r="F1052" s="1814"/>
      <c r="G1052" s="1817"/>
      <c r="H1052" s="1628"/>
      <c r="I1052" s="1817"/>
      <c r="J1052" s="1628"/>
      <c r="K1052" s="1032"/>
      <c r="L1052" s="1047"/>
      <c r="M1052" s="1047"/>
      <c r="N1052" s="1033"/>
      <c r="O1052" s="1034">
        <f>M1052*N1052</f>
        <v>0</v>
      </c>
      <c r="P1052" s="1820"/>
      <c r="Q1052" s="1820"/>
      <c r="R1052" s="1628"/>
      <c r="S1052" s="1629"/>
      <c r="T1052" s="1631"/>
    </row>
    <row r="1053" spans="1:20" s="1" customFormat="1" ht="12.75" customHeight="1">
      <c r="A1053" s="1545">
        <v>14</v>
      </c>
      <c r="B1053" s="1821"/>
      <c r="C1053" s="1495" t="s">
        <v>3738</v>
      </c>
      <c r="D1053" s="1595" t="s">
        <v>3169</v>
      </c>
      <c r="E1053" s="1678">
        <v>1</v>
      </c>
      <c r="F1053" s="1812">
        <f>H1053+J1053+R1053</f>
        <v>4.3860251239999997</v>
      </c>
      <c r="G1053" s="1815">
        <v>0.9</v>
      </c>
      <c r="H1053" s="1626">
        <f t="shared" ref="H1053" si="883">G1053*$P$9/1000</f>
        <v>2.212596</v>
      </c>
      <c r="I1053" s="1815">
        <v>0.05</v>
      </c>
      <c r="J1053" s="1626">
        <f t="shared" ref="J1053" si="884">I1053*$P$10/1000</f>
        <v>0.15240500000000001</v>
      </c>
      <c r="K1053" s="1032" t="s">
        <v>2737</v>
      </c>
      <c r="L1053" s="1047" t="s">
        <v>30</v>
      </c>
      <c r="M1053" s="1047">
        <v>1</v>
      </c>
      <c r="N1053" s="1033">
        <v>1.667</v>
      </c>
      <c r="O1053" s="1034">
        <f>M1053*N1053</f>
        <v>1.667</v>
      </c>
      <c r="P1053" s="1818">
        <f>E1053*F1053</f>
        <v>4.3860251239999997</v>
      </c>
      <c r="Q1053" s="1818">
        <f>SUM(O1053:O1057)</f>
        <v>1.667</v>
      </c>
      <c r="R1053" s="1626">
        <f t="shared" ref="R1053" si="885">Q1053*1.02*1.05*$R$15</f>
        <v>2.0210241240000002</v>
      </c>
      <c r="S1053" s="1629">
        <f t="shared" ref="S1053" si="886">+F1053*$T$12</f>
        <v>5.7670699300500052</v>
      </c>
      <c r="T1053" s="1631">
        <f t="shared" ref="T1053" si="887">+S1053*E1053</f>
        <v>5.7670699300500052</v>
      </c>
    </row>
    <row r="1054" spans="1:20" s="1" customFormat="1">
      <c r="A1054" s="1546"/>
      <c r="B1054" s="1822"/>
      <c r="C1054" s="1496"/>
      <c r="D1054" s="1596"/>
      <c r="E1054" s="1679"/>
      <c r="F1054" s="1813"/>
      <c r="G1054" s="1816"/>
      <c r="H1054" s="1627"/>
      <c r="I1054" s="1816"/>
      <c r="J1054" s="1627"/>
      <c r="K1054" s="1032"/>
      <c r="L1054" s="1047"/>
      <c r="M1054" s="1047"/>
      <c r="N1054" s="1033"/>
      <c r="O1054" s="1034">
        <f>M1054*N1054</f>
        <v>0</v>
      </c>
      <c r="P1054" s="1819"/>
      <c r="Q1054" s="1819"/>
      <c r="R1054" s="1627"/>
      <c r="S1054" s="1629"/>
      <c r="T1054" s="1631"/>
    </row>
    <row r="1055" spans="1:20" s="1" customFormat="1">
      <c r="A1055" s="1546"/>
      <c r="B1055" s="1822"/>
      <c r="C1055" s="1496"/>
      <c r="D1055" s="1596"/>
      <c r="E1055" s="1679"/>
      <c r="F1055" s="1813"/>
      <c r="G1055" s="1816"/>
      <c r="H1055" s="1627"/>
      <c r="I1055" s="1816"/>
      <c r="J1055" s="1627"/>
      <c r="K1055" s="1032"/>
      <c r="L1055" s="1047"/>
      <c r="M1055" s="1048"/>
      <c r="N1055" s="1033"/>
      <c r="O1055" s="1034">
        <f>M1055*N1055</f>
        <v>0</v>
      </c>
      <c r="P1055" s="1819"/>
      <c r="Q1055" s="1819"/>
      <c r="R1055" s="1627"/>
      <c r="S1055" s="1629"/>
      <c r="T1055" s="1631"/>
    </row>
    <row r="1056" spans="1:20" s="1" customFormat="1">
      <c r="A1056" s="1546"/>
      <c r="B1056" s="1822"/>
      <c r="C1056" s="1496"/>
      <c r="D1056" s="1596"/>
      <c r="E1056" s="1679"/>
      <c r="F1056" s="1813"/>
      <c r="G1056" s="1816"/>
      <c r="H1056" s="1627"/>
      <c r="I1056" s="1816"/>
      <c r="J1056" s="1627"/>
      <c r="K1056" s="1032"/>
      <c r="L1056" s="1047"/>
      <c r="M1056" s="1048"/>
      <c r="N1056" s="1033"/>
      <c r="O1056" s="1034"/>
      <c r="P1056" s="1819"/>
      <c r="Q1056" s="1819"/>
      <c r="R1056" s="1627"/>
      <c r="S1056" s="1629"/>
      <c r="T1056" s="1631"/>
    </row>
    <row r="1057" spans="1:20" s="1" customFormat="1">
      <c r="A1057" s="1547"/>
      <c r="B1057" s="1823"/>
      <c r="C1057" s="1497"/>
      <c r="D1057" s="1597"/>
      <c r="E1057" s="1680"/>
      <c r="F1057" s="1814"/>
      <c r="G1057" s="1817"/>
      <c r="H1057" s="1628"/>
      <c r="I1057" s="1817"/>
      <c r="J1057" s="1628"/>
      <c r="K1057" s="1032"/>
      <c r="L1057" s="1047"/>
      <c r="M1057" s="1047"/>
      <c r="N1057" s="1033"/>
      <c r="O1057" s="1034">
        <f>M1057*N1057</f>
        <v>0</v>
      </c>
      <c r="P1057" s="1820"/>
      <c r="Q1057" s="1820"/>
      <c r="R1057" s="1628"/>
      <c r="S1057" s="1629"/>
      <c r="T1057" s="1631"/>
    </row>
    <row r="1058" spans="1:20" s="1" customFormat="1" ht="12.75" customHeight="1">
      <c r="A1058" s="1545">
        <f t="shared" ref="A1058" si="888">+A1053+1</f>
        <v>15</v>
      </c>
      <c r="B1058" s="1821"/>
      <c r="C1058" s="1495" t="s">
        <v>3419</v>
      </c>
      <c r="D1058" s="1595" t="s">
        <v>3169</v>
      </c>
      <c r="E1058" s="1678">
        <v>2</v>
      </c>
      <c r="F1058" s="1812">
        <f>H1058+J1058+R1058</f>
        <v>4.1835590000000007</v>
      </c>
      <c r="G1058" s="1815">
        <v>0.9</v>
      </c>
      <c r="H1058" s="1626">
        <f t="shared" ref="H1058" si="889">G1058*$P$9/1000</f>
        <v>2.212596</v>
      </c>
      <c r="I1058" s="1815">
        <v>0.05</v>
      </c>
      <c r="J1058" s="1626">
        <f t="shared" ref="J1058" si="890">I1058*$P$10/1000</f>
        <v>0.15240500000000001</v>
      </c>
      <c r="K1058" s="1032" t="s">
        <v>2705</v>
      </c>
      <c r="L1058" s="1047" t="s">
        <v>30</v>
      </c>
      <c r="M1058" s="1047">
        <v>1</v>
      </c>
      <c r="N1058" s="1033">
        <v>1.5</v>
      </c>
      <c r="O1058" s="1034">
        <f>M1058*N1058</f>
        <v>1.5</v>
      </c>
      <c r="P1058" s="1818">
        <f>E1058*F1058</f>
        <v>8.3671180000000014</v>
      </c>
      <c r="Q1058" s="1818">
        <f>SUM(O1058:O1062)</f>
        <v>1.5</v>
      </c>
      <c r="R1058" s="1626">
        <f t="shared" ref="R1058" si="891">Q1058*1.02*1.05*$R$15</f>
        <v>1.8185580000000003</v>
      </c>
      <c r="S1058" s="1629">
        <f t="shared" ref="S1058" si="892">+F1058*$T$12</f>
        <v>5.5008525093642566</v>
      </c>
      <c r="T1058" s="1631">
        <f t="shared" ref="T1058" si="893">+S1058*E1058</f>
        <v>11.001705018728513</v>
      </c>
    </row>
    <row r="1059" spans="1:20" s="1" customFormat="1">
      <c r="A1059" s="1546"/>
      <c r="B1059" s="1822"/>
      <c r="C1059" s="1496"/>
      <c r="D1059" s="1596"/>
      <c r="E1059" s="1679"/>
      <c r="F1059" s="1813"/>
      <c r="G1059" s="1816"/>
      <c r="H1059" s="1627"/>
      <c r="I1059" s="1816"/>
      <c r="J1059" s="1627"/>
      <c r="K1059" s="1032"/>
      <c r="L1059" s="1047"/>
      <c r="M1059" s="1047"/>
      <c r="N1059" s="1033"/>
      <c r="O1059" s="1034">
        <f>M1059*N1059</f>
        <v>0</v>
      </c>
      <c r="P1059" s="1819"/>
      <c r="Q1059" s="1819"/>
      <c r="R1059" s="1627"/>
      <c r="S1059" s="1629"/>
      <c r="T1059" s="1631"/>
    </row>
    <row r="1060" spans="1:20" s="1" customFormat="1">
      <c r="A1060" s="1546"/>
      <c r="B1060" s="1822"/>
      <c r="C1060" s="1496"/>
      <c r="D1060" s="1596"/>
      <c r="E1060" s="1679"/>
      <c r="F1060" s="1813"/>
      <c r="G1060" s="1816"/>
      <c r="H1060" s="1627"/>
      <c r="I1060" s="1816"/>
      <c r="J1060" s="1627"/>
      <c r="K1060" s="1032"/>
      <c r="L1060" s="1047"/>
      <c r="M1060" s="1048"/>
      <c r="N1060" s="1033"/>
      <c r="O1060" s="1034">
        <f>M1060*N1060</f>
        <v>0</v>
      </c>
      <c r="P1060" s="1819"/>
      <c r="Q1060" s="1819"/>
      <c r="R1060" s="1627"/>
      <c r="S1060" s="1629"/>
      <c r="T1060" s="1631"/>
    </row>
    <row r="1061" spans="1:20" s="1" customFormat="1">
      <c r="A1061" s="1546"/>
      <c r="B1061" s="1822"/>
      <c r="C1061" s="1496"/>
      <c r="D1061" s="1596"/>
      <c r="E1061" s="1679"/>
      <c r="F1061" s="1813"/>
      <c r="G1061" s="1816"/>
      <c r="H1061" s="1627"/>
      <c r="I1061" s="1816"/>
      <c r="J1061" s="1627"/>
      <c r="K1061" s="1032"/>
      <c r="L1061" s="1047"/>
      <c r="M1061" s="1048"/>
      <c r="N1061" s="1033"/>
      <c r="O1061" s="1034"/>
      <c r="P1061" s="1819"/>
      <c r="Q1061" s="1819"/>
      <c r="R1061" s="1627"/>
      <c r="S1061" s="1629"/>
      <c r="T1061" s="1631"/>
    </row>
    <row r="1062" spans="1:20" s="1" customFormat="1">
      <c r="A1062" s="1547"/>
      <c r="B1062" s="1823"/>
      <c r="C1062" s="1497"/>
      <c r="D1062" s="1597"/>
      <c r="E1062" s="1680"/>
      <c r="F1062" s="1814"/>
      <c r="G1062" s="1817"/>
      <c r="H1062" s="1628"/>
      <c r="I1062" s="1817"/>
      <c r="J1062" s="1628"/>
      <c r="K1062" s="1032"/>
      <c r="L1062" s="1047"/>
      <c r="M1062" s="1047"/>
      <c r="N1062" s="1033"/>
      <c r="O1062" s="1034">
        <f>M1062*N1062</f>
        <v>0</v>
      </c>
      <c r="P1062" s="1820"/>
      <c r="Q1062" s="1820"/>
      <c r="R1062" s="1628"/>
      <c r="S1062" s="1629"/>
      <c r="T1062" s="1631"/>
    </row>
    <row r="1063" spans="1:20" s="61" customFormat="1" ht="6.75" customHeight="1">
      <c r="A1063" s="1411"/>
      <c r="B1063" s="1795"/>
      <c r="C1063" s="1592" t="s">
        <v>3421</v>
      </c>
      <c r="D1063" s="1798"/>
      <c r="E1063" s="1625"/>
      <c r="F1063" s="1624">
        <f t="shared" ref="F1063" si="894">H1063+J1063+R1063</f>
        <v>0</v>
      </c>
      <c r="G1063" s="1801"/>
      <c r="H1063" s="1624">
        <f t="shared" ref="H1063:H1108" si="895">G1063*$P$9/1000</f>
        <v>0</v>
      </c>
      <c r="I1063" s="1801"/>
      <c r="J1063" s="1624">
        <f t="shared" ref="J1063:J1108" si="896">I1063*$P$10/1000</f>
        <v>0</v>
      </c>
      <c r="K1063" s="1036"/>
      <c r="L1063" s="1037"/>
      <c r="M1063" s="1038"/>
      <c r="N1063" s="1038"/>
      <c r="O1063" s="1039"/>
      <c r="P1063" s="1804"/>
      <c r="Q1063" s="1804"/>
      <c r="R1063" s="1624">
        <f t="shared" ref="R1063:R1093" si="897">Q1063*1.02*1.05*$R$15</f>
        <v>0</v>
      </c>
      <c r="S1063" s="1629">
        <f t="shared" ref="S1063" si="898">+F1063*$T$12</f>
        <v>0</v>
      </c>
      <c r="T1063" s="1631">
        <f t="shared" ref="T1063" si="899">+S1063*E1063</f>
        <v>0</v>
      </c>
    </row>
    <row r="1064" spans="1:20" s="61" customFormat="1" ht="6.75" customHeight="1">
      <c r="A1064" s="1412"/>
      <c r="B1064" s="1796"/>
      <c r="C1064" s="1593"/>
      <c r="D1064" s="1799"/>
      <c r="E1064" s="1625"/>
      <c r="F1064" s="1624"/>
      <c r="G1064" s="1802"/>
      <c r="H1064" s="1624"/>
      <c r="I1064" s="1802"/>
      <c r="J1064" s="1624"/>
      <c r="K1064" s="1040"/>
      <c r="L1064" s="1041"/>
      <c r="M1064" s="1041"/>
      <c r="N1064" s="1041"/>
      <c r="O1064" s="1042"/>
      <c r="P1064" s="1805"/>
      <c r="Q1064" s="1805"/>
      <c r="R1064" s="1624"/>
      <c r="S1064" s="1629"/>
      <c r="T1064" s="1631"/>
    </row>
    <row r="1065" spans="1:20" s="61" customFormat="1" ht="6.75" customHeight="1">
      <c r="A1065" s="1412"/>
      <c r="B1065" s="1796"/>
      <c r="C1065" s="1593"/>
      <c r="D1065" s="1799"/>
      <c r="E1065" s="1625"/>
      <c r="F1065" s="1624"/>
      <c r="G1065" s="1802"/>
      <c r="H1065" s="1624"/>
      <c r="I1065" s="1802"/>
      <c r="J1065" s="1624"/>
      <c r="K1065" s="1040"/>
      <c r="L1065" s="1041"/>
      <c r="M1065" s="1041"/>
      <c r="N1065" s="1041"/>
      <c r="O1065" s="1042"/>
      <c r="P1065" s="1805"/>
      <c r="Q1065" s="1805"/>
      <c r="R1065" s="1624"/>
      <c r="S1065" s="1629"/>
      <c r="T1065" s="1631"/>
    </row>
    <row r="1066" spans="1:20" s="61" customFormat="1" ht="6.75" customHeight="1">
      <c r="A1066" s="1412"/>
      <c r="B1066" s="1796"/>
      <c r="C1066" s="1593"/>
      <c r="D1066" s="1799"/>
      <c r="E1066" s="1625"/>
      <c r="F1066" s="1624"/>
      <c r="G1066" s="1802"/>
      <c r="H1066" s="1624"/>
      <c r="I1066" s="1802"/>
      <c r="J1066" s="1624"/>
      <c r="K1066" s="1040"/>
      <c r="L1066" s="1041"/>
      <c r="M1066" s="1041"/>
      <c r="N1066" s="1041"/>
      <c r="O1066" s="1042"/>
      <c r="P1066" s="1805"/>
      <c r="Q1066" s="1805"/>
      <c r="R1066" s="1624"/>
      <c r="S1066" s="1629"/>
      <c r="T1066" s="1631"/>
    </row>
    <row r="1067" spans="1:20" s="61" customFormat="1" ht="6.75" customHeight="1">
      <c r="A1067" s="1413"/>
      <c r="B1067" s="1797"/>
      <c r="C1067" s="1594"/>
      <c r="D1067" s="1800"/>
      <c r="E1067" s="1625"/>
      <c r="F1067" s="1624"/>
      <c r="G1067" s="1803"/>
      <c r="H1067" s="1624"/>
      <c r="I1067" s="1803"/>
      <c r="J1067" s="1624"/>
      <c r="K1067" s="1043"/>
      <c r="L1067" s="1044"/>
      <c r="M1067" s="1044"/>
      <c r="N1067" s="1044"/>
      <c r="O1067" s="1045"/>
      <c r="P1067" s="1806"/>
      <c r="Q1067" s="1806"/>
      <c r="R1067" s="1624"/>
      <c r="S1067" s="1629"/>
      <c r="T1067" s="1631"/>
    </row>
    <row r="1068" spans="1:20" s="1" customFormat="1" ht="12.75" customHeight="1">
      <c r="A1068" s="1350">
        <v>16</v>
      </c>
      <c r="B1068" s="1793"/>
      <c r="C1068" s="1495" t="s">
        <v>3435</v>
      </c>
      <c r="D1068" s="1595" t="s">
        <v>3168</v>
      </c>
      <c r="E1068" s="1625">
        <v>600</v>
      </c>
      <c r="F1068" s="1624">
        <f t="shared" ref="F1068" si="900">H1068+J1068+R1068</f>
        <v>0.54987319918799993</v>
      </c>
      <c r="G1068" s="1625">
        <v>6.2399999999999997E-2</v>
      </c>
      <c r="H1068" s="1624">
        <f t="shared" si="895"/>
        <v>0.153406656</v>
      </c>
      <c r="I1068" s="1625">
        <v>2.7000000000000001E-3</v>
      </c>
      <c r="J1068" s="1624">
        <f t="shared" si="896"/>
        <v>8.2298700000000002E-3</v>
      </c>
      <c r="K1068" s="968" t="s">
        <v>2753</v>
      </c>
      <c r="L1068" s="926" t="s">
        <v>18</v>
      </c>
      <c r="M1068" s="926">
        <v>1.02</v>
      </c>
      <c r="N1068" s="926">
        <f>0.273*1.15</f>
        <v>0.31395000000000001</v>
      </c>
      <c r="O1068" s="927">
        <f t="shared" ref="O1068:O1102" si="901">M1068*N1068</f>
        <v>0.32022899999999999</v>
      </c>
      <c r="P1068" s="1626">
        <f>E1068*F1068</f>
        <v>329.92391951279996</v>
      </c>
      <c r="Q1068" s="1626">
        <f>SUM(O1068:O1072)</f>
        <v>0.32022899999999999</v>
      </c>
      <c r="R1068" s="1624">
        <f t="shared" si="897"/>
        <v>0.38823667318799998</v>
      </c>
      <c r="S1068" s="1629">
        <f t="shared" ref="S1068" si="902">+F1068*$T$12</f>
        <v>0.72301391413039973</v>
      </c>
      <c r="T1068" s="1631">
        <f t="shared" ref="T1068" si="903">+S1068*E1068</f>
        <v>433.80834847823985</v>
      </c>
    </row>
    <row r="1069" spans="1:20" s="1" customFormat="1">
      <c r="A1069" s="1350"/>
      <c r="B1069" s="1789"/>
      <c r="C1069" s="1496"/>
      <c r="D1069" s="1596"/>
      <c r="E1069" s="1625"/>
      <c r="F1069" s="1624"/>
      <c r="G1069" s="1625"/>
      <c r="H1069" s="1624"/>
      <c r="I1069" s="1625"/>
      <c r="J1069" s="1624"/>
      <c r="K1069" s="968"/>
      <c r="L1069" s="926"/>
      <c r="M1069" s="926"/>
      <c r="N1069" s="926"/>
      <c r="O1069" s="927">
        <f t="shared" si="901"/>
        <v>0</v>
      </c>
      <c r="P1069" s="1627"/>
      <c r="Q1069" s="1627"/>
      <c r="R1069" s="1624"/>
      <c r="S1069" s="1629"/>
      <c r="T1069" s="1631"/>
    </row>
    <row r="1070" spans="1:20" s="1" customFormat="1">
      <c r="A1070" s="1350"/>
      <c r="B1070" s="1789"/>
      <c r="C1070" s="1496"/>
      <c r="D1070" s="1596"/>
      <c r="E1070" s="1625"/>
      <c r="F1070" s="1624"/>
      <c r="G1070" s="1625"/>
      <c r="H1070" s="1624"/>
      <c r="I1070" s="1625"/>
      <c r="J1070" s="1624"/>
      <c r="K1070" s="968"/>
      <c r="L1070" s="926"/>
      <c r="M1070" s="926"/>
      <c r="N1070" s="926"/>
      <c r="O1070" s="927">
        <f t="shared" si="901"/>
        <v>0</v>
      </c>
      <c r="P1070" s="1627"/>
      <c r="Q1070" s="1627"/>
      <c r="R1070" s="1624"/>
      <c r="S1070" s="1629"/>
      <c r="T1070" s="1631"/>
    </row>
    <row r="1071" spans="1:20" s="1" customFormat="1">
      <c r="A1071" s="1350"/>
      <c r="B1071" s="1789"/>
      <c r="C1071" s="1496"/>
      <c r="D1071" s="1596"/>
      <c r="E1071" s="1625"/>
      <c r="F1071" s="1624"/>
      <c r="G1071" s="1625"/>
      <c r="H1071" s="1624"/>
      <c r="I1071" s="1625"/>
      <c r="J1071" s="1624"/>
      <c r="K1071" s="968"/>
      <c r="L1071" s="926"/>
      <c r="M1071" s="926"/>
      <c r="N1071" s="926"/>
      <c r="O1071" s="927">
        <f t="shared" si="901"/>
        <v>0</v>
      </c>
      <c r="P1071" s="1627"/>
      <c r="Q1071" s="1627"/>
      <c r="R1071" s="1624"/>
      <c r="S1071" s="1629"/>
      <c r="T1071" s="1631"/>
    </row>
    <row r="1072" spans="1:20" s="1" customFormat="1">
      <c r="A1072" s="1350"/>
      <c r="B1072" s="1789"/>
      <c r="C1072" s="1497"/>
      <c r="D1072" s="1597"/>
      <c r="E1072" s="1625"/>
      <c r="F1072" s="1624"/>
      <c r="G1072" s="1625"/>
      <c r="H1072" s="1624"/>
      <c r="I1072" s="1625"/>
      <c r="J1072" s="1624"/>
      <c r="K1072" s="968"/>
      <c r="L1072" s="926"/>
      <c r="M1072" s="926"/>
      <c r="N1072" s="926"/>
      <c r="O1072" s="927">
        <f t="shared" si="901"/>
        <v>0</v>
      </c>
      <c r="P1072" s="1628"/>
      <c r="Q1072" s="1628"/>
      <c r="R1072" s="1624"/>
      <c r="S1072" s="1629"/>
      <c r="T1072" s="1631"/>
    </row>
    <row r="1073" spans="1:20" s="1" customFormat="1" ht="12.75" customHeight="1">
      <c r="A1073" s="1350">
        <f>+A1068+1</f>
        <v>17</v>
      </c>
      <c r="B1073" s="1793"/>
      <c r="C1073" s="1495" t="s">
        <v>3436</v>
      </c>
      <c r="D1073" s="1595" t="s">
        <v>3168</v>
      </c>
      <c r="E1073" s="1625">
        <v>450</v>
      </c>
      <c r="F1073" s="1624">
        <f t="shared" ref="F1073" si="904">H1073+J1073+R1073</f>
        <v>0.73759203018000008</v>
      </c>
      <c r="G1073" s="1625">
        <v>6.2399999999999997E-2</v>
      </c>
      <c r="H1073" s="1624">
        <f t="shared" si="895"/>
        <v>0.153406656</v>
      </c>
      <c r="I1073" s="1625">
        <v>2.7000000000000001E-3</v>
      </c>
      <c r="J1073" s="1624">
        <f t="shared" si="896"/>
        <v>8.2298700000000002E-3</v>
      </c>
      <c r="K1073" s="968" t="s">
        <v>2755</v>
      </c>
      <c r="L1073" s="926" t="s">
        <v>18</v>
      </c>
      <c r="M1073" s="926">
        <v>1.02</v>
      </c>
      <c r="N1073" s="926">
        <f>0.405*1.15</f>
        <v>0.46575</v>
      </c>
      <c r="O1073" s="927">
        <f t="shared" si="901"/>
        <v>0.47506500000000002</v>
      </c>
      <c r="P1073" s="1626">
        <f>E1073*F1073</f>
        <v>331.91641358100003</v>
      </c>
      <c r="Q1073" s="1626">
        <f>SUM(O1073:O1077)</f>
        <v>0.47506500000000002</v>
      </c>
      <c r="R1073" s="1624">
        <f t="shared" si="897"/>
        <v>0.57595550418000008</v>
      </c>
      <c r="S1073" s="1629">
        <f t="shared" ref="S1073" si="905">+F1073*$T$12</f>
        <v>0.96984050424596124</v>
      </c>
      <c r="T1073" s="1631">
        <f t="shared" ref="T1073" si="906">+S1073*E1073</f>
        <v>436.42822691068255</v>
      </c>
    </row>
    <row r="1074" spans="1:20" s="1" customFormat="1">
      <c r="A1074" s="1350"/>
      <c r="B1074" s="1789"/>
      <c r="C1074" s="1496"/>
      <c r="D1074" s="1596"/>
      <c r="E1074" s="1625"/>
      <c r="F1074" s="1624"/>
      <c r="G1074" s="1625"/>
      <c r="H1074" s="1624"/>
      <c r="I1074" s="1625"/>
      <c r="J1074" s="1624"/>
      <c r="K1074" s="968"/>
      <c r="L1074" s="926"/>
      <c r="M1074" s="926"/>
      <c r="N1074" s="926"/>
      <c r="O1074" s="927">
        <f t="shared" si="901"/>
        <v>0</v>
      </c>
      <c r="P1074" s="1627"/>
      <c r="Q1074" s="1627"/>
      <c r="R1074" s="1624"/>
      <c r="S1074" s="1629"/>
      <c r="T1074" s="1631"/>
    </row>
    <row r="1075" spans="1:20" s="1" customFormat="1">
      <c r="A1075" s="1350"/>
      <c r="B1075" s="1789"/>
      <c r="C1075" s="1496"/>
      <c r="D1075" s="1596"/>
      <c r="E1075" s="1625"/>
      <c r="F1075" s="1624"/>
      <c r="G1075" s="1625"/>
      <c r="H1075" s="1624"/>
      <c r="I1075" s="1625"/>
      <c r="J1075" s="1624"/>
      <c r="K1075" s="968"/>
      <c r="L1075" s="926"/>
      <c r="M1075" s="926"/>
      <c r="N1075" s="926"/>
      <c r="O1075" s="927">
        <f t="shared" si="901"/>
        <v>0</v>
      </c>
      <c r="P1075" s="1627"/>
      <c r="Q1075" s="1627"/>
      <c r="R1075" s="1624"/>
      <c r="S1075" s="1629"/>
      <c r="T1075" s="1631"/>
    </row>
    <row r="1076" spans="1:20" s="1" customFormat="1">
      <c r="A1076" s="1350"/>
      <c r="B1076" s="1789"/>
      <c r="C1076" s="1496"/>
      <c r="D1076" s="1596"/>
      <c r="E1076" s="1625"/>
      <c r="F1076" s="1624"/>
      <c r="G1076" s="1625"/>
      <c r="H1076" s="1624"/>
      <c r="I1076" s="1625"/>
      <c r="J1076" s="1624"/>
      <c r="K1076" s="968"/>
      <c r="L1076" s="926"/>
      <c r="M1076" s="926"/>
      <c r="N1076" s="926"/>
      <c r="O1076" s="927">
        <f t="shared" si="901"/>
        <v>0</v>
      </c>
      <c r="P1076" s="1627"/>
      <c r="Q1076" s="1627"/>
      <c r="R1076" s="1624"/>
      <c r="S1076" s="1629"/>
      <c r="T1076" s="1631"/>
    </row>
    <row r="1077" spans="1:20" s="1" customFormat="1">
      <c r="A1077" s="1350"/>
      <c r="B1077" s="1789"/>
      <c r="C1077" s="1497"/>
      <c r="D1077" s="1597"/>
      <c r="E1077" s="1625"/>
      <c r="F1077" s="1624"/>
      <c r="G1077" s="1625"/>
      <c r="H1077" s="1624"/>
      <c r="I1077" s="1625"/>
      <c r="J1077" s="1624"/>
      <c r="K1077" s="968"/>
      <c r="L1077" s="926"/>
      <c r="M1077" s="926"/>
      <c r="N1077" s="926"/>
      <c r="O1077" s="927">
        <f t="shared" si="901"/>
        <v>0</v>
      </c>
      <c r="P1077" s="1628"/>
      <c r="Q1077" s="1628"/>
      <c r="R1077" s="1624"/>
      <c r="S1077" s="1629"/>
      <c r="T1077" s="1631"/>
    </row>
    <row r="1078" spans="1:20" s="1" customFormat="1" ht="12.75" customHeight="1">
      <c r="A1078" s="1350">
        <f>+A1073+1</f>
        <v>18</v>
      </c>
      <c r="B1078" s="1793"/>
      <c r="C1078" s="1495" t="s">
        <v>3437</v>
      </c>
      <c r="D1078" s="1595" t="s">
        <v>3168</v>
      </c>
      <c r="E1078" s="1625">
        <v>164</v>
      </c>
      <c r="F1078" s="1624">
        <f t="shared" ref="F1078" si="907">H1078+J1078+R1078</f>
        <v>1.0319692878720002</v>
      </c>
      <c r="G1078" s="1625">
        <v>6.2399999999999997E-2</v>
      </c>
      <c r="H1078" s="1624">
        <f t="shared" ref="H1078" si="908">G1078*$P$9/1000</f>
        <v>0.153406656</v>
      </c>
      <c r="I1078" s="1625">
        <v>2.7000000000000001E-3</v>
      </c>
      <c r="J1078" s="1624">
        <f t="shared" ref="J1078" si="909">I1078*$P$10/1000</f>
        <v>8.2298700000000002E-3</v>
      </c>
      <c r="K1078" s="968" t="s">
        <v>3188</v>
      </c>
      <c r="L1078" s="926" t="s">
        <v>18</v>
      </c>
      <c r="M1078" s="926">
        <v>1.02</v>
      </c>
      <c r="N1078" s="926">
        <f>0.612*1.15</f>
        <v>0.70379999999999998</v>
      </c>
      <c r="O1078" s="927">
        <f t="shared" si="901"/>
        <v>0.71787599999999996</v>
      </c>
      <c r="P1078" s="1626">
        <f>E1078*F1078</f>
        <v>169.24296321100803</v>
      </c>
      <c r="Q1078" s="1626">
        <f>SUM(O1078:O1082)</f>
        <v>0.71787599999999996</v>
      </c>
      <c r="R1078" s="1624">
        <f t="shared" si="897"/>
        <v>0.87033276187200015</v>
      </c>
      <c r="S1078" s="1629">
        <f t="shared" ref="S1078" si="910">+F1078*$T$12</f>
        <v>1.3569094751090007</v>
      </c>
      <c r="T1078" s="1631">
        <f t="shared" ref="T1078" si="911">+S1078*E1078</f>
        <v>222.53315391787612</v>
      </c>
    </row>
    <row r="1079" spans="1:20" s="1" customFormat="1">
      <c r="A1079" s="1350"/>
      <c r="B1079" s="1789"/>
      <c r="C1079" s="1496"/>
      <c r="D1079" s="1596"/>
      <c r="E1079" s="1625"/>
      <c r="F1079" s="1624"/>
      <c r="G1079" s="1625"/>
      <c r="H1079" s="1624"/>
      <c r="I1079" s="1625"/>
      <c r="J1079" s="1624"/>
      <c r="K1079" s="968"/>
      <c r="L1079" s="926"/>
      <c r="M1079" s="926"/>
      <c r="N1079" s="926"/>
      <c r="O1079" s="927">
        <f t="shared" si="901"/>
        <v>0</v>
      </c>
      <c r="P1079" s="1627"/>
      <c r="Q1079" s="1627"/>
      <c r="R1079" s="1624"/>
      <c r="S1079" s="1629"/>
      <c r="T1079" s="1631"/>
    </row>
    <row r="1080" spans="1:20" s="1" customFormat="1">
      <c r="A1080" s="1350"/>
      <c r="B1080" s="1789"/>
      <c r="C1080" s="1496"/>
      <c r="D1080" s="1596"/>
      <c r="E1080" s="1625"/>
      <c r="F1080" s="1624"/>
      <c r="G1080" s="1625"/>
      <c r="H1080" s="1624"/>
      <c r="I1080" s="1625"/>
      <c r="J1080" s="1624"/>
      <c r="K1080" s="968"/>
      <c r="L1080" s="926"/>
      <c r="M1080" s="926"/>
      <c r="N1080" s="926"/>
      <c r="O1080" s="927">
        <f t="shared" si="901"/>
        <v>0</v>
      </c>
      <c r="P1080" s="1627"/>
      <c r="Q1080" s="1627"/>
      <c r="R1080" s="1624"/>
      <c r="S1080" s="1629"/>
      <c r="T1080" s="1631"/>
    </row>
    <row r="1081" spans="1:20" s="1" customFormat="1">
      <c r="A1081" s="1350"/>
      <c r="B1081" s="1789"/>
      <c r="C1081" s="1496"/>
      <c r="D1081" s="1596"/>
      <c r="E1081" s="1625"/>
      <c r="F1081" s="1624"/>
      <c r="G1081" s="1625"/>
      <c r="H1081" s="1624"/>
      <c r="I1081" s="1625"/>
      <c r="J1081" s="1624"/>
      <c r="K1081" s="968"/>
      <c r="L1081" s="926"/>
      <c r="M1081" s="926"/>
      <c r="N1081" s="926"/>
      <c r="O1081" s="927">
        <f t="shared" si="901"/>
        <v>0</v>
      </c>
      <c r="P1081" s="1627"/>
      <c r="Q1081" s="1627"/>
      <c r="R1081" s="1624"/>
      <c r="S1081" s="1629"/>
      <c r="T1081" s="1631"/>
    </row>
    <row r="1082" spans="1:20" s="1" customFormat="1">
      <c r="A1082" s="1350"/>
      <c r="B1082" s="1789"/>
      <c r="C1082" s="1497"/>
      <c r="D1082" s="1597"/>
      <c r="E1082" s="1625"/>
      <c r="F1082" s="1624"/>
      <c r="G1082" s="1625"/>
      <c r="H1082" s="1624"/>
      <c r="I1082" s="1625"/>
      <c r="J1082" s="1624"/>
      <c r="K1082" s="968"/>
      <c r="L1082" s="926"/>
      <c r="M1082" s="926"/>
      <c r="N1082" s="926"/>
      <c r="O1082" s="927">
        <f t="shared" si="901"/>
        <v>0</v>
      </c>
      <c r="P1082" s="1628"/>
      <c r="Q1082" s="1628"/>
      <c r="R1082" s="1624"/>
      <c r="S1082" s="1629"/>
      <c r="T1082" s="1631"/>
    </row>
    <row r="1083" spans="1:20" s="1" customFormat="1" ht="12.75" customHeight="1">
      <c r="A1083" s="1350">
        <f>+A1078+1</f>
        <v>19</v>
      </c>
      <c r="B1083" s="1793"/>
      <c r="C1083" s="1495" t="s">
        <v>3829</v>
      </c>
      <c r="D1083" s="1595" t="s">
        <v>3168</v>
      </c>
      <c r="E1083" s="1625">
        <v>50</v>
      </c>
      <c r="F1083" s="1624">
        <f t="shared" ref="F1083" si="912">H1083+J1083+R1083</f>
        <v>1.5396633989640001</v>
      </c>
      <c r="G1083" s="1625">
        <v>6.2399999999999997E-2</v>
      </c>
      <c r="H1083" s="1624">
        <f t="shared" ref="H1083" si="913">G1083*$P$9/1000</f>
        <v>0.153406656</v>
      </c>
      <c r="I1083" s="1625">
        <v>2.7000000000000001E-3</v>
      </c>
      <c r="J1083" s="1624">
        <f t="shared" ref="J1083" si="914">I1083*$P$10/1000</f>
        <v>8.2298700000000002E-3</v>
      </c>
      <c r="K1083" s="968" t="s">
        <v>3828</v>
      </c>
      <c r="L1083" s="926" t="s">
        <v>18</v>
      </c>
      <c r="M1083" s="926">
        <v>1.02</v>
      </c>
      <c r="N1083" s="926">
        <f>0.969*1.15</f>
        <v>1.11435</v>
      </c>
      <c r="O1083" s="927">
        <f t="shared" si="901"/>
        <v>1.1366369999999999</v>
      </c>
      <c r="P1083" s="1626">
        <f>E1083*F1083</f>
        <v>76.9831699482</v>
      </c>
      <c r="Q1083" s="1626">
        <f>SUM(O1083:O1087)</f>
        <v>1.1366369999999999</v>
      </c>
      <c r="R1083" s="1624">
        <f t="shared" ref="R1083" si="915">Q1083*1.02*1.05*$R$15</f>
        <v>1.3780268729640002</v>
      </c>
      <c r="S1083" s="1629">
        <f t="shared" ref="S1083" si="916">+F1083*$T$12</f>
        <v>2.0244632074669964</v>
      </c>
      <c r="T1083" s="1631">
        <f t="shared" ref="T1083" si="917">+S1083*E1083</f>
        <v>101.22316037334981</v>
      </c>
    </row>
    <row r="1084" spans="1:20" s="1" customFormat="1">
      <c r="A1084" s="1350"/>
      <c r="B1084" s="1789"/>
      <c r="C1084" s="1496"/>
      <c r="D1084" s="1596"/>
      <c r="E1084" s="1625"/>
      <c r="F1084" s="1624"/>
      <c r="G1084" s="1625"/>
      <c r="H1084" s="1624"/>
      <c r="I1084" s="1625"/>
      <c r="J1084" s="1624"/>
      <c r="K1084" s="968"/>
      <c r="L1084" s="926"/>
      <c r="M1084" s="926"/>
      <c r="N1084" s="926"/>
      <c r="O1084" s="927">
        <f t="shared" si="901"/>
        <v>0</v>
      </c>
      <c r="P1084" s="1627"/>
      <c r="Q1084" s="1627"/>
      <c r="R1084" s="1624"/>
      <c r="S1084" s="1629"/>
      <c r="T1084" s="1631"/>
    </row>
    <row r="1085" spans="1:20" s="1" customFormat="1">
      <c r="A1085" s="1350"/>
      <c r="B1085" s="1789"/>
      <c r="C1085" s="1496"/>
      <c r="D1085" s="1596"/>
      <c r="E1085" s="1625"/>
      <c r="F1085" s="1624"/>
      <c r="G1085" s="1625"/>
      <c r="H1085" s="1624"/>
      <c r="I1085" s="1625"/>
      <c r="J1085" s="1624"/>
      <c r="K1085" s="968"/>
      <c r="L1085" s="926"/>
      <c r="M1085" s="926"/>
      <c r="N1085" s="926"/>
      <c r="O1085" s="927">
        <f t="shared" si="901"/>
        <v>0</v>
      </c>
      <c r="P1085" s="1627"/>
      <c r="Q1085" s="1627"/>
      <c r="R1085" s="1624"/>
      <c r="S1085" s="1629"/>
      <c r="T1085" s="1631"/>
    </row>
    <row r="1086" spans="1:20" s="1" customFormat="1">
      <c r="A1086" s="1350"/>
      <c r="B1086" s="1789"/>
      <c r="C1086" s="1496"/>
      <c r="D1086" s="1596"/>
      <c r="E1086" s="1625"/>
      <c r="F1086" s="1624"/>
      <c r="G1086" s="1625"/>
      <c r="H1086" s="1624"/>
      <c r="I1086" s="1625"/>
      <c r="J1086" s="1624"/>
      <c r="K1086" s="968"/>
      <c r="L1086" s="926"/>
      <c r="M1086" s="926"/>
      <c r="N1086" s="926"/>
      <c r="O1086" s="927">
        <f t="shared" si="901"/>
        <v>0</v>
      </c>
      <c r="P1086" s="1627"/>
      <c r="Q1086" s="1627"/>
      <c r="R1086" s="1624"/>
      <c r="S1086" s="1629"/>
      <c r="T1086" s="1631"/>
    </row>
    <row r="1087" spans="1:20" s="1" customFormat="1">
      <c r="A1087" s="1350"/>
      <c r="B1087" s="1789"/>
      <c r="C1087" s="1497"/>
      <c r="D1087" s="1597"/>
      <c r="E1087" s="1625"/>
      <c r="F1087" s="1624"/>
      <c r="G1087" s="1625"/>
      <c r="H1087" s="1624"/>
      <c r="I1087" s="1625"/>
      <c r="J1087" s="1624"/>
      <c r="K1087" s="968"/>
      <c r="L1087" s="926"/>
      <c r="M1087" s="926"/>
      <c r="N1087" s="926"/>
      <c r="O1087" s="927">
        <f t="shared" si="901"/>
        <v>0</v>
      </c>
      <c r="P1087" s="1628"/>
      <c r="Q1087" s="1628"/>
      <c r="R1087" s="1624"/>
      <c r="S1087" s="1629"/>
      <c r="T1087" s="1631"/>
    </row>
    <row r="1088" spans="1:20" s="1" customFormat="1" ht="12.75" customHeight="1">
      <c r="A1088" s="1350">
        <f t="shared" ref="A1088" si="918">+A1078+1</f>
        <v>19</v>
      </c>
      <c r="B1088" s="1793"/>
      <c r="C1088" s="1495" t="s">
        <v>3438</v>
      </c>
      <c r="D1088" s="1595" t="s">
        <v>3168</v>
      </c>
      <c r="E1088" s="1625">
        <v>10</v>
      </c>
      <c r="F1088" s="1624">
        <f t="shared" ref="F1088" si="919">H1088+J1088+R1088</f>
        <v>13.370311763375</v>
      </c>
      <c r="G1088" s="1625">
        <v>3.0623999999999998</v>
      </c>
      <c r="H1088" s="1624">
        <f t="shared" ref="H1088" si="920">G1088*$P$9/1000</f>
        <v>7.5287266559999999</v>
      </c>
      <c r="I1088" s="1625">
        <v>6.4999999999999997E-3</v>
      </c>
      <c r="J1088" s="1624">
        <f t="shared" ref="J1088" si="921">I1088*$P$10/1000</f>
        <v>1.9812649999999998E-2</v>
      </c>
      <c r="K1088" s="968" t="s">
        <v>3142</v>
      </c>
      <c r="L1088" s="926" t="s">
        <v>18</v>
      </c>
      <c r="M1088" s="926">
        <v>1.02</v>
      </c>
      <c r="N1088" s="926">
        <f>3.275*1.25*1.15</f>
        <v>4.7078124999999993</v>
      </c>
      <c r="O1088" s="927">
        <f t="shared" si="901"/>
        <v>4.8019687499999995</v>
      </c>
      <c r="P1088" s="1626">
        <f>E1088*F1088</f>
        <v>133.70311763375</v>
      </c>
      <c r="Q1088" s="1626">
        <f>SUM(O1088:O1092)</f>
        <v>4.8019687499999995</v>
      </c>
      <c r="R1088" s="1624">
        <f t="shared" si="897"/>
        <v>5.8217724573750003</v>
      </c>
      <c r="S1088" s="1629">
        <f t="shared" ref="S1088" si="922">+F1088*$T$12</f>
        <v>17.58027388033581</v>
      </c>
      <c r="T1088" s="1631">
        <f t="shared" ref="T1088" si="923">+S1088*E1088</f>
        <v>175.8027388033581</v>
      </c>
    </row>
    <row r="1089" spans="1:20" s="1" customFormat="1">
      <c r="A1089" s="1350"/>
      <c r="B1089" s="1789"/>
      <c r="C1089" s="1496"/>
      <c r="D1089" s="1596"/>
      <c r="E1089" s="1625"/>
      <c r="F1089" s="1624"/>
      <c r="G1089" s="1625"/>
      <c r="H1089" s="1624"/>
      <c r="I1089" s="1625"/>
      <c r="J1089" s="1624"/>
      <c r="K1089" s="968"/>
      <c r="L1089" s="926"/>
      <c r="M1089" s="926"/>
      <c r="N1089" s="926"/>
      <c r="O1089" s="927">
        <f t="shared" si="901"/>
        <v>0</v>
      </c>
      <c r="P1089" s="1627"/>
      <c r="Q1089" s="1627"/>
      <c r="R1089" s="1624"/>
      <c r="S1089" s="1629"/>
      <c r="T1089" s="1631"/>
    </row>
    <row r="1090" spans="1:20" s="1" customFormat="1">
      <c r="A1090" s="1350"/>
      <c r="B1090" s="1789"/>
      <c r="C1090" s="1496"/>
      <c r="D1090" s="1596"/>
      <c r="E1090" s="1625"/>
      <c r="F1090" s="1624"/>
      <c r="G1090" s="1625"/>
      <c r="H1090" s="1624"/>
      <c r="I1090" s="1625"/>
      <c r="J1090" s="1624"/>
      <c r="K1090" s="968"/>
      <c r="L1090" s="926"/>
      <c r="M1090" s="926"/>
      <c r="N1090" s="926"/>
      <c r="O1090" s="927">
        <f t="shared" si="901"/>
        <v>0</v>
      </c>
      <c r="P1090" s="1627"/>
      <c r="Q1090" s="1627"/>
      <c r="R1090" s="1624"/>
      <c r="S1090" s="1629"/>
      <c r="T1090" s="1631"/>
    </row>
    <row r="1091" spans="1:20" s="1" customFormat="1">
      <c r="A1091" s="1350"/>
      <c r="B1091" s="1789"/>
      <c r="C1091" s="1496"/>
      <c r="D1091" s="1596"/>
      <c r="E1091" s="1625"/>
      <c r="F1091" s="1624"/>
      <c r="G1091" s="1625"/>
      <c r="H1091" s="1624"/>
      <c r="I1091" s="1625"/>
      <c r="J1091" s="1624"/>
      <c r="K1091" s="968"/>
      <c r="L1091" s="926"/>
      <c r="M1091" s="926"/>
      <c r="N1091" s="926"/>
      <c r="O1091" s="927">
        <f t="shared" si="901"/>
        <v>0</v>
      </c>
      <c r="P1091" s="1627"/>
      <c r="Q1091" s="1627"/>
      <c r="R1091" s="1624"/>
      <c r="S1091" s="1629"/>
      <c r="T1091" s="1631"/>
    </row>
    <row r="1092" spans="1:20" s="1" customFormat="1">
      <c r="A1092" s="1350"/>
      <c r="B1092" s="1789"/>
      <c r="C1092" s="1497"/>
      <c r="D1092" s="1597"/>
      <c r="E1092" s="1625"/>
      <c r="F1092" s="1624"/>
      <c r="G1092" s="1625"/>
      <c r="H1092" s="1624"/>
      <c r="I1092" s="1625"/>
      <c r="J1092" s="1624"/>
      <c r="K1092" s="968"/>
      <c r="L1092" s="926"/>
      <c r="M1092" s="926"/>
      <c r="N1092" s="926"/>
      <c r="O1092" s="927">
        <f t="shared" si="901"/>
        <v>0</v>
      </c>
      <c r="P1092" s="1628"/>
      <c r="Q1092" s="1628"/>
      <c r="R1092" s="1624"/>
      <c r="S1092" s="1629"/>
      <c r="T1092" s="1631"/>
    </row>
    <row r="1093" spans="1:20" s="1" customFormat="1" ht="12.75" customHeight="1">
      <c r="A1093" s="1350">
        <f t="shared" ref="A1093" si="924">+A1088+1</f>
        <v>20</v>
      </c>
      <c r="B1093" s="1793"/>
      <c r="C1093" s="1495" t="s">
        <v>3439</v>
      </c>
      <c r="D1093" s="1595" t="s">
        <v>3168</v>
      </c>
      <c r="E1093" s="1625">
        <v>30</v>
      </c>
      <c r="F1093" s="1624">
        <f t="shared" ref="F1093" si="925">H1093+J1093+R1093</f>
        <v>18.944955463460001</v>
      </c>
      <c r="G1093" s="1625">
        <v>4.0624000000000002</v>
      </c>
      <c r="H1093" s="1624">
        <f t="shared" si="895"/>
        <v>9.9871666560000012</v>
      </c>
      <c r="I1093" s="1625">
        <v>6.4999999999999997E-3</v>
      </c>
      <c r="J1093" s="1624">
        <f t="shared" si="896"/>
        <v>1.9812649999999998E-2</v>
      </c>
      <c r="K1093" s="968" t="s">
        <v>2760</v>
      </c>
      <c r="L1093" s="926" t="s">
        <v>18</v>
      </c>
      <c r="M1093" s="926">
        <v>1.02</v>
      </c>
      <c r="N1093" s="926">
        <f>5.028*1.25*1.15</f>
        <v>7.2277499999999986</v>
      </c>
      <c r="O1093" s="927">
        <f t="shared" si="901"/>
        <v>7.372304999999999</v>
      </c>
      <c r="P1093" s="1626">
        <f>E1093*F1093</f>
        <v>568.3486639038</v>
      </c>
      <c r="Q1093" s="1626">
        <f>SUM(O1093:O1097)</f>
        <v>7.372304999999999</v>
      </c>
      <c r="R1093" s="1624">
        <f t="shared" si="897"/>
        <v>8.9379761574599996</v>
      </c>
      <c r="S1093" s="1629">
        <f t="shared" ref="S1093" si="926">+F1093*$T$12</f>
        <v>24.910227344939564</v>
      </c>
      <c r="T1093" s="1631">
        <f t="shared" ref="T1093" si="927">+S1093*E1093</f>
        <v>747.30682034818687</v>
      </c>
    </row>
    <row r="1094" spans="1:20" s="1" customFormat="1" ht="12.75" customHeight="1">
      <c r="A1094" s="1350"/>
      <c r="B1094" s="1789"/>
      <c r="C1094" s="1496"/>
      <c r="D1094" s="1596"/>
      <c r="E1094" s="1625"/>
      <c r="F1094" s="1624"/>
      <c r="G1094" s="1625"/>
      <c r="H1094" s="1624"/>
      <c r="I1094" s="1625"/>
      <c r="J1094" s="1624"/>
      <c r="K1094" s="968"/>
      <c r="L1094" s="926"/>
      <c r="M1094" s="926"/>
      <c r="N1094" s="926"/>
      <c r="O1094" s="927">
        <f t="shared" si="901"/>
        <v>0</v>
      </c>
      <c r="P1094" s="1627"/>
      <c r="Q1094" s="1627"/>
      <c r="R1094" s="1624"/>
      <c r="S1094" s="1629"/>
      <c r="T1094" s="1631"/>
    </row>
    <row r="1095" spans="1:20" s="1" customFormat="1" ht="12.75" customHeight="1">
      <c r="A1095" s="1350"/>
      <c r="B1095" s="1789"/>
      <c r="C1095" s="1496"/>
      <c r="D1095" s="1596"/>
      <c r="E1095" s="1625"/>
      <c r="F1095" s="1624"/>
      <c r="G1095" s="1625"/>
      <c r="H1095" s="1624"/>
      <c r="I1095" s="1625"/>
      <c r="J1095" s="1624"/>
      <c r="K1095" s="968"/>
      <c r="L1095" s="926"/>
      <c r="M1095" s="926"/>
      <c r="N1095" s="926"/>
      <c r="O1095" s="927">
        <f t="shared" si="901"/>
        <v>0</v>
      </c>
      <c r="P1095" s="1627"/>
      <c r="Q1095" s="1627"/>
      <c r="R1095" s="1624"/>
      <c r="S1095" s="1629"/>
      <c r="T1095" s="1631"/>
    </row>
    <row r="1096" spans="1:20" s="1" customFormat="1" ht="12.75" customHeight="1">
      <c r="A1096" s="1350"/>
      <c r="B1096" s="1789"/>
      <c r="C1096" s="1496"/>
      <c r="D1096" s="1596"/>
      <c r="E1096" s="1625"/>
      <c r="F1096" s="1624"/>
      <c r="G1096" s="1625"/>
      <c r="H1096" s="1624"/>
      <c r="I1096" s="1625"/>
      <c r="J1096" s="1624"/>
      <c r="K1096" s="968"/>
      <c r="L1096" s="926"/>
      <c r="M1096" s="926"/>
      <c r="N1096" s="926"/>
      <c r="O1096" s="927">
        <f t="shared" si="901"/>
        <v>0</v>
      </c>
      <c r="P1096" s="1627"/>
      <c r="Q1096" s="1627"/>
      <c r="R1096" s="1624"/>
      <c r="S1096" s="1629"/>
      <c r="T1096" s="1631"/>
    </row>
    <row r="1097" spans="1:20" s="1" customFormat="1" ht="12.75" customHeight="1">
      <c r="A1097" s="1350"/>
      <c r="B1097" s="1789"/>
      <c r="C1097" s="1497"/>
      <c r="D1097" s="1597"/>
      <c r="E1097" s="1625"/>
      <c r="F1097" s="1624"/>
      <c r="G1097" s="1625"/>
      <c r="H1097" s="1624"/>
      <c r="I1097" s="1625"/>
      <c r="J1097" s="1624"/>
      <c r="K1097" s="968"/>
      <c r="L1097" s="926"/>
      <c r="M1097" s="926"/>
      <c r="N1097" s="926"/>
      <c r="O1097" s="927">
        <f t="shared" si="901"/>
        <v>0</v>
      </c>
      <c r="P1097" s="1628"/>
      <c r="Q1097" s="1628"/>
      <c r="R1097" s="1624"/>
      <c r="S1097" s="1629"/>
      <c r="T1097" s="1631"/>
    </row>
    <row r="1098" spans="1:20" s="1" customFormat="1" ht="15.75" customHeight="1">
      <c r="A1098" s="1350">
        <f t="shared" ref="A1098" si="928">+A1093+1</f>
        <v>21</v>
      </c>
      <c r="B1098" s="1793"/>
      <c r="C1098" s="1437" t="s">
        <v>3422</v>
      </c>
      <c r="D1098" s="1477" t="s">
        <v>3426</v>
      </c>
      <c r="E1098" s="1792">
        <v>5</v>
      </c>
      <c r="F1098" s="1624">
        <f t="shared" ref="F1098" si="929">H1098+J1098+R1098</f>
        <v>1.4548464000000003</v>
      </c>
      <c r="G1098" s="1639"/>
      <c r="H1098" s="1624">
        <f t="shared" si="895"/>
        <v>0</v>
      </c>
      <c r="I1098" s="1625"/>
      <c r="J1098" s="1624">
        <f t="shared" si="896"/>
        <v>0</v>
      </c>
      <c r="K1098" s="968" t="s">
        <v>2708</v>
      </c>
      <c r="L1098" s="926" t="s">
        <v>2709</v>
      </c>
      <c r="M1098" s="926">
        <v>1</v>
      </c>
      <c r="N1098" s="926">
        <v>1.2</v>
      </c>
      <c r="O1098" s="927">
        <f t="shared" si="901"/>
        <v>1.2</v>
      </c>
      <c r="P1098" s="1624">
        <f>E1098*F1098</f>
        <v>7.2742320000000014</v>
      </c>
      <c r="Q1098" s="1624">
        <f>SUM(O1098:O1102)</f>
        <v>1.2</v>
      </c>
      <c r="R1098" s="1624">
        <f t="shared" ref="R1098:R1153" si="930">Q1098*1.02*1.05*$R$15</f>
        <v>1.4548464000000003</v>
      </c>
      <c r="S1098" s="1629">
        <f t="shared" ref="S1098" si="931">+F1098*$T$12</f>
        <v>1.9129395498377233</v>
      </c>
      <c r="T1098" s="1631">
        <f t="shared" ref="T1098" si="932">+S1098*E1098</f>
        <v>9.5646977491886158</v>
      </c>
    </row>
    <row r="1099" spans="1:20" s="1" customFormat="1" ht="15.75" customHeight="1">
      <c r="A1099" s="1350"/>
      <c r="B1099" s="1789"/>
      <c r="C1099" s="1437"/>
      <c r="D1099" s="1477"/>
      <c r="E1099" s="1792"/>
      <c r="F1099" s="1624"/>
      <c r="G1099" s="1640"/>
      <c r="H1099" s="1624"/>
      <c r="I1099" s="1625"/>
      <c r="J1099" s="1624"/>
      <c r="K1099" s="968"/>
      <c r="L1099" s="926"/>
      <c r="M1099" s="926"/>
      <c r="N1099" s="926"/>
      <c r="O1099" s="927">
        <f t="shared" si="901"/>
        <v>0</v>
      </c>
      <c r="P1099" s="1624"/>
      <c r="Q1099" s="1624"/>
      <c r="R1099" s="1624"/>
      <c r="S1099" s="1629"/>
      <c r="T1099" s="1631"/>
    </row>
    <row r="1100" spans="1:20" s="1" customFormat="1" ht="15.75" customHeight="1">
      <c r="A1100" s="1350"/>
      <c r="B1100" s="1789"/>
      <c r="C1100" s="1437"/>
      <c r="D1100" s="1477"/>
      <c r="E1100" s="1792"/>
      <c r="F1100" s="1624"/>
      <c r="G1100" s="1640"/>
      <c r="H1100" s="1624"/>
      <c r="I1100" s="1625"/>
      <c r="J1100" s="1624"/>
      <c r="K1100" s="968"/>
      <c r="L1100" s="926"/>
      <c r="M1100" s="926"/>
      <c r="N1100" s="926"/>
      <c r="O1100" s="927">
        <f t="shared" si="901"/>
        <v>0</v>
      </c>
      <c r="P1100" s="1624"/>
      <c r="Q1100" s="1624"/>
      <c r="R1100" s="1624"/>
      <c r="S1100" s="1629"/>
      <c r="T1100" s="1631"/>
    </row>
    <row r="1101" spans="1:20" s="1" customFormat="1" ht="15.75" customHeight="1">
      <c r="A1101" s="1350"/>
      <c r="B1101" s="1789"/>
      <c r="C1101" s="1437"/>
      <c r="D1101" s="1477"/>
      <c r="E1101" s="1792"/>
      <c r="F1101" s="1624"/>
      <c r="G1101" s="1640"/>
      <c r="H1101" s="1624"/>
      <c r="I1101" s="1625"/>
      <c r="J1101" s="1624"/>
      <c r="K1101" s="968"/>
      <c r="L1101" s="926"/>
      <c r="M1101" s="926"/>
      <c r="N1101" s="926"/>
      <c r="O1101" s="927">
        <f t="shared" si="901"/>
        <v>0</v>
      </c>
      <c r="P1101" s="1624"/>
      <c r="Q1101" s="1624"/>
      <c r="R1101" s="1624"/>
      <c r="S1101" s="1629"/>
      <c r="T1101" s="1631"/>
    </row>
    <row r="1102" spans="1:20" s="1" customFormat="1" ht="15.75" customHeight="1">
      <c r="A1102" s="1350"/>
      <c r="B1102" s="1789"/>
      <c r="C1102" s="1437"/>
      <c r="D1102" s="1477"/>
      <c r="E1102" s="1792"/>
      <c r="F1102" s="1624"/>
      <c r="G1102" s="1641"/>
      <c r="H1102" s="1624"/>
      <c r="I1102" s="1625"/>
      <c r="J1102" s="1624"/>
      <c r="K1102" s="968"/>
      <c r="L1102" s="926"/>
      <c r="M1102" s="926"/>
      <c r="N1102" s="926"/>
      <c r="O1102" s="927">
        <f t="shared" si="901"/>
        <v>0</v>
      </c>
      <c r="P1102" s="1624"/>
      <c r="Q1102" s="1624"/>
      <c r="R1102" s="1624"/>
      <c r="S1102" s="1629"/>
      <c r="T1102" s="1631"/>
    </row>
    <row r="1103" spans="1:20" s="61" customFormat="1" ht="8.25" customHeight="1">
      <c r="A1103" s="1411"/>
      <c r="B1103" s="1795"/>
      <c r="C1103" s="1592" t="s">
        <v>3423</v>
      </c>
      <c r="D1103" s="1798"/>
      <c r="E1103" s="1625"/>
      <c r="F1103" s="1624">
        <f t="shared" ref="F1103" si="933">H1103+J1103+R1103</f>
        <v>0</v>
      </c>
      <c r="G1103" s="1830"/>
      <c r="H1103" s="1624">
        <f t="shared" si="895"/>
        <v>0</v>
      </c>
      <c r="I1103" s="1801"/>
      <c r="J1103" s="1624">
        <f t="shared" si="896"/>
        <v>0</v>
      </c>
      <c r="K1103" s="1036"/>
      <c r="L1103" s="1037"/>
      <c r="M1103" s="1038"/>
      <c r="N1103" s="1038"/>
      <c r="O1103" s="1039"/>
      <c r="P1103" s="1804"/>
      <c r="Q1103" s="1804"/>
      <c r="R1103" s="1624">
        <f t="shared" si="930"/>
        <v>0</v>
      </c>
      <c r="S1103" s="1629">
        <f t="shared" ref="S1103" si="934">+F1103*$T$12</f>
        <v>0</v>
      </c>
      <c r="T1103" s="1631">
        <f t="shared" ref="T1103" si="935">+S1103*E1103</f>
        <v>0</v>
      </c>
    </row>
    <row r="1104" spans="1:20" s="61" customFormat="1" ht="6.75" customHeight="1">
      <c r="A1104" s="1412"/>
      <c r="B1104" s="1796"/>
      <c r="C1104" s="1593"/>
      <c r="D1104" s="1799"/>
      <c r="E1104" s="1625"/>
      <c r="F1104" s="1624"/>
      <c r="G1104" s="1831"/>
      <c r="H1104" s="1624"/>
      <c r="I1104" s="1802"/>
      <c r="J1104" s="1624"/>
      <c r="K1104" s="1040"/>
      <c r="L1104" s="1041"/>
      <c r="M1104" s="1041"/>
      <c r="N1104" s="1041"/>
      <c r="O1104" s="1042"/>
      <c r="P1104" s="1805"/>
      <c r="Q1104" s="1805"/>
      <c r="R1104" s="1624"/>
      <c r="S1104" s="1629"/>
      <c r="T1104" s="1631"/>
    </row>
    <row r="1105" spans="1:20" s="61" customFormat="1" ht="6.75" customHeight="1">
      <c r="A1105" s="1412"/>
      <c r="B1105" s="1796"/>
      <c r="C1105" s="1593"/>
      <c r="D1105" s="1799"/>
      <c r="E1105" s="1625"/>
      <c r="F1105" s="1624"/>
      <c r="G1105" s="1831"/>
      <c r="H1105" s="1624"/>
      <c r="I1105" s="1802"/>
      <c r="J1105" s="1624"/>
      <c r="K1105" s="1040"/>
      <c r="L1105" s="1041"/>
      <c r="M1105" s="1041"/>
      <c r="N1105" s="1041"/>
      <c r="O1105" s="1042">
        <f>+P1104+P1103</f>
        <v>0</v>
      </c>
      <c r="P1105" s="1805"/>
      <c r="Q1105" s="1805"/>
      <c r="R1105" s="1624"/>
      <c r="S1105" s="1629"/>
      <c r="T1105" s="1631"/>
    </row>
    <row r="1106" spans="1:20" s="61" customFormat="1" ht="6.75" customHeight="1">
      <c r="A1106" s="1412"/>
      <c r="B1106" s="1796"/>
      <c r="C1106" s="1593"/>
      <c r="D1106" s="1799"/>
      <c r="E1106" s="1625"/>
      <c r="F1106" s="1624"/>
      <c r="G1106" s="1831"/>
      <c r="H1106" s="1624"/>
      <c r="I1106" s="1802"/>
      <c r="J1106" s="1624"/>
      <c r="K1106" s="1040"/>
      <c r="L1106" s="1041"/>
      <c r="M1106" s="1041"/>
      <c r="N1106" s="1041"/>
      <c r="O1106" s="1042"/>
      <c r="P1106" s="1805"/>
      <c r="Q1106" s="1805"/>
      <c r="R1106" s="1624"/>
      <c r="S1106" s="1629"/>
      <c r="T1106" s="1631"/>
    </row>
    <row r="1107" spans="1:20" s="61" customFormat="1" ht="6.75" customHeight="1">
      <c r="A1107" s="1413"/>
      <c r="B1107" s="1797"/>
      <c r="C1107" s="1594"/>
      <c r="D1107" s="1800"/>
      <c r="E1107" s="1625"/>
      <c r="F1107" s="1624"/>
      <c r="G1107" s="1832"/>
      <c r="H1107" s="1624"/>
      <c r="I1107" s="1803"/>
      <c r="J1107" s="1624"/>
      <c r="K1107" s="1043"/>
      <c r="L1107" s="1044"/>
      <c r="M1107" s="1044"/>
      <c r="N1107" s="1044"/>
      <c r="O1107" s="1045"/>
      <c r="P1107" s="1806"/>
      <c r="Q1107" s="1806"/>
      <c r="R1107" s="1624"/>
      <c r="S1107" s="1629"/>
      <c r="T1107" s="1631"/>
    </row>
    <row r="1108" spans="1:20" s="1" customFormat="1" ht="15.75" customHeight="1">
      <c r="A1108" s="1545">
        <f>+A1098+1</f>
        <v>22</v>
      </c>
      <c r="B1108" s="1793"/>
      <c r="C1108" s="1495" t="s">
        <v>3424</v>
      </c>
      <c r="D1108" s="1595" t="s">
        <v>3169</v>
      </c>
      <c r="E1108" s="1792">
        <v>51</v>
      </c>
      <c r="F1108" s="1624">
        <f t="shared" ref="F1108" si="936">H1108+J1108+R1108</f>
        <v>8.7683049000000004</v>
      </c>
      <c r="G1108" s="1639">
        <v>0.35</v>
      </c>
      <c r="H1108" s="1624">
        <f t="shared" si="895"/>
        <v>0.86045399999999994</v>
      </c>
      <c r="I1108" s="1639">
        <v>8.9999999999999993E-3</v>
      </c>
      <c r="J1108" s="1624">
        <f t="shared" si="896"/>
        <v>2.7432899999999996E-2</v>
      </c>
      <c r="K1108" s="968" t="s">
        <v>2763</v>
      </c>
      <c r="L1108" s="926" t="s">
        <v>19</v>
      </c>
      <c r="M1108" s="926">
        <v>1</v>
      </c>
      <c r="N1108" s="926">
        <v>6.5</v>
      </c>
      <c r="O1108" s="927">
        <f t="shared" ref="O1108:O1171" si="937">M1108*N1108</f>
        <v>6.5</v>
      </c>
      <c r="P1108" s="1626">
        <f>E1108*F1108</f>
        <v>447.1835499</v>
      </c>
      <c r="Q1108" s="1626">
        <f>SUM(O1108:O1112)</f>
        <v>6.5</v>
      </c>
      <c r="R1108" s="1624">
        <f t="shared" si="930"/>
        <v>7.8804180000000006</v>
      </c>
      <c r="S1108" s="1629">
        <f t="shared" ref="S1108" si="938">+F1108*$T$12</f>
        <v>11.529215199794219</v>
      </c>
      <c r="T1108" s="1631">
        <f t="shared" ref="T1108" si="939">+S1108*E1108</f>
        <v>587.98997518950523</v>
      </c>
    </row>
    <row r="1109" spans="1:20" s="1" customFormat="1" ht="15.75" customHeight="1">
      <c r="A1109" s="1546"/>
      <c r="B1109" s="1789"/>
      <c r="C1109" s="1496"/>
      <c r="D1109" s="1596"/>
      <c r="E1109" s="1792"/>
      <c r="F1109" s="1624"/>
      <c r="G1109" s="1640"/>
      <c r="H1109" s="1624"/>
      <c r="I1109" s="1640"/>
      <c r="J1109" s="1624"/>
      <c r="K1109" s="968"/>
      <c r="L1109" s="926"/>
      <c r="M1109" s="926"/>
      <c r="N1109" s="926"/>
      <c r="O1109" s="927">
        <f t="shared" si="937"/>
        <v>0</v>
      </c>
      <c r="P1109" s="1627"/>
      <c r="Q1109" s="1627"/>
      <c r="R1109" s="1624"/>
      <c r="S1109" s="1629"/>
      <c r="T1109" s="1631"/>
    </row>
    <row r="1110" spans="1:20" s="1" customFormat="1" ht="15.75" customHeight="1">
      <c r="A1110" s="1546"/>
      <c r="B1110" s="1789"/>
      <c r="C1110" s="1496"/>
      <c r="D1110" s="1596"/>
      <c r="E1110" s="1792"/>
      <c r="F1110" s="1624"/>
      <c r="G1110" s="1640"/>
      <c r="H1110" s="1624"/>
      <c r="I1110" s="1640"/>
      <c r="J1110" s="1624"/>
      <c r="K1110" s="968"/>
      <c r="L1110" s="926"/>
      <c r="M1110" s="926"/>
      <c r="N1110" s="926"/>
      <c r="O1110" s="927">
        <f t="shared" si="937"/>
        <v>0</v>
      </c>
      <c r="P1110" s="1627"/>
      <c r="Q1110" s="1627"/>
      <c r="R1110" s="1624"/>
      <c r="S1110" s="1629"/>
      <c r="T1110" s="1631"/>
    </row>
    <row r="1111" spans="1:20" s="1" customFormat="1" ht="15.75" customHeight="1">
      <c r="A1111" s="1546"/>
      <c r="B1111" s="1789"/>
      <c r="C1111" s="1496"/>
      <c r="D1111" s="1596"/>
      <c r="E1111" s="1792"/>
      <c r="F1111" s="1624"/>
      <c r="G1111" s="1640"/>
      <c r="H1111" s="1624"/>
      <c r="I1111" s="1640"/>
      <c r="J1111" s="1624"/>
      <c r="K1111" s="968"/>
      <c r="L1111" s="926"/>
      <c r="M1111" s="926"/>
      <c r="N1111" s="926"/>
      <c r="O1111" s="927">
        <f t="shared" si="937"/>
        <v>0</v>
      </c>
      <c r="P1111" s="1627"/>
      <c r="Q1111" s="1627"/>
      <c r="R1111" s="1624"/>
      <c r="S1111" s="1629"/>
      <c r="T1111" s="1631"/>
    </row>
    <row r="1112" spans="1:20" s="1" customFormat="1" ht="15.75" customHeight="1">
      <c r="A1112" s="1547"/>
      <c r="B1112" s="1789"/>
      <c r="C1112" s="1497"/>
      <c r="D1112" s="1597"/>
      <c r="E1112" s="1792"/>
      <c r="F1112" s="1624"/>
      <c r="G1112" s="1641"/>
      <c r="H1112" s="1624"/>
      <c r="I1112" s="1641"/>
      <c r="J1112" s="1624"/>
      <c r="K1112" s="968"/>
      <c r="L1112" s="926"/>
      <c r="M1112" s="926"/>
      <c r="N1112" s="926"/>
      <c r="O1112" s="927">
        <f t="shared" si="937"/>
        <v>0</v>
      </c>
      <c r="P1112" s="1628"/>
      <c r="Q1112" s="1628"/>
      <c r="R1112" s="1624"/>
      <c r="S1112" s="1629"/>
      <c r="T1112" s="1631"/>
    </row>
    <row r="1113" spans="1:20" s="1" customFormat="1" ht="15.75" customHeight="1">
      <c r="A1113" s="1545">
        <f>+A1108+1</f>
        <v>23</v>
      </c>
      <c r="B1113" s="1836"/>
      <c r="C1113" s="1839" t="s">
        <v>3425</v>
      </c>
      <c r="D1113" s="1595" t="s">
        <v>3169</v>
      </c>
      <c r="E1113" s="1792">
        <v>26</v>
      </c>
      <c r="F1113" s="1626">
        <f t="shared" ref="F1113" si="940">H1113+J1113+R1113</f>
        <v>5.1108210504000002</v>
      </c>
      <c r="G1113" s="1639">
        <v>0.35</v>
      </c>
      <c r="H1113" s="1624">
        <f t="shared" ref="H1113:H1158" si="941">G1113*$P$9/1000</f>
        <v>0.86045399999999994</v>
      </c>
      <c r="I1113" s="1639">
        <v>8.9999999999999993E-3</v>
      </c>
      <c r="J1113" s="1624">
        <f t="shared" ref="J1113:J1158" si="942">I1113*$P$10/1000</f>
        <v>2.7432899999999996E-2</v>
      </c>
      <c r="K1113" s="968" t="s">
        <v>2764</v>
      </c>
      <c r="L1113" s="926" t="s">
        <v>19</v>
      </c>
      <c r="M1113" s="926">
        <v>1</v>
      </c>
      <c r="N1113" s="926">
        <v>3.4832000000000001</v>
      </c>
      <c r="O1113" s="927">
        <f t="shared" si="937"/>
        <v>3.4832000000000001</v>
      </c>
      <c r="P1113" s="1626">
        <f>E1113*F1113</f>
        <v>132.8813473104</v>
      </c>
      <c r="Q1113" s="1626">
        <f>SUM(O1113:O1117)</f>
        <v>3.4832000000000001</v>
      </c>
      <c r="R1113" s="1624">
        <f t="shared" si="930"/>
        <v>4.2229341504000004</v>
      </c>
      <c r="S1113" s="1629">
        <f t="shared" ref="S1113" si="943">+F1113*$T$12</f>
        <v>6.7200851715021832</v>
      </c>
      <c r="T1113" s="1631">
        <f t="shared" ref="T1113" si="944">+S1113*E1113</f>
        <v>174.72221445905677</v>
      </c>
    </row>
    <row r="1114" spans="1:20" s="1" customFormat="1" ht="15.75" customHeight="1">
      <c r="A1114" s="1546"/>
      <c r="B1114" s="1837"/>
      <c r="C1114" s="1496"/>
      <c r="D1114" s="1596"/>
      <c r="E1114" s="1792"/>
      <c r="F1114" s="1627"/>
      <c r="G1114" s="1640"/>
      <c r="H1114" s="1624"/>
      <c r="I1114" s="1640"/>
      <c r="J1114" s="1624"/>
      <c r="K1114" s="968"/>
      <c r="L1114" s="926"/>
      <c r="M1114" s="926"/>
      <c r="N1114" s="926"/>
      <c r="O1114" s="927">
        <f t="shared" si="937"/>
        <v>0</v>
      </c>
      <c r="P1114" s="1627"/>
      <c r="Q1114" s="1627"/>
      <c r="R1114" s="1624"/>
      <c r="S1114" s="1629"/>
      <c r="T1114" s="1631"/>
    </row>
    <row r="1115" spans="1:20" s="1" customFormat="1" ht="15.75" customHeight="1">
      <c r="A1115" s="1546"/>
      <c r="B1115" s="1837"/>
      <c r="C1115" s="1496"/>
      <c r="D1115" s="1596"/>
      <c r="E1115" s="1792"/>
      <c r="F1115" s="1627"/>
      <c r="G1115" s="1640"/>
      <c r="H1115" s="1624"/>
      <c r="I1115" s="1640"/>
      <c r="J1115" s="1624"/>
      <c r="K1115" s="968"/>
      <c r="L1115" s="926"/>
      <c r="M1115" s="926"/>
      <c r="N1115" s="926"/>
      <c r="O1115" s="927">
        <f t="shared" si="937"/>
        <v>0</v>
      </c>
      <c r="P1115" s="1627"/>
      <c r="Q1115" s="1627"/>
      <c r="R1115" s="1624"/>
      <c r="S1115" s="1629"/>
      <c r="T1115" s="1631"/>
    </row>
    <row r="1116" spans="1:20" s="1" customFormat="1" ht="15.75" customHeight="1">
      <c r="A1116" s="1546"/>
      <c r="B1116" s="1837"/>
      <c r="C1116" s="1496"/>
      <c r="D1116" s="1596"/>
      <c r="E1116" s="1792"/>
      <c r="F1116" s="1627"/>
      <c r="G1116" s="1640"/>
      <c r="H1116" s="1624"/>
      <c r="I1116" s="1640"/>
      <c r="J1116" s="1624"/>
      <c r="K1116" s="968"/>
      <c r="L1116" s="926"/>
      <c r="M1116" s="926"/>
      <c r="N1116" s="926"/>
      <c r="O1116" s="927">
        <f t="shared" si="937"/>
        <v>0</v>
      </c>
      <c r="P1116" s="1627"/>
      <c r="Q1116" s="1627"/>
      <c r="R1116" s="1624"/>
      <c r="S1116" s="1629"/>
      <c r="T1116" s="1631"/>
    </row>
    <row r="1117" spans="1:20" s="1" customFormat="1" ht="15.75" customHeight="1">
      <c r="A1117" s="1547"/>
      <c r="B1117" s="1838"/>
      <c r="C1117" s="1497"/>
      <c r="D1117" s="1597"/>
      <c r="E1117" s="1792"/>
      <c r="F1117" s="1628"/>
      <c r="G1117" s="1641"/>
      <c r="H1117" s="1624"/>
      <c r="I1117" s="1641"/>
      <c r="J1117" s="1624"/>
      <c r="K1117" s="968"/>
      <c r="L1117" s="926"/>
      <c r="M1117" s="926"/>
      <c r="N1117" s="926"/>
      <c r="O1117" s="927">
        <f t="shared" si="937"/>
        <v>0</v>
      </c>
      <c r="P1117" s="1628"/>
      <c r="Q1117" s="1628"/>
      <c r="R1117" s="1624"/>
      <c r="S1117" s="1629"/>
      <c r="T1117" s="1631"/>
    </row>
    <row r="1118" spans="1:20" s="1" customFormat="1" ht="13.5" customHeight="1">
      <c r="A1118" s="1545">
        <f>+A1113+1</f>
        <v>24</v>
      </c>
      <c r="B1118" s="1793"/>
      <c r="C1118" s="1809" t="s">
        <v>3444</v>
      </c>
      <c r="D1118" s="1477" t="s">
        <v>3169</v>
      </c>
      <c r="E1118" s="1792">
        <v>18</v>
      </c>
      <c r="F1118" s="1624">
        <f t="shared" ref="F1118" si="945">H1118+J1118+R1118</f>
        <v>9.660304</v>
      </c>
      <c r="G1118" s="1639">
        <v>1.1599999999999999</v>
      </c>
      <c r="H1118" s="1624">
        <f t="shared" si="941"/>
        <v>2.8517904000000001</v>
      </c>
      <c r="I1118" s="1625">
        <v>1.1200000000000001</v>
      </c>
      <c r="J1118" s="1624">
        <f t="shared" si="942"/>
        <v>3.4138720000000005</v>
      </c>
      <c r="K1118" s="968" t="s">
        <v>2767</v>
      </c>
      <c r="L1118" s="926" t="s">
        <v>19</v>
      </c>
      <c r="M1118" s="1046">
        <v>1</v>
      </c>
      <c r="N1118" s="926">
        <v>2.8</v>
      </c>
      <c r="O1118" s="927">
        <f t="shared" si="937"/>
        <v>2.8</v>
      </c>
      <c r="P1118" s="1624">
        <f>E1118*F1118</f>
        <v>173.88547199999999</v>
      </c>
      <c r="Q1118" s="1624">
        <f>SUM(O1118:O1122)</f>
        <v>2.8</v>
      </c>
      <c r="R1118" s="1624">
        <f t="shared" si="930"/>
        <v>3.3946416000000004</v>
      </c>
      <c r="S1118" s="1629">
        <f t="shared" ref="S1118" si="946">+F1118*$T$12</f>
        <v>12.702081529057331</v>
      </c>
      <c r="T1118" s="1631">
        <f t="shared" ref="T1118" si="947">+S1118*E1118</f>
        <v>228.63746752303194</v>
      </c>
    </row>
    <row r="1119" spans="1:20" s="1" customFormat="1" ht="13.5" customHeight="1">
      <c r="A1119" s="1546"/>
      <c r="B1119" s="1789"/>
      <c r="C1119" s="1810"/>
      <c r="D1119" s="1477"/>
      <c r="E1119" s="1792"/>
      <c r="F1119" s="1624"/>
      <c r="G1119" s="1640"/>
      <c r="H1119" s="1624"/>
      <c r="I1119" s="1625"/>
      <c r="J1119" s="1624"/>
      <c r="K1119" s="968"/>
      <c r="L1119" s="926"/>
      <c r="M1119" s="1046"/>
      <c r="N1119" s="926"/>
      <c r="O1119" s="927">
        <f t="shared" si="937"/>
        <v>0</v>
      </c>
      <c r="P1119" s="1624"/>
      <c r="Q1119" s="1624"/>
      <c r="R1119" s="1624"/>
      <c r="S1119" s="1629"/>
      <c r="T1119" s="1631"/>
    </row>
    <row r="1120" spans="1:20" s="1" customFormat="1" ht="13.5" customHeight="1">
      <c r="A1120" s="1546"/>
      <c r="B1120" s="1789"/>
      <c r="C1120" s="1810"/>
      <c r="D1120" s="1477"/>
      <c r="E1120" s="1792"/>
      <c r="F1120" s="1624"/>
      <c r="G1120" s="1640"/>
      <c r="H1120" s="1624"/>
      <c r="I1120" s="1625"/>
      <c r="J1120" s="1624"/>
      <c r="K1120" s="968"/>
      <c r="L1120" s="926"/>
      <c r="M1120" s="1046"/>
      <c r="N1120" s="926"/>
      <c r="O1120" s="927">
        <f t="shared" si="937"/>
        <v>0</v>
      </c>
      <c r="P1120" s="1624"/>
      <c r="Q1120" s="1624"/>
      <c r="R1120" s="1624"/>
      <c r="S1120" s="1629"/>
      <c r="T1120" s="1631"/>
    </row>
    <row r="1121" spans="1:20" s="1" customFormat="1" ht="13.5" customHeight="1">
      <c r="A1121" s="1546"/>
      <c r="B1121" s="1789"/>
      <c r="C1121" s="1810"/>
      <c r="D1121" s="1477"/>
      <c r="E1121" s="1792"/>
      <c r="F1121" s="1624"/>
      <c r="G1121" s="1640"/>
      <c r="H1121" s="1624"/>
      <c r="I1121" s="1625"/>
      <c r="J1121" s="1624"/>
      <c r="K1121" s="968"/>
      <c r="L1121" s="926"/>
      <c r="M1121" s="1046"/>
      <c r="N1121" s="926"/>
      <c r="O1121" s="927">
        <f t="shared" si="937"/>
        <v>0</v>
      </c>
      <c r="P1121" s="1624"/>
      <c r="Q1121" s="1624"/>
      <c r="R1121" s="1624"/>
      <c r="S1121" s="1629"/>
      <c r="T1121" s="1631"/>
    </row>
    <row r="1122" spans="1:20" s="1" customFormat="1" ht="13.5" customHeight="1">
      <c r="A1122" s="1547"/>
      <c r="B1122" s="1789"/>
      <c r="C1122" s="1811"/>
      <c r="D1122" s="1477"/>
      <c r="E1122" s="1792"/>
      <c r="F1122" s="1624"/>
      <c r="G1122" s="1641"/>
      <c r="H1122" s="1624"/>
      <c r="I1122" s="1625"/>
      <c r="J1122" s="1624"/>
      <c r="K1122" s="968"/>
      <c r="L1122" s="926"/>
      <c r="M1122" s="1046"/>
      <c r="N1122" s="926"/>
      <c r="O1122" s="927">
        <f t="shared" si="937"/>
        <v>0</v>
      </c>
      <c r="P1122" s="1624"/>
      <c r="Q1122" s="1624"/>
      <c r="R1122" s="1624"/>
      <c r="S1122" s="1629"/>
      <c r="T1122" s="1631"/>
    </row>
    <row r="1123" spans="1:20" s="1" customFormat="1" ht="13.5" customHeight="1">
      <c r="A1123" s="1545">
        <f>+A1118+1</f>
        <v>25</v>
      </c>
      <c r="B1123" s="1793"/>
      <c r="C1123" s="1437" t="s">
        <v>3742</v>
      </c>
      <c r="D1123" s="1477" t="s">
        <v>3169</v>
      </c>
      <c r="E1123" s="1792">
        <v>9</v>
      </c>
      <c r="F1123" s="1624">
        <f t="shared" ref="F1123" si="948">H1123+J1123+R1123</f>
        <v>9.7815411999999995</v>
      </c>
      <c r="G1123" s="1639">
        <v>1.1599999999999999</v>
      </c>
      <c r="H1123" s="1624">
        <f t="shared" ref="H1123" si="949">G1123*$P$9/1000</f>
        <v>2.8517904000000001</v>
      </c>
      <c r="I1123" s="1625">
        <v>1.1200000000000001</v>
      </c>
      <c r="J1123" s="1624">
        <f t="shared" ref="J1123" si="950">I1123*$P$10/1000</f>
        <v>3.4138720000000005</v>
      </c>
      <c r="K1123" s="968" t="s">
        <v>3741</v>
      </c>
      <c r="L1123" s="926" t="s">
        <v>19</v>
      </c>
      <c r="M1123" s="1046">
        <v>1</v>
      </c>
      <c r="N1123" s="926">
        <v>2.9</v>
      </c>
      <c r="O1123" s="927">
        <f t="shared" si="937"/>
        <v>2.9</v>
      </c>
      <c r="P1123" s="1624">
        <f>E1123*F1123</f>
        <v>88.033870799999988</v>
      </c>
      <c r="Q1123" s="1624">
        <f>SUM(O1123:O1127)</f>
        <v>2.9</v>
      </c>
      <c r="R1123" s="1624">
        <f t="shared" ref="R1123" si="951">Q1123*1.02*1.05*$R$15</f>
        <v>3.5158787999999999</v>
      </c>
      <c r="S1123" s="1629">
        <f t="shared" ref="S1123" si="952">+F1123*$T$12</f>
        <v>12.861493158210473</v>
      </c>
      <c r="T1123" s="1631">
        <f t="shared" ref="T1123" si="953">+S1123*E1123</f>
        <v>115.75343842389427</v>
      </c>
    </row>
    <row r="1124" spans="1:20" s="1" customFormat="1" ht="13.5" customHeight="1">
      <c r="A1124" s="1546"/>
      <c r="B1124" s="1789"/>
      <c r="C1124" s="1437"/>
      <c r="D1124" s="1477"/>
      <c r="E1124" s="1792"/>
      <c r="F1124" s="1624"/>
      <c r="G1124" s="1640"/>
      <c r="H1124" s="1624"/>
      <c r="I1124" s="1625"/>
      <c r="J1124" s="1624"/>
      <c r="K1124" s="968"/>
      <c r="L1124" s="926"/>
      <c r="M1124" s="1046"/>
      <c r="N1124" s="926"/>
      <c r="O1124" s="927">
        <f t="shared" si="937"/>
        <v>0</v>
      </c>
      <c r="P1124" s="1624"/>
      <c r="Q1124" s="1624"/>
      <c r="R1124" s="1624"/>
      <c r="S1124" s="1629"/>
      <c r="T1124" s="1631"/>
    </row>
    <row r="1125" spans="1:20" s="1" customFormat="1" ht="13.5" customHeight="1">
      <c r="A1125" s="1546"/>
      <c r="B1125" s="1789"/>
      <c r="C1125" s="1437"/>
      <c r="D1125" s="1477"/>
      <c r="E1125" s="1792"/>
      <c r="F1125" s="1624"/>
      <c r="G1125" s="1640"/>
      <c r="H1125" s="1624"/>
      <c r="I1125" s="1625"/>
      <c r="J1125" s="1624"/>
      <c r="K1125" s="968"/>
      <c r="L1125" s="926"/>
      <c r="M1125" s="1046"/>
      <c r="N1125" s="926"/>
      <c r="O1125" s="927">
        <f t="shared" si="937"/>
        <v>0</v>
      </c>
      <c r="P1125" s="1624"/>
      <c r="Q1125" s="1624"/>
      <c r="R1125" s="1624"/>
      <c r="S1125" s="1629"/>
      <c r="T1125" s="1631"/>
    </row>
    <row r="1126" spans="1:20" s="1" customFormat="1" ht="13.5" customHeight="1">
      <c r="A1126" s="1546"/>
      <c r="B1126" s="1789"/>
      <c r="C1126" s="1437"/>
      <c r="D1126" s="1477"/>
      <c r="E1126" s="1792"/>
      <c r="F1126" s="1624"/>
      <c r="G1126" s="1640"/>
      <c r="H1126" s="1624"/>
      <c r="I1126" s="1625"/>
      <c r="J1126" s="1624"/>
      <c r="K1126" s="968"/>
      <c r="L1126" s="926"/>
      <c r="M1126" s="1046"/>
      <c r="N1126" s="926"/>
      <c r="O1126" s="927">
        <f t="shared" si="937"/>
        <v>0</v>
      </c>
      <c r="P1126" s="1624"/>
      <c r="Q1126" s="1624"/>
      <c r="R1126" s="1624"/>
      <c r="S1126" s="1629"/>
      <c r="T1126" s="1631"/>
    </row>
    <row r="1127" spans="1:20" s="1" customFormat="1" ht="13.5" customHeight="1">
      <c r="A1127" s="1547"/>
      <c r="B1127" s="1789"/>
      <c r="C1127" s="1437"/>
      <c r="D1127" s="1477"/>
      <c r="E1127" s="1792"/>
      <c r="F1127" s="1624"/>
      <c r="G1127" s="1641"/>
      <c r="H1127" s="1624"/>
      <c r="I1127" s="1625"/>
      <c r="J1127" s="1624"/>
      <c r="K1127" s="968"/>
      <c r="L1127" s="926"/>
      <c r="M1127" s="1046"/>
      <c r="N1127" s="926"/>
      <c r="O1127" s="927">
        <f t="shared" si="937"/>
        <v>0</v>
      </c>
      <c r="P1127" s="1624"/>
      <c r="Q1127" s="1624"/>
      <c r="R1127" s="1624"/>
      <c r="S1127" s="1629"/>
      <c r="T1127" s="1631"/>
    </row>
    <row r="1128" spans="1:20" s="1" customFormat="1" ht="12.75" customHeight="1">
      <c r="A1128" s="1675">
        <f>+A1123+1</f>
        <v>26</v>
      </c>
      <c r="B1128" s="1436"/>
      <c r="C1128" s="1437" t="s">
        <v>3442</v>
      </c>
      <c r="D1128" s="1477" t="s">
        <v>3169</v>
      </c>
      <c r="E1128" s="1351">
        <v>9</v>
      </c>
      <c r="F1128" s="1439">
        <f>H1128+J1128+R1128</f>
        <v>20.285838900000005</v>
      </c>
      <c r="G1128" s="1660">
        <v>0.35</v>
      </c>
      <c r="H1128" s="1440">
        <f t="shared" ref="H1128" si="954">G1128*$P$9/1000</f>
        <v>0.86045399999999994</v>
      </c>
      <c r="I1128" s="1660">
        <v>8.9999999999999993E-3</v>
      </c>
      <c r="J1128" s="1440">
        <f t="shared" ref="J1128" si="955">I1128*$P$10/1000</f>
        <v>2.7432899999999996E-2</v>
      </c>
      <c r="K1128" s="702" t="s">
        <v>2550</v>
      </c>
      <c r="L1128" s="703" t="s">
        <v>19</v>
      </c>
      <c r="M1128" s="703">
        <v>1</v>
      </c>
      <c r="N1128" s="704">
        <v>16</v>
      </c>
      <c r="O1128" s="705">
        <f t="shared" si="937"/>
        <v>16</v>
      </c>
      <c r="P1128" s="1439">
        <f>E1128*F1128</f>
        <v>182.57255010000006</v>
      </c>
      <c r="Q1128" s="1439">
        <f>SUM(O1128:O1132)</f>
        <v>16</v>
      </c>
      <c r="R1128" s="1624">
        <f t="shared" si="930"/>
        <v>19.397952000000004</v>
      </c>
      <c r="S1128" s="1775">
        <f>+(F1128-N1128)*$T$12+N1128*$W$5</f>
        <v>22.115337679663646</v>
      </c>
      <c r="T1128" s="1631">
        <f t="shared" ref="T1128" si="956">+S1128*E1128</f>
        <v>199.03803911697281</v>
      </c>
    </row>
    <row r="1129" spans="1:20" s="1" customFormat="1" ht="13.5" customHeight="1">
      <c r="A1129" s="1675"/>
      <c r="B1129" s="1437"/>
      <c r="C1129" s="1437"/>
      <c r="D1129" s="1477"/>
      <c r="E1129" s="1351"/>
      <c r="F1129" s="1439"/>
      <c r="G1129" s="1661"/>
      <c r="H1129" s="1440"/>
      <c r="I1129" s="1661"/>
      <c r="J1129" s="1440"/>
      <c r="K1129" s="703"/>
      <c r="L1129" s="703"/>
      <c r="M1129" s="703"/>
      <c r="N1129" s="704"/>
      <c r="O1129" s="705">
        <f t="shared" si="937"/>
        <v>0</v>
      </c>
      <c r="P1129" s="1439"/>
      <c r="Q1129" s="1439"/>
      <c r="R1129" s="1624"/>
      <c r="S1129" s="1776"/>
      <c r="T1129" s="1631"/>
    </row>
    <row r="1130" spans="1:20" s="1" customFormat="1" ht="12" customHeight="1">
      <c r="A1130" s="1675"/>
      <c r="B1130" s="1437"/>
      <c r="C1130" s="1437"/>
      <c r="D1130" s="1477"/>
      <c r="E1130" s="1351"/>
      <c r="F1130" s="1439"/>
      <c r="G1130" s="1661"/>
      <c r="H1130" s="1440"/>
      <c r="I1130" s="1661"/>
      <c r="J1130" s="1440"/>
      <c r="K1130" s="703"/>
      <c r="L1130" s="703"/>
      <c r="M1130" s="703"/>
      <c r="N1130" s="704"/>
      <c r="O1130" s="705">
        <f t="shared" si="937"/>
        <v>0</v>
      </c>
      <c r="P1130" s="1439"/>
      <c r="Q1130" s="1439"/>
      <c r="R1130" s="1624"/>
      <c r="S1130" s="1776"/>
      <c r="T1130" s="1631"/>
    </row>
    <row r="1131" spans="1:20" s="1" customFormat="1" ht="12" customHeight="1">
      <c r="A1131" s="1675"/>
      <c r="B1131" s="1437"/>
      <c r="C1131" s="1437"/>
      <c r="D1131" s="1477"/>
      <c r="E1131" s="1351"/>
      <c r="F1131" s="1439"/>
      <c r="G1131" s="1661"/>
      <c r="H1131" s="1440"/>
      <c r="I1131" s="1661"/>
      <c r="J1131" s="1440"/>
      <c r="K1131" s="703"/>
      <c r="L1131" s="703"/>
      <c r="M1131" s="703"/>
      <c r="N1131" s="704"/>
      <c r="O1131" s="705">
        <f t="shared" si="937"/>
        <v>0</v>
      </c>
      <c r="P1131" s="1439"/>
      <c r="Q1131" s="1439"/>
      <c r="R1131" s="1624"/>
      <c r="S1131" s="1776"/>
      <c r="T1131" s="1631"/>
    </row>
    <row r="1132" spans="1:20" s="1" customFormat="1" ht="12" customHeight="1">
      <c r="A1132" s="1675"/>
      <c r="B1132" s="1437"/>
      <c r="C1132" s="1437"/>
      <c r="D1132" s="1477"/>
      <c r="E1132" s="1351"/>
      <c r="F1132" s="1439"/>
      <c r="G1132" s="1662"/>
      <c r="H1132" s="1440"/>
      <c r="I1132" s="1662"/>
      <c r="J1132" s="1440"/>
      <c r="K1132" s="703"/>
      <c r="L1132" s="703"/>
      <c r="M1132" s="703"/>
      <c r="N1132" s="704"/>
      <c r="O1132" s="705">
        <f t="shared" si="937"/>
        <v>0</v>
      </c>
      <c r="P1132" s="1439"/>
      <c r="Q1132" s="1439"/>
      <c r="R1132" s="1624"/>
      <c r="S1132" s="1777"/>
      <c r="T1132" s="1631"/>
    </row>
    <row r="1133" spans="1:20" s="1" customFormat="1" ht="15.75" customHeight="1">
      <c r="A1133" s="1545">
        <f>+A1128+1</f>
        <v>27</v>
      </c>
      <c r="B1133" s="1793"/>
      <c r="C1133" s="1437" t="s">
        <v>3446</v>
      </c>
      <c r="D1133" s="1477" t="s">
        <v>3169</v>
      </c>
      <c r="E1133" s="1792">
        <v>25</v>
      </c>
      <c r="F1133" s="1624">
        <f t="shared" ref="F1133" si="957">H1133+J1133+R1133</f>
        <v>0.18185580000000004</v>
      </c>
      <c r="G1133" s="1625"/>
      <c r="H1133" s="1624">
        <f t="shared" si="941"/>
        <v>0</v>
      </c>
      <c r="I1133" s="1625"/>
      <c r="J1133" s="1624">
        <f t="shared" si="942"/>
        <v>0</v>
      </c>
      <c r="K1133" s="968" t="s">
        <v>2768</v>
      </c>
      <c r="L1133" s="926" t="s">
        <v>19</v>
      </c>
      <c r="M1133" s="1046">
        <v>1</v>
      </c>
      <c r="N1133" s="926">
        <v>0.15</v>
      </c>
      <c r="O1133" s="927">
        <f t="shared" si="937"/>
        <v>0.15</v>
      </c>
      <c r="P1133" s="1624">
        <f>E1133*F1133</f>
        <v>4.5463950000000013</v>
      </c>
      <c r="Q1133" s="1624">
        <f>SUM(O1133:O1137)</f>
        <v>0.15</v>
      </c>
      <c r="R1133" s="1624">
        <f t="shared" si="930"/>
        <v>0.18185580000000004</v>
      </c>
      <c r="S1133" s="1629">
        <f t="shared" ref="S1133" si="958">+F1133*$T$12</f>
        <v>0.23911744372971541</v>
      </c>
      <c r="T1133" s="1631">
        <f t="shared" ref="T1133" si="959">+S1133*E1133</f>
        <v>5.9779360932428851</v>
      </c>
    </row>
    <row r="1134" spans="1:20" s="1" customFormat="1" ht="15.75" customHeight="1">
      <c r="A1134" s="1546"/>
      <c r="B1134" s="1789"/>
      <c r="C1134" s="1437"/>
      <c r="D1134" s="1477"/>
      <c r="E1134" s="1792"/>
      <c r="F1134" s="1624"/>
      <c r="G1134" s="1625"/>
      <c r="H1134" s="1624"/>
      <c r="I1134" s="1625"/>
      <c r="J1134" s="1624"/>
      <c r="K1134" s="968"/>
      <c r="L1134" s="926"/>
      <c r="M1134" s="1046"/>
      <c r="N1134" s="926"/>
      <c r="O1134" s="927">
        <f t="shared" si="937"/>
        <v>0</v>
      </c>
      <c r="P1134" s="1624"/>
      <c r="Q1134" s="1624"/>
      <c r="R1134" s="1624"/>
      <c r="S1134" s="1629"/>
      <c r="T1134" s="1631"/>
    </row>
    <row r="1135" spans="1:20" s="1" customFormat="1" ht="15.75" customHeight="1">
      <c r="A1135" s="1546"/>
      <c r="B1135" s="1789"/>
      <c r="C1135" s="1437"/>
      <c r="D1135" s="1477"/>
      <c r="E1135" s="1792"/>
      <c r="F1135" s="1624"/>
      <c r="G1135" s="1625"/>
      <c r="H1135" s="1624"/>
      <c r="I1135" s="1625"/>
      <c r="J1135" s="1624"/>
      <c r="K1135" s="968"/>
      <c r="L1135" s="926"/>
      <c r="M1135" s="1046"/>
      <c r="N1135" s="926"/>
      <c r="O1135" s="927">
        <f t="shared" si="937"/>
        <v>0</v>
      </c>
      <c r="P1135" s="1624"/>
      <c r="Q1135" s="1624"/>
      <c r="R1135" s="1624"/>
      <c r="S1135" s="1629"/>
      <c r="T1135" s="1631"/>
    </row>
    <row r="1136" spans="1:20" s="1" customFormat="1" ht="15.75" customHeight="1">
      <c r="A1136" s="1546"/>
      <c r="B1136" s="1789"/>
      <c r="C1136" s="1437"/>
      <c r="D1136" s="1477"/>
      <c r="E1136" s="1792"/>
      <c r="F1136" s="1624"/>
      <c r="G1136" s="1625"/>
      <c r="H1136" s="1624"/>
      <c r="I1136" s="1625"/>
      <c r="J1136" s="1624"/>
      <c r="K1136" s="968"/>
      <c r="L1136" s="926"/>
      <c r="M1136" s="1046"/>
      <c r="N1136" s="926"/>
      <c r="O1136" s="927">
        <f t="shared" si="937"/>
        <v>0</v>
      </c>
      <c r="P1136" s="1624"/>
      <c r="Q1136" s="1624"/>
      <c r="R1136" s="1624"/>
      <c r="S1136" s="1629"/>
      <c r="T1136" s="1631"/>
    </row>
    <row r="1137" spans="1:20" s="1" customFormat="1" ht="15.75" customHeight="1">
      <c r="A1137" s="1547"/>
      <c r="B1137" s="1789"/>
      <c r="C1137" s="1437"/>
      <c r="D1137" s="1477"/>
      <c r="E1137" s="1792"/>
      <c r="F1137" s="1624"/>
      <c r="G1137" s="1625"/>
      <c r="H1137" s="1624"/>
      <c r="I1137" s="1625"/>
      <c r="J1137" s="1624"/>
      <c r="K1137" s="968"/>
      <c r="L1137" s="926"/>
      <c r="M1137" s="1046"/>
      <c r="N1137" s="926"/>
      <c r="O1137" s="927">
        <f t="shared" si="937"/>
        <v>0</v>
      </c>
      <c r="P1137" s="1624"/>
      <c r="Q1137" s="1624"/>
      <c r="R1137" s="1624"/>
      <c r="S1137" s="1629"/>
      <c r="T1137" s="1631"/>
    </row>
    <row r="1138" spans="1:20" s="1" customFormat="1" ht="15.75" customHeight="1">
      <c r="A1138" s="1545">
        <f t="shared" ref="A1138" si="960">+A1133+1</f>
        <v>28</v>
      </c>
      <c r="B1138" s="1793"/>
      <c r="C1138" s="1437" t="s">
        <v>3447</v>
      </c>
      <c r="D1138" s="1477" t="s">
        <v>3169</v>
      </c>
      <c r="E1138" s="1792">
        <v>126</v>
      </c>
      <c r="F1138" s="1624">
        <f t="shared" ref="F1138" si="961">H1138+J1138+R1138</f>
        <v>0.21822696</v>
      </c>
      <c r="G1138" s="1625"/>
      <c r="H1138" s="1624">
        <f t="shared" si="941"/>
        <v>0</v>
      </c>
      <c r="I1138" s="1625"/>
      <c r="J1138" s="1624">
        <f t="shared" si="942"/>
        <v>0</v>
      </c>
      <c r="K1138" s="968" t="s">
        <v>2769</v>
      </c>
      <c r="L1138" s="926" t="s">
        <v>19</v>
      </c>
      <c r="M1138" s="1046">
        <v>1</v>
      </c>
      <c r="N1138" s="926">
        <v>0.18</v>
      </c>
      <c r="O1138" s="927">
        <f t="shared" si="937"/>
        <v>0.18</v>
      </c>
      <c r="P1138" s="1624">
        <f>E1138*F1138</f>
        <v>27.496596959999998</v>
      </c>
      <c r="Q1138" s="1624">
        <f>SUM(O1138:O1142)</f>
        <v>0.18</v>
      </c>
      <c r="R1138" s="1624">
        <f t="shared" si="930"/>
        <v>0.21822696</v>
      </c>
      <c r="S1138" s="1629">
        <f t="shared" ref="S1138" si="962">+F1138*$T$12</f>
        <v>0.28694093247565844</v>
      </c>
      <c r="T1138" s="1631">
        <f t="shared" ref="T1138" si="963">+S1138*E1138</f>
        <v>36.154557491932962</v>
      </c>
    </row>
    <row r="1139" spans="1:20" s="1" customFormat="1" ht="15.75" customHeight="1">
      <c r="A1139" s="1546"/>
      <c r="B1139" s="1789"/>
      <c r="C1139" s="1437"/>
      <c r="D1139" s="1477"/>
      <c r="E1139" s="1792"/>
      <c r="F1139" s="1624"/>
      <c r="G1139" s="1625"/>
      <c r="H1139" s="1624"/>
      <c r="I1139" s="1625"/>
      <c r="J1139" s="1624"/>
      <c r="K1139" s="968"/>
      <c r="L1139" s="926"/>
      <c r="M1139" s="926"/>
      <c r="N1139" s="926"/>
      <c r="O1139" s="927">
        <f t="shared" si="937"/>
        <v>0</v>
      </c>
      <c r="P1139" s="1624"/>
      <c r="Q1139" s="1624"/>
      <c r="R1139" s="1624"/>
      <c r="S1139" s="1629"/>
      <c r="T1139" s="1631"/>
    </row>
    <row r="1140" spans="1:20" s="1" customFormat="1" ht="15.75" customHeight="1">
      <c r="A1140" s="1546"/>
      <c r="B1140" s="1789"/>
      <c r="C1140" s="1437"/>
      <c r="D1140" s="1477"/>
      <c r="E1140" s="1792"/>
      <c r="F1140" s="1624"/>
      <c r="G1140" s="1625"/>
      <c r="H1140" s="1624"/>
      <c r="I1140" s="1625"/>
      <c r="J1140" s="1624"/>
      <c r="K1140" s="968"/>
      <c r="L1140" s="926"/>
      <c r="M1140" s="926"/>
      <c r="N1140" s="926"/>
      <c r="O1140" s="927">
        <f t="shared" si="937"/>
        <v>0</v>
      </c>
      <c r="P1140" s="1624"/>
      <c r="Q1140" s="1624"/>
      <c r="R1140" s="1624"/>
      <c r="S1140" s="1629"/>
      <c r="T1140" s="1631"/>
    </row>
    <row r="1141" spans="1:20" s="1" customFormat="1" ht="15.75" customHeight="1">
      <c r="A1141" s="1546"/>
      <c r="B1141" s="1789"/>
      <c r="C1141" s="1437"/>
      <c r="D1141" s="1477"/>
      <c r="E1141" s="1792"/>
      <c r="F1141" s="1624"/>
      <c r="G1141" s="1625"/>
      <c r="H1141" s="1624"/>
      <c r="I1141" s="1625"/>
      <c r="J1141" s="1624"/>
      <c r="K1141" s="968"/>
      <c r="L1141" s="926"/>
      <c r="M1141" s="926"/>
      <c r="N1141" s="926"/>
      <c r="O1141" s="927">
        <f t="shared" si="937"/>
        <v>0</v>
      </c>
      <c r="P1141" s="1624"/>
      <c r="Q1141" s="1624"/>
      <c r="R1141" s="1624"/>
      <c r="S1141" s="1629"/>
      <c r="T1141" s="1631"/>
    </row>
    <row r="1142" spans="1:20" s="1" customFormat="1" ht="15.75" customHeight="1">
      <c r="A1142" s="1547"/>
      <c r="B1142" s="1789"/>
      <c r="C1142" s="1437"/>
      <c r="D1142" s="1477"/>
      <c r="E1142" s="1792"/>
      <c r="F1142" s="1624"/>
      <c r="G1142" s="1625"/>
      <c r="H1142" s="1624"/>
      <c r="I1142" s="1625"/>
      <c r="J1142" s="1624"/>
      <c r="K1142" s="968"/>
      <c r="L1142" s="926"/>
      <c r="M1142" s="926"/>
      <c r="N1142" s="926"/>
      <c r="O1142" s="927">
        <f t="shared" si="937"/>
        <v>0</v>
      </c>
      <c r="P1142" s="1624"/>
      <c r="Q1142" s="1624"/>
      <c r="R1142" s="1624"/>
      <c r="S1142" s="1629"/>
      <c r="T1142" s="1631"/>
    </row>
    <row r="1143" spans="1:20" s="1050" customFormat="1" ht="12.75" customHeight="1">
      <c r="A1143" s="1545">
        <f t="shared" ref="A1143:A1153" si="964">+A1138+1</f>
        <v>29</v>
      </c>
      <c r="B1143" s="1821"/>
      <c r="C1143" s="1495" t="s">
        <v>3448</v>
      </c>
      <c r="D1143" s="1595" t="s">
        <v>3169</v>
      </c>
      <c r="E1143" s="1792">
        <v>28</v>
      </c>
      <c r="F1143" s="1624">
        <f t="shared" ref="F1143" si="965">H1143+J1143+R1143</f>
        <v>1.4302991160000003</v>
      </c>
      <c r="G1143" s="1639">
        <v>0.17100000000000001</v>
      </c>
      <c r="H1143" s="1624">
        <f t="shared" si="941"/>
        <v>0.42039324000000006</v>
      </c>
      <c r="I1143" s="1639"/>
      <c r="J1143" s="1624">
        <f t="shared" si="942"/>
        <v>0</v>
      </c>
      <c r="K1143" s="948" t="s">
        <v>2772</v>
      </c>
      <c r="L1143" s="950" t="s">
        <v>19</v>
      </c>
      <c r="M1143" s="1049">
        <v>1</v>
      </c>
      <c r="N1143" s="950">
        <v>0.83299999999999996</v>
      </c>
      <c r="O1143" s="927">
        <f t="shared" si="937"/>
        <v>0.83299999999999996</v>
      </c>
      <c r="P1143" s="1626">
        <f>E1143*F1143</f>
        <v>40.048375248000006</v>
      </c>
      <c r="Q1143" s="1626">
        <f>SUM(O1143:O1147)</f>
        <v>0.83299999999999996</v>
      </c>
      <c r="R1143" s="1624">
        <f t="shared" si="930"/>
        <v>1.0099058760000001</v>
      </c>
      <c r="S1143" s="1629">
        <f t="shared" ref="S1143" si="966">+F1143*$T$12</f>
        <v>1.8806629669594903</v>
      </c>
      <c r="T1143" s="1631">
        <f t="shared" ref="T1143" si="967">+S1143*E1143</f>
        <v>52.658563074865725</v>
      </c>
    </row>
    <row r="1144" spans="1:20" s="1050" customFormat="1">
      <c r="A1144" s="1546"/>
      <c r="B1144" s="1822"/>
      <c r="C1144" s="1496"/>
      <c r="D1144" s="1596"/>
      <c r="E1144" s="1792"/>
      <c r="F1144" s="1624"/>
      <c r="G1144" s="1640"/>
      <c r="H1144" s="1624"/>
      <c r="I1144" s="1640"/>
      <c r="J1144" s="1624"/>
      <c r="K1144" s="948"/>
      <c r="L1144" s="950"/>
      <c r="M1144" s="1049"/>
      <c r="N1144" s="950"/>
      <c r="O1144" s="927">
        <f t="shared" si="937"/>
        <v>0</v>
      </c>
      <c r="P1144" s="1627"/>
      <c r="Q1144" s="1627"/>
      <c r="R1144" s="1624"/>
      <c r="S1144" s="1629"/>
      <c r="T1144" s="1631"/>
    </row>
    <row r="1145" spans="1:20" s="1050" customFormat="1">
      <c r="A1145" s="1546"/>
      <c r="B1145" s="1822"/>
      <c r="C1145" s="1496"/>
      <c r="D1145" s="1596"/>
      <c r="E1145" s="1792"/>
      <c r="F1145" s="1624"/>
      <c r="G1145" s="1640"/>
      <c r="H1145" s="1624"/>
      <c r="I1145" s="1640"/>
      <c r="J1145" s="1624"/>
      <c r="K1145" s="948"/>
      <c r="L1145" s="950"/>
      <c r="M1145" s="1049"/>
      <c r="N1145" s="950"/>
      <c r="O1145" s="927">
        <f t="shared" si="937"/>
        <v>0</v>
      </c>
      <c r="P1145" s="1627"/>
      <c r="Q1145" s="1627"/>
      <c r="R1145" s="1624"/>
      <c r="S1145" s="1629"/>
      <c r="T1145" s="1631"/>
    </row>
    <row r="1146" spans="1:20" s="1050" customFormat="1">
      <c r="A1146" s="1546"/>
      <c r="B1146" s="1822"/>
      <c r="C1146" s="1496"/>
      <c r="D1146" s="1596"/>
      <c r="E1146" s="1792"/>
      <c r="F1146" s="1624"/>
      <c r="G1146" s="1640"/>
      <c r="H1146" s="1624"/>
      <c r="I1146" s="1640"/>
      <c r="J1146" s="1624"/>
      <c r="K1146" s="948"/>
      <c r="L1146" s="950"/>
      <c r="M1146" s="1049"/>
      <c r="N1146" s="950"/>
      <c r="O1146" s="927">
        <f t="shared" si="937"/>
        <v>0</v>
      </c>
      <c r="P1146" s="1627"/>
      <c r="Q1146" s="1627"/>
      <c r="R1146" s="1624"/>
      <c r="S1146" s="1629"/>
      <c r="T1146" s="1631"/>
    </row>
    <row r="1147" spans="1:20" s="1050" customFormat="1">
      <c r="A1147" s="1547"/>
      <c r="B1147" s="1823"/>
      <c r="C1147" s="1497"/>
      <c r="D1147" s="1597"/>
      <c r="E1147" s="1792"/>
      <c r="F1147" s="1624"/>
      <c r="G1147" s="1641"/>
      <c r="H1147" s="1624"/>
      <c r="I1147" s="1641"/>
      <c r="J1147" s="1624"/>
      <c r="K1147" s="948"/>
      <c r="L1147" s="950"/>
      <c r="M1147" s="1049"/>
      <c r="N1147" s="950"/>
      <c r="O1147" s="927">
        <f t="shared" si="937"/>
        <v>0</v>
      </c>
      <c r="P1147" s="1628"/>
      <c r="Q1147" s="1628"/>
      <c r="R1147" s="1624"/>
      <c r="S1147" s="1629"/>
      <c r="T1147" s="1631"/>
    </row>
    <row r="1148" spans="1:20" s="1050" customFormat="1" ht="12.75" customHeight="1">
      <c r="A1148" s="1545">
        <f t="shared" si="964"/>
        <v>30</v>
      </c>
      <c r="B1148" s="1821"/>
      <c r="C1148" s="1495" t="s">
        <v>3449</v>
      </c>
      <c r="D1148" s="1595" t="s">
        <v>3169</v>
      </c>
      <c r="E1148" s="1792">
        <v>28</v>
      </c>
      <c r="F1148" s="1624">
        <f t="shared" ref="F1148" si="968">H1148+J1148+R1148</f>
        <v>1.8340189920000003</v>
      </c>
      <c r="G1148" s="1639">
        <v>0.17100000000000001</v>
      </c>
      <c r="H1148" s="1624">
        <f t="shared" si="941"/>
        <v>0.42039324000000006</v>
      </c>
      <c r="I1148" s="1639"/>
      <c r="J1148" s="1624">
        <f t="shared" si="942"/>
        <v>0</v>
      </c>
      <c r="K1148" s="948" t="s">
        <v>2774</v>
      </c>
      <c r="L1148" s="950" t="s">
        <v>19</v>
      </c>
      <c r="M1148" s="1049">
        <v>1</v>
      </c>
      <c r="N1148" s="950">
        <v>1.1659999999999999</v>
      </c>
      <c r="O1148" s="927">
        <f t="shared" si="937"/>
        <v>1.1659999999999999</v>
      </c>
      <c r="P1148" s="1626">
        <f>E1148*F1148</f>
        <v>51.352531776000006</v>
      </c>
      <c r="Q1148" s="1626">
        <f>SUM(O1148:O1152)</f>
        <v>1.1659999999999999</v>
      </c>
      <c r="R1148" s="1624">
        <f t="shared" si="930"/>
        <v>1.4136257520000002</v>
      </c>
      <c r="S1148" s="1629">
        <f t="shared" ref="S1148" si="969">+F1148*$T$12</f>
        <v>2.4115036920394584</v>
      </c>
      <c r="T1148" s="1631">
        <f t="shared" ref="T1148" si="970">+S1148*E1148</f>
        <v>67.522103377104827</v>
      </c>
    </row>
    <row r="1149" spans="1:20" s="1050" customFormat="1">
      <c r="A1149" s="1546"/>
      <c r="B1149" s="1822"/>
      <c r="C1149" s="1496"/>
      <c r="D1149" s="1596"/>
      <c r="E1149" s="1792"/>
      <c r="F1149" s="1624"/>
      <c r="G1149" s="1640"/>
      <c r="H1149" s="1624"/>
      <c r="I1149" s="1640"/>
      <c r="J1149" s="1624"/>
      <c r="K1149" s="948"/>
      <c r="L1149" s="950"/>
      <c r="M1149" s="1049"/>
      <c r="N1149" s="950"/>
      <c r="O1149" s="927">
        <f t="shared" si="937"/>
        <v>0</v>
      </c>
      <c r="P1149" s="1627"/>
      <c r="Q1149" s="1627"/>
      <c r="R1149" s="1624"/>
      <c r="S1149" s="1629"/>
      <c r="T1149" s="1631"/>
    </row>
    <row r="1150" spans="1:20" s="1050" customFormat="1">
      <c r="A1150" s="1546"/>
      <c r="B1150" s="1822"/>
      <c r="C1150" s="1496"/>
      <c r="D1150" s="1596"/>
      <c r="E1150" s="1792"/>
      <c r="F1150" s="1624"/>
      <c r="G1150" s="1640"/>
      <c r="H1150" s="1624"/>
      <c r="I1150" s="1640"/>
      <c r="J1150" s="1624"/>
      <c r="K1150" s="948"/>
      <c r="L1150" s="950"/>
      <c r="M1150" s="1049"/>
      <c r="N1150" s="950"/>
      <c r="O1150" s="927">
        <f t="shared" si="937"/>
        <v>0</v>
      </c>
      <c r="P1150" s="1627"/>
      <c r="Q1150" s="1627"/>
      <c r="R1150" s="1624"/>
      <c r="S1150" s="1629"/>
      <c r="T1150" s="1631"/>
    </row>
    <row r="1151" spans="1:20" s="1050" customFormat="1">
      <c r="A1151" s="1546"/>
      <c r="B1151" s="1822"/>
      <c r="C1151" s="1496"/>
      <c r="D1151" s="1596"/>
      <c r="E1151" s="1792"/>
      <c r="F1151" s="1624"/>
      <c r="G1151" s="1640"/>
      <c r="H1151" s="1624"/>
      <c r="I1151" s="1640"/>
      <c r="J1151" s="1624"/>
      <c r="K1151" s="948"/>
      <c r="L1151" s="950"/>
      <c r="M1151" s="1049"/>
      <c r="N1151" s="950"/>
      <c r="O1151" s="927">
        <f t="shared" si="937"/>
        <v>0</v>
      </c>
      <c r="P1151" s="1627"/>
      <c r="Q1151" s="1627"/>
      <c r="R1151" s="1624"/>
      <c r="S1151" s="1629"/>
      <c r="T1151" s="1631"/>
    </row>
    <row r="1152" spans="1:20" s="1050" customFormat="1">
      <c r="A1152" s="1547"/>
      <c r="B1152" s="1823"/>
      <c r="C1152" s="1497"/>
      <c r="D1152" s="1597"/>
      <c r="E1152" s="1792"/>
      <c r="F1152" s="1624"/>
      <c r="G1152" s="1641"/>
      <c r="H1152" s="1624"/>
      <c r="I1152" s="1641"/>
      <c r="J1152" s="1624"/>
      <c r="K1152" s="948"/>
      <c r="L1152" s="950"/>
      <c r="M1152" s="1049"/>
      <c r="N1152" s="950"/>
      <c r="O1152" s="927">
        <f t="shared" si="937"/>
        <v>0</v>
      </c>
      <c r="P1152" s="1628"/>
      <c r="Q1152" s="1628"/>
      <c r="R1152" s="1624"/>
      <c r="S1152" s="1629"/>
      <c r="T1152" s="1631"/>
    </row>
    <row r="1153" spans="1:20" s="1050" customFormat="1" ht="12.75" customHeight="1">
      <c r="A1153" s="1545">
        <f t="shared" si="964"/>
        <v>31</v>
      </c>
      <c r="B1153" s="1821"/>
      <c r="C1153" s="1495" t="s">
        <v>3450</v>
      </c>
      <c r="D1153" s="1595" t="s">
        <v>3169</v>
      </c>
      <c r="E1153" s="1792">
        <v>34</v>
      </c>
      <c r="F1153" s="1624">
        <f t="shared" ref="F1153" si="971">H1153+J1153+R1153</f>
        <v>1.8020592720000002</v>
      </c>
      <c r="G1153" s="1639">
        <v>0.158</v>
      </c>
      <c r="H1153" s="1624">
        <f t="shared" si="941"/>
        <v>0.38843351999999998</v>
      </c>
      <c r="I1153" s="1639"/>
      <c r="J1153" s="1624">
        <f t="shared" si="942"/>
        <v>0</v>
      </c>
      <c r="K1153" s="948" t="s">
        <v>2777</v>
      </c>
      <c r="L1153" s="950" t="s">
        <v>19</v>
      </c>
      <c r="M1153" s="1049">
        <v>1</v>
      </c>
      <c r="N1153" s="950">
        <v>1.1659999999999999</v>
      </c>
      <c r="O1153" s="927">
        <f t="shared" si="937"/>
        <v>1.1659999999999999</v>
      </c>
      <c r="P1153" s="1626">
        <f>E1153*F1153</f>
        <v>61.270015248000007</v>
      </c>
      <c r="Q1153" s="1626">
        <f>SUM(O1153:O1157)</f>
        <v>1.1659999999999999</v>
      </c>
      <c r="R1153" s="1624">
        <f t="shared" si="930"/>
        <v>1.4136257520000002</v>
      </c>
      <c r="S1153" s="1629">
        <f t="shared" ref="S1153" si="972">+F1153*$T$12</f>
        <v>2.3694806905805144</v>
      </c>
      <c r="T1153" s="1631">
        <f t="shared" ref="T1153" si="973">+S1153*E1153</f>
        <v>80.562343479737493</v>
      </c>
    </row>
    <row r="1154" spans="1:20" s="1050" customFormat="1">
      <c r="A1154" s="1546"/>
      <c r="B1154" s="1822"/>
      <c r="C1154" s="1496"/>
      <c r="D1154" s="1596"/>
      <c r="E1154" s="1792"/>
      <c r="F1154" s="1624"/>
      <c r="G1154" s="1640"/>
      <c r="H1154" s="1624"/>
      <c r="I1154" s="1640"/>
      <c r="J1154" s="1624"/>
      <c r="K1154" s="948"/>
      <c r="L1154" s="950"/>
      <c r="M1154" s="1049"/>
      <c r="N1154" s="950"/>
      <c r="O1154" s="927">
        <f t="shared" si="937"/>
        <v>0</v>
      </c>
      <c r="P1154" s="1627"/>
      <c r="Q1154" s="1627"/>
      <c r="R1154" s="1624"/>
      <c r="S1154" s="1629"/>
      <c r="T1154" s="1631"/>
    </row>
    <row r="1155" spans="1:20" s="1050" customFormat="1">
      <c r="A1155" s="1546"/>
      <c r="B1155" s="1822"/>
      <c r="C1155" s="1496"/>
      <c r="D1155" s="1596"/>
      <c r="E1155" s="1792"/>
      <c r="F1155" s="1624"/>
      <c r="G1155" s="1640"/>
      <c r="H1155" s="1624"/>
      <c r="I1155" s="1640"/>
      <c r="J1155" s="1624"/>
      <c r="K1155" s="948"/>
      <c r="L1155" s="950"/>
      <c r="M1155" s="1049"/>
      <c r="N1155" s="950"/>
      <c r="O1155" s="927">
        <f t="shared" si="937"/>
        <v>0</v>
      </c>
      <c r="P1155" s="1627"/>
      <c r="Q1155" s="1627"/>
      <c r="R1155" s="1624"/>
      <c r="S1155" s="1629"/>
      <c r="T1155" s="1631"/>
    </row>
    <row r="1156" spans="1:20" s="1050" customFormat="1">
      <c r="A1156" s="1546"/>
      <c r="B1156" s="1822"/>
      <c r="C1156" s="1496"/>
      <c r="D1156" s="1596"/>
      <c r="E1156" s="1792"/>
      <c r="F1156" s="1624"/>
      <c r="G1156" s="1640"/>
      <c r="H1156" s="1624"/>
      <c r="I1156" s="1640"/>
      <c r="J1156" s="1624"/>
      <c r="K1156" s="948"/>
      <c r="L1156" s="950"/>
      <c r="M1156" s="1049"/>
      <c r="N1156" s="950"/>
      <c r="O1156" s="927">
        <f t="shared" si="937"/>
        <v>0</v>
      </c>
      <c r="P1156" s="1627"/>
      <c r="Q1156" s="1627"/>
      <c r="R1156" s="1624"/>
      <c r="S1156" s="1629"/>
      <c r="T1156" s="1631"/>
    </row>
    <row r="1157" spans="1:20" s="1050" customFormat="1">
      <c r="A1157" s="1547"/>
      <c r="B1157" s="1823"/>
      <c r="C1157" s="1497"/>
      <c r="D1157" s="1597"/>
      <c r="E1157" s="1792"/>
      <c r="F1157" s="1624"/>
      <c r="G1157" s="1641"/>
      <c r="H1157" s="1624"/>
      <c r="I1157" s="1641"/>
      <c r="J1157" s="1624"/>
      <c r="K1157" s="948"/>
      <c r="L1157" s="950"/>
      <c r="M1157" s="1049"/>
      <c r="N1157" s="950"/>
      <c r="O1157" s="927">
        <f t="shared" si="937"/>
        <v>0</v>
      </c>
      <c r="P1157" s="1628"/>
      <c r="Q1157" s="1628"/>
      <c r="R1157" s="1624"/>
      <c r="S1157" s="1629"/>
      <c r="T1157" s="1631"/>
    </row>
    <row r="1158" spans="1:20" s="1" customFormat="1" ht="12.75" customHeight="1">
      <c r="A1158" s="1545">
        <f t="shared" ref="A1158" si="974">+A1153+1</f>
        <v>32</v>
      </c>
      <c r="B1158" s="1789"/>
      <c r="C1158" s="1437" t="s">
        <v>3454</v>
      </c>
      <c r="D1158" s="1477" t="s">
        <v>3169</v>
      </c>
      <c r="E1158" s="1792">
        <v>4</v>
      </c>
      <c r="F1158" s="1624">
        <f t="shared" ref="F1158" si="975">H1158+J1158+R1158</f>
        <v>2.3487069960000007</v>
      </c>
      <c r="G1158" s="1639">
        <v>0.29799999999999999</v>
      </c>
      <c r="H1158" s="1624">
        <f t="shared" si="941"/>
        <v>0.73261511999999995</v>
      </c>
      <c r="I1158" s="1625"/>
      <c r="J1158" s="1624">
        <f t="shared" si="942"/>
        <v>0</v>
      </c>
      <c r="K1158" s="942" t="s">
        <v>2743</v>
      </c>
      <c r="L1158" s="949" t="s">
        <v>19</v>
      </c>
      <c r="M1158" s="1051">
        <v>1</v>
      </c>
      <c r="N1158" s="950">
        <v>1.333</v>
      </c>
      <c r="O1158" s="927">
        <f t="shared" si="937"/>
        <v>1.333</v>
      </c>
      <c r="P1158" s="1624">
        <f>E1158*F1158</f>
        <v>9.3948279840000026</v>
      </c>
      <c r="Q1158" s="1624">
        <f>SUM(O1158:O1162)</f>
        <v>1.333</v>
      </c>
      <c r="R1158" s="1624">
        <f t="shared" ref="R1158:R1168" si="976">Q1158*1.02*1.05*$R$15</f>
        <v>1.6160918760000005</v>
      </c>
      <c r="S1158" s="1629">
        <f t="shared" ref="S1158" si="977">+F1158*$T$12</f>
        <v>3.0882535115933556</v>
      </c>
      <c r="T1158" s="1631">
        <f t="shared" ref="T1158" si="978">+S1158*E1158</f>
        <v>12.353014046373422</v>
      </c>
    </row>
    <row r="1159" spans="1:20" s="1" customFormat="1">
      <c r="A1159" s="1546"/>
      <c r="B1159" s="1789"/>
      <c r="C1159" s="1437"/>
      <c r="D1159" s="1477"/>
      <c r="E1159" s="1792"/>
      <c r="F1159" s="1624"/>
      <c r="G1159" s="1640"/>
      <c r="H1159" s="1624"/>
      <c r="I1159" s="1625"/>
      <c r="J1159" s="1624"/>
      <c r="K1159" s="942"/>
      <c r="L1159" s="949"/>
      <c r="M1159" s="949"/>
      <c r="N1159" s="950"/>
      <c r="O1159" s="927">
        <f t="shared" si="937"/>
        <v>0</v>
      </c>
      <c r="P1159" s="1624"/>
      <c r="Q1159" s="1624"/>
      <c r="R1159" s="1624"/>
      <c r="S1159" s="1629"/>
      <c r="T1159" s="1631"/>
    </row>
    <row r="1160" spans="1:20" s="1" customFormat="1">
      <c r="A1160" s="1546"/>
      <c r="B1160" s="1789"/>
      <c r="C1160" s="1437"/>
      <c r="D1160" s="1477"/>
      <c r="E1160" s="1792"/>
      <c r="F1160" s="1624"/>
      <c r="G1160" s="1640"/>
      <c r="H1160" s="1624"/>
      <c r="I1160" s="1625"/>
      <c r="J1160" s="1624"/>
      <c r="K1160" s="942"/>
      <c r="L1160" s="949"/>
      <c r="M1160" s="949"/>
      <c r="N1160" s="950"/>
      <c r="O1160" s="927">
        <f t="shared" si="937"/>
        <v>0</v>
      </c>
      <c r="P1160" s="1624"/>
      <c r="Q1160" s="1624"/>
      <c r="R1160" s="1624"/>
      <c r="S1160" s="1629"/>
      <c r="T1160" s="1631"/>
    </row>
    <row r="1161" spans="1:20" s="1" customFormat="1">
      <c r="A1161" s="1546"/>
      <c r="B1161" s="1789"/>
      <c r="C1161" s="1437"/>
      <c r="D1161" s="1477"/>
      <c r="E1161" s="1792"/>
      <c r="F1161" s="1624"/>
      <c r="G1161" s="1640"/>
      <c r="H1161" s="1624"/>
      <c r="I1161" s="1625"/>
      <c r="J1161" s="1624"/>
      <c r="K1161" s="942"/>
      <c r="L1161" s="949"/>
      <c r="M1161" s="949"/>
      <c r="N1161" s="950"/>
      <c r="O1161" s="927">
        <f t="shared" si="937"/>
        <v>0</v>
      </c>
      <c r="P1161" s="1624"/>
      <c r="Q1161" s="1624"/>
      <c r="R1161" s="1624"/>
      <c r="S1161" s="1629"/>
      <c r="T1161" s="1631"/>
    </row>
    <row r="1162" spans="1:20" s="1" customFormat="1">
      <c r="A1162" s="1547"/>
      <c r="B1162" s="1789"/>
      <c r="C1162" s="1437"/>
      <c r="D1162" s="1477"/>
      <c r="E1162" s="1792"/>
      <c r="F1162" s="1624"/>
      <c r="G1162" s="1641"/>
      <c r="H1162" s="1624"/>
      <c r="I1162" s="1625"/>
      <c r="J1162" s="1624"/>
      <c r="K1162" s="942"/>
      <c r="L1162" s="949"/>
      <c r="M1162" s="949"/>
      <c r="N1162" s="950"/>
      <c r="O1162" s="927">
        <f t="shared" si="937"/>
        <v>0</v>
      </c>
      <c r="P1162" s="1624"/>
      <c r="Q1162" s="1624"/>
      <c r="R1162" s="1624"/>
      <c r="S1162" s="1629"/>
      <c r="T1162" s="1631"/>
    </row>
    <row r="1163" spans="1:20" s="1" customFormat="1" ht="12.75" customHeight="1">
      <c r="A1163" s="1545">
        <f t="shared" ref="A1163" si="979">+A1158+1</f>
        <v>33</v>
      </c>
      <c r="B1163" s="1632"/>
      <c r="C1163" s="1437" t="s">
        <v>3451</v>
      </c>
      <c r="D1163" s="1477" t="s">
        <v>3445</v>
      </c>
      <c r="E1163" s="1678">
        <v>94</v>
      </c>
      <c r="F1163" s="1677">
        <f>H1163+J1163+R1163</f>
        <v>0.40915771000000001</v>
      </c>
      <c r="G1163" s="1625">
        <v>8.1500000000000003E-2</v>
      </c>
      <c r="H1163" s="1624">
        <f>G1163*$P$9/1000</f>
        <v>0.20036286</v>
      </c>
      <c r="I1163" s="1625">
        <v>6.8500000000000005E-2</v>
      </c>
      <c r="J1163" s="1624">
        <f>I1163*$P$10/1000</f>
        <v>0.20879485</v>
      </c>
      <c r="K1163" s="951"/>
      <c r="L1163" s="942"/>
      <c r="M1163" s="942"/>
      <c r="N1163" s="948"/>
      <c r="O1163" s="955">
        <f t="shared" si="937"/>
        <v>0</v>
      </c>
      <c r="P1163" s="1624">
        <f>E1163*F1163</f>
        <v>38.46082474</v>
      </c>
      <c r="Q1163" s="1624">
        <f>SUM(O1163:O1167)</f>
        <v>0</v>
      </c>
      <c r="R1163" s="1624">
        <f t="shared" si="976"/>
        <v>0</v>
      </c>
      <c r="S1163" s="1629">
        <f t="shared" ref="S1163" si="980">+F1163*$T$12</f>
        <v>0.53799079104160663</v>
      </c>
      <c r="T1163" s="1631">
        <f t="shared" ref="T1163" si="981">+S1163*E1163</f>
        <v>50.571134357911021</v>
      </c>
    </row>
    <row r="1164" spans="1:20" s="1" customFormat="1">
      <c r="A1164" s="1546"/>
      <c r="B1164" s="1632"/>
      <c r="C1164" s="1437"/>
      <c r="D1164" s="1477"/>
      <c r="E1164" s="1679"/>
      <c r="F1164" s="1677"/>
      <c r="G1164" s="1625"/>
      <c r="H1164" s="1624"/>
      <c r="I1164" s="1625"/>
      <c r="J1164" s="1624"/>
      <c r="K1164" s="951"/>
      <c r="L1164" s="942"/>
      <c r="M1164" s="942"/>
      <c r="N1164" s="948"/>
      <c r="O1164" s="955">
        <f t="shared" si="937"/>
        <v>0</v>
      </c>
      <c r="P1164" s="1624"/>
      <c r="Q1164" s="1624"/>
      <c r="R1164" s="1624"/>
      <c r="S1164" s="1629"/>
      <c r="T1164" s="1631"/>
    </row>
    <row r="1165" spans="1:20" s="1" customFormat="1">
      <c r="A1165" s="1546"/>
      <c r="B1165" s="1632"/>
      <c r="C1165" s="1437"/>
      <c r="D1165" s="1477"/>
      <c r="E1165" s="1679"/>
      <c r="F1165" s="1677"/>
      <c r="G1165" s="1625"/>
      <c r="H1165" s="1624"/>
      <c r="I1165" s="1625"/>
      <c r="J1165" s="1624"/>
      <c r="K1165" s="951"/>
      <c r="L1165" s="942"/>
      <c r="M1165" s="942"/>
      <c r="N1165" s="948"/>
      <c r="O1165" s="955">
        <f t="shared" si="937"/>
        <v>0</v>
      </c>
      <c r="P1165" s="1624"/>
      <c r="Q1165" s="1624"/>
      <c r="R1165" s="1624"/>
      <c r="S1165" s="1629"/>
      <c r="T1165" s="1631"/>
    </row>
    <row r="1166" spans="1:20" s="1" customFormat="1">
      <c r="A1166" s="1546"/>
      <c r="B1166" s="1632"/>
      <c r="C1166" s="1437"/>
      <c r="D1166" s="1477"/>
      <c r="E1166" s="1679"/>
      <c r="F1166" s="1677"/>
      <c r="G1166" s="1625"/>
      <c r="H1166" s="1624"/>
      <c r="I1166" s="1625"/>
      <c r="J1166" s="1624"/>
      <c r="K1166" s="951"/>
      <c r="L1166" s="942"/>
      <c r="M1166" s="942"/>
      <c r="N1166" s="948"/>
      <c r="O1166" s="955">
        <f t="shared" si="937"/>
        <v>0</v>
      </c>
      <c r="P1166" s="1624"/>
      <c r="Q1166" s="1624"/>
      <c r="R1166" s="1624"/>
      <c r="S1166" s="1629"/>
      <c r="T1166" s="1631"/>
    </row>
    <row r="1167" spans="1:20" s="1" customFormat="1" ht="12.75" customHeight="1">
      <c r="A1167" s="1547"/>
      <c r="B1167" s="1632"/>
      <c r="C1167" s="1437"/>
      <c r="D1167" s="1477"/>
      <c r="E1167" s="1680"/>
      <c r="F1167" s="1677"/>
      <c r="G1167" s="1625"/>
      <c r="H1167" s="1624"/>
      <c r="I1167" s="1625"/>
      <c r="J1167" s="1624"/>
      <c r="K1167" s="951"/>
      <c r="L1167" s="942"/>
      <c r="M1167" s="942"/>
      <c r="N1167" s="948"/>
      <c r="O1167" s="955">
        <f t="shared" si="937"/>
        <v>0</v>
      </c>
      <c r="P1167" s="1624"/>
      <c r="Q1167" s="1624"/>
      <c r="R1167" s="1624"/>
      <c r="S1167" s="1629"/>
      <c r="T1167" s="1631"/>
    </row>
    <row r="1168" spans="1:20" s="61" customFormat="1" ht="11.25" customHeight="1">
      <c r="A1168" s="1675">
        <f>+A1163+1</f>
        <v>34</v>
      </c>
      <c r="B1168" s="1793"/>
      <c r="C1168" s="1437" t="s">
        <v>3452</v>
      </c>
      <c r="D1168" s="1477" t="s">
        <v>3169</v>
      </c>
      <c r="E1168" s="1792">
        <v>4</v>
      </c>
      <c r="F1168" s="1624">
        <f>H1168+J1168+R1168</f>
        <v>15.618980600000004</v>
      </c>
      <c r="G1168" s="1625">
        <v>0.89</v>
      </c>
      <c r="H1168" s="1624">
        <f t="shared" ref="H1168" si="982">G1168*$P$9/1000</f>
        <v>2.1880116000000003</v>
      </c>
      <c r="I1168" s="1625">
        <v>0.23</v>
      </c>
      <c r="J1168" s="1624">
        <f t="shared" ref="J1168" si="983">I1168*$P$10/1000</f>
        <v>0.70106299999999999</v>
      </c>
      <c r="K1168" s="1052" t="s">
        <v>3146</v>
      </c>
      <c r="L1168" s="1053" t="s">
        <v>19</v>
      </c>
      <c r="M1168" s="1053">
        <v>1</v>
      </c>
      <c r="N1168" s="1053">
        <v>10.5</v>
      </c>
      <c r="O1168" s="927">
        <f t="shared" si="937"/>
        <v>10.5</v>
      </c>
      <c r="P1168" s="1624">
        <f>E1168*F1168</f>
        <v>62.475922400000016</v>
      </c>
      <c r="Q1168" s="1624">
        <f>SUM(O1168:O1172)</f>
        <v>10.5</v>
      </c>
      <c r="R1168" s="1624">
        <f t="shared" si="976"/>
        <v>12.729906000000003</v>
      </c>
      <c r="S1168" s="1775">
        <f>+(F1168-N1168)*$T$12+N1168*$W$5</f>
        <v>17.545813950250725</v>
      </c>
      <c r="T1168" s="1631">
        <f t="shared" ref="T1168" si="984">+S1168*E1168</f>
        <v>70.1832558010029</v>
      </c>
    </row>
    <row r="1169" spans="1:22" s="61" customFormat="1" ht="11.25" customHeight="1">
      <c r="A1169" s="1675"/>
      <c r="B1169" s="1789"/>
      <c r="C1169" s="1437"/>
      <c r="D1169" s="1477"/>
      <c r="E1169" s="1792"/>
      <c r="F1169" s="1624"/>
      <c r="G1169" s="1625"/>
      <c r="H1169" s="1624"/>
      <c r="I1169" s="1625"/>
      <c r="J1169" s="1624"/>
      <c r="K1169" s="1052"/>
      <c r="L1169" s="1053"/>
      <c r="M1169" s="1053"/>
      <c r="N1169" s="1053"/>
      <c r="O1169" s="927">
        <f t="shared" si="937"/>
        <v>0</v>
      </c>
      <c r="P1169" s="1624"/>
      <c r="Q1169" s="1624"/>
      <c r="R1169" s="1624"/>
      <c r="S1169" s="1776"/>
      <c r="T1169" s="1631"/>
    </row>
    <row r="1170" spans="1:22" s="61" customFormat="1" ht="11.25" customHeight="1">
      <c r="A1170" s="1675"/>
      <c r="B1170" s="1789"/>
      <c r="C1170" s="1437"/>
      <c r="D1170" s="1477"/>
      <c r="E1170" s="1792"/>
      <c r="F1170" s="1624"/>
      <c r="G1170" s="1625"/>
      <c r="H1170" s="1624"/>
      <c r="I1170" s="1625"/>
      <c r="J1170" s="1624"/>
      <c r="K1170" s="1052"/>
      <c r="L1170" s="1053"/>
      <c r="M1170" s="1053"/>
      <c r="N1170" s="1053"/>
      <c r="O1170" s="927">
        <f t="shared" si="937"/>
        <v>0</v>
      </c>
      <c r="P1170" s="1624"/>
      <c r="Q1170" s="1624"/>
      <c r="R1170" s="1624"/>
      <c r="S1170" s="1776"/>
      <c r="T1170" s="1631"/>
    </row>
    <row r="1171" spans="1:22" s="61" customFormat="1" ht="11.25" customHeight="1">
      <c r="A1171" s="1675"/>
      <c r="B1171" s="1789"/>
      <c r="C1171" s="1437"/>
      <c r="D1171" s="1477"/>
      <c r="E1171" s="1792"/>
      <c r="F1171" s="1624"/>
      <c r="G1171" s="1625"/>
      <c r="H1171" s="1624"/>
      <c r="I1171" s="1625"/>
      <c r="J1171" s="1624"/>
      <c r="K1171" s="1052"/>
      <c r="L1171" s="1053"/>
      <c r="M1171" s="1053"/>
      <c r="N1171" s="1053"/>
      <c r="O1171" s="927">
        <f t="shared" si="937"/>
        <v>0</v>
      </c>
      <c r="P1171" s="1624"/>
      <c r="Q1171" s="1624"/>
      <c r="R1171" s="1624"/>
      <c r="S1171" s="1776"/>
      <c r="T1171" s="1631"/>
    </row>
    <row r="1172" spans="1:22" s="61" customFormat="1" ht="14.25" customHeight="1">
      <c r="A1172" s="1675"/>
      <c r="B1172" s="1789"/>
      <c r="C1172" s="1437"/>
      <c r="D1172" s="1477"/>
      <c r="E1172" s="1792"/>
      <c r="F1172" s="1624"/>
      <c r="G1172" s="1625"/>
      <c r="H1172" s="1624"/>
      <c r="I1172" s="1625"/>
      <c r="J1172" s="1624"/>
      <c r="K1172" s="1052"/>
      <c r="L1172" s="1053"/>
      <c r="M1172" s="1053"/>
      <c r="N1172" s="1053"/>
      <c r="O1172" s="927">
        <f t="shared" ref="O1172" si="985">M1172*N1172</f>
        <v>0</v>
      </c>
      <c r="P1172" s="1624"/>
      <c r="Q1172" s="1624"/>
      <c r="R1172" s="1624"/>
      <c r="S1172" s="1777"/>
      <c r="T1172" s="1631"/>
    </row>
    <row r="1173" spans="1:22" s="99" customFormat="1" ht="21" customHeight="1">
      <c r="A1173" s="102"/>
      <c r="B1173" s="102"/>
      <c r="C1173" s="206" t="s">
        <v>3162</v>
      </c>
      <c r="D1173" s="207"/>
      <c r="E1173" s="515"/>
      <c r="F1173" s="516"/>
      <c r="G1173" s="516"/>
      <c r="H1173" s="516"/>
      <c r="I1173" s="516"/>
      <c r="J1173" s="516"/>
      <c r="K1173" s="517"/>
      <c r="L1173" s="516"/>
      <c r="M1173" s="516"/>
      <c r="N1173" s="518"/>
      <c r="O1173" s="516"/>
      <c r="P1173" s="519"/>
      <c r="Q1173" s="520"/>
      <c r="R1173" s="521"/>
      <c r="S1173" s="519"/>
      <c r="T1173" s="522">
        <f>SUM(T18:T1172)</f>
        <v>92482.809177848147</v>
      </c>
    </row>
    <row r="1174" spans="1:22" s="99" customFormat="1" ht="15" hidden="1" customHeight="1">
      <c r="A1174" s="102"/>
      <c r="B1174" s="102"/>
      <c r="C1174" s="203" t="s">
        <v>3163</v>
      </c>
      <c r="D1174" s="523"/>
      <c r="E1174" s="515"/>
      <c r="F1174" s="524"/>
      <c r="G1174" s="524"/>
      <c r="H1174" s="524"/>
      <c r="I1174" s="524"/>
      <c r="J1174" s="524"/>
      <c r="K1174" s="525"/>
      <c r="L1174" s="524"/>
      <c r="M1174" s="524"/>
      <c r="N1174" s="526"/>
      <c r="O1174" s="524"/>
      <c r="P1174" s="519"/>
      <c r="Q1174" s="499"/>
      <c r="R1174" s="499"/>
      <c r="S1174" s="519"/>
      <c r="T1174" s="515">
        <f>T1173*D1174</f>
        <v>0</v>
      </c>
    </row>
    <row r="1175" spans="1:22" s="99" customFormat="1" ht="15" hidden="1" customHeight="1">
      <c r="A1175" s="102"/>
      <c r="B1175" s="102"/>
      <c r="C1175" s="203" t="s">
        <v>3164</v>
      </c>
      <c r="D1175" s="207"/>
      <c r="E1175" s="515"/>
      <c r="F1175" s="524"/>
      <c r="G1175" s="524"/>
      <c r="H1175" s="524"/>
      <c r="I1175" s="524"/>
      <c r="J1175" s="524"/>
      <c r="K1175" s="525"/>
      <c r="L1175" s="524"/>
      <c r="M1175" s="524"/>
      <c r="N1175" s="526"/>
      <c r="O1175" s="524"/>
      <c r="P1175" s="519"/>
      <c r="Q1175" s="499"/>
      <c r="R1175" s="499"/>
      <c r="S1175" s="519"/>
      <c r="T1175" s="515">
        <f>SUM(T1173:T1174)</f>
        <v>92482.809177848147</v>
      </c>
    </row>
    <row r="1176" spans="1:22" s="99" customFormat="1" ht="15" hidden="1" customHeight="1">
      <c r="A1176" s="102"/>
      <c r="B1176" s="102"/>
      <c r="C1176" s="203" t="s">
        <v>3165</v>
      </c>
      <c r="D1176" s="207"/>
      <c r="E1176" s="515"/>
      <c r="F1176" s="524"/>
      <c r="G1176" s="524"/>
      <c r="H1176" s="524"/>
      <c r="I1176" s="524"/>
      <c r="J1176" s="524"/>
      <c r="K1176" s="525"/>
      <c r="L1176" s="524"/>
      <c r="M1176" s="524"/>
      <c r="N1176" s="526"/>
      <c r="O1176" s="524"/>
      <c r="P1176" s="519"/>
      <c r="Q1176" s="524"/>
      <c r="R1176" s="524"/>
      <c r="S1176" s="519"/>
      <c r="T1176" s="515"/>
    </row>
    <row r="1177" spans="1:22" s="99" customFormat="1" ht="22.5" hidden="1" customHeight="1">
      <c r="A1177" s="102"/>
      <c r="B1177" s="102"/>
      <c r="C1177" s="203" t="s">
        <v>3164</v>
      </c>
      <c r="D1177" s="207"/>
      <c r="E1177" s="515"/>
      <c r="F1177" s="524"/>
      <c r="G1177" s="524"/>
      <c r="H1177" s="524"/>
      <c r="I1177" s="524"/>
      <c r="J1177" s="524"/>
      <c r="K1177" s="525"/>
      <c r="L1177" s="524"/>
      <c r="M1177" s="524"/>
      <c r="N1177" s="526"/>
      <c r="O1177" s="524"/>
      <c r="P1177" s="519"/>
      <c r="Q1177" s="499"/>
      <c r="R1177" s="499"/>
      <c r="S1177" s="519"/>
      <c r="T1177" s="515">
        <f>SUM(T1175:T1176)</f>
        <v>92482.809177848147</v>
      </c>
    </row>
    <row r="1178" spans="1:22" s="99" customFormat="1" ht="15" customHeight="1">
      <c r="A1178" s="102"/>
      <c r="B1178" s="102"/>
      <c r="C1178" s="203" t="s">
        <v>3166</v>
      </c>
      <c r="D1178" s="523">
        <v>0.2</v>
      </c>
      <c r="E1178" s="515"/>
      <c r="F1178" s="524"/>
      <c r="G1178" s="524"/>
      <c r="H1178" s="524"/>
      <c r="I1178" s="524"/>
      <c r="J1178" s="524"/>
      <c r="K1178" s="525"/>
      <c r="L1178" s="524"/>
      <c r="M1178" s="524"/>
      <c r="N1178" s="526"/>
      <c r="O1178" s="524"/>
      <c r="P1178" s="519"/>
      <c r="Q1178" s="499"/>
      <c r="R1178" s="499"/>
      <c r="S1178" s="519"/>
      <c r="T1178" s="515">
        <f>+T1177*D1178</f>
        <v>18496.561835569632</v>
      </c>
    </row>
    <row r="1179" spans="1:22" s="99" customFormat="1" ht="15" customHeight="1">
      <c r="A1179" s="102"/>
      <c r="B1179" s="102"/>
      <c r="C1179" s="206" t="s">
        <v>3167</v>
      </c>
      <c r="D1179" s="207"/>
      <c r="E1179" s="515"/>
      <c r="F1179" s="524"/>
      <c r="G1179" s="524"/>
      <c r="H1179" s="524"/>
      <c r="I1179" s="524"/>
      <c r="J1179" s="524"/>
      <c r="K1179" s="525"/>
      <c r="L1179" s="524"/>
      <c r="M1179" s="524"/>
      <c r="N1179" s="526"/>
      <c r="O1179" s="524"/>
      <c r="P1179" s="519"/>
      <c r="Q1179" s="524"/>
      <c r="R1179" s="524"/>
      <c r="S1179" s="519"/>
      <c r="T1179" s="527">
        <f>+T1177+T1178</f>
        <v>110979.37101341778</v>
      </c>
      <c r="U1179" s="528">
        <f>ԱՄՓՈՓ!D65+ԱՄՓՈՓ!F65</f>
        <v>110979.37101341778</v>
      </c>
      <c r="V1179" s="529">
        <f>+T1179-U1179</f>
        <v>0</v>
      </c>
    </row>
    <row r="1180" spans="1:22">
      <c r="P1180" s="113"/>
    </row>
    <row r="1181" spans="1:22">
      <c r="C1181" s="210" t="s">
        <v>3851</v>
      </c>
      <c r="F1181" s="1442" t="s">
        <v>17</v>
      </c>
      <c r="G1181" s="1442"/>
      <c r="K1181" s="1452"/>
      <c r="L1181" s="1452"/>
      <c r="M1181" s="1452"/>
    </row>
    <row r="1183" spans="1:22">
      <c r="R1183" s="195" t="s">
        <v>3153</v>
      </c>
      <c r="S1183" s="1443">
        <f>+(F1183-N1183)*$T$12+N1183*$W$5</f>
        <v>0</v>
      </c>
    </row>
    <row r="1184" spans="1:22">
      <c r="S1184" s="1444"/>
    </row>
    <row r="1185" spans="19:19">
      <c r="S1185" s="1444"/>
    </row>
    <row r="1186" spans="19:19">
      <c r="S1186" s="1444"/>
    </row>
    <row r="1187" spans="19:19">
      <c r="S1187" s="1445"/>
    </row>
  </sheetData>
  <mergeCells count="3481">
    <mergeCell ref="A1163:A1167"/>
    <mergeCell ref="B1163:B1167"/>
    <mergeCell ref="C1163:C1167"/>
    <mergeCell ref="D1163:D1167"/>
    <mergeCell ref="E1163:E1167"/>
    <mergeCell ref="F1163:F1167"/>
    <mergeCell ref="G1163:G1167"/>
    <mergeCell ref="H1163:H1167"/>
    <mergeCell ref="I1163:I1167"/>
    <mergeCell ref="J1163:J1167"/>
    <mergeCell ref="P1163:P1167"/>
    <mergeCell ref="Q1163:Q1167"/>
    <mergeCell ref="R1163:R1167"/>
    <mergeCell ref="S1163:S1167"/>
    <mergeCell ref="T1163:T1167"/>
    <mergeCell ref="A1168:A1172"/>
    <mergeCell ref="B1168:B1172"/>
    <mergeCell ref="C1168:C1172"/>
    <mergeCell ref="D1168:D1172"/>
    <mergeCell ref="E1168:E1172"/>
    <mergeCell ref="F1168:F1172"/>
    <mergeCell ref="G1168:G1172"/>
    <mergeCell ref="H1168:H1172"/>
    <mergeCell ref="I1168:I1172"/>
    <mergeCell ref="J1168:J1172"/>
    <mergeCell ref="P1168:P1172"/>
    <mergeCell ref="Q1168:Q1172"/>
    <mergeCell ref="R1168:R1172"/>
    <mergeCell ref="S1168:S1172"/>
    <mergeCell ref="T1168:T1172"/>
    <mergeCell ref="A1153:A1157"/>
    <mergeCell ref="B1153:B1157"/>
    <mergeCell ref="C1153:C1157"/>
    <mergeCell ref="D1153:D1157"/>
    <mergeCell ref="E1153:E1157"/>
    <mergeCell ref="F1153:F1157"/>
    <mergeCell ref="G1153:G1157"/>
    <mergeCell ref="H1153:H1157"/>
    <mergeCell ref="I1153:I1157"/>
    <mergeCell ref="J1153:J1157"/>
    <mergeCell ref="P1153:P1157"/>
    <mergeCell ref="Q1153:Q1157"/>
    <mergeCell ref="R1153:R1157"/>
    <mergeCell ref="S1153:S1157"/>
    <mergeCell ref="T1153:T1157"/>
    <mergeCell ref="A1158:A1162"/>
    <mergeCell ref="B1158:B1162"/>
    <mergeCell ref="C1158:C1162"/>
    <mergeCell ref="D1158:D1162"/>
    <mergeCell ref="E1158:E1162"/>
    <mergeCell ref="F1158:F1162"/>
    <mergeCell ref="G1158:G1162"/>
    <mergeCell ref="H1158:H1162"/>
    <mergeCell ref="I1158:I1162"/>
    <mergeCell ref="J1158:J1162"/>
    <mergeCell ref="P1158:P1162"/>
    <mergeCell ref="Q1158:Q1162"/>
    <mergeCell ref="R1158:R1162"/>
    <mergeCell ref="S1158:S1162"/>
    <mergeCell ref="T1158:T1162"/>
    <mergeCell ref="A1143:A1147"/>
    <mergeCell ref="B1143:B1147"/>
    <mergeCell ref="C1143:C1147"/>
    <mergeCell ref="D1143:D1147"/>
    <mergeCell ref="E1143:E1147"/>
    <mergeCell ref="F1143:F1147"/>
    <mergeCell ref="G1143:G1147"/>
    <mergeCell ref="H1143:H1147"/>
    <mergeCell ref="I1143:I1147"/>
    <mergeCell ref="J1143:J1147"/>
    <mergeCell ref="P1143:P1147"/>
    <mergeCell ref="Q1143:Q1147"/>
    <mergeCell ref="R1143:R1147"/>
    <mergeCell ref="S1143:S1147"/>
    <mergeCell ref="T1143:T1147"/>
    <mergeCell ref="A1148:A1152"/>
    <mergeCell ref="B1148:B1152"/>
    <mergeCell ref="C1148:C1152"/>
    <mergeCell ref="D1148:D1152"/>
    <mergeCell ref="E1148:E1152"/>
    <mergeCell ref="F1148:F1152"/>
    <mergeCell ref="G1148:G1152"/>
    <mergeCell ref="H1148:H1152"/>
    <mergeCell ref="I1148:I1152"/>
    <mergeCell ref="J1148:J1152"/>
    <mergeCell ref="P1148:P1152"/>
    <mergeCell ref="Q1148:Q1152"/>
    <mergeCell ref="R1148:R1152"/>
    <mergeCell ref="S1148:S1152"/>
    <mergeCell ref="T1148:T1152"/>
    <mergeCell ref="A1133:A1137"/>
    <mergeCell ref="B1133:B1137"/>
    <mergeCell ref="C1133:C1137"/>
    <mergeCell ref="D1133:D1137"/>
    <mergeCell ref="E1133:E1137"/>
    <mergeCell ref="F1133:F1137"/>
    <mergeCell ref="G1133:G1137"/>
    <mergeCell ref="H1133:H1137"/>
    <mergeCell ref="I1133:I1137"/>
    <mergeCell ref="J1133:J1137"/>
    <mergeCell ref="P1133:P1137"/>
    <mergeCell ref="Q1133:Q1137"/>
    <mergeCell ref="R1133:R1137"/>
    <mergeCell ref="S1133:S1137"/>
    <mergeCell ref="T1133:T1137"/>
    <mergeCell ref="A1138:A1142"/>
    <mergeCell ref="B1138:B1142"/>
    <mergeCell ref="C1138:C1142"/>
    <mergeCell ref="D1138:D1142"/>
    <mergeCell ref="E1138:E1142"/>
    <mergeCell ref="F1138:F1142"/>
    <mergeCell ref="G1138:G1142"/>
    <mergeCell ref="H1138:H1142"/>
    <mergeCell ref="I1138:I1142"/>
    <mergeCell ref="J1138:J1142"/>
    <mergeCell ref="P1138:P1142"/>
    <mergeCell ref="Q1138:Q1142"/>
    <mergeCell ref="R1138:R1142"/>
    <mergeCell ref="S1138:S1142"/>
    <mergeCell ref="T1138:T1142"/>
    <mergeCell ref="A1123:A1127"/>
    <mergeCell ref="B1123:B1127"/>
    <mergeCell ref="C1123:C1127"/>
    <mergeCell ref="D1123:D1127"/>
    <mergeCell ref="E1123:E1127"/>
    <mergeCell ref="F1123:F1127"/>
    <mergeCell ref="G1123:G1127"/>
    <mergeCell ref="H1123:H1127"/>
    <mergeCell ref="I1123:I1127"/>
    <mergeCell ref="J1123:J1127"/>
    <mergeCell ref="P1123:P1127"/>
    <mergeCell ref="Q1123:Q1127"/>
    <mergeCell ref="R1123:R1127"/>
    <mergeCell ref="S1123:S1127"/>
    <mergeCell ref="T1123:T1127"/>
    <mergeCell ref="A1128:A1132"/>
    <mergeCell ref="B1128:B1132"/>
    <mergeCell ref="C1128:C1132"/>
    <mergeCell ref="D1128:D1132"/>
    <mergeCell ref="E1128:E1132"/>
    <mergeCell ref="F1128:F1132"/>
    <mergeCell ref="G1128:G1132"/>
    <mergeCell ref="H1128:H1132"/>
    <mergeCell ref="I1128:I1132"/>
    <mergeCell ref="J1128:J1132"/>
    <mergeCell ref="P1128:P1132"/>
    <mergeCell ref="Q1128:Q1132"/>
    <mergeCell ref="R1128:R1132"/>
    <mergeCell ref="S1128:S1132"/>
    <mergeCell ref="T1128:T1132"/>
    <mergeCell ref="A1113:A1117"/>
    <mergeCell ref="B1113:B1117"/>
    <mergeCell ref="C1113:C1117"/>
    <mergeCell ref="D1113:D1117"/>
    <mergeCell ref="E1113:E1117"/>
    <mergeCell ref="F1113:F1117"/>
    <mergeCell ref="G1113:G1117"/>
    <mergeCell ref="H1113:H1117"/>
    <mergeCell ref="I1113:I1117"/>
    <mergeCell ref="J1113:J1117"/>
    <mergeCell ref="P1113:P1117"/>
    <mergeCell ref="Q1113:Q1117"/>
    <mergeCell ref="R1113:R1117"/>
    <mergeCell ref="S1113:S1117"/>
    <mergeCell ref="T1113:T1117"/>
    <mergeCell ref="A1118:A1122"/>
    <mergeCell ref="B1118:B1122"/>
    <mergeCell ref="C1118:C1122"/>
    <mergeCell ref="D1118:D1122"/>
    <mergeCell ref="E1118:E1122"/>
    <mergeCell ref="F1118:F1122"/>
    <mergeCell ref="G1118:G1122"/>
    <mergeCell ref="H1118:H1122"/>
    <mergeCell ref="I1118:I1122"/>
    <mergeCell ref="J1118:J1122"/>
    <mergeCell ref="P1118:P1122"/>
    <mergeCell ref="Q1118:Q1122"/>
    <mergeCell ref="R1118:R1122"/>
    <mergeCell ref="S1118:S1122"/>
    <mergeCell ref="T1118:T1122"/>
    <mergeCell ref="A1103:A1107"/>
    <mergeCell ref="B1103:B1107"/>
    <mergeCell ref="C1103:C1107"/>
    <mergeCell ref="D1103:D1107"/>
    <mergeCell ref="E1103:E1107"/>
    <mergeCell ref="F1103:F1107"/>
    <mergeCell ref="G1103:G1107"/>
    <mergeCell ref="H1103:H1107"/>
    <mergeCell ref="I1103:I1107"/>
    <mergeCell ref="J1103:J1107"/>
    <mergeCell ref="P1103:P1107"/>
    <mergeCell ref="Q1103:Q1107"/>
    <mergeCell ref="R1103:R1107"/>
    <mergeCell ref="S1103:S1107"/>
    <mergeCell ref="T1103:T1107"/>
    <mergeCell ref="A1108:A1112"/>
    <mergeCell ref="B1108:B1112"/>
    <mergeCell ref="C1108:C1112"/>
    <mergeCell ref="D1108:D1112"/>
    <mergeCell ref="E1108:E1112"/>
    <mergeCell ref="F1108:F1112"/>
    <mergeCell ref="G1108:G1112"/>
    <mergeCell ref="H1108:H1112"/>
    <mergeCell ref="I1108:I1112"/>
    <mergeCell ref="J1108:J1112"/>
    <mergeCell ref="P1108:P1112"/>
    <mergeCell ref="Q1108:Q1112"/>
    <mergeCell ref="R1108:R1112"/>
    <mergeCell ref="S1108:S1112"/>
    <mergeCell ref="T1108:T1112"/>
    <mergeCell ref="A1093:A1097"/>
    <mergeCell ref="B1093:B1097"/>
    <mergeCell ref="C1093:C1097"/>
    <mergeCell ref="D1093:D1097"/>
    <mergeCell ref="E1093:E1097"/>
    <mergeCell ref="F1093:F1097"/>
    <mergeCell ref="G1093:G1097"/>
    <mergeCell ref="H1093:H1097"/>
    <mergeCell ref="I1093:I1097"/>
    <mergeCell ref="J1093:J1097"/>
    <mergeCell ref="P1093:P1097"/>
    <mergeCell ref="Q1093:Q1097"/>
    <mergeCell ref="R1093:R1097"/>
    <mergeCell ref="S1093:S1097"/>
    <mergeCell ref="T1093:T1097"/>
    <mergeCell ref="A1098:A1102"/>
    <mergeCell ref="B1098:B1102"/>
    <mergeCell ref="C1098:C1102"/>
    <mergeCell ref="D1098:D1102"/>
    <mergeCell ref="E1098:E1102"/>
    <mergeCell ref="F1098:F1102"/>
    <mergeCell ref="G1098:G1102"/>
    <mergeCell ref="H1098:H1102"/>
    <mergeCell ref="I1098:I1102"/>
    <mergeCell ref="J1098:J1102"/>
    <mergeCell ref="P1098:P1102"/>
    <mergeCell ref="Q1098:Q1102"/>
    <mergeCell ref="R1098:R1102"/>
    <mergeCell ref="S1098:S1102"/>
    <mergeCell ref="T1098:T1102"/>
    <mergeCell ref="A1083:A1087"/>
    <mergeCell ref="B1083:B1087"/>
    <mergeCell ref="C1083:C1087"/>
    <mergeCell ref="D1083:D1087"/>
    <mergeCell ref="E1083:E1087"/>
    <mergeCell ref="F1083:F1087"/>
    <mergeCell ref="G1083:G1087"/>
    <mergeCell ref="H1083:H1087"/>
    <mergeCell ref="I1083:I1087"/>
    <mergeCell ref="J1083:J1087"/>
    <mergeCell ref="P1083:P1087"/>
    <mergeCell ref="Q1083:Q1087"/>
    <mergeCell ref="R1083:R1087"/>
    <mergeCell ref="S1083:S1087"/>
    <mergeCell ref="T1083:T1087"/>
    <mergeCell ref="A1088:A1092"/>
    <mergeCell ref="B1088:B1092"/>
    <mergeCell ref="C1088:C1092"/>
    <mergeCell ref="D1088:D1092"/>
    <mergeCell ref="E1088:E1092"/>
    <mergeCell ref="F1088:F1092"/>
    <mergeCell ref="G1088:G1092"/>
    <mergeCell ref="H1088:H1092"/>
    <mergeCell ref="I1088:I1092"/>
    <mergeCell ref="J1088:J1092"/>
    <mergeCell ref="P1088:P1092"/>
    <mergeCell ref="Q1088:Q1092"/>
    <mergeCell ref="R1088:R1092"/>
    <mergeCell ref="S1088:S1092"/>
    <mergeCell ref="T1088:T1092"/>
    <mergeCell ref="A1073:A1077"/>
    <mergeCell ref="B1073:B1077"/>
    <mergeCell ref="C1073:C1077"/>
    <mergeCell ref="D1073:D1077"/>
    <mergeCell ref="E1073:E1077"/>
    <mergeCell ref="F1073:F1077"/>
    <mergeCell ref="G1073:G1077"/>
    <mergeCell ref="H1073:H1077"/>
    <mergeCell ref="I1073:I1077"/>
    <mergeCell ref="J1073:J1077"/>
    <mergeCell ref="P1073:P1077"/>
    <mergeCell ref="Q1073:Q1077"/>
    <mergeCell ref="R1073:R1077"/>
    <mergeCell ref="S1073:S1077"/>
    <mergeCell ref="T1073:T1077"/>
    <mergeCell ref="A1078:A1082"/>
    <mergeCell ref="B1078:B1082"/>
    <mergeCell ref="C1078:C1082"/>
    <mergeCell ref="D1078:D1082"/>
    <mergeCell ref="E1078:E1082"/>
    <mergeCell ref="F1078:F1082"/>
    <mergeCell ref="G1078:G1082"/>
    <mergeCell ref="H1078:H1082"/>
    <mergeCell ref="I1078:I1082"/>
    <mergeCell ref="J1078:J1082"/>
    <mergeCell ref="P1078:P1082"/>
    <mergeCell ref="Q1078:Q1082"/>
    <mergeCell ref="R1078:R1082"/>
    <mergeCell ref="S1078:S1082"/>
    <mergeCell ref="T1078:T1082"/>
    <mergeCell ref="A1063:A1067"/>
    <mergeCell ref="B1063:B1067"/>
    <mergeCell ref="C1063:C1067"/>
    <mergeCell ref="D1063:D1067"/>
    <mergeCell ref="E1063:E1067"/>
    <mergeCell ref="F1063:F1067"/>
    <mergeCell ref="G1063:G1067"/>
    <mergeCell ref="H1063:H1067"/>
    <mergeCell ref="I1063:I1067"/>
    <mergeCell ref="J1063:J1067"/>
    <mergeCell ref="P1063:P1067"/>
    <mergeCell ref="Q1063:Q1067"/>
    <mergeCell ref="R1063:R1067"/>
    <mergeCell ref="S1063:S1067"/>
    <mergeCell ref="T1063:T1067"/>
    <mergeCell ref="A1068:A1072"/>
    <mergeCell ref="B1068:B1072"/>
    <mergeCell ref="C1068:C1072"/>
    <mergeCell ref="D1068:D1072"/>
    <mergeCell ref="E1068:E1072"/>
    <mergeCell ref="F1068:F1072"/>
    <mergeCell ref="G1068:G1072"/>
    <mergeCell ref="H1068:H1072"/>
    <mergeCell ref="I1068:I1072"/>
    <mergeCell ref="J1068:J1072"/>
    <mergeCell ref="P1068:P1072"/>
    <mergeCell ref="Q1068:Q1072"/>
    <mergeCell ref="R1068:R1072"/>
    <mergeCell ref="S1068:S1072"/>
    <mergeCell ref="T1068:T1072"/>
    <mergeCell ref="A1053:A1057"/>
    <mergeCell ref="B1053:B1057"/>
    <mergeCell ref="C1053:C1057"/>
    <mergeCell ref="D1053:D1057"/>
    <mergeCell ref="E1053:E1057"/>
    <mergeCell ref="F1053:F1057"/>
    <mergeCell ref="G1053:G1057"/>
    <mergeCell ref="H1053:H1057"/>
    <mergeCell ref="I1053:I1057"/>
    <mergeCell ref="J1053:J1057"/>
    <mergeCell ref="P1053:P1057"/>
    <mergeCell ref="Q1053:Q1057"/>
    <mergeCell ref="R1053:R1057"/>
    <mergeCell ref="S1053:S1057"/>
    <mergeCell ref="T1053:T1057"/>
    <mergeCell ref="A1058:A1062"/>
    <mergeCell ref="B1058:B1062"/>
    <mergeCell ref="C1058:C1062"/>
    <mergeCell ref="D1058:D1062"/>
    <mergeCell ref="E1058:E1062"/>
    <mergeCell ref="F1058:F1062"/>
    <mergeCell ref="G1058:G1062"/>
    <mergeCell ref="H1058:H1062"/>
    <mergeCell ref="I1058:I1062"/>
    <mergeCell ref="J1058:J1062"/>
    <mergeCell ref="P1058:P1062"/>
    <mergeCell ref="Q1058:Q1062"/>
    <mergeCell ref="R1058:R1062"/>
    <mergeCell ref="S1058:S1062"/>
    <mergeCell ref="T1058:T1062"/>
    <mergeCell ref="A1043:A1047"/>
    <mergeCell ref="B1043:B1047"/>
    <mergeCell ref="C1043:C1047"/>
    <mergeCell ref="D1043:D1047"/>
    <mergeCell ref="E1043:E1047"/>
    <mergeCell ref="F1043:F1047"/>
    <mergeCell ref="G1043:G1047"/>
    <mergeCell ref="H1043:H1047"/>
    <mergeCell ref="I1043:I1047"/>
    <mergeCell ref="J1043:J1047"/>
    <mergeCell ref="P1043:P1047"/>
    <mergeCell ref="Q1043:Q1047"/>
    <mergeCell ref="R1043:R1047"/>
    <mergeCell ref="S1043:S1047"/>
    <mergeCell ref="T1043:T1047"/>
    <mergeCell ref="A1048:A1052"/>
    <mergeCell ref="B1048:B1052"/>
    <mergeCell ref="C1048:C1052"/>
    <mergeCell ref="D1048:D1052"/>
    <mergeCell ref="E1048:E1052"/>
    <mergeCell ref="F1048:F1052"/>
    <mergeCell ref="G1048:G1052"/>
    <mergeCell ref="H1048:H1052"/>
    <mergeCell ref="I1048:I1052"/>
    <mergeCell ref="J1048:J1052"/>
    <mergeCell ref="P1048:P1052"/>
    <mergeCell ref="Q1048:Q1052"/>
    <mergeCell ref="R1048:R1052"/>
    <mergeCell ref="S1048:S1052"/>
    <mergeCell ref="T1048:T1052"/>
    <mergeCell ref="A1033:A1037"/>
    <mergeCell ref="B1033:B1037"/>
    <mergeCell ref="C1033:C1037"/>
    <mergeCell ref="D1033:D1037"/>
    <mergeCell ref="E1033:E1037"/>
    <mergeCell ref="F1033:F1037"/>
    <mergeCell ref="G1033:G1037"/>
    <mergeCell ref="H1033:H1037"/>
    <mergeCell ref="I1033:I1037"/>
    <mergeCell ref="J1033:J1037"/>
    <mergeCell ref="P1033:P1037"/>
    <mergeCell ref="Q1033:Q1037"/>
    <mergeCell ref="R1033:R1037"/>
    <mergeCell ref="S1033:S1037"/>
    <mergeCell ref="T1033:T1037"/>
    <mergeCell ref="A1038:A1042"/>
    <mergeCell ref="B1038:B1042"/>
    <mergeCell ref="C1038:C1042"/>
    <mergeCell ref="D1038:D1042"/>
    <mergeCell ref="E1038:E1042"/>
    <mergeCell ref="F1038:F1042"/>
    <mergeCell ref="G1038:G1042"/>
    <mergeCell ref="H1038:H1042"/>
    <mergeCell ref="I1038:I1042"/>
    <mergeCell ref="J1038:J1042"/>
    <mergeCell ref="P1038:P1042"/>
    <mergeCell ref="Q1038:Q1042"/>
    <mergeCell ref="R1038:R1042"/>
    <mergeCell ref="S1038:S1042"/>
    <mergeCell ref="T1038:T1042"/>
    <mergeCell ref="A1023:A1027"/>
    <mergeCell ref="B1023:B1027"/>
    <mergeCell ref="C1023:C1027"/>
    <mergeCell ref="D1023:D1027"/>
    <mergeCell ref="E1023:E1027"/>
    <mergeCell ref="F1023:F1027"/>
    <mergeCell ref="G1023:G1027"/>
    <mergeCell ref="H1023:H1027"/>
    <mergeCell ref="I1023:I1027"/>
    <mergeCell ref="J1023:J1027"/>
    <mergeCell ref="P1023:P1027"/>
    <mergeCell ref="Q1023:Q1027"/>
    <mergeCell ref="R1023:R1027"/>
    <mergeCell ref="S1023:S1027"/>
    <mergeCell ref="T1023:T1027"/>
    <mergeCell ref="A1028:A1032"/>
    <mergeCell ref="B1028:B1032"/>
    <mergeCell ref="C1028:C1032"/>
    <mergeCell ref="D1028:D1032"/>
    <mergeCell ref="E1028:E1032"/>
    <mergeCell ref="F1028:F1032"/>
    <mergeCell ref="G1028:G1032"/>
    <mergeCell ref="H1028:H1032"/>
    <mergeCell ref="I1028:I1032"/>
    <mergeCell ref="J1028:J1032"/>
    <mergeCell ref="P1028:P1032"/>
    <mergeCell ref="Q1028:Q1032"/>
    <mergeCell ref="R1028:R1032"/>
    <mergeCell ref="S1028:S1032"/>
    <mergeCell ref="T1028:T1032"/>
    <mergeCell ref="A1013:A1017"/>
    <mergeCell ref="B1013:B1017"/>
    <mergeCell ref="C1013:C1017"/>
    <mergeCell ref="D1013:D1017"/>
    <mergeCell ref="E1013:E1017"/>
    <mergeCell ref="F1013:F1017"/>
    <mergeCell ref="G1013:G1017"/>
    <mergeCell ref="H1013:H1017"/>
    <mergeCell ref="I1013:I1017"/>
    <mergeCell ref="J1013:J1017"/>
    <mergeCell ref="P1013:P1017"/>
    <mergeCell ref="Q1013:Q1017"/>
    <mergeCell ref="R1013:R1017"/>
    <mergeCell ref="S1013:S1017"/>
    <mergeCell ref="T1013:T1017"/>
    <mergeCell ref="A1018:A1022"/>
    <mergeCell ref="B1018:B1022"/>
    <mergeCell ref="C1018:C1022"/>
    <mergeCell ref="D1018:D1022"/>
    <mergeCell ref="E1018:E1022"/>
    <mergeCell ref="F1018:F1022"/>
    <mergeCell ref="G1018:G1022"/>
    <mergeCell ref="H1018:H1022"/>
    <mergeCell ref="I1018:I1022"/>
    <mergeCell ref="J1018:J1022"/>
    <mergeCell ref="P1018:P1022"/>
    <mergeCell ref="Q1018:Q1022"/>
    <mergeCell ref="R1018:R1022"/>
    <mergeCell ref="S1018:S1022"/>
    <mergeCell ref="T1018:T1022"/>
    <mergeCell ref="A1003:A1007"/>
    <mergeCell ref="B1003:B1007"/>
    <mergeCell ref="C1003:C1007"/>
    <mergeCell ref="D1003:D1007"/>
    <mergeCell ref="E1003:E1007"/>
    <mergeCell ref="F1003:F1007"/>
    <mergeCell ref="G1003:G1007"/>
    <mergeCell ref="H1003:H1007"/>
    <mergeCell ref="I1003:I1007"/>
    <mergeCell ref="J1003:J1007"/>
    <mergeCell ref="P1003:P1007"/>
    <mergeCell ref="Q1003:Q1007"/>
    <mergeCell ref="R1003:R1007"/>
    <mergeCell ref="S1003:S1007"/>
    <mergeCell ref="T1003:T1007"/>
    <mergeCell ref="A1008:A1012"/>
    <mergeCell ref="B1008:B1012"/>
    <mergeCell ref="C1008:C1012"/>
    <mergeCell ref="D1008:D1012"/>
    <mergeCell ref="E1008:E1012"/>
    <mergeCell ref="F1008:F1012"/>
    <mergeCell ref="G1008:G1012"/>
    <mergeCell ref="H1008:H1012"/>
    <mergeCell ref="I1008:I1012"/>
    <mergeCell ref="J1008:J1012"/>
    <mergeCell ref="P1008:P1012"/>
    <mergeCell ref="Q1008:Q1012"/>
    <mergeCell ref="R1008:R1012"/>
    <mergeCell ref="S1008:S1012"/>
    <mergeCell ref="T1008:T1012"/>
    <mergeCell ref="A993:A997"/>
    <mergeCell ref="B993:B997"/>
    <mergeCell ref="C993:C997"/>
    <mergeCell ref="D993:D997"/>
    <mergeCell ref="E993:E997"/>
    <mergeCell ref="F993:F997"/>
    <mergeCell ref="G993:G997"/>
    <mergeCell ref="H993:H997"/>
    <mergeCell ref="I993:I997"/>
    <mergeCell ref="J993:J997"/>
    <mergeCell ref="P993:P997"/>
    <mergeCell ref="Q993:Q997"/>
    <mergeCell ref="R993:R997"/>
    <mergeCell ref="S993:S997"/>
    <mergeCell ref="T993:T997"/>
    <mergeCell ref="A998:A1002"/>
    <mergeCell ref="B998:B1002"/>
    <mergeCell ref="C998:C1002"/>
    <mergeCell ref="D998:D1002"/>
    <mergeCell ref="E998:E1002"/>
    <mergeCell ref="F998:F1002"/>
    <mergeCell ref="G998:G1002"/>
    <mergeCell ref="H998:H1002"/>
    <mergeCell ref="I998:I1002"/>
    <mergeCell ref="J998:J1002"/>
    <mergeCell ref="P998:P1002"/>
    <mergeCell ref="Q998:Q1002"/>
    <mergeCell ref="R998:R1002"/>
    <mergeCell ref="S998:S1002"/>
    <mergeCell ref="T998:T1002"/>
    <mergeCell ref="A983:A987"/>
    <mergeCell ref="B983:B987"/>
    <mergeCell ref="C983:C987"/>
    <mergeCell ref="D983:D987"/>
    <mergeCell ref="E983:E987"/>
    <mergeCell ref="F983:F987"/>
    <mergeCell ref="G983:G987"/>
    <mergeCell ref="H983:H987"/>
    <mergeCell ref="I983:I987"/>
    <mergeCell ref="J983:J987"/>
    <mergeCell ref="P983:P987"/>
    <mergeCell ref="Q983:Q987"/>
    <mergeCell ref="R983:R987"/>
    <mergeCell ref="S983:S987"/>
    <mergeCell ref="T983:T987"/>
    <mergeCell ref="A988:A992"/>
    <mergeCell ref="B988:B992"/>
    <mergeCell ref="C988:C992"/>
    <mergeCell ref="D988:D992"/>
    <mergeCell ref="E988:E992"/>
    <mergeCell ref="F988:F992"/>
    <mergeCell ref="G988:G992"/>
    <mergeCell ref="H988:H992"/>
    <mergeCell ref="I988:I992"/>
    <mergeCell ref="J988:J992"/>
    <mergeCell ref="P988:P992"/>
    <mergeCell ref="Q988:Q992"/>
    <mergeCell ref="R988:R992"/>
    <mergeCell ref="S988:S992"/>
    <mergeCell ref="T988:T992"/>
    <mergeCell ref="A973:A977"/>
    <mergeCell ref="B973:B977"/>
    <mergeCell ref="C973:C977"/>
    <mergeCell ref="D973:D977"/>
    <mergeCell ref="E973:E977"/>
    <mergeCell ref="F973:F977"/>
    <mergeCell ref="G973:G977"/>
    <mergeCell ref="H973:H977"/>
    <mergeCell ref="I973:I977"/>
    <mergeCell ref="J973:J977"/>
    <mergeCell ref="P973:P977"/>
    <mergeCell ref="Q973:Q977"/>
    <mergeCell ref="R973:R977"/>
    <mergeCell ref="S973:S977"/>
    <mergeCell ref="T973:T977"/>
    <mergeCell ref="A978:A982"/>
    <mergeCell ref="B978:B982"/>
    <mergeCell ref="C978:C982"/>
    <mergeCell ref="D978:D982"/>
    <mergeCell ref="E978:E982"/>
    <mergeCell ref="F978:F982"/>
    <mergeCell ref="G978:G982"/>
    <mergeCell ref="H978:H982"/>
    <mergeCell ref="I978:I982"/>
    <mergeCell ref="J978:J982"/>
    <mergeCell ref="P978:P982"/>
    <mergeCell ref="Q978:Q982"/>
    <mergeCell ref="R978:R982"/>
    <mergeCell ref="S978:S982"/>
    <mergeCell ref="T978:T982"/>
    <mergeCell ref="A963:A967"/>
    <mergeCell ref="B963:B967"/>
    <mergeCell ref="C963:C967"/>
    <mergeCell ref="D963:D967"/>
    <mergeCell ref="E963:E967"/>
    <mergeCell ref="F963:F967"/>
    <mergeCell ref="G963:G967"/>
    <mergeCell ref="H963:H967"/>
    <mergeCell ref="I963:I967"/>
    <mergeCell ref="J963:J967"/>
    <mergeCell ref="P963:P967"/>
    <mergeCell ref="Q963:Q967"/>
    <mergeCell ref="R963:R967"/>
    <mergeCell ref="S963:S967"/>
    <mergeCell ref="T963:T967"/>
    <mergeCell ref="A968:A972"/>
    <mergeCell ref="B968:B972"/>
    <mergeCell ref="C968:C972"/>
    <mergeCell ref="D968:D972"/>
    <mergeCell ref="E968:E972"/>
    <mergeCell ref="F968:F972"/>
    <mergeCell ref="G968:G972"/>
    <mergeCell ref="H968:H972"/>
    <mergeCell ref="I968:I972"/>
    <mergeCell ref="J968:J972"/>
    <mergeCell ref="P968:P972"/>
    <mergeCell ref="Q968:Q972"/>
    <mergeCell ref="R968:R972"/>
    <mergeCell ref="S968:S972"/>
    <mergeCell ref="T968:T972"/>
    <mergeCell ref="A953:A957"/>
    <mergeCell ref="B953:B957"/>
    <mergeCell ref="C953:C957"/>
    <mergeCell ref="D953:D957"/>
    <mergeCell ref="E953:E957"/>
    <mergeCell ref="F953:F957"/>
    <mergeCell ref="G953:G957"/>
    <mergeCell ref="H953:H957"/>
    <mergeCell ref="I953:I957"/>
    <mergeCell ref="J953:J957"/>
    <mergeCell ref="P953:P957"/>
    <mergeCell ref="Q953:Q957"/>
    <mergeCell ref="R953:R957"/>
    <mergeCell ref="S953:S957"/>
    <mergeCell ref="T953:T957"/>
    <mergeCell ref="A958:A962"/>
    <mergeCell ref="B958:B962"/>
    <mergeCell ref="C958:C962"/>
    <mergeCell ref="D958:D962"/>
    <mergeCell ref="E958:E962"/>
    <mergeCell ref="F958:F962"/>
    <mergeCell ref="G958:G962"/>
    <mergeCell ref="H958:H962"/>
    <mergeCell ref="I958:I962"/>
    <mergeCell ref="J958:J962"/>
    <mergeCell ref="P958:P962"/>
    <mergeCell ref="Q958:Q962"/>
    <mergeCell ref="R958:R962"/>
    <mergeCell ref="S958:S962"/>
    <mergeCell ref="T958:T962"/>
    <mergeCell ref="A943:A947"/>
    <mergeCell ref="B943:B947"/>
    <mergeCell ref="C943:C947"/>
    <mergeCell ref="D943:D947"/>
    <mergeCell ref="E943:E947"/>
    <mergeCell ref="F943:F947"/>
    <mergeCell ref="G943:G947"/>
    <mergeCell ref="H943:H947"/>
    <mergeCell ref="I943:I947"/>
    <mergeCell ref="J943:J947"/>
    <mergeCell ref="P943:P947"/>
    <mergeCell ref="Q943:Q947"/>
    <mergeCell ref="R943:R947"/>
    <mergeCell ref="S943:S947"/>
    <mergeCell ref="T943:T947"/>
    <mergeCell ref="A948:A952"/>
    <mergeCell ref="B948:B952"/>
    <mergeCell ref="C948:C952"/>
    <mergeCell ref="D948:D952"/>
    <mergeCell ref="E948:E952"/>
    <mergeCell ref="F948:F952"/>
    <mergeCell ref="G948:G952"/>
    <mergeCell ref="H948:H952"/>
    <mergeCell ref="I948:I952"/>
    <mergeCell ref="J948:J952"/>
    <mergeCell ref="P948:P952"/>
    <mergeCell ref="Q948:Q952"/>
    <mergeCell ref="R948:R952"/>
    <mergeCell ref="S948:S952"/>
    <mergeCell ref="T948:T952"/>
    <mergeCell ref="A933:A937"/>
    <mergeCell ref="B933:B937"/>
    <mergeCell ref="C933:C937"/>
    <mergeCell ref="D933:D937"/>
    <mergeCell ref="E933:E937"/>
    <mergeCell ref="F933:F937"/>
    <mergeCell ref="G933:G937"/>
    <mergeCell ref="H933:H937"/>
    <mergeCell ref="I933:I937"/>
    <mergeCell ref="J933:J937"/>
    <mergeCell ref="P933:P937"/>
    <mergeCell ref="Q933:Q937"/>
    <mergeCell ref="R933:R937"/>
    <mergeCell ref="S933:S937"/>
    <mergeCell ref="T933:T937"/>
    <mergeCell ref="A938:A942"/>
    <mergeCell ref="B938:B942"/>
    <mergeCell ref="C938:C942"/>
    <mergeCell ref="D938:D942"/>
    <mergeCell ref="E938:E942"/>
    <mergeCell ref="F938:F942"/>
    <mergeCell ref="G938:G942"/>
    <mergeCell ref="H938:H942"/>
    <mergeCell ref="I938:I942"/>
    <mergeCell ref="J938:J942"/>
    <mergeCell ref="P938:P942"/>
    <mergeCell ref="Q938:Q942"/>
    <mergeCell ref="R938:R942"/>
    <mergeCell ref="S938:S942"/>
    <mergeCell ref="T938:T942"/>
    <mergeCell ref="A923:A927"/>
    <mergeCell ref="B923:B927"/>
    <mergeCell ref="C923:C927"/>
    <mergeCell ref="D923:D927"/>
    <mergeCell ref="E923:E927"/>
    <mergeCell ref="F923:F927"/>
    <mergeCell ref="G923:G927"/>
    <mergeCell ref="H923:H927"/>
    <mergeCell ref="I923:I927"/>
    <mergeCell ref="J923:J927"/>
    <mergeCell ref="P923:P927"/>
    <mergeCell ref="Q923:Q927"/>
    <mergeCell ref="R923:R927"/>
    <mergeCell ref="S923:S927"/>
    <mergeCell ref="T923:T927"/>
    <mergeCell ref="A928:A932"/>
    <mergeCell ref="B928:B932"/>
    <mergeCell ref="C928:C932"/>
    <mergeCell ref="D928:D932"/>
    <mergeCell ref="E928:E932"/>
    <mergeCell ref="F928:F932"/>
    <mergeCell ref="G928:G932"/>
    <mergeCell ref="H928:H932"/>
    <mergeCell ref="I928:I932"/>
    <mergeCell ref="J928:J932"/>
    <mergeCell ref="P928:P932"/>
    <mergeCell ref="Q928:Q932"/>
    <mergeCell ref="R928:R932"/>
    <mergeCell ref="S928:S932"/>
    <mergeCell ref="T928:T932"/>
    <mergeCell ref="A913:A917"/>
    <mergeCell ref="B913:B917"/>
    <mergeCell ref="C913:C917"/>
    <mergeCell ref="D913:D917"/>
    <mergeCell ref="E913:E917"/>
    <mergeCell ref="F913:F917"/>
    <mergeCell ref="G913:G917"/>
    <mergeCell ref="H913:H917"/>
    <mergeCell ref="I913:I917"/>
    <mergeCell ref="J913:J917"/>
    <mergeCell ref="P913:P917"/>
    <mergeCell ref="Q913:Q917"/>
    <mergeCell ref="R913:R917"/>
    <mergeCell ref="S913:S917"/>
    <mergeCell ref="T913:T917"/>
    <mergeCell ref="A918:A922"/>
    <mergeCell ref="B918:B922"/>
    <mergeCell ref="C918:C922"/>
    <mergeCell ref="D918:D922"/>
    <mergeCell ref="E918:E922"/>
    <mergeCell ref="F918:F922"/>
    <mergeCell ref="G918:G922"/>
    <mergeCell ref="H918:H922"/>
    <mergeCell ref="I918:I922"/>
    <mergeCell ref="J918:J922"/>
    <mergeCell ref="P918:P922"/>
    <mergeCell ref="Q918:Q922"/>
    <mergeCell ref="R918:R922"/>
    <mergeCell ref="S918:S922"/>
    <mergeCell ref="T918:T922"/>
    <mergeCell ref="A903:A907"/>
    <mergeCell ref="B903:B907"/>
    <mergeCell ref="C903:C907"/>
    <mergeCell ref="D903:D907"/>
    <mergeCell ref="E903:E907"/>
    <mergeCell ref="F903:F907"/>
    <mergeCell ref="G903:G907"/>
    <mergeCell ref="H903:H907"/>
    <mergeCell ref="I903:I907"/>
    <mergeCell ref="J903:J907"/>
    <mergeCell ref="P903:P907"/>
    <mergeCell ref="Q903:Q907"/>
    <mergeCell ref="R903:R907"/>
    <mergeCell ref="S903:S907"/>
    <mergeCell ref="T903:T907"/>
    <mergeCell ref="A908:A912"/>
    <mergeCell ref="B908:B912"/>
    <mergeCell ref="C908:C912"/>
    <mergeCell ref="D908:D912"/>
    <mergeCell ref="E908:E912"/>
    <mergeCell ref="F908:F912"/>
    <mergeCell ref="G908:G912"/>
    <mergeCell ref="H908:H912"/>
    <mergeCell ref="I908:I912"/>
    <mergeCell ref="J908:J912"/>
    <mergeCell ref="P908:P912"/>
    <mergeCell ref="Q908:Q912"/>
    <mergeCell ref="R908:R912"/>
    <mergeCell ref="S908:S912"/>
    <mergeCell ref="T908:T912"/>
    <mergeCell ref="A893:A897"/>
    <mergeCell ref="B893:B897"/>
    <mergeCell ref="C893:C897"/>
    <mergeCell ref="D893:D897"/>
    <mergeCell ref="E893:E897"/>
    <mergeCell ref="F893:F897"/>
    <mergeCell ref="G893:G897"/>
    <mergeCell ref="H893:H897"/>
    <mergeCell ref="I893:I897"/>
    <mergeCell ref="J893:J897"/>
    <mergeCell ref="P893:P897"/>
    <mergeCell ref="Q893:Q897"/>
    <mergeCell ref="R893:R897"/>
    <mergeCell ref="S893:S897"/>
    <mergeCell ref="T893:T897"/>
    <mergeCell ref="A898:A902"/>
    <mergeCell ref="B898:B902"/>
    <mergeCell ref="C898:C902"/>
    <mergeCell ref="D898:D902"/>
    <mergeCell ref="E898:E902"/>
    <mergeCell ref="F898:F902"/>
    <mergeCell ref="G898:G902"/>
    <mergeCell ref="H898:H902"/>
    <mergeCell ref="I898:I902"/>
    <mergeCell ref="J898:J902"/>
    <mergeCell ref="P898:P902"/>
    <mergeCell ref="Q898:Q902"/>
    <mergeCell ref="R898:R902"/>
    <mergeCell ref="S898:S902"/>
    <mergeCell ref="T898:T902"/>
    <mergeCell ref="A883:A887"/>
    <mergeCell ref="B883:B887"/>
    <mergeCell ref="C883:C887"/>
    <mergeCell ref="D883:D887"/>
    <mergeCell ref="E883:E887"/>
    <mergeCell ref="F883:F887"/>
    <mergeCell ref="G883:G887"/>
    <mergeCell ref="H883:H887"/>
    <mergeCell ref="I883:I887"/>
    <mergeCell ref="J883:J887"/>
    <mergeCell ref="P883:P887"/>
    <mergeCell ref="Q883:Q887"/>
    <mergeCell ref="R883:R887"/>
    <mergeCell ref="S883:S887"/>
    <mergeCell ref="T883:T887"/>
    <mergeCell ref="A888:A892"/>
    <mergeCell ref="B888:B892"/>
    <mergeCell ref="C888:C892"/>
    <mergeCell ref="D888:D892"/>
    <mergeCell ref="E888:E892"/>
    <mergeCell ref="F888:F892"/>
    <mergeCell ref="G888:G892"/>
    <mergeCell ref="H888:H892"/>
    <mergeCell ref="I888:I892"/>
    <mergeCell ref="J888:J892"/>
    <mergeCell ref="P888:P892"/>
    <mergeCell ref="Q888:Q892"/>
    <mergeCell ref="R888:R892"/>
    <mergeCell ref="S888:S892"/>
    <mergeCell ref="T888:T892"/>
    <mergeCell ref="A873:A877"/>
    <mergeCell ref="B873:B877"/>
    <mergeCell ref="C873:C877"/>
    <mergeCell ref="D873:D877"/>
    <mergeCell ref="E873:E877"/>
    <mergeCell ref="F873:F877"/>
    <mergeCell ref="G873:G877"/>
    <mergeCell ref="H873:H877"/>
    <mergeCell ref="I873:I877"/>
    <mergeCell ref="J873:J877"/>
    <mergeCell ref="P873:P877"/>
    <mergeCell ref="Q873:Q877"/>
    <mergeCell ref="R873:R877"/>
    <mergeCell ref="S873:S877"/>
    <mergeCell ref="T873:T877"/>
    <mergeCell ref="A878:A882"/>
    <mergeCell ref="B878:B882"/>
    <mergeCell ref="C878:C882"/>
    <mergeCell ref="D878:D882"/>
    <mergeCell ref="E878:E882"/>
    <mergeCell ref="F878:F882"/>
    <mergeCell ref="G878:G882"/>
    <mergeCell ref="H878:H882"/>
    <mergeCell ref="I878:I882"/>
    <mergeCell ref="J878:J882"/>
    <mergeCell ref="P878:P882"/>
    <mergeCell ref="Q878:Q882"/>
    <mergeCell ref="R878:R882"/>
    <mergeCell ref="S878:S882"/>
    <mergeCell ref="T878:T882"/>
    <mergeCell ref="A863:A867"/>
    <mergeCell ref="B863:B867"/>
    <mergeCell ref="C863:C867"/>
    <mergeCell ref="D863:D867"/>
    <mergeCell ref="E863:E867"/>
    <mergeCell ref="F863:F867"/>
    <mergeCell ref="G863:G867"/>
    <mergeCell ref="H863:H867"/>
    <mergeCell ref="I863:I867"/>
    <mergeCell ref="J863:J867"/>
    <mergeCell ref="P863:P867"/>
    <mergeCell ref="Q863:Q867"/>
    <mergeCell ref="R863:R867"/>
    <mergeCell ref="S863:S867"/>
    <mergeCell ref="T863:T867"/>
    <mergeCell ref="A868:A872"/>
    <mergeCell ref="B868:B872"/>
    <mergeCell ref="C868:C872"/>
    <mergeCell ref="D868:D872"/>
    <mergeCell ref="E868:E872"/>
    <mergeCell ref="F868:F872"/>
    <mergeCell ref="G868:G872"/>
    <mergeCell ref="H868:H872"/>
    <mergeCell ref="I868:I872"/>
    <mergeCell ref="J868:J872"/>
    <mergeCell ref="P868:P872"/>
    <mergeCell ref="Q868:Q872"/>
    <mergeCell ref="R868:R872"/>
    <mergeCell ref="S868:S872"/>
    <mergeCell ref="T868:T872"/>
    <mergeCell ref="A853:A857"/>
    <mergeCell ref="B853:B857"/>
    <mergeCell ref="C853:C857"/>
    <mergeCell ref="D853:D857"/>
    <mergeCell ref="E853:E857"/>
    <mergeCell ref="F853:F857"/>
    <mergeCell ref="G853:G857"/>
    <mergeCell ref="H853:H857"/>
    <mergeCell ref="I853:I857"/>
    <mergeCell ref="J853:J857"/>
    <mergeCell ref="P853:P857"/>
    <mergeCell ref="Q853:Q857"/>
    <mergeCell ref="R853:R857"/>
    <mergeCell ref="S853:S857"/>
    <mergeCell ref="T853:T857"/>
    <mergeCell ref="A858:A862"/>
    <mergeCell ref="B858:B862"/>
    <mergeCell ref="C858:C862"/>
    <mergeCell ref="D858:D862"/>
    <mergeCell ref="E858:E862"/>
    <mergeCell ref="F858:F862"/>
    <mergeCell ref="G858:G862"/>
    <mergeCell ref="H858:H862"/>
    <mergeCell ref="I858:I862"/>
    <mergeCell ref="J858:J862"/>
    <mergeCell ref="P858:P862"/>
    <mergeCell ref="Q858:Q862"/>
    <mergeCell ref="R858:R862"/>
    <mergeCell ref="S858:S862"/>
    <mergeCell ref="T858:T862"/>
    <mergeCell ref="A843:A847"/>
    <mergeCell ref="B843:B847"/>
    <mergeCell ref="C843:C847"/>
    <mergeCell ref="D843:D847"/>
    <mergeCell ref="E843:E847"/>
    <mergeCell ref="F843:F847"/>
    <mergeCell ref="G843:G847"/>
    <mergeCell ref="H843:H847"/>
    <mergeCell ref="I843:I847"/>
    <mergeCell ref="J843:J847"/>
    <mergeCell ref="P843:P847"/>
    <mergeCell ref="Q843:Q847"/>
    <mergeCell ref="R843:R847"/>
    <mergeCell ref="S843:S847"/>
    <mergeCell ref="T843:T847"/>
    <mergeCell ref="A848:A852"/>
    <mergeCell ref="B848:B852"/>
    <mergeCell ref="C848:C852"/>
    <mergeCell ref="D848:D852"/>
    <mergeCell ref="E848:E852"/>
    <mergeCell ref="F848:F852"/>
    <mergeCell ref="G848:G852"/>
    <mergeCell ref="H848:H852"/>
    <mergeCell ref="I848:I852"/>
    <mergeCell ref="J848:J852"/>
    <mergeCell ref="P848:P852"/>
    <mergeCell ref="Q848:Q852"/>
    <mergeCell ref="R848:R852"/>
    <mergeCell ref="S848:S852"/>
    <mergeCell ref="T848:T852"/>
    <mergeCell ref="A833:A837"/>
    <mergeCell ref="B833:B837"/>
    <mergeCell ref="C833:C837"/>
    <mergeCell ref="D833:D837"/>
    <mergeCell ref="E833:E837"/>
    <mergeCell ref="F833:F837"/>
    <mergeCell ref="G833:G837"/>
    <mergeCell ref="H833:H837"/>
    <mergeCell ref="I833:I837"/>
    <mergeCell ref="J833:J837"/>
    <mergeCell ref="P833:P837"/>
    <mergeCell ref="Q833:Q837"/>
    <mergeCell ref="R833:R837"/>
    <mergeCell ref="S833:S837"/>
    <mergeCell ref="T833:T837"/>
    <mergeCell ref="A838:A842"/>
    <mergeCell ref="B838:B842"/>
    <mergeCell ref="C838:C842"/>
    <mergeCell ref="D838:D842"/>
    <mergeCell ref="E838:E842"/>
    <mergeCell ref="F838:F842"/>
    <mergeCell ref="G838:G842"/>
    <mergeCell ref="H838:H842"/>
    <mergeCell ref="I838:I842"/>
    <mergeCell ref="J838:J842"/>
    <mergeCell ref="P838:P842"/>
    <mergeCell ref="Q838:Q842"/>
    <mergeCell ref="R838:R842"/>
    <mergeCell ref="S838:S842"/>
    <mergeCell ref="T838:T842"/>
    <mergeCell ref="A823:A827"/>
    <mergeCell ref="B823:B827"/>
    <mergeCell ref="C823:C827"/>
    <mergeCell ref="D823:D827"/>
    <mergeCell ref="E823:E827"/>
    <mergeCell ref="F823:F827"/>
    <mergeCell ref="G823:G827"/>
    <mergeCell ref="H823:H827"/>
    <mergeCell ref="I823:I827"/>
    <mergeCell ref="J823:J827"/>
    <mergeCell ref="P823:P827"/>
    <mergeCell ref="Q823:Q827"/>
    <mergeCell ref="R823:R827"/>
    <mergeCell ref="S823:S827"/>
    <mergeCell ref="T823:T827"/>
    <mergeCell ref="A828:A832"/>
    <mergeCell ref="B828:B832"/>
    <mergeCell ref="C828:C832"/>
    <mergeCell ref="D828:D832"/>
    <mergeCell ref="E828:E832"/>
    <mergeCell ref="F828:F832"/>
    <mergeCell ref="G828:G832"/>
    <mergeCell ref="H828:H832"/>
    <mergeCell ref="I828:I832"/>
    <mergeCell ref="J828:J832"/>
    <mergeCell ref="P828:P832"/>
    <mergeCell ref="Q828:Q832"/>
    <mergeCell ref="R828:R832"/>
    <mergeCell ref="S828:S832"/>
    <mergeCell ref="T828:T832"/>
    <mergeCell ref="A813:A817"/>
    <mergeCell ref="B813:B817"/>
    <mergeCell ref="C813:C817"/>
    <mergeCell ref="D813:D817"/>
    <mergeCell ref="E813:E817"/>
    <mergeCell ref="F813:F817"/>
    <mergeCell ref="G813:G817"/>
    <mergeCell ref="H813:H817"/>
    <mergeCell ref="I813:I817"/>
    <mergeCell ref="J813:J817"/>
    <mergeCell ref="P813:P817"/>
    <mergeCell ref="Q813:Q817"/>
    <mergeCell ref="R813:R817"/>
    <mergeCell ref="S813:S817"/>
    <mergeCell ref="T813:T817"/>
    <mergeCell ref="A818:A822"/>
    <mergeCell ref="B818:B822"/>
    <mergeCell ref="C818:C822"/>
    <mergeCell ref="D818:D822"/>
    <mergeCell ref="E818:E822"/>
    <mergeCell ref="F818:F822"/>
    <mergeCell ref="G818:G822"/>
    <mergeCell ref="H818:H822"/>
    <mergeCell ref="I818:I822"/>
    <mergeCell ref="J818:J822"/>
    <mergeCell ref="P818:P822"/>
    <mergeCell ref="Q818:Q822"/>
    <mergeCell ref="R818:R822"/>
    <mergeCell ref="S818:S822"/>
    <mergeCell ref="T818:T822"/>
    <mergeCell ref="A803:A807"/>
    <mergeCell ref="B803:B807"/>
    <mergeCell ref="C803:C807"/>
    <mergeCell ref="D803:D807"/>
    <mergeCell ref="E803:E807"/>
    <mergeCell ref="F803:F807"/>
    <mergeCell ref="G803:G807"/>
    <mergeCell ref="H803:H807"/>
    <mergeCell ref="I803:I807"/>
    <mergeCell ref="J803:J807"/>
    <mergeCell ref="P803:P807"/>
    <mergeCell ref="Q803:Q807"/>
    <mergeCell ref="R803:R807"/>
    <mergeCell ref="S803:S807"/>
    <mergeCell ref="T803:T807"/>
    <mergeCell ref="A808:A812"/>
    <mergeCell ref="B808:B812"/>
    <mergeCell ref="C808:C812"/>
    <mergeCell ref="D808:D812"/>
    <mergeCell ref="E808:E812"/>
    <mergeCell ref="F808:F812"/>
    <mergeCell ref="G808:G812"/>
    <mergeCell ref="H808:H812"/>
    <mergeCell ref="I808:I812"/>
    <mergeCell ref="J808:J812"/>
    <mergeCell ref="P808:P812"/>
    <mergeCell ref="Q808:Q812"/>
    <mergeCell ref="R808:R812"/>
    <mergeCell ref="S808:S812"/>
    <mergeCell ref="T808:T812"/>
    <mergeCell ref="A793:A797"/>
    <mergeCell ref="B793:B797"/>
    <mergeCell ref="C793:C797"/>
    <mergeCell ref="D793:D797"/>
    <mergeCell ref="E793:E797"/>
    <mergeCell ref="F793:F797"/>
    <mergeCell ref="G793:G797"/>
    <mergeCell ref="H793:H797"/>
    <mergeCell ref="I793:I797"/>
    <mergeCell ref="J793:J797"/>
    <mergeCell ref="P793:P797"/>
    <mergeCell ref="Q793:Q797"/>
    <mergeCell ref="R793:R797"/>
    <mergeCell ref="S793:S797"/>
    <mergeCell ref="T793:T797"/>
    <mergeCell ref="A798:A802"/>
    <mergeCell ref="B798:B802"/>
    <mergeCell ref="C798:C802"/>
    <mergeCell ref="D798:D802"/>
    <mergeCell ref="E798:E802"/>
    <mergeCell ref="F798:F802"/>
    <mergeCell ref="G798:G802"/>
    <mergeCell ref="H798:H802"/>
    <mergeCell ref="I798:I802"/>
    <mergeCell ref="J798:J802"/>
    <mergeCell ref="P798:P802"/>
    <mergeCell ref="Q798:Q802"/>
    <mergeCell ref="R798:R802"/>
    <mergeCell ref="S798:S802"/>
    <mergeCell ref="T798:T802"/>
    <mergeCell ref="A783:A787"/>
    <mergeCell ref="B783:B787"/>
    <mergeCell ref="C783:C787"/>
    <mergeCell ref="D783:D787"/>
    <mergeCell ref="E783:E787"/>
    <mergeCell ref="F783:F787"/>
    <mergeCell ref="G783:G787"/>
    <mergeCell ref="H783:H787"/>
    <mergeCell ref="I783:I787"/>
    <mergeCell ref="J783:J787"/>
    <mergeCell ref="P783:P787"/>
    <mergeCell ref="Q783:Q787"/>
    <mergeCell ref="R783:R787"/>
    <mergeCell ref="S783:S787"/>
    <mergeCell ref="T783:T787"/>
    <mergeCell ref="A788:A792"/>
    <mergeCell ref="B788:B792"/>
    <mergeCell ref="C788:C792"/>
    <mergeCell ref="D788:D792"/>
    <mergeCell ref="E788:E792"/>
    <mergeCell ref="F788:F792"/>
    <mergeCell ref="G788:G792"/>
    <mergeCell ref="H788:H792"/>
    <mergeCell ref="I788:I792"/>
    <mergeCell ref="J788:J792"/>
    <mergeCell ref="P788:P792"/>
    <mergeCell ref="Q788:Q792"/>
    <mergeCell ref="R788:R792"/>
    <mergeCell ref="S788:S792"/>
    <mergeCell ref="T788:T792"/>
    <mergeCell ref="A773:A777"/>
    <mergeCell ref="B773:B777"/>
    <mergeCell ref="C773:C777"/>
    <mergeCell ref="D773:D777"/>
    <mergeCell ref="E773:E777"/>
    <mergeCell ref="F773:F777"/>
    <mergeCell ref="G773:G777"/>
    <mergeCell ref="H773:H777"/>
    <mergeCell ref="I773:I777"/>
    <mergeCell ref="J773:J777"/>
    <mergeCell ref="P773:P777"/>
    <mergeCell ref="Q773:Q777"/>
    <mergeCell ref="R773:R777"/>
    <mergeCell ref="S773:S777"/>
    <mergeCell ref="T773:T777"/>
    <mergeCell ref="A778:A782"/>
    <mergeCell ref="B778:B782"/>
    <mergeCell ref="C778:C782"/>
    <mergeCell ref="D778:D782"/>
    <mergeCell ref="E778:E782"/>
    <mergeCell ref="F778:F782"/>
    <mergeCell ref="G778:G782"/>
    <mergeCell ref="H778:H782"/>
    <mergeCell ref="I778:I782"/>
    <mergeCell ref="J778:J782"/>
    <mergeCell ref="P778:P782"/>
    <mergeCell ref="Q778:Q782"/>
    <mergeCell ref="R778:R782"/>
    <mergeCell ref="S778:S782"/>
    <mergeCell ref="T778:T782"/>
    <mergeCell ref="A763:A767"/>
    <mergeCell ref="B763:B767"/>
    <mergeCell ref="C763:C767"/>
    <mergeCell ref="D763:D767"/>
    <mergeCell ref="E763:E767"/>
    <mergeCell ref="F763:F767"/>
    <mergeCell ref="G763:G767"/>
    <mergeCell ref="H763:H767"/>
    <mergeCell ref="I763:I767"/>
    <mergeCell ref="J763:J767"/>
    <mergeCell ref="P763:P767"/>
    <mergeCell ref="Q763:Q767"/>
    <mergeCell ref="R763:R767"/>
    <mergeCell ref="S763:S767"/>
    <mergeCell ref="T763:T767"/>
    <mergeCell ref="A768:A772"/>
    <mergeCell ref="B768:B772"/>
    <mergeCell ref="C768:C772"/>
    <mergeCell ref="D768:D772"/>
    <mergeCell ref="E768:E772"/>
    <mergeCell ref="F768:F772"/>
    <mergeCell ref="G768:G772"/>
    <mergeCell ref="H768:H772"/>
    <mergeCell ref="I768:I772"/>
    <mergeCell ref="J768:J772"/>
    <mergeCell ref="P768:P772"/>
    <mergeCell ref="Q768:Q772"/>
    <mergeCell ref="R768:R772"/>
    <mergeCell ref="S768:S772"/>
    <mergeCell ref="T768:T772"/>
    <mergeCell ref="A753:A757"/>
    <mergeCell ref="B753:B757"/>
    <mergeCell ref="C753:C757"/>
    <mergeCell ref="D753:D757"/>
    <mergeCell ref="E753:E757"/>
    <mergeCell ref="F753:F757"/>
    <mergeCell ref="G753:G757"/>
    <mergeCell ref="H753:H757"/>
    <mergeCell ref="I753:I757"/>
    <mergeCell ref="J753:J757"/>
    <mergeCell ref="P753:P757"/>
    <mergeCell ref="Q753:Q757"/>
    <mergeCell ref="R753:R757"/>
    <mergeCell ref="S753:S757"/>
    <mergeCell ref="T753:T757"/>
    <mergeCell ref="A758:A762"/>
    <mergeCell ref="B758:B762"/>
    <mergeCell ref="C758:C762"/>
    <mergeCell ref="D758:D762"/>
    <mergeCell ref="E758:E762"/>
    <mergeCell ref="F758:F762"/>
    <mergeCell ref="G758:G762"/>
    <mergeCell ref="H758:H762"/>
    <mergeCell ref="I758:I762"/>
    <mergeCell ref="J758:J762"/>
    <mergeCell ref="P758:P762"/>
    <mergeCell ref="Q758:Q762"/>
    <mergeCell ref="R758:R762"/>
    <mergeCell ref="S758:S762"/>
    <mergeCell ref="T758:T762"/>
    <mergeCell ref="A743:A747"/>
    <mergeCell ref="B743:B747"/>
    <mergeCell ref="C743:C747"/>
    <mergeCell ref="D743:D747"/>
    <mergeCell ref="E743:E747"/>
    <mergeCell ref="F743:F747"/>
    <mergeCell ref="G743:G747"/>
    <mergeCell ref="H743:H747"/>
    <mergeCell ref="I743:I747"/>
    <mergeCell ref="J743:J747"/>
    <mergeCell ref="P743:P747"/>
    <mergeCell ref="Q743:Q747"/>
    <mergeCell ref="R743:R747"/>
    <mergeCell ref="S743:S747"/>
    <mergeCell ref="T743:T747"/>
    <mergeCell ref="A748:A752"/>
    <mergeCell ref="B748:B752"/>
    <mergeCell ref="C748:C752"/>
    <mergeCell ref="D748:D752"/>
    <mergeCell ref="E748:E752"/>
    <mergeCell ref="F748:F752"/>
    <mergeCell ref="G748:G752"/>
    <mergeCell ref="H748:H752"/>
    <mergeCell ref="I748:I752"/>
    <mergeCell ref="J748:J752"/>
    <mergeCell ref="P748:P752"/>
    <mergeCell ref="Q748:Q752"/>
    <mergeCell ref="R748:R752"/>
    <mergeCell ref="S748:S752"/>
    <mergeCell ref="T748:T752"/>
    <mergeCell ref="A733:A737"/>
    <mergeCell ref="B733:B737"/>
    <mergeCell ref="C733:C737"/>
    <mergeCell ref="D733:D737"/>
    <mergeCell ref="E733:E737"/>
    <mergeCell ref="F733:F737"/>
    <mergeCell ref="G733:G737"/>
    <mergeCell ref="H733:H737"/>
    <mergeCell ref="I733:I737"/>
    <mergeCell ref="J733:J737"/>
    <mergeCell ref="P733:P737"/>
    <mergeCell ref="Q733:Q737"/>
    <mergeCell ref="R733:R737"/>
    <mergeCell ref="S733:S737"/>
    <mergeCell ref="T733:T737"/>
    <mergeCell ref="A738:A742"/>
    <mergeCell ref="B738:B742"/>
    <mergeCell ref="C738:C742"/>
    <mergeCell ref="D738:D742"/>
    <mergeCell ref="E738:E742"/>
    <mergeCell ref="F738:F742"/>
    <mergeCell ref="G738:G742"/>
    <mergeCell ref="H738:H742"/>
    <mergeCell ref="I738:I742"/>
    <mergeCell ref="J738:J742"/>
    <mergeCell ref="P738:P742"/>
    <mergeCell ref="Q738:Q742"/>
    <mergeCell ref="R738:R742"/>
    <mergeCell ref="S738:S742"/>
    <mergeCell ref="T738:T742"/>
    <mergeCell ref="A723:A727"/>
    <mergeCell ref="B723:B727"/>
    <mergeCell ref="C723:C727"/>
    <mergeCell ref="D723:D727"/>
    <mergeCell ref="E723:E727"/>
    <mergeCell ref="F723:F727"/>
    <mergeCell ref="G723:G727"/>
    <mergeCell ref="H723:H727"/>
    <mergeCell ref="I723:I727"/>
    <mergeCell ref="J723:J727"/>
    <mergeCell ref="P723:P727"/>
    <mergeCell ref="Q723:Q727"/>
    <mergeCell ref="R723:R727"/>
    <mergeCell ref="S723:S727"/>
    <mergeCell ref="T723:T727"/>
    <mergeCell ref="A728:A732"/>
    <mergeCell ref="B728:B732"/>
    <mergeCell ref="C728:C732"/>
    <mergeCell ref="D728:D732"/>
    <mergeCell ref="E728:E732"/>
    <mergeCell ref="F728:F732"/>
    <mergeCell ref="G728:G732"/>
    <mergeCell ref="H728:H732"/>
    <mergeCell ref="I728:I732"/>
    <mergeCell ref="J728:J732"/>
    <mergeCell ref="P728:P732"/>
    <mergeCell ref="Q728:Q732"/>
    <mergeCell ref="R728:R732"/>
    <mergeCell ref="S728:S732"/>
    <mergeCell ref="T728:T732"/>
    <mergeCell ref="A713:A717"/>
    <mergeCell ref="B713:B717"/>
    <mergeCell ref="C713:C717"/>
    <mergeCell ref="D713:D717"/>
    <mergeCell ref="E713:E717"/>
    <mergeCell ref="F713:F717"/>
    <mergeCell ref="G713:G717"/>
    <mergeCell ref="H713:H717"/>
    <mergeCell ref="I713:I717"/>
    <mergeCell ref="J713:J717"/>
    <mergeCell ref="P713:P717"/>
    <mergeCell ref="Q713:Q717"/>
    <mergeCell ref="R713:R717"/>
    <mergeCell ref="S713:S717"/>
    <mergeCell ref="T713:T717"/>
    <mergeCell ref="A718:A722"/>
    <mergeCell ref="B718:B722"/>
    <mergeCell ref="C718:C722"/>
    <mergeCell ref="D718:D722"/>
    <mergeCell ref="E718:E722"/>
    <mergeCell ref="F718:F722"/>
    <mergeCell ref="G718:G722"/>
    <mergeCell ref="H718:H722"/>
    <mergeCell ref="I718:I722"/>
    <mergeCell ref="J718:J722"/>
    <mergeCell ref="P718:P722"/>
    <mergeCell ref="Q718:Q722"/>
    <mergeCell ref="R718:R722"/>
    <mergeCell ref="S718:S722"/>
    <mergeCell ref="T718:T722"/>
    <mergeCell ref="A703:A707"/>
    <mergeCell ref="B703:B707"/>
    <mergeCell ref="C703:C707"/>
    <mergeCell ref="D703:D707"/>
    <mergeCell ref="E703:E707"/>
    <mergeCell ref="F703:F707"/>
    <mergeCell ref="G703:G707"/>
    <mergeCell ref="H703:H707"/>
    <mergeCell ref="I703:I707"/>
    <mergeCell ref="J703:J707"/>
    <mergeCell ref="P703:P707"/>
    <mergeCell ref="Q703:Q707"/>
    <mergeCell ref="R703:R707"/>
    <mergeCell ref="S703:S707"/>
    <mergeCell ref="T703:T707"/>
    <mergeCell ref="A708:A712"/>
    <mergeCell ref="B708:B712"/>
    <mergeCell ref="C708:C712"/>
    <mergeCell ref="D708:D712"/>
    <mergeCell ref="E708:E712"/>
    <mergeCell ref="F708:F712"/>
    <mergeCell ref="G708:G712"/>
    <mergeCell ref="H708:H712"/>
    <mergeCell ref="I708:I712"/>
    <mergeCell ref="J708:J712"/>
    <mergeCell ref="P708:P712"/>
    <mergeCell ref="Q708:Q712"/>
    <mergeCell ref="R708:R712"/>
    <mergeCell ref="S708:S712"/>
    <mergeCell ref="T708:T712"/>
    <mergeCell ref="A693:A697"/>
    <mergeCell ref="B693:B697"/>
    <mergeCell ref="C693:C697"/>
    <mergeCell ref="D693:D697"/>
    <mergeCell ref="E693:E697"/>
    <mergeCell ref="F693:F697"/>
    <mergeCell ref="G693:G697"/>
    <mergeCell ref="H693:H697"/>
    <mergeCell ref="I693:I697"/>
    <mergeCell ref="J693:J697"/>
    <mergeCell ref="P693:P697"/>
    <mergeCell ref="Q693:Q697"/>
    <mergeCell ref="R693:R697"/>
    <mergeCell ref="S693:S697"/>
    <mergeCell ref="T693:T697"/>
    <mergeCell ref="A698:A702"/>
    <mergeCell ref="B698:B702"/>
    <mergeCell ref="C698:C702"/>
    <mergeCell ref="D698:D702"/>
    <mergeCell ref="E698:E702"/>
    <mergeCell ref="F698:F702"/>
    <mergeCell ref="G698:G702"/>
    <mergeCell ref="H698:H702"/>
    <mergeCell ref="I698:I702"/>
    <mergeCell ref="J698:J702"/>
    <mergeCell ref="P698:P702"/>
    <mergeCell ref="Q698:Q702"/>
    <mergeCell ref="R698:R702"/>
    <mergeCell ref="S698:S702"/>
    <mergeCell ref="T698:T702"/>
    <mergeCell ref="A683:A687"/>
    <mergeCell ref="B683:B687"/>
    <mergeCell ref="C683:C687"/>
    <mergeCell ref="D683:D687"/>
    <mergeCell ref="E683:E687"/>
    <mergeCell ref="F683:F687"/>
    <mergeCell ref="G683:G687"/>
    <mergeCell ref="H683:H687"/>
    <mergeCell ref="I683:I687"/>
    <mergeCell ref="J683:J687"/>
    <mergeCell ref="P683:P687"/>
    <mergeCell ref="Q683:Q687"/>
    <mergeCell ref="R683:R687"/>
    <mergeCell ref="S683:S687"/>
    <mergeCell ref="T683:T687"/>
    <mergeCell ref="A688:A692"/>
    <mergeCell ref="B688:B692"/>
    <mergeCell ref="C688:C692"/>
    <mergeCell ref="D688:D692"/>
    <mergeCell ref="E688:E692"/>
    <mergeCell ref="F688:F692"/>
    <mergeCell ref="G688:G692"/>
    <mergeCell ref="H688:H692"/>
    <mergeCell ref="I688:I692"/>
    <mergeCell ref="J688:J692"/>
    <mergeCell ref="P688:P692"/>
    <mergeCell ref="Q688:Q692"/>
    <mergeCell ref="R688:R692"/>
    <mergeCell ref="S688:S692"/>
    <mergeCell ref="T688:T692"/>
    <mergeCell ref="A673:A677"/>
    <mergeCell ref="B673:B677"/>
    <mergeCell ref="C673:C677"/>
    <mergeCell ref="D673:D677"/>
    <mergeCell ref="E673:E677"/>
    <mergeCell ref="F673:F677"/>
    <mergeCell ref="G673:G677"/>
    <mergeCell ref="H673:H677"/>
    <mergeCell ref="I673:I677"/>
    <mergeCell ref="J673:J677"/>
    <mergeCell ref="P673:P677"/>
    <mergeCell ref="Q673:Q677"/>
    <mergeCell ref="R673:R677"/>
    <mergeCell ref="S673:S677"/>
    <mergeCell ref="T673:T677"/>
    <mergeCell ref="A678:A682"/>
    <mergeCell ref="B678:B682"/>
    <mergeCell ref="C678:C682"/>
    <mergeCell ref="D678:D682"/>
    <mergeCell ref="E678:E682"/>
    <mergeCell ref="F678:F682"/>
    <mergeCell ref="G678:G682"/>
    <mergeCell ref="H678:H682"/>
    <mergeCell ref="I678:I682"/>
    <mergeCell ref="J678:J682"/>
    <mergeCell ref="P678:P682"/>
    <mergeCell ref="Q678:Q682"/>
    <mergeCell ref="R678:R682"/>
    <mergeCell ref="S678:S682"/>
    <mergeCell ref="T678:T682"/>
    <mergeCell ref="A663:A667"/>
    <mergeCell ref="B663:B667"/>
    <mergeCell ref="C663:C667"/>
    <mergeCell ref="D663:D667"/>
    <mergeCell ref="E663:E667"/>
    <mergeCell ref="F663:F667"/>
    <mergeCell ref="G663:G667"/>
    <mergeCell ref="H663:H667"/>
    <mergeCell ref="I663:I667"/>
    <mergeCell ref="J663:J667"/>
    <mergeCell ref="P663:P667"/>
    <mergeCell ref="Q663:Q667"/>
    <mergeCell ref="R663:R667"/>
    <mergeCell ref="S663:S667"/>
    <mergeCell ref="T663:T667"/>
    <mergeCell ref="A668:A672"/>
    <mergeCell ref="B668:B672"/>
    <mergeCell ref="C668:C672"/>
    <mergeCell ref="D668:D672"/>
    <mergeCell ref="E668:E672"/>
    <mergeCell ref="F668:F672"/>
    <mergeCell ref="G668:G672"/>
    <mergeCell ref="H668:H672"/>
    <mergeCell ref="I668:I672"/>
    <mergeCell ref="J668:J672"/>
    <mergeCell ref="P668:P672"/>
    <mergeCell ref="Q668:Q672"/>
    <mergeCell ref="R668:R672"/>
    <mergeCell ref="S668:S672"/>
    <mergeCell ref="T668:T672"/>
    <mergeCell ref="A653:A657"/>
    <mergeCell ref="B653:B657"/>
    <mergeCell ref="C653:C657"/>
    <mergeCell ref="D653:D657"/>
    <mergeCell ref="E653:E657"/>
    <mergeCell ref="F653:F657"/>
    <mergeCell ref="G653:G657"/>
    <mergeCell ref="H653:H657"/>
    <mergeCell ref="I653:I657"/>
    <mergeCell ref="J653:J657"/>
    <mergeCell ref="P653:P657"/>
    <mergeCell ref="Q653:Q657"/>
    <mergeCell ref="R653:R657"/>
    <mergeCell ref="S653:S657"/>
    <mergeCell ref="T653:T657"/>
    <mergeCell ref="A658:A662"/>
    <mergeCell ref="B658:B662"/>
    <mergeCell ref="C658:C662"/>
    <mergeCell ref="D658:D662"/>
    <mergeCell ref="E658:E662"/>
    <mergeCell ref="F658:F662"/>
    <mergeCell ref="G658:G662"/>
    <mergeCell ref="H658:H662"/>
    <mergeCell ref="I658:I662"/>
    <mergeCell ref="J658:J662"/>
    <mergeCell ref="P658:P662"/>
    <mergeCell ref="Q658:Q662"/>
    <mergeCell ref="R658:R662"/>
    <mergeCell ref="S658:S662"/>
    <mergeCell ref="T658:T662"/>
    <mergeCell ref="A643:A647"/>
    <mergeCell ref="B643:B647"/>
    <mergeCell ref="C643:C647"/>
    <mergeCell ref="D643:D647"/>
    <mergeCell ref="E643:E647"/>
    <mergeCell ref="F643:F647"/>
    <mergeCell ref="G643:G647"/>
    <mergeCell ref="H643:H647"/>
    <mergeCell ref="I643:I647"/>
    <mergeCell ref="J643:J647"/>
    <mergeCell ref="P643:P647"/>
    <mergeCell ref="Q643:Q647"/>
    <mergeCell ref="R643:R647"/>
    <mergeCell ref="S643:S647"/>
    <mergeCell ref="T643:T647"/>
    <mergeCell ref="A648:A652"/>
    <mergeCell ref="B648:B652"/>
    <mergeCell ref="C648:C652"/>
    <mergeCell ref="D648:D652"/>
    <mergeCell ref="E648:E652"/>
    <mergeCell ref="F648:F652"/>
    <mergeCell ref="G648:G652"/>
    <mergeCell ref="H648:H652"/>
    <mergeCell ref="I648:I652"/>
    <mergeCell ref="J648:J652"/>
    <mergeCell ref="P648:P652"/>
    <mergeCell ref="Q648:Q652"/>
    <mergeCell ref="R648:R652"/>
    <mergeCell ref="S648:S652"/>
    <mergeCell ref="T648:T652"/>
    <mergeCell ref="A633:A637"/>
    <mergeCell ref="B633:B637"/>
    <mergeCell ref="C633:C637"/>
    <mergeCell ref="D633:D637"/>
    <mergeCell ref="E633:E637"/>
    <mergeCell ref="F633:F637"/>
    <mergeCell ref="G633:G637"/>
    <mergeCell ref="H633:H637"/>
    <mergeCell ref="I633:I637"/>
    <mergeCell ref="J633:J637"/>
    <mergeCell ref="P633:P637"/>
    <mergeCell ref="Q633:Q637"/>
    <mergeCell ref="R633:R637"/>
    <mergeCell ref="S633:S637"/>
    <mergeCell ref="T633:T637"/>
    <mergeCell ref="A638:A642"/>
    <mergeCell ref="B638:B642"/>
    <mergeCell ref="C638:C642"/>
    <mergeCell ref="D638:D642"/>
    <mergeCell ref="E638:E642"/>
    <mergeCell ref="F638:F642"/>
    <mergeCell ref="G638:G642"/>
    <mergeCell ref="H638:H642"/>
    <mergeCell ref="I638:I642"/>
    <mergeCell ref="J638:J642"/>
    <mergeCell ref="P638:P642"/>
    <mergeCell ref="Q638:Q642"/>
    <mergeCell ref="R638:R642"/>
    <mergeCell ref="S638:S642"/>
    <mergeCell ref="T638:T642"/>
    <mergeCell ref="A623:A627"/>
    <mergeCell ref="B623:B627"/>
    <mergeCell ref="C623:C627"/>
    <mergeCell ref="D623:D627"/>
    <mergeCell ref="E623:E627"/>
    <mergeCell ref="F623:F627"/>
    <mergeCell ref="G623:G627"/>
    <mergeCell ref="H623:H627"/>
    <mergeCell ref="I623:I627"/>
    <mergeCell ref="J623:J627"/>
    <mergeCell ref="P623:P627"/>
    <mergeCell ref="Q623:Q627"/>
    <mergeCell ref="R623:R627"/>
    <mergeCell ref="S623:S627"/>
    <mergeCell ref="T623:T627"/>
    <mergeCell ref="A628:A632"/>
    <mergeCell ref="B628:B632"/>
    <mergeCell ref="C628:C632"/>
    <mergeCell ref="D628:D632"/>
    <mergeCell ref="E628:E632"/>
    <mergeCell ref="F628:F632"/>
    <mergeCell ref="G628:G632"/>
    <mergeCell ref="H628:H632"/>
    <mergeCell ref="I628:I632"/>
    <mergeCell ref="J628:J632"/>
    <mergeCell ref="P628:P632"/>
    <mergeCell ref="Q628:Q632"/>
    <mergeCell ref="R628:R632"/>
    <mergeCell ref="S628:S632"/>
    <mergeCell ref="T628:T632"/>
    <mergeCell ref="A613:A617"/>
    <mergeCell ref="B613:B617"/>
    <mergeCell ref="C613:C617"/>
    <mergeCell ref="D613:D617"/>
    <mergeCell ref="E613:E617"/>
    <mergeCell ref="F613:F617"/>
    <mergeCell ref="G613:G617"/>
    <mergeCell ref="H613:H617"/>
    <mergeCell ref="I613:I617"/>
    <mergeCell ref="J613:J617"/>
    <mergeCell ref="P613:P617"/>
    <mergeCell ref="Q613:Q617"/>
    <mergeCell ref="R613:R617"/>
    <mergeCell ref="S613:S617"/>
    <mergeCell ref="T613:T617"/>
    <mergeCell ref="A618:A622"/>
    <mergeCell ref="B618:B622"/>
    <mergeCell ref="C618:C622"/>
    <mergeCell ref="D618:D622"/>
    <mergeCell ref="E618:E622"/>
    <mergeCell ref="F618:F622"/>
    <mergeCell ref="G618:G622"/>
    <mergeCell ref="H618:H622"/>
    <mergeCell ref="I618:I622"/>
    <mergeCell ref="J618:J622"/>
    <mergeCell ref="P618:P622"/>
    <mergeCell ref="Q618:Q622"/>
    <mergeCell ref="R618:R622"/>
    <mergeCell ref="S618:S622"/>
    <mergeCell ref="T618:T622"/>
    <mergeCell ref="A603:A607"/>
    <mergeCell ref="B603:B607"/>
    <mergeCell ref="C603:C607"/>
    <mergeCell ref="D603:D607"/>
    <mergeCell ref="E603:E607"/>
    <mergeCell ref="F603:F607"/>
    <mergeCell ref="G603:G607"/>
    <mergeCell ref="H603:H607"/>
    <mergeCell ref="I603:I607"/>
    <mergeCell ref="J603:J607"/>
    <mergeCell ref="P603:P607"/>
    <mergeCell ref="Q603:Q607"/>
    <mergeCell ref="R603:R607"/>
    <mergeCell ref="S603:S607"/>
    <mergeCell ref="T603:T607"/>
    <mergeCell ref="A608:A612"/>
    <mergeCell ref="B608:B612"/>
    <mergeCell ref="C608:C612"/>
    <mergeCell ref="D608:D612"/>
    <mergeCell ref="E608:E612"/>
    <mergeCell ref="F608:F612"/>
    <mergeCell ref="G608:G612"/>
    <mergeCell ref="H608:H612"/>
    <mergeCell ref="I608:I612"/>
    <mergeCell ref="J608:J612"/>
    <mergeCell ref="P608:P612"/>
    <mergeCell ref="Q608:Q612"/>
    <mergeCell ref="R608:R612"/>
    <mergeCell ref="S608:S612"/>
    <mergeCell ref="T608:T612"/>
    <mergeCell ref="A593:A597"/>
    <mergeCell ref="B593:B597"/>
    <mergeCell ref="C593:C597"/>
    <mergeCell ref="D593:D597"/>
    <mergeCell ref="E593:E597"/>
    <mergeCell ref="F593:F597"/>
    <mergeCell ref="G593:G597"/>
    <mergeCell ref="H593:H597"/>
    <mergeCell ref="I593:I597"/>
    <mergeCell ref="J593:J597"/>
    <mergeCell ref="P593:P597"/>
    <mergeCell ref="Q593:Q597"/>
    <mergeCell ref="R593:R597"/>
    <mergeCell ref="S593:S597"/>
    <mergeCell ref="T593:T597"/>
    <mergeCell ref="A598:A602"/>
    <mergeCell ref="B598:B602"/>
    <mergeCell ref="C598:C602"/>
    <mergeCell ref="D598:D602"/>
    <mergeCell ref="E598:E602"/>
    <mergeCell ref="F598:F602"/>
    <mergeCell ref="G598:G602"/>
    <mergeCell ref="H598:H602"/>
    <mergeCell ref="I598:I602"/>
    <mergeCell ref="J598:J602"/>
    <mergeCell ref="P598:P602"/>
    <mergeCell ref="Q598:Q602"/>
    <mergeCell ref="R598:R602"/>
    <mergeCell ref="S598:S602"/>
    <mergeCell ref="T598:T602"/>
    <mergeCell ref="A583:A587"/>
    <mergeCell ref="B583:B587"/>
    <mergeCell ref="C583:C587"/>
    <mergeCell ref="D583:D587"/>
    <mergeCell ref="E583:E587"/>
    <mergeCell ref="F583:F587"/>
    <mergeCell ref="G583:G587"/>
    <mergeCell ref="H583:H587"/>
    <mergeCell ref="I583:I587"/>
    <mergeCell ref="J583:J587"/>
    <mergeCell ref="P583:P587"/>
    <mergeCell ref="Q583:Q587"/>
    <mergeCell ref="R583:R587"/>
    <mergeCell ref="S583:S587"/>
    <mergeCell ref="T583:T587"/>
    <mergeCell ref="A588:A592"/>
    <mergeCell ref="B588:B592"/>
    <mergeCell ref="C588:C592"/>
    <mergeCell ref="D588:D592"/>
    <mergeCell ref="E588:E592"/>
    <mergeCell ref="F588:F592"/>
    <mergeCell ref="G588:G592"/>
    <mergeCell ref="H588:H592"/>
    <mergeCell ref="I588:I592"/>
    <mergeCell ref="J588:J592"/>
    <mergeCell ref="P588:P592"/>
    <mergeCell ref="Q588:Q592"/>
    <mergeCell ref="R588:R592"/>
    <mergeCell ref="S588:S592"/>
    <mergeCell ref="T588:T592"/>
    <mergeCell ref="A573:A577"/>
    <mergeCell ref="B573:B577"/>
    <mergeCell ref="C573:C577"/>
    <mergeCell ref="D573:D577"/>
    <mergeCell ref="E573:E577"/>
    <mergeCell ref="F573:F577"/>
    <mergeCell ref="G573:G577"/>
    <mergeCell ref="H573:H577"/>
    <mergeCell ref="I573:I577"/>
    <mergeCell ref="J573:J577"/>
    <mergeCell ref="P573:P577"/>
    <mergeCell ref="Q573:Q577"/>
    <mergeCell ref="R573:R577"/>
    <mergeCell ref="S573:S577"/>
    <mergeCell ref="T573:T577"/>
    <mergeCell ref="A578:A582"/>
    <mergeCell ref="B578:B582"/>
    <mergeCell ref="C578:C582"/>
    <mergeCell ref="D578:D582"/>
    <mergeCell ref="E578:E582"/>
    <mergeCell ref="F578:F582"/>
    <mergeCell ref="G578:G582"/>
    <mergeCell ref="H578:H582"/>
    <mergeCell ref="I578:I582"/>
    <mergeCell ref="J578:J582"/>
    <mergeCell ref="P578:P582"/>
    <mergeCell ref="Q578:Q582"/>
    <mergeCell ref="R578:R582"/>
    <mergeCell ref="S578:S582"/>
    <mergeCell ref="T578:T582"/>
    <mergeCell ref="A563:A567"/>
    <mergeCell ref="B563:B567"/>
    <mergeCell ref="C563:C567"/>
    <mergeCell ref="D563:D567"/>
    <mergeCell ref="E563:E567"/>
    <mergeCell ref="F563:F567"/>
    <mergeCell ref="G563:G567"/>
    <mergeCell ref="H563:H567"/>
    <mergeCell ref="I563:I567"/>
    <mergeCell ref="J563:J567"/>
    <mergeCell ref="P563:P567"/>
    <mergeCell ref="Q563:Q567"/>
    <mergeCell ref="R563:R567"/>
    <mergeCell ref="S563:S567"/>
    <mergeCell ref="T563:T567"/>
    <mergeCell ref="A568:A572"/>
    <mergeCell ref="B568:B572"/>
    <mergeCell ref="C568:C572"/>
    <mergeCell ref="D568:D572"/>
    <mergeCell ref="E568:E572"/>
    <mergeCell ref="F568:F572"/>
    <mergeCell ref="G568:G572"/>
    <mergeCell ref="H568:H572"/>
    <mergeCell ref="I568:I572"/>
    <mergeCell ref="J568:J572"/>
    <mergeCell ref="P568:P572"/>
    <mergeCell ref="Q568:Q572"/>
    <mergeCell ref="R568:R572"/>
    <mergeCell ref="S568:S572"/>
    <mergeCell ref="T568:T572"/>
    <mergeCell ref="A553:A557"/>
    <mergeCell ref="B553:B557"/>
    <mergeCell ref="C553:C557"/>
    <mergeCell ref="D553:D557"/>
    <mergeCell ref="E553:E557"/>
    <mergeCell ref="F553:F557"/>
    <mergeCell ref="G553:G557"/>
    <mergeCell ref="H553:H557"/>
    <mergeCell ref="I553:I557"/>
    <mergeCell ref="J553:J557"/>
    <mergeCell ref="P553:P557"/>
    <mergeCell ref="Q553:Q557"/>
    <mergeCell ref="R553:R557"/>
    <mergeCell ref="S553:S557"/>
    <mergeCell ref="T553:T557"/>
    <mergeCell ref="A558:A562"/>
    <mergeCell ref="B558:B562"/>
    <mergeCell ref="C558:C562"/>
    <mergeCell ref="D558:D562"/>
    <mergeCell ref="E558:E562"/>
    <mergeCell ref="F558:F562"/>
    <mergeCell ref="G558:G562"/>
    <mergeCell ref="H558:H562"/>
    <mergeCell ref="I558:I562"/>
    <mergeCell ref="J558:J562"/>
    <mergeCell ref="P558:P562"/>
    <mergeCell ref="Q558:Q562"/>
    <mergeCell ref="R558:R562"/>
    <mergeCell ref="S558:S562"/>
    <mergeCell ref="T558:T562"/>
    <mergeCell ref="A543:A547"/>
    <mergeCell ref="B543:B547"/>
    <mergeCell ref="C543:C547"/>
    <mergeCell ref="D543:D547"/>
    <mergeCell ref="E543:E547"/>
    <mergeCell ref="F543:F547"/>
    <mergeCell ref="G543:G547"/>
    <mergeCell ref="H543:H547"/>
    <mergeCell ref="I543:I547"/>
    <mergeCell ref="J543:J547"/>
    <mergeCell ref="P543:P547"/>
    <mergeCell ref="Q543:Q547"/>
    <mergeCell ref="R543:R547"/>
    <mergeCell ref="S543:S547"/>
    <mergeCell ref="T543:T547"/>
    <mergeCell ref="A548:A552"/>
    <mergeCell ref="B548:B552"/>
    <mergeCell ref="C548:C552"/>
    <mergeCell ref="D548:D552"/>
    <mergeCell ref="E548:E552"/>
    <mergeCell ref="F548:F552"/>
    <mergeCell ref="G548:G552"/>
    <mergeCell ref="H548:H552"/>
    <mergeCell ref="I548:I552"/>
    <mergeCell ref="J548:J552"/>
    <mergeCell ref="P548:P552"/>
    <mergeCell ref="Q548:Q552"/>
    <mergeCell ref="R548:R552"/>
    <mergeCell ref="S548:S552"/>
    <mergeCell ref="T548:T552"/>
    <mergeCell ref="A533:A537"/>
    <mergeCell ref="B533:B537"/>
    <mergeCell ref="C533:C537"/>
    <mergeCell ref="D533:D537"/>
    <mergeCell ref="E533:E537"/>
    <mergeCell ref="F533:F537"/>
    <mergeCell ref="G533:G537"/>
    <mergeCell ref="H533:H537"/>
    <mergeCell ref="I533:I537"/>
    <mergeCell ref="J533:J537"/>
    <mergeCell ref="P533:P537"/>
    <mergeCell ref="Q533:Q537"/>
    <mergeCell ref="R533:R537"/>
    <mergeCell ref="S533:S537"/>
    <mergeCell ref="T533:T537"/>
    <mergeCell ref="A538:A542"/>
    <mergeCell ref="B538:B542"/>
    <mergeCell ref="C538:C542"/>
    <mergeCell ref="D538:D542"/>
    <mergeCell ref="E538:E542"/>
    <mergeCell ref="F538:F542"/>
    <mergeCell ref="G538:G542"/>
    <mergeCell ref="H538:H542"/>
    <mergeCell ref="I538:I542"/>
    <mergeCell ref="J538:J542"/>
    <mergeCell ref="P538:P542"/>
    <mergeCell ref="Q538:Q542"/>
    <mergeCell ref="R538:R542"/>
    <mergeCell ref="S538:S542"/>
    <mergeCell ref="T538:T542"/>
    <mergeCell ref="A523:A527"/>
    <mergeCell ref="B523:B527"/>
    <mergeCell ref="C523:C527"/>
    <mergeCell ref="D523:D527"/>
    <mergeCell ref="E523:E527"/>
    <mergeCell ref="F523:F527"/>
    <mergeCell ref="G523:G527"/>
    <mergeCell ref="H523:H527"/>
    <mergeCell ref="I523:I527"/>
    <mergeCell ref="J523:J527"/>
    <mergeCell ref="P523:P527"/>
    <mergeCell ref="Q523:Q527"/>
    <mergeCell ref="R523:R527"/>
    <mergeCell ref="S523:S527"/>
    <mergeCell ref="T523:T527"/>
    <mergeCell ref="A528:A532"/>
    <mergeCell ref="B528:B532"/>
    <mergeCell ref="C528:C532"/>
    <mergeCell ref="D528:D532"/>
    <mergeCell ref="E528:E532"/>
    <mergeCell ref="F528:F532"/>
    <mergeCell ref="G528:G532"/>
    <mergeCell ref="H528:H532"/>
    <mergeCell ref="I528:I532"/>
    <mergeCell ref="J528:J532"/>
    <mergeCell ref="P528:P532"/>
    <mergeCell ref="Q528:Q532"/>
    <mergeCell ref="R528:R532"/>
    <mergeCell ref="S528:S532"/>
    <mergeCell ref="T528:T532"/>
    <mergeCell ref="A513:A517"/>
    <mergeCell ref="B513:B517"/>
    <mergeCell ref="C513:C517"/>
    <mergeCell ref="D513:D517"/>
    <mergeCell ref="E513:E517"/>
    <mergeCell ref="F513:F517"/>
    <mergeCell ref="G513:G517"/>
    <mergeCell ref="H513:H517"/>
    <mergeCell ref="I513:I517"/>
    <mergeCell ref="J513:J517"/>
    <mergeCell ref="P513:P517"/>
    <mergeCell ref="Q513:Q517"/>
    <mergeCell ref="R513:R517"/>
    <mergeCell ref="S513:S517"/>
    <mergeCell ref="T513:T517"/>
    <mergeCell ref="A518:A522"/>
    <mergeCell ref="B518:B522"/>
    <mergeCell ref="C518:C522"/>
    <mergeCell ref="D518:D522"/>
    <mergeCell ref="E518:E522"/>
    <mergeCell ref="F518:F522"/>
    <mergeCell ref="G518:G522"/>
    <mergeCell ref="H518:H522"/>
    <mergeCell ref="I518:I522"/>
    <mergeCell ref="J518:J522"/>
    <mergeCell ref="P518:P522"/>
    <mergeCell ref="Q518:Q522"/>
    <mergeCell ref="R518:R522"/>
    <mergeCell ref="S518:S522"/>
    <mergeCell ref="T518:T522"/>
    <mergeCell ref="A503:A507"/>
    <mergeCell ref="B503:B507"/>
    <mergeCell ref="C503:C507"/>
    <mergeCell ref="D503:D507"/>
    <mergeCell ref="E503:E507"/>
    <mergeCell ref="F503:F507"/>
    <mergeCell ref="G503:G507"/>
    <mergeCell ref="H503:H507"/>
    <mergeCell ref="I503:I507"/>
    <mergeCell ref="J503:J507"/>
    <mergeCell ref="P503:P507"/>
    <mergeCell ref="Q503:Q507"/>
    <mergeCell ref="R503:R507"/>
    <mergeCell ref="S503:S507"/>
    <mergeCell ref="T503:T507"/>
    <mergeCell ref="A508:A512"/>
    <mergeCell ref="B508:B512"/>
    <mergeCell ref="C508:C512"/>
    <mergeCell ref="D508:D512"/>
    <mergeCell ref="E508:E512"/>
    <mergeCell ref="F508:F512"/>
    <mergeCell ref="G508:G512"/>
    <mergeCell ref="H508:H512"/>
    <mergeCell ref="I508:I512"/>
    <mergeCell ref="J508:J512"/>
    <mergeCell ref="P508:P512"/>
    <mergeCell ref="Q508:Q512"/>
    <mergeCell ref="R508:R512"/>
    <mergeCell ref="S508:S512"/>
    <mergeCell ref="T508:T512"/>
    <mergeCell ref="A493:A497"/>
    <mergeCell ref="B493:B497"/>
    <mergeCell ref="C493:C497"/>
    <mergeCell ref="D493:D497"/>
    <mergeCell ref="E493:E497"/>
    <mergeCell ref="F493:F497"/>
    <mergeCell ref="G493:G497"/>
    <mergeCell ref="H493:H497"/>
    <mergeCell ref="I493:I497"/>
    <mergeCell ref="J493:J497"/>
    <mergeCell ref="P493:P497"/>
    <mergeCell ref="Q493:Q497"/>
    <mergeCell ref="R493:R497"/>
    <mergeCell ref="S493:S497"/>
    <mergeCell ref="T493:T497"/>
    <mergeCell ref="A498:A502"/>
    <mergeCell ref="B498:B502"/>
    <mergeCell ref="C498:C502"/>
    <mergeCell ref="D498:D502"/>
    <mergeCell ref="E498:E502"/>
    <mergeCell ref="F498:F502"/>
    <mergeCell ref="G498:G502"/>
    <mergeCell ref="H498:H502"/>
    <mergeCell ref="I498:I502"/>
    <mergeCell ref="J498:J502"/>
    <mergeCell ref="P498:P502"/>
    <mergeCell ref="Q498:Q502"/>
    <mergeCell ref="R498:R502"/>
    <mergeCell ref="S498:S502"/>
    <mergeCell ref="T498:T502"/>
    <mergeCell ref="A483:A487"/>
    <mergeCell ref="B483:B487"/>
    <mergeCell ref="C483:C487"/>
    <mergeCell ref="D483:D487"/>
    <mergeCell ref="E483:E487"/>
    <mergeCell ref="F483:F487"/>
    <mergeCell ref="G483:G487"/>
    <mergeCell ref="H483:H487"/>
    <mergeCell ref="I483:I487"/>
    <mergeCell ref="J483:J487"/>
    <mergeCell ref="P483:P487"/>
    <mergeCell ref="Q483:Q487"/>
    <mergeCell ref="R483:R487"/>
    <mergeCell ref="S483:S487"/>
    <mergeCell ref="T483:T487"/>
    <mergeCell ref="A488:A492"/>
    <mergeCell ref="B488:B492"/>
    <mergeCell ref="C488:C492"/>
    <mergeCell ref="D488:D492"/>
    <mergeCell ref="E488:E492"/>
    <mergeCell ref="F488:F492"/>
    <mergeCell ref="G488:G492"/>
    <mergeCell ref="H488:H492"/>
    <mergeCell ref="I488:I492"/>
    <mergeCell ref="J488:J492"/>
    <mergeCell ref="P488:P492"/>
    <mergeCell ref="Q488:Q492"/>
    <mergeCell ref="R488:R492"/>
    <mergeCell ref="S488:S492"/>
    <mergeCell ref="T488:T492"/>
    <mergeCell ref="A473:A477"/>
    <mergeCell ref="B473:B477"/>
    <mergeCell ref="C473:C477"/>
    <mergeCell ref="D473:D477"/>
    <mergeCell ref="E473:E477"/>
    <mergeCell ref="F473:F477"/>
    <mergeCell ref="G473:G477"/>
    <mergeCell ref="H473:H477"/>
    <mergeCell ref="I473:I477"/>
    <mergeCell ref="J473:J477"/>
    <mergeCell ref="P473:P477"/>
    <mergeCell ref="Q473:Q477"/>
    <mergeCell ref="R473:R477"/>
    <mergeCell ref="S473:S477"/>
    <mergeCell ref="T473:T477"/>
    <mergeCell ref="A478:A482"/>
    <mergeCell ref="B478:B482"/>
    <mergeCell ref="C478:C482"/>
    <mergeCell ref="D478:D482"/>
    <mergeCell ref="E478:E482"/>
    <mergeCell ref="F478:F482"/>
    <mergeCell ref="G478:G482"/>
    <mergeCell ref="H478:H482"/>
    <mergeCell ref="I478:I482"/>
    <mergeCell ref="J478:J482"/>
    <mergeCell ref="P478:P482"/>
    <mergeCell ref="Q478:Q482"/>
    <mergeCell ref="R478:R482"/>
    <mergeCell ref="S478:S482"/>
    <mergeCell ref="T478:T482"/>
    <mergeCell ref="A463:A467"/>
    <mergeCell ref="B463:B467"/>
    <mergeCell ref="C463:C467"/>
    <mergeCell ref="D463:D467"/>
    <mergeCell ref="E463:E467"/>
    <mergeCell ref="F463:F467"/>
    <mergeCell ref="G463:G467"/>
    <mergeCell ref="H463:H467"/>
    <mergeCell ref="I463:I467"/>
    <mergeCell ref="J463:J467"/>
    <mergeCell ref="P463:P467"/>
    <mergeCell ref="Q463:Q467"/>
    <mergeCell ref="R463:R467"/>
    <mergeCell ref="S463:S467"/>
    <mergeCell ref="T463:T467"/>
    <mergeCell ref="A468:A472"/>
    <mergeCell ref="B468:B472"/>
    <mergeCell ref="C468:C472"/>
    <mergeCell ref="D468:D472"/>
    <mergeCell ref="E468:E472"/>
    <mergeCell ref="F468:F472"/>
    <mergeCell ref="G468:G472"/>
    <mergeCell ref="H468:H472"/>
    <mergeCell ref="I468:I472"/>
    <mergeCell ref="J468:J472"/>
    <mergeCell ref="P468:P472"/>
    <mergeCell ref="Q468:Q472"/>
    <mergeCell ref="R468:R472"/>
    <mergeCell ref="S468:S472"/>
    <mergeCell ref="T468:T472"/>
    <mergeCell ref="A453:A457"/>
    <mergeCell ref="B453:B457"/>
    <mergeCell ref="C453:C457"/>
    <mergeCell ref="D453:D457"/>
    <mergeCell ref="E453:E457"/>
    <mergeCell ref="F453:F457"/>
    <mergeCell ref="G453:G457"/>
    <mergeCell ref="H453:H457"/>
    <mergeCell ref="I453:I457"/>
    <mergeCell ref="J453:J457"/>
    <mergeCell ref="P453:P457"/>
    <mergeCell ref="Q453:Q457"/>
    <mergeCell ref="R453:R457"/>
    <mergeCell ref="S453:S457"/>
    <mergeCell ref="T453:T457"/>
    <mergeCell ref="A458:A462"/>
    <mergeCell ref="B458:B462"/>
    <mergeCell ref="C458:C462"/>
    <mergeCell ref="D458:D462"/>
    <mergeCell ref="E458:E462"/>
    <mergeCell ref="F458:F462"/>
    <mergeCell ref="G458:G462"/>
    <mergeCell ref="H458:H462"/>
    <mergeCell ref="I458:I462"/>
    <mergeCell ref="J458:J462"/>
    <mergeCell ref="P458:P462"/>
    <mergeCell ref="Q458:Q462"/>
    <mergeCell ref="R458:R462"/>
    <mergeCell ref="S458:S462"/>
    <mergeCell ref="T458:T462"/>
    <mergeCell ref="A443:A447"/>
    <mergeCell ref="B443:B447"/>
    <mergeCell ref="C443:C447"/>
    <mergeCell ref="D443:D447"/>
    <mergeCell ref="E443:E447"/>
    <mergeCell ref="F443:F447"/>
    <mergeCell ref="G443:G447"/>
    <mergeCell ref="H443:H447"/>
    <mergeCell ref="I443:I447"/>
    <mergeCell ref="J443:J447"/>
    <mergeCell ref="P443:P447"/>
    <mergeCell ref="Q443:Q447"/>
    <mergeCell ref="R443:R447"/>
    <mergeCell ref="S443:S447"/>
    <mergeCell ref="T443:T447"/>
    <mergeCell ref="A448:A452"/>
    <mergeCell ref="B448:B452"/>
    <mergeCell ref="C448:C452"/>
    <mergeCell ref="D448:D452"/>
    <mergeCell ref="E448:E452"/>
    <mergeCell ref="F448:F452"/>
    <mergeCell ref="G448:G452"/>
    <mergeCell ref="H448:H452"/>
    <mergeCell ref="I448:I452"/>
    <mergeCell ref="J448:J452"/>
    <mergeCell ref="P448:P452"/>
    <mergeCell ref="Q448:Q452"/>
    <mergeCell ref="R448:R452"/>
    <mergeCell ref="S448:S452"/>
    <mergeCell ref="T448:T452"/>
    <mergeCell ref="A433:A437"/>
    <mergeCell ref="B433:B437"/>
    <mergeCell ref="C433:C437"/>
    <mergeCell ref="D433:D437"/>
    <mergeCell ref="E433:E437"/>
    <mergeCell ref="F433:F437"/>
    <mergeCell ref="G433:G437"/>
    <mergeCell ref="H433:H437"/>
    <mergeCell ref="I433:I437"/>
    <mergeCell ref="J433:J437"/>
    <mergeCell ref="P433:P437"/>
    <mergeCell ref="Q433:Q437"/>
    <mergeCell ref="R433:R437"/>
    <mergeCell ref="S433:S437"/>
    <mergeCell ref="T433:T437"/>
    <mergeCell ref="A438:A442"/>
    <mergeCell ref="B438:B442"/>
    <mergeCell ref="C438:C442"/>
    <mergeCell ref="D438:D442"/>
    <mergeCell ref="E438:E442"/>
    <mergeCell ref="F438:F442"/>
    <mergeCell ref="G438:G442"/>
    <mergeCell ref="H438:H442"/>
    <mergeCell ref="I438:I442"/>
    <mergeCell ref="J438:J442"/>
    <mergeCell ref="P438:P442"/>
    <mergeCell ref="Q438:Q442"/>
    <mergeCell ref="R438:R442"/>
    <mergeCell ref="S438:S442"/>
    <mergeCell ref="T438:T442"/>
    <mergeCell ref="A423:A427"/>
    <mergeCell ref="B423:B427"/>
    <mergeCell ref="C423:C427"/>
    <mergeCell ref="D423:D427"/>
    <mergeCell ref="E423:E427"/>
    <mergeCell ref="F423:F427"/>
    <mergeCell ref="G423:G427"/>
    <mergeCell ref="H423:H427"/>
    <mergeCell ref="I423:I427"/>
    <mergeCell ref="J423:J427"/>
    <mergeCell ref="P423:P427"/>
    <mergeCell ref="Q423:Q427"/>
    <mergeCell ref="R423:R427"/>
    <mergeCell ref="S423:S427"/>
    <mergeCell ref="T423:T427"/>
    <mergeCell ref="A428:A432"/>
    <mergeCell ref="B428:B432"/>
    <mergeCell ref="C428:C432"/>
    <mergeCell ref="D428:D432"/>
    <mergeCell ref="E428:E432"/>
    <mergeCell ref="F428:F432"/>
    <mergeCell ref="G428:G432"/>
    <mergeCell ref="H428:H432"/>
    <mergeCell ref="I428:I432"/>
    <mergeCell ref="J428:J432"/>
    <mergeCell ref="P428:P432"/>
    <mergeCell ref="Q428:Q432"/>
    <mergeCell ref="R428:R432"/>
    <mergeCell ref="S428:S432"/>
    <mergeCell ref="T428:T432"/>
    <mergeCell ref="A413:A417"/>
    <mergeCell ref="B413:B417"/>
    <mergeCell ref="C413:C417"/>
    <mergeCell ref="D413:D417"/>
    <mergeCell ref="E413:E417"/>
    <mergeCell ref="F413:F417"/>
    <mergeCell ref="G413:G417"/>
    <mergeCell ref="H413:H417"/>
    <mergeCell ref="I413:I417"/>
    <mergeCell ref="J413:J417"/>
    <mergeCell ref="P413:P417"/>
    <mergeCell ref="Q413:Q417"/>
    <mergeCell ref="R413:R417"/>
    <mergeCell ref="S413:S417"/>
    <mergeCell ref="T413:T417"/>
    <mergeCell ref="A418:A422"/>
    <mergeCell ref="B418:B422"/>
    <mergeCell ref="C418:C422"/>
    <mergeCell ref="D418:D422"/>
    <mergeCell ref="E418:E422"/>
    <mergeCell ref="F418:F422"/>
    <mergeCell ref="G418:G422"/>
    <mergeCell ref="H418:H422"/>
    <mergeCell ref="I418:I422"/>
    <mergeCell ref="J418:J422"/>
    <mergeCell ref="P418:P422"/>
    <mergeCell ref="Q418:Q422"/>
    <mergeCell ref="R418:R422"/>
    <mergeCell ref="S418:S422"/>
    <mergeCell ref="T418:T422"/>
    <mergeCell ref="A403:A407"/>
    <mergeCell ref="B403:B407"/>
    <mergeCell ref="C403:C407"/>
    <mergeCell ref="D403:D407"/>
    <mergeCell ref="E403:E407"/>
    <mergeCell ref="F403:F407"/>
    <mergeCell ref="G403:G407"/>
    <mergeCell ref="H403:H407"/>
    <mergeCell ref="I403:I407"/>
    <mergeCell ref="J403:J407"/>
    <mergeCell ref="P403:P407"/>
    <mergeCell ref="Q403:Q407"/>
    <mergeCell ref="R403:R407"/>
    <mergeCell ref="S403:S407"/>
    <mergeCell ref="T403:T407"/>
    <mergeCell ref="A408:A412"/>
    <mergeCell ref="B408:B412"/>
    <mergeCell ref="C408:C412"/>
    <mergeCell ref="D408:D412"/>
    <mergeCell ref="E408:E412"/>
    <mergeCell ref="F408:F412"/>
    <mergeCell ref="G408:G412"/>
    <mergeCell ref="H408:H412"/>
    <mergeCell ref="I408:I412"/>
    <mergeCell ref="J408:J412"/>
    <mergeCell ref="P408:P412"/>
    <mergeCell ref="Q408:Q412"/>
    <mergeCell ref="R408:R412"/>
    <mergeCell ref="S408:S412"/>
    <mergeCell ref="T408:T412"/>
    <mergeCell ref="A393:A397"/>
    <mergeCell ref="B393:B397"/>
    <mergeCell ref="C393:C397"/>
    <mergeCell ref="D393:D397"/>
    <mergeCell ref="E393:E397"/>
    <mergeCell ref="F393:F397"/>
    <mergeCell ref="G393:G397"/>
    <mergeCell ref="H393:H397"/>
    <mergeCell ref="I393:I397"/>
    <mergeCell ref="J393:J397"/>
    <mergeCell ref="P393:P397"/>
    <mergeCell ref="Q393:Q397"/>
    <mergeCell ref="R393:R397"/>
    <mergeCell ref="S393:S397"/>
    <mergeCell ref="T393:T397"/>
    <mergeCell ref="A398:A402"/>
    <mergeCell ref="B398:B402"/>
    <mergeCell ref="C398:C402"/>
    <mergeCell ref="D398:D402"/>
    <mergeCell ref="E398:E402"/>
    <mergeCell ref="F398:F402"/>
    <mergeCell ref="G398:G402"/>
    <mergeCell ref="H398:H402"/>
    <mergeCell ref="I398:I402"/>
    <mergeCell ref="J398:J402"/>
    <mergeCell ref="P398:P402"/>
    <mergeCell ref="Q398:Q402"/>
    <mergeCell ref="R398:R402"/>
    <mergeCell ref="S398:S402"/>
    <mergeCell ref="T398:T402"/>
    <mergeCell ref="A383:A387"/>
    <mergeCell ref="B383:B387"/>
    <mergeCell ref="C383:C387"/>
    <mergeCell ref="D383:D387"/>
    <mergeCell ref="E383:E387"/>
    <mergeCell ref="F383:F387"/>
    <mergeCell ref="G383:G387"/>
    <mergeCell ref="H383:H387"/>
    <mergeCell ref="I383:I387"/>
    <mergeCell ref="J383:J387"/>
    <mergeCell ref="P383:P387"/>
    <mergeCell ref="Q383:Q387"/>
    <mergeCell ref="R383:R387"/>
    <mergeCell ref="S383:S387"/>
    <mergeCell ref="T383:T387"/>
    <mergeCell ref="A388:A392"/>
    <mergeCell ref="B388:B392"/>
    <mergeCell ref="C388:C392"/>
    <mergeCell ref="D388:D392"/>
    <mergeCell ref="E388:E392"/>
    <mergeCell ref="F388:F392"/>
    <mergeCell ref="G388:G392"/>
    <mergeCell ref="H388:H392"/>
    <mergeCell ref="I388:I392"/>
    <mergeCell ref="J388:J392"/>
    <mergeCell ref="P388:P392"/>
    <mergeCell ref="Q388:Q392"/>
    <mergeCell ref="R388:R392"/>
    <mergeCell ref="S388:S392"/>
    <mergeCell ref="T388:T392"/>
    <mergeCell ref="A373:A377"/>
    <mergeCell ref="B373:B377"/>
    <mergeCell ref="C373:C377"/>
    <mergeCell ref="D373:D377"/>
    <mergeCell ref="E373:E377"/>
    <mergeCell ref="F373:F377"/>
    <mergeCell ref="G373:G377"/>
    <mergeCell ref="H373:H377"/>
    <mergeCell ref="I373:I377"/>
    <mergeCell ref="J373:J377"/>
    <mergeCell ref="P373:P377"/>
    <mergeCell ref="Q373:Q377"/>
    <mergeCell ref="R373:R377"/>
    <mergeCell ref="S373:S377"/>
    <mergeCell ref="T373:T377"/>
    <mergeCell ref="A378:A382"/>
    <mergeCell ref="B378:B382"/>
    <mergeCell ref="C378:C382"/>
    <mergeCell ref="D378:D382"/>
    <mergeCell ref="E378:E382"/>
    <mergeCell ref="F378:F382"/>
    <mergeCell ref="G378:G382"/>
    <mergeCell ref="H378:H382"/>
    <mergeCell ref="I378:I382"/>
    <mergeCell ref="J378:J382"/>
    <mergeCell ref="P378:P382"/>
    <mergeCell ref="Q378:Q382"/>
    <mergeCell ref="R378:R382"/>
    <mergeCell ref="S378:S382"/>
    <mergeCell ref="T378:T382"/>
    <mergeCell ref="A363:A367"/>
    <mergeCell ref="B363:B367"/>
    <mergeCell ref="C363:C367"/>
    <mergeCell ref="D363:D367"/>
    <mergeCell ref="E363:E367"/>
    <mergeCell ref="F363:F367"/>
    <mergeCell ref="G363:G367"/>
    <mergeCell ref="H363:H367"/>
    <mergeCell ref="I363:I367"/>
    <mergeCell ref="J363:J367"/>
    <mergeCell ref="P363:P367"/>
    <mergeCell ref="Q363:Q367"/>
    <mergeCell ref="R363:R367"/>
    <mergeCell ref="S363:S367"/>
    <mergeCell ref="T363:T367"/>
    <mergeCell ref="A368:A372"/>
    <mergeCell ref="B368:B372"/>
    <mergeCell ref="C368:C372"/>
    <mergeCell ref="D368:D372"/>
    <mergeCell ref="E368:E372"/>
    <mergeCell ref="F368:F372"/>
    <mergeCell ref="G368:G372"/>
    <mergeCell ref="H368:H372"/>
    <mergeCell ref="I368:I372"/>
    <mergeCell ref="J368:J372"/>
    <mergeCell ref="P368:P372"/>
    <mergeCell ref="Q368:Q372"/>
    <mergeCell ref="R368:R372"/>
    <mergeCell ref="S368:S372"/>
    <mergeCell ref="T368:T372"/>
    <mergeCell ref="A353:A357"/>
    <mergeCell ref="B353:B357"/>
    <mergeCell ref="C353:C357"/>
    <mergeCell ref="D353:D357"/>
    <mergeCell ref="E353:E357"/>
    <mergeCell ref="F353:F357"/>
    <mergeCell ref="G353:G357"/>
    <mergeCell ref="H353:H357"/>
    <mergeCell ref="I353:I357"/>
    <mergeCell ref="J353:J357"/>
    <mergeCell ref="P353:P357"/>
    <mergeCell ref="Q353:Q357"/>
    <mergeCell ref="R353:R357"/>
    <mergeCell ref="S353:S357"/>
    <mergeCell ref="T353:T357"/>
    <mergeCell ref="A358:A362"/>
    <mergeCell ref="B358:B362"/>
    <mergeCell ref="C358:C362"/>
    <mergeCell ref="D358:D362"/>
    <mergeCell ref="E358:E362"/>
    <mergeCell ref="F358:F362"/>
    <mergeCell ref="G358:G362"/>
    <mergeCell ref="H358:H362"/>
    <mergeCell ref="I358:I362"/>
    <mergeCell ref="J358:J362"/>
    <mergeCell ref="P358:P362"/>
    <mergeCell ref="Q358:Q362"/>
    <mergeCell ref="R358:R362"/>
    <mergeCell ref="S358:S362"/>
    <mergeCell ref="T358:T362"/>
    <mergeCell ref="A343:A347"/>
    <mergeCell ref="B343:B347"/>
    <mergeCell ref="C343:C347"/>
    <mergeCell ref="D343:D347"/>
    <mergeCell ref="E343:E347"/>
    <mergeCell ref="F343:F347"/>
    <mergeCell ref="G343:G347"/>
    <mergeCell ref="H343:H347"/>
    <mergeCell ref="I343:I347"/>
    <mergeCell ref="J343:J347"/>
    <mergeCell ref="P343:P347"/>
    <mergeCell ref="Q343:Q347"/>
    <mergeCell ref="R343:R347"/>
    <mergeCell ref="S343:S347"/>
    <mergeCell ref="T343:T347"/>
    <mergeCell ref="A348:A352"/>
    <mergeCell ref="B348:B352"/>
    <mergeCell ref="C348:C352"/>
    <mergeCell ref="D348:D352"/>
    <mergeCell ref="E348:E352"/>
    <mergeCell ref="F348:F352"/>
    <mergeCell ref="G348:G352"/>
    <mergeCell ref="H348:H352"/>
    <mergeCell ref="I348:I352"/>
    <mergeCell ref="J348:J352"/>
    <mergeCell ref="P348:P352"/>
    <mergeCell ref="Q348:Q352"/>
    <mergeCell ref="R348:R352"/>
    <mergeCell ref="S348:S352"/>
    <mergeCell ref="T348:T352"/>
    <mergeCell ref="A333:A337"/>
    <mergeCell ref="B333:B337"/>
    <mergeCell ref="C333:C337"/>
    <mergeCell ref="D333:D337"/>
    <mergeCell ref="E333:E337"/>
    <mergeCell ref="F333:F337"/>
    <mergeCell ref="G333:G337"/>
    <mergeCell ref="H333:H337"/>
    <mergeCell ref="I333:I337"/>
    <mergeCell ref="J333:J337"/>
    <mergeCell ref="P333:P337"/>
    <mergeCell ref="Q333:Q337"/>
    <mergeCell ref="R333:R337"/>
    <mergeCell ref="S333:S337"/>
    <mergeCell ref="T333:T337"/>
    <mergeCell ref="A338:A342"/>
    <mergeCell ref="B338:B342"/>
    <mergeCell ref="C338:C342"/>
    <mergeCell ref="D338:D342"/>
    <mergeCell ref="E338:E342"/>
    <mergeCell ref="F338:F342"/>
    <mergeCell ref="G338:G342"/>
    <mergeCell ref="H338:H342"/>
    <mergeCell ref="I338:I342"/>
    <mergeCell ref="J338:J342"/>
    <mergeCell ref="P338:P342"/>
    <mergeCell ref="Q338:Q342"/>
    <mergeCell ref="R338:R342"/>
    <mergeCell ref="S338:S342"/>
    <mergeCell ref="T338:T342"/>
    <mergeCell ref="A323:A327"/>
    <mergeCell ref="B323:B327"/>
    <mergeCell ref="C323:C327"/>
    <mergeCell ref="D323:D327"/>
    <mergeCell ref="E323:E327"/>
    <mergeCell ref="F323:F327"/>
    <mergeCell ref="G323:G327"/>
    <mergeCell ref="H323:H327"/>
    <mergeCell ref="I323:I327"/>
    <mergeCell ref="J323:J327"/>
    <mergeCell ref="P323:P327"/>
    <mergeCell ref="Q323:Q327"/>
    <mergeCell ref="R323:R327"/>
    <mergeCell ref="S323:S327"/>
    <mergeCell ref="T323:T327"/>
    <mergeCell ref="A328:A332"/>
    <mergeCell ref="B328:B332"/>
    <mergeCell ref="C328:C332"/>
    <mergeCell ref="D328:D332"/>
    <mergeCell ref="E328:E332"/>
    <mergeCell ref="F328:F332"/>
    <mergeCell ref="G328:G332"/>
    <mergeCell ref="H328:H332"/>
    <mergeCell ref="I328:I332"/>
    <mergeCell ref="J328:J332"/>
    <mergeCell ref="P328:P332"/>
    <mergeCell ref="Q328:Q332"/>
    <mergeCell ref="R328:R332"/>
    <mergeCell ref="S328:S332"/>
    <mergeCell ref="T328:T332"/>
    <mergeCell ref="A313:A317"/>
    <mergeCell ref="B313:B317"/>
    <mergeCell ref="C313:C317"/>
    <mergeCell ref="D313:D317"/>
    <mergeCell ref="E313:E317"/>
    <mergeCell ref="F313:F317"/>
    <mergeCell ref="G313:G317"/>
    <mergeCell ref="H313:H317"/>
    <mergeCell ref="I313:I317"/>
    <mergeCell ref="J313:J317"/>
    <mergeCell ref="P313:P317"/>
    <mergeCell ref="Q313:Q317"/>
    <mergeCell ref="R313:R317"/>
    <mergeCell ref="S313:S317"/>
    <mergeCell ref="T313:T317"/>
    <mergeCell ref="A318:A322"/>
    <mergeCell ref="B318:B322"/>
    <mergeCell ref="C318:C322"/>
    <mergeCell ref="D318:D322"/>
    <mergeCell ref="E318:E322"/>
    <mergeCell ref="F318:F322"/>
    <mergeCell ref="G318:G322"/>
    <mergeCell ref="H318:H322"/>
    <mergeCell ref="I318:I322"/>
    <mergeCell ref="J318:J322"/>
    <mergeCell ref="P318:P322"/>
    <mergeCell ref="Q318:Q322"/>
    <mergeCell ref="R318:R322"/>
    <mergeCell ref="S318:S322"/>
    <mergeCell ref="T318:T322"/>
    <mergeCell ref="A303:A307"/>
    <mergeCell ref="B303:B307"/>
    <mergeCell ref="C303:C307"/>
    <mergeCell ref="D303:D307"/>
    <mergeCell ref="E303:E307"/>
    <mergeCell ref="F303:F307"/>
    <mergeCell ref="G303:G307"/>
    <mergeCell ref="H303:H307"/>
    <mergeCell ref="I303:I307"/>
    <mergeCell ref="J303:J307"/>
    <mergeCell ref="P303:P307"/>
    <mergeCell ref="Q303:Q307"/>
    <mergeCell ref="R303:R307"/>
    <mergeCell ref="S303:S307"/>
    <mergeCell ref="T303:T307"/>
    <mergeCell ref="A308:A312"/>
    <mergeCell ref="B308:B312"/>
    <mergeCell ref="C308:C312"/>
    <mergeCell ref="D308:D312"/>
    <mergeCell ref="E308:E312"/>
    <mergeCell ref="F308:F312"/>
    <mergeCell ref="G308:G312"/>
    <mergeCell ref="H308:H312"/>
    <mergeCell ref="I308:I312"/>
    <mergeCell ref="J308:J312"/>
    <mergeCell ref="P308:P312"/>
    <mergeCell ref="Q308:Q312"/>
    <mergeCell ref="R308:R312"/>
    <mergeCell ref="S308:S312"/>
    <mergeCell ref="T308:T312"/>
    <mergeCell ref="A293:A297"/>
    <mergeCell ref="B293:B297"/>
    <mergeCell ref="C293:C297"/>
    <mergeCell ref="D293:D297"/>
    <mergeCell ref="E293:E297"/>
    <mergeCell ref="F293:F297"/>
    <mergeCell ref="G293:G297"/>
    <mergeCell ref="H293:H297"/>
    <mergeCell ref="I293:I297"/>
    <mergeCell ref="J293:J297"/>
    <mergeCell ref="P293:P297"/>
    <mergeCell ref="Q293:Q297"/>
    <mergeCell ref="R293:R297"/>
    <mergeCell ref="S293:S297"/>
    <mergeCell ref="T293:T297"/>
    <mergeCell ref="A298:A302"/>
    <mergeCell ref="B298:B302"/>
    <mergeCell ref="C298:C302"/>
    <mergeCell ref="D298:D302"/>
    <mergeCell ref="E298:E302"/>
    <mergeCell ref="F298:F302"/>
    <mergeCell ref="G298:G302"/>
    <mergeCell ref="H298:H302"/>
    <mergeCell ref="I298:I302"/>
    <mergeCell ref="J298:J302"/>
    <mergeCell ref="P298:P302"/>
    <mergeCell ref="Q298:Q302"/>
    <mergeCell ref="R298:R302"/>
    <mergeCell ref="S298:S302"/>
    <mergeCell ref="T298:T302"/>
    <mergeCell ref="A283:A287"/>
    <mergeCell ref="B283:B287"/>
    <mergeCell ref="C283:C287"/>
    <mergeCell ref="D283:D287"/>
    <mergeCell ref="E283:E287"/>
    <mergeCell ref="F283:F287"/>
    <mergeCell ref="G283:G287"/>
    <mergeCell ref="H283:H287"/>
    <mergeCell ref="I283:I287"/>
    <mergeCell ref="J283:J287"/>
    <mergeCell ref="P283:P287"/>
    <mergeCell ref="Q283:Q287"/>
    <mergeCell ref="R283:R287"/>
    <mergeCell ref="S283:S287"/>
    <mergeCell ref="T283:T287"/>
    <mergeCell ref="A288:A292"/>
    <mergeCell ref="B288:B292"/>
    <mergeCell ref="C288:C292"/>
    <mergeCell ref="D288:D292"/>
    <mergeCell ref="E288:E292"/>
    <mergeCell ref="F288:F292"/>
    <mergeCell ref="G288:G292"/>
    <mergeCell ref="H288:H292"/>
    <mergeCell ref="I288:I292"/>
    <mergeCell ref="J288:J292"/>
    <mergeCell ref="P288:P292"/>
    <mergeCell ref="Q288:Q292"/>
    <mergeCell ref="R288:R292"/>
    <mergeCell ref="S288:S292"/>
    <mergeCell ref="T288:T292"/>
    <mergeCell ref="A273:A277"/>
    <mergeCell ref="B273:B277"/>
    <mergeCell ref="C273:C277"/>
    <mergeCell ref="D273:D277"/>
    <mergeCell ref="E273:E277"/>
    <mergeCell ref="F273:F277"/>
    <mergeCell ref="G273:G277"/>
    <mergeCell ref="H273:H277"/>
    <mergeCell ref="I273:I277"/>
    <mergeCell ref="J273:J277"/>
    <mergeCell ref="P273:P277"/>
    <mergeCell ref="Q273:Q277"/>
    <mergeCell ref="R273:R277"/>
    <mergeCell ref="S273:S277"/>
    <mergeCell ref="T273:T277"/>
    <mergeCell ref="A278:A282"/>
    <mergeCell ref="B278:B282"/>
    <mergeCell ref="C278:C282"/>
    <mergeCell ref="D278:D282"/>
    <mergeCell ref="E278:E282"/>
    <mergeCell ref="F278:F282"/>
    <mergeCell ref="G278:G282"/>
    <mergeCell ref="H278:H282"/>
    <mergeCell ref="I278:I282"/>
    <mergeCell ref="J278:J282"/>
    <mergeCell ref="P278:P282"/>
    <mergeCell ref="Q278:Q282"/>
    <mergeCell ref="R278:R282"/>
    <mergeCell ref="S278:S282"/>
    <mergeCell ref="T278:T282"/>
    <mergeCell ref="A263:A267"/>
    <mergeCell ref="B263:B267"/>
    <mergeCell ref="C263:C267"/>
    <mergeCell ref="D263:D267"/>
    <mergeCell ref="E263:E267"/>
    <mergeCell ref="F263:F267"/>
    <mergeCell ref="G263:G267"/>
    <mergeCell ref="H263:H267"/>
    <mergeCell ref="I263:I267"/>
    <mergeCell ref="J263:J267"/>
    <mergeCell ref="P263:P267"/>
    <mergeCell ref="Q263:Q267"/>
    <mergeCell ref="R263:R267"/>
    <mergeCell ref="S263:S267"/>
    <mergeCell ref="T263:T267"/>
    <mergeCell ref="A268:A272"/>
    <mergeCell ref="B268:B272"/>
    <mergeCell ref="C268:C272"/>
    <mergeCell ref="D268:D272"/>
    <mergeCell ref="E268:E272"/>
    <mergeCell ref="F268:F272"/>
    <mergeCell ref="G268:G272"/>
    <mergeCell ref="H268:H272"/>
    <mergeCell ref="I268:I272"/>
    <mergeCell ref="J268:J272"/>
    <mergeCell ref="P268:P272"/>
    <mergeCell ref="Q268:Q272"/>
    <mergeCell ref="R268:R272"/>
    <mergeCell ref="S268:S272"/>
    <mergeCell ref="T268:T272"/>
    <mergeCell ref="A253:A257"/>
    <mergeCell ref="B253:B257"/>
    <mergeCell ref="C253:C257"/>
    <mergeCell ref="D253:D257"/>
    <mergeCell ref="E253:E257"/>
    <mergeCell ref="F253:F257"/>
    <mergeCell ref="G253:G257"/>
    <mergeCell ref="H253:H257"/>
    <mergeCell ref="I253:I257"/>
    <mergeCell ref="J253:J257"/>
    <mergeCell ref="P253:P257"/>
    <mergeCell ref="Q253:Q257"/>
    <mergeCell ref="R253:R257"/>
    <mergeCell ref="S253:S257"/>
    <mergeCell ref="T253:T257"/>
    <mergeCell ref="A258:A262"/>
    <mergeCell ref="B258:B262"/>
    <mergeCell ref="C258:C262"/>
    <mergeCell ref="D258:D262"/>
    <mergeCell ref="E258:E262"/>
    <mergeCell ref="F258:F262"/>
    <mergeCell ref="G258:G262"/>
    <mergeCell ref="H258:H262"/>
    <mergeCell ref="I258:I262"/>
    <mergeCell ref="J258:J262"/>
    <mergeCell ref="P258:P262"/>
    <mergeCell ref="Q258:Q262"/>
    <mergeCell ref="R258:R262"/>
    <mergeCell ref="S258:S262"/>
    <mergeCell ref="T258:T262"/>
    <mergeCell ref="A243:A247"/>
    <mergeCell ref="B243:B247"/>
    <mergeCell ref="C243:C247"/>
    <mergeCell ref="D243:D247"/>
    <mergeCell ref="E243:E247"/>
    <mergeCell ref="F243:F247"/>
    <mergeCell ref="G243:G247"/>
    <mergeCell ref="H243:H247"/>
    <mergeCell ref="I243:I247"/>
    <mergeCell ref="J243:J247"/>
    <mergeCell ref="P243:P247"/>
    <mergeCell ref="Q243:Q247"/>
    <mergeCell ref="R243:R247"/>
    <mergeCell ref="S243:S247"/>
    <mergeCell ref="T243:T247"/>
    <mergeCell ref="A248:A252"/>
    <mergeCell ref="B248:B252"/>
    <mergeCell ref="C248:C252"/>
    <mergeCell ref="D248:D252"/>
    <mergeCell ref="E248:E252"/>
    <mergeCell ref="F248:F252"/>
    <mergeCell ref="G248:G252"/>
    <mergeCell ref="H248:H252"/>
    <mergeCell ref="I248:I252"/>
    <mergeCell ref="J248:J252"/>
    <mergeCell ref="P248:P252"/>
    <mergeCell ref="Q248:Q252"/>
    <mergeCell ref="R248:R252"/>
    <mergeCell ref="S248:S252"/>
    <mergeCell ref="T248:T252"/>
    <mergeCell ref="A233:A237"/>
    <mergeCell ref="B233:B237"/>
    <mergeCell ref="C233:C237"/>
    <mergeCell ref="D233:D237"/>
    <mergeCell ref="E233:E237"/>
    <mergeCell ref="F233:F237"/>
    <mergeCell ref="G233:G237"/>
    <mergeCell ref="H233:H237"/>
    <mergeCell ref="I233:I237"/>
    <mergeCell ref="J233:J237"/>
    <mergeCell ref="P233:P237"/>
    <mergeCell ref="Q233:Q237"/>
    <mergeCell ref="R233:R237"/>
    <mergeCell ref="S233:S237"/>
    <mergeCell ref="T233:T237"/>
    <mergeCell ref="A238:A242"/>
    <mergeCell ref="B238:B242"/>
    <mergeCell ref="C238:C242"/>
    <mergeCell ref="D238:D242"/>
    <mergeCell ref="E238:E242"/>
    <mergeCell ref="F238:F242"/>
    <mergeCell ref="G238:G242"/>
    <mergeCell ref="H238:H242"/>
    <mergeCell ref="I238:I242"/>
    <mergeCell ref="J238:J242"/>
    <mergeCell ref="P238:P242"/>
    <mergeCell ref="Q238:Q242"/>
    <mergeCell ref="R238:R242"/>
    <mergeCell ref="S238:S242"/>
    <mergeCell ref="T238:T242"/>
    <mergeCell ref="A223:A227"/>
    <mergeCell ref="B223:B227"/>
    <mergeCell ref="C223:C227"/>
    <mergeCell ref="D223:D227"/>
    <mergeCell ref="E223:E227"/>
    <mergeCell ref="F223:F227"/>
    <mergeCell ref="G223:G227"/>
    <mergeCell ref="H223:H227"/>
    <mergeCell ref="I223:I227"/>
    <mergeCell ref="J223:J227"/>
    <mergeCell ref="P223:P227"/>
    <mergeCell ref="Q223:Q227"/>
    <mergeCell ref="R223:R227"/>
    <mergeCell ref="S223:S227"/>
    <mergeCell ref="T223:T227"/>
    <mergeCell ref="A228:A232"/>
    <mergeCell ref="B228:B232"/>
    <mergeCell ref="C228:C232"/>
    <mergeCell ref="D228:D232"/>
    <mergeCell ref="E228:E232"/>
    <mergeCell ref="F228:F232"/>
    <mergeCell ref="G228:G232"/>
    <mergeCell ref="H228:H232"/>
    <mergeCell ref="I228:I232"/>
    <mergeCell ref="J228:J232"/>
    <mergeCell ref="P228:P232"/>
    <mergeCell ref="Q228:Q232"/>
    <mergeCell ref="R228:R232"/>
    <mergeCell ref="S228:S232"/>
    <mergeCell ref="T228:T232"/>
    <mergeCell ref="A213:A217"/>
    <mergeCell ref="B213:B217"/>
    <mergeCell ref="C213:C217"/>
    <mergeCell ref="D213:D217"/>
    <mergeCell ref="E213:E217"/>
    <mergeCell ref="F213:F217"/>
    <mergeCell ref="G213:G217"/>
    <mergeCell ref="H213:H217"/>
    <mergeCell ref="I213:I217"/>
    <mergeCell ref="J213:J217"/>
    <mergeCell ref="P213:P217"/>
    <mergeCell ref="Q213:Q217"/>
    <mergeCell ref="R213:R217"/>
    <mergeCell ref="S213:S217"/>
    <mergeCell ref="T213:T217"/>
    <mergeCell ref="A218:A222"/>
    <mergeCell ref="B218:B222"/>
    <mergeCell ref="C218:C222"/>
    <mergeCell ref="D218:D222"/>
    <mergeCell ref="E218:E222"/>
    <mergeCell ref="F218:F222"/>
    <mergeCell ref="G218:G222"/>
    <mergeCell ref="H218:H222"/>
    <mergeCell ref="I218:I222"/>
    <mergeCell ref="J218:J222"/>
    <mergeCell ref="P218:P222"/>
    <mergeCell ref="Q218:Q222"/>
    <mergeCell ref="R218:R222"/>
    <mergeCell ref="S218:S222"/>
    <mergeCell ref="T218:T222"/>
    <mergeCell ref="A203:A207"/>
    <mergeCell ref="B203:B207"/>
    <mergeCell ref="C203:C207"/>
    <mergeCell ref="D203:D207"/>
    <mergeCell ref="E203:E207"/>
    <mergeCell ref="F203:F207"/>
    <mergeCell ref="G203:G207"/>
    <mergeCell ref="H203:H207"/>
    <mergeCell ref="I203:I207"/>
    <mergeCell ref="J203:J207"/>
    <mergeCell ref="P203:P207"/>
    <mergeCell ref="Q203:Q207"/>
    <mergeCell ref="R203:R207"/>
    <mergeCell ref="S203:S207"/>
    <mergeCell ref="T203:T207"/>
    <mergeCell ref="A208:A212"/>
    <mergeCell ref="B208:B212"/>
    <mergeCell ref="C208:C212"/>
    <mergeCell ref="D208:D212"/>
    <mergeCell ref="E208:E212"/>
    <mergeCell ref="F208:F212"/>
    <mergeCell ref="G208:G212"/>
    <mergeCell ref="H208:H212"/>
    <mergeCell ref="I208:I212"/>
    <mergeCell ref="J208:J212"/>
    <mergeCell ref="P208:P212"/>
    <mergeCell ref="Q208:Q212"/>
    <mergeCell ref="R208:R212"/>
    <mergeCell ref="S208:S212"/>
    <mergeCell ref="T208:T212"/>
    <mergeCell ref="A193:A197"/>
    <mergeCell ref="B193:B197"/>
    <mergeCell ref="C193:C197"/>
    <mergeCell ref="D193:D197"/>
    <mergeCell ref="E193:E197"/>
    <mergeCell ref="F193:F197"/>
    <mergeCell ref="G193:G197"/>
    <mergeCell ref="H193:H197"/>
    <mergeCell ref="I193:I197"/>
    <mergeCell ref="J193:J197"/>
    <mergeCell ref="P193:P197"/>
    <mergeCell ref="Q193:Q197"/>
    <mergeCell ref="R193:R197"/>
    <mergeCell ref="S193:S197"/>
    <mergeCell ref="T193:T197"/>
    <mergeCell ref="A198:A202"/>
    <mergeCell ref="B198:B202"/>
    <mergeCell ref="C198:C202"/>
    <mergeCell ref="D198:D202"/>
    <mergeCell ref="E198:E202"/>
    <mergeCell ref="F198:F202"/>
    <mergeCell ref="G198:G202"/>
    <mergeCell ref="H198:H202"/>
    <mergeCell ref="I198:I202"/>
    <mergeCell ref="J198:J202"/>
    <mergeCell ref="P198:P202"/>
    <mergeCell ref="Q198:Q202"/>
    <mergeCell ref="R198:R202"/>
    <mergeCell ref="S198:S202"/>
    <mergeCell ref="T198:T202"/>
    <mergeCell ref="A183:A187"/>
    <mergeCell ref="B183:B187"/>
    <mergeCell ref="C183:C187"/>
    <mergeCell ref="D183:D187"/>
    <mergeCell ref="E183:E187"/>
    <mergeCell ref="F183:F187"/>
    <mergeCell ref="G183:G187"/>
    <mergeCell ref="H183:H187"/>
    <mergeCell ref="I183:I187"/>
    <mergeCell ref="J183:J187"/>
    <mergeCell ref="P183:P187"/>
    <mergeCell ref="Q183:Q187"/>
    <mergeCell ref="R183:R187"/>
    <mergeCell ref="S183:S187"/>
    <mergeCell ref="T183:T187"/>
    <mergeCell ref="A188:A192"/>
    <mergeCell ref="B188:B192"/>
    <mergeCell ref="C188:C192"/>
    <mergeCell ref="D188:D192"/>
    <mergeCell ref="E188:E192"/>
    <mergeCell ref="F188:F192"/>
    <mergeCell ref="G188:G192"/>
    <mergeCell ref="H188:H192"/>
    <mergeCell ref="I188:I192"/>
    <mergeCell ref="J188:J192"/>
    <mergeCell ref="P188:P192"/>
    <mergeCell ref="Q188:Q192"/>
    <mergeCell ref="R188:R192"/>
    <mergeCell ref="S188:S192"/>
    <mergeCell ref="T188:T192"/>
    <mergeCell ref="A173:A177"/>
    <mergeCell ref="B173:B177"/>
    <mergeCell ref="C173:C177"/>
    <mergeCell ref="D173:D177"/>
    <mergeCell ref="E173:E177"/>
    <mergeCell ref="F173:F177"/>
    <mergeCell ref="G173:G177"/>
    <mergeCell ref="H173:H177"/>
    <mergeCell ref="I173:I177"/>
    <mergeCell ref="J173:J177"/>
    <mergeCell ref="P173:P177"/>
    <mergeCell ref="Q173:Q177"/>
    <mergeCell ref="R173:R177"/>
    <mergeCell ref="S173:S177"/>
    <mergeCell ref="T173:T177"/>
    <mergeCell ref="A178:A182"/>
    <mergeCell ref="B178:B182"/>
    <mergeCell ref="C178:C182"/>
    <mergeCell ref="D178:D182"/>
    <mergeCell ref="E178:E182"/>
    <mergeCell ref="F178:F182"/>
    <mergeCell ref="G178:G182"/>
    <mergeCell ref="H178:H182"/>
    <mergeCell ref="I178:I182"/>
    <mergeCell ref="J178:J182"/>
    <mergeCell ref="P178:P182"/>
    <mergeCell ref="Q178:Q182"/>
    <mergeCell ref="R178:R182"/>
    <mergeCell ref="S178:S182"/>
    <mergeCell ref="T178:T182"/>
    <mergeCell ref="A163:A167"/>
    <mergeCell ref="B163:B167"/>
    <mergeCell ref="C163:C167"/>
    <mergeCell ref="D163:D167"/>
    <mergeCell ref="E163:E167"/>
    <mergeCell ref="F163:F167"/>
    <mergeCell ref="G163:G167"/>
    <mergeCell ref="H163:H167"/>
    <mergeCell ref="I163:I167"/>
    <mergeCell ref="J163:J167"/>
    <mergeCell ref="P163:P167"/>
    <mergeCell ref="Q163:Q167"/>
    <mergeCell ref="R163:R167"/>
    <mergeCell ref="S163:S167"/>
    <mergeCell ref="T163:T167"/>
    <mergeCell ref="A168:A172"/>
    <mergeCell ref="B168:B172"/>
    <mergeCell ref="C168:C172"/>
    <mergeCell ref="D168:D172"/>
    <mergeCell ref="E168:E172"/>
    <mergeCell ref="F168:F172"/>
    <mergeCell ref="G168:G172"/>
    <mergeCell ref="H168:H172"/>
    <mergeCell ref="I168:I172"/>
    <mergeCell ref="J168:J172"/>
    <mergeCell ref="P168:P172"/>
    <mergeCell ref="Q168:Q172"/>
    <mergeCell ref="R168:R172"/>
    <mergeCell ref="S168:S172"/>
    <mergeCell ref="T168:T172"/>
    <mergeCell ref="A153:A157"/>
    <mergeCell ref="B153:B157"/>
    <mergeCell ref="C153:C157"/>
    <mergeCell ref="D153:D157"/>
    <mergeCell ref="E153:E157"/>
    <mergeCell ref="F153:F157"/>
    <mergeCell ref="G153:G157"/>
    <mergeCell ref="H153:H157"/>
    <mergeCell ref="I153:I157"/>
    <mergeCell ref="J153:J157"/>
    <mergeCell ref="P153:P157"/>
    <mergeCell ref="Q153:Q157"/>
    <mergeCell ref="R153:R157"/>
    <mergeCell ref="S153:S157"/>
    <mergeCell ref="T153:T157"/>
    <mergeCell ref="A158:A162"/>
    <mergeCell ref="B158:B162"/>
    <mergeCell ref="C158:C162"/>
    <mergeCell ref="D158:D162"/>
    <mergeCell ref="E158:E162"/>
    <mergeCell ref="F158:F162"/>
    <mergeCell ref="G158:G162"/>
    <mergeCell ref="H158:H162"/>
    <mergeCell ref="I158:I162"/>
    <mergeCell ref="J158:J162"/>
    <mergeCell ref="P158:P162"/>
    <mergeCell ref="Q158:Q162"/>
    <mergeCell ref="R158:R162"/>
    <mergeCell ref="S158:S162"/>
    <mergeCell ref="T158:T162"/>
    <mergeCell ref="A143:A147"/>
    <mergeCell ref="B143:B147"/>
    <mergeCell ref="C143:C147"/>
    <mergeCell ref="D143:D147"/>
    <mergeCell ref="E143:E147"/>
    <mergeCell ref="F143:F147"/>
    <mergeCell ref="G143:G147"/>
    <mergeCell ref="H143:H147"/>
    <mergeCell ref="I143:I147"/>
    <mergeCell ref="J143:J147"/>
    <mergeCell ref="P143:P147"/>
    <mergeCell ref="Q143:Q147"/>
    <mergeCell ref="R143:R147"/>
    <mergeCell ref="S143:S147"/>
    <mergeCell ref="T143:T147"/>
    <mergeCell ref="A148:A152"/>
    <mergeCell ref="B148:B152"/>
    <mergeCell ref="C148:C152"/>
    <mergeCell ref="D148:D152"/>
    <mergeCell ref="E148:E152"/>
    <mergeCell ref="F148:F152"/>
    <mergeCell ref="G148:G152"/>
    <mergeCell ref="H148:H152"/>
    <mergeCell ref="I148:I152"/>
    <mergeCell ref="J148:J152"/>
    <mergeCell ref="P148:P152"/>
    <mergeCell ref="Q148:Q152"/>
    <mergeCell ref="R148:R152"/>
    <mergeCell ref="S148:S152"/>
    <mergeCell ref="T148:T152"/>
    <mergeCell ref="A133:A137"/>
    <mergeCell ref="B133:B137"/>
    <mergeCell ref="C133:C137"/>
    <mergeCell ref="D133:D137"/>
    <mergeCell ref="E133:E137"/>
    <mergeCell ref="F133:F137"/>
    <mergeCell ref="G133:G137"/>
    <mergeCell ref="H133:H137"/>
    <mergeCell ref="I133:I137"/>
    <mergeCell ref="J133:J137"/>
    <mergeCell ref="P133:P137"/>
    <mergeCell ref="Q133:Q137"/>
    <mergeCell ref="R133:R137"/>
    <mergeCell ref="S133:S137"/>
    <mergeCell ref="T133:T137"/>
    <mergeCell ref="A138:A142"/>
    <mergeCell ref="B138:B142"/>
    <mergeCell ref="C138:C142"/>
    <mergeCell ref="D138:D142"/>
    <mergeCell ref="E138:E142"/>
    <mergeCell ref="F138:F142"/>
    <mergeCell ref="G138:G142"/>
    <mergeCell ref="H138:H142"/>
    <mergeCell ref="I138:I142"/>
    <mergeCell ref="J138:J142"/>
    <mergeCell ref="P138:P142"/>
    <mergeCell ref="Q138:Q142"/>
    <mergeCell ref="R138:R142"/>
    <mergeCell ref="S138:S142"/>
    <mergeCell ref="T138:T142"/>
    <mergeCell ref="A123:A127"/>
    <mergeCell ref="B123:B127"/>
    <mergeCell ref="C123:C127"/>
    <mergeCell ref="D123:D127"/>
    <mergeCell ref="E123:E127"/>
    <mergeCell ref="F123:F127"/>
    <mergeCell ref="G123:G127"/>
    <mergeCell ref="H123:H127"/>
    <mergeCell ref="I123:I127"/>
    <mergeCell ref="J123:J127"/>
    <mergeCell ref="P123:P127"/>
    <mergeCell ref="Q123:Q127"/>
    <mergeCell ref="R123:R127"/>
    <mergeCell ref="S123:S127"/>
    <mergeCell ref="T123:T127"/>
    <mergeCell ref="A128:A132"/>
    <mergeCell ref="B128:B132"/>
    <mergeCell ref="C128:C132"/>
    <mergeCell ref="D128:D132"/>
    <mergeCell ref="E128:E132"/>
    <mergeCell ref="F128:F132"/>
    <mergeCell ref="G128:G132"/>
    <mergeCell ref="H128:H132"/>
    <mergeCell ref="I128:I132"/>
    <mergeCell ref="J128:J132"/>
    <mergeCell ref="P128:P132"/>
    <mergeCell ref="Q128:Q132"/>
    <mergeCell ref="R128:R132"/>
    <mergeCell ref="S128:S132"/>
    <mergeCell ref="T128:T132"/>
    <mergeCell ref="A113:A117"/>
    <mergeCell ref="B113:B117"/>
    <mergeCell ref="C113:C117"/>
    <mergeCell ref="D113:D117"/>
    <mergeCell ref="E113:E117"/>
    <mergeCell ref="F113:F117"/>
    <mergeCell ref="G113:G117"/>
    <mergeCell ref="H113:H117"/>
    <mergeCell ref="I113:I117"/>
    <mergeCell ref="J113:J117"/>
    <mergeCell ref="P113:P117"/>
    <mergeCell ref="Q113:Q117"/>
    <mergeCell ref="R113:R117"/>
    <mergeCell ref="S113:S117"/>
    <mergeCell ref="T113:T117"/>
    <mergeCell ref="A118:A122"/>
    <mergeCell ref="B118:B122"/>
    <mergeCell ref="C118:C122"/>
    <mergeCell ref="D118:D122"/>
    <mergeCell ref="E118:E122"/>
    <mergeCell ref="F118:F122"/>
    <mergeCell ref="G118:G122"/>
    <mergeCell ref="H118:H122"/>
    <mergeCell ref="I118:I122"/>
    <mergeCell ref="J118:J122"/>
    <mergeCell ref="P118:P122"/>
    <mergeCell ref="Q118:Q122"/>
    <mergeCell ref="R118:R122"/>
    <mergeCell ref="S118:S122"/>
    <mergeCell ref="T118:T122"/>
    <mergeCell ref="A103:A107"/>
    <mergeCell ref="B103:B107"/>
    <mergeCell ref="C103:C107"/>
    <mergeCell ref="D103:D107"/>
    <mergeCell ref="E103:E107"/>
    <mergeCell ref="F103:F107"/>
    <mergeCell ref="G103:G107"/>
    <mergeCell ref="H103:H107"/>
    <mergeCell ref="I103:I107"/>
    <mergeCell ref="J103:J107"/>
    <mergeCell ref="P103:P107"/>
    <mergeCell ref="Q103:Q107"/>
    <mergeCell ref="R103:R107"/>
    <mergeCell ref="S103:S107"/>
    <mergeCell ref="T103:T107"/>
    <mergeCell ref="A108:A112"/>
    <mergeCell ref="B108:B112"/>
    <mergeCell ref="C108:C112"/>
    <mergeCell ref="D108:D112"/>
    <mergeCell ref="E108:E112"/>
    <mergeCell ref="F108:F112"/>
    <mergeCell ref="G108:G112"/>
    <mergeCell ref="H108:H112"/>
    <mergeCell ref="I108:I112"/>
    <mergeCell ref="J108:J112"/>
    <mergeCell ref="P108:P112"/>
    <mergeCell ref="Q108:Q112"/>
    <mergeCell ref="R108:R112"/>
    <mergeCell ref="S108:S112"/>
    <mergeCell ref="T108:T112"/>
    <mergeCell ref="A93:A97"/>
    <mergeCell ref="B93:B97"/>
    <mergeCell ref="C93:C97"/>
    <mergeCell ref="D93:D97"/>
    <mergeCell ref="E93:E97"/>
    <mergeCell ref="F93:F97"/>
    <mergeCell ref="G93:G97"/>
    <mergeCell ref="H93:H97"/>
    <mergeCell ref="I93:I97"/>
    <mergeCell ref="J93:J97"/>
    <mergeCell ref="P93:P97"/>
    <mergeCell ref="Q93:Q97"/>
    <mergeCell ref="R93:R97"/>
    <mergeCell ref="S93:S97"/>
    <mergeCell ref="T93:T97"/>
    <mergeCell ref="A98:A102"/>
    <mergeCell ref="B98:B102"/>
    <mergeCell ref="C98:C102"/>
    <mergeCell ref="D98:D102"/>
    <mergeCell ref="E98:E102"/>
    <mergeCell ref="F98:F102"/>
    <mergeCell ref="G98:G102"/>
    <mergeCell ref="H98:H102"/>
    <mergeCell ref="I98:I102"/>
    <mergeCell ref="J98:J102"/>
    <mergeCell ref="P98:P102"/>
    <mergeCell ref="Q98:Q102"/>
    <mergeCell ref="R98:R102"/>
    <mergeCell ref="S98:S102"/>
    <mergeCell ref="T98:T102"/>
    <mergeCell ref="A83:A87"/>
    <mergeCell ref="B83:B87"/>
    <mergeCell ref="C83:C87"/>
    <mergeCell ref="D83:D87"/>
    <mergeCell ref="E83:E87"/>
    <mergeCell ref="F83:F87"/>
    <mergeCell ref="G83:G87"/>
    <mergeCell ref="H83:H87"/>
    <mergeCell ref="I83:I87"/>
    <mergeCell ref="J83:J87"/>
    <mergeCell ref="P83:P87"/>
    <mergeCell ref="Q83:Q87"/>
    <mergeCell ref="R83:R87"/>
    <mergeCell ref="S83:S87"/>
    <mergeCell ref="T83:T87"/>
    <mergeCell ref="A88:A92"/>
    <mergeCell ref="B88:B92"/>
    <mergeCell ref="C88:C92"/>
    <mergeCell ref="D88:D92"/>
    <mergeCell ref="E88:E92"/>
    <mergeCell ref="F88:F92"/>
    <mergeCell ref="G88:G92"/>
    <mergeCell ref="H88:H92"/>
    <mergeCell ref="I88:I92"/>
    <mergeCell ref="J88:J92"/>
    <mergeCell ref="P88:P92"/>
    <mergeCell ref="Q88:Q92"/>
    <mergeCell ref="R88:R92"/>
    <mergeCell ref="S88:S92"/>
    <mergeCell ref="T88:T92"/>
    <mergeCell ref="A73:A77"/>
    <mergeCell ref="B73:B77"/>
    <mergeCell ref="C73:C77"/>
    <mergeCell ref="D73:D77"/>
    <mergeCell ref="E73:E77"/>
    <mergeCell ref="F73:F77"/>
    <mergeCell ref="G73:G77"/>
    <mergeCell ref="H73:H77"/>
    <mergeCell ref="I73:I77"/>
    <mergeCell ref="J73:J77"/>
    <mergeCell ref="P73:P77"/>
    <mergeCell ref="Q73:Q77"/>
    <mergeCell ref="R73:R77"/>
    <mergeCell ref="S73:S77"/>
    <mergeCell ref="T73:T77"/>
    <mergeCell ref="A78:A82"/>
    <mergeCell ref="B78:B82"/>
    <mergeCell ref="C78:C82"/>
    <mergeCell ref="D78:D82"/>
    <mergeCell ref="E78:E82"/>
    <mergeCell ref="F78:F82"/>
    <mergeCell ref="G78:G82"/>
    <mergeCell ref="H78:H82"/>
    <mergeCell ref="I78:I82"/>
    <mergeCell ref="J78:J82"/>
    <mergeCell ref="P78:P82"/>
    <mergeCell ref="Q78:Q82"/>
    <mergeCell ref="R78:R82"/>
    <mergeCell ref="S78:S82"/>
    <mergeCell ref="T78:T82"/>
    <mergeCell ref="A63:A67"/>
    <mergeCell ref="B63:B67"/>
    <mergeCell ref="C63:C67"/>
    <mergeCell ref="D63:D67"/>
    <mergeCell ref="E63:E67"/>
    <mergeCell ref="F63:F67"/>
    <mergeCell ref="G63:G67"/>
    <mergeCell ref="H63:H67"/>
    <mergeCell ref="I63:I67"/>
    <mergeCell ref="J63:J67"/>
    <mergeCell ref="P63:P67"/>
    <mergeCell ref="Q63:Q67"/>
    <mergeCell ref="R63:R67"/>
    <mergeCell ref="S63:S67"/>
    <mergeCell ref="T63:T67"/>
    <mergeCell ref="A68:A72"/>
    <mergeCell ref="B68:B72"/>
    <mergeCell ref="C68:C72"/>
    <mergeCell ref="D68:D72"/>
    <mergeCell ref="E68:E72"/>
    <mergeCell ref="F68:F72"/>
    <mergeCell ref="G68:G72"/>
    <mergeCell ref="H68:H72"/>
    <mergeCell ref="I68:I72"/>
    <mergeCell ref="J68:J72"/>
    <mergeCell ref="P68:P72"/>
    <mergeCell ref="Q68:Q72"/>
    <mergeCell ref="R68:R72"/>
    <mergeCell ref="S68:S72"/>
    <mergeCell ref="T68:T72"/>
    <mergeCell ref="A53:A57"/>
    <mergeCell ref="B53:B57"/>
    <mergeCell ref="C53:C57"/>
    <mergeCell ref="D53:D57"/>
    <mergeCell ref="E53:E57"/>
    <mergeCell ref="F53:F57"/>
    <mergeCell ref="G53:G57"/>
    <mergeCell ref="H53:H57"/>
    <mergeCell ref="I53:I57"/>
    <mergeCell ref="J53:J57"/>
    <mergeCell ref="P53:P57"/>
    <mergeCell ref="Q53:Q57"/>
    <mergeCell ref="R53:R57"/>
    <mergeCell ref="S53:S57"/>
    <mergeCell ref="T53:T57"/>
    <mergeCell ref="A58:A62"/>
    <mergeCell ref="B58:B62"/>
    <mergeCell ref="C58:C62"/>
    <mergeCell ref="D58:D62"/>
    <mergeCell ref="E58:E62"/>
    <mergeCell ref="F58:F62"/>
    <mergeCell ref="G58:G62"/>
    <mergeCell ref="H58:H62"/>
    <mergeCell ref="I58:I62"/>
    <mergeCell ref="J58:J62"/>
    <mergeCell ref="P58:P62"/>
    <mergeCell ref="Q58:Q62"/>
    <mergeCell ref="R58:R62"/>
    <mergeCell ref="S58:S62"/>
    <mergeCell ref="T58:T62"/>
    <mergeCell ref="A43:A47"/>
    <mergeCell ref="B43:B47"/>
    <mergeCell ref="C43:C47"/>
    <mergeCell ref="D43:D47"/>
    <mergeCell ref="E43:E47"/>
    <mergeCell ref="F43:F47"/>
    <mergeCell ref="G43:G47"/>
    <mergeCell ref="H43:H47"/>
    <mergeCell ref="I43:I47"/>
    <mergeCell ref="J43:J47"/>
    <mergeCell ref="P43:P47"/>
    <mergeCell ref="Q43:Q47"/>
    <mergeCell ref="R43:R47"/>
    <mergeCell ref="S43:S47"/>
    <mergeCell ref="T43:T47"/>
    <mergeCell ref="A48:A52"/>
    <mergeCell ref="B48:B52"/>
    <mergeCell ref="C48:C52"/>
    <mergeCell ref="D48:D52"/>
    <mergeCell ref="E48:E52"/>
    <mergeCell ref="F48:F52"/>
    <mergeCell ref="G48:G52"/>
    <mergeCell ref="H48:H52"/>
    <mergeCell ref="I48:I52"/>
    <mergeCell ref="J48:J52"/>
    <mergeCell ref="P48:P52"/>
    <mergeCell ref="Q48:Q52"/>
    <mergeCell ref="R48:R52"/>
    <mergeCell ref="S48:S52"/>
    <mergeCell ref="T48:T52"/>
    <mergeCell ref="F33:F37"/>
    <mergeCell ref="G33:G37"/>
    <mergeCell ref="H33:H37"/>
    <mergeCell ref="I33:I37"/>
    <mergeCell ref="J33:J37"/>
    <mergeCell ref="P33:P37"/>
    <mergeCell ref="Q33:Q37"/>
    <mergeCell ref="R33:R37"/>
    <mergeCell ref="S33:S37"/>
    <mergeCell ref="T33:T37"/>
    <mergeCell ref="A38:A42"/>
    <mergeCell ref="B38:B42"/>
    <mergeCell ref="C38:C42"/>
    <mergeCell ref="D38:D42"/>
    <mergeCell ref="E38:E42"/>
    <mergeCell ref="F38:F42"/>
    <mergeCell ref="G38:G42"/>
    <mergeCell ref="H38:H42"/>
    <mergeCell ref="I38:I42"/>
    <mergeCell ref="J38:J42"/>
    <mergeCell ref="P38:P42"/>
    <mergeCell ref="Q38:Q42"/>
    <mergeCell ref="R38:R42"/>
    <mergeCell ref="S38:S42"/>
    <mergeCell ref="T38:T42"/>
    <mergeCell ref="C33:C37"/>
    <mergeCell ref="D33:D37"/>
    <mergeCell ref="E33:E37"/>
    <mergeCell ref="T18:T22"/>
    <mergeCell ref="A23:A27"/>
    <mergeCell ref="B23:B27"/>
    <mergeCell ref="C23:C27"/>
    <mergeCell ref="D23:D27"/>
    <mergeCell ref="E23:E27"/>
    <mergeCell ref="F23:F27"/>
    <mergeCell ref="G23:G27"/>
    <mergeCell ref="H23:H27"/>
    <mergeCell ref="I23:I27"/>
    <mergeCell ref="J23:J27"/>
    <mergeCell ref="P23:P27"/>
    <mergeCell ref="Q23:Q27"/>
    <mergeCell ref="R23:R27"/>
    <mergeCell ref="S23:S27"/>
    <mergeCell ref="T23:T27"/>
    <mergeCell ref="A28:A32"/>
    <mergeCell ref="B28:B32"/>
    <mergeCell ref="C28:C32"/>
    <mergeCell ref="D28:D32"/>
    <mergeCell ref="E28:E32"/>
    <mergeCell ref="F28:F32"/>
    <mergeCell ref="G28:G32"/>
    <mergeCell ref="H28:H32"/>
    <mergeCell ref="I28:I32"/>
    <mergeCell ref="J28:J32"/>
    <mergeCell ref="P28:P32"/>
    <mergeCell ref="Q28:Q32"/>
    <mergeCell ref="R28:R32"/>
    <mergeCell ref="S28:S32"/>
    <mergeCell ref="T28:T32"/>
    <mergeCell ref="U669:U670"/>
    <mergeCell ref="U704:U705"/>
    <mergeCell ref="U724:U725"/>
    <mergeCell ref="F1181:G1181"/>
    <mergeCell ref="K1181:M1181"/>
    <mergeCell ref="S1183:S1187"/>
    <mergeCell ref="A10:E10"/>
    <mergeCell ref="F10:G10"/>
    <mergeCell ref="L10:O10"/>
    <mergeCell ref="K11:O11"/>
    <mergeCell ref="D1:G1"/>
    <mergeCell ref="C3:S3"/>
    <mergeCell ref="A6:R6"/>
    <mergeCell ref="A7:R7"/>
    <mergeCell ref="J9:K9"/>
    <mergeCell ref="L9:O9"/>
    <mergeCell ref="A18:A22"/>
    <mergeCell ref="B18:B22"/>
    <mergeCell ref="C18:C22"/>
    <mergeCell ref="D18:D22"/>
    <mergeCell ref="E18:E22"/>
    <mergeCell ref="F18:F22"/>
    <mergeCell ref="G18:G22"/>
    <mergeCell ref="H18:H22"/>
    <mergeCell ref="I18:I22"/>
    <mergeCell ref="J18:J22"/>
    <mergeCell ref="P18:P22"/>
    <mergeCell ref="Q18:Q22"/>
    <mergeCell ref="R18:R22"/>
    <mergeCell ref="S18:S22"/>
    <mergeCell ref="A33:A37"/>
    <mergeCell ref="B33:B37"/>
  </mergeCells>
  <pageMargins left="0" right="0" top="0.98425196850393704" bottom="0.78740157480314965" header="0.51181102362204722" footer="0.51181102362204722"/>
  <pageSetup paperSize="9" orientation="landscape" r:id="rId1"/>
  <headerFooter alignWithMargins="0"/>
  <rowBreaks count="1" manualBreakCount="1">
    <brk id="22" max="19" man="1"/>
  </rowBreak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8CCEC1-F348-41D1-A183-AE58C810B2F4}">
  <sheetPr codeName="Worksheet____14">
    <tabColor rgb="FF00B050"/>
  </sheetPr>
  <dimension ref="A1:AC257"/>
  <sheetViews>
    <sheetView showZeros="0" view="pageBreakPreview" topLeftCell="A94" zoomScaleNormal="100" zoomScaleSheetLayoutView="100" workbookViewId="0">
      <selection activeCell="A249" sqref="A249"/>
    </sheetView>
  </sheetViews>
  <sheetFormatPr defaultColWidth="9.140625" defaultRowHeight="12.75"/>
  <cols>
    <col min="1" max="1" width="3.85546875" style="195" customWidth="1"/>
    <col min="2" max="2" width="56" style="210" customWidth="1"/>
    <col min="3" max="3" width="8.42578125" style="195" customWidth="1"/>
    <col min="4" max="4" width="7.85546875" style="199" customWidth="1"/>
    <col min="5" max="5" width="12" style="195" customWidth="1"/>
    <col min="6" max="6" width="12.28515625" style="195" customWidth="1"/>
    <col min="7" max="7" width="10.140625" style="104" bestFit="1" customWidth="1"/>
    <col min="8" max="8" width="20.42578125" style="104" customWidth="1"/>
    <col min="9" max="16384" width="9.140625" style="104"/>
  </cols>
  <sheetData>
    <row r="1" spans="1:11" ht="15" customHeight="1">
      <c r="B1" s="114"/>
      <c r="C1" s="104"/>
      <c r="D1" s="104"/>
      <c r="H1" s="502"/>
      <c r="I1" s="503"/>
    </row>
    <row r="2" spans="1:11" ht="15" customHeight="1">
      <c r="H2" s="502"/>
      <c r="I2" s="504"/>
    </row>
    <row r="3" spans="1:11" ht="32.25" customHeight="1">
      <c r="A3" s="500"/>
      <c r="B3" s="357" t="s">
        <v>3204</v>
      </c>
      <c r="C3" s="357"/>
      <c r="D3" s="357"/>
      <c r="E3" s="357"/>
      <c r="H3" s="502"/>
      <c r="I3" s="503"/>
      <c r="J3" s="502"/>
      <c r="K3" s="503"/>
    </row>
    <row r="4" spans="1:11" ht="20.25" customHeight="1">
      <c r="A4" s="531" t="s">
        <v>3151</v>
      </c>
      <c r="B4" s="531"/>
      <c r="C4" s="531"/>
      <c r="D4" s="531"/>
      <c r="H4" s="508"/>
      <c r="I4" s="508"/>
      <c r="J4" s="502"/>
      <c r="K4" s="503"/>
    </row>
    <row r="5" spans="1:11" ht="15" customHeight="1">
      <c r="A5" s="105"/>
      <c r="B5" s="115"/>
      <c r="C5" s="105"/>
      <c r="D5" s="106"/>
      <c r="H5" s="507"/>
      <c r="I5" s="65"/>
      <c r="J5" s="507"/>
      <c r="K5" s="508"/>
    </row>
    <row r="6" spans="1:11" ht="98.25" customHeight="1">
      <c r="A6" s="251" t="s">
        <v>176</v>
      </c>
      <c r="B6" s="251" t="s">
        <v>142</v>
      </c>
      <c r="C6" s="252" t="s">
        <v>143</v>
      </c>
      <c r="D6" s="498" t="s">
        <v>165</v>
      </c>
      <c r="E6" s="252" t="s">
        <v>3152</v>
      </c>
      <c r="F6" s="252" t="s">
        <v>3161</v>
      </c>
    </row>
    <row r="7" spans="1:11" s="244" customFormat="1" ht="15" customHeight="1">
      <c r="A7" s="119">
        <v>1</v>
      </c>
      <c r="B7" s="119">
        <v>2</v>
      </c>
      <c r="C7" s="119">
        <v>3</v>
      </c>
      <c r="D7" s="120">
        <v>4</v>
      </c>
      <c r="E7" s="119">
        <v>5</v>
      </c>
      <c r="F7" s="120">
        <v>6</v>
      </c>
    </row>
    <row r="8" spans="1:11" s="2" customFormat="1" ht="18" customHeight="1">
      <c r="A8" s="360"/>
      <c r="B8" s="387" t="s">
        <v>2393</v>
      </c>
      <c r="C8" s="388"/>
      <c r="D8" s="391"/>
      <c r="E8" s="591">
        <v>0</v>
      </c>
      <c r="F8" s="463">
        <v>0</v>
      </c>
    </row>
    <row r="9" spans="1:11" s="2" customFormat="1" ht="18" customHeight="1">
      <c r="A9" s="360">
        <v>1</v>
      </c>
      <c r="B9" s="381" t="s">
        <v>3039</v>
      </c>
      <c r="C9" s="388" t="s">
        <v>7</v>
      </c>
      <c r="D9" s="333">
        <v>757.6</v>
      </c>
      <c r="E9" s="591">
        <v>0.91775013850510212</v>
      </c>
      <c r="F9" s="463">
        <v>695.28750493146538</v>
      </c>
    </row>
    <row r="10" spans="1:11" s="2" customFormat="1" ht="18" customHeight="1">
      <c r="A10" s="360">
        <v>2</v>
      </c>
      <c r="B10" s="381" t="s">
        <v>2396</v>
      </c>
      <c r="C10" s="388" t="s">
        <v>7</v>
      </c>
      <c r="D10" s="333">
        <v>42.5</v>
      </c>
      <c r="E10" s="591">
        <v>0.5080082267087519</v>
      </c>
      <c r="F10" s="463">
        <v>21.590349635121957</v>
      </c>
    </row>
    <row r="11" spans="1:11" s="2" customFormat="1" ht="18" customHeight="1">
      <c r="A11" s="360">
        <v>3</v>
      </c>
      <c r="B11" s="381" t="s">
        <v>2595</v>
      </c>
      <c r="C11" s="388" t="s">
        <v>18</v>
      </c>
      <c r="D11" s="333">
        <v>27.6</v>
      </c>
      <c r="E11" s="591">
        <v>0.79210927569979173</v>
      </c>
      <c r="F11" s="463">
        <v>21.862216009314253</v>
      </c>
    </row>
    <row r="12" spans="1:11" s="2" customFormat="1" ht="18" customHeight="1">
      <c r="A12" s="360">
        <v>4</v>
      </c>
      <c r="B12" s="381" t="s">
        <v>3040</v>
      </c>
      <c r="C12" s="394" t="s">
        <v>7</v>
      </c>
      <c r="D12" s="395">
        <v>18.5</v>
      </c>
      <c r="E12" s="591">
        <v>0.72143317728886591</v>
      </c>
      <c r="F12" s="463">
        <v>13.346513779844019</v>
      </c>
    </row>
    <row r="13" spans="1:11" s="2" customFormat="1" ht="18" customHeight="1">
      <c r="A13" s="360">
        <v>5</v>
      </c>
      <c r="B13" s="381" t="s">
        <v>2399</v>
      </c>
      <c r="C13" s="388" t="s">
        <v>7</v>
      </c>
      <c r="D13" s="333">
        <v>46.2</v>
      </c>
      <c r="E13" s="591">
        <v>1.0190275541449678</v>
      </c>
      <c r="F13" s="463">
        <v>47.07907300149752</v>
      </c>
    </row>
    <row r="14" spans="1:11" s="1" customFormat="1" ht="18" customHeight="1">
      <c r="A14" s="360">
        <v>6</v>
      </c>
      <c r="B14" s="393" t="s">
        <v>3174</v>
      </c>
      <c r="C14" s="388" t="s">
        <v>7</v>
      </c>
      <c r="D14" s="391">
        <v>268.5</v>
      </c>
      <c r="E14" s="591">
        <v>1.3247358203884583</v>
      </c>
      <c r="F14" s="463">
        <v>355.69156777430106</v>
      </c>
      <c r="G14" s="2"/>
    </row>
    <row r="15" spans="1:11" s="2" customFormat="1" ht="18" customHeight="1">
      <c r="A15" s="360">
        <v>7</v>
      </c>
      <c r="B15" s="381" t="s">
        <v>2394</v>
      </c>
      <c r="C15" s="388" t="s">
        <v>7</v>
      </c>
      <c r="D15" s="391">
        <v>165.8</v>
      </c>
      <c r="E15" s="591">
        <v>1.596476501493783</v>
      </c>
      <c r="F15" s="463">
        <v>264.69580394766922</v>
      </c>
    </row>
    <row r="16" spans="1:11" s="2" customFormat="1" ht="18" customHeight="1">
      <c r="A16" s="360">
        <v>8</v>
      </c>
      <c r="B16" s="381" t="s">
        <v>38</v>
      </c>
      <c r="C16" s="388" t="s">
        <v>7</v>
      </c>
      <c r="D16" s="391">
        <v>278.89999999999998</v>
      </c>
      <c r="E16" s="591">
        <v>1.7323468420464454</v>
      </c>
      <c r="F16" s="463">
        <v>483.15153424675356</v>
      </c>
    </row>
    <row r="17" spans="1:16" s="1" customFormat="1" ht="18" customHeight="1">
      <c r="A17" s="360">
        <v>9</v>
      </c>
      <c r="B17" s="381" t="s">
        <v>2576</v>
      </c>
      <c r="C17" s="388" t="s">
        <v>18</v>
      </c>
      <c r="D17" s="333">
        <v>757.5</v>
      </c>
      <c r="E17" s="591">
        <v>2.0448312021149457E-2</v>
      </c>
      <c r="F17" s="463">
        <v>15.489596356020714</v>
      </c>
      <c r="G17" s="2"/>
    </row>
    <row r="18" spans="1:16" s="2" customFormat="1" ht="18" customHeight="1">
      <c r="A18" s="360">
        <v>10</v>
      </c>
      <c r="B18" s="381" t="s">
        <v>2577</v>
      </c>
      <c r="C18" s="388" t="s">
        <v>7</v>
      </c>
      <c r="D18" s="333">
        <v>2684.4</v>
      </c>
      <c r="E18" s="591">
        <v>0.26834392259150819</v>
      </c>
      <c r="F18" s="463">
        <v>720.34242580464456</v>
      </c>
    </row>
    <row r="19" spans="1:16" s="1" customFormat="1" ht="18" customHeight="1">
      <c r="A19" s="360">
        <v>11</v>
      </c>
      <c r="B19" s="381" t="s">
        <v>3205</v>
      </c>
      <c r="C19" s="388" t="s">
        <v>7</v>
      </c>
      <c r="D19" s="333">
        <v>81.81</v>
      </c>
      <c r="E19" s="591">
        <v>1.9516066946532864</v>
      </c>
      <c r="F19" s="463">
        <v>159.66094368958537</v>
      </c>
      <c r="G19" s="2"/>
    </row>
    <row r="20" spans="1:16" s="2" customFormat="1" ht="18" customHeight="1">
      <c r="A20" s="360">
        <v>12</v>
      </c>
      <c r="B20" s="381" t="s">
        <v>3206</v>
      </c>
      <c r="C20" s="388" t="s">
        <v>7</v>
      </c>
      <c r="D20" s="333">
        <v>151.79</v>
      </c>
      <c r="E20" s="591">
        <v>3.1336786574614495</v>
      </c>
      <c r="F20" s="463">
        <v>475.66108341607338</v>
      </c>
    </row>
    <row r="21" spans="1:16" s="1" customFormat="1" ht="18" customHeight="1">
      <c r="A21" s="360">
        <v>13</v>
      </c>
      <c r="B21" s="381" t="s">
        <v>3207</v>
      </c>
      <c r="C21" s="388" t="s">
        <v>19</v>
      </c>
      <c r="D21" s="333">
        <v>60</v>
      </c>
      <c r="E21" s="591">
        <v>0.57744894734881513</v>
      </c>
      <c r="F21" s="463">
        <v>34.646936840928909</v>
      </c>
      <c r="G21" s="2"/>
    </row>
    <row r="22" spans="1:16" s="1" customFormat="1" ht="18" customHeight="1">
      <c r="A22" s="360">
        <v>14</v>
      </c>
      <c r="B22" s="381" t="s">
        <v>2586</v>
      </c>
      <c r="C22" s="388" t="s">
        <v>19</v>
      </c>
      <c r="D22" s="406">
        <v>5</v>
      </c>
      <c r="E22" s="591">
        <v>1.0380441748615534</v>
      </c>
      <c r="F22" s="463">
        <v>5.1902208743077676</v>
      </c>
      <c r="G22" s="2"/>
    </row>
    <row r="23" spans="1:16" s="1" customFormat="1" ht="18" customHeight="1">
      <c r="A23" s="360">
        <v>15</v>
      </c>
      <c r="B23" s="381" t="s">
        <v>2584</v>
      </c>
      <c r="C23" s="388" t="s">
        <v>19</v>
      </c>
      <c r="D23" s="406">
        <v>9</v>
      </c>
      <c r="E23" s="591">
        <v>0.83831303192887752</v>
      </c>
      <c r="F23" s="463">
        <v>7.5448172873598978</v>
      </c>
      <c r="G23" s="2"/>
    </row>
    <row r="24" spans="1:16" s="1" customFormat="1" ht="18" customHeight="1">
      <c r="A24" s="360">
        <v>16</v>
      </c>
      <c r="B24" s="381" t="s">
        <v>2588</v>
      </c>
      <c r="C24" s="388" t="s">
        <v>3154</v>
      </c>
      <c r="D24" s="333">
        <v>60</v>
      </c>
      <c r="E24" s="591">
        <v>1.7594512173464845</v>
      </c>
      <c r="F24" s="463">
        <v>105.56707304078907</v>
      </c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 s="2" customFormat="1" ht="18" customHeight="1">
      <c r="A25" s="599">
        <v>17</v>
      </c>
      <c r="B25" s="381" t="s">
        <v>3208</v>
      </c>
      <c r="C25" s="388" t="s">
        <v>19</v>
      </c>
      <c r="D25" s="392">
        <v>4</v>
      </c>
      <c r="E25" s="591">
        <v>1.3587034055266238</v>
      </c>
      <c r="F25" s="463">
        <v>5.4348136221064953</v>
      </c>
    </row>
    <row r="26" spans="1:16" s="1" customFormat="1" ht="18" customHeight="1">
      <c r="A26" s="360">
        <v>18</v>
      </c>
      <c r="B26" s="381" t="s">
        <v>2592</v>
      </c>
      <c r="C26" s="388" t="s">
        <v>18</v>
      </c>
      <c r="D26" s="333">
        <v>25</v>
      </c>
      <c r="E26" s="591">
        <v>1.4463328059020419</v>
      </c>
      <c r="F26" s="463">
        <v>36.158320147551052</v>
      </c>
      <c r="G26" s="2"/>
    </row>
    <row r="27" spans="1:16" s="1" customFormat="1" ht="18" customHeight="1">
      <c r="A27" s="360">
        <v>19</v>
      </c>
      <c r="B27" s="381" t="s">
        <v>2593</v>
      </c>
      <c r="C27" s="388" t="s">
        <v>18</v>
      </c>
      <c r="D27" s="333">
        <v>15</v>
      </c>
      <c r="E27" s="591">
        <v>0.5747297982174997</v>
      </c>
      <c r="F27" s="463">
        <v>8.6209469732624946</v>
      </c>
      <c r="G27" s="2"/>
    </row>
    <row r="28" spans="1:16" s="2" customFormat="1" ht="18" customHeight="1">
      <c r="A28" s="360">
        <v>20</v>
      </c>
      <c r="B28" s="381" t="s">
        <v>3045</v>
      </c>
      <c r="C28" s="388" t="s">
        <v>7</v>
      </c>
      <c r="D28" s="333">
        <v>20</v>
      </c>
      <c r="E28" s="591">
        <v>1.3722033235687734</v>
      </c>
      <c r="F28" s="463">
        <v>27.444066471375468</v>
      </c>
    </row>
    <row r="29" spans="1:16" s="1" customFormat="1" ht="18" customHeight="1">
      <c r="A29" s="360">
        <v>21</v>
      </c>
      <c r="B29" s="381" t="s">
        <v>3209</v>
      </c>
      <c r="C29" s="388" t="s">
        <v>7</v>
      </c>
      <c r="D29" s="391">
        <v>678.6</v>
      </c>
      <c r="E29" s="591">
        <v>1.3247358203884583</v>
      </c>
      <c r="F29" s="463">
        <v>898.96572771560784</v>
      </c>
      <c r="G29" s="2"/>
      <c r="H29" s="2"/>
    </row>
    <row r="30" spans="1:16" s="1" customFormat="1" ht="18" customHeight="1">
      <c r="A30" s="360">
        <v>22</v>
      </c>
      <c r="B30" s="381" t="s">
        <v>3175</v>
      </c>
      <c r="C30" s="388" t="s">
        <v>18</v>
      </c>
      <c r="D30" s="392">
        <v>20</v>
      </c>
      <c r="E30" s="591">
        <v>0.86804944034711573</v>
      </c>
      <c r="F30" s="463">
        <v>17.360988806942316</v>
      </c>
      <c r="G30" s="2"/>
    </row>
    <row r="31" spans="1:16" s="2" customFormat="1" ht="18" customHeight="1">
      <c r="A31" s="363">
        <v>23</v>
      </c>
      <c r="B31" s="393" t="s">
        <v>2574</v>
      </c>
      <c r="C31" s="394" t="s">
        <v>7</v>
      </c>
      <c r="D31" s="598">
        <v>10</v>
      </c>
      <c r="E31" s="591">
        <v>0.68402527563032545</v>
      </c>
      <c r="F31" s="463">
        <v>6.8402527563032542</v>
      </c>
    </row>
    <row r="32" spans="1:16" s="2" customFormat="1" ht="18" customHeight="1">
      <c r="A32" s="362">
        <v>24</v>
      </c>
      <c r="B32" s="381" t="s">
        <v>3176</v>
      </c>
      <c r="C32" s="388" t="s">
        <v>23</v>
      </c>
      <c r="D32" s="392">
        <v>0.9</v>
      </c>
      <c r="E32" s="591">
        <v>2.7513743961914128</v>
      </c>
      <c r="F32" s="463">
        <v>2.4762369565722717</v>
      </c>
    </row>
    <row r="33" spans="1:7" s="2" customFormat="1" ht="18" customHeight="1">
      <c r="A33" s="366">
        <v>25</v>
      </c>
      <c r="B33" s="381" t="s">
        <v>2654</v>
      </c>
      <c r="C33" s="388" t="s">
        <v>7</v>
      </c>
      <c r="D33" s="392">
        <v>1000</v>
      </c>
      <c r="E33" s="591">
        <v>1.9016164412163323</v>
      </c>
      <c r="F33" s="463">
        <v>1901.6164412163323</v>
      </c>
    </row>
    <row r="34" spans="1:7" s="2" customFormat="1" ht="18" customHeight="1">
      <c r="A34" s="360">
        <v>26</v>
      </c>
      <c r="B34" s="381" t="s">
        <v>3177</v>
      </c>
      <c r="C34" s="394" t="s">
        <v>23</v>
      </c>
      <c r="D34" s="389">
        <v>1625</v>
      </c>
      <c r="E34" s="591">
        <v>3.3958873536853935</v>
      </c>
      <c r="F34" s="463">
        <v>5518.3169497387644</v>
      </c>
    </row>
    <row r="35" spans="1:7" s="2" customFormat="1" ht="18" customHeight="1">
      <c r="A35" s="360"/>
      <c r="B35" s="597" t="s">
        <v>2388</v>
      </c>
      <c r="C35" s="388"/>
      <c r="D35" s="391"/>
      <c r="E35" s="591">
        <v>0</v>
      </c>
      <c r="F35" s="463">
        <v>0</v>
      </c>
    </row>
    <row r="36" spans="1:7" s="2" customFormat="1" ht="18" customHeight="1">
      <c r="A36" s="362">
        <v>27</v>
      </c>
      <c r="B36" s="360" t="s">
        <v>3234</v>
      </c>
      <c r="C36" s="362" t="s">
        <v>177</v>
      </c>
      <c r="D36" s="449">
        <v>22</v>
      </c>
      <c r="E36" s="591">
        <v>6.4458783341383787</v>
      </c>
      <c r="F36" s="463">
        <v>141.80932335104433</v>
      </c>
    </row>
    <row r="37" spans="1:7" s="315" customFormat="1" ht="18" customHeight="1">
      <c r="A37" s="360">
        <v>28</v>
      </c>
      <c r="B37" s="381" t="s">
        <v>48</v>
      </c>
      <c r="C37" s="388" t="s">
        <v>7</v>
      </c>
      <c r="D37" s="392">
        <v>28.3</v>
      </c>
      <c r="E37" s="591">
        <v>2.3436762585203099</v>
      </c>
      <c r="F37" s="463">
        <v>66.326038116124778</v>
      </c>
    </row>
    <row r="38" spans="1:7" s="315" customFormat="1" ht="18" customHeight="1">
      <c r="A38" s="360">
        <v>29</v>
      </c>
      <c r="B38" s="381" t="s">
        <v>3148</v>
      </c>
      <c r="C38" s="388" t="s">
        <v>18</v>
      </c>
      <c r="D38" s="392">
        <v>112.2</v>
      </c>
      <c r="E38" s="591">
        <v>3.0256858435794838</v>
      </c>
      <c r="F38" s="463">
        <v>339.48195164961811</v>
      </c>
    </row>
    <row r="39" spans="1:7" s="1" customFormat="1" ht="18" customHeight="1">
      <c r="A39" s="360">
        <v>30</v>
      </c>
      <c r="B39" s="381" t="s">
        <v>3196</v>
      </c>
      <c r="C39" s="388" t="s">
        <v>7</v>
      </c>
      <c r="D39" s="392">
        <v>45.54</v>
      </c>
      <c r="E39" s="591">
        <v>56.24374820895121</v>
      </c>
      <c r="F39" s="463">
        <v>2561.3402934356382</v>
      </c>
      <c r="G39" s="2"/>
    </row>
    <row r="40" spans="1:7" s="315" customFormat="1" ht="18" customHeight="1">
      <c r="A40" s="360">
        <v>31</v>
      </c>
      <c r="B40" s="381" t="s">
        <v>2680</v>
      </c>
      <c r="C40" s="388" t="s">
        <v>7</v>
      </c>
      <c r="D40" s="392">
        <v>2.8</v>
      </c>
      <c r="E40" s="591">
        <v>44.032350003966677</v>
      </c>
      <c r="F40" s="463">
        <v>123.29058001110668</v>
      </c>
    </row>
    <row r="41" spans="1:7" s="315" customFormat="1" ht="18" customHeight="1">
      <c r="A41" s="360">
        <v>32</v>
      </c>
      <c r="B41" s="381" t="s">
        <v>2602</v>
      </c>
      <c r="C41" s="388" t="s">
        <v>7</v>
      </c>
      <c r="D41" s="392">
        <v>13.06</v>
      </c>
      <c r="E41" s="591">
        <v>126.90453185846545</v>
      </c>
      <c r="F41" s="463">
        <v>1657.3731860715588</v>
      </c>
    </row>
    <row r="42" spans="1:7" s="315" customFormat="1" ht="18" customHeight="1">
      <c r="A42" s="360">
        <v>33</v>
      </c>
      <c r="B42" s="381" t="s">
        <v>3171</v>
      </c>
      <c r="C42" s="388" t="s">
        <v>7</v>
      </c>
      <c r="D42" s="392">
        <v>153.62</v>
      </c>
      <c r="E42" s="591">
        <v>113.97571056519405</v>
      </c>
      <c r="F42" s="463">
        <v>17508.94865702511</v>
      </c>
    </row>
    <row r="43" spans="1:7" s="2" customFormat="1" ht="18" customHeight="1">
      <c r="A43" s="360">
        <v>34</v>
      </c>
      <c r="B43" s="381" t="s">
        <v>3178</v>
      </c>
      <c r="C43" s="388" t="s">
        <v>7</v>
      </c>
      <c r="D43" s="392">
        <v>65.900000000000006</v>
      </c>
      <c r="E43" s="591">
        <v>1.0157467794865609</v>
      </c>
      <c r="F43" s="463">
        <v>66.937712768164374</v>
      </c>
    </row>
    <row r="44" spans="1:7" s="2" customFormat="1" ht="18" customHeight="1">
      <c r="A44" s="360">
        <v>35</v>
      </c>
      <c r="B44" s="381" t="s">
        <v>2402</v>
      </c>
      <c r="C44" s="388" t="s">
        <v>7</v>
      </c>
      <c r="D44" s="392">
        <v>268.5</v>
      </c>
      <c r="E44" s="591">
        <v>3.1965389738092371</v>
      </c>
      <c r="F44" s="463">
        <v>858.27071446778018</v>
      </c>
    </row>
    <row r="45" spans="1:7" s="2" customFormat="1" ht="18" customHeight="1">
      <c r="A45" s="360">
        <v>36</v>
      </c>
      <c r="B45" s="396" t="s">
        <v>2059</v>
      </c>
      <c r="C45" s="388" t="s">
        <v>7</v>
      </c>
      <c r="D45" s="392">
        <v>165.8</v>
      </c>
      <c r="E45" s="591">
        <v>7.1726025300483753</v>
      </c>
      <c r="F45" s="463">
        <v>1189.2174994820207</v>
      </c>
    </row>
    <row r="46" spans="1:7" s="1" customFormat="1" ht="18" customHeight="1">
      <c r="A46" s="360">
        <v>37</v>
      </c>
      <c r="B46" s="381" t="s">
        <v>2606</v>
      </c>
      <c r="C46" s="388" t="s">
        <v>7</v>
      </c>
      <c r="D46" s="392">
        <v>278.89999999999998</v>
      </c>
      <c r="E46" s="591">
        <v>3.8459066186637449</v>
      </c>
      <c r="F46" s="463">
        <v>1072.6233559453183</v>
      </c>
      <c r="G46" s="2"/>
    </row>
    <row r="47" spans="1:7" s="1" customFormat="1" ht="18" customHeight="1">
      <c r="A47" s="360">
        <v>38</v>
      </c>
      <c r="B47" s="381" t="s">
        <v>2608</v>
      </c>
      <c r="C47" s="388" t="s">
        <v>7</v>
      </c>
      <c r="D47" s="392">
        <v>50</v>
      </c>
      <c r="E47" s="591">
        <v>2.3497534612089139</v>
      </c>
      <c r="F47" s="463">
        <v>117.4876730604457</v>
      </c>
      <c r="G47" s="2"/>
    </row>
    <row r="48" spans="1:7" s="2" customFormat="1" ht="18" customHeight="1">
      <c r="A48" s="362">
        <v>39</v>
      </c>
      <c r="B48" s="381" t="s">
        <v>3047</v>
      </c>
      <c r="C48" s="388" t="s">
        <v>7</v>
      </c>
      <c r="D48" s="392">
        <v>30</v>
      </c>
      <c r="E48" s="591">
        <v>4.8991804025992884</v>
      </c>
      <c r="F48" s="463">
        <v>146.97541207797866</v>
      </c>
    </row>
    <row r="49" spans="1:7" s="2" customFormat="1" ht="18" customHeight="1">
      <c r="A49" s="362">
        <v>40</v>
      </c>
      <c r="B49" s="381" t="s">
        <v>3172</v>
      </c>
      <c r="C49" s="388" t="s">
        <v>21</v>
      </c>
      <c r="D49" s="392">
        <v>0.6</v>
      </c>
      <c r="E49" s="591">
        <v>45.033383752093926</v>
      </c>
      <c r="F49" s="463">
        <v>27.020030251256355</v>
      </c>
    </row>
    <row r="50" spans="1:7" s="2" customFormat="1" ht="18" customHeight="1">
      <c r="A50" s="362">
        <v>41</v>
      </c>
      <c r="B50" s="381" t="s">
        <v>3173</v>
      </c>
      <c r="C50" s="388" t="s">
        <v>23</v>
      </c>
      <c r="D50" s="392">
        <v>0.06</v>
      </c>
      <c r="E50" s="591">
        <v>478.26324482845394</v>
      </c>
      <c r="F50" s="463">
        <v>28.695794689707235</v>
      </c>
    </row>
    <row r="51" spans="1:7" s="2" customFormat="1" ht="18" customHeight="1">
      <c r="A51" s="362">
        <v>42</v>
      </c>
      <c r="B51" s="381" t="s">
        <v>3050</v>
      </c>
      <c r="C51" s="388" t="s">
        <v>21</v>
      </c>
      <c r="D51" s="392">
        <v>5</v>
      </c>
      <c r="E51" s="591">
        <v>14.535951818419756</v>
      </c>
      <c r="F51" s="463">
        <v>72.679759092098777</v>
      </c>
    </row>
    <row r="52" spans="1:7" s="2" customFormat="1" ht="18" customHeight="1">
      <c r="A52" s="362">
        <v>43</v>
      </c>
      <c r="B52" s="381" t="s">
        <v>3172</v>
      </c>
      <c r="C52" s="388" t="s">
        <v>21</v>
      </c>
      <c r="D52" s="392">
        <v>1.25</v>
      </c>
      <c r="E52" s="591">
        <v>45.033383752093926</v>
      </c>
      <c r="F52" s="463">
        <v>56.291729690117407</v>
      </c>
    </row>
    <row r="53" spans="1:7" s="2" customFormat="1" ht="18" customHeight="1">
      <c r="A53" s="362">
        <v>44</v>
      </c>
      <c r="B53" s="381" t="s">
        <v>3173</v>
      </c>
      <c r="C53" s="388" t="s">
        <v>23</v>
      </c>
      <c r="D53" s="392">
        <v>0.05</v>
      </c>
      <c r="E53" s="591">
        <v>478.26324482845394</v>
      </c>
      <c r="F53" s="463">
        <v>23.913162241422697</v>
      </c>
    </row>
    <row r="54" spans="1:7" s="1" customFormat="1" ht="18" customHeight="1">
      <c r="A54" s="360">
        <v>45</v>
      </c>
      <c r="B54" s="381" t="s">
        <v>2610</v>
      </c>
      <c r="C54" s="388" t="s">
        <v>177</v>
      </c>
      <c r="D54" s="392">
        <v>1342.2</v>
      </c>
      <c r="E54" s="591">
        <v>2.5233471207205813</v>
      </c>
      <c r="F54" s="463">
        <v>3386.8365054311644</v>
      </c>
      <c r="G54" s="2"/>
    </row>
    <row r="55" spans="1:7" s="2" customFormat="1" ht="18" customHeight="1">
      <c r="A55" s="360">
        <v>46</v>
      </c>
      <c r="B55" s="381" t="s">
        <v>2698</v>
      </c>
      <c r="C55" s="388" t="s">
        <v>177</v>
      </c>
      <c r="D55" s="392">
        <v>2850.2000000000003</v>
      </c>
      <c r="E55" s="591">
        <v>2.5011207943969413</v>
      </c>
      <c r="F55" s="463">
        <v>7128.6944881901627</v>
      </c>
    </row>
    <row r="56" spans="1:7" s="2" customFormat="1" ht="18" customHeight="1">
      <c r="A56" s="360">
        <v>47</v>
      </c>
      <c r="B56" s="381" t="s">
        <v>46</v>
      </c>
      <c r="C56" s="388" t="s">
        <v>177</v>
      </c>
      <c r="D56" s="392">
        <v>679.3</v>
      </c>
      <c r="E56" s="591">
        <v>1.9966777310887547</v>
      </c>
      <c r="F56" s="463">
        <v>1356.343182728591</v>
      </c>
    </row>
    <row r="57" spans="1:7" s="1" customFormat="1" ht="18" customHeight="1">
      <c r="A57" s="360">
        <v>48</v>
      </c>
      <c r="B57" s="381" t="s">
        <v>2621</v>
      </c>
      <c r="C57" s="388" t="s">
        <v>2068</v>
      </c>
      <c r="D57" s="407">
        <v>28</v>
      </c>
      <c r="E57" s="591">
        <v>41.874022579900014</v>
      </c>
      <c r="F57" s="463">
        <v>1172.4726322372003</v>
      </c>
    </row>
    <row r="58" spans="1:7" s="2" customFormat="1" ht="18" customHeight="1">
      <c r="A58" s="360">
        <v>49</v>
      </c>
      <c r="B58" s="381" t="s">
        <v>2073</v>
      </c>
      <c r="C58" s="388" t="s">
        <v>177</v>
      </c>
      <c r="D58" s="392">
        <v>104.4</v>
      </c>
      <c r="E58" s="591">
        <v>10.653260331341279</v>
      </c>
      <c r="F58" s="463">
        <v>1112.2003785920297</v>
      </c>
    </row>
    <row r="59" spans="1:7" s="2" customFormat="1" ht="18" customHeight="1">
      <c r="A59" s="360">
        <v>50</v>
      </c>
      <c r="B59" s="393" t="s">
        <v>2082</v>
      </c>
      <c r="C59" s="388" t="s">
        <v>177</v>
      </c>
      <c r="D59" s="592">
        <v>18</v>
      </c>
      <c r="E59" s="591">
        <v>14.200168478140805</v>
      </c>
      <c r="F59" s="463">
        <v>255.6030326065345</v>
      </c>
    </row>
    <row r="60" spans="1:7" s="222" customFormat="1" ht="18" customHeight="1">
      <c r="A60" s="375">
        <v>51</v>
      </c>
      <c r="B60" s="393" t="s">
        <v>3131</v>
      </c>
      <c r="C60" s="381" t="s">
        <v>19</v>
      </c>
      <c r="D60" s="416">
        <v>8</v>
      </c>
      <c r="E60" s="588">
        <v>13.320034900166352</v>
      </c>
      <c r="F60" s="463">
        <v>106.56027920133081</v>
      </c>
    </row>
    <row r="61" spans="1:7" s="1" customFormat="1" ht="18" customHeight="1">
      <c r="A61" s="360">
        <v>52</v>
      </c>
      <c r="B61" s="393" t="s">
        <v>183</v>
      </c>
      <c r="C61" s="388" t="s">
        <v>177</v>
      </c>
      <c r="D61" s="392">
        <v>441.6</v>
      </c>
      <c r="E61" s="591">
        <v>1.5839818508302701</v>
      </c>
      <c r="F61" s="463">
        <v>699.48638532664734</v>
      </c>
      <c r="G61" s="2"/>
    </row>
    <row r="62" spans="1:7" s="1" customFormat="1" ht="18" customHeight="1">
      <c r="A62" s="360">
        <v>53</v>
      </c>
      <c r="B62" s="381" t="s">
        <v>3211</v>
      </c>
      <c r="C62" s="388" t="s">
        <v>7</v>
      </c>
      <c r="D62" s="392">
        <v>42.5</v>
      </c>
      <c r="E62" s="591">
        <v>2.3497534612089139</v>
      </c>
      <c r="F62" s="463">
        <v>99.864522101378839</v>
      </c>
    </row>
    <row r="63" spans="1:7" s="1" customFormat="1" ht="18" customHeight="1">
      <c r="A63" s="366">
        <v>54</v>
      </c>
      <c r="B63" s="381" t="s">
        <v>3212</v>
      </c>
      <c r="C63" s="388" t="s">
        <v>7</v>
      </c>
      <c r="D63" s="392">
        <v>20</v>
      </c>
      <c r="E63" s="591">
        <v>4.7166121456210863</v>
      </c>
      <c r="F63" s="463">
        <v>94.332242912421719</v>
      </c>
    </row>
    <row r="64" spans="1:7" s="2" customFormat="1" ht="18" customHeight="1">
      <c r="A64" s="360">
        <v>55</v>
      </c>
      <c r="B64" s="381" t="s">
        <v>2405</v>
      </c>
      <c r="C64" s="388" t="s">
        <v>177</v>
      </c>
      <c r="D64" s="389">
        <v>42.5</v>
      </c>
      <c r="E64" s="591">
        <v>15.724202409702027</v>
      </c>
      <c r="F64" s="463">
        <v>668.27860241233611</v>
      </c>
    </row>
    <row r="65" spans="1:7" s="1" customFormat="1" ht="18" customHeight="1">
      <c r="A65" s="360">
        <v>56</v>
      </c>
      <c r="B65" s="393" t="s">
        <v>2612</v>
      </c>
      <c r="C65" s="388" t="s">
        <v>177</v>
      </c>
      <c r="D65" s="392">
        <v>441.6</v>
      </c>
      <c r="E65" s="591">
        <v>6.3878568502943152</v>
      </c>
      <c r="F65" s="463">
        <v>2820.8775850899697</v>
      </c>
      <c r="G65" s="2"/>
    </row>
    <row r="66" spans="1:7" s="2" customFormat="1" ht="18" customHeight="1">
      <c r="A66" s="360">
        <v>57</v>
      </c>
      <c r="B66" s="381" t="s">
        <v>2614</v>
      </c>
      <c r="C66" s="397" t="s">
        <v>177</v>
      </c>
      <c r="D66" s="398">
        <v>441.6</v>
      </c>
      <c r="E66" s="591">
        <v>15.711198123350954</v>
      </c>
      <c r="F66" s="463">
        <v>6938.065091271782</v>
      </c>
    </row>
    <row r="67" spans="1:7" s="1" customFormat="1" ht="18" customHeight="1">
      <c r="A67" s="360">
        <v>58</v>
      </c>
      <c r="B67" s="393" t="s">
        <v>2618</v>
      </c>
      <c r="C67" s="388" t="s">
        <v>18</v>
      </c>
      <c r="D67" s="392">
        <v>757.5</v>
      </c>
      <c r="E67" s="591">
        <v>1.7961290972015183</v>
      </c>
      <c r="F67" s="463">
        <v>1360.56779113015</v>
      </c>
      <c r="G67" s="2"/>
    </row>
    <row r="68" spans="1:7" s="2" customFormat="1" ht="18" customHeight="1">
      <c r="A68" s="362">
        <v>59</v>
      </c>
      <c r="B68" s="381" t="s">
        <v>3180</v>
      </c>
      <c r="C68" s="388" t="s">
        <v>177</v>
      </c>
      <c r="D68" s="392">
        <v>238</v>
      </c>
      <c r="E68" s="591">
        <v>1.7140128902857656</v>
      </c>
      <c r="F68" s="463">
        <v>407.93506788801221</v>
      </c>
    </row>
    <row r="69" spans="1:7" s="2" customFormat="1" ht="18" customHeight="1">
      <c r="A69" s="362">
        <v>60</v>
      </c>
      <c r="B69" s="396" t="s">
        <v>3179</v>
      </c>
      <c r="C69" s="397" t="s">
        <v>177</v>
      </c>
      <c r="D69" s="398">
        <v>45</v>
      </c>
      <c r="E69" s="591">
        <v>5.2562142162815171</v>
      </c>
      <c r="F69" s="463">
        <v>236.52963973266827</v>
      </c>
    </row>
    <row r="70" spans="1:7" s="2" customFormat="1" ht="18" customHeight="1">
      <c r="A70" s="360">
        <v>61</v>
      </c>
      <c r="B70" s="393" t="s">
        <v>3215</v>
      </c>
      <c r="C70" s="388" t="s">
        <v>177</v>
      </c>
      <c r="D70" s="392">
        <v>46.2</v>
      </c>
      <c r="E70" s="591">
        <v>10.507200865542064</v>
      </c>
      <c r="F70" s="463">
        <v>485.43267998804339</v>
      </c>
    </row>
    <row r="71" spans="1:7" s="2" customFormat="1" ht="18" customHeight="1">
      <c r="A71" s="360"/>
      <c r="B71" s="387" t="s">
        <v>2525</v>
      </c>
      <c r="C71" s="388"/>
      <c r="D71" s="391"/>
      <c r="E71" s="591">
        <v>0</v>
      </c>
      <c r="F71" s="463">
        <v>0</v>
      </c>
    </row>
    <row r="72" spans="1:7" s="1" customFormat="1" ht="18" customHeight="1">
      <c r="A72" s="367">
        <v>1</v>
      </c>
      <c r="B72" s="381" t="s">
        <v>2540</v>
      </c>
      <c r="C72" s="388" t="s">
        <v>19</v>
      </c>
      <c r="D72" s="399">
        <v>1</v>
      </c>
      <c r="E72" s="588">
        <v>325.01201204574579</v>
      </c>
      <c r="F72" s="463">
        <v>325.01201204574579</v>
      </c>
      <c r="G72" s="2"/>
    </row>
    <row r="73" spans="1:7" s="1" customFormat="1" ht="18" customHeight="1">
      <c r="A73" s="367">
        <v>2</v>
      </c>
      <c r="B73" s="381" t="s">
        <v>2542</v>
      </c>
      <c r="C73" s="388" t="s">
        <v>19</v>
      </c>
      <c r="D73" s="399">
        <v>8</v>
      </c>
      <c r="E73" s="588">
        <v>71.436719712761345</v>
      </c>
      <c r="F73" s="463">
        <v>571.49375770209076</v>
      </c>
      <c r="G73" s="2"/>
    </row>
    <row r="74" spans="1:7" s="1" customFormat="1" ht="18" customHeight="1">
      <c r="A74" s="367">
        <v>3</v>
      </c>
      <c r="B74" s="381" t="s">
        <v>2543</v>
      </c>
      <c r="C74" s="388" t="s">
        <v>19</v>
      </c>
      <c r="D74" s="399">
        <v>4</v>
      </c>
      <c r="E74" s="588">
        <v>62.007148280587941</v>
      </c>
      <c r="F74" s="463">
        <v>248.02859312235177</v>
      </c>
      <c r="G74" s="2"/>
    </row>
    <row r="75" spans="1:7" s="1" customFormat="1" ht="18" customHeight="1">
      <c r="A75" s="367">
        <v>4</v>
      </c>
      <c r="B75" s="381" t="s">
        <v>2545</v>
      </c>
      <c r="C75" s="388" t="s">
        <v>19</v>
      </c>
      <c r="D75" s="399">
        <v>2</v>
      </c>
      <c r="E75" s="588">
        <v>67.748094663484508</v>
      </c>
      <c r="F75" s="463">
        <v>135.49618932696902</v>
      </c>
      <c r="G75" s="2"/>
    </row>
    <row r="76" spans="1:7" s="1" customFormat="1" ht="18" customHeight="1">
      <c r="A76" s="367">
        <v>5</v>
      </c>
      <c r="B76" s="381" t="s">
        <v>2546</v>
      </c>
      <c r="C76" s="388" t="s">
        <v>19</v>
      </c>
      <c r="D76" s="399">
        <v>6</v>
      </c>
      <c r="E76" s="588">
        <v>50.574338314355927</v>
      </c>
      <c r="F76" s="463">
        <v>303.44602988613553</v>
      </c>
      <c r="G76" s="2"/>
    </row>
    <row r="77" spans="1:7" s="1" customFormat="1" ht="18" customHeight="1">
      <c r="A77" s="367">
        <v>6</v>
      </c>
      <c r="B77" s="381" t="s">
        <v>2548</v>
      </c>
      <c r="C77" s="388" t="s">
        <v>19</v>
      </c>
      <c r="D77" s="399">
        <v>5</v>
      </c>
      <c r="E77" s="588">
        <v>16.616433256134712</v>
      </c>
      <c r="F77" s="463">
        <v>83.082166280673562</v>
      </c>
      <c r="G77" s="2"/>
    </row>
    <row r="78" spans="1:7" s="1" customFormat="1" ht="18" customHeight="1">
      <c r="A78" s="367">
        <v>7</v>
      </c>
      <c r="B78" s="381" t="s">
        <v>2549</v>
      </c>
      <c r="C78" s="388" t="s">
        <v>19</v>
      </c>
      <c r="D78" s="399">
        <v>7</v>
      </c>
      <c r="E78" s="588">
        <v>20.898201720379113</v>
      </c>
      <c r="F78" s="463">
        <v>146.28741204265378</v>
      </c>
      <c r="G78" s="2"/>
    </row>
    <row r="79" spans="1:7" s="1" customFormat="1" ht="18" customHeight="1">
      <c r="A79" s="367">
        <v>8</v>
      </c>
      <c r="B79" s="381" t="s">
        <v>2551</v>
      </c>
      <c r="C79" s="388" t="s">
        <v>19</v>
      </c>
      <c r="D79" s="399">
        <v>28</v>
      </c>
      <c r="E79" s="588">
        <v>8.1149751084090376</v>
      </c>
      <c r="F79" s="463">
        <v>227.21930303545304</v>
      </c>
      <c r="G79" s="2"/>
    </row>
    <row r="80" spans="1:7" s="1" customFormat="1" ht="18" customHeight="1">
      <c r="A80" s="367">
        <v>9</v>
      </c>
      <c r="B80" s="381" t="s">
        <v>2552</v>
      </c>
      <c r="C80" s="388" t="s">
        <v>19</v>
      </c>
      <c r="D80" s="399">
        <v>5</v>
      </c>
      <c r="E80" s="588">
        <v>44.511183475573432</v>
      </c>
      <c r="F80" s="463">
        <v>222.55591737786716</v>
      </c>
      <c r="G80" s="2"/>
    </row>
    <row r="81" spans="1:7" s="1" customFormat="1" ht="18" customHeight="1">
      <c r="A81" s="367">
        <v>10</v>
      </c>
      <c r="B81" s="381" t="s">
        <v>2560</v>
      </c>
      <c r="C81" s="388" t="s">
        <v>2556</v>
      </c>
      <c r="D81" s="399">
        <v>1</v>
      </c>
      <c r="E81" s="588">
        <v>109.51507705001833</v>
      </c>
      <c r="F81" s="463">
        <v>109.51507705001833</v>
      </c>
      <c r="G81" s="2"/>
    </row>
    <row r="82" spans="1:7" s="1" customFormat="1" ht="18" customHeight="1">
      <c r="A82" s="367">
        <v>11</v>
      </c>
      <c r="B82" s="381" t="s">
        <v>2558</v>
      </c>
      <c r="C82" s="388" t="s">
        <v>2556</v>
      </c>
      <c r="D82" s="399">
        <v>4</v>
      </c>
      <c r="E82" s="588">
        <v>109.51507705001833</v>
      </c>
      <c r="F82" s="463">
        <v>438.06030820007334</v>
      </c>
      <c r="G82" s="2"/>
    </row>
    <row r="83" spans="1:7" s="1" customFormat="1" ht="18" customHeight="1">
      <c r="A83" s="367">
        <v>12</v>
      </c>
      <c r="B83" s="381" t="s">
        <v>2559</v>
      </c>
      <c r="C83" s="388" t="s">
        <v>19</v>
      </c>
      <c r="D83" s="399">
        <v>1</v>
      </c>
      <c r="E83" s="588">
        <v>171.07324370831844</v>
      </c>
      <c r="F83" s="463">
        <v>171.07324370831844</v>
      </c>
      <c r="G83" s="2"/>
    </row>
    <row r="84" spans="1:7" s="1" customFormat="1" ht="18" customHeight="1">
      <c r="A84" s="367">
        <v>13</v>
      </c>
      <c r="B84" s="381" t="s">
        <v>2561</v>
      </c>
      <c r="C84" s="388" t="s">
        <v>19</v>
      </c>
      <c r="D84" s="399">
        <v>2</v>
      </c>
      <c r="E84" s="588">
        <v>47.252648083480594</v>
      </c>
      <c r="F84" s="463">
        <v>94.505296166961188</v>
      </c>
      <c r="G84" s="2"/>
    </row>
    <row r="85" spans="1:7" s="1" customFormat="1" ht="18" customHeight="1">
      <c r="A85" s="373">
        <v>14</v>
      </c>
      <c r="B85" s="381" t="s">
        <v>2562</v>
      </c>
      <c r="C85" s="388" t="s">
        <v>19</v>
      </c>
      <c r="D85" s="399">
        <v>9</v>
      </c>
      <c r="E85" s="591">
        <v>1.2102743374317935</v>
      </c>
      <c r="F85" s="463">
        <v>10.892469036886141</v>
      </c>
      <c r="G85" s="2"/>
    </row>
    <row r="86" spans="1:7" s="1" customFormat="1" ht="18" customHeight="1">
      <c r="A86" s="373">
        <v>15</v>
      </c>
      <c r="B86" s="381" t="s">
        <v>2563</v>
      </c>
      <c r="C86" s="388" t="s">
        <v>19</v>
      </c>
      <c r="D86" s="399">
        <v>8</v>
      </c>
      <c r="E86" s="591">
        <v>23.328893356616046</v>
      </c>
      <c r="F86" s="463">
        <v>186.63114685292837</v>
      </c>
      <c r="G86" s="2"/>
    </row>
    <row r="87" spans="1:7" s="1" customFormat="1" ht="18" customHeight="1">
      <c r="A87" s="373">
        <v>16</v>
      </c>
      <c r="B87" s="381" t="s">
        <v>2564</v>
      </c>
      <c r="C87" s="388" t="s">
        <v>18</v>
      </c>
      <c r="D87" s="390">
        <v>150</v>
      </c>
      <c r="E87" s="591">
        <v>1.1106743058040482</v>
      </c>
      <c r="F87" s="463">
        <v>166.60114587060724</v>
      </c>
      <c r="G87" s="2"/>
    </row>
    <row r="88" spans="1:7" s="1" customFormat="1" ht="18" customHeight="1">
      <c r="A88" s="373">
        <v>17</v>
      </c>
      <c r="B88" s="381" t="s">
        <v>2565</v>
      </c>
      <c r="C88" s="388" t="s">
        <v>18</v>
      </c>
      <c r="D88" s="390">
        <v>300</v>
      </c>
      <c r="E88" s="591">
        <v>0.99494182228713302</v>
      </c>
      <c r="F88" s="463">
        <v>298.48254668613993</v>
      </c>
      <c r="G88" s="2"/>
    </row>
    <row r="89" spans="1:7" s="1" customFormat="1" ht="18" customHeight="1">
      <c r="A89" s="373">
        <v>18</v>
      </c>
      <c r="B89" s="381" t="s">
        <v>2566</v>
      </c>
      <c r="C89" s="388" t="s">
        <v>18</v>
      </c>
      <c r="D89" s="390">
        <v>112</v>
      </c>
      <c r="E89" s="591">
        <v>1.1369070020678824</v>
      </c>
      <c r="F89" s="463">
        <v>127.33358423160283</v>
      </c>
      <c r="G89" s="2"/>
    </row>
    <row r="90" spans="1:7" s="1" customFormat="1" ht="18" customHeight="1">
      <c r="A90" s="373">
        <v>19</v>
      </c>
      <c r="B90" s="381" t="s">
        <v>2567</v>
      </c>
      <c r="C90" s="388" t="s">
        <v>18</v>
      </c>
      <c r="D90" s="390">
        <v>220</v>
      </c>
      <c r="E90" s="591">
        <v>0.97025222580352455</v>
      </c>
      <c r="F90" s="463">
        <v>213.45548967677541</v>
      </c>
      <c r="G90" s="2"/>
    </row>
    <row r="91" spans="1:7" s="1" customFormat="1" ht="18" customHeight="1">
      <c r="A91" s="373">
        <v>20</v>
      </c>
      <c r="B91" s="381" t="s">
        <v>2569</v>
      </c>
      <c r="C91" s="388" t="s">
        <v>18</v>
      </c>
      <c r="D91" s="390">
        <v>782</v>
      </c>
      <c r="E91" s="591">
        <v>1.3136222709041214</v>
      </c>
      <c r="F91" s="463">
        <v>1027.252615847023</v>
      </c>
      <c r="G91" s="2"/>
    </row>
    <row r="92" spans="1:7" s="2" customFormat="1" ht="18" customHeight="1">
      <c r="A92" s="360"/>
      <c r="B92" s="387" t="s">
        <v>2526</v>
      </c>
      <c r="C92" s="388"/>
      <c r="D92" s="391"/>
      <c r="E92" s="591">
        <v>0</v>
      </c>
      <c r="F92" s="463">
        <v>0</v>
      </c>
    </row>
    <row r="93" spans="1:7" s="1" customFormat="1" ht="18" customHeight="1">
      <c r="A93" s="367">
        <v>1</v>
      </c>
      <c r="B93" s="381" t="s">
        <v>2534</v>
      </c>
      <c r="C93" s="388" t="s">
        <v>19</v>
      </c>
      <c r="D93" s="399">
        <v>1</v>
      </c>
      <c r="E93" s="588">
        <v>159.02562125322677</v>
      </c>
      <c r="F93" s="463">
        <v>159.02562125322677</v>
      </c>
      <c r="G93" s="2"/>
    </row>
    <row r="94" spans="1:7" s="1" customFormat="1" ht="18" customHeight="1">
      <c r="A94" s="367">
        <v>2</v>
      </c>
      <c r="B94" s="381" t="s">
        <v>2528</v>
      </c>
      <c r="C94" s="388" t="s">
        <v>19</v>
      </c>
      <c r="D94" s="399">
        <v>5</v>
      </c>
      <c r="E94" s="588">
        <v>55.329375739152525</v>
      </c>
      <c r="F94" s="463">
        <v>276.64687869576261</v>
      </c>
      <c r="G94" s="2"/>
    </row>
    <row r="95" spans="1:7" s="1" customFormat="1" ht="18" customHeight="1">
      <c r="A95" s="372">
        <v>3</v>
      </c>
      <c r="B95" s="381" t="s">
        <v>2530</v>
      </c>
      <c r="C95" s="388" t="s">
        <v>19</v>
      </c>
      <c r="D95" s="399">
        <v>5</v>
      </c>
      <c r="E95" s="591">
        <v>9.9510801564755269</v>
      </c>
      <c r="F95" s="463">
        <v>49.755400782377635</v>
      </c>
      <c r="G95" s="2"/>
    </row>
    <row r="96" spans="1:7" s="1" customFormat="1" ht="18" customHeight="1">
      <c r="A96" s="372">
        <v>4</v>
      </c>
      <c r="B96" s="381" t="s">
        <v>2535</v>
      </c>
      <c r="C96" s="388" t="s">
        <v>18</v>
      </c>
      <c r="D96" s="390">
        <v>200</v>
      </c>
      <c r="E96" s="591">
        <v>0.37941514529171666</v>
      </c>
      <c r="F96" s="463">
        <v>75.883029058343325</v>
      </c>
      <c r="G96" s="2"/>
    </row>
    <row r="97" spans="1:7" s="61" customFormat="1" ht="18" customHeight="1">
      <c r="A97" s="365"/>
      <c r="B97" s="417" t="s">
        <v>2425</v>
      </c>
      <c r="C97" s="418"/>
      <c r="D97" s="420"/>
      <c r="E97" s="591">
        <v>0</v>
      </c>
      <c r="F97" s="463">
        <v>0</v>
      </c>
      <c r="G97" s="315"/>
    </row>
    <row r="98" spans="1:7" s="1" customFormat="1" ht="18" customHeight="1">
      <c r="A98" s="362">
        <v>1</v>
      </c>
      <c r="B98" s="381" t="s">
        <v>2626</v>
      </c>
      <c r="C98" s="381" t="s">
        <v>19</v>
      </c>
      <c r="D98" s="399">
        <v>9</v>
      </c>
      <c r="E98" s="591">
        <v>23.092879978147813</v>
      </c>
      <c r="F98" s="463">
        <v>207.83591980333031</v>
      </c>
      <c r="G98" s="2"/>
    </row>
    <row r="99" spans="1:7" s="1" customFormat="1" ht="18" customHeight="1">
      <c r="A99" s="362">
        <v>2</v>
      </c>
      <c r="B99" s="381" t="s">
        <v>2627</v>
      </c>
      <c r="C99" s="388" t="s">
        <v>19</v>
      </c>
      <c r="D99" s="399">
        <v>9</v>
      </c>
      <c r="E99" s="591">
        <v>9.9726991571100196</v>
      </c>
      <c r="F99" s="463">
        <v>89.754292413990171</v>
      </c>
      <c r="G99" s="2"/>
    </row>
    <row r="100" spans="1:7" s="1" customFormat="1" ht="18" customHeight="1">
      <c r="A100" s="362">
        <v>3</v>
      </c>
      <c r="B100" s="381" t="s">
        <v>2628</v>
      </c>
      <c r="C100" s="388" t="s">
        <v>19</v>
      </c>
      <c r="D100" s="399">
        <v>9</v>
      </c>
      <c r="E100" s="591">
        <v>8.1270307925265364</v>
      </c>
      <c r="F100" s="463">
        <v>73.143277132738831</v>
      </c>
      <c r="G100" s="2"/>
    </row>
    <row r="101" spans="1:7" s="63" customFormat="1" ht="18" customHeight="1">
      <c r="A101" s="362">
        <v>4</v>
      </c>
      <c r="B101" s="411" t="s">
        <v>2623</v>
      </c>
      <c r="C101" s="412" t="s">
        <v>18</v>
      </c>
      <c r="D101" s="407">
        <v>18</v>
      </c>
      <c r="E101" s="591">
        <v>4.5480951734096475</v>
      </c>
      <c r="F101" s="463">
        <v>81.865713121373659</v>
      </c>
    </row>
    <row r="102" spans="1:7" s="63" customFormat="1" ht="18" customHeight="1">
      <c r="A102" s="362">
        <v>5</v>
      </c>
      <c r="B102" s="411" t="s">
        <v>2624</v>
      </c>
      <c r="C102" s="412" t="s">
        <v>18</v>
      </c>
      <c r="D102" s="407">
        <v>30</v>
      </c>
      <c r="E102" s="591">
        <v>4.1540764197585665</v>
      </c>
      <c r="F102" s="463">
        <v>124.62229259275699</v>
      </c>
    </row>
    <row r="103" spans="1:7" s="2" customFormat="1" ht="18" customHeight="1">
      <c r="A103" s="362">
        <v>6</v>
      </c>
      <c r="B103" s="411" t="s">
        <v>2625</v>
      </c>
      <c r="C103" s="388" t="s">
        <v>18</v>
      </c>
      <c r="D103" s="390">
        <v>30</v>
      </c>
      <c r="E103" s="591">
        <v>4.0248679804461176</v>
      </c>
      <c r="F103" s="463">
        <v>120.74603941338353</v>
      </c>
    </row>
    <row r="104" spans="1:7" s="1" customFormat="1" ht="18" customHeight="1">
      <c r="A104" s="362">
        <v>7</v>
      </c>
      <c r="B104" s="381" t="s">
        <v>2424</v>
      </c>
      <c r="C104" s="388" t="s">
        <v>30</v>
      </c>
      <c r="D104" s="399">
        <v>58</v>
      </c>
      <c r="E104" s="591">
        <v>1.4830871297340096</v>
      </c>
      <c r="F104" s="463">
        <v>86.019053524572556</v>
      </c>
      <c r="G104" s="2"/>
    </row>
    <row r="105" spans="1:7" s="1" customFormat="1" ht="18" customHeight="1">
      <c r="A105" s="362">
        <v>8</v>
      </c>
      <c r="B105" s="381" t="s">
        <v>2629</v>
      </c>
      <c r="C105" s="388" t="s">
        <v>30</v>
      </c>
      <c r="D105" s="595">
        <v>15</v>
      </c>
      <c r="E105" s="591">
        <v>0.98334789916333198</v>
      </c>
      <c r="F105" s="463">
        <v>14.750218487449979</v>
      </c>
      <c r="G105" s="2"/>
    </row>
    <row r="106" spans="1:7" s="1" customFormat="1" ht="18" customHeight="1">
      <c r="A106" s="366">
        <v>9</v>
      </c>
      <c r="B106" s="381" t="s">
        <v>2416</v>
      </c>
      <c r="C106" s="388" t="s">
        <v>19</v>
      </c>
      <c r="D106" s="596">
        <v>9</v>
      </c>
      <c r="E106" s="591">
        <v>7.1527780128607743</v>
      </c>
      <c r="F106" s="463">
        <v>64.375002115746966</v>
      </c>
      <c r="G106" s="2"/>
    </row>
    <row r="107" spans="1:7" s="61" customFormat="1" ht="18" customHeight="1">
      <c r="A107" s="365"/>
      <c r="B107" s="417" t="s">
        <v>2426</v>
      </c>
      <c r="C107" s="418"/>
      <c r="D107" s="392"/>
      <c r="E107" s="591">
        <v>0</v>
      </c>
      <c r="F107" s="463">
        <v>0</v>
      </c>
      <c r="G107" s="315"/>
    </row>
    <row r="108" spans="1:7" s="1" customFormat="1" ht="18" customHeight="1">
      <c r="A108" s="366">
        <v>10</v>
      </c>
      <c r="B108" s="381" t="s">
        <v>26</v>
      </c>
      <c r="C108" s="381" t="s">
        <v>19</v>
      </c>
      <c r="D108" s="399">
        <v>5</v>
      </c>
      <c r="E108" s="591">
        <v>55.199983103437155</v>
      </c>
      <c r="F108" s="463">
        <v>275.9999155171858</v>
      </c>
      <c r="G108" s="2"/>
    </row>
    <row r="109" spans="1:7" s="1" customFormat="1" ht="18" customHeight="1">
      <c r="A109" s="366">
        <v>11</v>
      </c>
      <c r="B109" s="381" t="s">
        <v>2506</v>
      </c>
      <c r="C109" s="388" t="s">
        <v>18</v>
      </c>
      <c r="D109" s="407">
        <v>15</v>
      </c>
      <c r="E109" s="591">
        <v>2.00936862310042</v>
      </c>
      <c r="F109" s="463">
        <v>30.140529346506298</v>
      </c>
      <c r="G109" s="2"/>
    </row>
    <row r="110" spans="1:7" s="1" customFormat="1" ht="18" customHeight="1">
      <c r="A110" s="366">
        <v>12</v>
      </c>
      <c r="B110" s="381" t="s">
        <v>2508</v>
      </c>
      <c r="C110" s="388" t="s">
        <v>18</v>
      </c>
      <c r="D110" s="407">
        <v>25</v>
      </c>
      <c r="E110" s="591">
        <v>3.031262317446346</v>
      </c>
      <c r="F110" s="463">
        <v>75.781557936158649</v>
      </c>
      <c r="G110" s="2"/>
    </row>
    <row r="111" spans="1:7" s="1" customFormat="1" ht="18" customHeight="1">
      <c r="A111" s="366">
        <v>13</v>
      </c>
      <c r="B111" s="381" t="s">
        <v>2509</v>
      </c>
      <c r="C111" s="388" t="s">
        <v>30</v>
      </c>
      <c r="D111" s="399">
        <v>8</v>
      </c>
      <c r="E111" s="591">
        <v>2.0806600838409572</v>
      </c>
      <c r="F111" s="463">
        <v>16.645280670727658</v>
      </c>
      <c r="G111" s="2"/>
    </row>
    <row r="112" spans="1:7" s="1" customFormat="1" ht="18" customHeight="1">
      <c r="A112" s="366">
        <v>14</v>
      </c>
      <c r="B112" s="381" t="s">
        <v>2511</v>
      </c>
      <c r="C112" s="388" t="s">
        <v>30</v>
      </c>
      <c r="D112" s="595">
        <v>10</v>
      </c>
      <c r="E112" s="591">
        <v>2.3832286681989059</v>
      </c>
      <c r="F112" s="463">
        <v>23.832286681989061</v>
      </c>
      <c r="G112" s="2"/>
    </row>
    <row r="113" spans="1:7" s="1" customFormat="1" ht="18" customHeight="1">
      <c r="A113" s="366">
        <v>15</v>
      </c>
      <c r="B113" s="381" t="s">
        <v>2512</v>
      </c>
      <c r="C113" s="388" t="s">
        <v>19</v>
      </c>
      <c r="D113" s="399">
        <v>4</v>
      </c>
      <c r="E113" s="591">
        <v>9.2894859689045006</v>
      </c>
      <c r="F113" s="463">
        <v>37.157943875618002</v>
      </c>
      <c r="G113" s="2"/>
    </row>
    <row r="114" spans="1:7" s="2" customFormat="1" ht="18" customHeight="1">
      <c r="A114" s="366">
        <v>16</v>
      </c>
      <c r="B114" s="381" t="s">
        <v>2630</v>
      </c>
      <c r="C114" s="381" t="s">
        <v>19</v>
      </c>
      <c r="D114" s="406">
        <v>1</v>
      </c>
      <c r="E114" s="591">
        <v>27.836309760931243</v>
      </c>
      <c r="F114" s="463">
        <v>27.836309760931243</v>
      </c>
    </row>
    <row r="115" spans="1:7" s="1" customFormat="1" ht="18" customHeight="1">
      <c r="A115" s="366">
        <v>17</v>
      </c>
      <c r="B115" s="381" t="s">
        <v>2632</v>
      </c>
      <c r="C115" s="388" t="s">
        <v>2411</v>
      </c>
      <c r="D115" s="403">
        <v>4</v>
      </c>
      <c r="E115" s="591">
        <v>1.9859992527359152</v>
      </c>
      <c r="F115" s="463">
        <v>7.9439970109436606</v>
      </c>
      <c r="G115" s="2"/>
    </row>
    <row r="116" spans="1:7" s="310" customFormat="1" ht="18" customHeight="1">
      <c r="A116" s="366">
        <v>18</v>
      </c>
      <c r="B116" s="396" t="s">
        <v>2635</v>
      </c>
      <c r="C116" s="397" t="s">
        <v>7</v>
      </c>
      <c r="D116" s="594">
        <v>25</v>
      </c>
      <c r="E116" s="591">
        <v>11.552661427836927</v>
      </c>
      <c r="F116" s="463">
        <v>288.81653569592316</v>
      </c>
      <c r="G116" s="2"/>
    </row>
    <row r="117" spans="1:7" s="2" customFormat="1" ht="18" customHeight="1">
      <c r="A117" s="360"/>
      <c r="B117" s="387" t="s">
        <v>2642</v>
      </c>
      <c r="C117" s="388"/>
      <c r="D117" s="391"/>
      <c r="E117" s="591">
        <v>0</v>
      </c>
      <c r="F117" s="463">
        <v>0</v>
      </c>
    </row>
    <row r="118" spans="1:7" s="1" customFormat="1" ht="18" customHeight="1">
      <c r="A118" s="370">
        <v>1</v>
      </c>
      <c r="B118" s="381" t="s">
        <v>2636</v>
      </c>
      <c r="C118" s="388" t="s">
        <v>28</v>
      </c>
      <c r="D118" s="392">
        <v>888.7</v>
      </c>
      <c r="E118" s="591">
        <v>0.67056210081153222</v>
      </c>
      <c r="F118" s="463">
        <v>595.92853899120871</v>
      </c>
      <c r="G118" s="2"/>
    </row>
    <row r="119" spans="1:7" s="2" customFormat="1" ht="18" customHeight="1">
      <c r="A119" s="366">
        <v>2</v>
      </c>
      <c r="B119" s="413" t="s">
        <v>3216</v>
      </c>
      <c r="C119" s="413" t="s">
        <v>28</v>
      </c>
      <c r="D119" s="345">
        <v>45</v>
      </c>
      <c r="E119" s="591">
        <v>3.3613205635765322</v>
      </c>
      <c r="F119" s="463">
        <v>151.25942536094394</v>
      </c>
    </row>
    <row r="120" spans="1:7" s="1" customFormat="1" ht="18" customHeight="1">
      <c r="A120" s="370">
        <v>3</v>
      </c>
      <c r="B120" s="413" t="s">
        <v>2637</v>
      </c>
      <c r="C120" s="413" t="s">
        <v>18</v>
      </c>
      <c r="D120" s="392">
        <v>138</v>
      </c>
      <c r="E120" s="591">
        <v>1.4945737460792863</v>
      </c>
      <c r="F120" s="463">
        <v>206.2511769589415</v>
      </c>
      <c r="G120" s="2"/>
    </row>
    <row r="121" spans="1:7" s="2" customFormat="1" ht="18" customHeight="1">
      <c r="A121" s="362">
        <v>4</v>
      </c>
      <c r="B121" s="381" t="s">
        <v>3217</v>
      </c>
      <c r="C121" s="394" t="s">
        <v>7</v>
      </c>
      <c r="D121" s="395">
        <v>88</v>
      </c>
      <c r="E121" s="591">
        <v>0.72143317728886591</v>
      </c>
      <c r="F121" s="463">
        <v>63.486119601420199</v>
      </c>
    </row>
    <row r="122" spans="1:7" s="2" customFormat="1" ht="18" customHeight="1">
      <c r="A122" s="360">
        <v>5</v>
      </c>
      <c r="B122" s="381" t="s">
        <v>3181</v>
      </c>
      <c r="C122" s="388" t="s">
        <v>18</v>
      </c>
      <c r="D122" s="392">
        <v>72</v>
      </c>
      <c r="E122" s="591">
        <v>0.17472716716640904</v>
      </c>
      <c r="F122" s="463">
        <v>12.580356035981451</v>
      </c>
    </row>
    <row r="123" spans="1:7" s="2" customFormat="1" ht="18" customHeight="1">
      <c r="A123" s="360">
        <v>6</v>
      </c>
      <c r="B123" s="393" t="s">
        <v>2997</v>
      </c>
      <c r="C123" s="394" t="s">
        <v>23</v>
      </c>
      <c r="D123" s="345">
        <v>4.2</v>
      </c>
      <c r="E123" s="591">
        <v>284.25996313993852</v>
      </c>
      <c r="F123" s="463">
        <v>1193.8918451877419</v>
      </c>
    </row>
    <row r="124" spans="1:7" s="2" customFormat="1" ht="18" customHeight="1">
      <c r="A124" s="362">
        <v>7</v>
      </c>
      <c r="B124" s="381" t="s">
        <v>3132</v>
      </c>
      <c r="C124" s="388" t="s">
        <v>7</v>
      </c>
      <c r="D124" s="392">
        <v>447</v>
      </c>
      <c r="E124" s="591">
        <v>0.54348136221064958</v>
      </c>
      <c r="F124" s="463">
        <v>242.93616890816037</v>
      </c>
    </row>
    <row r="125" spans="1:7" s="1" customFormat="1" ht="18" customHeight="1">
      <c r="A125" s="360">
        <v>8</v>
      </c>
      <c r="B125" s="393" t="s">
        <v>2597</v>
      </c>
      <c r="C125" s="394" t="s">
        <v>7</v>
      </c>
      <c r="D125" s="392">
        <v>120</v>
      </c>
      <c r="E125" s="591">
        <v>0.16303569706188323</v>
      </c>
      <c r="F125" s="463">
        <v>19.564283647425988</v>
      </c>
    </row>
    <row r="126" spans="1:7" s="1" customFormat="1" ht="18" customHeight="1">
      <c r="A126" s="360">
        <v>9</v>
      </c>
      <c r="B126" s="393" t="s">
        <v>3174</v>
      </c>
      <c r="C126" s="388" t="s">
        <v>7</v>
      </c>
      <c r="D126" s="391">
        <v>621.70000000000005</v>
      </c>
      <c r="E126" s="591">
        <v>1.3247358203884583</v>
      </c>
      <c r="F126" s="463">
        <v>823.58825953550456</v>
      </c>
      <c r="G126" s="2"/>
    </row>
    <row r="127" spans="1:7" s="2" customFormat="1" ht="18" customHeight="1">
      <c r="A127" s="360"/>
      <c r="B127" s="387" t="s">
        <v>2643</v>
      </c>
      <c r="C127" s="388"/>
      <c r="D127" s="333"/>
      <c r="E127" s="591">
        <v>0</v>
      </c>
      <c r="F127" s="463">
        <v>0</v>
      </c>
    </row>
    <row r="128" spans="1:7" s="2" customFormat="1" ht="18" customHeight="1">
      <c r="A128" s="366">
        <v>8</v>
      </c>
      <c r="B128" s="413" t="s">
        <v>3004</v>
      </c>
      <c r="C128" s="413" t="s">
        <v>28</v>
      </c>
      <c r="D128" s="392">
        <v>92.4</v>
      </c>
      <c r="E128" s="591">
        <v>15.12785497925954</v>
      </c>
      <c r="F128" s="463">
        <v>1397.8138000835816</v>
      </c>
    </row>
    <row r="129" spans="1:7" s="2" customFormat="1" ht="18" customHeight="1">
      <c r="A129" s="366">
        <v>9</v>
      </c>
      <c r="B129" s="413" t="s">
        <v>3149</v>
      </c>
      <c r="C129" s="413" t="s">
        <v>177</v>
      </c>
      <c r="D129" s="392">
        <v>924</v>
      </c>
      <c r="E129" s="591">
        <v>1.9530124762274181</v>
      </c>
      <c r="F129" s="463">
        <v>1804.5835280341344</v>
      </c>
    </row>
    <row r="130" spans="1:7" s="2" customFormat="1" ht="18" customHeight="1">
      <c r="A130" s="366">
        <v>10</v>
      </c>
      <c r="B130" s="413" t="s">
        <v>3008</v>
      </c>
      <c r="C130" s="413" t="s">
        <v>177</v>
      </c>
      <c r="D130" s="392">
        <v>924</v>
      </c>
      <c r="E130" s="591">
        <v>1.6486250671812979</v>
      </c>
      <c r="F130" s="463">
        <v>1523.3295620755193</v>
      </c>
    </row>
    <row r="131" spans="1:7" s="1" customFormat="1" ht="18" customHeight="1">
      <c r="A131" s="366">
        <v>11</v>
      </c>
      <c r="B131" s="413" t="s">
        <v>3182</v>
      </c>
      <c r="C131" s="413" t="s">
        <v>177</v>
      </c>
      <c r="D131" s="392">
        <v>924</v>
      </c>
      <c r="E131" s="591">
        <v>5.7132710039097239</v>
      </c>
      <c r="F131" s="463">
        <v>5279.062407612585</v>
      </c>
      <c r="G131" s="2"/>
    </row>
    <row r="132" spans="1:7" s="1" customFormat="1" ht="18" customHeight="1">
      <c r="A132" s="366">
        <v>12</v>
      </c>
      <c r="B132" s="413" t="s">
        <v>2645</v>
      </c>
      <c r="C132" s="413" t="s">
        <v>23</v>
      </c>
      <c r="D132" s="392">
        <v>3.8</v>
      </c>
      <c r="E132" s="591">
        <v>266.73993827361136</v>
      </c>
      <c r="F132" s="463">
        <v>1013.6117654397231</v>
      </c>
      <c r="G132" s="2"/>
    </row>
    <row r="133" spans="1:7" s="434" customFormat="1" ht="18" customHeight="1">
      <c r="A133" s="366">
        <v>12</v>
      </c>
      <c r="B133" s="414" t="s">
        <v>2647</v>
      </c>
      <c r="C133" s="414" t="s">
        <v>2107</v>
      </c>
      <c r="D133" s="392">
        <v>138</v>
      </c>
      <c r="E133" s="591">
        <v>13.193243493138128</v>
      </c>
      <c r="F133" s="463">
        <v>1820.6676020530617</v>
      </c>
      <c r="G133" s="537"/>
    </row>
    <row r="134" spans="1:7" s="434" customFormat="1" ht="18" customHeight="1">
      <c r="A134" s="366">
        <v>13</v>
      </c>
      <c r="B134" s="414" t="s">
        <v>2652</v>
      </c>
      <c r="C134" s="414" t="s">
        <v>2107</v>
      </c>
      <c r="D134" s="392">
        <v>283</v>
      </c>
      <c r="E134" s="591">
        <v>10.545768380006081</v>
      </c>
      <c r="F134" s="463">
        <v>2984.4524515417206</v>
      </c>
      <c r="G134" s="537"/>
    </row>
    <row r="135" spans="1:7" s="2" customFormat="1" ht="18" customHeight="1">
      <c r="A135" s="366">
        <v>14</v>
      </c>
      <c r="B135" s="413" t="s">
        <v>3133</v>
      </c>
      <c r="C135" s="413" t="s">
        <v>177</v>
      </c>
      <c r="D135" s="333">
        <v>480</v>
      </c>
      <c r="E135" s="591">
        <v>1.7508638480914815</v>
      </c>
      <c r="F135" s="463">
        <v>840.41464708391118</v>
      </c>
    </row>
    <row r="136" spans="1:7" s="314" customFormat="1" ht="18" customHeight="1">
      <c r="A136" s="366">
        <v>15</v>
      </c>
      <c r="B136" s="381" t="s">
        <v>2675</v>
      </c>
      <c r="C136" s="381" t="s">
        <v>21</v>
      </c>
      <c r="D136" s="392">
        <v>24</v>
      </c>
      <c r="E136" s="591">
        <v>49.299573822355207</v>
      </c>
      <c r="F136" s="463">
        <v>1183.189771736525</v>
      </c>
      <c r="G136" s="222"/>
    </row>
    <row r="137" spans="1:7" s="314" customFormat="1" ht="18" customHeight="1">
      <c r="A137" s="366">
        <v>16</v>
      </c>
      <c r="B137" s="396" t="s">
        <v>2677</v>
      </c>
      <c r="C137" s="381" t="s">
        <v>7</v>
      </c>
      <c r="D137" s="392">
        <v>480</v>
      </c>
      <c r="E137" s="591">
        <v>1.1346321913423061</v>
      </c>
      <c r="F137" s="463">
        <v>544.62345184430694</v>
      </c>
      <c r="G137" s="222"/>
    </row>
    <row r="138" spans="1:7" s="434" customFormat="1" ht="18" customHeight="1">
      <c r="A138" s="366">
        <v>17</v>
      </c>
      <c r="B138" s="414" t="s">
        <v>2649</v>
      </c>
      <c r="C138" s="414" t="s">
        <v>138</v>
      </c>
      <c r="D138" s="392">
        <v>14.4</v>
      </c>
      <c r="E138" s="591">
        <v>15.249893636987441</v>
      </c>
      <c r="F138" s="463">
        <v>219.59846837261915</v>
      </c>
      <c r="G138" s="537"/>
    </row>
    <row r="139" spans="1:7" s="434" customFormat="1" ht="18" customHeight="1">
      <c r="A139" s="366">
        <v>18</v>
      </c>
      <c r="B139" s="414" t="s">
        <v>2650</v>
      </c>
      <c r="C139" s="414" t="s">
        <v>2651</v>
      </c>
      <c r="D139" s="392">
        <v>480</v>
      </c>
      <c r="E139" s="591">
        <v>3.560355933892378</v>
      </c>
      <c r="F139" s="463">
        <v>1708.9708482683413</v>
      </c>
      <c r="G139" s="537"/>
    </row>
    <row r="140" spans="1:7" s="2" customFormat="1" ht="18" customHeight="1">
      <c r="A140" s="366">
        <v>19</v>
      </c>
      <c r="B140" s="396" t="s">
        <v>2719</v>
      </c>
      <c r="C140" s="397" t="s">
        <v>177</v>
      </c>
      <c r="D140" s="392">
        <v>18</v>
      </c>
      <c r="E140" s="591">
        <v>37.368750034454251</v>
      </c>
      <c r="F140" s="463">
        <v>672.63750062017652</v>
      </c>
    </row>
    <row r="141" spans="1:7" s="2" customFormat="1" ht="18" customHeight="1">
      <c r="A141" s="360">
        <v>20</v>
      </c>
      <c r="B141" s="381" t="s">
        <v>2720</v>
      </c>
      <c r="C141" s="388" t="s">
        <v>177</v>
      </c>
      <c r="D141" s="392">
        <v>25</v>
      </c>
      <c r="E141" s="591">
        <v>22.085732841079842</v>
      </c>
      <c r="F141" s="463">
        <v>552.14332102699609</v>
      </c>
    </row>
    <row r="142" spans="1:7" s="2" customFormat="1" ht="18" customHeight="1">
      <c r="A142" s="362">
        <v>21</v>
      </c>
      <c r="B142" s="381" t="s">
        <v>3219</v>
      </c>
      <c r="C142" s="388" t="s">
        <v>177</v>
      </c>
      <c r="D142" s="392">
        <v>59.31</v>
      </c>
      <c r="E142" s="591">
        <v>22.84971851658366</v>
      </c>
      <c r="F142" s="463">
        <v>1355.2168052185771</v>
      </c>
    </row>
    <row r="143" spans="1:7" s="2" customFormat="1" ht="18" customHeight="1">
      <c r="A143" s="366">
        <v>22</v>
      </c>
      <c r="B143" s="381" t="s">
        <v>3134</v>
      </c>
      <c r="C143" s="388" t="s">
        <v>7</v>
      </c>
      <c r="D143" s="392">
        <v>68</v>
      </c>
      <c r="E143" s="591">
        <v>0.7064768612695802</v>
      </c>
      <c r="F143" s="463">
        <v>48.040426566331455</v>
      </c>
    </row>
    <row r="144" spans="1:7" s="1" customFormat="1" ht="18" customHeight="1">
      <c r="A144" s="362">
        <v>23</v>
      </c>
      <c r="B144" s="381" t="s">
        <v>3220</v>
      </c>
      <c r="C144" s="388" t="s">
        <v>177</v>
      </c>
      <c r="D144" s="392">
        <v>785.26</v>
      </c>
      <c r="E144" s="591">
        <v>5.8697926079718084</v>
      </c>
      <c r="F144" s="463">
        <v>4609.3133433359426</v>
      </c>
      <c r="G144" s="2"/>
    </row>
    <row r="145" spans="1:7" s="2" customFormat="1" ht="18" customHeight="1">
      <c r="A145" s="362">
        <v>24</v>
      </c>
      <c r="B145" s="381" t="s">
        <v>3137</v>
      </c>
      <c r="C145" s="388" t="s">
        <v>177</v>
      </c>
      <c r="D145" s="392">
        <v>785.26</v>
      </c>
      <c r="E145" s="591">
        <v>1.2605982314016773</v>
      </c>
      <c r="F145" s="463">
        <v>989.89736719048108</v>
      </c>
    </row>
    <row r="146" spans="1:7" s="2" customFormat="1" ht="18" customHeight="1">
      <c r="A146" s="366">
        <v>25</v>
      </c>
      <c r="B146" s="381" t="s">
        <v>3183</v>
      </c>
      <c r="C146" s="388" t="s">
        <v>177</v>
      </c>
      <c r="D146" s="392">
        <v>28.1</v>
      </c>
      <c r="E146" s="591">
        <v>9.6519033062056003</v>
      </c>
      <c r="F146" s="463">
        <v>271.21848290437737</v>
      </c>
    </row>
    <row r="147" spans="1:7" s="1" customFormat="1" ht="18" customHeight="1">
      <c r="A147" s="360">
        <v>26</v>
      </c>
      <c r="B147" s="381" t="s">
        <v>2673</v>
      </c>
      <c r="C147" s="388" t="s">
        <v>7</v>
      </c>
      <c r="D147" s="392">
        <v>447</v>
      </c>
      <c r="E147" s="591">
        <v>1.7470760038610069</v>
      </c>
      <c r="F147" s="463">
        <v>780.94297372587005</v>
      </c>
      <c r="G147" s="2"/>
    </row>
    <row r="148" spans="1:7" s="2" customFormat="1" ht="18" customHeight="1">
      <c r="A148" s="360"/>
      <c r="B148" s="387" t="s">
        <v>2722</v>
      </c>
      <c r="C148" s="388"/>
      <c r="D148" s="392"/>
      <c r="E148" s="591">
        <v>0</v>
      </c>
      <c r="F148" s="463">
        <v>0</v>
      </c>
    </row>
    <row r="149" spans="1:7" s="2" customFormat="1" ht="18" customHeight="1">
      <c r="A149" s="362">
        <v>27</v>
      </c>
      <c r="B149" s="381" t="s">
        <v>2716</v>
      </c>
      <c r="C149" s="388" t="s">
        <v>21</v>
      </c>
      <c r="D149" s="392">
        <v>17.55</v>
      </c>
      <c r="E149" s="591">
        <v>6.9633549533239467</v>
      </c>
      <c r="F149" s="463">
        <v>122.20687943083527</v>
      </c>
    </row>
    <row r="150" spans="1:7" s="2" customFormat="1" ht="18" customHeight="1">
      <c r="A150" s="366">
        <v>28</v>
      </c>
      <c r="B150" s="413" t="s">
        <v>3221</v>
      </c>
      <c r="C150" s="413" t="s">
        <v>28</v>
      </c>
      <c r="D150" s="392">
        <v>1.95</v>
      </c>
      <c r="E150" s="591">
        <v>12.113114983593391</v>
      </c>
      <c r="F150" s="463">
        <v>23.620574218007111</v>
      </c>
    </row>
    <row r="151" spans="1:7" s="222" customFormat="1" ht="18" customHeight="1">
      <c r="A151" s="366">
        <v>29</v>
      </c>
      <c r="B151" s="381" t="s">
        <v>3189</v>
      </c>
      <c r="C151" s="381" t="s">
        <v>21</v>
      </c>
      <c r="D151" s="392">
        <v>17.100000000000001</v>
      </c>
      <c r="E151" s="591">
        <v>68.6632708018995</v>
      </c>
      <c r="F151" s="463">
        <v>1174.1419307124816</v>
      </c>
    </row>
    <row r="152" spans="1:7" s="314" customFormat="1" ht="18" customHeight="1">
      <c r="A152" s="366">
        <v>30</v>
      </c>
      <c r="B152" s="413" t="s">
        <v>3190</v>
      </c>
      <c r="C152" s="396" t="s">
        <v>23</v>
      </c>
      <c r="D152" s="392">
        <v>0.17</v>
      </c>
      <c r="E152" s="591">
        <v>421.06957042173877</v>
      </c>
      <c r="F152" s="463">
        <v>71.581826971695591</v>
      </c>
      <c r="G152" s="222"/>
    </row>
    <row r="153" spans="1:7" s="315" customFormat="1" ht="18" customHeight="1">
      <c r="A153" s="366">
        <v>31</v>
      </c>
      <c r="B153" s="381" t="s">
        <v>2727</v>
      </c>
      <c r="C153" s="394" t="s">
        <v>23</v>
      </c>
      <c r="D153" s="392">
        <v>3.08</v>
      </c>
      <c r="E153" s="591">
        <v>60.53139575646572</v>
      </c>
      <c r="F153" s="463">
        <v>186.43669892991443</v>
      </c>
    </row>
    <row r="154" spans="1:7" s="2" customFormat="1" ht="18" customHeight="1">
      <c r="A154" s="366">
        <v>32</v>
      </c>
      <c r="B154" s="393" t="s">
        <v>2728</v>
      </c>
      <c r="C154" s="394" t="s">
        <v>18</v>
      </c>
      <c r="D154" s="392">
        <v>374.4</v>
      </c>
      <c r="E154" s="591">
        <v>4.1482152915474719</v>
      </c>
      <c r="F154" s="463">
        <v>1553.0918051553733</v>
      </c>
    </row>
    <row r="155" spans="1:7" s="2" customFormat="1" ht="18" customHeight="1">
      <c r="A155" s="366">
        <v>33</v>
      </c>
      <c r="B155" s="381" t="s">
        <v>2730</v>
      </c>
      <c r="C155" s="388" t="s">
        <v>23</v>
      </c>
      <c r="D155" s="392">
        <v>5.1870000000000003</v>
      </c>
      <c r="E155" s="591">
        <v>119.70834223549406</v>
      </c>
      <c r="F155" s="463">
        <v>620.92717117550774</v>
      </c>
    </row>
    <row r="156" spans="1:7" s="2" customFormat="1" ht="18" customHeight="1">
      <c r="A156" s="366">
        <v>34</v>
      </c>
      <c r="B156" s="381" t="s">
        <v>2670</v>
      </c>
      <c r="C156" s="388" t="s">
        <v>18</v>
      </c>
      <c r="D156" s="392">
        <v>1107.5999999999999</v>
      </c>
      <c r="E156" s="591">
        <v>0.92737271105711172</v>
      </c>
      <c r="F156" s="463">
        <v>1027.1580147668569</v>
      </c>
    </row>
    <row r="157" spans="1:7" s="2" customFormat="1" ht="18" customHeight="1">
      <c r="A157" s="366">
        <v>35</v>
      </c>
      <c r="B157" s="381" t="s">
        <v>2731</v>
      </c>
      <c r="C157" s="388" t="s">
        <v>18</v>
      </c>
      <c r="D157" s="392">
        <v>2751.84</v>
      </c>
      <c r="E157" s="591">
        <v>0.52949502262640957</v>
      </c>
      <c r="F157" s="463">
        <v>1457.085583064259</v>
      </c>
    </row>
    <row r="158" spans="1:7" s="1" customFormat="1" ht="18" customHeight="1">
      <c r="A158" s="366">
        <v>36</v>
      </c>
      <c r="B158" s="381" t="s">
        <v>2959</v>
      </c>
      <c r="C158" s="388" t="s">
        <v>19</v>
      </c>
      <c r="D158" s="399">
        <v>12</v>
      </c>
      <c r="E158" s="591">
        <v>0.75642146089487095</v>
      </c>
      <c r="F158" s="463">
        <v>9.0770575307384505</v>
      </c>
      <c r="G158" s="2"/>
    </row>
    <row r="159" spans="1:7" s="2" customFormat="1" ht="18" customHeight="1">
      <c r="A159" s="366">
        <v>37</v>
      </c>
      <c r="B159" s="381" t="s">
        <v>2673</v>
      </c>
      <c r="C159" s="388" t="s">
        <v>7</v>
      </c>
      <c r="D159" s="392">
        <v>494.86</v>
      </c>
      <c r="E159" s="591">
        <v>1.7470760038610069</v>
      </c>
      <c r="F159" s="463">
        <v>864.55803127065792</v>
      </c>
    </row>
    <row r="160" spans="1:7" s="533" customFormat="1" ht="18" customHeight="1">
      <c r="A160" s="360"/>
      <c r="B160" s="387" t="s">
        <v>2962</v>
      </c>
      <c r="C160" s="388"/>
      <c r="D160" s="392"/>
      <c r="E160" s="591">
        <v>0</v>
      </c>
      <c r="F160" s="463">
        <v>0</v>
      </c>
      <c r="G160" s="2"/>
    </row>
    <row r="161" spans="1:8" s="241" customFormat="1" ht="18" customHeight="1">
      <c r="A161" s="363">
        <v>37</v>
      </c>
      <c r="B161" s="556" t="s">
        <v>2963</v>
      </c>
      <c r="C161" s="593" t="s">
        <v>2079</v>
      </c>
      <c r="D161" s="392">
        <v>80</v>
      </c>
      <c r="E161" s="591">
        <v>18.004631357319845</v>
      </c>
      <c r="F161" s="463">
        <v>1440.3705085855877</v>
      </c>
      <c r="G161" s="2"/>
    </row>
    <row r="162" spans="1:8" s="222" customFormat="1" ht="18" customHeight="1">
      <c r="A162" s="363">
        <v>38</v>
      </c>
      <c r="B162" s="381" t="s">
        <v>3222</v>
      </c>
      <c r="C162" s="381" t="s">
        <v>21</v>
      </c>
      <c r="D162" s="392">
        <v>80</v>
      </c>
      <c r="E162" s="591">
        <v>52.370644953588375</v>
      </c>
      <c r="F162" s="463">
        <v>4189.6515962870699</v>
      </c>
    </row>
    <row r="163" spans="1:8" s="314" customFormat="1" ht="18" customHeight="1">
      <c r="A163" s="363">
        <v>39</v>
      </c>
      <c r="B163" s="396" t="s">
        <v>2964</v>
      </c>
      <c r="C163" s="396" t="s">
        <v>23</v>
      </c>
      <c r="D163" s="392">
        <v>2.2200000000000002</v>
      </c>
      <c r="E163" s="591">
        <v>378.21073044743537</v>
      </c>
      <c r="F163" s="463">
        <v>839.62782159330663</v>
      </c>
      <c r="G163" s="222"/>
    </row>
    <row r="164" spans="1:8" s="1" customFormat="1" ht="18" customHeight="1">
      <c r="A164" s="363">
        <v>40</v>
      </c>
      <c r="B164" s="396" t="s">
        <v>2966</v>
      </c>
      <c r="C164" s="397" t="s">
        <v>177</v>
      </c>
      <c r="D164" s="392">
        <v>800</v>
      </c>
      <c r="E164" s="591">
        <v>2.2078930339807634</v>
      </c>
      <c r="F164" s="463">
        <v>1766.3144271846108</v>
      </c>
      <c r="G164" s="2"/>
    </row>
    <row r="165" spans="1:8" s="1" customFormat="1" ht="18" customHeight="1">
      <c r="A165" s="363">
        <v>41</v>
      </c>
      <c r="B165" s="396" t="s">
        <v>3197</v>
      </c>
      <c r="C165" s="397" t="s">
        <v>177</v>
      </c>
      <c r="D165" s="392">
        <v>800</v>
      </c>
      <c r="E165" s="591">
        <v>20.354910767890708</v>
      </c>
      <c r="F165" s="463">
        <v>16283.928614312566</v>
      </c>
      <c r="G165" s="2"/>
    </row>
    <row r="166" spans="1:8" s="533" customFormat="1" ht="18" customHeight="1">
      <c r="A166" s="362">
        <v>42</v>
      </c>
      <c r="B166" s="381" t="s">
        <v>3192</v>
      </c>
      <c r="C166" s="388" t="s">
        <v>20</v>
      </c>
      <c r="D166" s="392">
        <v>350</v>
      </c>
      <c r="E166" s="591">
        <v>8.1757415749390508E-2</v>
      </c>
      <c r="F166" s="463">
        <v>28.615095512286679</v>
      </c>
      <c r="G166" s="2"/>
      <c r="H166" s="2"/>
    </row>
    <row r="167" spans="1:8" s="1" customFormat="1" ht="18" customHeight="1">
      <c r="A167" s="360">
        <v>43</v>
      </c>
      <c r="B167" s="381" t="s">
        <v>3193</v>
      </c>
      <c r="C167" s="388" t="s">
        <v>18</v>
      </c>
      <c r="D167" s="392">
        <v>24.4</v>
      </c>
      <c r="E167" s="591">
        <v>4.9273293962691884</v>
      </c>
      <c r="F167" s="463">
        <v>120.2268372689682</v>
      </c>
      <c r="G167" s="2"/>
    </row>
    <row r="168" spans="1:8" s="1" customFormat="1" ht="18" customHeight="1">
      <c r="A168" s="360">
        <v>44</v>
      </c>
      <c r="B168" s="381" t="s">
        <v>3194</v>
      </c>
      <c r="C168" s="388" t="s">
        <v>18</v>
      </c>
      <c r="D168" s="392">
        <v>20.399999999999999</v>
      </c>
      <c r="E168" s="591">
        <v>2.2148020375001813</v>
      </c>
      <c r="F168" s="463">
        <v>45.181961565003697</v>
      </c>
      <c r="G168" s="2"/>
    </row>
    <row r="169" spans="1:8" s="1" customFormat="1" ht="18" customHeight="1">
      <c r="A169" s="360">
        <v>45</v>
      </c>
      <c r="B169" s="381" t="s">
        <v>3223</v>
      </c>
      <c r="C169" s="388" t="s">
        <v>7</v>
      </c>
      <c r="D169" s="392">
        <v>70</v>
      </c>
      <c r="E169" s="591">
        <v>0.90770575307384505</v>
      </c>
      <c r="F169" s="463">
        <v>63.539402715169153</v>
      </c>
      <c r="G169" s="2"/>
    </row>
    <row r="170" spans="1:8" s="1" customFormat="1" ht="18" customHeight="1">
      <c r="A170" s="360">
        <v>46</v>
      </c>
      <c r="B170" s="381" t="s">
        <v>2673</v>
      </c>
      <c r="C170" s="388" t="s">
        <v>7</v>
      </c>
      <c r="D170" s="392">
        <v>15.92</v>
      </c>
      <c r="E170" s="591">
        <v>1.7470760038610069</v>
      </c>
      <c r="F170" s="463">
        <v>27.81344998146723</v>
      </c>
      <c r="G170" s="2"/>
    </row>
    <row r="171" spans="1:8" s="1" customFormat="1" ht="18" customHeight="1">
      <c r="A171" s="366">
        <v>47</v>
      </c>
      <c r="B171" s="393" t="s">
        <v>3140</v>
      </c>
      <c r="C171" s="394" t="s">
        <v>7</v>
      </c>
      <c r="D171" s="392">
        <v>120</v>
      </c>
      <c r="E171" s="591">
        <v>8.0512191637006101</v>
      </c>
      <c r="F171" s="463">
        <v>966.14629964407322</v>
      </c>
      <c r="G171" s="2"/>
    </row>
    <row r="172" spans="1:8" s="435" customFormat="1" ht="18" customHeight="1">
      <c r="A172" s="366">
        <v>48</v>
      </c>
      <c r="B172" s="381" t="s">
        <v>3060</v>
      </c>
      <c r="C172" s="388" t="s">
        <v>35</v>
      </c>
      <c r="D172" s="399">
        <v>12</v>
      </c>
      <c r="E172" s="591">
        <v>70.208457237675717</v>
      </c>
      <c r="F172" s="463">
        <v>842.50148685210866</v>
      </c>
    </row>
    <row r="173" spans="1:8" s="2" customFormat="1" ht="18" customHeight="1">
      <c r="A173" s="366">
        <v>49</v>
      </c>
      <c r="B173" s="381" t="s">
        <v>2659</v>
      </c>
      <c r="C173" s="388" t="s">
        <v>18</v>
      </c>
      <c r="D173" s="392">
        <v>138</v>
      </c>
      <c r="E173" s="591">
        <v>16.418276027985787</v>
      </c>
      <c r="F173" s="463">
        <v>2265.7220918620387</v>
      </c>
    </row>
    <row r="174" spans="1:8" s="2" customFormat="1" ht="18" customHeight="1">
      <c r="A174" s="366"/>
      <c r="B174" s="387" t="s">
        <v>3224</v>
      </c>
      <c r="C174" s="388"/>
      <c r="D174" s="392"/>
      <c r="E174" s="591">
        <v>0</v>
      </c>
      <c r="F174" s="463">
        <v>0</v>
      </c>
    </row>
    <row r="175" spans="1:8" s="1" customFormat="1" ht="18" customHeight="1">
      <c r="A175" s="366">
        <v>50</v>
      </c>
      <c r="B175" s="381" t="s">
        <v>3195</v>
      </c>
      <c r="C175" s="388" t="s">
        <v>23</v>
      </c>
      <c r="D175" s="392">
        <v>0.20699999999999999</v>
      </c>
      <c r="E175" s="591">
        <v>235.06290376415728</v>
      </c>
      <c r="F175" s="463">
        <v>48.658021079180557</v>
      </c>
      <c r="G175" s="2"/>
    </row>
    <row r="176" spans="1:8" s="1" customFormat="1" ht="18" customHeight="1">
      <c r="A176" s="360">
        <v>51</v>
      </c>
      <c r="B176" s="381" t="s">
        <v>3139</v>
      </c>
      <c r="C176" s="388" t="s">
        <v>18</v>
      </c>
      <c r="D176" s="392">
        <v>37.200000000000003</v>
      </c>
      <c r="E176" s="591">
        <v>0.92737271105711172</v>
      </c>
      <c r="F176" s="463">
        <v>34.498264851324556</v>
      </c>
      <c r="G176" s="2"/>
    </row>
    <row r="177" spans="1:7" s="1" customFormat="1" ht="18" customHeight="1">
      <c r="A177" s="360">
        <v>52</v>
      </c>
      <c r="B177" s="381" t="s">
        <v>3138</v>
      </c>
      <c r="C177" s="388" t="s">
        <v>18</v>
      </c>
      <c r="D177" s="392">
        <v>5.8</v>
      </c>
      <c r="E177" s="591">
        <v>1.0695799457053474</v>
      </c>
      <c r="F177" s="463">
        <v>6.203563685091015</v>
      </c>
      <c r="G177" s="2"/>
    </row>
    <row r="178" spans="1:7" s="1" customFormat="1" ht="18" customHeight="1">
      <c r="A178" s="360">
        <v>53</v>
      </c>
      <c r="B178" s="381" t="s">
        <v>2668</v>
      </c>
      <c r="C178" s="388" t="s">
        <v>7</v>
      </c>
      <c r="D178" s="392">
        <v>12.8</v>
      </c>
      <c r="E178" s="591">
        <v>7.9198660819999205</v>
      </c>
      <c r="F178" s="463">
        <v>101.37428584959899</v>
      </c>
      <c r="G178" s="2"/>
    </row>
    <row r="179" spans="1:7" s="1" customFormat="1" ht="18" customHeight="1">
      <c r="A179" s="360">
        <v>54</v>
      </c>
      <c r="B179" s="381" t="s">
        <v>2671</v>
      </c>
      <c r="C179" s="388" t="s">
        <v>19</v>
      </c>
      <c r="D179" s="399">
        <v>18</v>
      </c>
      <c r="E179" s="591">
        <v>0.22692643826846126</v>
      </c>
      <c r="F179" s="463">
        <v>4.0846758888323027</v>
      </c>
      <c r="G179" s="2"/>
    </row>
    <row r="180" spans="1:7" s="1" customFormat="1" ht="18" customHeight="1">
      <c r="A180" s="360">
        <v>55</v>
      </c>
      <c r="B180" s="381" t="s">
        <v>2673</v>
      </c>
      <c r="C180" s="388" t="s">
        <v>7</v>
      </c>
      <c r="D180" s="392">
        <v>6.8800000000000008</v>
      </c>
      <c r="E180" s="591">
        <v>1.7470760038610069</v>
      </c>
      <c r="F180" s="463">
        <v>12.01988290656373</v>
      </c>
      <c r="G180" s="2"/>
    </row>
    <row r="181" spans="1:7" s="2" customFormat="1" ht="18" customHeight="1">
      <c r="A181" s="366"/>
      <c r="B181" s="387" t="s">
        <v>3225</v>
      </c>
      <c r="C181" s="388"/>
      <c r="D181" s="392"/>
      <c r="E181" s="591">
        <v>0</v>
      </c>
      <c r="F181" s="463">
        <v>0</v>
      </c>
    </row>
    <row r="182" spans="1:7" s="1" customFormat="1" ht="18" customHeight="1">
      <c r="A182" s="366">
        <v>56</v>
      </c>
      <c r="B182" s="381" t="s">
        <v>3226</v>
      </c>
      <c r="C182" s="388" t="s">
        <v>23</v>
      </c>
      <c r="D182" s="392">
        <v>6.8000000000000005E-2</v>
      </c>
      <c r="E182" s="591">
        <v>235.06290376415728</v>
      </c>
      <c r="F182" s="463">
        <v>15.984277455962696</v>
      </c>
      <c r="G182" s="2"/>
    </row>
    <row r="183" spans="1:7" s="1" customFormat="1" ht="18" customHeight="1">
      <c r="A183" s="360">
        <v>57</v>
      </c>
      <c r="B183" s="381" t="s">
        <v>3139</v>
      </c>
      <c r="C183" s="388" t="s">
        <v>18</v>
      </c>
      <c r="D183" s="392">
        <v>14.7</v>
      </c>
      <c r="E183" s="591">
        <v>0.92737271105711172</v>
      </c>
      <c r="F183" s="463">
        <v>13.632378852539542</v>
      </c>
      <c r="G183" s="2"/>
    </row>
    <row r="184" spans="1:7" s="1" customFormat="1" ht="18" customHeight="1">
      <c r="A184" s="360">
        <v>58</v>
      </c>
      <c r="B184" s="381" t="s">
        <v>2668</v>
      </c>
      <c r="C184" s="388" t="s">
        <v>7</v>
      </c>
      <c r="D184" s="392">
        <v>3.5</v>
      </c>
      <c r="E184" s="591">
        <v>7.9198660819999205</v>
      </c>
      <c r="F184" s="463">
        <v>27.719531286999722</v>
      </c>
      <c r="G184" s="2"/>
    </row>
    <row r="185" spans="1:7" s="1" customFormat="1" ht="18" customHeight="1">
      <c r="A185" s="360">
        <v>59</v>
      </c>
      <c r="B185" s="381" t="s">
        <v>2671</v>
      </c>
      <c r="C185" s="388" t="s">
        <v>19</v>
      </c>
      <c r="D185" s="399">
        <v>6</v>
      </c>
      <c r="E185" s="591">
        <v>0.22692643826846126</v>
      </c>
      <c r="F185" s="463">
        <v>1.3615586296107676</v>
      </c>
      <c r="G185" s="2"/>
    </row>
    <row r="186" spans="1:7" s="1" customFormat="1" ht="18" customHeight="1">
      <c r="A186" s="360">
        <v>60</v>
      </c>
      <c r="B186" s="381" t="s">
        <v>2673</v>
      </c>
      <c r="C186" s="388" t="s">
        <v>7</v>
      </c>
      <c r="D186" s="392">
        <v>2.3519999999999999</v>
      </c>
      <c r="E186" s="591">
        <v>1.7470760038610069</v>
      </c>
      <c r="F186" s="463">
        <v>4.1091227610810881</v>
      </c>
      <c r="G186" s="2"/>
    </row>
    <row r="187" spans="1:7" s="2" customFormat="1" ht="18" customHeight="1">
      <c r="A187" s="360"/>
      <c r="B187" s="387" t="s">
        <v>3227</v>
      </c>
      <c r="C187" s="388"/>
      <c r="D187" s="392"/>
      <c r="E187" s="591">
        <v>0</v>
      </c>
      <c r="F187" s="463">
        <v>0</v>
      </c>
    </row>
    <row r="188" spans="1:7" s="222" customFormat="1" ht="18" customHeight="1">
      <c r="A188" s="366">
        <v>61</v>
      </c>
      <c r="B188" s="381" t="s">
        <v>2664</v>
      </c>
      <c r="C188" s="381" t="s">
        <v>21</v>
      </c>
      <c r="D188" s="392">
        <v>2</v>
      </c>
      <c r="E188" s="591">
        <v>47.937992748585081</v>
      </c>
      <c r="F188" s="463">
        <v>95.875985497170163</v>
      </c>
    </row>
    <row r="189" spans="1:7" s="2" customFormat="1" ht="18" customHeight="1">
      <c r="A189" s="366">
        <v>62</v>
      </c>
      <c r="B189" s="381" t="s">
        <v>2665</v>
      </c>
      <c r="C189" s="388" t="s">
        <v>23</v>
      </c>
      <c r="D189" s="392">
        <v>0.11</v>
      </c>
      <c r="E189" s="591">
        <v>121.38639427553433</v>
      </c>
      <c r="F189" s="463">
        <v>13.352503370308776</v>
      </c>
    </row>
    <row r="190" spans="1:7" s="2" customFormat="1" ht="18" customHeight="1">
      <c r="A190" s="366">
        <v>63</v>
      </c>
      <c r="B190" s="381" t="s">
        <v>3062</v>
      </c>
      <c r="C190" s="388" t="s">
        <v>18</v>
      </c>
      <c r="D190" s="333">
        <v>8.1999999999999993</v>
      </c>
      <c r="E190" s="591">
        <v>1.3369749321316839</v>
      </c>
      <c r="F190" s="463">
        <v>10.963194443479807</v>
      </c>
    </row>
    <row r="191" spans="1:7" s="2" customFormat="1" ht="18" customHeight="1">
      <c r="A191" s="366">
        <v>64</v>
      </c>
      <c r="B191" s="381" t="s">
        <v>2695</v>
      </c>
      <c r="C191" s="388" t="s">
        <v>18</v>
      </c>
      <c r="D191" s="392">
        <v>9.3000000000000007</v>
      </c>
      <c r="E191" s="591">
        <v>1.6134469760887598</v>
      </c>
      <c r="F191" s="463">
        <v>15.005056877625467</v>
      </c>
    </row>
    <row r="192" spans="1:7" s="2" customFormat="1" ht="18" customHeight="1">
      <c r="A192" s="366">
        <v>65</v>
      </c>
      <c r="B192" s="381" t="s">
        <v>2731</v>
      </c>
      <c r="C192" s="388" t="s">
        <v>18</v>
      </c>
      <c r="D192" s="392">
        <v>50.4</v>
      </c>
      <c r="E192" s="591">
        <v>0.52949502262640957</v>
      </c>
      <c r="F192" s="463">
        <v>26.686549140371042</v>
      </c>
    </row>
    <row r="193" spans="1:7" s="2" customFormat="1" ht="18" customHeight="1">
      <c r="A193" s="366">
        <v>66</v>
      </c>
      <c r="B193" s="381" t="s">
        <v>2673</v>
      </c>
      <c r="C193" s="388" t="s">
        <v>7</v>
      </c>
      <c r="D193" s="392">
        <v>6.8319999999999999</v>
      </c>
      <c r="E193" s="591">
        <v>1.7470760038610069</v>
      </c>
      <c r="F193" s="463">
        <v>11.936023258378398</v>
      </c>
    </row>
    <row r="194" spans="1:7" s="2" customFormat="1" ht="18" customHeight="1">
      <c r="A194" s="360">
        <v>67</v>
      </c>
      <c r="B194" s="381" t="s">
        <v>3228</v>
      </c>
      <c r="C194" s="388" t="s">
        <v>177</v>
      </c>
      <c r="D194" s="392">
        <v>4.2</v>
      </c>
      <c r="E194" s="591">
        <v>22.085732841079842</v>
      </c>
      <c r="F194" s="463">
        <v>92.760077932535339</v>
      </c>
    </row>
    <row r="195" spans="1:7" s="2" customFormat="1" ht="18" customHeight="1">
      <c r="A195" s="360"/>
      <c r="B195" s="387" t="s">
        <v>2968</v>
      </c>
      <c r="C195" s="388"/>
      <c r="D195" s="392"/>
      <c r="E195" s="591">
        <v>0</v>
      </c>
      <c r="F195" s="463">
        <v>0</v>
      </c>
    </row>
    <row r="196" spans="1:7" s="2" customFormat="1" ht="18" customHeight="1">
      <c r="A196" s="360">
        <v>68</v>
      </c>
      <c r="B196" s="381" t="s">
        <v>3229</v>
      </c>
      <c r="C196" s="388" t="s">
        <v>177</v>
      </c>
      <c r="D196" s="392">
        <v>6.7</v>
      </c>
      <c r="E196" s="591">
        <v>22.085732841079842</v>
      </c>
      <c r="F196" s="463">
        <v>147.97441003523494</v>
      </c>
    </row>
    <row r="197" spans="1:7" s="222" customFormat="1" ht="18" customHeight="1">
      <c r="A197" s="366">
        <v>69</v>
      </c>
      <c r="B197" s="381" t="s">
        <v>2970</v>
      </c>
      <c r="C197" s="381" t="s">
        <v>21</v>
      </c>
      <c r="D197" s="392">
        <v>5.5</v>
      </c>
      <c r="E197" s="591">
        <v>53.201897233474668</v>
      </c>
      <c r="F197" s="463">
        <v>292.61043478411068</v>
      </c>
    </row>
    <row r="198" spans="1:7" s="2" customFormat="1" ht="18" customHeight="1">
      <c r="A198" s="366">
        <v>70</v>
      </c>
      <c r="B198" s="381" t="s">
        <v>2665</v>
      </c>
      <c r="C198" s="388" t="s">
        <v>23</v>
      </c>
      <c r="D198" s="392">
        <v>5.7000000000000002E-2</v>
      </c>
      <c r="E198" s="591">
        <v>121.38639427553433</v>
      </c>
      <c r="F198" s="463">
        <v>6.9190244737054574</v>
      </c>
    </row>
    <row r="199" spans="1:7" s="2" customFormat="1" ht="18" customHeight="1">
      <c r="A199" s="366">
        <v>71</v>
      </c>
      <c r="B199" s="381" t="s">
        <v>3062</v>
      </c>
      <c r="C199" s="388" t="s">
        <v>18</v>
      </c>
      <c r="D199" s="333">
        <v>2.8</v>
      </c>
      <c r="E199" s="591">
        <v>1.3369749321316839</v>
      </c>
      <c r="F199" s="463">
        <v>3.7435298099687149</v>
      </c>
    </row>
    <row r="200" spans="1:7" s="2" customFormat="1" ht="18" customHeight="1">
      <c r="A200" s="366">
        <v>72</v>
      </c>
      <c r="B200" s="381" t="s">
        <v>2695</v>
      </c>
      <c r="C200" s="388" t="s">
        <v>18</v>
      </c>
      <c r="D200" s="392">
        <v>3.6</v>
      </c>
      <c r="E200" s="591">
        <v>1.6134469760887598</v>
      </c>
      <c r="F200" s="463">
        <v>5.8084091139195353</v>
      </c>
    </row>
    <row r="201" spans="1:7" s="2" customFormat="1" ht="18" customHeight="1">
      <c r="A201" s="366">
        <v>73</v>
      </c>
      <c r="B201" s="381" t="s">
        <v>2731</v>
      </c>
      <c r="C201" s="388" t="s">
        <v>18</v>
      </c>
      <c r="D201" s="392">
        <v>33.6</v>
      </c>
      <c r="E201" s="591">
        <v>0.52949502262640957</v>
      </c>
      <c r="F201" s="463">
        <v>17.791032760247361</v>
      </c>
    </row>
    <row r="202" spans="1:7" s="2" customFormat="1" ht="18" customHeight="1">
      <c r="A202" s="366">
        <v>74</v>
      </c>
      <c r="B202" s="381" t="s">
        <v>2673</v>
      </c>
      <c r="C202" s="388" t="s">
        <v>7</v>
      </c>
      <c r="D202" s="392">
        <v>3.7120000000000002</v>
      </c>
      <c r="E202" s="591">
        <v>1.7470760038610069</v>
      </c>
      <c r="F202" s="463">
        <v>6.485146126332058</v>
      </c>
    </row>
    <row r="203" spans="1:7" s="315" customFormat="1" ht="18" customHeight="1">
      <c r="A203" s="368"/>
      <c r="B203" s="417" t="s">
        <v>123</v>
      </c>
      <c r="C203" s="418"/>
      <c r="D203" s="420"/>
      <c r="E203" s="591">
        <v>0</v>
      </c>
      <c r="F203" s="463">
        <v>0</v>
      </c>
    </row>
    <row r="204" spans="1:7" s="315" customFormat="1" ht="18" customHeight="1">
      <c r="A204" s="368"/>
      <c r="B204" s="419" t="s">
        <v>3230</v>
      </c>
      <c r="C204" s="418"/>
      <c r="D204" s="420"/>
      <c r="E204" s="591">
        <v>0</v>
      </c>
      <c r="F204" s="463">
        <v>0</v>
      </c>
    </row>
    <row r="205" spans="1:7" s="2" customFormat="1" ht="18" customHeight="1">
      <c r="A205" s="362">
        <v>1</v>
      </c>
      <c r="B205" s="381" t="s">
        <v>3232</v>
      </c>
      <c r="C205" s="388" t="s">
        <v>120</v>
      </c>
      <c r="D205" s="333">
        <v>193.48000000000002</v>
      </c>
      <c r="E205" s="591">
        <v>1.0936517022331922</v>
      </c>
      <c r="F205" s="463">
        <v>211.59973134807805</v>
      </c>
    </row>
    <row r="206" spans="1:7" s="2" customFormat="1" ht="18" customHeight="1">
      <c r="A206" s="362">
        <v>2</v>
      </c>
      <c r="B206" s="381" t="s">
        <v>3233</v>
      </c>
      <c r="C206" s="388" t="s">
        <v>121</v>
      </c>
      <c r="D206" s="406">
        <v>691</v>
      </c>
      <c r="E206" s="591">
        <v>6.0513716871589676</v>
      </c>
      <c r="F206" s="463">
        <v>4181.4978358268463</v>
      </c>
    </row>
    <row r="207" spans="1:7" s="315" customFormat="1" ht="18" customHeight="1">
      <c r="A207" s="368"/>
      <c r="B207" s="419" t="s">
        <v>3199</v>
      </c>
      <c r="C207" s="418"/>
      <c r="D207" s="420"/>
      <c r="E207" s="591">
        <v>0</v>
      </c>
      <c r="F207" s="463">
        <v>0</v>
      </c>
    </row>
    <row r="208" spans="1:7" s="1" customFormat="1" ht="18" customHeight="1">
      <c r="A208" s="367">
        <v>3</v>
      </c>
      <c r="B208" s="381" t="s">
        <v>2735</v>
      </c>
      <c r="C208" s="388" t="s">
        <v>19</v>
      </c>
      <c r="D208" s="399">
        <v>1</v>
      </c>
      <c r="E208" s="588">
        <v>135.50875757411248</v>
      </c>
      <c r="F208" s="463">
        <v>135.50875757411248</v>
      </c>
      <c r="G208" s="2"/>
    </row>
    <row r="209" spans="1:7" s="1" customFormat="1" ht="18" customHeight="1">
      <c r="A209" s="364">
        <v>4</v>
      </c>
      <c r="B209" s="393" t="s">
        <v>3141</v>
      </c>
      <c r="C209" s="394" t="s">
        <v>30</v>
      </c>
      <c r="D209" s="399">
        <v>1</v>
      </c>
      <c r="E209" s="591">
        <v>47.909783259270668</v>
      </c>
      <c r="F209" s="463">
        <v>47.909783259270668</v>
      </c>
      <c r="G209" s="2"/>
    </row>
    <row r="210" spans="1:7" s="1" customFormat="1" ht="18" customHeight="1">
      <c r="A210" s="366">
        <v>5</v>
      </c>
      <c r="B210" s="381" t="s">
        <v>2701</v>
      </c>
      <c r="C210" s="388" t="s">
        <v>30</v>
      </c>
      <c r="D210" s="399">
        <v>1</v>
      </c>
      <c r="E210" s="591">
        <v>16.333687179003132</v>
      </c>
      <c r="F210" s="463">
        <v>16.333687179003132</v>
      </c>
      <c r="G210" s="2"/>
    </row>
    <row r="211" spans="1:7" s="1" customFormat="1" ht="18" customHeight="1">
      <c r="A211" s="366">
        <v>6</v>
      </c>
      <c r="B211" s="381" t="s">
        <v>3184</v>
      </c>
      <c r="C211" s="388" t="s">
        <v>30</v>
      </c>
      <c r="D211" s="388">
        <v>1</v>
      </c>
      <c r="E211" s="591">
        <v>12.097726997991851</v>
      </c>
      <c r="F211" s="463">
        <v>12.097726997991851</v>
      </c>
      <c r="G211" s="2"/>
    </row>
    <row r="212" spans="1:7" s="1" customFormat="1" ht="18" customHeight="1">
      <c r="A212" s="366">
        <v>7</v>
      </c>
      <c r="B212" s="381" t="s">
        <v>2746</v>
      </c>
      <c r="C212" s="388" t="s">
        <v>30</v>
      </c>
      <c r="D212" s="388">
        <v>1</v>
      </c>
      <c r="E212" s="591">
        <v>10.131031199665189</v>
      </c>
      <c r="F212" s="463">
        <v>10.131031199665189</v>
      </c>
      <c r="G212" s="2"/>
    </row>
    <row r="213" spans="1:7" s="1" customFormat="1" ht="18" customHeight="1">
      <c r="A213" s="366">
        <v>8</v>
      </c>
      <c r="B213" s="381" t="s">
        <v>2703</v>
      </c>
      <c r="C213" s="394" t="s">
        <v>30</v>
      </c>
      <c r="D213" s="399">
        <v>8</v>
      </c>
      <c r="E213" s="591">
        <v>5.7827102078742794</v>
      </c>
      <c r="F213" s="463">
        <v>46.261681662994235</v>
      </c>
      <c r="G213" s="2"/>
    </row>
    <row r="214" spans="1:7" s="1" customFormat="1" ht="18" customHeight="1">
      <c r="A214" s="366">
        <v>9</v>
      </c>
      <c r="B214" s="381" t="s">
        <v>2704</v>
      </c>
      <c r="C214" s="394" t="s">
        <v>30</v>
      </c>
      <c r="D214" s="399">
        <v>4</v>
      </c>
      <c r="E214" s="591">
        <v>5.5300654399353926</v>
      </c>
      <c r="F214" s="463">
        <v>22.12026175974157</v>
      </c>
      <c r="G214" s="2"/>
    </row>
    <row r="215" spans="1:7" s="2" customFormat="1" ht="18" customHeight="1">
      <c r="A215" s="366">
        <v>10</v>
      </c>
      <c r="B215" s="381" t="s">
        <v>2738</v>
      </c>
      <c r="C215" s="388" t="s">
        <v>30</v>
      </c>
      <c r="D215" s="399">
        <v>1</v>
      </c>
      <c r="E215" s="591">
        <v>7.9884351878437228</v>
      </c>
      <c r="F215" s="463">
        <v>7.9884351878437228</v>
      </c>
    </row>
    <row r="216" spans="1:7" s="315" customFormat="1" ht="18" customHeight="1">
      <c r="A216" s="368"/>
      <c r="B216" s="419" t="s">
        <v>3185</v>
      </c>
      <c r="C216" s="418"/>
      <c r="D216" s="399"/>
      <c r="E216" s="591">
        <v>0</v>
      </c>
      <c r="F216" s="463">
        <v>0</v>
      </c>
    </row>
    <row r="217" spans="1:7" s="2" customFormat="1" ht="18" customHeight="1">
      <c r="A217" s="367">
        <v>11</v>
      </c>
      <c r="B217" s="381" t="s">
        <v>2707</v>
      </c>
      <c r="C217" s="388" t="s">
        <v>19</v>
      </c>
      <c r="D217" s="399">
        <v>1</v>
      </c>
      <c r="E217" s="588">
        <v>44.644681994746897</v>
      </c>
      <c r="F217" s="463">
        <v>44.644681994746897</v>
      </c>
    </row>
    <row r="218" spans="1:7" s="1" customFormat="1" ht="18" customHeight="1">
      <c r="A218" s="364">
        <v>12</v>
      </c>
      <c r="B218" s="393" t="s">
        <v>2701</v>
      </c>
      <c r="C218" s="394" t="s">
        <v>30</v>
      </c>
      <c r="D218" s="403">
        <v>1</v>
      </c>
      <c r="E218" s="591">
        <v>16.333687179003132</v>
      </c>
      <c r="F218" s="463">
        <v>16.333687179003132</v>
      </c>
      <c r="G218" s="2"/>
    </row>
    <row r="219" spans="1:7" s="1" customFormat="1" ht="18" customHeight="1">
      <c r="A219" s="366">
        <v>13</v>
      </c>
      <c r="B219" s="381" t="s">
        <v>2703</v>
      </c>
      <c r="C219" s="394" t="s">
        <v>30</v>
      </c>
      <c r="D219" s="399">
        <v>9</v>
      </c>
      <c r="E219" s="591">
        <v>5.7827102078742794</v>
      </c>
      <c r="F219" s="463">
        <v>52.044391870868516</v>
      </c>
      <c r="G219" s="2"/>
    </row>
    <row r="220" spans="1:7" s="1" customFormat="1" ht="18" customHeight="1">
      <c r="A220" s="366">
        <v>14</v>
      </c>
      <c r="B220" s="381" t="s">
        <v>2704</v>
      </c>
      <c r="C220" s="394" t="s">
        <v>30</v>
      </c>
      <c r="D220" s="399">
        <v>6</v>
      </c>
      <c r="E220" s="591">
        <v>5.5300654399353926</v>
      </c>
      <c r="F220" s="463">
        <v>33.180392639612357</v>
      </c>
      <c r="G220" s="2"/>
    </row>
    <row r="221" spans="1:7" s="315" customFormat="1" ht="18" customHeight="1">
      <c r="A221" s="368"/>
      <c r="B221" s="419" t="s">
        <v>3201</v>
      </c>
      <c r="C221" s="418"/>
      <c r="D221" s="399"/>
      <c r="E221" s="591">
        <v>0</v>
      </c>
      <c r="F221" s="463">
        <v>0</v>
      </c>
    </row>
    <row r="222" spans="1:7" s="2" customFormat="1" ht="18" customHeight="1">
      <c r="A222" s="367">
        <v>15</v>
      </c>
      <c r="B222" s="381" t="s">
        <v>3202</v>
      </c>
      <c r="C222" s="388" t="s">
        <v>19</v>
      </c>
      <c r="D222" s="399">
        <v>1</v>
      </c>
      <c r="E222" s="588">
        <v>28.045869273001141</v>
      </c>
      <c r="F222" s="463">
        <v>28.045869273001141</v>
      </c>
    </row>
    <row r="223" spans="1:7" s="1" customFormat="1" ht="18" customHeight="1">
      <c r="A223" s="366">
        <v>16</v>
      </c>
      <c r="B223" s="381" t="s">
        <v>2746</v>
      </c>
      <c r="C223" s="388" t="s">
        <v>30</v>
      </c>
      <c r="D223" s="388">
        <v>1</v>
      </c>
      <c r="E223" s="591">
        <v>10.131031199665189</v>
      </c>
      <c r="F223" s="463">
        <v>10.131031199665189</v>
      </c>
      <c r="G223" s="2"/>
    </row>
    <row r="224" spans="1:7" s="1" customFormat="1" ht="18" customHeight="1">
      <c r="A224" s="364">
        <v>17</v>
      </c>
      <c r="B224" s="393" t="s">
        <v>2703</v>
      </c>
      <c r="C224" s="394" t="s">
        <v>30</v>
      </c>
      <c r="D224" s="403">
        <v>2</v>
      </c>
      <c r="E224" s="591">
        <v>5.7827102078742794</v>
      </c>
      <c r="F224" s="463">
        <v>11.565420415748559</v>
      </c>
      <c r="G224" s="2"/>
    </row>
    <row r="225" spans="1:7" s="1" customFormat="1" ht="18" customHeight="1">
      <c r="A225" s="366">
        <v>18</v>
      </c>
      <c r="B225" s="381" t="s">
        <v>2704</v>
      </c>
      <c r="C225" s="394" t="s">
        <v>30</v>
      </c>
      <c r="D225" s="399">
        <v>1</v>
      </c>
      <c r="E225" s="591">
        <v>5.5300654399353926</v>
      </c>
      <c r="F225" s="463">
        <v>5.5300654399353926</v>
      </c>
      <c r="G225" s="2"/>
    </row>
    <row r="226" spans="1:7" s="2" customFormat="1" ht="18" customHeight="1">
      <c r="A226" s="366">
        <v>19</v>
      </c>
      <c r="B226" s="381" t="s">
        <v>2738</v>
      </c>
      <c r="C226" s="388" t="s">
        <v>30</v>
      </c>
      <c r="D226" s="399">
        <v>1</v>
      </c>
      <c r="E226" s="591">
        <v>7.9884351878437228</v>
      </c>
      <c r="F226" s="463">
        <v>7.9884351878437228</v>
      </c>
    </row>
    <row r="227" spans="1:7" s="315" customFormat="1" ht="18" customHeight="1">
      <c r="A227" s="365"/>
      <c r="B227" s="417" t="s">
        <v>2740</v>
      </c>
      <c r="C227" s="418"/>
      <c r="D227" s="392"/>
      <c r="E227" s="591">
        <v>0</v>
      </c>
      <c r="F227" s="463">
        <v>0</v>
      </c>
    </row>
    <row r="228" spans="1:7" s="2" customFormat="1" ht="18" customHeight="1">
      <c r="A228" s="362">
        <v>20</v>
      </c>
      <c r="B228" s="393" t="s">
        <v>2752</v>
      </c>
      <c r="C228" s="394" t="s">
        <v>18</v>
      </c>
      <c r="D228" s="392">
        <v>500</v>
      </c>
      <c r="E228" s="591">
        <v>0.70741470058401779</v>
      </c>
      <c r="F228" s="463">
        <v>353.70735029200887</v>
      </c>
    </row>
    <row r="229" spans="1:7" s="2" customFormat="1" ht="18" customHeight="1">
      <c r="A229" s="362">
        <f>+A228+1</f>
        <v>21</v>
      </c>
      <c r="B229" s="393" t="s">
        <v>2754</v>
      </c>
      <c r="C229" s="394" t="s">
        <v>18</v>
      </c>
      <c r="D229" s="392">
        <v>250</v>
      </c>
      <c r="E229" s="591">
        <v>0.9416572472222543</v>
      </c>
      <c r="F229" s="463">
        <v>235.41431180556359</v>
      </c>
    </row>
    <row r="230" spans="1:7" s="2" customFormat="1" ht="18" customHeight="1">
      <c r="A230" s="362">
        <f t="shared" ref="A230:A234" si="0">+A229+1</f>
        <v>22</v>
      </c>
      <c r="B230" s="393" t="s">
        <v>3187</v>
      </c>
      <c r="C230" s="394" t="s">
        <v>18</v>
      </c>
      <c r="D230" s="392">
        <v>700</v>
      </c>
      <c r="E230" s="591">
        <v>1.3089921499049431</v>
      </c>
      <c r="F230" s="463">
        <v>916.29450493346019</v>
      </c>
    </row>
    <row r="231" spans="1:7" s="2" customFormat="1" ht="18" customHeight="1">
      <c r="A231" s="362">
        <f t="shared" si="0"/>
        <v>23</v>
      </c>
      <c r="B231" s="393" t="s">
        <v>3203</v>
      </c>
      <c r="C231" s="394" t="s">
        <v>18</v>
      </c>
      <c r="D231" s="392">
        <v>15</v>
      </c>
      <c r="E231" s="591">
        <v>12.367428650418752</v>
      </c>
      <c r="F231" s="463">
        <v>185.51142975628127</v>
      </c>
    </row>
    <row r="232" spans="1:7" s="2" customFormat="1" ht="18" customHeight="1">
      <c r="A232" s="362">
        <f t="shared" si="0"/>
        <v>24</v>
      </c>
      <c r="B232" s="393" t="s">
        <v>2758</v>
      </c>
      <c r="C232" s="394" t="s">
        <v>18</v>
      </c>
      <c r="D232" s="392">
        <v>50</v>
      </c>
      <c r="E232" s="591">
        <v>17.693341098130926</v>
      </c>
      <c r="F232" s="463">
        <v>884.66705490654624</v>
      </c>
    </row>
    <row r="233" spans="1:7" s="2" customFormat="1" ht="18" customHeight="1">
      <c r="A233" s="362">
        <f t="shared" si="0"/>
        <v>25</v>
      </c>
      <c r="B233" s="393" t="s">
        <v>2759</v>
      </c>
      <c r="C233" s="394" t="s">
        <v>18</v>
      </c>
      <c r="D233" s="392">
        <v>30</v>
      </c>
      <c r="E233" s="591">
        <v>24.978614614379573</v>
      </c>
      <c r="F233" s="463">
        <v>749.35843843138719</v>
      </c>
    </row>
    <row r="234" spans="1:7" s="2" customFormat="1" ht="18" customHeight="1">
      <c r="A234" s="362">
        <f t="shared" si="0"/>
        <v>26</v>
      </c>
      <c r="B234" s="381" t="s">
        <v>2708</v>
      </c>
      <c r="C234" s="388" t="s">
        <v>2709</v>
      </c>
      <c r="D234" s="392">
        <v>5</v>
      </c>
      <c r="E234" s="591">
        <v>1.8154115061476901</v>
      </c>
      <c r="F234" s="463">
        <v>9.0770575307384505</v>
      </c>
    </row>
    <row r="235" spans="1:7" s="315" customFormat="1" ht="18" customHeight="1">
      <c r="A235" s="365"/>
      <c r="B235" s="417" t="s">
        <v>2741</v>
      </c>
      <c r="C235" s="418"/>
      <c r="D235" s="392"/>
      <c r="E235" s="591">
        <v>0</v>
      </c>
      <c r="F235" s="463">
        <v>0</v>
      </c>
    </row>
    <row r="236" spans="1:7" s="2" customFormat="1" ht="18" customHeight="1">
      <c r="A236" s="364">
        <f>+A234+1</f>
        <v>27</v>
      </c>
      <c r="B236" s="393" t="s">
        <v>2761</v>
      </c>
      <c r="C236" s="394" t="s">
        <v>19</v>
      </c>
      <c r="D236" s="399">
        <v>92</v>
      </c>
      <c r="E236" s="591">
        <v>11.059013782535972</v>
      </c>
      <c r="F236" s="463">
        <v>1017.4292679933094</v>
      </c>
    </row>
    <row r="237" spans="1:7" s="2" customFormat="1" ht="18" customHeight="1">
      <c r="A237" s="364">
        <f>+A236+1</f>
        <v>28</v>
      </c>
      <c r="B237" s="393" t="s">
        <v>3150</v>
      </c>
      <c r="C237" s="394" t="s">
        <v>19</v>
      </c>
      <c r="D237" s="399">
        <v>18</v>
      </c>
      <c r="E237" s="591">
        <v>6.495069256080682</v>
      </c>
      <c r="F237" s="463">
        <v>116.91124660945228</v>
      </c>
    </row>
    <row r="238" spans="1:7" s="2" customFormat="1" ht="18" customHeight="1">
      <c r="A238" s="364">
        <f t="shared" ref="A238:A247" si="1">+A237+1</f>
        <v>29</v>
      </c>
      <c r="B238" s="381" t="s">
        <v>2766</v>
      </c>
      <c r="C238" s="388" t="s">
        <v>19</v>
      </c>
      <c r="D238" s="399">
        <v>28</v>
      </c>
      <c r="E238" s="591">
        <v>12.739492100914129</v>
      </c>
      <c r="F238" s="463">
        <v>356.70577882559559</v>
      </c>
    </row>
    <row r="239" spans="1:7" s="2" customFormat="1" ht="18" customHeight="1">
      <c r="A239" s="364">
        <f t="shared" si="1"/>
        <v>30</v>
      </c>
      <c r="B239" s="381" t="s">
        <v>2768</v>
      </c>
      <c r="C239" s="388" t="s">
        <v>19</v>
      </c>
      <c r="D239" s="399">
        <v>25</v>
      </c>
      <c r="E239" s="591">
        <v>0.22692643826846126</v>
      </c>
      <c r="F239" s="463">
        <v>5.6731609567115315</v>
      </c>
    </row>
    <row r="240" spans="1:7" s="2" customFormat="1" ht="18" customHeight="1">
      <c r="A240" s="364">
        <f t="shared" si="1"/>
        <v>31</v>
      </c>
      <c r="B240" s="381" t="s">
        <v>2769</v>
      </c>
      <c r="C240" s="388" t="s">
        <v>19</v>
      </c>
      <c r="D240" s="399">
        <v>317</v>
      </c>
      <c r="E240" s="591">
        <v>0.27231172592215341</v>
      </c>
      <c r="F240" s="463">
        <v>86.322817117322629</v>
      </c>
    </row>
    <row r="241" spans="1:29" s="62" customFormat="1" ht="18" customHeight="1">
      <c r="A241" s="364">
        <f t="shared" si="1"/>
        <v>32</v>
      </c>
      <c r="B241" s="393" t="s">
        <v>2770</v>
      </c>
      <c r="C241" s="394" t="s">
        <v>19</v>
      </c>
      <c r="D241" s="399">
        <v>5</v>
      </c>
      <c r="E241" s="591">
        <v>2.3448205526694701</v>
      </c>
      <c r="F241" s="463">
        <v>11.72410276334735</v>
      </c>
    </row>
    <row r="242" spans="1:29" s="62" customFormat="1" ht="18" customHeight="1">
      <c r="A242" s="364">
        <f t="shared" si="1"/>
        <v>33</v>
      </c>
      <c r="B242" s="393" t="s">
        <v>2771</v>
      </c>
      <c r="C242" s="394" t="s">
        <v>19</v>
      </c>
      <c r="D242" s="399">
        <v>79</v>
      </c>
      <c r="E242" s="591">
        <v>1.8410438597134864</v>
      </c>
      <c r="F242" s="463">
        <v>145.44246491736541</v>
      </c>
    </row>
    <row r="243" spans="1:29" s="62" customFormat="1" ht="18" customHeight="1">
      <c r="A243" s="364">
        <f t="shared" si="1"/>
        <v>34</v>
      </c>
      <c r="B243" s="393" t="s">
        <v>2773</v>
      </c>
      <c r="C243" s="394" t="s">
        <v>19</v>
      </c>
      <c r="D243" s="399">
        <v>18</v>
      </c>
      <c r="E243" s="591">
        <v>2.3448205526694701</v>
      </c>
      <c r="F243" s="463">
        <v>42.206769948050464</v>
      </c>
    </row>
    <row r="244" spans="1:29" s="62" customFormat="1" ht="18" customHeight="1">
      <c r="A244" s="364">
        <f t="shared" si="1"/>
        <v>35</v>
      </c>
      <c r="B244" s="393" t="s">
        <v>188</v>
      </c>
      <c r="C244" s="394" t="s">
        <v>19</v>
      </c>
      <c r="D244" s="399">
        <v>27</v>
      </c>
      <c r="E244" s="591">
        <v>2.3006626919898552</v>
      </c>
      <c r="F244" s="463">
        <v>62.11789268372609</v>
      </c>
    </row>
    <row r="245" spans="1:29" s="62" customFormat="1" ht="18" customHeight="1">
      <c r="A245" s="364">
        <f t="shared" si="1"/>
        <v>36</v>
      </c>
      <c r="B245" s="393" t="s">
        <v>2775</v>
      </c>
      <c r="C245" s="394" t="s">
        <v>19</v>
      </c>
      <c r="D245" s="399">
        <v>4</v>
      </c>
      <c r="E245" s="591">
        <v>3.2598051044045517</v>
      </c>
      <c r="F245" s="463">
        <v>13.039220417618207</v>
      </c>
    </row>
    <row r="246" spans="1:29" s="1" customFormat="1" ht="18" customHeight="1">
      <c r="A246" s="364">
        <f t="shared" si="1"/>
        <v>37</v>
      </c>
      <c r="B246" s="381" t="s">
        <v>2742</v>
      </c>
      <c r="C246" s="388" t="s">
        <v>19</v>
      </c>
      <c r="D246" s="399">
        <v>4</v>
      </c>
      <c r="E246" s="591">
        <v>3.0288536518630602</v>
      </c>
      <c r="F246" s="463">
        <v>12.115414607452241</v>
      </c>
      <c r="G246" s="2"/>
    </row>
    <row r="247" spans="1:29" s="1" customFormat="1" ht="18" customHeight="1">
      <c r="A247" s="364">
        <f t="shared" si="1"/>
        <v>38</v>
      </c>
      <c r="B247" s="381" t="s">
        <v>3144</v>
      </c>
      <c r="C247" s="388" t="s">
        <v>2411</v>
      </c>
      <c r="D247" s="403">
        <v>137</v>
      </c>
      <c r="E247" s="591">
        <v>0.55593001977380108</v>
      </c>
      <c r="F247" s="463">
        <v>76.162412709010752</v>
      </c>
      <c r="G247" s="2"/>
    </row>
    <row r="248" spans="1:29" s="315" customFormat="1" ht="18" customHeight="1">
      <c r="A248" s="367">
        <f>+A247+1</f>
        <v>39</v>
      </c>
      <c r="B248" s="381" t="s">
        <v>3147</v>
      </c>
      <c r="C248" s="388" t="s">
        <v>19</v>
      </c>
      <c r="D248" s="399">
        <v>3</v>
      </c>
      <c r="E248" s="588">
        <v>16.870407365918698</v>
      </c>
      <c r="F248" s="463">
        <v>50.611222097756098</v>
      </c>
    </row>
    <row r="249" spans="1:29" s="99" customFormat="1" ht="21" customHeight="1">
      <c r="A249" s="102"/>
      <c r="B249" s="206" t="s">
        <v>134</v>
      </c>
      <c r="C249" s="207"/>
      <c r="D249" s="515"/>
      <c r="E249" s="519"/>
      <c r="F249" s="522">
        <v>153701.50841726724</v>
      </c>
    </row>
    <row r="250" spans="1:29" s="99" customFormat="1" ht="15" customHeight="1">
      <c r="A250" s="102"/>
      <c r="B250" s="203" t="s">
        <v>0</v>
      </c>
      <c r="C250" s="523">
        <v>0.2</v>
      </c>
      <c r="D250" s="515"/>
      <c r="E250" s="519"/>
      <c r="F250" s="515">
        <v>30740.30168345345</v>
      </c>
    </row>
    <row r="251" spans="1:29" s="99" customFormat="1" ht="15" customHeight="1">
      <c r="A251" s="102"/>
      <c r="B251" s="206" t="s">
        <v>2055</v>
      </c>
      <c r="C251" s="207"/>
      <c r="D251" s="515"/>
      <c r="E251" s="519"/>
      <c r="F251" s="527">
        <v>184441.81010072067</v>
      </c>
      <c r="G251" s="528"/>
      <c r="H251" s="529">
        <v>0</v>
      </c>
    </row>
    <row r="253" spans="1:29" s="195" customFormat="1">
      <c r="B253" s="210"/>
      <c r="D253" s="199"/>
      <c r="E253" s="588">
        <v>0</v>
      </c>
      <c r="G253" s="104"/>
      <c r="H253" s="104"/>
      <c r="I253" s="104"/>
      <c r="J253" s="104"/>
      <c r="K253" s="104"/>
      <c r="L253" s="104"/>
      <c r="M253" s="104"/>
      <c r="N253" s="104"/>
      <c r="O253" s="104"/>
      <c r="P253" s="104"/>
      <c r="Q253" s="104"/>
      <c r="R253" s="104"/>
      <c r="S253" s="104"/>
      <c r="T253" s="104"/>
      <c r="U253" s="104"/>
      <c r="V253" s="104"/>
      <c r="W253" s="104"/>
      <c r="X253" s="104"/>
      <c r="Y253" s="104"/>
      <c r="Z253" s="104"/>
      <c r="AA253" s="104"/>
      <c r="AB253" s="104"/>
      <c r="AC253" s="104"/>
    </row>
    <row r="254" spans="1:29" s="195" customFormat="1">
      <c r="B254" s="210"/>
      <c r="D254" s="199"/>
      <c r="E254" s="589"/>
      <c r="G254" s="104"/>
      <c r="H254" s="104"/>
      <c r="I254" s="104"/>
      <c r="J254" s="104"/>
      <c r="K254" s="104"/>
      <c r="L254" s="104"/>
      <c r="M254" s="104"/>
      <c r="N254" s="104"/>
      <c r="O254" s="104"/>
      <c r="P254" s="104"/>
      <c r="Q254" s="104"/>
      <c r="R254" s="104"/>
      <c r="S254" s="104"/>
      <c r="T254" s="104"/>
      <c r="U254" s="104"/>
      <c r="V254" s="104"/>
      <c r="W254" s="104"/>
      <c r="X254" s="104"/>
      <c r="Y254" s="104"/>
      <c r="Z254" s="104"/>
      <c r="AA254" s="104"/>
      <c r="AB254" s="104"/>
      <c r="AC254" s="104"/>
    </row>
    <row r="255" spans="1:29" s="195" customFormat="1">
      <c r="B255" s="210"/>
      <c r="D255" s="199"/>
      <c r="E255" s="589"/>
      <c r="G255" s="104"/>
      <c r="H255" s="104"/>
      <c r="I255" s="104"/>
      <c r="J255" s="104"/>
      <c r="K255" s="104"/>
      <c r="L255" s="104"/>
      <c r="M255" s="104"/>
      <c r="N255" s="104"/>
      <c r="O255" s="104"/>
      <c r="P255" s="104"/>
      <c r="Q255" s="104"/>
      <c r="R255" s="104"/>
      <c r="S255" s="104"/>
      <c r="T255" s="104"/>
      <c r="U255" s="104"/>
      <c r="V255" s="104"/>
      <c r="W255" s="104"/>
      <c r="X255" s="104"/>
      <c r="Y255" s="104"/>
      <c r="Z255" s="104"/>
      <c r="AA255" s="104"/>
      <c r="AB255" s="104"/>
      <c r="AC255" s="104"/>
    </row>
    <row r="256" spans="1:29" s="195" customFormat="1">
      <c r="B256" s="210"/>
      <c r="D256" s="199"/>
      <c r="E256" s="589"/>
      <c r="G256" s="104"/>
      <c r="H256" s="104"/>
      <c r="I256" s="104"/>
      <c r="J256" s="104"/>
      <c r="K256" s="104"/>
      <c r="L256" s="104"/>
      <c r="M256" s="104"/>
      <c r="N256" s="104"/>
      <c r="O256" s="104"/>
      <c r="P256" s="104"/>
      <c r="Q256" s="104"/>
      <c r="R256" s="104"/>
      <c r="S256" s="104"/>
      <c r="T256" s="104"/>
      <c r="U256" s="104"/>
      <c r="V256" s="104"/>
      <c r="W256" s="104"/>
      <c r="X256" s="104"/>
      <c r="Y256" s="104"/>
      <c r="Z256" s="104"/>
      <c r="AA256" s="104"/>
      <c r="AB256" s="104"/>
      <c r="AC256" s="104"/>
    </row>
    <row r="257" spans="2:29" s="195" customFormat="1">
      <c r="B257" s="210"/>
      <c r="D257" s="199"/>
      <c r="E257" s="590"/>
      <c r="G257" s="104"/>
      <c r="H257" s="104"/>
      <c r="I257" s="104"/>
      <c r="J257" s="104"/>
      <c r="K257" s="104"/>
      <c r="L257" s="104"/>
      <c r="M257" s="104"/>
      <c r="N257" s="104"/>
      <c r="O257" s="104"/>
      <c r="P257" s="104"/>
      <c r="Q257" s="104"/>
      <c r="R257" s="104"/>
      <c r="S257" s="104"/>
      <c r="T257" s="104"/>
      <c r="U257" s="104"/>
      <c r="V257" s="104"/>
      <c r="W257" s="104"/>
      <c r="X257" s="104"/>
      <c r="Y257" s="104"/>
      <c r="Z257" s="104"/>
      <c r="AA257" s="104"/>
      <c r="AB257" s="104"/>
      <c r="AC257" s="104"/>
    </row>
  </sheetData>
  <pageMargins left="0" right="0" top="0.98425196850393704" bottom="0.78740157480314965" header="0.51181102362204722" footer="0.51181102362204722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D3A58D-03AB-460C-910D-8066EC3E2868}">
  <sheetPr>
    <tabColor rgb="FF00B050"/>
  </sheetPr>
  <dimension ref="A1:AI251"/>
  <sheetViews>
    <sheetView showZeros="0" view="pageBreakPreview" topLeftCell="A196" zoomScaleNormal="100" zoomScaleSheetLayoutView="100" workbookViewId="0">
      <selection activeCell="C255" sqref="C255:C259"/>
    </sheetView>
  </sheetViews>
  <sheetFormatPr defaultColWidth="9.140625" defaultRowHeight="12.75"/>
  <cols>
    <col min="1" max="1" width="5.140625" style="195" customWidth="1"/>
    <col min="2" max="2" width="8" style="195" hidden="1" customWidth="1"/>
    <col min="3" max="3" width="56" style="210" customWidth="1"/>
    <col min="4" max="4" width="8.42578125" style="195" customWidth="1"/>
    <col min="5" max="5" width="7.85546875" style="199" customWidth="1"/>
    <col min="6" max="6" width="8.85546875" style="195" hidden="1" customWidth="1"/>
    <col min="7" max="7" width="6.85546875" style="195" hidden="1" customWidth="1"/>
    <col min="8" max="8" width="6.7109375" style="195" hidden="1" customWidth="1"/>
    <col min="9" max="10" width="8" style="195" hidden="1" customWidth="1"/>
    <col min="11" max="11" width="23.7109375" style="109" hidden="1" customWidth="1"/>
    <col min="12" max="12" width="4.7109375" style="110" hidden="1" customWidth="1"/>
    <col min="13" max="14" width="7.28515625" style="110" hidden="1" customWidth="1"/>
    <col min="15" max="15" width="7.7109375" style="195" hidden="1" customWidth="1"/>
    <col min="16" max="16" width="13" style="195" hidden="1" customWidth="1"/>
    <col min="17" max="17" width="8.28515625" style="195" hidden="1" customWidth="1"/>
    <col min="18" max="18" width="8.7109375" style="195" hidden="1" customWidth="1"/>
    <col min="19" max="19" width="12" style="195" customWidth="1"/>
    <col min="20" max="20" width="12.28515625" style="195" customWidth="1"/>
    <col min="21" max="21" width="10.140625" style="104" bestFit="1" customWidth="1"/>
    <col min="22" max="22" width="20.42578125" style="104" customWidth="1"/>
    <col min="23" max="16384" width="9.140625" style="104"/>
  </cols>
  <sheetData>
    <row r="1" spans="1:25" ht="15" customHeight="1">
      <c r="C1" s="114"/>
      <c r="D1" s="921"/>
      <c r="E1" s="921"/>
      <c r="F1" s="921"/>
      <c r="G1" s="921"/>
      <c r="S1" s="921"/>
      <c r="T1" s="921"/>
      <c r="V1" s="784" t="s">
        <v>131</v>
      </c>
      <c r="W1" s="785">
        <v>1.133</v>
      </c>
    </row>
    <row r="2" spans="1:25" ht="15" customHeight="1">
      <c r="A2" s="925" t="s">
        <v>3845</v>
      </c>
      <c r="C2" s="924"/>
      <c r="V2" s="784" t="s">
        <v>2062</v>
      </c>
      <c r="W2" s="791">
        <v>1.0075000000000001</v>
      </c>
    </row>
    <row r="3" spans="1:25" ht="8.25" customHeight="1">
      <c r="A3" s="923"/>
      <c r="B3" s="923"/>
      <c r="C3" s="923"/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V3" s="792" t="s">
        <v>2778</v>
      </c>
      <c r="W3" s="786">
        <v>1.1100000000000001</v>
      </c>
      <c r="X3" s="784"/>
      <c r="Y3" s="785"/>
    </row>
    <row r="4" spans="1:25" ht="20.25" customHeight="1">
      <c r="A4" s="531" t="s">
        <v>3844</v>
      </c>
      <c r="B4" s="531"/>
      <c r="C4" s="531"/>
      <c r="D4" s="531"/>
      <c r="E4" s="531"/>
      <c r="F4" s="531"/>
      <c r="G4" s="531"/>
      <c r="H4" s="531"/>
      <c r="I4" s="531"/>
      <c r="J4" s="531"/>
      <c r="K4" s="531"/>
      <c r="L4" s="531"/>
      <c r="M4" s="531"/>
      <c r="N4" s="531"/>
      <c r="O4" s="531"/>
      <c r="P4" s="531"/>
      <c r="Q4" s="531"/>
      <c r="R4" s="531"/>
      <c r="V4" s="786" t="s">
        <v>2780</v>
      </c>
      <c r="W4" s="786">
        <v>1.0015000000000001</v>
      </c>
      <c r="X4" s="784"/>
      <c r="Y4" s="785"/>
    </row>
    <row r="5" spans="1:25" ht="98.25" customHeight="1">
      <c r="A5" s="251" t="s">
        <v>176</v>
      </c>
      <c r="B5" s="497" t="s">
        <v>164</v>
      </c>
      <c r="C5" s="251" t="s">
        <v>142</v>
      </c>
      <c r="D5" s="252" t="s">
        <v>143</v>
      </c>
      <c r="E5" s="498" t="s">
        <v>165</v>
      </c>
      <c r="F5" s="252" t="s">
        <v>166</v>
      </c>
      <c r="G5" s="251" t="s">
        <v>163</v>
      </c>
      <c r="H5" s="251"/>
      <c r="I5" s="251"/>
      <c r="J5" s="251"/>
      <c r="K5" s="251"/>
      <c r="L5" s="251"/>
      <c r="M5" s="251"/>
      <c r="N5" s="251"/>
      <c r="O5" s="251"/>
      <c r="P5" s="251" t="s">
        <v>174</v>
      </c>
      <c r="Q5" s="251" t="s">
        <v>2063</v>
      </c>
      <c r="R5" s="510" t="s">
        <v>2063</v>
      </c>
      <c r="S5" s="252" t="s">
        <v>3152</v>
      </c>
      <c r="T5" s="252" t="s">
        <v>3161</v>
      </c>
    </row>
    <row r="6" spans="1:25" s="536" customFormat="1" ht="15" customHeight="1">
      <c r="A6" s="119">
        <v>1</v>
      </c>
      <c r="B6" s="119">
        <v>2</v>
      </c>
      <c r="C6" s="119">
        <v>2</v>
      </c>
      <c r="D6" s="119">
        <v>3</v>
      </c>
      <c r="E6" s="120">
        <v>4</v>
      </c>
      <c r="F6" s="119">
        <v>5</v>
      </c>
      <c r="G6" s="119">
        <v>7</v>
      </c>
      <c r="H6" s="119">
        <v>8</v>
      </c>
      <c r="I6" s="119">
        <v>9</v>
      </c>
      <c r="J6" s="119">
        <v>10</v>
      </c>
      <c r="K6" s="198">
        <v>11</v>
      </c>
      <c r="L6" s="198">
        <v>12</v>
      </c>
      <c r="M6" s="198">
        <v>13</v>
      </c>
      <c r="N6" s="198">
        <v>14</v>
      </c>
      <c r="O6" s="119">
        <v>15</v>
      </c>
      <c r="P6" s="119">
        <v>16</v>
      </c>
      <c r="Q6" s="119">
        <v>17</v>
      </c>
      <c r="R6" s="119">
        <v>18</v>
      </c>
      <c r="S6" s="119">
        <v>5</v>
      </c>
      <c r="T6" s="120">
        <v>6</v>
      </c>
    </row>
    <row r="7" spans="1:25" s="2" customFormat="1" ht="8.25" customHeight="1">
      <c r="A7" s="360"/>
      <c r="B7" s="809"/>
      <c r="C7" s="387" t="s">
        <v>2393</v>
      </c>
      <c r="D7" s="388"/>
      <c r="E7" s="391"/>
      <c r="F7" s="333"/>
      <c r="G7" s="392"/>
      <c r="H7" s="333">
        <v>0</v>
      </c>
      <c r="I7" s="392"/>
      <c r="J7" s="395">
        <v>0</v>
      </c>
      <c r="K7" s="539"/>
      <c r="L7" s="539"/>
      <c r="M7" s="539"/>
      <c r="N7" s="539"/>
      <c r="O7" s="432"/>
      <c r="P7" s="333"/>
      <c r="Q7" s="333"/>
      <c r="R7" s="333">
        <v>0</v>
      </c>
      <c r="S7" s="591">
        <v>0</v>
      </c>
      <c r="T7" s="463">
        <v>0</v>
      </c>
    </row>
    <row r="8" spans="1:25" s="2" customFormat="1" ht="14.25" customHeight="1">
      <c r="A8" s="360">
        <v>1</v>
      </c>
      <c r="B8" s="809" t="s">
        <v>3038</v>
      </c>
      <c r="C8" s="381" t="s">
        <v>3039</v>
      </c>
      <c r="D8" s="388" t="s">
        <v>7</v>
      </c>
      <c r="E8" s="333">
        <v>118</v>
      </c>
      <c r="F8" s="333">
        <v>0.6673076200000001</v>
      </c>
      <c r="G8" s="392">
        <v>0.23300000000000001</v>
      </c>
      <c r="H8" s="333">
        <v>0.57281652000000005</v>
      </c>
      <c r="I8" s="392">
        <v>3.1E-2</v>
      </c>
      <c r="J8" s="395">
        <v>9.4491100000000008E-2</v>
      </c>
      <c r="K8" s="501"/>
      <c r="L8" s="501"/>
      <c r="M8" s="501"/>
      <c r="N8" s="501"/>
      <c r="O8" s="432">
        <v>0</v>
      </c>
      <c r="P8" s="333">
        <v>78.742299160000016</v>
      </c>
      <c r="Q8" s="333">
        <v>0</v>
      </c>
      <c r="R8" s="395">
        <v>0</v>
      </c>
      <c r="S8" s="591">
        <v>0.87742536820799943</v>
      </c>
      <c r="T8" s="463">
        <v>103.53619344854393</v>
      </c>
    </row>
    <row r="9" spans="1:25" s="2" customFormat="1" ht="14.25" customHeight="1">
      <c r="A9" s="360">
        <v>2</v>
      </c>
      <c r="B9" s="832" t="s">
        <v>3038</v>
      </c>
      <c r="C9" s="360" t="s">
        <v>3265</v>
      </c>
      <c r="D9" s="362" t="s">
        <v>7</v>
      </c>
      <c r="E9" s="98">
        <v>144</v>
      </c>
      <c r="F9" s="98">
        <v>0.6673076200000001</v>
      </c>
      <c r="G9" s="449">
        <v>0.23300000000000001</v>
      </c>
      <c r="H9" s="98">
        <v>0.57281652000000005</v>
      </c>
      <c r="I9" s="449">
        <v>3.1E-2</v>
      </c>
      <c r="J9" s="98">
        <v>9.4491100000000008E-2</v>
      </c>
      <c r="K9" s="600"/>
      <c r="L9" s="600"/>
      <c r="M9" s="600"/>
      <c r="N9" s="600"/>
      <c r="O9" s="679">
        <v>0</v>
      </c>
      <c r="P9" s="98">
        <v>96.092297280000011</v>
      </c>
      <c r="Q9" s="98">
        <v>0</v>
      </c>
      <c r="R9" s="98">
        <v>0</v>
      </c>
      <c r="S9" s="591">
        <v>0.87742536820799943</v>
      </c>
      <c r="T9" s="463">
        <v>126.34925302195192</v>
      </c>
    </row>
    <row r="10" spans="1:25" s="2" customFormat="1" ht="12.75" customHeight="1">
      <c r="A10" s="362">
        <v>3</v>
      </c>
      <c r="B10" s="896" t="s">
        <v>3831</v>
      </c>
      <c r="C10" s="455" t="s">
        <v>3761</v>
      </c>
      <c r="D10" s="458" t="s">
        <v>177</v>
      </c>
      <c r="E10" s="488">
        <v>184</v>
      </c>
      <c r="F10" s="449">
        <v>1.0481704199999999</v>
      </c>
      <c r="G10" s="488">
        <v>0.22550000000000001</v>
      </c>
      <c r="H10" s="98">
        <v>0.55437822000000003</v>
      </c>
      <c r="I10" s="488">
        <v>0.16200000000000001</v>
      </c>
      <c r="J10" s="98">
        <v>0.49379219999999996</v>
      </c>
      <c r="K10" s="601"/>
      <c r="L10" s="602"/>
      <c r="M10" s="603"/>
      <c r="N10" s="603"/>
      <c r="O10" s="679"/>
      <c r="P10" s="98">
        <v>192.86335728</v>
      </c>
      <c r="Q10" s="98">
        <v>0</v>
      </c>
      <c r="R10" s="489">
        <v>0</v>
      </c>
      <c r="S10" s="591">
        <v>1.3782119207828516</v>
      </c>
      <c r="T10" s="463">
        <v>253.59099342404468</v>
      </c>
    </row>
    <row r="11" spans="1:25" s="2" customFormat="1" ht="12.75" customHeight="1">
      <c r="A11" s="362">
        <v>4</v>
      </c>
      <c r="B11" s="896" t="s">
        <v>3763</v>
      </c>
      <c r="C11" s="455" t="s">
        <v>3764</v>
      </c>
      <c r="D11" s="458" t="s">
        <v>177</v>
      </c>
      <c r="E11" s="488">
        <v>59</v>
      </c>
      <c r="F11" s="449">
        <v>0.24298635999999998</v>
      </c>
      <c r="G11" s="488">
        <v>7.9000000000000001E-2</v>
      </c>
      <c r="H11" s="98">
        <v>0.19421675999999999</v>
      </c>
      <c r="I11" s="488">
        <v>1.6E-2</v>
      </c>
      <c r="J11" s="98">
        <v>4.8769599999999996E-2</v>
      </c>
      <c r="K11" s="601"/>
      <c r="L11" s="602"/>
      <c r="M11" s="603"/>
      <c r="N11" s="603"/>
      <c r="O11" s="679"/>
      <c r="P11" s="98">
        <v>14.336195239999999</v>
      </c>
      <c r="Q11" s="98">
        <v>0</v>
      </c>
      <c r="R11" s="489">
        <v>0</v>
      </c>
      <c r="S11" s="591">
        <v>0.31949642114460114</v>
      </c>
      <c r="T11" s="463">
        <v>18.850288847531466</v>
      </c>
    </row>
    <row r="12" spans="1:25" s="2" customFormat="1" ht="12.75" customHeight="1">
      <c r="A12" s="360">
        <v>5</v>
      </c>
      <c r="B12" s="878" t="s">
        <v>2389</v>
      </c>
      <c r="C12" s="381" t="s">
        <v>3040</v>
      </c>
      <c r="D12" s="394" t="s">
        <v>7</v>
      </c>
      <c r="E12" s="395">
        <v>173</v>
      </c>
      <c r="F12" s="395">
        <v>0.52432804</v>
      </c>
      <c r="G12" s="389">
        <v>0.186</v>
      </c>
      <c r="H12" s="333">
        <v>0.45726983999999998</v>
      </c>
      <c r="I12" s="389">
        <v>2.1999999999999999E-2</v>
      </c>
      <c r="J12" s="395">
        <v>6.7058199999999998E-2</v>
      </c>
      <c r="K12" s="501"/>
      <c r="L12" s="501"/>
      <c r="M12" s="501"/>
      <c r="N12" s="501"/>
      <c r="O12" s="432">
        <v>0</v>
      </c>
      <c r="P12" s="333">
        <v>90.70875092</v>
      </c>
      <c r="Q12" s="333">
        <v>0</v>
      </c>
      <c r="R12" s="395">
        <v>0</v>
      </c>
      <c r="S12" s="591">
        <v>0.68942525121888854</v>
      </c>
      <c r="T12" s="463">
        <v>119.27056846086772</v>
      </c>
    </row>
    <row r="13" spans="1:25" s="2" customFormat="1" ht="14.25" customHeight="1">
      <c r="A13" s="360">
        <v>6</v>
      </c>
      <c r="B13" s="809" t="s">
        <v>2398</v>
      </c>
      <c r="C13" s="381" t="s">
        <v>2399</v>
      </c>
      <c r="D13" s="388" t="s">
        <v>7</v>
      </c>
      <c r="E13" s="333">
        <v>121</v>
      </c>
      <c r="F13" s="333">
        <v>0.73753200000000008</v>
      </c>
      <c r="G13" s="392">
        <v>0.3</v>
      </c>
      <c r="H13" s="333">
        <v>0.73753200000000008</v>
      </c>
      <c r="I13" s="392">
        <v>0</v>
      </c>
      <c r="J13" s="395">
        <v>0</v>
      </c>
      <c r="K13" s="501"/>
      <c r="L13" s="501"/>
      <c r="M13" s="501"/>
      <c r="N13" s="501"/>
      <c r="O13" s="432">
        <v>0</v>
      </c>
      <c r="P13" s="333">
        <v>89.241372000000013</v>
      </c>
      <c r="Q13" s="333">
        <v>0</v>
      </c>
      <c r="R13" s="395">
        <v>0</v>
      </c>
      <c r="S13" s="591">
        <v>0.96976157212948089</v>
      </c>
      <c r="T13" s="463">
        <v>117.34115022766719</v>
      </c>
    </row>
    <row r="14" spans="1:25" s="731" customFormat="1" ht="14.25" customHeight="1">
      <c r="A14" s="851">
        <v>7</v>
      </c>
      <c r="B14" s="853" t="s">
        <v>3766</v>
      </c>
      <c r="C14" s="851" t="s">
        <v>3045</v>
      </c>
      <c r="D14" s="850" t="s">
        <v>3598</v>
      </c>
      <c r="E14" s="759">
        <v>32</v>
      </c>
      <c r="F14" s="759">
        <v>0.99719393000000001</v>
      </c>
      <c r="G14" s="849">
        <v>0.34399999999999997</v>
      </c>
      <c r="H14" s="759">
        <v>0.84570336000000002</v>
      </c>
      <c r="I14" s="849">
        <v>4.9700000000000001E-2</v>
      </c>
      <c r="J14" s="759">
        <v>0.15149056999999999</v>
      </c>
      <c r="K14" s="730"/>
      <c r="L14" s="730"/>
      <c r="M14" s="730"/>
      <c r="N14" s="730"/>
      <c r="O14" s="728">
        <v>0</v>
      </c>
      <c r="P14" s="759">
        <v>31.91020576</v>
      </c>
      <c r="Q14" s="759">
        <v>0</v>
      </c>
      <c r="R14" s="759">
        <v>0</v>
      </c>
      <c r="S14" s="591">
        <v>1.3111842649197261</v>
      </c>
      <c r="T14" s="463">
        <v>41.957896477431234</v>
      </c>
    </row>
    <row r="15" spans="1:25" s="731" customFormat="1" ht="12.75" customHeight="1">
      <c r="A15" s="850">
        <v>8</v>
      </c>
      <c r="B15" s="853" t="s">
        <v>2578</v>
      </c>
      <c r="C15" s="851" t="s">
        <v>3810</v>
      </c>
      <c r="D15" s="850" t="s">
        <v>3598</v>
      </c>
      <c r="E15" s="849">
        <v>54</v>
      </c>
      <c r="F15" s="759">
        <v>1.1608698099999999</v>
      </c>
      <c r="G15" s="849">
        <v>0.42</v>
      </c>
      <c r="H15" s="759">
        <v>1.0325447999999999</v>
      </c>
      <c r="I15" s="849">
        <v>4.2099999999999999E-2</v>
      </c>
      <c r="J15" s="759">
        <v>0.12832500999999999</v>
      </c>
      <c r="K15" s="734"/>
      <c r="L15" s="734"/>
      <c r="M15" s="734"/>
      <c r="N15" s="729"/>
      <c r="O15" s="728">
        <v>0</v>
      </c>
      <c r="P15" s="759">
        <v>62.686969739999995</v>
      </c>
      <c r="Q15" s="759">
        <v>0</v>
      </c>
      <c r="R15" s="759">
        <v>0</v>
      </c>
      <c r="S15" s="591">
        <v>1.5263974064627046</v>
      </c>
      <c r="T15" s="463">
        <v>82.425459948986045</v>
      </c>
    </row>
    <row r="16" spans="1:25" s="2" customFormat="1" ht="12.75" customHeight="1">
      <c r="A16" s="360">
        <v>9</v>
      </c>
      <c r="B16" s="809" t="s">
        <v>36</v>
      </c>
      <c r="C16" s="381" t="s">
        <v>2394</v>
      </c>
      <c r="D16" s="388" t="s">
        <v>7</v>
      </c>
      <c r="E16" s="391">
        <v>1291</v>
      </c>
      <c r="F16" s="333">
        <v>1.1554667999999999</v>
      </c>
      <c r="G16" s="392">
        <v>0.47</v>
      </c>
      <c r="H16" s="333">
        <v>1.1554667999999999</v>
      </c>
      <c r="I16" s="392">
        <v>0</v>
      </c>
      <c r="J16" s="395">
        <v>0</v>
      </c>
      <c r="K16" s="539"/>
      <c r="L16" s="539"/>
      <c r="M16" s="539"/>
      <c r="N16" s="539"/>
      <c r="O16" s="432">
        <v>0</v>
      </c>
      <c r="P16" s="333">
        <v>1491.7076387999998</v>
      </c>
      <c r="Q16" s="333">
        <v>0</v>
      </c>
      <c r="R16" s="395">
        <v>0</v>
      </c>
      <c r="S16" s="591">
        <v>1.5192931296695198</v>
      </c>
      <c r="T16" s="463">
        <v>1961.40743040335</v>
      </c>
    </row>
    <row r="17" spans="1:35" s="2" customFormat="1" ht="18.75" customHeight="1">
      <c r="A17" s="360">
        <v>10</v>
      </c>
      <c r="B17" s="809" t="s">
        <v>37</v>
      </c>
      <c r="C17" s="381" t="s">
        <v>38</v>
      </c>
      <c r="D17" s="388" t="s">
        <v>7</v>
      </c>
      <c r="E17" s="391">
        <v>484</v>
      </c>
      <c r="F17" s="333">
        <v>1.2538043999999999</v>
      </c>
      <c r="G17" s="392">
        <v>0.51</v>
      </c>
      <c r="H17" s="333">
        <v>1.2538043999999999</v>
      </c>
      <c r="I17" s="392">
        <v>0</v>
      </c>
      <c r="J17" s="395">
        <v>0</v>
      </c>
      <c r="K17" s="539"/>
      <c r="L17" s="539"/>
      <c r="M17" s="539"/>
      <c r="N17" s="539"/>
      <c r="O17" s="432">
        <v>0</v>
      </c>
      <c r="P17" s="333">
        <v>606.84132959999999</v>
      </c>
      <c r="Q17" s="333">
        <v>0</v>
      </c>
      <c r="R17" s="395">
        <v>0</v>
      </c>
      <c r="S17" s="591">
        <v>1.6485946726201173</v>
      </c>
      <c r="T17" s="463">
        <v>797.91982154813672</v>
      </c>
    </row>
    <row r="18" spans="1:35" s="731" customFormat="1" ht="12.75" customHeight="1">
      <c r="A18" s="851">
        <v>11</v>
      </c>
      <c r="B18" s="853" t="s">
        <v>2578</v>
      </c>
      <c r="C18" s="851" t="s">
        <v>3812</v>
      </c>
      <c r="D18" s="850" t="s">
        <v>139</v>
      </c>
      <c r="E18" s="849">
        <v>54</v>
      </c>
      <c r="F18" s="759">
        <v>1.1608698099999999</v>
      </c>
      <c r="G18" s="849">
        <v>0.42</v>
      </c>
      <c r="H18" s="759">
        <v>1.0325447999999999</v>
      </c>
      <c r="I18" s="849">
        <v>4.2099999999999999E-2</v>
      </c>
      <c r="J18" s="759">
        <v>0.12832500999999999</v>
      </c>
      <c r="K18" s="734"/>
      <c r="L18" s="734"/>
      <c r="M18" s="734"/>
      <c r="N18" s="729"/>
      <c r="O18" s="728">
        <v>0</v>
      </c>
      <c r="P18" s="759">
        <v>62.686969739999995</v>
      </c>
      <c r="Q18" s="759">
        <v>0</v>
      </c>
      <c r="R18" s="759">
        <v>0</v>
      </c>
      <c r="S18" s="591">
        <v>1.5263974064627046</v>
      </c>
      <c r="T18" s="463">
        <v>82.425459948986045</v>
      </c>
    </row>
    <row r="19" spans="1:35" s="1" customFormat="1" ht="18.75" customHeight="1">
      <c r="A19" s="360">
        <v>12</v>
      </c>
      <c r="B19" s="809" t="s">
        <v>2571</v>
      </c>
      <c r="C19" s="393" t="s">
        <v>3174</v>
      </c>
      <c r="D19" s="388" t="s">
        <v>7</v>
      </c>
      <c r="E19" s="391">
        <v>232.5</v>
      </c>
      <c r="F19" s="333">
        <v>0.95879159999999997</v>
      </c>
      <c r="G19" s="392">
        <v>0.39</v>
      </c>
      <c r="H19" s="333">
        <v>0.95879159999999997</v>
      </c>
      <c r="I19" s="392">
        <v>0</v>
      </c>
      <c r="J19" s="395">
        <v>0</v>
      </c>
      <c r="K19" s="539"/>
      <c r="L19" s="539"/>
      <c r="M19" s="539"/>
      <c r="N19" s="539"/>
      <c r="O19" s="432">
        <v>0</v>
      </c>
      <c r="P19" s="333">
        <v>222.91904700000001</v>
      </c>
      <c r="Q19" s="333">
        <v>0</v>
      </c>
      <c r="R19" s="395">
        <v>0</v>
      </c>
      <c r="S19" s="591">
        <v>1.2606900437683251</v>
      </c>
      <c r="T19" s="463">
        <v>293.11043517613558</v>
      </c>
      <c r="U19" s="2"/>
    </row>
    <row r="20" spans="1:35" s="2" customFormat="1" ht="15.75" customHeight="1">
      <c r="A20" s="363">
        <v>13</v>
      </c>
      <c r="B20" s="813" t="s">
        <v>2573</v>
      </c>
      <c r="C20" s="393" t="s">
        <v>3748</v>
      </c>
      <c r="D20" s="394" t="s">
        <v>7</v>
      </c>
      <c r="E20" s="598">
        <v>510.6</v>
      </c>
      <c r="F20" s="395">
        <v>0.49973449999999997</v>
      </c>
      <c r="G20" s="389">
        <v>0.14499999999999999</v>
      </c>
      <c r="H20" s="395">
        <v>0.35647380000000001</v>
      </c>
      <c r="I20" s="389">
        <v>4.7E-2</v>
      </c>
      <c r="J20" s="395">
        <v>0.14326069999999999</v>
      </c>
      <c r="K20" s="539"/>
      <c r="L20" s="331"/>
      <c r="M20" s="539"/>
      <c r="N20" s="539"/>
      <c r="O20" s="432">
        <v>0</v>
      </c>
      <c r="P20" s="395">
        <v>255.16443569999998</v>
      </c>
      <c r="Q20" s="395">
        <v>0</v>
      </c>
      <c r="R20" s="395">
        <v>0</v>
      </c>
      <c r="S20" s="591">
        <v>0.65708784753385607</v>
      </c>
      <c r="T20" s="463">
        <v>335.50905495078695</v>
      </c>
    </row>
    <row r="21" spans="1:35" s="1" customFormat="1" ht="14.25" customHeight="1">
      <c r="A21" s="360">
        <v>14</v>
      </c>
      <c r="B21" s="809" t="s">
        <v>2575</v>
      </c>
      <c r="C21" s="381" t="s">
        <v>3768</v>
      </c>
      <c r="D21" s="388" t="s">
        <v>14</v>
      </c>
      <c r="E21" s="333">
        <v>361</v>
      </c>
      <c r="F21" s="333">
        <v>1.4809606000000001E-2</v>
      </c>
      <c r="G21" s="392">
        <v>5.8999999999999999E-3</v>
      </c>
      <c r="H21" s="333">
        <v>1.4504796E-2</v>
      </c>
      <c r="I21" s="392">
        <v>1E-4</v>
      </c>
      <c r="J21" s="395">
        <v>3.0481000000000003E-4</v>
      </c>
      <c r="K21" s="501"/>
      <c r="L21" s="501"/>
      <c r="M21" s="501"/>
      <c r="N21" s="501"/>
      <c r="O21" s="432">
        <v>0</v>
      </c>
      <c r="P21" s="333">
        <v>5.3462677660000004</v>
      </c>
      <c r="Q21" s="333">
        <v>0</v>
      </c>
      <c r="R21" s="395">
        <v>0</v>
      </c>
      <c r="S21" s="591">
        <v>1.9472764296570442E-2</v>
      </c>
      <c r="T21" s="463">
        <v>7.0296679110619298</v>
      </c>
      <c r="U21" s="2"/>
    </row>
    <row r="22" spans="1:35" s="2" customFormat="1" ht="12.75" customHeight="1">
      <c r="A22" s="363">
        <v>15</v>
      </c>
      <c r="B22" s="872" t="s">
        <v>2389</v>
      </c>
      <c r="C22" s="363" t="s">
        <v>3589</v>
      </c>
      <c r="D22" s="452" t="s">
        <v>7</v>
      </c>
      <c r="E22" s="451">
        <v>10</v>
      </c>
      <c r="F22" s="451">
        <v>0.52432804</v>
      </c>
      <c r="G22" s="444">
        <v>0.186</v>
      </c>
      <c r="H22" s="451">
        <v>0.45726983999999998</v>
      </c>
      <c r="I22" s="444">
        <v>2.1999999999999999E-2</v>
      </c>
      <c r="J22" s="451">
        <v>6.7058199999999998E-2</v>
      </c>
      <c r="K22" s="600"/>
      <c r="L22" s="600"/>
      <c r="M22" s="600"/>
      <c r="N22" s="600"/>
      <c r="O22" s="679">
        <v>0</v>
      </c>
      <c r="P22" s="451">
        <v>5.2432803999999997</v>
      </c>
      <c r="Q22" s="451">
        <v>0</v>
      </c>
      <c r="R22" s="451">
        <v>0</v>
      </c>
      <c r="S22" s="591">
        <v>0.68942525121888854</v>
      </c>
      <c r="T22" s="463">
        <v>6.8942525121888849</v>
      </c>
    </row>
    <row r="23" spans="1:35" s="1" customFormat="1" ht="14.25" customHeight="1">
      <c r="A23" s="360">
        <v>16</v>
      </c>
      <c r="B23" s="832" t="s">
        <v>3595</v>
      </c>
      <c r="C23" s="360" t="s">
        <v>3814</v>
      </c>
      <c r="D23" s="362" t="s">
        <v>19</v>
      </c>
      <c r="E23" s="484">
        <v>3</v>
      </c>
      <c r="F23" s="98">
        <v>14.780791960000002</v>
      </c>
      <c r="G23" s="449">
        <v>4.8840000000000003</v>
      </c>
      <c r="H23" s="98">
        <v>12.007020960000002</v>
      </c>
      <c r="I23" s="449">
        <v>0.90999999999999992</v>
      </c>
      <c r="J23" s="98">
        <v>2.7737709999999995</v>
      </c>
      <c r="K23" s="600"/>
      <c r="L23" s="600"/>
      <c r="M23" s="600"/>
      <c r="N23" s="600"/>
      <c r="O23" s="679">
        <v>0</v>
      </c>
      <c r="P23" s="98">
        <v>44.342375880000006</v>
      </c>
      <c r="Q23" s="98">
        <v>0</v>
      </c>
      <c r="R23" s="98">
        <v>0</v>
      </c>
      <c r="S23" s="591">
        <v>19.434877467619561</v>
      </c>
      <c r="T23" s="463">
        <v>58.304632402858687</v>
      </c>
      <c r="U23" s="2"/>
      <c r="V23" s="2"/>
    </row>
    <row r="24" spans="1:35" s="1" customFormat="1" ht="13.5" customHeight="1">
      <c r="A24" s="360">
        <v>17</v>
      </c>
      <c r="B24" s="832" t="s">
        <v>2391</v>
      </c>
      <c r="C24" s="360" t="s">
        <v>3591</v>
      </c>
      <c r="D24" s="362" t="s">
        <v>7</v>
      </c>
      <c r="E24" s="98">
        <v>63.6</v>
      </c>
      <c r="F24" s="98">
        <v>1.42222088</v>
      </c>
      <c r="G24" s="449">
        <v>0.45700000000000002</v>
      </c>
      <c r="H24" s="98">
        <v>1.12350708</v>
      </c>
      <c r="I24" s="449">
        <v>9.8000000000000004E-2</v>
      </c>
      <c r="J24" s="98">
        <v>0.29871379999999997</v>
      </c>
      <c r="K24" s="600"/>
      <c r="L24" s="600"/>
      <c r="M24" s="600"/>
      <c r="N24" s="600"/>
      <c r="O24" s="679">
        <v>0</v>
      </c>
      <c r="P24" s="98">
        <v>90.453247967999999</v>
      </c>
      <c r="Q24" s="98">
        <v>0</v>
      </c>
      <c r="R24" s="98">
        <v>0</v>
      </c>
      <c r="S24" s="591">
        <v>1.8700411053407495</v>
      </c>
      <c r="T24" s="463">
        <v>118.93461429967167</v>
      </c>
      <c r="U24" s="2"/>
      <c r="V24" s="2"/>
    </row>
    <row r="25" spans="1:35" s="724" customFormat="1" ht="14.25" customHeight="1">
      <c r="A25" s="253">
        <v>18</v>
      </c>
      <c r="B25" s="871" t="s">
        <v>3126</v>
      </c>
      <c r="C25" s="253" t="s">
        <v>3206</v>
      </c>
      <c r="D25" s="459" t="s">
        <v>2070</v>
      </c>
      <c r="E25" s="870">
        <v>78.2</v>
      </c>
      <c r="F25" s="870">
        <v>2.2777580000000004</v>
      </c>
      <c r="G25" s="487">
        <v>0.80500000000000005</v>
      </c>
      <c r="H25" s="870">
        <v>1.9790442000000004</v>
      </c>
      <c r="I25" s="487">
        <v>9.8000000000000004E-2</v>
      </c>
      <c r="J25" s="873">
        <v>0.29871379999999997</v>
      </c>
      <c r="K25" s="725"/>
      <c r="L25" s="725"/>
      <c r="M25" s="725"/>
      <c r="N25" s="725"/>
      <c r="O25" s="722">
        <v>0</v>
      </c>
      <c r="P25" s="870">
        <v>178.12067560000003</v>
      </c>
      <c r="Q25" s="870">
        <v>0</v>
      </c>
      <c r="R25" s="873">
        <v>0</v>
      </c>
      <c r="S25" s="591">
        <v>2.9949645290109475</v>
      </c>
      <c r="T25" s="463">
        <v>234.20622616865609</v>
      </c>
    </row>
    <row r="26" spans="1:35" s="1" customFormat="1" ht="14.25" customHeight="1">
      <c r="A26" s="360">
        <v>19</v>
      </c>
      <c r="B26" s="832" t="s">
        <v>2581</v>
      </c>
      <c r="C26" s="360" t="s">
        <v>3669</v>
      </c>
      <c r="D26" s="362" t="s">
        <v>19</v>
      </c>
      <c r="E26" s="484">
        <v>24</v>
      </c>
      <c r="F26" s="98">
        <v>0.41793480000000005</v>
      </c>
      <c r="G26" s="449">
        <v>0.17</v>
      </c>
      <c r="H26" s="98">
        <v>0.41793480000000005</v>
      </c>
      <c r="I26" s="449">
        <v>0</v>
      </c>
      <c r="J26" s="98">
        <v>0</v>
      </c>
      <c r="K26" s="600"/>
      <c r="L26" s="600"/>
      <c r="M26" s="600"/>
      <c r="N26" s="600"/>
      <c r="O26" s="679">
        <v>0</v>
      </c>
      <c r="P26" s="98">
        <v>10.030435200000001</v>
      </c>
      <c r="Q26" s="98">
        <v>0</v>
      </c>
      <c r="R26" s="98">
        <v>0</v>
      </c>
      <c r="S26" s="591">
        <v>0.54953155754003913</v>
      </c>
      <c r="T26" s="463">
        <v>13.18875738096094</v>
      </c>
      <c r="U26" s="2"/>
      <c r="V26" s="2"/>
    </row>
    <row r="27" spans="1:35" s="1" customFormat="1" ht="14.25" customHeight="1">
      <c r="A27" s="360">
        <v>20</v>
      </c>
      <c r="B27" s="809" t="s">
        <v>2585</v>
      </c>
      <c r="C27" s="381" t="s">
        <v>2586</v>
      </c>
      <c r="D27" s="388" t="s">
        <v>19</v>
      </c>
      <c r="E27" s="406">
        <v>8</v>
      </c>
      <c r="F27" s="333">
        <v>0.75159317999999997</v>
      </c>
      <c r="G27" s="392">
        <v>0.30199999999999999</v>
      </c>
      <c r="H27" s="333">
        <v>0.74244887999999998</v>
      </c>
      <c r="I27" s="392">
        <v>3.0000000000000001E-3</v>
      </c>
      <c r="J27" s="395">
        <v>9.1442999999999993E-3</v>
      </c>
      <c r="K27" s="501"/>
      <c r="L27" s="501"/>
      <c r="M27" s="501"/>
      <c r="N27" s="501"/>
      <c r="O27" s="432">
        <v>0</v>
      </c>
      <c r="P27" s="333">
        <v>6.0127454399999998</v>
      </c>
      <c r="Q27" s="333">
        <v>0</v>
      </c>
      <c r="R27" s="395">
        <v>0</v>
      </c>
      <c r="S27" s="591">
        <v>0.9882502506177302</v>
      </c>
      <c r="T27" s="463">
        <v>7.9060020049418416</v>
      </c>
      <c r="U27" s="2"/>
    </row>
    <row r="28" spans="1:35" s="1" customFormat="1" ht="14.25" customHeight="1">
      <c r="A28" s="360">
        <v>21</v>
      </c>
      <c r="B28" s="809" t="s">
        <v>2583</v>
      </c>
      <c r="C28" s="381" t="s">
        <v>2584</v>
      </c>
      <c r="D28" s="388" t="s">
        <v>19</v>
      </c>
      <c r="E28" s="406">
        <v>11</v>
      </c>
      <c r="F28" s="333">
        <v>0.60713488000000004</v>
      </c>
      <c r="G28" s="392">
        <v>0.24199999999999999</v>
      </c>
      <c r="H28" s="333">
        <v>0.59494248000000005</v>
      </c>
      <c r="I28" s="392">
        <v>4.0000000000000001E-3</v>
      </c>
      <c r="J28" s="395">
        <v>1.2192399999999999E-2</v>
      </c>
      <c r="K28" s="501"/>
      <c r="L28" s="501"/>
      <c r="M28" s="501"/>
      <c r="N28" s="501"/>
      <c r="O28" s="432">
        <v>0</v>
      </c>
      <c r="P28" s="333">
        <v>6.6784836800000003</v>
      </c>
      <c r="Q28" s="333">
        <v>0</v>
      </c>
      <c r="R28" s="395">
        <v>0</v>
      </c>
      <c r="S28" s="591">
        <v>0.79830580330540735</v>
      </c>
      <c r="T28" s="463">
        <v>8.7813638363594801</v>
      </c>
      <c r="U28" s="2"/>
    </row>
    <row r="29" spans="1:35" s="1" customFormat="1" ht="14.25" customHeight="1">
      <c r="A29" s="360">
        <v>22</v>
      </c>
      <c r="B29" s="832" t="s">
        <v>2587</v>
      </c>
      <c r="C29" s="899" t="s">
        <v>2588</v>
      </c>
      <c r="D29" s="900" t="s">
        <v>20</v>
      </c>
      <c r="E29" s="462">
        <v>78.7</v>
      </c>
      <c r="F29" s="462">
        <v>1.4738165000000001E-2</v>
      </c>
      <c r="G29" s="901">
        <v>5.3749999999999996E-3</v>
      </c>
      <c r="H29" s="462">
        <v>1.3214115E-2</v>
      </c>
      <c r="I29" s="901">
        <v>5.0000000000000001E-4</v>
      </c>
      <c r="J29" s="462">
        <v>1.5240499999999999E-3</v>
      </c>
      <c r="K29" s="606"/>
      <c r="L29" s="606"/>
      <c r="M29" s="606"/>
      <c r="N29" s="606"/>
      <c r="O29" s="681">
        <v>0</v>
      </c>
      <c r="P29" s="462">
        <v>1.1598935855000001</v>
      </c>
      <c r="Q29" s="462">
        <v>0</v>
      </c>
      <c r="R29" s="462">
        <v>0</v>
      </c>
      <c r="S29" s="591">
        <v>1.9378828390773133E-2</v>
      </c>
      <c r="T29" s="463">
        <v>1.5251137943538458</v>
      </c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</row>
    <row r="30" spans="1:35" s="1" customFormat="1" ht="14.25" customHeight="1">
      <c r="A30" s="360">
        <v>23</v>
      </c>
      <c r="B30" s="832" t="s">
        <v>2589</v>
      </c>
      <c r="C30" s="360" t="s">
        <v>2590</v>
      </c>
      <c r="D30" s="362" t="s">
        <v>14</v>
      </c>
      <c r="E30" s="98">
        <v>299</v>
      </c>
      <c r="F30" s="98">
        <v>0.41606602000000004</v>
      </c>
      <c r="G30" s="449">
        <v>0.16800000000000001</v>
      </c>
      <c r="H30" s="98">
        <v>0.41301792000000004</v>
      </c>
      <c r="I30" s="449">
        <v>1E-3</v>
      </c>
      <c r="J30" s="98">
        <v>3.0480999999999998E-3</v>
      </c>
      <c r="K30" s="600"/>
      <c r="L30" s="600"/>
      <c r="M30" s="600"/>
      <c r="N30" s="600"/>
      <c r="O30" s="679">
        <v>0</v>
      </c>
      <c r="P30" s="98">
        <v>124.40373998000001</v>
      </c>
      <c r="Q30" s="98">
        <v>0</v>
      </c>
      <c r="R30" s="98">
        <v>0</v>
      </c>
      <c r="S30" s="591">
        <v>0.54707434750608253</v>
      </c>
      <c r="T30" s="463">
        <v>163.57522990431866</v>
      </c>
      <c r="U30" s="2"/>
      <c r="V30" s="2"/>
    </row>
    <row r="31" spans="1:35" s="1" customFormat="1" ht="14.25" customHeight="1">
      <c r="A31" s="360">
        <v>24</v>
      </c>
      <c r="B31" s="832" t="s">
        <v>2591</v>
      </c>
      <c r="C31" s="360" t="s">
        <v>3268</v>
      </c>
      <c r="D31" s="362" t="s">
        <v>14</v>
      </c>
      <c r="E31" s="98">
        <v>35</v>
      </c>
      <c r="F31" s="98">
        <v>1.04719564</v>
      </c>
      <c r="G31" s="449">
        <v>0.42099999999999999</v>
      </c>
      <c r="H31" s="98">
        <v>1.03500324</v>
      </c>
      <c r="I31" s="449">
        <v>4.0000000000000001E-3</v>
      </c>
      <c r="J31" s="98">
        <v>1.2192399999999999E-2</v>
      </c>
      <c r="K31" s="600"/>
      <c r="L31" s="600"/>
      <c r="M31" s="600"/>
      <c r="N31" s="600"/>
      <c r="O31" s="679">
        <v>0</v>
      </c>
      <c r="P31" s="98">
        <v>36.651847400000001</v>
      </c>
      <c r="Q31" s="98">
        <v>0</v>
      </c>
      <c r="R31" s="98">
        <v>0</v>
      </c>
      <c r="S31" s="591">
        <v>1.3769302080093309</v>
      </c>
      <c r="T31" s="463">
        <v>48.192557280326582</v>
      </c>
      <c r="U31" s="2"/>
      <c r="V31" s="2"/>
    </row>
    <row r="32" spans="1:35" s="533" customFormat="1" ht="14.25" customHeight="1">
      <c r="A32" s="360">
        <v>25</v>
      </c>
      <c r="B32" s="832" t="s">
        <v>3456</v>
      </c>
      <c r="C32" s="360" t="s">
        <v>3457</v>
      </c>
      <c r="D32" s="362" t="s">
        <v>7</v>
      </c>
      <c r="E32" s="98">
        <v>0.52000000000000013</v>
      </c>
      <c r="F32" s="98">
        <v>0.5358201600000001</v>
      </c>
      <c r="G32" s="449">
        <v>0.21199999999999999</v>
      </c>
      <c r="H32" s="98">
        <v>0.52118928000000009</v>
      </c>
      <c r="I32" s="449">
        <v>4.7999999999999996E-3</v>
      </c>
      <c r="J32" s="98">
        <v>1.4630879999999997E-2</v>
      </c>
      <c r="K32" s="600"/>
      <c r="L32" s="600"/>
      <c r="M32" s="600"/>
      <c r="N32" s="600"/>
      <c r="O32" s="679">
        <v>0</v>
      </c>
      <c r="P32" s="98">
        <v>0.27862648320000011</v>
      </c>
      <c r="Q32" s="98">
        <v>0</v>
      </c>
      <c r="R32" s="98">
        <v>0</v>
      </c>
      <c r="S32" s="591">
        <v>0.70453593978331785</v>
      </c>
      <c r="T32" s="463">
        <v>0.36635868868732535</v>
      </c>
    </row>
    <row r="33" spans="1:22" s="1" customFormat="1" ht="14.25" customHeight="1">
      <c r="A33" s="360">
        <v>26</v>
      </c>
      <c r="B33" s="832" t="s">
        <v>2589</v>
      </c>
      <c r="C33" s="360" t="s">
        <v>2593</v>
      </c>
      <c r="D33" s="362" t="s">
        <v>14</v>
      </c>
      <c r="E33" s="98">
        <v>64</v>
      </c>
      <c r="F33" s="98">
        <v>0.41606602000000004</v>
      </c>
      <c r="G33" s="449">
        <v>0.16800000000000001</v>
      </c>
      <c r="H33" s="98">
        <v>0.41301792000000004</v>
      </c>
      <c r="I33" s="449">
        <v>1E-3</v>
      </c>
      <c r="J33" s="98">
        <v>3.0480999999999998E-3</v>
      </c>
      <c r="K33" s="600"/>
      <c r="L33" s="600"/>
      <c r="M33" s="600"/>
      <c r="N33" s="600"/>
      <c r="O33" s="679">
        <v>0</v>
      </c>
      <c r="P33" s="98">
        <v>26.628225280000002</v>
      </c>
      <c r="Q33" s="98">
        <v>0</v>
      </c>
      <c r="R33" s="98">
        <v>0</v>
      </c>
      <c r="S33" s="591">
        <v>0.54707434750608253</v>
      </c>
      <c r="T33" s="463">
        <v>35.012758240389282</v>
      </c>
      <c r="U33" s="2"/>
      <c r="V33" s="2"/>
    </row>
    <row r="34" spans="1:22" s="1" customFormat="1" ht="14.25" customHeight="1">
      <c r="A34" s="360">
        <v>27</v>
      </c>
      <c r="B34" s="832" t="s">
        <v>2594</v>
      </c>
      <c r="C34" s="360" t="s">
        <v>2595</v>
      </c>
      <c r="D34" s="362" t="s">
        <v>14</v>
      </c>
      <c r="E34" s="98">
        <v>48</v>
      </c>
      <c r="F34" s="98">
        <v>0.57414096999999997</v>
      </c>
      <c r="G34" s="449">
        <v>0.223</v>
      </c>
      <c r="H34" s="98">
        <v>0.54823211999999999</v>
      </c>
      <c r="I34" s="449">
        <v>8.5000000000000006E-3</v>
      </c>
      <c r="J34" s="98">
        <v>2.5908850000000001E-2</v>
      </c>
      <c r="K34" s="600"/>
      <c r="L34" s="600"/>
      <c r="M34" s="600"/>
      <c r="N34" s="600"/>
      <c r="O34" s="679">
        <v>0</v>
      </c>
      <c r="P34" s="98">
        <v>27.558766559999999</v>
      </c>
      <c r="Q34" s="98">
        <v>0</v>
      </c>
      <c r="R34" s="98">
        <v>0</v>
      </c>
      <c r="S34" s="591">
        <v>0.75492297241495288</v>
      </c>
      <c r="T34" s="463">
        <v>36.236302675917742</v>
      </c>
      <c r="U34" s="2"/>
      <c r="V34" s="2"/>
    </row>
    <row r="35" spans="1:22" s="778" customFormat="1" ht="14.25" customHeight="1">
      <c r="A35" s="851">
        <v>28</v>
      </c>
      <c r="B35" s="853" t="s">
        <v>3675</v>
      </c>
      <c r="C35" s="851" t="s">
        <v>3673</v>
      </c>
      <c r="D35" s="850" t="s">
        <v>23</v>
      </c>
      <c r="E35" s="759">
        <v>0.2</v>
      </c>
      <c r="F35" s="759">
        <v>72.402408579999999</v>
      </c>
      <c r="G35" s="849">
        <v>8.3520000000000003</v>
      </c>
      <c r="H35" s="759">
        <v>20.532890880000004</v>
      </c>
      <c r="I35" s="849">
        <v>17.016999999999999</v>
      </c>
      <c r="J35" s="759">
        <v>51.869517699999996</v>
      </c>
      <c r="K35" s="730"/>
      <c r="L35" s="730"/>
      <c r="M35" s="730"/>
      <c r="N35" s="730"/>
      <c r="O35" s="728">
        <v>0</v>
      </c>
      <c r="P35" s="759">
        <v>14.480481716</v>
      </c>
      <c r="Q35" s="759">
        <v>0</v>
      </c>
      <c r="R35" s="759">
        <v>0</v>
      </c>
      <c r="S35" s="591">
        <v>95.200036839759917</v>
      </c>
      <c r="T35" s="463">
        <v>19.040007367951983</v>
      </c>
    </row>
    <row r="36" spans="1:22" s="533" customFormat="1" ht="14.25" customHeight="1">
      <c r="A36" s="366">
        <v>29</v>
      </c>
      <c r="B36" s="809" t="s">
        <v>3023</v>
      </c>
      <c r="C36" s="381" t="s">
        <v>2654</v>
      </c>
      <c r="D36" s="388" t="s">
        <v>7</v>
      </c>
      <c r="E36" s="392">
        <v>340</v>
      </c>
      <c r="F36" s="333">
        <v>1.4143248472991998</v>
      </c>
      <c r="G36" s="392">
        <v>0.41</v>
      </c>
      <c r="H36" s="333">
        <v>1.0079604</v>
      </c>
      <c r="I36" s="392">
        <v>6.8999999999999999E-3</v>
      </c>
      <c r="J36" s="395">
        <v>2.1031890000000001E-2</v>
      </c>
      <c r="K36" s="331" t="s">
        <v>3024</v>
      </c>
      <c r="L36" s="331" t="s">
        <v>20</v>
      </c>
      <c r="M36" s="331">
        <v>0.28999999999999998</v>
      </c>
      <c r="N36" s="433">
        <v>0.4</v>
      </c>
      <c r="O36" s="432">
        <v>0.11599999999999999</v>
      </c>
      <c r="P36" s="333">
        <v>480.87044808172794</v>
      </c>
      <c r="Q36" s="333">
        <v>0.31783359999999999</v>
      </c>
      <c r="R36" s="333">
        <v>0.38533255729920002</v>
      </c>
      <c r="S36" s="591">
        <v>1.8596588180833644</v>
      </c>
      <c r="T36" s="463">
        <v>632.28399814834393</v>
      </c>
    </row>
    <row r="37" spans="1:22" s="533" customFormat="1" ht="14.25" customHeight="1">
      <c r="A37" s="360">
        <v>30</v>
      </c>
      <c r="B37" s="878" t="s">
        <v>2392</v>
      </c>
      <c r="C37" s="381" t="s">
        <v>2712</v>
      </c>
      <c r="D37" s="394" t="s">
        <v>23</v>
      </c>
      <c r="E37" s="389">
        <v>225</v>
      </c>
      <c r="F37" s="389">
        <v>2.1721350000000004</v>
      </c>
      <c r="G37" s="389">
        <v>0.4</v>
      </c>
      <c r="H37" s="333">
        <v>0.98337600000000014</v>
      </c>
      <c r="I37" s="389">
        <v>0.39</v>
      </c>
      <c r="J37" s="395">
        <v>1.1887590000000001</v>
      </c>
      <c r="K37" s="332"/>
      <c r="L37" s="332"/>
      <c r="M37" s="332"/>
      <c r="N37" s="538"/>
      <c r="O37" s="432">
        <v>0</v>
      </c>
      <c r="P37" s="395">
        <v>488.73037500000009</v>
      </c>
      <c r="Q37" s="395">
        <v>0</v>
      </c>
      <c r="R37" s="395">
        <v>0</v>
      </c>
      <c r="S37" s="591">
        <v>2.8560836037995232</v>
      </c>
      <c r="T37" s="463">
        <v>642.61881085489267</v>
      </c>
    </row>
    <row r="38" spans="1:22" s="2" customFormat="1" ht="8.25" customHeight="1">
      <c r="A38" s="360"/>
      <c r="B38" s="809"/>
      <c r="C38" s="597" t="s">
        <v>2388</v>
      </c>
      <c r="D38" s="388"/>
      <c r="E38" s="391"/>
      <c r="F38" s="333"/>
      <c r="G38" s="392"/>
      <c r="H38" s="333">
        <v>0</v>
      </c>
      <c r="I38" s="392"/>
      <c r="J38" s="395">
        <v>0</v>
      </c>
      <c r="K38" s="539"/>
      <c r="L38" s="539"/>
      <c r="M38" s="539"/>
      <c r="N38" s="539"/>
      <c r="O38" s="432"/>
      <c r="P38" s="333">
        <v>0</v>
      </c>
      <c r="Q38" s="333">
        <v>0</v>
      </c>
      <c r="R38" s="395">
        <v>0</v>
      </c>
      <c r="S38" s="591">
        <v>0</v>
      </c>
      <c r="T38" s="463">
        <v>0</v>
      </c>
    </row>
    <row r="39" spans="1:22" s="315" customFormat="1" ht="12.75" customHeight="1">
      <c r="A39" s="360">
        <v>31</v>
      </c>
      <c r="B39" s="809" t="s">
        <v>47</v>
      </c>
      <c r="C39" s="381" t="s">
        <v>48</v>
      </c>
      <c r="D39" s="388" t="s">
        <v>7</v>
      </c>
      <c r="E39" s="392">
        <v>16.7</v>
      </c>
      <c r="F39" s="392">
        <v>1.7012222000000001</v>
      </c>
      <c r="G39" s="392">
        <v>0.63</v>
      </c>
      <c r="H39" s="333">
        <v>1.5488172</v>
      </c>
      <c r="I39" s="392">
        <v>0.05</v>
      </c>
      <c r="J39" s="395">
        <v>0.15240500000000001</v>
      </c>
      <c r="K39" s="331"/>
      <c r="L39" s="332"/>
      <c r="M39" s="332"/>
      <c r="N39" s="538"/>
      <c r="O39" s="432">
        <v>0</v>
      </c>
      <c r="P39" s="333">
        <v>28.41041074</v>
      </c>
      <c r="Q39" s="333">
        <v>0</v>
      </c>
      <c r="R39" s="395">
        <v>0</v>
      </c>
      <c r="S39" s="591">
        <v>2.2368926571505701</v>
      </c>
      <c r="T39" s="463">
        <v>37.35610737441452</v>
      </c>
    </row>
    <row r="40" spans="1:22" s="315" customFormat="1" ht="12.75" customHeight="1">
      <c r="A40" s="360">
        <v>32</v>
      </c>
      <c r="B40" s="809" t="s">
        <v>27</v>
      </c>
      <c r="C40" s="381" t="s">
        <v>2598</v>
      </c>
      <c r="D40" s="388" t="s">
        <v>18</v>
      </c>
      <c r="E40" s="392">
        <v>47.4</v>
      </c>
      <c r="F40" s="392">
        <v>2.4247440000000005</v>
      </c>
      <c r="G40" s="392">
        <v>0</v>
      </c>
      <c r="H40" s="333">
        <v>0</v>
      </c>
      <c r="I40" s="392">
        <v>0</v>
      </c>
      <c r="J40" s="395">
        <v>0</v>
      </c>
      <c r="K40" s="331" t="s">
        <v>2599</v>
      </c>
      <c r="L40" s="332" t="s">
        <v>18</v>
      </c>
      <c r="M40" s="332">
        <v>1</v>
      </c>
      <c r="N40" s="538">
        <v>2</v>
      </c>
      <c r="O40" s="432">
        <v>2</v>
      </c>
      <c r="P40" s="333">
        <v>114.93286560000001</v>
      </c>
      <c r="Q40" s="333">
        <v>2</v>
      </c>
      <c r="R40" s="395">
        <v>2.4247440000000005</v>
      </c>
      <c r="S40" s="591">
        <v>3.1882325830628719</v>
      </c>
      <c r="T40" s="463">
        <v>151.12222443718014</v>
      </c>
    </row>
    <row r="41" spans="1:22" s="2" customFormat="1" ht="15.75" customHeight="1">
      <c r="A41" s="362">
        <v>33</v>
      </c>
      <c r="B41" s="832" t="s">
        <v>3064</v>
      </c>
      <c r="C41" s="360" t="s">
        <v>3326</v>
      </c>
      <c r="D41" s="362" t="s">
        <v>7</v>
      </c>
      <c r="E41" s="449">
        <v>11.6</v>
      </c>
      <c r="F41" s="449">
        <v>95.31192286560001</v>
      </c>
      <c r="G41" s="449">
        <v>0.69</v>
      </c>
      <c r="H41" s="98">
        <v>1.6963235999999999</v>
      </c>
      <c r="I41" s="449">
        <v>1.56</v>
      </c>
      <c r="J41" s="98">
        <v>4.7550360000000005</v>
      </c>
      <c r="K41" s="3" t="s">
        <v>3324</v>
      </c>
      <c r="L41" s="82" t="s">
        <v>177</v>
      </c>
      <c r="M41" s="82">
        <v>1</v>
      </c>
      <c r="N41" s="346">
        <v>72.569999999999993</v>
      </c>
      <c r="O41" s="679">
        <v>72.569999999999993</v>
      </c>
      <c r="P41" s="98">
        <v>1105.6183052409601</v>
      </c>
      <c r="Q41" s="98">
        <v>73.294799999999995</v>
      </c>
      <c r="R41" s="98">
        <v>88.860563265600007</v>
      </c>
      <c r="S41" s="591">
        <v>125.32315907761028</v>
      </c>
      <c r="T41" s="463">
        <v>1453.7486453002793</v>
      </c>
    </row>
    <row r="42" spans="1:22" s="1" customFormat="1" ht="15.75" customHeight="1">
      <c r="A42" s="360">
        <v>34</v>
      </c>
      <c r="B42" s="809" t="s">
        <v>2083</v>
      </c>
      <c r="C42" s="381" t="s">
        <v>3196</v>
      </c>
      <c r="D42" s="388" t="s">
        <v>7</v>
      </c>
      <c r="E42" s="392">
        <v>43.4</v>
      </c>
      <c r="F42" s="392">
        <v>44.851997000000011</v>
      </c>
      <c r="G42" s="392">
        <v>0.55000000000000004</v>
      </c>
      <c r="H42" s="333">
        <v>1.352142</v>
      </c>
      <c r="I42" s="392">
        <v>0.35</v>
      </c>
      <c r="J42" s="395">
        <v>1.0668349999999998</v>
      </c>
      <c r="K42" s="532" t="s">
        <v>2601</v>
      </c>
      <c r="L42" s="332" t="s">
        <v>7</v>
      </c>
      <c r="M42" s="332">
        <v>1</v>
      </c>
      <c r="N42" s="539">
        <v>35</v>
      </c>
      <c r="O42" s="432">
        <v>35</v>
      </c>
      <c r="P42" s="333">
        <v>1946.5766698000004</v>
      </c>
      <c r="Q42" s="333">
        <v>35</v>
      </c>
      <c r="R42" s="395">
        <v>42.433020000000013</v>
      </c>
      <c r="S42" s="591">
        <v>58.9747199089216</v>
      </c>
      <c r="T42" s="463">
        <v>2559.5028440471974</v>
      </c>
      <c r="U42" s="2"/>
    </row>
    <row r="43" spans="1:22" s="315" customFormat="1" ht="11.25" customHeight="1">
      <c r="A43" s="360">
        <v>35</v>
      </c>
      <c r="B43" s="809" t="s">
        <v>27</v>
      </c>
      <c r="C43" s="381" t="s">
        <v>2602</v>
      </c>
      <c r="D43" s="388" t="s">
        <v>7</v>
      </c>
      <c r="E43" s="392">
        <v>12.9</v>
      </c>
      <c r="F43" s="392">
        <v>116.18160876000002</v>
      </c>
      <c r="G43" s="392">
        <v>0</v>
      </c>
      <c r="H43" s="333">
        <v>0</v>
      </c>
      <c r="I43" s="392"/>
      <c r="J43" s="395">
        <v>0</v>
      </c>
      <c r="K43" s="433" t="s">
        <v>3770</v>
      </c>
      <c r="L43" s="538" t="s">
        <v>177</v>
      </c>
      <c r="M43" s="538">
        <v>1</v>
      </c>
      <c r="N43" s="907">
        <v>95.83</v>
      </c>
      <c r="O43" s="432">
        <v>95.83</v>
      </c>
      <c r="P43" s="333">
        <v>1498.7427530040002</v>
      </c>
      <c r="Q43" s="333">
        <v>95.83</v>
      </c>
      <c r="R43" s="395">
        <v>116.18160876000002</v>
      </c>
      <c r="S43" s="591">
        <v>152.76416421745751</v>
      </c>
      <c r="T43" s="463">
        <v>1970.6577184052019</v>
      </c>
    </row>
    <row r="44" spans="1:22" s="315" customFormat="1" ht="11.25" customHeight="1">
      <c r="A44" s="360">
        <v>36</v>
      </c>
      <c r="B44" s="809" t="s">
        <v>27</v>
      </c>
      <c r="C44" s="381" t="s">
        <v>3832</v>
      </c>
      <c r="D44" s="388" t="s">
        <v>7</v>
      </c>
      <c r="E44" s="922">
        <v>39.9</v>
      </c>
      <c r="F44" s="392">
        <v>104.34522092400002</v>
      </c>
      <c r="G44" s="392">
        <v>0</v>
      </c>
      <c r="H44" s="333">
        <v>0</v>
      </c>
      <c r="I44" s="392"/>
      <c r="J44" s="395">
        <v>0</v>
      </c>
      <c r="K44" s="433" t="s">
        <v>3772</v>
      </c>
      <c r="L44" s="538" t="s">
        <v>177</v>
      </c>
      <c r="M44" s="538">
        <v>1</v>
      </c>
      <c r="N44" s="907">
        <v>86.066999999999993</v>
      </c>
      <c r="O44" s="432">
        <v>86.066999999999993</v>
      </c>
      <c r="P44" s="333">
        <v>4163.3743148676003</v>
      </c>
      <c r="Q44" s="333">
        <v>86.066999999999993</v>
      </c>
      <c r="R44" s="395">
        <v>104.34522092400002</v>
      </c>
      <c r="S44" s="591">
        <v>137.2008068632361</v>
      </c>
      <c r="T44" s="463">
        <v>5474.3121938431204</v>
      </c>
    </row>
    <row r="45" spans="1:22" s="315" customFormat="1" ht="11.25" customHeight="1">
      <c r="A45" s="360">
        <v>37</v>
      </c>
      <c r="B45" s="809" t="s">
        <v>27</v>
      </c>
      <c r="C45" s="381" t="s">
        <v>3833</v>
      </c>
      <c r="D45" s="388" t="s">
        <v>7</v>
      </c>
      <c r="E45" s="922">
        <v>39.9</v>
      </c>
      <c r="F45" s="392">
        <v>56.577360000000049</v>
      </c>
      <c r="G45" s="392">
        <v>0</v>
      </c>
      <c r="H45" s="333">
        <v>0</v>
      </c>
      <c r="I45" s="392"/>
      <c r="J45" s="395">
        <v>0</v>
      </c>
      <c r="K45" s="433" t="s">
        <v>3772</v>
      </c>
      <c r="L45" s="538" t="s">
        <v>177</v>
      </c>
      <c r="M45" s="538">
        <v>1</v>
      </c>
      <c r="N45" s="907">
        <v>46.6666666666667</v>
      </c>
      <c r="O45" s="432">
        <v>46.6666666666667</v>
      </c>
      <c r="P45" s="333">
        <v>2257.4366640000017</v>
      </c>
      <c r="Q45" s="333">
        <v>46.6666666666667</v>
      </c>
      <c r="R45" s="395">
        <v>56.577360000000049</v>
      </c>
      <c r="S45" s="591">
        <v>74.392093604800394</v>
      </c>
      <c r="T45" s="463">
        <v>2968.2445348315355</v>
      </c>
    </row>
    <row r="46" spans="1:22" s="1" customFormat="1" ht="15" customHeight="1">
      <c r="A46" s="366">
        <v>38</v>
      </c>
      <c r="B46" s="809" t="s">
        <v>2631</v>
      </c>
      <c r="C46" s="381" t="s">
        <v>3476</v>
      </c>
      <c r="D46" s="388" t="s">
        <v>2411</v>
      </c>
      <c r="E46" s="403">
        <v>5</v>
      </c>
      <c r="F46" s="392">
        <v>1.4616008799999998</v>
      </c>
      <c r="G46" s="392">
        <v>0.29199999999999998</v>
      </c>
      <c r="H46" s="333">
        <v>0.71786447999999992</v>
      </c>
      <c r="I46" s="392">
        <v>0.24399999999999999</v>
      </c>
      <c r="J46" s="333">
        <v>0.74373639999999996</v>
      </c>
      <c r="K46" s="532"/>
      <c r="L46" s="331"/>
      <c r="M46" s="331"/>
      <c r="N46" s="433"/>
      <c r="O46" s="330">
        <v>0</v>
      </c>
      <c r="P46" s="333">
        <v>7.3080043999999988</v>
      </c>
      <c r="Q46" s="333">
        <v>0</v>
      </c>
      <c r="R46" s="333">
        <v>0</v>
      </c>
      <c r="S46" s="591">
        <v>1.9218208392512222</v>
      </c>
      <c r="T46" s="463">
        <v>9.6091041962561103</v>
      </c>
      <c r="U46" s="2"/>
    </row>
    <row r="47" spans="1:22" s="2" customFormat="1" ht="12.75" customHeight="1">
      <c r="A47" s="360">
        <v>39</v>
      </c>
      <c r="B47" s="809" t="s">
        <v>45</v>
      </c>
      <c r="C47" s="381" t="s">
        <v>3328</v>
      </c>
      <c r="D47" s="388" t="s">
        <v>7</v>
      </c>
      <c r="E47" s="392">
        <v>1168.3</v>
      </c>
      <c r="F47" s="398">
        <v>2.3820347763300003</v>
      </c>
      <c r="G47" s="392">
        <v>0.57999999999999996</v>
      </c>
      <c r="H47" s="333">
        <v>1.4258952</v>
      </c>
      <c r="I47" s="392">
        <v>0.12</v>
      </c>
      <c r="J47" s="395">
        <v>0.36577199999999999</v>
      </c>
      <c r="K47" s="331" t="s">
        <v>41</v>
      </c>
      <c r="L47" s="332" t="s">
        <v>23</v>
      </c>
      <c r="M47" s="332">
        <v>2.41E-2</v>
      </c>
      <c r="N47" s="538">
        <v>20.125</v>
      </c>
      <c r="O47" s="432">
        <v>0.48501250000000001</v>
      </c>
      <c r="P47" s="333">
        <v>2782.9312291863394</v>
      </c>
      <c r="Q47" s="333">
        <v>0.48695250000000001</v>
      </c>
      <c r="R47" s="395">
        <v>0.59036757633000014</v>
      </c>
      <c r="S47" s="591">
        <v>3.132075339864409</v>
      </c>
      <c r="T47" s="463">
        <v>3659.2036195635887</v>
      </c>
    </row>
    <row r="48" spans="1:22" s="2" customFormat="1" ht="12.75" customHeight="1">
      <c r="A48" s="362">
        <v>40</v>
      </c>
      <c r="B48" s="809" t="s">
        <v>3046</v>
      </c>
      <c r="C48" s="381" t="s">
        <v>3604</v>
      </c>
      <c r="D48" s="388" t="s">
        <v>7</v>
      </c>
      <c r="E48" s="392">
        <v>60</v>
      </c>
      <c r="F48" s="392">
        <v>3.7697743700000004</v>
      </c>
      <c r="G48" s="392">
        <v>0.54</v>
      </c>
      <c r="H48" s="333">
        <v>1.3275576</v>
      </c>
      <c r="I48" s="392">
        <v>6.4399999999999999E-2</v>
      </c>
      <c r="J48" s="333">
        <v>0.19629764</v>
      </c>
      <c r="K48" s="331" t="s">
        <v>3048</v>
      </c>
      <c r="L48" s="332" t="s">
        <v>19</v>
      </c>
      <c r="M48" s="332">
        <v>12.5</v>
      </c>
      <c r="N48" s="538">
        <v>0.13800000000000001</v>
      </c>
      <c r="O48" s="432">
        <v>1.7250000000000001</v>
      </c>
      <c r="P48" s="333">
        <v>226.18646220000002</v>
      </c>
      <c r="Q48" s="333">
        <v>1.8525</v>
      </c>
      <c r="R48" s="333">
        <v>2.2459191300000003</v>
      </c>
      <c r="S48" s="591">
        <v>4.9567779020091649</v>
      </c>
      <c r="T48" s="463">
        <v>297.40667412054989</v>
      </c>
    </row>
    <row r="49" spans="1:21" s="731" customFormat="1" ht="12.75" customHeight="1">
      <c r="A49" s="850">
        <v>41</v>
      </c>
      <c r="B49" s="853" t="s">
        <v>3836</v>
      </c>
      <c r="C49" s="851" t="s">
        <v>3172</v>
      </c>
      <c r="D49" s="850" t="s">
        <v>3613</v>
      </c>
      <c r="E49" s="849">
        <v>1.2</v>
      </c>
      <c r="F49" s="849">
        <v>35.852646000000007</v>
      </c>
      <c r="G49" s="849">
        <v>0.65</v>
      </c>
      <c r="H49" s="759">
        <v>1.5979860000000001</v>
      </c>
      <c r="I49" s="849">
        <v>0.3</v>
      </c>
      <c r="J49" s="759">
        <v>0.91442999999999997</v>
      </c>
      <c r="K49" s="733" t="s">
        <v>3837</v>
      </c>
      <c r="L49" s="734" t="s">
        <v>3613</v>
      </c>
      <c r="M49" s="734">
        <v>1</v>
      </c>
      <c r="N49" s="729">
        <v>27.5</v>
      </c>
      <c r="O49" s="728">
        <v>27.5</v>
      </c>
      <c r="P49" s="759">
        <v>43.023175200000004</v>
      </c>
      <c r="Q49" s="759">
        <v>27.5</v>
      </c>
      <c r="R49" s="759">
        <v>33.340230000000005</v>
      </c>
      <c r="S49" s="591">
        <v>47.141708224133659</v>
      </c>
      <c r="T49" s="463">
        <v>56.570049868960389</v>
      </c>
    </row>
    <row r="50" spans="1:21" s="731" customFormat="1" ht="12.75" customHeight="1">
      <c r="A50" s="850">
        <v>42</v>
      </c>
      <c r="B50" s="853" t="s">
        <v>3838</v>
      </c>
      <c r="C50" s="851" t="s">
        <v>3173</v>
      </c>
      <c r="D50" s="850" t="s">
        <v>23</v>
      </c>
      <c r="E50" s="849">
        <v>0.12</v>
      </c>
      <c r="F50" s="849">
        <v>405.9533100000001</v>
      </c>
      <c r="G50" s="849">
        <v>27.8</v>
      </c>
      <c r="H50" s="759">
        <v>68.344632000000004</v>
      </c>
      <c r="I50" s="849">
        <v>1.38</v>
      </c>
      <c r="J50" s="759">
        <v>4.206378</v>
      </c>
      <c r="K50" s="733" t="s">
        <v>3839</v>
      </c>
      <c r="L50" s="734" t="s">
        <v>23</v>
      </c>
      <c r="M50" s="734">
        <v>1</v>
      </c>
      <c r="N50" s="729">
        <v>275</v>
      </c>
      <c r="O50" s="728">
        <v>275</v>
      </c>
      <c r="P50" s="759">
        <v>48.714397200000008</v>
      </c>
      <c r="Q50" s="759">
        <v>275</v>
      </c>
      <c r="R50" s="759">
        <v>333.40230000000008</v>
      </c>
      <c r="S50" s="591">
        <v>533.7774091385412</v>
      </c>
      <c r="T50" s="463">
        <v>64.053289096624937</v>
      </c>
    </row>
    <row r="51" spans="1:21" s="1" customFormat="1" ht="12.75" customHeight="1">
      <c r="A51" s="360">
        <v>43</v>
      </c>
      <c r="B51" s="809" t="s">
        <v>2607</v>
      </c>
      <c r="C51" s="381" t="s">
        <v>3843</v>
      </c>
      <c r="D51" s="388" t="s">
        <v>7</v>
      </c>
      <c r="E51" s="392">
        <v>380</v>
      </c>
      <c r="F51" s="392">
        <v>1.7645675820000002</v>
      </c>
      <c r="G51" s="392">
        <v>0.4</v>
      </c>
      <c r="H51" s="333">
        <v>0.98337600000000014</v>
      </c>
      <c r="I51" s="392">
        <v>0.06</v>
      </c>
      <c r="J51" s="395">
        <v>0.18288599999999999</v>
      </c>
      <c r="K51" s="331" t="s">
        <v>49</v>
      </c>
      <c r="L51" s="332" t="s">
        <v>21</v>
      </c>
      <c r="M51" s="332">
        <v>1.78E-2</v>
      </c>
      <c r="N51" s="538">
        <v>25.5</v>
      </c>
      <c r="O51" s="432">
        <v>0.45389999999999997</v>
      </c>
      <c r="P51" s="333">
        <v>670.53568116000008</v>
      </c>
      <c r="Q51" s="333">
        <v>0.49349999999999994</v>
      </c>
      <c r="R51" s="395">
        <v>0.59830558200000006</v>
      </c>
      <c r="S51" s="591">
        <v>2.3201838461911302</v>
      </c>
      <c r="T51" s="463">
        <v>881.66986155262941</v>
      </c>
      <c r="U51" s="2"/>
    </row>
    <row r="52" spans="1:21" s="1" customFormat="1" ht="12.75" customHeight="1">
      <c r="A52" s="360">
        <v>44</v>
      </c>
      <c r="B52" s="809" t="s">
        <v>2609</v>
      </c>
      <c r="C52" s="381" t="s">
        <v>2610</v>
      </c>
      <c r="D52" s="388" t="s">
        <v>177</v>
      </c>
      <c r="E52" s="392">
        <v>124.4</v>
      </c>
      <c r="F52" s="392">
        <v>1.9273223523906386</v>
      </c>
      <c r="G52" s="392">
        <v>0.46800000000000003</v>
      </c>
      <c r="H52" s="333">
        <v>1.1505499200000002</v>
      </c>
      <c r="I52" s="392">
        <v>8.9999999999999993E-3</v>
      </c>
      <c r="J52" s="395">
        <v>2.7432899999999996E-2</v>
      </c>
      <c r="K52" s="331" t="s">
        <v>179</v>
      </c>
      <c r="L52" s="332" t="s">
        <v>20</v>
      </c>
      <c r="M52" s="332">
        <v>0.25900000000000001</v>
      </c>
      <c r="N52" s="309">
        <v>1.27</v>
      </c>
      <c r="O52" s="432">
        <v>0.32893</v>
      </c>
      <c r="P52" s="333">
        <v>239.75890063739547</v>
      </c>
      <c r="Q52" s="333">
        <v>0.61807723404255321</v>
      </c>
      <c r="R52" s="395">
        <v>0.74933953239063844</v>
      </c>
      <c r="S52" s="591">
        <v>2.5341858447560712</v>
      </c>
      <c r="T52" s="463">
        <v>315.25271908765529</v>
      </c>
      <c r="U52" s="2"/>
    </row>
    <row r="53" spans="1:21" s="2" customFormat="1" ht="10.5" customHeight="1">
      <c r="A53" s="360">
        <v>45</v>
      </c>
      <c r="B53" s="809" t="s">
        <v>2053</v>
      </c>
      <c r="C53" s="381" t="s">
        <v>2698</v>
      </c>
      <c r="D53" s="388" t="s">
        <v>177</v>
      </c>
      <c r="E53" s="392">
        <v>1168.3</v>
      </c>
      <c r="F53" s="392">
        <v>1.9433568430800006</v>
      </c>
      <c r="G53" s="392">
        <v>0.23100000000000001</v>
      </c>
      <c r="H53" s="333">
        <v>0.56789964000000004</v>
      </c>
      <c r="I53" s="392">
        <v>8.9999999999999993E-3</v>
      </c>
      <c r="J53" s="395">
        <v>2.7432899999999996E-2</v>
      </c>
      <c r="K53" s="331" t="s">
        <v>187</v>
      </c>
      <c r="L53" s="332" t="s">
        <v>20</v>
      </c>
      <c r="M53" s="332">
        <v>0.63</v>
      </c>
      <c r="N53" s="538">
        <v>1.62</v>
      </c>
      <c r="O53" s="432">
        <v>1.0206000000000002</v>
      </c>
      <c r="P53" s="333">
        <v>2270.4237997703644</v>
      </c>
      <c r="Q53" s="333">
        <v>1.1118900000000003</v>
      </c>
      <c r="R53" s="395">
        <v>1.3480243030800005</v>
      </c>
      <c r="S53" s="591">
        <v>2.5552691779527477</v>
      </c>
      <c r="T53" s="463">
        <v>2985.320980602195</v>
      </c>
    </row>
    <row r="54" spans="1:21" s="2" customFormat="1" ht="12.75" customHeight="1">
      <c r="A54" s="360">
        <v>46</v>
      </c>
      <c r="B54" s="809" t="s">
        <v>42</v>
      </c>
      <c r="C54" s="381" t="s">
        <v>2073</v>
      </c>
      <c r="D54" s="388" t="s">
        <v>177</v>
      </c>
      <c r="E54" s="392">
        <v>295</v>
      </c>
      <c r="F54" s="333">
        <v>8.2825460600000014</v>
      </c>
      <c r="G54" s="392">
        <v>0.95</v>
      </c>
      <c r="H54" s="333">
        <v>2.335518</v>
      </c>
      <c r="I54" s="392">
        <v>0.02</v>
      </c>
      <c r="J54" s="395">
        <v>6.0961999999999995E-2</v>
      </c>
      <c r="K54" s="331" t="s">
        <v>2074</v>
      </c>
      <c r="L54" s="332" t="s">
        <v>177</v>
      </c>
      <c r="M54" s="332">
        <v>1</v>
      </c>
      <c r="N54" s="538">
        <v>4</v>
      </c>
      <c r="O54" s="432">
        <v>4</v>
      </c>
      <c r="P54" s="333">
        <v>2443.3510877000003</v>
      </c>
      <c r="Q54" s="333">
        <v>4.8550000000000004</v>
      </c>
      <c r="R54" s="395">
        <v>5.886066060000001</v>
      </c>
      <c r="S54" s="591">
        <v>10.890503582733276</v>
      </c>
      <c r="T54" s="463">
        <v>3212.6985569063163</v>
      </c>
    </row>
    <row r="55" spans="1:21" s="2" customFormat="1" ht="12.75" customHeight="1">
      <c r="A55" s="360">
        <v>47</v>
      </c>
      <c r="B55" s="809" t="s">
        <v>4</v>
      </c>
      <c r="C55" s="393" t="s">
        <v>2082</v>
      </c>
      <c r="D55" s="388" t="s">
        <v>177</v>
      </c>
      <c r="E55" s="592">
        <v>615</v>
      </c>
      <c r="F55" s="333">
        <v>10.698918563200001</v>
      </c>
      <c r="G55" s="392">
        <v>2.56</v>
      </c>
      <c r="H55" s="333">
        <v>6.2936064000000007</v>
      </c>
      <c r="I55" s="392">
        <v>0.214</v>
      </c>
      <c r="J55" s="395">
        <v>0.65229340000000002</v>
      </c>
      <c r="K55" s="559" t="s">
        <v>2069</v>
      </c>
      <c r="L55" s="560" t="s">
        <v>2070</v>
      </c>
      <c r="M55" s="530">
        <v>1.05</v>
      </c>
      <c r="N55" s="530">
        <v>2.16</v>
      </c>
      <c r="O55" s="432">
        <v>2.2680000000000002</v>
      </c>
      <c r="P55" s="333">
        <v>6579.8349163680004</v>
      </c>
      <c r="Q55" s="333">
        <v>3.0956000000000001</v>
      </c>
      <c r="R55" s="395">
        <v>3.7530187632000005</v>
      </c>
      <c r="S55" s="591">
        <v>14.067728703207615</v>
      </c>
      <c r="T55" s="463">
        <v>8651.6531524726834</v>
      </c>
    </row>
    <row r="56" spans="1:21" s="1" customFormat="1" ht="16.5" customHeight="1">
      <c r="A56" s="360">
        <v>48</v>
      </c>
      <c r="B56" s="809" t="s">
        <v>182</v>
      </c>
      <c r="C56" s="393" t="s">
        <v>183</v>
      </c>
      <c r="D56" s="388" t="s">
        <v>177</v>
      </c>
      <c r="E56" s="392">
        <v>549</v>
      </c>
      <c r="F56" s="392">
        <v>1.2394481516</v>
      </c>
      <c r="G56" s="392">
        <v>0.10199999999999999</v>
      </c>
      <c r="H56" s="333">
        <v>0.25076087999999996</v>
      </c>
      <c r="I56" s="392">
        <v>1.4E-2</v>
      </c>
      <c r="J56" s="395">
        <v>4.26734E-2</v>
      </c>
      <c r="K56" s="331" t="s">
        <v>49</v>
      </c>
      <c r="L56" s="332" t="s">
        <v>28</v>
      </c>
      <c r="M56" s="332">
        <v>3.0599999999999999E-2</v>
      </c>
      <c r="N56" s="538">
        <v>25.5</v>
      </c>
      <c r="O56" s="432">
        <v>0.78029999999999999</v>
      </c>
      <c r="P56" s="333">
        <v>680.45703522839995</v>
      </c>
      <c r="Q56" s="333">
        <v>0.78029999999999999</v>
      </c>
      <c r="R56" s="395">
        <v>0.94601387160000017</v>
      </c>
      <c r="S56" s="591">
        <v>1.6297180163960276</v>
      </c>
      <c r="T56" s="463">
        <v>894.71519100141916</v>
      </c>
      <c r="U56" s="2"/>
    </row>
    <row r="57" spans="1:21" s="1" customFormat="1" ht="16.5" customHeight="1">
      <c r="A57" s="360">
        <v>49</v>
      </c>
      <c r="B57" s="809" t="s">
        <v>2613</v>
      </c>
      <c r="C57" s="393" t="s">
        <v>2612</v>
      </c>
      <c r="D57" s="388" t="s">
        <v>177</v>
      </c>
      <c r="E57" s="392">
        <v>549</v>
      </c>
      <c r="F57" s="392">
        <v>5.0910295220000004</v>
      </c>
      <c r="G57" s="392">
        <v>9.8799999999999999E-2</v>
      </c>
      <c r="H57" s="333">
        <v>0.24289387200000001</v>
      </c>
      <c r="I57" s="392">
        <v>9.4999999999999998E-3</v>
      </c>
      <c r="J57" s="395">
        <v>2.8956949999999999E-2</v>
      </c>
      <c r="K57" s="331" t="s">
        <v>2611</v>
      </c>
      <c r="L57" s="332" t="s">
        <v>20</v>
      </c>
      <c r="M57" s="332">
        <v>15</v>
      </c>
      <c r="N57" s="538">
        <v>0.26500000000000001</v>
      </c>
      <c r="O57" s="432">
        <v>3.9750000000000001</v>
      </c>
      <c r="P57" s="333">
        <v>2794.9752075780002</v>
      </c>
      <c r="Q57" s="333">
        <v>3.9750000000000001</v>
      </c>
      <c r="R57" s="395">
        <v>4.8191787000000001</v>
      </c>
      <c r="S57" s="591">
        <v>6.6940618075043785</v>
      </c>
      <c r="T57" s="463">
        <v>3675.039932319904</v>
      </c>
      <c r="U57" s="2"/>
    </row>
    <row r="58" spans="1:21" s="2" customFormat="1" ht="12.75" customHeight="1">
      <c r="A58" s="360">
        <v>50</v>
      </c>
      <c r="B58" s="809" t="s">
        <v>3214</v>
      </c>
      <c r="C58" s="381" t="s">
        <v>3331</v>
      </c>
      <c r="D58" s="388" t="s">
        <v>177</v>
      </c>
      <c r="E58" s="389">
        <v>191.7</v>
      </c>
      <c r="F58" s="392">
        <v>12.457444500000001</v>
      </c>
      <c r="G58" s="392">
        <v>2.15</v>
      </c>
      <c r="H58" s="333">
        <v>5.2856459999999998</v>
      </c>
      <c r="I58" s="392">
        <v>3.5999999999999997E-2</v>
      </c>
      <c r="J58" s="395">
        <v>0.10973159999999998</v>
      </c>
      <c r="K58" s="331" t="s">
        <v>2081</v>
      </c>
      <c r="L58" s="332" t="s">
        <v>177</v>
      </c>
      <c r="M58" s="332">
        <v>1</v>
      </c>
      <c r="N58" s="538">
        <v>4.97</v>
      </c>
      <c r="O58" s="432">
        <v>4.97</v>
      </c>
      <c r="P58" s="333">
        <v>2388.09211065</v>
      </c>
      <c r="Q58" s="333">
        <v>5.8249999999999993</v>
      </c>
      <c r="R58" s="333">
        <v>7.0620669000000005</v>
      </c>
      <c r="S58" s="591">
        <v>16.379968547853863</v>
      </c>
      <c r="T58" s="463">
        <v>3140.0399706235853</v>
      </c>
    </row>
    <row r="59" spans="1:21" s="2" customFormat="1" ht="12.75" customHeight="1">
      <c r="A59" s="360">
        <v>51</v>
      </c>
      <c r="B59" s="896" t="s">
        <v>2406</v>
      </c>
      <c r="C59" s="360" t="s">
        <v>2614</v>
      </c>
      <c r="D59" s="458" t="s">
        <v>177</v>
      </c>
      <c r="E59" s="488">
        <v>367</v>
      </c>
      <c r="F59" s="449">
        <v>12.401502840000001</v>
      </c>
      <c r="G59" s="488">
        <v>0.45100000000000001</v>
      </c>
      <c r="H59" s="98">
        <v>1.1087564400000001</v>
      </c>
      <c r="I59" s="488">
        <v>0.32400000000000001</v>
      </c>
      <c r="J59" s="98">
        <v>0.98758439999999992</v>
      </c>
      <c r="K59" s="601" t="s">
        <v>2615</v>
      </c>
      <c r="L59" s="602" t="s">
        <v>177</v>
      </c>
      <c r="M59" s="603">
        <v>1</v>
      </c>
      <c r="N59" s="603">
        <v>8.5</v>
      </c>
      <c r="O59" s="679">
        <v>8.5</v>
      </c>
      <c r="P59" s="98">
        <v>4551.3515422800001</v>
      </c>
      <c r="Q59" s="98">
        <v>8.5</v>
      </c>
      <c r="R59" s="451">
        <v>10.305162000000001</v>
      </c>
      <c r="S59" s="591">
        <v>16.306412319582908</v>
      </c>
      <c r="T59" s="463">
        <v>5984.4533212869273</v>
      </c>
    </row>
    <row r="60" spans="1:21" s="2" customFormat="1" ht="12.75" customHeight="1">
      <c r="A60" s="360">
        <v>52</v>
      </c>
      <c r="B60" s="896" t="s">
        <v>2406</v>
      </c>
      <c r="C60" s="360" t="s">
        <v>2616</v>
      </c>
      <c r="D60" s="458" t="s">
        <v>177</v>
      </c>
      <c r="E60" s="488">
        <v>65</v>
      </c>
      <c r="F60" s="449">
        <v>17.25099084</v>
      </c>
      <c r="G60" s="488">
        <v>0.45100000000000001</v>
      </c>
      <c r="H60" s="98">
        <v>1.1087564400000001</v>
      </c>
      <c r="I60" s="488">
        <v>0.32400000000000001</v>
      </c>
      <c r="J60" s="98">
        <v>0.98758439999999992</v>
      </c>
      <c r="K60" s="601" t="s">
        <v>3333</v>
      </c>
      <c r="L60" s="602" t="s">
        <v>177</v>
      </c>
      <c r="M60" s="603">
        <v>1</v>
      </c>
      <c r="N60" s="603">
        <v>12.5</v>
      </c>
      <c r="O60" s="679">
        <v>12.5</v>
      </c>
      <c r="P60" s="98">
        <v>1121.3144046</v>
      </c>
      <c r="Q60" s="98">
        <v>12.5</v>
      </c>
      <c r="R60" s="451">
        <v>15.154650000000002</v>
      </c>
      <c r="S60" s="591">
        <v>22.682877485708651</v>
      </c>
      <c r="T60" s="463">
        <v>1474.3870365710623</v>
      </c>
    </row>
    <row r="61" spans="1:21" s="1" customFormat="1" ht="12.75" customHeight="1">
      <c r="A61" s="360">
        <v>53</v>
      </c>
      <c r="B61" s="809" t="s">
        <v>2617</v>
      </c>
      <c r="C61" s="393" t="s">
        <v>2618</v>
      </c>
      <c r="D61" s="388" t="s">
        <v>14</v>
      </c>
      <c r="E61" s="392">
        <v>335</v>
      </c>
      <c r="F61" s="392">
        <v>1.4176018400000001</v>
      </c>
      <c r="G61" s="392">
        <v>8.1000000000000003E-2</v>
      </c>
      <c r="H61" s="333">
        <v>0.19913364</v>
      </c>
      <c r="I61" s="392">
        <v>2E-3</v>
      </c>
      <c r="J61" s="395">
        <v>6.0961999999999995E-3</v>
      </c>
      <c r="K61" s="331" t="s">
        <v>2619</v>
      </c>
      <c r="L61" s="332" t="s">
        <v>18</v>
      </c>
      <c r="M61" s="332">
        <v>1</v>
      </c>
      <c r="N61" s="538">
        <v>1</v>
      </c>
      <c r="O61" s="432">
        <v>1</v>
      </c>
      <c r="P61" s="333">
        <v>474.89661640000003</v>
      </c>
      <c r="Q61" s="333">
        <v>1</v>
      </c>
      <c r="R61" s="395">
        <v>1.2123720000000002</v>
      </c>
      <c r="S61" s="591">
        <v>1.8639676502335421</v>
      </c>
      <c r="T61" s="463">
        <v>624.4291628282366</v>
      </c>
      <c r="U61" s="2"/>
    </row>
    <row r="62" spans="1:21" s="731" customFormat="1" ht="12.75" customHeight="1">
      <c r="A62" s="851">
        <v>54</v>
      </c>
      <c r="B62" s="853" t="s">
        <v>50</v>
      </c>
      <c r="C62" s="854" t="s">
        <v>3676</v>
      </c>
      <c r="D62" s="850" t="s">
        <v>3598</v>
      </c>
      <c r="E62" s="849">
        <v>19</v>
      </c>
      <c r="F62" s="849">
        <v>8.2486218200000021</v>
      </c>
      <c r="G62" s="849">
        <v>0.61399999999999999</v>
      </c>
      <c r="H62" s="759">
        <v>1.5094821600000001</v>
      </c>
      <c r="I62" s="849">
        <v>4.5199999999999997E-2</v>
      </c>
      <c r="J62" s="864">
        <v>0.13777411999999997</v>
      </c>
      <c r="K62" s="733" t="s">
        <v>3198</v>
      </c>
      <c r="L62" s="734" t="s">
        <v>3598</v>
      </c>
      <c r="M62" s="734">
        <v>1.02</v>
      </c>
      <c r="N62" s="729">
        <v>4.5</v>
      </c>
      <c r="O62" s="728">
        <v>4.59</v>
      </c>
      <c r="P62" s="759">
        <v>156.72381458000004</v>
      </c>
      <c r="Q62" s="759">
        <v>5.4450000000000003</v>
      </c>
      <c r="R62" s="759">
        <v>6.6013655400000015</v>
      </c>
      <c r="S62" s="591">
        <v>10.84589748521385</v>
      </c>
      <c r="T62" s="463">
        <v>206.07205221906315</v>
      </c>
    </row>
    <row r="63" spans="1:21" s="778" customFormat="1" ht="15.75" customHeight="1">
      <c r="A63" s="851">
        <v>55</v>
      </c>
      <c r="B63" s="853" t="s">
        <v>5</v>
      </c>
      <c r="C63" s="851" t="s">
        <v>2621</v>
      </c>
      <c r="D63" s="850" t="s">
        <v>14</v>
      </c>
      <c r="E63" s="865">
        <v>51</v>
      </c>
      <c r="F63" s="849">
        <v>33.246237600000001</v>
      </c>
      <c r="G63" s="849">
        <v>1.1499999999999999</v>
      </c>
      <c r="H63" s="759">
        <v>2.8272059999999999</v>
      </c>
      <c r="I63" s="849">
        <v>3.5999999999999997E-2</v>
      </c>
      <c r="J63" s="759">
        <v>0.10973159999999998</v>
      </c>
      <c r="K63" s="733" t="s">
        <v>3210</v>
      </c>
      <c r="L63" s="734" t="s">
        <v>14</v>
      </c>
      <c r="M63" s="734">
        <v>1</v>
      </c>
      <c r="N63" s="729">
        <v>25</v>
      </c>
      <c r="O63" s="728">
        <v>25</v>
      </c>
      <c r="P63" s="759">
        <v>1695.5581176000001</v>
      </c>
      <c r="Q63" s="759">
        <v>25</v>
      </c>
      <c r="R63" s="759">
        <v>30.309300000000004</v>
      </c>
      <c r="S63" s="591">
        <v>43.714609864204206</v>
      </c>
      <c r="T63" s="463">
        <v>2229.4451030744144</v>
      </c>
    </row>
    <row r="64" spans="1:21" s="2" customFormat="1" ht="8.25" customHeight="1">
      <c r="A64" s="360"/>
      <c r="B64" s="809"/>
      <c r="C64" s="457" t="s">
        <v>2642</v>
      </c>
      <c r="D64" s="362"/>
      <c r="E64" s="463"/>
      <c r="F64" s="98"/>
      <c r="G64" s="392"/>
      <c r="H64" s="333">
        <v>0</v>
      </c>
      <c r="I64" s="392"/>
      <c r="J64" s="395">
        <v>0</v>
      </c>
      <c r="K64" s="329"/>
      <c r="L64" s="539"/>
      <c r="M64" s="539"/>
      <c r="N64" s="539"/>
      <c r="O64" s="432"/>
      <c r="P64" s="98"/>
      <c r="Q64" s="98"/>
      <c r="R64" s="98">
        <v>0</v>
      </c>
      <c r="S64" s="591">
        <v>0</v>
      </c>
      <c r="T64" s="463">
        <v>0</v>
      </c>
    </row>
    <row r="65" spans="1:22" s="1" customFormat="1" ht="18.75" customHeight="1">
      <c r="A65" s="360">
        <v>1</v>
      </c>
      <c r="B65" s="832" t="s">
        <v>2571</v>
      </c>
      <c r="C65" s="363" t="s">
        <v>3174</v>
      </c>
      <c r="D65" s="362" t="s">
        <v>7</v>
      </c>
      <c r="E65" s="463">
        <v>605</v>
      </c>
      <c r="F65" s="98">
        <v>0.95879159999999997</v>
      </c>
      <c r="G65" s="449">
        <v>0.39</v>
      </c>
      <c r="H65" s="98">
        <v>0.95879159999999997</v>
      </c>
      <c r="I65" s="449">
        <v>0</v>
      </c>
      <c r="J65" s="451">
        <v>0</v>
      </c>
      <c r="K65" s="84"/>
      <c r="L65" s="84"/>
      <c r="M65" s="84"/>
      <c r="N65" s="539"/>
      <c r="O65" s="679">
        <v>0</v>
      </c>
      <c r="P65" s="98">
        <v>580.06891799999994</v>
      </c>
      <c r="Q65" s="98">
        <v>0</v>
      </c>
      <c r="R65" s="451">
        <v>0</v>
      </c>
      <c r="S65" s="591">
        <v>1.2606900437683251</v>
      </c>
      <c r="T65" s="463">
        <v>762.71747647983671</v>
      </c>
      <c r="U65" s="2"/>
    </row>
    <row r="66" spans="1:22" s="2" customFormat="1" ht="15.75" customHeight="1">
      <c r="A66" s="360">
        <v>2</v>
      </c>
      <c r="B66" s="832" t="s">
        <v>3607</v>
      </c>
      <c r="C66" s="360" t="s">
        <v>3803</v>
      </c>
      <c r="D66" s="362" t="s">
        <v>7</v>
      </c>
      <c r="E66" s="98">
        <v>560</v>
      </c>
      <c r="F66" s="449">
        <v>0.5240159820000001</v>
      </c>
      <c r="G66" s="449">
        <v>9.8000000000000004E-2</v>
      </c>
      <c r="H66" s="98">
        <v>0.24092711999999999</v>
      </c>
      <c r="I66" s="449">
        <v>0</v>
      </c>
      <c r="J66" s="98">
        <v>0</v>
      </c>
      <c r="K66" s="714" t="s">
        <v>3022</v>
      </c>
      <c r="L66" s="84" t="s">
        <v>7</v>
      </c>
      <c r="M66" s="84">
        <v>0.05</v>
      </c>
      <c r="N66" s="84">
        <v>4.67</v>
      </c>
      <c r="O66" s="679">
        <v>0.23350000000000001</v>
      </c>
      <c r="P66" s="98">
        <v>293.44894992000008</v>
      </c>
      <c r="Q66" s="98">
        <v>0.23350000000000001</v>
      </c>
      <c r="R66" s="98">
        <v>0.28308886200000005</v>
      </c>
      <c r="S66" s="591">
        <v>0.68901493430155414</v>
      </c>
      <c r="T66" s="463">
        <v>385.8483632088703</v>
      </c>
    </row>
    <row r="67" spans="1:22" s="731" customFormat="1" ht="14.25" customHeight="1">
      <c r="A67" s="851">
        <v>3</v>
      </c>
      <c r="B67" s="853" t="s">
        <v>2993</v>
      </c>
      <c r="C67" s="851" t="s">
        <v>2994</v>
      </c>
      <c r="D67" s="850" t="s">
        <v>18</v>
      </c>
      <c r="E67" s="849">
        <v>40</v>
      </c>
      <c r="F67" s="759">
        <v>0.12657972000000001</v>
      </c>
      <c r="G67" s="849">
        <v>0.05</v>
      </c>
      <c r="H67" s="759">
        <v>0.12292200000000002</v>
      </c>
      <c r="I67" s="849">
        <v>1.1999999999999999E-3</v>
      </c>
      <c r="J67" s="864">
        <v>3.6577199999999993E-3</v>
      </c>
      <c r="K67" s="740"/>
      <c r="L67" s="730"/>
      <c r="M67" s="730"/>
      <c r="N67" s="730"/>
      <c r="O67" s="728">
        <v>0</v>
      </c>
      <c r="P67" s="759">
        <v>5.0631888000000007</v>
      </c>
      <c r="Q67" s="759">
        <v>0</v>
      </c>
      <c r="R67" s="759">
        <v>0</v>
      </c>
      <c r="S67" s="591">
        <v>0.16643636922453464</v>
      </c>
      <c r="T67" s="463">
        <v>6.6574547689813857</v>
      </c>
    </row>
    <row r="68" spans="1:22" s="731" customFormat="1" ht="14.25" customHeight="1">
      <c r="A68" s="850">
        <v>4</v>
      </c>
      <c r="B68" s="853" t="s">
        <v>3683</v>
      </c>
      <c r="C68" s="851" t="s">
        <v>2713</v>
      </c>
      <c r="D68" s="850" t="s">
        <v>23</v>
      </c>
      <c r="E68" s="849">
        <v>5.0000000000000001E-3</v>
      </c>
      <c r="F68" s="849">
        <v>94.381752199999994</v>
      </c>
      <c r="G68" s="849">
        <v>25.979999999999997</v>
      </c>
      <c r="H68" s="759">
        <v>63.870271199999998</v>
      </c>
      <c r="I68" s="849">
        <v>10.01</v>
      </c>
      <c r="J68" s="759">
        <v>30.511481</v>
      </c>
      <c r="K68" s="754"/>
      <c r="L68" s="733"/>
      <c r="M68" s="733"/>
      <c r="N68" s="740"/>
      <c r="O68" s="749"/>
      <c r="P68" s="759">
        <v>0.47190876099999995</v>
      </c>
      <c r="Q68" s="759">
        <v>0</v>
      </c>
      <c r="R68" s="759">
        <v>0</v>
      </c>
      <c r="S68" s="591">
        <v>124.10010195328077</v>
      </c>
      <c r="T68" s="463">
        <v>0.62050050976640392</v>
      </c>
    </row>
    <row r="69" spans="1:22" s="731" customFormat="1" ht="12.75" customHeight="1">
      <c r="A69" s="854">
        <v>5</v>
      </c>
      <c r="B69" s="879" t="s">
        <v>2389</v>
      </c>
      <c r="C69" s="854" t="s">
        <v>3816</v>
      </c>
      <c r="D69" s="867" t="s">
        <v>3598</v>
      </c>
      <c r="E69" s="864">
        <v>20</v>
      </c>
      <c r="F69" s="864">
        <v>0.52432804</v>
      </c>
      <c r="G69" s="868">
        <v>0.186</v>
      </c>
      <c r="H69" s="864">
        <v>0.45726983999999998</v>
      </c>
      <c r="I69" s="868">
        <v>2.1999999999999999E-2</v>
      </c>
      <c r="J69" s="864">
        <v>6.7058199999999998E-2</v>
      </c>
      <c r="K69" s="730"/>
      <c r="L69" s="730"/>
      <c r="M69" s="730"/>
      <c r="N69" s="730"/>
      <c r="O69" s="728">
        <v>0</v>
      </c>
      <c r="P69" s="864">
        <v>10.486560799999999</v>
      </c>
      <c r="Q69" s="864">
        <v>0</v>
      </c>
      <c r="R69" s="864">
        <v>0</v>
      </c>
      <c r="S69" s="591">
        <v>0.68942525121888854</v>
      </c>
      <c r="T69" s="463">
        <v>13.78850502437777</v>
      </c>
    </row>
    <row r="70" spans="1:22" s="735" customFormat="1" ht="14.25" customHeight="1">
      <c r="A70" s="851">
        <v>6</v>
      </c>
      <c r="B70" s="879" t="s">
        <v>2998</v>
      </c>
      <c r="C70" s="854" t="s">
        <v>2597</v>
      </c>
      <c r="D70" s="867" t="s">
        <v>3598</v>
      </c>
      <c r="E70" s="849">
        <v>140</v>
      </c>
      <c r="F70" s="864">
        <v>0.11849498000000001</v>
      </c>
      <c r="G70" s="868">
        <v>4.2000000000000003E-2</v>
      </c>
      <c r="H70" s="759">
        <v>0.10325448000000001</v>
      </c>
      <c r="I70" s="868">
        <v>5.0000000000000001E-3</v>
      </c>
      <c r="J70" s="864">
        <v>1.5240499999999999E-2</v>
      </c>
      <c r="K70" s="740"/>
      <c r="L70" s="730"/>
      <c r="M70" s="730"/>
      <c r="N70" s="730"/>
      <c r="O70" s="728">
        <v>0</v>
      </c>
      <c r="P70" s="864">
        <v>16.589297200000001</v>
      </c>
      <c r="Q70" s="864">
        <v>0</v>
      </c>
      <c r="R70" s="759">
        <v>0</v>
      </c>
      <c r="S70" s="591">
        <v>0.15580595566599334</v>
      </c>
      <c r="T70" s="463">
        <v>21.812833793239069</v>
      </c>
    </row>
    <row r="71" spans="1:22" s="735" customFormat="1" ht="14.25" customHeight="1">
      <c r="A71" s="867">
        <v>7</v>
      </c>
      <c r="B71" s="853" t="s">
        <v>3612</v>
      </c>
      <c r="C71" s="851" t="s">
        <v>2641</v>
      </c>
      <c r="D71" s="850" t="s">
        <v>3613</v>
      </c>
      <c r="E71" s="759">
        <v>10</v>
      </c>
      <c r="F71" s="759">
        <v>23.066513399999998</v>
      </c>
      <c r="G71" s="849">
        <v>7.56</v>
      </c>
      <c r="H71" s="759">
        <v>18.585806399999999</v>
      </c>
      <c r="I71" s="849">
        <v>1.47</v>
      </c>
      <c r="J71" s="759">
        <v>4.4807069999999998</v>
      </c>
      <c r="K71" s="730"/>
      <c r="L71" s="730"/>
      <c r="M71" s="730"/>
      <c r="N71" s="730"/>
      <c r="O71" s="728">
        <v>0</v>
      </c>
      <c r="P71" s="759">
        <v>230.66513399999997</v>
      </c>
      <c r="Q71" s="759">
        <v>0</v>
      </c>
      <c r="R71" s="759">
        <v>0</v>
      </c>
      <c r="S71" s="591">
        <v>30.32955627461552</v>
      </c>
      <c r="T71" s="463">
        <v>303.29556274615521</v>
      </c>
      <c r="U71" s="731"/>
      <c r="V71" s="731"/>
    </row>
    <row r="72" spans="1:22" s="724" customFormat="1" ht="8.25" customHeight="1">
      <c r="A72" s="253"/>
      <c r="B72" s="871"/>
      <c r="C72" s="875" t="s">
        <v>3616</v>
      </c>
      <c r="D72" s="459"/>
      <c r="E72" s="886"/>
      <c r="F72" s="870"/>
      <c r="G72" s="487"/>
      <c r="H72" s="870">
        <v>0</v>
      </c>
      <c r="I72" s="487"/>
      <c r="J72" s="873">
        <v>0</v>
      </c>
      <c r="K72" s="742"/>
      <c r="L72" s="743"/>
      <c r="M72" s="743"/>
      <c r="N72" s="743"/>
      <c r="O72" s="722"/>
      <c r="P72" s="870"/>
      <c r="Q72" s="870"/>
      <c r="R72" s="870">
        <v>0</v>
      </c>
      <c r="S72" s="591">
        <v>0</v>
      </c>
      <c r="T72" s="463">
        <v>0</v>
      </c>
    </row>
    <row r="73" spans="1:22" s="747" customFormat="1" ht="14.1" customHeight="1">
      <c r="A73" s="851">
        <v>8</v>
      </c>
      <c r="B73" s="851" t="s">
        <v>3012</v>
      </c>
      <c r="C73" s="851" t="s">
        <v>2647</v>
      </c>
      <c r="D73" s="851" t="s">
        <v>2107</v>
      </c>
      <c r="E73" s="849">
        <v>80</v>
      </c>
      <c r="F73" s="759">
        <v>10.415250560000004</v>
      </c>
      <c r="G73" s="849">
        <v>0.59200000000000008</v>
      </c>
      <c r="H73" s="759">
        <v>1.4553964800000003</v>
      </c>
      <c r="I73" s="849">
        <v>7.0999999999999995E-3</v>
      </c>
      <c r="J73" s="864">
        <v>2.1641509999999996E-2</v>
      </c>
      <c r="K73" s="727" t="s">
        <v>3013</v>
      </c>
      <c r="L73" s="726" t="s">
        <v>2107</v>
      </c>
      <c r="M73" s="744">
        <v>1</v>
      </c>
      <c r="N73" s="744">
        <v>5.75</v>
      </c>
      <c r="O73" s="745">
        <v>5.75</v>
      </c>
      <c r="P73" s="759">
        <v>833.22004480000032</v>
      </c>
      <c r="Q73" s="759">
        <v>7.3725000000000005</v>
      </c>
      <c r="R73" s="759">
        <v>8.9382125700000028</v>
      </c>
      <c r="S73" s="591">
        <v>13.694741051490727</v>
      </c>
      <c r="T73" s="463">
        <v>1095.5792841192581</v>
      </c>
      <c r="U73" s="746"/>
    </row>
    <row r="74" spans="1:22" s="731" customFormat="1" ht="14.25" customHeight="1">
      <c r="A74" s="851">
        <v>9</v>
      </c>
      <c r="B74" s="884" t="s">
        <v>3619</v>
      </c>
      <c r="C74" s="885" t="s">
        <v>3133</v>
      </c>
      <c r="D74" s="885" t="s">
        <v>3598</v>
      </c>
      <c r="E74" s="759">
        <v>90</v>
      </c>
      <c r="F74" s="759">
        <v>1.272714584</v>
      </c>
      <c r="G74" s="760">
        <v>0.13400000000000001</v>
      </c>
      <c r="H74" s="759">
        <v>0.32943096000000005</v>
      </c>
      <c r="I74" s="760">
        <v>7.3999999999999996E-2</v>
      </c>
      <c r="J74" s="864">
        <v>0.22555939999999999</v>
      </c>
      <c r="K74" s="740" t="s">
        <v>2080</v>
      </c>
      <c r="L74" s="730" t="s">
        <v>3613</v>
      </c>
      <c r="M74" s="730">
        <v>0.14699999999999999</v>
      </c>
      <c r="N74" s="730">
        <v>4</v>
      </c>
      <c r="O74" s="728">
        <v>0.58799999999999997</v>
      </c>
      <c r="P74" s="759">
        <v>114.54431256000001</v>
      </c>
      <c r="Q74" s="759">
        <v>0.59199999999999997</v>
      </c>
      <c r="R74" s="759">
        <v>0.71772422400000002</v>
      </c>
      <c r="S74" s="591">
        <v>1.6734591798755283</v>
      </c>
      <c r="T74" s="463">
        <v>150.61132618879753</v>
      </c>
    </row>
    <row r="75" spans="1:22" s="731" customFormat="1" ht="14.25" customHeight="1">
      <c r="A75" s="850">
        <v>10</v>
      </c>
      <c r="B75" s="853" t="s">
        <v>2721</v>
      </c>
      <c r="C75" s="851" t="s">
        <v>2716</v>
      </c>
      <c r="D75" s="850" t="s">
        <v>3613</v>
      </c>
      <c r="E75" s="849">
        <v>0.9</v>
      </c>
      <c r="F75" s="849">
        <v>5.0398019999999999</v>
      </c>
      <c r="G75" s="849">
        <v>2.0499999999999998</v>
      </c>
      <c r="H75" s="759">
        <v>5.0398019999999999</v>
      </c>
      <c r="I75" s="849"/>
      <c r="J75" s="864">
        <v>0</v>
      </c>
      <c r="K75" s="733"/>
      <c r="L75" s="734"/>
      <c r="M75" s="734"/>
      <c r="N75" s="729"/>
      <c r="O75" s="728">
        <v>0</v>
      </c>
      <c r="P75" s="759">
        <v>4.5358217999999999</v>
      </c>
      <c r="Q75" s="759">
        <v>0</v>
      </c>
      <c r="R75" s="759">
        <v>0</v>
      </c>
      <c r="S75" s="591">
        <v>6.6267040762181182</v>
      </c>
      <c r="T75" s="463">
        <v>5.9640336685963069</v>
      </c>
    </row>
    <row r="76" spans="1:22" s="731" customFormat="1" ht="14.25" customHeight="1">
      <c r="A76" s="851">
        <v>11</v>
      </c>
      <c r="B76" s="853" t="s">
        <v>3058</v>
      </c>
      <c r="C76" s="851" t="s">
        <v>3059</v>
      </c>
      <c r="D76" s="850" t="s">
        <v>3598</v>
      </c>
      <c r="E76" s="849">
        <v>90</v>
      </c>
      <c r="F76" s="849">
        <v>0.17577846</v>
      </c>
      <c r="G76" s="849">
        <v>7.1499999999999994E-2</v>
      </c>
      <c r="H76" s="759">
        <v>0.17577846</v>
      </c>
      <c r="I76" s="849"/>
      <c r="J76" s="864">
        <v>0</v>
      </c>
      <c r="K76" s="741"/>
      <c r="L76" s="734"/>
      <c r="M76" s="734"/>
      <c r="N76" s="729"/>
      <c r="O76" s="728">
        <v>0</v>
      </c>
      <c r="P76" s="759">
        <v>15.8200614</v>
      </c>
      <c r="Q76" s="759">
        <v>0</v>
      </c>
      <c r="R76" s="759">
        <v>0</v>
      </c>
      <c r="S76" s="591">
        <v>0.23112650802419291</v>
      </c>
      <c r="T76" s="463">
        <v>20.801385722177361</v>
      </c>
    </row>
    <row r="77" spans="1:22" s="731" customFormat="1" ht="12" customHeight="1">
      <c r="A77" s="851">
        <v>12</v>
      </c>
      <c r="B77" s="853" t="s">
        <v>3</v>
      </c>
      <c r="C77" s="851" t="s">
        <v>3834</v>
      </c>
      <c r="D77" s="851" t="s">
        <v>3613</v>
      </c>
      <c r="E77" s="849">
        <v>3</v>
      </c>
      <c r="F77" s="759">
        <v>39.085295299999999</v>
      </c>
      <c r="G77" s="759">
        <v>1</v>
      </c>
      <c r="H77" s="759">
        <v>2.45844</v>
      </c>
      <c r="I77" s="759">
        <v>0.77</v>
      </c>
      <c r="J77" s="864">
        <v>2.3470369999999998</v>
      </c>
      <c r="K77" s="749" t="s">
        <v>2676</v>
      </c>
      <c r="L77" s="728" t="s">
        <v>3613</v>
      </c>
      <c r="M77" s="728">
        <v>1.0149999999999999</v>
      </c>
      <c r="N77" s="744">
        <v>27.5</v>
      </c>
      <c r="O77" s="728">
        <v>27.912499999999998</v>
      </c>
      <c r="P77" s="759">
        <v>117.2558859</v>
      </c>
      <c r="Q77" s="759">
        <v>28.274999999999999</v>
      </c>
      <c r="R77" s="759">
        <v>34.279818300000002</v>
      </c>
      <c r="S77" s="591">
        <v>51.392234394267646</v>
      </c>
      <c r="T77" s="463">
        <v>154.17670318280295</v>
      </c>
    </row>
    <row r="78" spans="1:22" s="731" customFormat="1" ht="12" customHeight="1">
      <c r="A78" s="851">
        <v>13</v>
      </c>
      <c r="B78" s="882" t="s">
        <v>27</v>
      </c>
      <c r="C78" s="883" t="s">
        <v>3835</v>
      </c>
      <c r="D78" s="851" t="s">
        <v>3598</v>
      </c>
      <c r="E78" s="849">
        <v>6</v>
      </c>
      <c r="F78" s="759">
        <v>0.90927900000000017</v>
      </c>
      <c r="G78" s="881"/>
      <c r="H78" s="759">
        <v>0</v>
      </c>
      <c r="I78" s="881"/>
      <c r="J78" s="864">
        <v>0</v>
      </c>
      <c r="K78" s="751" t="s">
        <v>2678</v>
      </c>
      <c r="L78" s="728" t="s">
        <v>3598</v>
      </c>
      <c r="M78" s="750">
        <v>1</v>
      </c>
      <c r="N78" s="750">
        <v>0.75</v>
      </c>
      <c r="O78" s="728">
        <v>0.75</v>
      </c>
      <c r="P78" s="759">
        <v>5.455674000000001</v>
      </c>
      <c r="Q78" s="759">
        <v>0.75</v>
      </c>
      <c r="R78" s="759">
        <v>0.90927900000000017</v>
      </c>
      <c r="S78" s="591">
        <v>1.195587218648577</v>
      </c>
      <c r="T78" s="463">
        <v>7.1735233118914614</v>
      </c>
    </row>
    <row r="79" spans="1:22" s="747" customFormat="1" ht="14.1" customHeight="1">
      <c r="A79" s="851">
        <v>14</v>
      </c>
      <c r="B79" s="851" t="s">
        <v>3016</v>
      </c>
      <c r="C79" s="851" t="s">
        <v>2649</v>
      </c>
      <c r="D79" s="851" t="s">
        <v>3613</v>
      </c>
      <c r="E79" s="863">
        <v>2.7</v>
      </c>
      <c r="F79" s="759">
        <v>12.159993720000005</v>
      </c>
      <c r="G79" s="849">
        <v>7.0000000000000007E-2</v>
      </c>
      <c r="H79" s="759">
        <v>0.17209080000000004</v>
      </c>
      <c r="I79" s="849">
        <v>0.21</v>
      </c>
      <c r="J79" s="759">
        <v>0.64010100000000003</v>
      </c>
      <c r="K79" s="740" t="s">
        <v>3338</v>
      </c>
      <c r="L79" s="730" t="s">
        <v>3624</v>
      </c>
      <c r="M79" s="730">
        <v>1.1000000000000001</v>
      </c>
      <c r="N79" s="744">
        <v>8.5</v>
      </c>
      <c r="O79" s="745">
        <v>9.3500000000000014</v>
      </c>
      <c r="P79" s="880">
        <v>32.831983044000012</v>
      </c>
      <c r="Q79" s="880">
        <v>9.3600000000000012</v>
      </c>
      <c r="R79" s="759">
        <v>11.347801920000004</v>
      </c>
      <c r="S79" s="591">
        <v>15.988858282748161</v>
      </c>
      <c r="T79" s="463">
        <v>43.169917363420041</v>
      </c>
      <c r="U79" s="746"/>
      <c r="V79" s="746"/>
    </row>
    <row r="80" spans="1:22" s="731" customFormat="1" ht="12" customHeight="1">
      <c r="A80" s="851">
        <v>15</v>
      </c>
      <c r="B80" s="853" t="s">
        <v>3818</v>
      </c>
      <c r="C80" s="851" t="s">
        <v>3820</v>
      </c>
      <c r="D80" s="851" t="s">
        <v>3613</v>
      </c>
      <c r="E80" s="759">
        <v>3.5</v>
      </c>
      <c r="F80" s="759">
        <v>29.780003680000007</v>
      </c>
      <c r="G80" s="759">
        <v>0.7</v>
      </c>
      <c r="H80" s="759">
        <v>1.7209079999999999</v>
      </c>
      <c r="I80" s="759">
        <v>0.28000000000000003</v>
      </c>
      <c r="J80" s="759">
        <v>0.85346800000000012</v>
      </c>
      <c r="K80" s="749" t="s">
        <v>3819</v>
      </c>
      <c r="L80" s="728" t="s">
        <v>3613</v>
      </c>
      <c r="M80" s="728">
        <v>1.02</v>
      </c>
      <c r="N80" s="728">
        <v>22</v>
      </c>
      <c r="O80" s="728">
        <v>22.44</v>
      </c>
      <c r="P80" s="759">
        <v>104.23001288000003</v>
      </c>
      <c r="Q80" s="759">
        <v>22.44</v>
      </c>
      <c r="R80" s="759">
        <v>27.205627680000006</v>
      </c>
      <c r="S80" s="591">
        <v>39.156949375401382</v>
      </c>
      <c r="T80" s="463">
        <v>137.04932281390484</v>
      </c>
    </row>
    <row r="81" spans="1:20" s="746" customFormat="1" ht="14.1" customHeight="1">
      <c r="A81" s="851">
        <v>16</v>
      </c>
      <c r="B81" s="851" t="s">
        <v>3017</v>
      </c>
      <c r="C81" s="851" t="s">
        <v>2650</v>
      </c>
      <c r="D81" s="851" t="s">
        <v>3598</v>
      </c>
      <c r="E81" s="863">
        <v>90</v>
      </c>
      <c r="F81" s="759">
        <v>2.7693233400000006</v>
      </c>
      <c r="G81" s="849">
        <v>0.21199999999999999</v>
      </c>
      <c r="H81" s="759">
        <v>0.52118928000000009</v>
      </c>
      <c r="I81" s="849">
        <v>0.129</v>
      </c>
      <c r="J81" s="759">
        <v>0.39320490000000002</v>
      </c>
      <c r="K81" s="727" t="s">
        <v>3018</v>
      </c>
      <c r="L81" s="726" t="s">
        <v>3598</v>
      </c>
      <c r="M81" s="744">
        <v>1.02</v>
      </c>
      <c r="N81" s="744">
        <v>1.5</v>
      </c>
      <c r="O81" s="745">
        <v>1.53</v>
      </c>
      <c r="P81" s="880">
        <v>249.23910060000006</v>
      </c>
      <c r="Q81" s="880">
        <v>1.53</v>
      </c>
      <c r="R81" s="759">
        <v>1.8549291600000002</v>
      </c>
      <c r="S81" s="591">
        <v>3.641310961332207</v>
      </c>
      <c r="T81" s="463">
        <v>327.7179865198986</v>
      </c>
    </row>
    <row r="82" spans="1:20" s="731" customFormat="1" ht="12.75" customHeight="1">
      <c r="A82" s="851">
        <v>17</v>
      </c>
      <c r="B82" s="853" t="s">
        <v>51</v>
      </c>
      <c r="C82" s="851" t="s">
        <v>3625</v>
      </c>
      <c r="D82" s="850" t="s">
        <v>3598</v>
      </c>
      <c r="E82" s="849">
        <v>130</v>
      </c>
      <c r="F82" s="849">
        <v>16.036729299760001</v>
      </c>
      <c r="G82" s="849">
        <v>3.76</v>
      </c>
      <c r="H82" s="759">
        <v>9.2437343999999992</v>
      </c>
      <c r="I82" s="849">
        <v>3.4000000000000002E-2</v>
      </c>
      <c r="J82" s="864">
        <v>0.1036354</v>
      </c>
      <c r="K82" s="733" t="s">
        <v>3218</v>
      </c>
      <c r="L82" s="734" t="s">
        <v>3598</v>
      </c>
      <c r="M82" s="734">
        <v>1.01</v>
      </c>
      <c r="N82" s="729">
        <v>4.9580000000000002</v>
      </c>
      <c r="O82" s="728">
        <v>5.0075799999999999</v>
      </c>
      <c r="P82" s="759">
        <v>2084.7748089688002</v>
      </c>
      <c r="Q82" s="759">
        <v>5.5175799999999997</v>
      </c>
      <c r="R82" s="759">
        <v>6.689359499760001</v>
      </c>
      <c r="S82" s="591">
        <v>21.086276687045668</v>
      </c>
      <c r="T82" s="463">
        <v>2741.2159693159369</v>
      </c>
    </row>
    <row r="83" spans="1:20" s="731" customFormat="1" ht="13.5" customHeight="1">
      <c r="A83" s="851">
        <v>18</v>
      </c>
      <c r="B83" s="879" t="s">
        <v>3021</v>
      </c>
      <c r="C83" s="851" t="s">
        <v>3134</v>
      </c>
      <c r="D83" s="850" t="s">
        <v>3598</v>
      </c>
      <c r="E83" s="849">
        <v>130</v>
      </c>
      <c r="F83" s="849">
        <v>0.54072606200000006</v>
      </c>
      <c r="G83" s="849">
        <v>0.08</v>
      </c>
      <c r="H83" s="759">
        <v>0.19667520000000002</v>
      </c>
      <c r="I83" s="849">
        <v>0.02</v>
      </c>
      <c r="J83" s="864">
        <v>6.0961999999999995E-2</v>
      </c>
      <c r="K83" s="752" t="s">
        <v>3022</v>
      </c>
      <c r="L83" s="753" t="s">
        <v>3598</v>
      </c>
      <c r="M83" s="753">
        <v>0.05</v>
      </c>
      <c r="N83" s="753">
        <v>4.67</v>
      </c>
      <c r="O83" s="749">
        <v>0.23350000000000001</v>
      </c>
      <c r="P83" s="759">
        <v>70.294388060000003</v>
      </c>
      <c r="Q83" s="759">
        <v>0.23350000000000001</v>
      </c>
      <c r="R83" s="759">
        <v>0.28308886200000005</v>
      </c>
      <c r="S83" s="591">
        <v>0.71098658224524924</v>
      </c>
      <c r="T83" s="463">
        <v>92.428255691882399</v>
      </c>
    </row>
    <row r="84" spans="1:20" s="731" customFormat="1" ht="12.75" customHeight="1">
      <c r="A84" s="850">
        <v>19</v>
      </c>
      <c r="B84" s="853" t="s">
        <v>3503</v>
      </c>
      <c r="C84" s="851" t="s">
        <v>3630</v>
      </c>
      <c r="D84" s="850" t="s">
        <v>3598</v>
      </c>
      <c r="E84" s="849">
        <v>50</v>
      </c>
      <c r="F84" s="849">
        <v>3.366741481</v>
      </c>
      <c r="G84" s="849">
        <v>0.88</v>
      </c>
      <c r="H84" s="759">
        <v>2.1634272000000001</v>
      </c>
      <c r="I84" s="849">
        <v>5.5E-2</v>
      </c>
      <c r="J84" s="864">
        <v>0.1676455</v>
      </c>
      <c r="K84" s="733" t="s">
        <v>49</v>
      </c>
      <c r="L84" s="734" t="s">
        <v>3613</v>
      </c>
      <c r="M84" s="734">
        <v>3.3500000000000002E-2</v>
      </c>
      <c r="N84" s="729">
        <v>25.5</v>
      </c>
      <c r="O84" s="728">
        <v>0.85425000000000006</v>
      </c>
      <c r="P84" s="759">
        <v>168.33707405000001</v>
      </c>
      <c r="Q84" s="759">
        <v>0.85425000000000006</v>
      </c>
      <c r="R84" s="759">
        <v>1.0356687810000003</v>
      </c>
      <c r="S84" s="591">
        <v>4.4268404782003987</v>
      </c>
      <c r="T84" s="463">
        <v>221.34202391001995</v>
      </c>
    </row>
    <row r="85" spans="1:20" s="731" customFormat="1" ht="12.75" customHeight="1">
      <c r="A85" s="851">
        <v>20</v>
      </c>
      <c r="B85" s="853" t="s">
        <v>3020</v>
      </c>
      <c r="C85" s="851" t="s">
        <v>2653</v>
      </c>
      <c r="D85" s="850" t="s">
        <v>3598</v>
      </c>
      <c r="E85" s="849">
        <v>670</v>
      </c>
      <c r="F85" s="759">
        <v>4.4595982589999998</v>
      </c>
      <c r="G85" s="849">
        <v>0.87</v>
      </c>
      <c r="H85" s="759">
        <v>2.1388427999999999</v>
      </c>
      <c r="I85" s="849">
        <v>6.9000000000000006E-2</v>
      </c>
      <c r="J85" s="864">
        <v>0.2103189</v>
      </c>
      <c r="K85" s="733" t="s">
        <v>49</v>
      </c>
      <c r="L85" s="734" t="s">
        <v>3613</v>
      </c>
      <c r="M85" s="734">
        <v>3.6499999999999998E-2</v>
      </c>
      <c r="N85" s="729">
        <v>25.5</v>
      </c>
      <c r="O85" s="728">
        <v>0.93074999999999997</v>
      </c>
      <c r="P85" s="759">
        <v>2987.9308335299997</v>
      </c>
      <c r="Q85" s="759">
        <v>1.74075</v>
      </c>
      <c r="R85" s="759">
        <v>2.1104365590000005</v>
      </c>
      <c r="S85" s="591">
        <v>5.8638093244953913</v>
      </c>
      <c r="T85" s="463">
        <v>3928.7522474119123</v>
      </c>
    </row>
    <row r="86" spans="1:20" s="731" customFormat="1" ht="12.75" customHeight="1">
      <c r="A86" s="850">
        <v>21</v>
      </c>
      <c r="B86" s="853" t="s">
        <v>3136</v>
      </c>
      <c r="C86" s="851" t="s">
        <v>3137</v>
      </c>
      <c r="D86" s="850" t="s">
        <v>3598</v>
      </c>
      <c r="E86" s="849">
        <v>720</v>
      </c>
      <c r="F86" s="849">
        <v>0.9620202979600001</v>
      </c>
      <c r="G86" s="849">
        <v>0.182</v>
      </c>
      <c r="H86" s="759">
        <v>0.44743608000000001</v>
      </c>
      <c r="I86" s="849">
        <v>1E-3</v>
      </c>
      <c r="J86" s="864">
        <v>3.0480999999999998E-3</v>
      </c>
      <c r="K86" s="733" t="s">
        <v>3135</v>
      </c>
      <c r="L86" s="734" t="s">
        <v>20</v>
      </c>
      <c r="M86" s="734">
        <v>0.45</v>
      </c>
      <c r="N86" s="729">
        <v>0.83</v>
      </c>
      <c r="O86" s="728">
        <v>0.3735</v>
      </c>
      <c r="P86" s="759">
        <v>692.65461453120008</v>
      </c>
      <c r="Q86" s="759">
        <v>0.42193000000000003</v>
      </c>
      <c r="R86" s="759">
        <v>0.51153611796000009</v>
      </c>
      <c r="S86" s="591">
        <v>1.2649353744246503</v>
      </c>
      <c r="T86" s="463">
        <v>910.75346958574823</v>
      </c>
    </row>
    <row r="87" spans="1:20" s="731" customFormat="1" ht="12.75" customHeight="1">
      <c r="A87" s="854">
        <v>22</v>
      </c>
      <c r="B87" s="879" t="s">
        <v>3597</v>
      </c>
      <c r="C87" s="854" t="s">
        <v>3600</v>
      </c>
      <c r="D87" s="867" t="s">
        <v>3598</v>
      </c>
      <c r="E87" s="868">
        <v>14.4</v>
      </c>
      <c r="F87" s="864">
        <v>6.2924088000000005</v>
      </c>
      <c r="G87" s="868">
        <v>2.5</v>
      </c>
      <c r="H87" s="864">
        <v>6.1461000000000006</v>
      </c>
      <c r="I87" s="868">
        <v>4.8000000000000001E-2</v>
      </c>
      <c r="J87" s="864">
        <v>0.14630879999999999</v>
      </c>
      <c r="K87" s="733"/>
      <c r="L87" s="734"/>
      <c r="M87" s="734"/>
      <c r="N87" s="729"/>
      <c r="O87" s="728"/>
      <c r="P87" s="864">
        <v>90.610686720000004</v>
      </c>
      <c r="Q87" s="864">
        <v>0</v>
      </c>
      <c r="R87" s="864">
        <v>0</v>
      </c>
      <c r="S87" s="591">
        <v>8.2737240558638536</v>
      </c>
      <c r="T87" s="463">
        <v>119.14162640443949</v>
      </c>
    </row>
    <row r="88" spans="1:20" s="315" customFormat="1" ht="12.75" customHeight="1">
      <c r="A88" s="363">
        <v>23</v>
      </c>
      <c r="B88" s="878" t="s">
        <v>27</v>
      </c>
      <c r="C88" s="393" t="s">
        <v>3635</v>
      </c>
      <c r="D88" s="394" t="s">
        <v>18</v>
      </c>
      <c r="E88" s="389">
        <v>48</v>
      </c>
      <c r="F88" s="389">
        <v>3.4552602000000006</v>
      </c>
      <c r="G88" s="389">
        <v>0</v>
      </c>
      <c r="H88" s="395">
        <v>0</v>
      </c>
      <c r="I88" s="389">
        <v>0</v>
      </c>
      <c r="J88" s="395">
        <v>0</v>
      </c>
      <c r="K88" s="331" t="s">
        <v>3601</v>
      </c>
      <c r="L88" s="332" t="s">
        <v>18</v>
      </c>
      <c r="M88" s="332">
        <v>1</v>
      </c>
      <c r="N88" s="538">
        <v>2.85</v>
      </c>
      <c r="O88" s="432">
        <v>2.85</v>
      </c>
      <c r="P88" s="395">
        <v>165.85248960000001</v>
      </c>
      <c r="Q88" s="395">
        <v>2.85</v>
      </c>
      <c r="R88" s="395">
        <v>3.4552602000000006</v>
      </c>
      <c r="S88" s="591">
        <v>4.5432314308645925</v>
      </c>
      <c r="T88" s="463">
        <v>218.07510868150044</v>
      </c>
    </row>
    <row r="89" spans="1:20" s="731" customFormat="1" ht="12" customHeight="1">
      <c r="A89" s="854">
        <v>24</v>
      </c>
      <c r="B89" s="879" t="s">
        <v>3805</v>
      </c>
      <c r="C89" s="854" t="s">
        <v>3808</v>
      </c>
      <c r="D89" s="854" t="s">
        <v>3613</v>
      </c>
      <c r="E89" s="864">
        <v>1.2</v>
      </c>
      <c r="F89" s="864">
        <v>45.088645262</v>
      </c>
      <c r="G89" s="864">
        <v>2.25</v>
      </c>
      <c r="H89" s="864">
        <v>5.5314899999999998</v>
      </c>
      <c r="I89" s="864">
        <v>1.37</v>
      </c>
      <c r="J89" s="864">
        <v>4.175897</v>
      </c>
      <c r="K89" s="749" t="s">
        <v>3806</v>
      </c>
      <c r="L89" s="728" t="s">
        <v>3613</v>
      </c>
      <c r="M89" s="728">
        <v>1.0149999999999999</v>
      </c>
      <c r="N89" s="728">
        <v>27.5</v>
      </c>
      <c r="O89" s="728">
        <v>27.912499999999998</v>
      </c>
      <c r="P89" s="864">
        <v>54.1063743144</v>
      </c>
      <c r="Q89" s="864">
        <v>29.183499999999999</v>
      </c>
      <c r="R89" s="864">
        <v>35.381258262000003</v>
      </c>
      <c r="S89" s="591">
        <v>59.285882530474048</v>
      </c>
      <c r="T89" s="463">
        <v>71.143059036568857</v>
      </c>
    </row>
    <row r="90" spans="1:20" s="731" customFormat="1" ht="15" customHeight="1">
      <c r="A90" s="851">
        <v>25</v>
      </c>
      <c r="B90" s="853" t="s">
        <v>2672</v>
      </c>
      <c r="C90" s="851" t="s">
        <v>2673</v>
      </c>
      <c r="D90" s="850" t="s">
        <v>3598</v>
      </c>
      <c r="E90" s="849">
        <v>200</v>
      </c>
      <c r="F90" s="849">
        <v>1.3028897359080001</v>
      </c>
      <c r="G90" s="849">
        <v>0.38400000000000001</v>
      </c>
      <c r="H90" s="759">
        <v>0.94404096000000004</v>
      </c>
      <c r="I90" s="849"/>
      <c r="J90" s="864">
        <v>0</v>
      </c>
      <c r="K90" s="733" t="s">
        <v>179</v>
      </c>
      <c r="L90" s="733" t="s">
        <v>20</v>
      </c>
      <c r="M90" s="733">
        <v>0.246</v>
      </c>
      <c r="N90" s="757">
        <v>1.0669999999999999</v>
      </c>
      <c r="O90" s="749">
        <v>0.26248199999999999</v>
      </c>
      <c r="P90" s="759">
        <v>260.5779471816</v>
      </c>
      <c r="Q90" s="759">
        <v>0.295989</v>
      </c>
      <c r="R90" s="759">
        <v>0.35884877590800002</v>
      </c>
      <c r="S90" s="591">
        <v>1.7131356993398337</v>
      </c>
      <c r="T90" s="463">
        <v>342.62713986796672</v>
      </c>
    </row>
    <row r="91" spans="1:20" s="435" customFormat="1" ht="14.25" customHeight="1">
      <c r="A91" s="366">
        <v>26</v>
      </c>
      <c r="B91" s="832" t="s">
        <v>3028</v>
      </c>
      <c r="C91" s="360" t="s">
        <v>2658</v>
      </c>
      <c r="D91" s="362" t="s">
        <v>35</v>
      </c>
      <c r="E91" s="467">
        <v>8</v>
      </c>
      <c r="F91" s="462">
        <v>56.479982664000012</v>
      </c>
      <c r="G91" s="876">
        <v>2.12</v>
      </c>
      <c r="H91" s="333">
        <v>5.2118928000000002</v>
      </c>
      <c r="I91" s="876">
        <v>0.03</v>
      </c>
      <c r="J91" s="333">
        <v>9.1442999999999997E-2</v>
      </c>
      <c r="K91" s="331" t="s">
        <v>3504</v>
      </c>
      <c r="L91" s="332" t="s">
        <v>18</v>
      </c>
      <c r="M91" s="332">
        <v>15.125</v>
      </c>
      <c r="N91" s="538">
        <v>1.958</v>
      </c>
      <c r="O91" s="432">
        <v>29.614750000000001</v>
      </c>
      <c r="P91" s="98">
        <v>451.8398613120001</v>
      </c>
      <c r="Q91" s="98">
        <v>42.212000000000003</v>
      </c>
      <c r="R91" s="462">
        <v>51.176646864000013</v>
      </c>
      <c r="S91" s="591">
        <v>74.264054687913841</v>
      </c>
      <c r="T91" s="463">
        <v>594.11243750331073</v>
      </c>
    </row>
    <row r="92" spans="1:20" s="724" customFormat="1" ht="14.25" customHeight="1">
      <c r="A92" s="253">
        <v>27</v>
      </c>
      <c r="B92" s="871" t="s">
        <v>3642</v>
      </c>
      <c r="C92" s="253" t="s">
        <v>3643</v>
      </c>
      <c r="D92" s="459" t="s">
        <v>2070</v>
      </c>
      <c r="E92" s="870">
        <v>40</v>
      </c>
      <c r="F92" s="870">
        <v>4.5306189674000006</v>
      </c>
      <c r="G92" s="487">
        <v>0.45800000000000002</v>
      </c>
      <c r="H92" s="870">
        <v>1.1259655200000001</v>
      </c>
      <c r="I92" s="487">
        <v>4.1000000000000003E-3</v>
      </c>
      <c r="J92" s="870">
        <v>1.2497210000000002E-2</v>
      </c>
      <c r="K92" s="723" t="s">
        <v>3644</v>
      </c>
      <c r="L92" s="755" t="s">
        <v>2070</v>
      </c>
      <c r="M92" s="755">
        <v>1.1499999999999999</v>
      </c>
      <c r="N92" s="739">
        <v>2.4329999999999998</v>
      </c>
      <c r="O92" s="722">
        <v>2.7979499999999997</v>
      </c>
      <c r="P92" s="870">
        <v>181.22475869600004</v>
      </c>
      <c r="Q92" s="870">
        <v>2.7979499999999997</v>
      </c>
      <c r="R92" s="870">
        <v>3.3921562374000005</v>
      </c>
      <c r="S92" s="591">
        <v>5.9571925998403721</v>
      </c>
      <c r="T92" s="463">
        <v>238.28770399361488</v>
      </c>
    </row>
    <row r="93" spans="1:20" s="724" customFormat="1" ht="8.25" customHeight="1">
      <c r="A93" s="253"/>
      <c r="B93" s="871"/>
      <c r="C93" s="875" t="s">
        <v>3745</v>
      </c>
      <c r="D93" s="875" t="s">
        <v>19</v>
      </c>
      <c r="E93" s="875">
        <v>3</v>
      </c>
      <c r="F93" s="870"/>
      <c r="G93" s="487"/>
      <c r="H93" s="870">
        <v>0</v>
      </c>
      <c r="I93" s="487"/>
      <c r="J93" s="873">
        <v>0</v>
      </c>
      <c r="K93" s="742"/>
      <c r="L93" s="743"/>
      <c r="M93" s="743"/>
      <c r="N93" s="743"/>
      <c r="O93" s="722"/>
      <c r="P93" s="870"/>
      <c r="Q93" s="870"/>
      <c r="R93" s="870">
        <v>0</v>
      </c>
      <c r="S93" s="591">
        <v>0</v>
      </c>
      <c r="T93" s="463">
        <v>0</v>
      </c>
    </row>
    <row r="94" spans="1:20" s="724" customFormat="1" ht="14.25" customHeight="1">
      <c r="A94" s="253">
        <v>28</v>
      </c>
      <c r="B94" s="871" t="s">
        <v>3036</v>
      </c>
      <c r="C94" s="253" t="s">
        <v>2669</v>
      </c>
      <c r="D94" s="459" t="s">
        <v>23</v>
      </c>
      <c r="E94" s="487">
        <v>0.14600000000000002</v>
      </c>
      <c r="F94" s="487">
        <v>173.85532993999999</v>
      </c>
      <c r="G94" s="487">
        <v>43.3</v>
      </c>
      <c r="H94" s="870">
        <v>106.45045199999998</v>
      </c>
      <c r="I94" s="487">
        <v>14.3</v>
      </c>
      <c r="J94" s="873">
        <v>43.587830000000004</v>
      </c>
      <c r="K94" s="723" t="s">
        <v>2657</v>
      </c>
      <c r="L94" s="723" t="s">
        <v>20</v>
      </c>
      <c r="M94" s="739">
        <v>14</v>
      </c>
      <c r="N94" s="725">
        <v>0.45</v>
      </c>
      <c r="O94" s="722">
        <v>6.3</v>
      </c>
      <c r="P94" s="870">
        <v>25.382878171240002</v>
      </c>
      <c r="Q94" s="870">
        <v>19.645</v>
      </c>
      <c r="R94" s="870">
        <v>23.817047940000005</v>
      </c>
      <c r="S94" s="591">
        <v>228.59783451525354</v>
      </c>
      <c r="T94" s="463">
        <v>33.375283839227023</v>
      </c>
    </row>
    <row r="95" spans="1:20" s="724" customFormat="1" ht="14.25" customHeight="1">
      <c r="A95" s="253">
        <v>29</v>
      </c>
      <c r="B95" s="871" t="s">
        <v>27</v>
      </c>
      <c r="C95" s="253" t="s">
        <v>3743</v>
      </c>
      <c r="D95" s="459" t="s">
        <v>18</v>
      </c>
      <c r="E95" s="487">
        <v>72.300000000000011</v>
      </c>
      <c r="F95" s="487">
        <v>0.77470570800000005</v>
      </c>
      <c r="G95" s="487">
        <v>0</v>
      </c>
      <c r="H95" s="870">
        <v>0</v>
      </c>
      <c r="I95" s="487">
        <v>0</v>
      </c>
      <c r="J95" s="873">
        <v>0</v>
      </c>
      <c r="K95" s="723" t="s">
        <v>2667</v>
      </c>
      <c r="L95" s="723" t="s">
        <v>18</v>
      </c>
      <c r="M95" s="739">
        <v>1</v>
      </c>
      <c r="N95" s="725">
        <v>0.63900000000000001</v>
      </c>
      <c r="O95" s="722">
        <v>0.63900000000000001</v>
      </c>
      <c r="P95" s="870">
        <v>56.011222688400011</v>
      </c>
      <c r="Q95" s="870">
        <v>0.63900000000000001</v>
      </c>
      <c r="R95" s="870">
        <v>0.77470570800000005</v>
      </c>
      <c r="S95" s="591">
        <v>1.0186403102885875</v>
      </c>
      <c r="T95" s="463">
        <v>73.647694433864885</v>
      </c>
    </row>
    <row r="96" spans="1:20" s="724" customFormat="1" ht="14.25" customHeight="1">
      <c r="A96" s="253">
        <v>30</v>
      </c>
      <c r="B96" s="871" t="s">
        <v>3037</v>
      </c>
      <c r="C96" s="253" t="s">
        <v>2668</v>
      </c>
      <c r="D96" s="459" t="s">
        <v>2070</v>
      </c>
      <c r="E96" s="487">
        <v>12</v>
      </c>
      <c r="F96" s="487">
        <v>6.2493687082799996</v>
      </c>
      <c r="G96" s="487">
        <v>0.38400000000000001</v>
      </c>
      <c r="H96" s="870">
        <v>0.94404096000000004</v>
      </c>
      <c r="I96" s="487">
        <v>0</v>
      </c>
      <c r="J96" s="873">
        <v>0</v>
      </c>
      <c r="K96" s="723" t="s">
        <v>3692</v>
      </c>
      <c r="L96" s="723" t="s">
        <v>2070</v>
      </c>
      <c r="M96" s="739">
        <v>1.03</v>
      </c>
      <c r="N96" s="725">
        <v>3.8330000000000002</v>
      </c>
      <c r="O96" s="722">
        <v>3.9479900000000003</v>
      </c>
      <c r="P96" s="870">
        <v>74.992424499359998</v>
      </c>
      <c r="Q96" s="870">
        <v>4.3759899999999998</v>
      </c>
      <c r="R96" s="870">
        <v>5.3053277482799999</v>
      </c>
      <c r="S96" s="591">
        <v>8.2171317629043816</v>
      </c>
      <c r="T96" s="463">
        <v>98.605581154852587</v>
      </c>
    </row>
    <row r="97" spans="1:22" s="724" customFormat="1" ht="14.25" customHeight="1">
      <c r="A97" s="253">
        <v>31</v>
      </c>
      <c r="B97" s="871" t="s">
        <v>27</v>
      </c>
      <c r="C97" s="253" t="s">
        <v>2671</v>
      </c>
      <c r="D97" s="459" t="s">
        <v>19</v>
      </c>
      <c r="E97" s="874">
        <v>24</v>
      </c>
      <c r="F97" s="487">
        <v>0.18185580000000004</v>
      </c>
      <c r="G97" s="487">
        <v>0</v>
      </c>
      <c r="H97" s="870">
        <v>0</v>
      </c>
      <c r="I97" s="487">
        <v>0</v>
      </c>
      <c r="J97" s="873">
        <v>0</v>
      </c>
      <c r="K97" s="723" t="s">
        <v>2671</v>
      </c>
      <c r="L97" s="723" t="s">
        <v>19</v>
      </c>
      <c r="M97" s="739">
        <v>1</v>
      </c>
      <c r="N97" s="725">
        <v>0.15</v>
      </c>
      <c r="O97" s="722">
        <v>0.15</v>
      </c>
      <c r="P97" s="870">
        <v>4.3645392000000012</v>
      </c>
      <c r="Q97" s="870">
        <v>0.15</v>
      </c>
      <c r="R97" s="870">
        <v>0.18185580000000004</v>
      </c>
      <c r="S97" s="591">
        <v>0.23911744372971541</v>
      </c>
      <c r="T97" s="463">
        <v>5.7388186495131697</v>
      </c>
    </row>
    <row r="98" spans="1:22" s="724" customFormat="1" ht="15" customHeight="1">
      <c r="A98" s="253">
        <v>32</v>
      </c>
      <c r="B98" s="871" t="s">
        <v>2672</v>
      </c>
      <c r="C98" s="253" t="s">
        <v>2673</v>
      </c>
      <c r="D98" s="459" t="s">
        <v>2070</v>
      </c>
      <c r="E98" s="487">
        <v>101.22</v>
      </c>
      <c r="F98" s="487">
        <v>1.3028897359080001</v>
      </c>
      <c r="G98" s="487">
        <v>0.38400000000000001</v>
      </c>
      <c r="H98" s="870">
        <v>0.94404096000000004</v>
      </c>
      <c r="I98" s="487"/>
      <c r="J98" s="873">
        <v>0</v>
      </c>
      <c r="K98" s="723" t="s">
        <v>179</v>
      </c>
      <c r="L98" s="723" t="s">
        <v>20</v>
      </c>
      <c r="M98" s="739">
        <v>0.246</v>
      </c>
      <c r="N98" s="757">
        <v>1.0669999999999999</v>
      </c>
      <c r="O98" s="722">
        <v>0.26248199999999999</v>
      </c>
      <c r="P98" s="870">
        <v>131.87849906860777</v>
      </c>
      <c r="Q98" s="870">
        <v>0.295989</v>
      </c>
      <c r="R98" s="870">
        <v>0.35884877590800002</v>
      </c>
      <c r="S98" s="591">
        <v>1.7131356993398337</v>
      </c>
      <c r="T98" s="463">
        <v>173.40359548717797</v>
      </c>
    </row>
    <row r="99" spans="1:22" s="1" customFormat="1" ht="14.25" customHeight="1">
      <c r="A99" s="366">
        <v>33</v>
      </c>
      <c r="B99" s="832" t="s">
        <v>3647</v>
      </c>
      <c r="C99" s="360" t="s">
        <v>2655</v>
      </c>
      <c r="D99" s="362" t="s">
        <v>21</v>
      </c>
      <c r="E99" s="98">
        <v>10</v>
      </c>
      <c r="F99" s="462">
        <v>210.06733071072006</v>
      </c>
      <c r="G99" s="392">
        <v>12.6</v>
      </c>
      <c r="H99" s="333">
        <v>30.976344000000001</v>
      </c>
      <c r="I99" s="392">
        <v>2.1</v>
      </c>
      <c r="J99" s="333">
        <v>6.4010100000000003</v>
      </c>
      <c r="K99" s="331" t="s">
        <v>2</v>
      </c>
      <c r="L99" s="332" t="s">
        <v>21</v>
      </c>
      <c r="M99" s="332">
        <v>1.05</v>
      </c>
      <c r="N99" s="538">
        <v>125</v>
      </c>
      <c r="O99" s="432">
        <v>131.25</v>
      </c>
      <c r="P99" s="98">
        <v>2100.6733071072003</v>
      </c>
      <c r="Q99" s="98">
        <v>142.43976000000001</v>
      </c>
      <c r="R99" s="462">
        <v>172.68997671072006</v>
      </c>
      <c r="S99" s="591">
        <v>276.21204894576971</v>
      </c>
      <c r="T99" s="463">
        <v>2762.1204894576972</v>
      </c>
      <c r="U99" s="2"/>
      <c r="V99" s="2"/>
    </row>
    <row r="100" spans="1:22" s="1" customFormat="1" ht="15.75" customHeight="1">
      <c r="A100" s="366">
        <v>34</v>
      </c>
      <c r="B100" s="872" t="s">
        <v>3026</v>
      </c>
      <c r="C100" s="363" t="s">
        <v>3653</v>
      </c>
      <c r="D100" s="452" t="s">
        <v>7</v>
      </c>
      <c r="E100" s="449">
        <v>140</v>
      </c>
      <c r="F100" s="462">
        <v>6.5609904600000002</v>
      </c>
      <c r="G100" s="389">
        <v>0.18099999999999999</v>
      </c>
      <c r="H100" s="333">
        <v>0.44497764000000001</v>
      </c>
      <c r="I100" s="389">
        <v>0.153</v>
      </c>
      <c r="J100" s="395">
        <v>0.46635929999999998</v>
      </c>
      <c r="K100" s="329" t="s">
        <v>3027</v>
      </c>
      <c r="L100" s="538" t="s">
        <v>7</v>
      </c>
      <c r="M100" s="539">
        <v>1.1200000000000001</v>
      </c>
      <c r="N100" s="539">
        <v>4.125</v>
      </c>
      <c r="O100" s="432">
        <v>4.62</v>
      </c>
      <c r="P100" s="98">
        <v>918.53866440000002</v>
      </c>
      <c r="Q100" s="98">
        <v>4.6599999999999993</v>
      </c>
      <c r="R100" s="98">
        <v>5.6496535200000002</v>
      </c>
      <c r="S100" s="591">
        <v>8.6268750687646438</v>
      </c>
      <c r="T100" s="463">
        <v>1207.7625096270501</v>
      </c>
    </row>
    <row r="101" spans="1:22" s="724" customFormat="1" ht="14.25" customHeight="1">
      <c r="A101" s="366">
        <v>35</v>
      </c>
      <c r="B101" s="871" t="s">
        <v>3642</v>
      </c>
      <c r="C101" s="253" t="s">
        <v>3655</v>
      </c>
      <c r="D101" s="459" t="s">
        <v>2070</v>
      </c>
      <c r="E101" s="870">
        <v>20</v>
      </c>
      <c r="F101" s="870">
        <v>3.9269183300000003</v>
      </c>
      <c r="G101" s="487">
        <v>0.45800000000000002</v>
      </c>
      <c r="H101" s="870">
        <v>1.1259655200000001</v>
      </c>
      <c r="I101" s="487">
        <v>4.1000000000000003E-3</v>
      </c>
      <c r="J101" s="870">
        <v>1.2497210000000002E-2</v>
      </c>
      <c r="K101" s="723" t="s">
        <v>3657</v>
      </c>
      <c r="L101" s="755" t="s">
        <v>2070</v>
      </c>
      <c r="M101" s="755">
        <v>1.1499999999999999</v>
      </c>
      <c r="N101" s="739">
        <v>2</v>
      </c>
      <c r="O101" s="722">
        <v>2.2999999999999998</v>
      </c>
      <c r="P101" s="870">
        <v>78.538366600000003</v>
      </c>
      <c r="Q101" s="870">
        <v>2.2999999999999998</v>
      </c>
      <c r="R101" s="870">
        <v>2.7884556000000003</v>
      </c>
      <c r="S101" s="591">
        <v>5.1634023924722934</v>
      </c>
      <c r="T101" s="463">
        <v>103.26804784944586</v>
      </c>
    </row>
    <row r="102" spans="1:22" s="435" customFormat="1" ht="14.25" customHeight="1">
      <c r="A102" s="366">
        <v>36</v>
      </c>
      <c r="B102" s="832" t="s">
        <v>3343</v>
      </c>
      <c r="C102" s="360" t="s">
        <v>2661</v>
      </c>
      <c r="D102" s="362" t="s">
        <v>7</v>
      </c>
      <c r="E102" s="98">
        <v>100</v>
      </c>
      <c r="F102" s="462">
        <v>0.36577426240000011</v>
      </c>
      <c r="G102" s="392">
        <v>1.6E-2</v>
      </c>
      <c r="H102" s="333">
        <v>3.9335040000000002E-2</v>
      </c>
      <c r="I102" s="392">
        <v>4.0000000000000001E-3</v>
      </c>
      <c r="J102" s="333">
        <v>1.2192399999999999E-2</v>
      </c>
      <c r="K102" s="331" t="s">
        <v>3344</v>
      </c>
      <c r="L102" s="332" t="s">
        <v>20</v>
      </c>
      <c r="M102" s="332">
        <v>0.32400000000000001</v>
      </c>
      <c r="N102" s="538">
        <v>0.8</v>
      </c>
      <c r="O102" s="432">
        <v>0.25920000000000004</v>
      </c>
      <c r="P102" s="98">
        <v>36.577426240000008</v>
      </c>
      <c r="Q102" s="98">
        <v>0.25920000000000004</v>
      </c>
      <c r="R102" s="462">
        <v>0.31424682240000013</v>
      </c>
      <c r="S102" s="591">
        <v>0.48094702839948006</v>
      </c>
      <c r="T102" s="463">
        <v>48.094702839948006</v>
      </c>
    </row>
    <row r="103" spans="1:22" s="735" customFormat="1" ht="15.75" customHeight="1">
      <c r="A103" s="366">
        <v>37</v>
      </c>
      <c r="B103" s="869" t="s">
        <v>3034</v>
      </c>
      <c r="C103" s="851" t="s">
        <v>2662</v>
      </c>
      <c r="D103" s="850" t="s">
        <v>23</v>
      </c>
      <c r="E103" s="849">
        <v>0.3</v>
      </c>
      <c r="F103" s="759">
        <v>89.405972240000011</v>
      </c>
      <c r="G103" s="849">
        <v>23.1</v>
      </c>
      <c r="H103" s="759">
        <v>56.789964000000005</v>
      </c>
      <c r="I103" s="849">
        <v>4.07</v>
      </c>
      <c r="J103" s="759">
        <v>12.405766999999999</v>
      </c>
      <c r="K103" s="760" t="s">
        <v>2071</v>
      </c>
      <c r="L103" s="730" t="s">
        <v>20</v>
      </c>
      <c r="M103" s="737">
        <v>15.2</v>
      </c>
      <c r="N103" s="730">
        <v>0.85</v>
      </c>
      <c r="O103" s="728">
        <v>12.92</v>
      </c>
      <c r="P103" s="759">
        <v>26.821791672000003</v>
      </c>
      <c r="Q103" s="759">
        <v>16.669999999999998</v>
      </c>
      <c r="R103" s="759">
        <v>20.210241240000002</v>
      </c>
      <c r="S103" s="591">
        <v>117.557578786042</v>
      </c>
      <c r="T103" s="463">
        <v>35.2672736358126</v>
      </c>
      <c r="U103" s="731"/>
      <c r="V103" s="731"/>
    </row>
    <row r="104" spans="1:22" s="735" customFormat="1" ht="14.25" customHeight="1">
      <c r="A104" s="366">
        <v>38</v>
      </c>
      <c r="B104" s="853" t="s">
        <v>3658</v>
      </c>
      <c r="C104" s="851" t="s">
        <v>2663</v>
      </c>
      <c r="D104" s="850" t="s">
        <v>18</v>
      </c>
      <c r="E104" s="759">
        <v>90</v>
      </c>
      <c r="F104" s="759">
        <v>0.16461567999999999</v>
      </c>
      <c r="G104" s="849">
        <v>6.2E-2</v>
      </c>
      <c r="H104" s="759">
        <v>0.15242327999999999</v>
      </c>
      <c r="I104" s="849">
        <v>4.0000000000000001E-3</v>
      </c>
      <c r="J104" s="759">
        <v>1.2192399999999999E-2</v>
      </c>
      <c r="K104" s="733"/>
      <c r="L104" s="734"/>
      <c r="M104" s="734"/>
      <c r="N104" s="729"/>
      <c r="O104" s="728"/>
      <c r="P104" s="759">
        <v>14.815411199999998</v>
      </c>
      <c r="Q104" s="759">
        <v>0</v>
      </c>
      <c r="R104" s="759">
        <v>0</v>
      </c>
      <c r="S104" s="591">
        <v>0.21644886002771882</v>
      </c>
      <c r="T104" s="463">
        <v>19.480397402494695</v>
      </c>
      <c r="U104" s="731"/>
      <c r="V104" s="731"/>
    </row>
    <row r="105" spans="1:22" s="765" customFormat="1" ht="6.75" customHeight="1">
      <c r="A105" s="857"/>
      <c r="B105" s="858"/>
      <c r="C105" s="859" t="s">
        <v>2425</v>
      </c>
      <c r="D105" s="860"/>
      <c r="E105" s="856"/>
      <c r="F105" s="861"/>
      <c r="G105" s="855"/>
      <c r="H105" s="759">
        <v>0</v>
      </c>
      <c r="I105" s="856"/>
      <c r="J105" s="864">
        <v>0</v>
      </c>
      <c r="K105" s="763"/>
      <c r="L105" s="762"/>
      <c r="M105" s="764"/>
      <c r="N105" s="764"/>
      <c r="O105" s="728">
        <v>0</v>
      </c>
      <c r="P105" s="759">
        <v>0</v>
      </c>
      <c r="Q105" s="759">
        <v>0</v>
      </c>
      <c r="R105" s="759">
        <v>0</v>
      </c>
      <c r="S105" s="591">
        <v>0</v>
      </c>
      <c r="T105" s="463">
        <v>0</v>
      </c>
      <c r="U105" s="738"/>
    </row>
    <row r="106" spans="1:22" s="731" customFormat="1" ht="13.5" customHeight="1">
      <c r="A106" s="850">
        <v>1</v>
      </c>
      <c r="B106" s="854" t="s">
        <v>2412</v>
      </c>
      <c r="C106" s="854" t="s">
        <v>3462</v>
      </c>
      <c r="D106" s="867" t="s">
        <v>14</v>
      </c>
      <c r="E106" s="889">
        <v>42</v>
      </c>
      <c r="F106" s="868">
        <v>3.2654236240000003</v>
      </c>
      <c r="G106" s="849">
        <v>1.1100000000000001</v>
      </c>
      <c r="H106" s="759">
        <v>2.7288684000000001</v>
      </c>
      <c r="I106" s="849">
        <v>0.04</v>
      </c>
      <c r="J106" s="759">
        <v>0.12192399999999999</v>
      </c>
      <c r="K106" s="733" t="s">
        <v>2413</v>
      </c>
      <c r="L106" s="734" t="s">
        <v>18</v>
      </c>
      <c r="M106" s="734">
        <v>1</v>
      </c>
      <c r="N106" s="729">
        <v>0.34200000000000003</v>
      </c>
      <c r="O106" s="728">
        <v>0.34200000000000003</v>
      </c>
      <c r="P106" s="759">
        <v>137.147792208</v>
      </c>
      <c r="Q106" s="759">
        <v>0.34200000000000003</v>
      </c>
      <c r="R106" s="759">
        <v>0.41463122400000008</v>
      </c>
      <c r="S106" s="591">
        <v>4.2936202731257582</v>
      </c>
      <c r="T106" s="463">
        <v>180.33205147128186</v>
      </c>
    </row>
    <row r="107" spans="1:22" s="731" customFormat="1" ht="13.5" customHeight="1">
      <c r="A107" s="850">
        <v>2</v>
      </c>
      <c r="B107" s="854" t="s">
        <v>2414</v>
      </c>
      <c r="C107" s="854" t="s">
        <v>3464</v>
      </c>
      <c r="D107" s="867" t="s">
        <v>14</v>
      </c>
      <c r="E107" s="889">
        <v>29</v>
      </c>
      <c r="F107" s="868">
        <v>2.9119758240000002</v>
      </c>
      <c r="G107" s="849">
        <v>0.88</v>
      </c>
      <c r="H107" s="759">
        <v>2.1634272000000001</v>
      </c>
      <c r="I107" s="849">
        <v>0.03</v>
      </c>
      <c r="J107" s="759">
        <v>9.1442999999999997E-2</v>
      </c>
      <c r="K107" s="733" t="s">
        <v>2415</v>
      </c>
      <c r="L107" s="734" t="s">
        <v>18</v>
      </c>
      <c r="M107" s="734">
        <v>1</v>
      </c>
      <c r="N107" s="729">
        <v>0.54200000000000004</v>
      </c>
      <c r="O107" s="728">
        <v>0.54200000000000004</v>
      </c>
      <c r="P107" s="759">
        <v>84.447298896000007</v>
      </c>
      <c r="Q107" s="759">
        <v>0.54200000000000004</v>
      </c>
      <c r="R107" s="759">
        <v>0.65710562400000017</v>
      </c>
      <c r="S107" s="591">
        <v>3.8288809883303783</v>
      </c>
      <c r="T107" s="463">
        <v>111.03754866158097</v>
      </c>
    </row>
    <row r="108" spans="1:22" s="731" customFormat="1" ht="13.5" customHeight="1">
      <c r="A108" s="850">
        <v>3</v>
      </c>
      <c r="B108" s="854" t="s">
        <v>2412</v>
      </c>
      <c r="C108" s="854" t="s">
        <v>3466</v>
      </c>
      <c r="D108" s="867" t="s">
        <v>14</v>
      </c>
      <c r="E108" s="889">
        <v>38</v>
      </c>
      <c r="F108" s="868">
        <v>3.2654236240000003</v>
      </c>
      <c r="G108" s="849">
        <v>1.1100000000000001</v>
      </c>
      <c r="H108" s="759">
        <v>2.7288684000000001</v>
      </c>
      <c r="I108" s="849">
        <v>0.04</v>
      </c>
      <c r="J108" s="759">
        <v>0.12192399999999999</v>
      </c>
      <c r="K108" s="733" t="s">
        <v>2413</v>
      </c>
      <c r="L108" s="734" t="s">
        <v>18</v>
      </c>
      <c r="M108" s="734">
        <v>1</v>
      </c>
      <c r="N108" s="729">
        <v>0.34200000000000003</v>
      </c>
      <c r="O108" s="728">
        <v>0.34200000000000003</v>
      </c>
      <c r="P108" s="759">
        <v>124.08609771200001</v>
      </c>
      <c r="Q108" s="759">
        <v>0.34200000000000003</v>
      </c>
      <c r="R108" s="759">
        <v>0.41463122400000008</v>
      </c>
      <c r="S108" s="591">
        <v>4.2936202731257582</v>
      </c>
      <c r="T108" s="463">
        <v>163.15757037877881</v>
      </c>
    </row>
    <row r="109" spans="1:22" s="731" customFormat="1" ht="13.5" customHeight="1">
      <c r="A109" s="850">
        <v>4</v>
      </c>
      <c r="B109" s="854" t="s">
        <v>2414</v>
      </c>
      <c r="C109" s="854" t="s">
        <v>3468</v>
      </c>
      <c r="D109" s="867" t="s">
        <v>14</v>
      </c>
      <c r="E109" s="889">
        <v>29</v>
      </c>
      <c r="F109" s="868">
        <v>2.9119758240000002</v>
      </c>
      <c r="G109" s="849">
        <v>0.88</v>
      </c>
      <c r="H109" s="759">
        <v>2.1634272000000001</v>
      </c>
      <c r="I109" s="849">
        <v>0.03</v>
      </c>
      <c r="J109" s="759">
        <v>9.1442999999999997E-2</v>
      </c>
      <c r="K109" s="733" t="s">
        <v>2415</v>
      </c>
      <c r="L109" s="734" t="s">
        <v>18</v>
      </c>
      <c r="M109" s="734">
        <v>1</v>
      </c>
      <c r="N109" s="729">
        <v>0.54200000000000004</v>
      </c>
      <c r="O109" s="728">
        <v>0.54200000000000004</v>
      </c>
      <c r="P109" s="759">
        <v>84.447298896000007</v>
      </c>
      <c r="Q109" s="759">
        <v>0.54200000000000004</v>
      </c>
      <c r="R109" s="759">
        <v>0.65710562400000017</v>
      </c>
      <c r="S109" s="591">
        <v>3.8288809883303783</v>
      </c>
      <c r="T109" s="463">
        <v>111.03754866158097</v>
      </c>
    </row>
    <row r="110" spans="1:22" s="735" customFormat="1" ht="12.75" customHeight="1">
      <c r="A110" s="850">
        <v>5</v>
      </c>
      <c r="B110" s="851" t="s">
        <v>29</v>
      </c>
      <c r="C110" s="854" t="s">
        <v>3664</v>
      </c>
      <c r="D110" s="850" t="s">
        <v>19</v>
      </c>
      <c r="E110" s="862">
        <v>56</v>
      </c>
      <c r="F110" s="849">
        <v>1.1130287800000001</v>
      </c>
      <c r="G110" s="849">
        <v>0.23100000000000001</v>
      </c>
      <c r="H110" s="759">
        <v>0.56789964000000004</v>
      </c>
      <c r="I110" s="849">
        <v>0.151</v>
      </c>
      <c r="J110" s="759">
        <v>0.46026309999999993</v>
      </c>
      <c r="K110" s="733" t="s">
        <v>2417</v>
      </c>
      <c r="L110" s="734" t="s">
        <v>19</v>
      </c>
      <c r="M110" s="734">
        <v>1</v>
      </c>
      <c r="N110" s="729">
        <v>7.0000000000000007E-2</v>
      </c>
      <c r="O110" s="728">
        <v>7.0000000000000007E-2</v>
      </c>
      <c r="P110" s="759">
        <v>62.329611679999999</v>
      </c>
      <c r="Q110" s="759">
        <v>7.0000000000000007E-2</v>
      </c>
      <c r="R110" s="759">
        <v>8.4866040000000018E-2</v>
      </c>
      <c r="S110" s="591">
        <v>1.4634924850964541</v>
      </c>
      <c r="T110" s="463">
        <v>81.955579165401431</v>
      </c>
      <c r="U110" s="731"/>
    </row>
    <row r="111" spans="1:22" s="765" customFormat="1" ht="6.75" customHeight="1">
      <c r="A111" s="857"/>
      <c r="B111" s="858"/>
      <c r="C111" s="859" t="s">
        <v>2426</v>
      </c>
      <c r="D111" s="860"/>
      <c r="E111" s="868"/>
      <c r="F111" s="861"/>
      <c r="G111" s="855"/>
      <c r="H111" s="759">
        <v>0</v>
      </c>
      <c r="I111" s="856"/>
      <c r="J111" s="759">
        <v>0</v>
      </c>
      <c r="K111" s="763"/>
      <c r="L111" s="762"/>
      <c r="M111" s="764"/>
      <c r="N111" s="764"/>
      <c r="O111" s="728">
        <v>0</v>
      </c>
      <c r="P111" s="759">
        <v>0</v>
      </c>
      <c r="Q111" s="759">
        <v>0</v>
      </c>
      <c r="R111" s="759">
        <v>0</v>
      </c>
      <c r="S111" s="591">
        <v>0</v>
      </c>
      <c r="T111" s="463">
        <v>0</v>
      </c>
      <c r="U111" s="738"/>
    </row>
    <row r="112" spans="1:22" s="735" customFormat="1" ht="12" customHeight="1">
      <c r="A112" s="851">
        <v>6</v>
      </c>
      <c r="B112" s="851" t="s">
        <v>31</v>
      </c>
      <c r="C112" s="854" t="s">
        <v>2506</v>
      </c>
      <c r="D112" s="850" t="s">
        <v>14</v>
      </c>
      <c r="E112" s="889">
        <v>24</v>
      </c>
      <c r="F112" s="849">
        <v>1.5100839000000001</v>
      </c>
      <c r="G112" s="849">
        <v>0.38</v>
      </c>
      <c r="H112" s="759">
        <v>0.93420720000000002</v>
      </c>
      <c r="I112" s="849"/>
      <c r="J112" s="759">
        <v>0</v>
      </c>
      <c r="K112" s="733" t="s">
        <v>2507</v>
      </c>
      <c r="L112" s="734" t="s">
        <v>18</v>
      </c>
      <c r="M112" s="734">
        <v>1</v>
      </c>
      <c r="N112" s="729">
        <v>0.47499999999999998</v>
      </c>
      <c r="O112" s="728">
        <v>0.47499999999999998</v>
      </c>
      <c r="P112" s="759">
        <v>36.242013600000007</v>
      </c>
      <c r="Q112" s="759">
        <v>0.47499999999999998</v>
      </c>
      <c r="R112" s="759">
        <v>0.57587670000000002</v>
      </c>
      <c r="S112" s="591">
        <v>1.9855698965081079</v>
      </c>
      <c r="T112" s="463">
        <v>47.653677516194591</v>
      </c>
      <c r="U112" s="731"/>
    </row>
    <row r="113" spans="1:21" s="735" customFormat="1" ht="12" customHeight="1">
      <c r="A113" s="851">
        <v>7</v>
      </c>
      <c r="B113" s="851" t="s">
        <v>125</v>
      </c>
      <c r="C113" s="851" t="s">
        <v>2508</v>
      </c>
      <c r="D113" s="850" t="s">
        <v>14</v>
      </c>
      <c r="E113" s="889">
        <v>30</v>
      </c>
      <c r="F113" s="849">
        <v>2.329482112</v>
      </c>
      <c r="G113" s="849">
        <v>0.37</v>
      </c>
      <c r="H113" s="759">
        <v>0.90962279999999995</v>
      </c>
      <c r="I113" s="849">
        <v>0.01</v>
      </c>
      <c r="J113" s="759">
        <v>3.0480999999999998E-2</v>
      </c>
      <c r="K113" s="733" t="s">
        <v>3127</v>
      </c>
      <c r="L113" s="734" t="s">
        <v>18</v>
      </c>
      <c r="M113" s="734">
        <v>1</v>
      </c>
      <c r="N113" s="729">
        <v>1.1459999999999999</v>
      </c>
      <c r="O113" s="728">
        <v>1.1459999999999999</v>
      </c>
      <c r="P113" s="759">
        <v>69.884463359999998</v>
      </c>
      <c r="Q113" s="759">
        <v>1.1459999999999999</v>
      </c>
      <c r="R113" s="759">
        <v>1.3893783120000001</v>
      </c>
      <c r="S113" s="591">
        <v>3.0629752135237838</v>
      </c>
      <c r="T113" s="463">
        <v>91.88925640571351</v>
      </c>
      <c r="U113" s="731"/>
    </row>
    <row r="114" spans="1:21" s="735" customFormat="1" ht="12" customHeight="1">
      <c r="A114" s="851">
        <v>8</v>
      </c>
      <c r="B114" s="851" t="s">
        <v>29</v>
      </c>
      <c r="C114" s="851" t="s">
        <v>3665</v>
      </c>
      <c r="D114" s="850" t="s">
        <v>19</v>
      </c>
      <c r="E114" s="862">
        <v>20</v>
      </c>
      <c r="F114" s="849">
        <v>1.5737301400000001</v>
      </c>
      <c r="G114" s="849">
        <v>0.23100000000000001</v>
      </c>
      <c r="H114" s="759">
        <v>0.56789964000000004</v>
      </c>
      <c r="I114" s="849">
        <v>0.151</v>
      </c>
      <c r="J114" s="759">
        <v>0.46026309999999993</v>
      </c>
      <c r="K114" s="733" t="s">
        <v>2510</v>
      </c>
      <c r="L114" s="734" t="s">
        <v>19</v>
      </c>
      <c r="M114" s="734">
        <v>1</v>
      </c>
      <c r="N114" s="729">
        <v>0.45</v>
      </c>
      <c r="O114" s="728">
        <v>0.45</v>
      </c>
      <c r="P114" s="759">
        <v>31.474602800000003</v>
      </c>
      <c r="Q114" s="759">
        <v>0.45</v>
      </c>
      <c r="R114" s="759">
        <v>0.54556740000000015</v>
      </c>
      <c r="S114" s="591">
        <v>2.0692566758783997</v>
      </c>
      <c r="T114" s="463">
        <v>41.385133517567994</v>
      </c>
      <c r="U114" s="731"/>
    </row>
    <row r="115" spans="1:21" s="731" customFormat="1" ht="12" customHeight="1">
      <c r="A115" s="851">
        <v>9</v>
      </c>
      <c r="B115" s="851" t="s">
        <v>29</v>
      </c>
      <c r="C115" s="851" t="s">
        <v>3666</v>
      </c>
      <c r="D115" s="850" t="s">
        <v>19</v>
      </c>
      <c r="E115" s="862">
        <v>20</v>
      </c>
      <c r="F115" s="849">
        <v>1.8162045400000002</v>
      </c>
      <c r="G115" s="849">
        <v>0.23100000000000001</v>
      </c>
      <c r="H115" s="759">
        <v>0.56789964000000004</v>
      </c>
      <c r="I115" s="849">
        <v>0.151</v>
      </c>
      <c r="J115" s="759">
        <v>0.46026309999999993</v>
      </c>
      <c r="K115" s="733" t="s">
        <v>3128</v>
      </c>
      <c r="L115" s="734" t="s">
        <v>19</v>
      </c>
      <c r="M115" s="734">
        <v>1</v>
      </c>
      <c r="N115" s="729">
        <v>0.65</v>
      </c>
      <c r="O115" s="728">
        <v>0.65</v>
      </c>
      <c r="P115" s="759">
        <v>36.324090800000008</v>
      </c>
      <c r="Q115" s="759">
        <v>0.65</v>
      </c>
      <c r="R115" s="759">
        <v>0.78804180000000013</v>
      </c>
      <c r="S115" s="591">
        <v>2.3880799341846872</v>
      </c>
      <c r="T115" s="463">
        <v>47.761598683693748</v>
      </c>
    </row>
    <row r="116" spans="1:21" s="731" customFormat="1" ht="15.75" customHeight="1">
      <c r="A116" s="850">
        <v>10</v>
      </c>
      <c r="B116" s="851" t="s">
        <v>27</v>
      </c>
      <c r="C116" s="851" t="s">
        <v>3661</v>
      </c>
      <c r="D116" s="850" t="s">
        <v>14</v>
      </c>
      <c r="E116" s="889">
        <v>54</v>
      </c>
      <c r="F116" s="863">
        <v>0.36371160000000008</v>
      </c>
      <c r="G116" s="849"/>
      <c r="H116" s="759">
        <v>0</v>
      </c>
      <c r="I116" s="863"/>
      <c r="J116" s="864">
        <v>0</v>
      </c>
      <c r="K116" s="770" t="s">
        <v>3663</v>
      </c>
      <c r="L116" s="771" t="s">
        <v>18</v>
      </c>
      <c r="M116" s="771">
        <v>1</v>
      </c>
      <c r="N116" s="771">
        <v>0.3</v>
      </c>
      <c r="O116" s="728">
        <v>0.3</v>
      </c>
      <c r="P116" s="759">
        <v>19.640426400000003</v>
      </c>
      <c r="Q116" s="759">
        <v>0.3</v>
      </c>
      <c r="R116" s="759">
        <v>0.36371160000000008</v>
      </c>
      <c r="S116" s="591">
        <v>0.47823488745943082</v>
      </c>
      <c r="T116" s="463">
        <v>25.824683922809264</v>
      </c>
    </row>
    <row r="117" spans="1:21" s="735" customFormat="1" ht="15" customHeight="1">
      <c r="A117" s="851">
        <v>11</v>
      </c>
      <c r="B117" s="853" t="s">
        <v>2631</v>
      </c>
      <c r="C117" s="851" t="s">
        <v>3476</v>
      </c>
      <c r="D117" s="850" t="s">
        <v>2411</v>
      </c>
      <c r="E117" s="862">
        <v>4</v>
      </c>
      <c r="F117" s="849">
        <v>1.4616008799999998</v>
      </c>
      <c r="G117" s="849">
        <v>0.29199999999999998</v>
      </c>
      <c r="H117" s="759">
        <v>0.71786447999999992</v>
      </c>
      <c r="I117" s="849">
        <v>0.24399999999999999</v>
      </c>
      <c r="J117" s="759">
        <v>0.74373639999999996</v>
      </c>
      <c r="K117" s="754"/>
      <c r="L117" s="733"/>
      <c r="M117" s="733"/>
      <c r="N117" s="736"/>
      <c r="O117" s="749">
        <v>0</v>
      </c>
      <c r="P117" s="759">
        <v>5.8464035199999991</v>
      </c>
      <c r="Q117" s="759">
        <v>0</v>
      </c>
      <c r="R117" s="759">
        <v>0</v>
      </c>
      <c r="S117" s="591">
        <v>1.9218208392512222</v>
      </c>
      <c r="T117" s="463">
        <v>7.6872833570048886</v>
      </c>
      <c r="U117" s="731"/>
    </row>
    <row r="118" spans="1:21" s="731" customFormat="1" ht="12.75" customHeight="1">
      <c r="A118" s="850">
        <v>12</v>
      </c>
      <c r="B118" s="851" t="s">
        <v>3479</v>
      </c>
      <c r="C118" s="851" t="s">
        <v>3480</v>
      </c>
      <c r="D118" s="850" t="s">
        <v>14</v>
      </c>
      <c r="E118" s="868">
        <v>1.44</v>
      </c>
      <c r="F118" s="849">
        <v>4.9934230960000008</v>
      </c>
      <c r="G118" s="849">
        <v>0.53</v>
      </c>
      <c r="H118" s="759">
        <v>1.3029732000000001</v>
      </c>
      <c r="I118" s="849">
        <v>7.0000000000000007E-2</v>
      </c>
      <c r="J118" s="759">
        <v>0.21336700000000003</v>
      </c>
      <c r="K118" s="733" t="s">
        <v>2667</v>
      </c>
      <c r="L118" s="733" t="s">
        <v>18</v>
      </c>
      <c r="M118" s="733">
        <v>1</v>
      </c>
      <c r="N118" s="736">
        <v>2.8679999999999999</v>
      </c>
      <c r="O118" s="759">
        <v>2.8679999999999999</v>
      </c>
      <c r="P118" s="759">
        <v>7.1905292582400007</v>
      </c>
      <c r="Q118" s="759">
        <v>2.8679999999999999</v>
      </c>
      <c r="R118" s="759">
        <v>3.4770828960000002</v>
      </c>
      <c r="S118" s="591">
        <v>6.5657216661576987</v>
      </c>
      <c r="T118" s="463">
        <v>9.4546391992670866</v>
      </c>
    </row>
    <row r="119" spans="1:21" s="731" customFormat="1" ht="15.75" customHeight="1">
      <c r="A119" s="850">
        <v>13</v>
      </c>
      <c r="B119" s="851" t="s">
        <v>27</v>
      </c>
      <c r="C119" s="851" t="s">
        <v>3774</v>
      </c>
      <c r="D119" s="850" t="s">
        <v>19</v>
      </c>
      <c r="E119" s="865">
        <v>12</v>
      </c>
      <c r="F119" s="863">
        <v>1.0608255000000004</v>
      </c>
      <c r="G119" s="849"/>
      <c r="H119" s="759">
        <v>0</v>
      </c>
      <c r="I119" s="863"/>
      <c r="J119" s="864">
        <v>0</v>
      </c>
      <c r="K119" s="770" t="s">
        <v>3775</v>
      </c>
      <c r="L119" s="771" t="s">
        <v>19</v>
      </c>
      <c r="M119" s="771">
        <v>1</v>
      </c>
      <c r="N119" s="771">
        <v>0.87500000000000011</v>
      </c>
      <c r="O119" s="728">
        <v>0.87500000000000011</v>
      </c>
      <c r="P119" s="759">
        <v>12.729906000000005</v>
      </c>
      <c r="Q119" s="759">
        <v>0.87500000000000011</v>
      </c>
      <c r="R119" s="759">
        <v>1.0608255000000004</v>
      </c>
      <c r="S119" s="591">
        <v>1.3948517550900068</v>
      </c>
      <c r="T119" s="463">
        <v>16.738221061080083</v>
      </c>
    </row>
    <row r="120" spans="1:21" s="765" customFormat="1" ht="6.75" customHeight="1">
      <c r="A120" s="857"/>
      <c r="B120" s="858"/>
      <c r="C120" s="859" t="s">
        <v>3482</v>
      </c>
      <c r="D120" s="860"/>
      <c r="E120" s="868"/>
      <c r="F120" s="861"/>
      <c r="G120" s="855"/>
      <c r="H120" s="759">
        <v>0</v>
      </c>
      <c r="I120" s="856"/>
      <c r="J120" s="759">
        <v>0</v>
      </c>
      <c r="K120" s="763"/>
      <c r="L120" s="762"/>
      <c r="M120" s="764"/>
      <c r="N120" s="764"/>
      <c r="O120" s="728">
        <v>0</v>
      </c>
      <c r="P120" s="759">
        <v>0</v>
      </c>
      <c r="Q120" s="759">
        <v>0</v>
      </c>
      <c r="R120" s="759">
        <v>0</v>
      </c>
      <c r="S120" s="591">
        <v>0</v>
      </c>
      <c r="T120" s="463">
        <v>0</v>
      </c>
      <c r="U120" s="738"/>
    </row>
    <row r="121" spans="1:21" s="735" customFormat="1" ht="19.5" customHeight="1">
      <c r="A121" s="850">
        <v>14</v>
      </c>
      <c r="B121" s="853" t="s">
        <v>24</v>
      </c>
      <c r="C121" s="851" t="s">
        <v>2626</v>
      </c>
      <c r="D121" s="851" t="s">
        <v>19</v>
      </c>
      <c r="E121" s="862">
        <v>2</v>
      </c>
      <c r="F121" s="849">
        <v>18.129893800000001</v>
      </c>
      <c r="G121" s="849">
        <v>1.37</v>
      </c>
      <c r="H121" s="759">
        <v>3.3680628000000001</v>
      </c>
      <c r="I121" s="849">
        <v>7.0000000000000007E-2</v>
      </c>
      <c r="J121" s="759">
        <v>0.21336700000000003</v>
      </c>
      <c r="K121" s="736" t="s">
        <v>2419</v>
      </c>
      <c r="L121" s="736" t="s">
        <v>19</v>
      </c>
      <c r="M121" s="736">
        <v>1</v>
      </c>
      <c r="N121" s="736">
        <v>12</v>
      </c>
      <c r="O121" s="759">
        <v>12</v>
      </c>
      <c r="P121" s="759">
        <v>36.259787600000003</v>
      </c>
      <c r="Q121" s="759">
        <v>12</v>
      </c>
      <c r="R121" s="759">
        <v>14.548464000000003</v>
      </c>
      <c r="S121" s="591">
        <v>23.838524042385316</v>
      </c>
      <c r="T121" s="463">
        <v>47.677048084770632</v>
      </c>
      <c r="U121" s="731"/>
    </row>
    <row r="122" spans="1:21" s="735" customFormat="1" ht="19.5" customHeight="1">
      <c r="A122" s="850">
        <v>16</v>
      </c>
      <c r="B122" s="853" t="s">
        <v>24</v>
      </c>
      <c r="C122" s="851" t="s">
        <v>3486</v>
      </c>
      <c r="D122" s="851" t="s">
        <v>19</v>
      </c>
      <c r="E122" s="862">
        <v>10</v>
      </c>
      <c r="F122" s="849">
        <v>21.7670098</v>
      </c>
      <c r="G122" s="849">
        <v>1.37</v>
      </c>
      <c r="H122" s="759">
        <v>3.3680628000000001</v>
      </c>
      <c r="I122" s="849">
        <v>7.0000000000000007E-2</v>
      </c>
      <c r="J122" s="759">
        <v>0.21336700000000003</v>
      </c>
      <c r="K122" s="736" t="s">
        <v>2419</v>
      </c>
      <c r="L122" s="736" t="s">
        <v>19</v>
      </c>
      <c r="M122" s="736">
        <v>1</v>
      </c>
      <c r="N122" s="736">
        <v>15</v>
      </c>
      <c r="O122" s="759">
        <v>15</v>
      </c>
      <c r="P122" s="759">
        <v>217.670098</v>
      </c>
      <c r="Q122" s="759">
        <v>15</v>
      </c>
      <c r="R122" s="759">
        <v>18.185580000000002</v>
      </c>
      <c r="S122" s="591">
        <v>28.620872916979621</v>
      </c>
      <c r="T122" s="463">
        <v>286.20872916979624</v>
      </c>
      <c r="U122" s="731"/>
    </row>
    <row r="123" spans="1:21" s="735" customFormat="1" ht="19.5" customHeight="1">
      <c r="A123" s="850">
        <v>17</v>
      </c>
      <c r="B123" s="853" t="s">
        <v>3488</v>
      </c>
      <c r="C123" s="851" t="s">
        <v>3489</v>
      </c>
      <c r="D123" s="851" t="s">
        <v>19</v>
      </c>
      <c r="E123" s="862">
        <v>2</v>
      </c>
      <c r="F123" s="849">
        <v>24.171536600000007</v>
      </c>
      <c r="G123" s="849">
        <v>1.1399999999999999</v>
      </c>
      <c r="H123" s="759">
        <v>2.8026216000000002</v>
      </c>
      <c r="I123" s="849">
        <v>0.05</v>
      </c>
      <c r="J123" s="759">
        <v>0.15240500000000001</v>
      </c>
      <c r="K123" s="736" t="s">
        <v>2419</v>
      </c>
      <c r="L123" s="736" t="s">
        <v>19</v>
      </c>
      <c r="M123" s="736">
        <v>1</v>
      </c>
      <c r="N123" s="729">
        <v>17.5</v>
      </c>
      <c r="O123" s="759">
        <v>17.5</v>
      </c>
      <c r="P123" s="759">
        <v>48.343073200000013</v>
      </c>
      <c r="Q123" s="759">
        <v>17.5</v>
      </c>
      <c r="R123" s="759">
        <v>21.216510000000007</v>
      </c>
      <c r="S123" s="591">
        <v>31.782522431570822</v>
      </c>
      <c r="T123" s="463">
        <v>63.565044863141644</v>
      </c>
      <c r="U123" s="731"/>
    </row>
    <row r="124" spans="1:21" s="735" customFormat="1" ht="12.75" customHeight="1">
      <c r="A124" s="851">
        <v>18</v>
      </c>
      <c r="B124" s="853" t="s">
        <v>25</v>
      </c>
      <c r="C124" s="851" t="s">
        <v>3491</v>
      </c>
      <c r="D124" s="851" t="s">
        <v>19</v>
      </c>
      <c r="E124" s="862">
        <v>1</v>
      </c>
      <c r="F124" s="849">
        <v>46.492348600000014</v>
      </c>
      <c r="G124" s="849">
        <v>1.49</v>
      </c>
      <c r="H124" s="759">
        <v>3.6630756</v>
      </c>
      <c r="I124" s="849">
        <v>0.13</v>
      </c>
      <c r="J124" s="759">
        <v>0.39625299999999997</v>
      </c>
      <c r="K124" s="733" t="s">
        <v>2418</v>
      </c>
      <c r="L124" s="734" t="s">
        <v>19</v>
      </c>
      <c r="M124" s="734">
        <v>1</v>
      </c>
      <c r="N124" s="729">
        <v>35</v>
      </c>
      <c r="O124" s="728">
        <v>35</v>
      </c>
      <c r="P124" s="759">
        <v>46.492348600000014</v>
      </c>
      <c r="Q124" s="759">
        <v>35</v>
      </c>
      <c r="R124" s="759">
        <v>42.433020000000013</v>
      </c>
      <c r="S124" s="591">
        <v>61.131575403274539</v>
      </c>
      <c r="T124" s="463">
        <v>61.131575403274539</v>
      </c>
      <c r="U124" s="731"/>
    </row>
    <row r="125" spans="1:21" s="735" customFormat="1" ht="12.75" customHeight="1">
      <c r="A125" s="851">
        <v>19</v>
      </c>
      <c r="B125" s="853" t="s">
        <v>25</v>
      </c>
      <c r="C125" s="851" t="s">
        <v>3493</v>
      </c>
      <c r="D125" s="851" t="s">
        <v>19</v>
      </c>
      <c r="E125" s="862">
        <v>10</v>
      </c>
      <c r="F125" s="849">
        <v>32.348008600000007</v>
      </c>
      <c r="G125" s="849">
        <v>1.49</v>
      </c>
      <c r="H125" s="759">
        <v>3.6630756</v>
      </c>
      <c r="I125" s="849">
        <v>0.13</v>
      </c>
      <c r="J125" s="759">
        <v>0.39625299999999997</v>
      </c>
      <c r="K125" s="733" t="s">
        <v>2418</v>
      </c>
      <c r="L125" s="734" t="s">
        <v>19</v>
      </c>
      <c r="M125" s="734">
        <v>1</v>
      </c>
      <c r="N125" s="729">
        <v>23.333333333333336</v>
      </c>
      <c r="O125" s="728">
        <v>23.333333333333336</v>
      </c>
      <c r="P125" s="759">
        <v>323.48008600000009</v>
      </c>
      <c r="Q125" s="759">
        <v>23.333333333333336</v>
      </c>
      <c r="R125" s="759">
        <v>28.28868000000001</v>
      </c>
      <c r="S125" s="591">
        <v>42.533552002074444</v>
      </c>
      <c r="T125" s="463">
        <v>425.33552002074441</v>
      </c>
      <c r="U125" s="731"/>
    </row>
    <row r="126" spans="1:21" s="735" customFormat="1" ht="12.75" customHeight="1">
      <c r="A126" s="854">
        <v>20</v>
      </c>
      <c r="B126" s="853" t="s">
        <v>25</v>
      </c>
      <c r="C126" s="851" t="s">
        <v>26</v>
      </c>
      <c r="D126" s="851" t="s">
        <v>19</v>
      </c>
      <c r="E126" s="862">
        <v>1</v>
      </c>
      <c r="F126" s="849">
        <v>43.815431224000008</v>
      </c>
      <c r="G126" s="849">
        <v>1.49</v>
      </c>
      <c r="H126" s="759">
        <v>3.6630756</v>
      </c>
      <c r="I126" s="849">
        <v>0.13</v>
      </c>
      <c r="J126" s="759">
        <v>0.39625299999999997</v>
      </c>
      <c r="K126" s="733" t="s">
        <v>2418</v>
      </c>
      <c r="L126" s="734" t="s">
        <v>19</v>
      </c>
      <c r="M126" s="734">
        <v>1</v>
      </c>
      <c r="N126" s="729">
        <v>32.792000000000002</v>
      </c>
      <c r="O126" s="728">
        <v>32.792000000000002</v>
      </c>
      <c r="P126" s="759">
        <v>43.815431224000008</v>
      </c>
      <c r="Q126" s="759">
        <v>32.792000000000002</v>
      </c>
      <c r="R126" s="759">
        <v>39.756102624000007</v>
      </c>
      <c r="S126" s="591">
        <v>57.611766631573119</v>
      </c>
      <c r="T126" s="463">
        <v>57.611766631573119</v>
      </c>
      <c r="U126" s="731"/>
    </row>
    <row r="127" spans="1:21" s="731" customFormat="1" ht="12.75" customHeight="1">
      <c r="A127" s="850">
        <v>21</v>
      </c>
      <c r="B127" s="851" t="s">
        <v>3495</v>
      </c>
      <c r="C127" s="851" t="s">
        <v>3496</v>
      </c>
      <c r="D127" s="850" t="s">
        <v>19</v>
      </c>
      <c r="E127" s="862">
        <v>2</v>
      </c>
      <c r="F127" s="849">
        <v>74.816119</v>
      </c>
      <c r="G127" s="849">
        <v>1.84</v>
      </c>
      <c r="H127" s="759">
        <v>4.5235295999999998</v>
      </c>
      <c r="I127" s="849">
        <v>0.31</v>
      </c>
      <c r="J127" s="759">
        <v>0.94491099999999995</v>
      </c>
      <c r="K127" s="733" t="s">
        <v>3497</v>
      </c>
      <c r="L127" s="733" t="s">
        <v>19</v>
      </c>
      <c r="M127" s="733">
        <v>1</v>
      </c>
      <c r="N127" s="736">
        <v>57.2</v>
      </c>
      <c r="O127" s="759">
        <v>57.2</v>
      </c>
      <c r="P127" s="759">
        <v>149.632238</v>
      </c>
      <c r="Q127" s="759">
        <v>57.2</v>
      </c>
      <c r="R127" s="759">
        <v>69.347678400000007</v>
      </c>
      <c r="S127" s="591">
        <v>98.373761656533304</v>
      </c>
      <c r="T127" s="463">
        <v>196.74752331306661</v>
      </c>
    </row>
    <row r="128" spans="1:21" s="731" customFormat="1" ht="12.75" customHeight="1">
      <c r="A128" s="851">
        <v>22</v>
      </c>
      <c r="B128" s="853" t="s">
        <v>2421</v>
      </c>
      <c r="C128" s="851" t="s">
        <v>2512</v>
      </c>
      <c r="D128" s="850" t="s">
        <v>19</v>
      </c>
      <c r="E128" s="862">
        <v>2</v>
      </c>
      <c r="F128" s="849">
        <v>9.662737476000002</v>
      </c>
      <c r="G128" s="849">
        <v>1.1399999999999999</v>
      </c>
      <c r="H128" s="759">
        <v>2.8026216000000002</v>
      </c>
      <c r="I128" s="849">
        <v>0.03</v>
      </c>
      <c r="J128" s="759">
        <v>9.1442999999999997E-2</v>
      </c>
      <c r="K128" s="733" t="s">
        <v>2422</v>
      </c>
      <c r="L128" s="734" t="s">
        <v>19</v>
      </c>
      <c r="M128" s="734">
        <v>1</v>
      </c>
      <c r="N128" s="729">
        <v>5.5830000000000002</v>
      </c>
      <c r="O128" s="728">
        <v>5.5830000000000002</v>
      </c>
      <c r="P128" s="759">
        <v>19.325474952000004</v>
      </c>
      <c r="Q128" s="759">
        <v>5.5830000000000002</v>
      </c>
      <c r="R128" s="759">
        <v>6.7686728760000019</v>
      </c>
      <c r="S128" s="591">
        <v>12.705281243119231</v>
      </c>
      <c r="T128" s="463">
        <v>25.410562486238462</v>
      </c>
    </row>
    <row r="129" spans="1:21" s="731" customFormat="1" ht="12.75" customHeight="1">
      <c r="A129" s="850">
        <v>23</v>
      </c>
      <c r="B129" s="851" t="s">
        <v>126</v>
      </c>
      <c r="C129" s="851" t="s">
        <v>3500</v>
      </c>
      <c r="D129" s="850" t="s">
        <v>19</v>
      </c>
      <c r="E129" s="862">
        <v>2</v>
      </c>
      <c r="F129" s="849">
        <v>13.004285524000002</v>
      </c>
      <c r="G129" s="849">
        <v>0.51</v>
      </c>
      <c r="H129" s="759">
        <v>1.2538043999999999</v>
      </c>
      <c r="I129" s="849">
        <v>0.01</v>
      </c>
      <c r="J129" s="759">
        <v>3.0480999999999998E-2</v>
      </c>
      <c r="K129" s="733" t="s">
        <v>3501</v>
      </c>
      <c r="L129" s="733" t="s">
        <v>19</v>
      </c>
      <c r="M129" s="734">
        <v>1</v>
      </c>
      <c r="N129" s="729">
        <v>9.6669999999999998</v>
      </c>
      <c r="O129" s="728">
        <v>9.6669999999999998</v>
      </c>
      <c r="P129" s="759">
        <v>26.008571048000004</v>
      </c>
      <c r="Q129" s="759">
        <v>9.6669999999999998</v>
      </c>
      <c r="R129" s="759">
        <v>11.720000124000002</v>
      </c>
      <c r="S129" s="591">
        <v>17.098995533990241</v>
      </c>
      <c r="T129" s="463">
        <v>34.197991067980482</v>
      </c>
    </row>
    <row r="130" spans="1:21" s="735" customFormat="1" ht="12.75" customHeight="1">
      <c r="A130" s="850">
        <v>15</v>
      </c>
      <c r="B130" s="851" t="s">
        <v>126</v>
      </c>
      <c r="C130" s="851" t="s">
        <v>2627</v>
      </c>
      <c r="D130" s="850" t="s">
        <v>19</v>
      </c>
      <c r="E130" s="862">
        <v>14</v>
      </c>
      <c r="F130" s="849">
        <v>7.8553416400000007</v>
      </c>
      <c r="G130" s="849">
        <v>0.51</v>
      </c>
      <c r="H130" s="759">
        <v>1.2538043999999999</v>
      </c>
      <c r="I130" s="849">
        <v>0.01</v>
      </c>
      <c r="J130" s="759">
        <v>3.0480999999999998E-2</v>
      </c>
      <c r="K130" s="733" t="s">
        <v>2420</v>
      </c>
      <c r="L130" s="733" t="s">
        <v>19</v>
      </c>
      <c r="M130" s="733">
        <v>1</v>
      </c>
      <c r="N130" s="736">
        <v>5.42</v>
      </c>
      <c r="O130" s="759">
        <v>5.42</v>
      </c>
      <c r="P130" s="759">
        <v>109.97478296000001</v>
      </c>
      <c r="Q130" s="759">
        <v>5.42</v>
      </c>
      <c r="R130" s="759">
        <v>6.5710562400000008</v>
      </c>
      <c r="S130" s="591">
        <v>10.328783643856232</v>
      </c>
      <c r="T130" s="463">
        <v>144.60297101398726</v>
      </c>
      <c r="U130" s="731"/>
    </row>
    <row r="131" spans="1:21" s="315" customFormat="1" ht="6.75" customHeight="1">
      <c r="A131" s="365"/>
      <c r="B131" s="844"/>
      <c r="C131" s="453" t="s">
        <v>3230</v>
      </c>
      <c r="D131" s="454"/>
      <c r="E131" s="845"/>
      <c r="F131" s="846"/>
      <c r="G131" s="847"/>
      <c r="H131" s="98">
        <v>0</v>
      </c>
      <c r="I131" s="848"/>
      <c r="J131" s="451">
        <v>0</v>
      </c>
      <c r="K131" s="707"/>
      <c r="L131" s="719"/>
      <c r="M131" s="708"/>
      <c r="N131" s="709"/>
      <c r="O131" s="679">
        <v>0</v>
      </c>
      <c r="P131" s="98">
        <v>0</v>
      </c>
      <c r="Q131" s="98">
        <v>0</v>
      </c>
      <c r="R131" s="98">
        <v>0</v>
      </c>
      <c r="S131" s="591">
        <v>0</v>
      </c>
      <c r="T131" s="463">
        <v>0</v>
      </c>
    </row>
    <row r="132" spans="1:21" s="2" customFormat="1" ht="9" customHeight="1">
      <c r="A132" s="375">
        <v>1</v>
      </c>
      <c r="B132" s="832" t="s">
        <v>3534</v>
      </c>
      <c r="C132" s="360" t="s">
        <v>3700</v>
      </c>
      <c r="D132" s="362" t="s">
        <v>119</v>
      </c>
      <c r="E132" s="484">
        <v>2</v>
      </c>
      <c r="F132" s="98">
        <v>437.68878467600007</v>
      </c>
      <c r="G132" s="449">
        <v>6.72</v>
      </c>
      <c r="H132" s="98">
        <v>16.520716799999999</v>
      </c>
      <c r="I132" s="449">
        <v>0.62</v>
      </c>
      <c r="J132" s="451">
        <v>1.8898219999999999</v>
      </c>
      <c r="K132" s="714" t="s">
        <v>3701</v>
      </c>
      <c r="L132" s="84" t="s">
        <v>19</v>
      </c>
      <c r="M132" s="84">
        <v>1</v>
      </c>
      <c r="N132" s="84">
        <v>345.83300000000003</v>
      </c>
      <c r="O132" s="679">
        <v>345.83300000000003</v>
      </c>
      <c r="P132" s="98">
        <v>875.37756935200014</v>
      </c>
      <c r="Q132" s="98">
        <v>345.83300000000003</v>
      </c>
      <c r="R132" s="98">
        <v>419.27824587600008</v>
      </c>
      <c r="S132" s="588">
        <v>476.98676320114237</v>
      </c>
      <c r="T132" s="463">
        <v>953.97352640228473</v>
      </c>
    </row>
    <row r="133" spans="1:21" s="2" customFormat="1" ht="9" customHeight="1">
      <c r="A133" s="375">
        <v>2</v>
      </c>
      <c r="B133" s="832" t="s">
        <v>3777</v>
      </c>
      <c r="C133" s="360" t="s">
        <v>3778</v>
      </c>
      <c r="D133" s="362" t="s">
        <v>119</v>
      </c>
      <c r="E133" s="484">
        <v>1</v>
      </c>
      <c r="F133" s="98">
        <v>169.45887160000001</v>
      </c>
      <c r="G133" s="449">
        <v>8.14</v>
      </c>
      <c r="H133" s="98">
        <v>20.011701600000002</v>
      </c>
      <c r="I133" s="449">
        <v>1.3</v>
      </c>
      <c r="J133" s="451">
        <v>3.9625300000000001</v>
      </c>
      <c r="K133" s="714" t="s">
        <v>3779</v>
      </c>
      <c r="L133" s="84" t="s">
        <v>19</v>
      </c>
      <c r="M133" s="84">
        <v>1</v>
      </c>
      <c r="N133" s="84">
        <v>120</v>
      </c>
      <c r="O133" s="679">
        <v>120</v>
      </c>
      <c r="P133" s="98">
        <v>169.45887160000001</v>
      </c>
      <c r="Q133" s="98">
        <v>120</v>
      </c>
      <c r="R133" s="98">
        <v>145.48464000000001</v>
      </c>
      <c r="S133" s="588">
        <v>188.63217904926992</v>
      </c>
      <c r="T133" s="463">
        <v>188.63217904926992</v>
      </c>
    </row>
    <row r="134" spans="1:21" s="2" customFormat="1" ht="9.75" customHeight="1">
      <c r="A134" s="362">
        <v>3</v>
      </c>
      <c r="B134" s="836" t="s">
        <v>27</v>
      </c>
      <c r="C134" s="837" t="s">
        <v>3528</v>
      </c>
      <c r="D134" s="362" t="s">
        <v>19</v>
      </c>
      <c r="E134" s="838">
        <v>2</v>
      </c>
      <c r="F134" s="98">
        <v>21.822696000000001</v>
      </c>
      <c r="G134" s="491">
        <v>0</v>
      </c>
      <c r="H134" s="98">
        <v>0</v>
      </c>
      <c r="I134" s="491">
        <v>0</v>
      </c>
      <c r="J134" s="451">
        <v>0</v>
      </c>
      <c r="K134" s="716" t="s">
        <v>3527</v>
      </c>
      <c r="L134" s="304" t="s">
        <v>19</v>
      </c>
      <c r="M134" s="304">
        <v>1</v>
      </c>
      <c r="N134" s="304">
        <v>18</v>
      </c>
      <c r="O134" s="679">
        <v>18</v>
      </c>
      <c r="P134" s="98">
        <v>43.645392000000001</v>
      </c>
      <c r="Q134" s="98">
        <v>18</v>
      </c>
      <c r="R134" s="98">
        <v>21.822696000000001</v>
      </c>
      <c r="S134" s="591">
        <v>28.694093247565842</v>
      </c>
      <c r="T134" s="463">
        <v>57.388186495131684</v>
      </c>
    </row>
    <row r="135" spans="1:21" s="1" customFormat="1" ht="12.75" customHeight="1">
      <c r="A135" s="362">
        <v>4</v>
      </c>
      <c r="B135" s="360" t="s">
        <v>3531</v>
      </c>
      <c r="C135" s="360" t="s">
        <v>3822</v>
      </c>
      <c r="D135" s="362" t="s">
        <v>18</v>
      </c>
      <c r="E135" s="449">
        <v>2.8</v>
      </c>
      <c r="F135" s="449">
        <v>1.8562669279999999</v>
      </c>
      <c r="G135" s="449">
        <v>0.41</v>
      </c>
      <c r="H135" s="98">
        <v>1.0079604</v>
      </c>
      <c r="I135" s="449">
        <v>0.05</v>
      </c>
      <c r="J135" s="98">
        <v>0.15240500000000001</v>
      </c>
      <c r="K135" s="3" t="s">
        <v>3532</v>
      </c>
      <c r="L135" s="82" t="s">
        <v>18</v>
      </c>
      <c r="M135" s="82">
        <v>1</v>
      </c>
      <c r="N135" s="346">
        <v>0.57399999999999995</v>
      </c>
      <c r="O135" s="679">
        <v>0.57399999999999995</v>
      </c>
      <c r="P135" s="98">
        <v>5.1975473983999994</v>
      </c>
      <c r="Q135" s="98">
        <v>0.57399999999999995</v>
      </c>
      <c r="R135" s="98">
        <v>0.69590152800000005</v>
      </c>
      <c r="S135" s="591">
        <v>2.4407569222613277</v>
      </c>
      <c r="T135" s="463">
        <v>6.8341193823317168</v>
      </c>
    </row>
    <row r="136" spans="1:21" s="2" customFormat="1" ht="10.5" customHeight="1">
      <c r="A136" s="375">
        <v>5</v>
      </c>
      <c r="B136" s="841" t="s">
        <v>3542</v>
      </c>
      <c r="C136" s="841" t="s">
        <v>3781</v>
      </c>
      <c r="D136" s="841" t="s">
        <v>19</v>
      </c>
      <c r="E136" s="842">
        <v>2</v>
      </c>
      <c r="F136" s="462">
        <v>53.926080600000006</v>
      </c>
      <c r="G136" s="840">
        <v>7.89</v>
      </c>
      <c r="H136" s="462">
        <v>19.3970916</v>
      </c>
      <c r="I136" s="840">
        <v>0.39</v>
      </c>
      <c r="J136" s="462">
        <v>1.1887590000000001</v>
      </c>
      <c r="K136" s="3" t="s">
        <v>3539</v>
      </c>
      <c r="L136" s="82" t="s">
        <v>19</v>
      </c>
      <c r="M136" s="82">
        <v>1</v>
      </c>
      <c r="N136" s="346">
        <v>27.5</v>
      </c>
      <c r="O136" s="681">
        <v>27.5</v>
      </c>
      <c r="P136" s="98">
        <v>107.85216120000001</v>
      </c>
      <c r="Q136" s="98">
        <v>27.5</v>
      </c>
      <c r="R136" s="462">
        <v>33.340230000000005</v>
      </c>
      <c r="S136" s="588">
        <v>63.071963478027229</v>
      </c>
      <c r="T136" s="463">
        <v>126.14392695605446</v>
      </c>
      <c r="U136" s="720"/>
    </row>
    <row r="137" spans="1:21" s="2" customFormat="1" ht="9.75" customHeight="1">
      <c r="A137" s="362">
        <v>6</v>
      </c>
      <c r="B137" s="360" t="s">
        <v>32</v>
      </c>
      <c r="C137" s="360" t="s">
        <v>3782</v>
      </c>
      <c r="D137" s="362" t="s">
        <v>19</v>
      </c>
      <c r="E137" s="467">
        <v>3</v>
      </c>
      <c r="F137" s="449">
        <v>9.0452659240000006</v>
      </c>
      <c r="G137" s="449">
        <v>0.97</v>
      </c>
      <c r="H137" s="98">
        <v>2.3846867999999999</v>
      </c>
      <c r="I137" s="449">
        <v>0.13</v>
      </c>
      <c r="J137" s="98">
        <v>0.39625299999999997</v>
      </c>
      <c r="K137" s="3" t="s">
        <v>3782</v>
      </c>
      <c r="L137" s="82" t="s">
        <v>19</v>
      </c>
      <c r="M137" s="82">
        <v>1</v>
      </c>
      <c r="N137" s="346">
        <v>5.1669999999999998</v>
      </c>
      <c r="O137" s="679">
        <v>5.1669999999999998</v>
      </c>
      <c r="P137" s="98">
        <v>27.135797772000004</v>
      </c>
      <c r="Q137" s="98">
        <v>5.1669999999999998</v>
      </c>
      <c r="R137" s="98">
        <v>6.264326124000001</v>
      </c>
      <c r="S137" s="591">
        <v>11.893384019659432</v>
      </c>
      <c r="T137" s="463">
        <v>35.680152058978294</v>
      </c>
    </row>
    <row r="138" spans="1:21" s="2" customFormat="1" ht="9.75" customHeight="1">
      <c r="A138" s="362">
        <v>7</v>
      </c>
      <c r="B138" s="360" t="s">
        <v>32</v>
      </c>
      <c r="C138" s="360" t="s">
        <v>3784</v>
      </c>
      <c r="D138" s="362" t="s">
        <v>19</v>
      </c>
      <c r="E138" s="467">
        <v>2</v>
      </c>
      <c r="F138" s="449">
        <v>13.086101800000002</v>
      </c>
      <c r="G138" s="449">
        <v>0.97</v>
      </c>
      <c r="H138" s="98">
        <v>2.3846867999999999</v>
      </c>
      <c r="I138" s="449">
        <v>0.13</v>
      </c>
      <c r="J138" s="98">
        <v>0.39625299999999997</v>
      </c>
      <c r="K138" s="3" t="s">
        <v>3784</v>
      </c>
      <c r="L138" s="82" t="s">
        <v>19</v>
      </c>
      <c r="M138" s="82">
        <v>1</v>
      </c>
      <c r="N138" s="346">
        <v>8.5</v>
      </c>
      <c r="O138" s="679">
        <v>8.5</v>
      </c>
      <c r="P138" s="98">
        <v>26.172203600000003</v>
      </c>
      <c r="Q138" s="98">
        <v>8.5</v>
      </c>
      <c r="R138" s="98">
        <v>10.305162000000001</v>
      </c>
      <c r="S138" s="591">
        <v>17.20657361933371</v>
      </c>
      <c r="T138" s="463">
        <v>34.41314723866742</v>
      </c>
    </row>
    <row r="139" spans="1:21" s="2" customFormat="1" ht="9.75" customHeight="1">
      <c r="A139" s="362">
        <v>8</v>
      </c>
      <c r="B139" s="360" t="s">
        <v>32</v>
      </c>
      <c r="C139" s="360" t="s">
        <v>3710</v>
      </c>
      <c r="D139" s="362" t="s">
        <v>19</v>
      </c>
      <c r="E139" s="467">
        <v>4</v>
      </c>
      <c r="F139" s="449">
        <v>12.7223902</v>
      </c>
      <c r="G139" s="449">
        <v>0.97</v>
      </c>
      <c r="H139" s="98">
        <v>2.3846867999999999</v>
      </c>
      <c r="I139" s="449">
        <v>0.13</v>
      </c>
      <c r="J139" s="98">
        <v>0.39625299999999997</v>
      </c>
      <c r="K139" s="3" t="s">
        <v>3710</v>
      </c>
      <c r="L139" s="82" t="s">
        <v>19</v>
      </c>
      <c r="M139" s="82">
        <v>1</v>
      </c>
      <c r="N139" s="346">
        <v>8.1999999999999993</v>
      </c>
      <c r="O139" s="679">
        <v>8.1999999999999993</v>
      </c>
      <c r="P139" s="98">
        <v>50.889560799999998</v>
      </c>
      <c r="Q139" s="98">
        <v>8.1999999999999993</v>
      </c>
      <c r="R139" s="98">
        <v>9.9414504000000008</v>
      </c>
      <c r="S139" s="591">
        <v>16.728338731874278</v>
      </c>
      <c r="T139" s="463">
        <v>66.91335492749711</v>
      </c>
    </row>
    <row r="140" spans="1:21" s="2" customFormat="1" ht="9.75" customHeight="1">
      <c r="A140" s="362">
        <v>9</v>
      </c>
      <c r="B140" s="812" t="s">
        <v>3553</v>
      </c>
      <c r="C140" s="360" t="s">
        <v>3712</v>
      </c>
      <c r="D140" s="362" t="s">
        <v>19</v>
      </c>
      <c r="E140" s="484">
        <v>5</v>
      </c>
      <c r="F140" s="462">
        <v>11.001802648</v>
      </c>
      <c r="G140" s="449">
        <v>0.66</v>
      </c>
      <c r="H140" s="462">
        <v>1.6225704000000001</v>
      </c>
      <c r="I140" s="449">
        <v>0.16</v>
      </c>
      <c r="J140" s="462">
        <v>0.48769599999999996</v>
      </c>
      <c r="K140" s="715" t="s">
        <v>3713</v>
      </c>
      <c r="L140" s="97" t="s">
        <v>19</v>
      </c>
      <c r="M140" s="97">
        <v>1</v>
      </c>
      <c r="N140" s="97">
        <v>7.3339999999999996</v>
      </c>
      <c r="O140" s="794">
        <v>7.3339999999999996</v>
      </c>
      <c r="P140" s="462">
        <v>55.009013240000002</v>
      </c>
      <c r="Q140" s="462">
        <v>7.3339999999999996</v>
      </c>
      <c r="R140" s="462">
        <v>8.8915362479999995</v>
      </c>
      <c r="S140" s="591">
        <v>14.465983078948119</v>
      </c>
      <c r="T140" s="463">
        <v>72.329915394740596</v>
      </c>
    </row>
    <row r="141" spans="1:21" s="2" customFormat="1" ht="9.75" customHeight="1">
      <c r="A141" s="362">
        <v>10</v>
      </c>
      <c r="B141" s="812" t="s">
        <v>3553</v>
      </c>
      <c r="C141" s="360" t="s">
        <v>3786</v>
      </c>
      <c r="D141" s="362" t="s">
        <v>19</v>
      </c>
      <c r="E141" s="484">
        <v>2</v>
      </c>
      <c r="F141" s="462">
        <v>7.2022288000000021</v>
      </c>
      <c r="G141" s="449">
        <v>0.66</v>
      </c>
      <c r="H141" s="462">
        <v>1.6225704000000001</v>
      </c>
      <c r="I141" s="449">
        <v>0.16</v>
      </c>
      <c r="J141" s="462">
        <v>0.48769599999999996</v>
      </c>
      <c r="K141" s="715" t="s">
        <v>3824</v>
      </c>
      <c r="L141" s="97" t="s">
        <v>19</v>
      </c>
      <c r="M141" s="97">
        <v>1</v>
      </c>
      <c r="N141" s="97">
        <v>4.2</v>
      </c>
      <c r="O141" s="794">
        <v>4.2</v>
      </c>
      <c r="P141" s="462">
        <v>14.404457600000004</v>
      </c>
      <c r="Q141" s="462">
        <v>4.2</v>
      </c>
      <c r="R141" s="462">
        <v>5.0919624000000017</v>
      </c>
      <c r="S141" s="591">
        <v>9.4700226212886029</v>
      </c>
      <c r="T141" s="463">
        <v>18.940045242577206</v>
      </c>
    </row>
    <row r="142" spans="1:21" s="2" customFormat="1" ht="9.75" customHeight="1">
      <c r="A142" s="362">
        <v>11</v>
      </c>
      <c r="B142" s="836" t="s">
        <v>27</v>
      </c>
      <c r="C142" s="837" t="s">
        <v>3550</v>
      </c>
      <c r="D142" s="362" t="s">
        <v>19</v>
      </c>
      <c r="E142" s="838">
        <v>1</v>
      </c>
      <c r="F142" s="98">
        <v>2.1822696000000006</v>
      </c>
      <c r="G142" s="491">
        <v>0</v>
      </c>
      <c r="H142" s="98">
        <v>0</v>
      </c>
      <c r="I142" s="491">
        <v>0</v>
      </c>
      <c r="J142" s="451">
        <v>0</v>
      </c>
      <c r="K142" s="716" t="s">
        <v>3550</v>
      </c>
      <c r="L142" s="304" t="s">
        <v>121</v>
      </c>
      <c r="M142" s="304">
        <v>1</v>
      </c>
      <c r="N142" s="304">
        <v>1.8</v>
      </c>
      <c r="O142" s="679">
        <v>1.8</v>
      </c>
      <c r="P142" s="98">
        <v>2.1822696000000006</v>
      </c>
      <c r="Q142" s="98">
        <v>1.8</v>
      </c>
      <c r="R142" s="98">
        <v>2.1822696000000006</v>
      </c>
      <c r="S142" s="591">
        <v>2.8694093247565853</v>
      </c>
      <c r="T142" s="463">
        <v>2.8694093247565853</v>
      </c>
    </row>
    <row r="143" spans="1:21" s="2" customFormat="1" ht="9.75" customHeight="1">
      <c r="A143" s="362">
        <v>12</v>
      </c>
      <c r="B143" s="360" t="s">
        <v>32</v>
      </c>
      <c r="C143" s="360" t="s">
        <v>3554</v>
      </c>
      <c r="D143" s="362" t="s">
        <v>19</v>
      </c>
      <c r="E143" s="467">
        <v>7</v>
      </c>
      <c r="F143" s="449">
        <v>5.5087767999999997</v>
      </c>
      <c r="G143" s="449">
        <v>0.97</v>
      </c>
      <c r="H143" s="98">
        <v>2.3846867999999999</v>
      </c>
      <c r="I143" s="449">
        <v>0.13</v>
      </c>
      <c r="J143" s="98">
        <v>0.39625299999999997</v>
      </c>
      <c r="K143" s="3" t="s">
        <v>3554</v>
      </c>
      <c r="L143" s="82" t="s">
        <v>19</v>
      </c>
      <c r="M143" s="82">
        <v>1</v>
      </c>
      <c r="N143" s="346">
        <v>2.25</v>
      </c>
      <c r="O143" s="679">
        <v>2.25</v>
      </c>
      <c r="P143" s="98">
        <v>38.561437599999998</v>
      </c>
      <c r="Q143" s="98">
        <v>2.25</v>
      </c>
      <c r="R143" s="98">
        <v>2.7278370000000001</v>
      </c>
      <c r="S143" s="591">
        <v>7.2433467972622338</v>
      </c>
      <c r="T143" s="463">
        <v>50.703427580835637</v>
      </c>
      <c r="U143" s="1"/>
    </row>
    <row r="144" spans="1:21" s="2" customFormat="1" ht="9.75" customHeight="1">
      <c r="A144" s="362">
        <v>13</v>
      </c>
      <c r="B144" s="360" t="s">
        <v>32</v>
      </c>
      <c r="C144" s="360" t="s">
        <v>3788</v>
      </c>
      <c r="D144" s="362" t="s">
        <v>19</v>
      </c>
      <c r="E144" s="467">
        <v>4</v>
      </c>
      <c r="F144" s="449">
        <v>7.1248686760000011</v>
      </c>
      <c r="G144" s="449">
        <v>0.97</v>
      </c>
      <c r="H144" s="98">
        <v>2.3846867999999999</v>
      </c>
      <c r="I144" s="449">
        <v>0.13</v>
      </c>
      <c r="J144" s="98">
        <v>0.39625299999999997</v>
      </c>
      <c r="K144" s="3" t="s">
        <v>3788</v>
      </c>
      <c r="L144" s="82" t="s">
        <v>19</v>
      </c>
      <c r="M144" s="82">
        <v>1</v>
      </c>
      <c r="N144" s="346">
        <v>3.5830000000000002</v>
      </c>
      <c r="O144" s="679">
        <v>3.5830000000000002</v>
      </c>
      <c r="P144" s="98">
        <v>28.499474704000004</v>
      </c>
      <c r="Q144" s="98">
        <v>3.5830000000000002</v>
      </c>
      <c r="R144" s="98">
        <v>4.3439288760000014</v>
      </c>
      <c r="S144" s="591">
        <v>9.3683038138736396</v>
      </c>
      <c r="T144" s="463">
        <v>37.473215255494559</v>
      </c>
    </row>
    <row r="145" spans="1:21" s="2" customFormat="1" ht="9.75" customHeight="1">
      <c r="A145" s="362">
        <v>14</v>
      </c>
      <c r="B145" s="360" t="s">
        <v>32</v>
      </c>
      <c r="C145" s="360" t="s">
        <v>3556</v>
      </c>
      <c r="D145" s="362" t="s">
        <v>19</v>
      </c>
      <c r="E145" s="467">
        <v>6</v>
      </c>
      <c r="F145" s="449">
        <v>8.7421729240000019</v>
      </c>
      <c r="G145" s="449">
        <v>0.97</v>
      </c>
      <c r="H145" s="98">
        <v>2.3846867999999999</v>
      </c>
      <c r="I145" s="449">
        <v>0.13</v>
      </c>
      <c r="J145" s="98">
        <v>0.39625299999999997</v>
      </c>
      <c r="K145" s="3" t="s">
        <v>3556</v>
      </c>
      <c r="L145" s="82" t="s">
        <v>19</v>
      </c>
      <c r="M145" s="82">
        <v>1</v>
      </c>
      <c r="N145" s="346">
        <v>4.9169999999999998</v>
      </c>
      <c r="O145" s="679">
        <v>4.9169999999999998</v>
      </c>
      <c r="P145" s="98">
        <v>52.453037544000011</v>
      </c>
      <c r="Q145" s="98">
        <v>4.9169999999999998</v>
      </c>
      <c r="R145" s="98">
        <v>5.9612331240000014</v>
      </c>
      <c r="S145" s="591">
        <v>11.494854946776575</v>
      </c>
      <c r="T145" s="463">
        <v>68.969129680659449</v>
      </c>
    </row>
    <row r="146" spans="1:21" s="2" customFormat="1" ht="9.75" customHeight="1">
      <c r="A146" s="362">
        <v>15</v>
      </c>
      <c r="B146" s="360" t="s">
        <v>32</v>
      </c>
      <c r="C146" s="360" t="s">
        <v>3555</v>
      </c>
      <c r="D146" s="362" t="s">
        <v>19</v>
      </c>
      <c r="E146" s="467">
        <v>4</v>
      </c>
      <c r="F146" s="449">
        <v>9.0852742000000006</v>
      </c>
      <c r="G146" s="449">
        <v>0.97</v>
      </c>
      <c r="H146" s="98">
        <v>2.3846867999999999</v>
      </c>
      <c r="I146" s="449">
        <v>0.13</v>
      </c>
      <c r="J146" s="98">
        <v>0.39625299999999997</v>
      </c>
      <c r="K146" s="3" t="s">
        <v>3555</v>
      </c>
      <c r="L146" s="82" t="s">
        <v>19</v>
      </c>
      <c r="M146" s="82">
        <v>1</v>
      </c>
      <c r="N146" s="346">
        <v>5.2</v>
      </c>
      <c r="O146" s="679">
        <v>5.2</v>
      </c>
      <c r="P146" s="98">
        <v>36.341096800000003</v>
      </c>
      <c r="Q146" s="98">
        <v>5.2</v>
      </c>
      <c r="R146" s="98">
        <v>6.304334400000001</v>
      </c>
      <c r="S146" s="591">
        <v>11.945989857279971</v>
      </c>
      <c r="T146" s="463">
        <v>47.783959429119882</v>
      </c>
    </row>
    <row r="147" spans="1:21" s="2" customFormat="1" ht="9.75" customHeight="1">
      <c r="A147" s="362">
        <v>16</v>
      </c>
      <c r="B147" s="360" t="s">
        <v>32</v>
      </c>
      <c r="C147" s="360" t="s">
        <v>3715</v>
      </c>
      <c r="D147" s="362" t="s">
        <v>19</v>
      </c>
      <c r="E147" s="467">
        <v>8</v>
      </c>
      <c r="F147" s="449">
        <v>9.3277486000000014</v>
      </c>
      <c r="G147" s="449">
        <v>0.97</v>
      </c>
      <c r="H147" s="98">
        <v>2.3846867999999999</v>
      </c>
      <c r="I147" s="449">
        <v>0.13</v>
      </c>
      <c r="J147" s="98">
        <v>0.39625299999999997</v>
      </c>
      <c r="K147" s="3" t="s">
        <v>3715</v>
      </c>
      <c r="L147" s="82" t="s">
        <v>19</v>
      </c>
      <c r="M147" s="82">
        <v>1</v>
      </c>
      <c r="N147" s="346">
        <v>5.4</v>
      </c>
      <c r="O147" s="679">
        <v>5.4</v>
      </c>
      <c r="P147" s="98">
        <v>74.621988800000011</v>
      </c>
      <c r="Q147" s="98">
        <v>5.4</v>
      </c>
      <c r="R147" s="98">
        <v>6.5468088000000018</v>
      </c>
      <c r="S147" s="591">
        <v>12.264813115586259</v>
      </c>
      <c r="T147" s="463">
        <v>98.118504924690072</v>
      </c>
    </row>
    <row r="148" spans="1:21" s="2" customFormat="1" ht="9.75" customHeight="1">
      <c r="A148" s="362">
        <v>17</v>
      </c>
      <c r="B148" s="360" t="s">
        <v>32</v>
      </c>
      <c r="C148" s="360" t="s">
        <v>3790</v>
      </c>
      <c r="D148" s="362" t="s">
        <v>19</v>
      </c>
      <c r="E148" s="467">
        <v>1</v>
      </c>
      <c r="F148" s="449">
        <v>40.606946200000003</v>
      </c>
      <c r="G148" s="449">
        <v>0.97</v>
      </c>
      <c r="H148" s="98">
        <v>2.3846867999999999</v>
      </c>
      <c r="I148" s="449">
        <v>0.13</v>
      </c>
      <c r="J148" s="98">
        <v>0.39625299999999997</v>
      </c>
      <c r="K148" s="3" t="s">
        <v>3791</v>
      </c>
      <c r="L148" s="82" t="s">
        <v>19</v>
      </c>
      <c r="M148" s="82">
        <v>1</v>
      </c>
      <c r="N148" s="346">
        <v>31.2</v>
      </c>
      <c r="O148" s="679">
        <v>31.2</v>
      </c>
      <c r="P148" s="98">
        <v>40.606946200000003</v>
      </c>
      <c r="Q148" s="98">
        <v>31.2</v>
      </c>
      <c r="R148" s="98">
        <v>37.826006400000004</v>
      </c>
      <c r="S148" s="591">
        <v>53.393013437097302</v>
      </c>
      <c r="T148" s="463">
        <v>53.393013437097302</v>
      </c>
    </row>
    <row r="149" spans="1:21" s="2" customFormat="1" ht="10.5" customHeight="1">
      <c r="A149" s="375">
        <v>18</v>
      </c>
      <c r="B149" s="841" t="s">
        <v>3542</v>
      </c>
      <c r="C149" s="841" t="s">
        <v>3721</v>
      </c>
      <c r="D149" s="841" t="s">
        <v>19</v>
      </c>
      <c r="E149" s="842">
        <v>1</v>
      </c>
      <c r="F149" s="462">
        <v>116.36323860000002</v>
      </c>
      <c r="G149" s="840">
        <v>7.89</v>
      </c>
      <c r="H149" s="462">
        <v>19.3970916</v>
      </c>
      <c r="I149" s="840">
        <v>0.39</v>
      </c>
      <c r="J149" s="462">
        <v>1.1887590000000001</v>
      </c>
      <c r="K149" s="3" t="s">
        <v>3722</v>
      </c>
      <c r="L149" s="82" t="s">
        <v>19</v>
      </c>
      <c r="M149" s="82">
        <v>1</v>
      </c>
      <c r="N149" s="346">
        <v>79</v>
      </c>
      <c r="O149" s="681">
        <v>79</v>
      </c>
      <c r="P149" s="98">
        <v>116.36323860000002</v>
      </c>
      <c r="Q149" s="98">
        <v>79</v>
      </c>
      <c r="R149" s="462">
        <v>95.777388000000016</v>
      </c>
      <c r="S149" s="588">
        <v>130.4979469969912</v>
      </c>
      <c r="T149" s="463">
        <v>130.4979469969912</v>
      </c>
      <c r="U149" s="720"/>
    </row>
    <row r="150" spans="1:21" s="2" customFormat="1" ht="9.75" customHeight="1">
      <c r="A150" s="362">
        <v>19</v>
      </c>
      <c r="B150" s="836" t="s">
        <v>3545</v>
      </c>
      <c r="C150" s="837" t="s">
        <v>3560</v>
      </c>
      <c r="D150" s="599" t="s">
        <v>120</v>
      </c>
      <c r="E150" s="839">
        <v>96.600000000000009</v>
      </c>
      <c r="F150" s="98">
        <v>0.79749599999999998</v>
      </c>
      <c r="G150" s="491">
        <v>0.25</v>
      </c>
      <c r="H150" s="98">
        <v>0.61460999999999999</v>
      </c>
      <c r="I150" s="491">
        <v>0.06</v>
      </c>
      <c r="J150" s="451">
        <v>0.18288599999999999</v>
      </c>
      <c r="K150" s="716"/>
      <c r="L150" s="304"/>
      <c r="M150" s="304"/>
      <c r="N150" s="304"/>
      <c r="O150" s="679">
        <v>0</v>
      </c>
      <c r="P150" s="98">
        <v>77.038113600000003</v>
      </c>
      <c r="Q150" s="98">
        <v>0</v>
      </c>
      <c r="R150" s="98">
        <v>0</v>
      </c>
      <c r="S150" s="591">
        <v>1.048606670255626</v>
      </c>
      <c r="T150" s="463">
        <v>101.29540434669349</v>
      </c>
    </row>
    <row r="151" spans="1:21" s="2" customFormat="1" ht="9.75" customHeight="1">
      <c r="A151" s="362">
        <v>20</v>
      </c>
      <c r="B151" s="836" t="s">
        <v>27</v>
      </c>
      <c r="C151" s="837" t="s">
        <v>3515</v>
      </c>
      <c r="D151" s="599" t="s">
        <v>121</v>
      </c>
      <c r="E151" s="838">
        <v>345</v>
      </c>
      <c r="F151" s="98">
        <v>4.8494880000000009</v>
      </c>
      <c r="G151" s="491">
        <v>0</v>
      </c>
      <c r="H151" s="98">
        <v>0</v>
      </c>
      <c r="I151" s="491">
        <v>0</v>
      </c>
      <c r="J151" s="451">
        <v>0</v>
      </c>
      <c r="K151" s="716" t="s">
        <v>3129</v>
      </c>
      <c r="L151" s="304" t="s">
        <v>121</v>
      </c>
      <c r="M151" s="304">
        <v>1</v>
      </c>
      <c r="N151" s="304">
        <v>4</v>
      </c>
      <c r="O151" s="679">
        <v>4</v>
      </c>
      <c r="P151" s="98">
        <v>1673.0733600000003</v>
      </c>
      <c r="Q151" s="98">
        <v>4</v>
      </c>
      <c r="R151" s="98">
        <v>4.8494880000000009</v>
      </c>
      <c r="S151" s="591">
        <v>6.3764651661257439</v>
      </c>
      <c r="T151" s="463">
        <v>2199.8804823133814</v>
      </c>
    </row>
    <row r="152" spans="1:21" s="2" customFormat="1" ht="9.75" customHeight="1">
      <c r="A152" s="362">
        <v>21</v>
      </c>
      <c r="B152" s="360" t="s">
        <v>32</v>
      </c>
      <c r="C152" s="360" t="s">
        <v>3724</v>
      </c>
      <c r="D152" s="362" t="s">
        <v>19</v>
      </c>
      <c r="E152" s="467">
        <v>76</v>
      </c>
      <c r="F152" s="449">
        <v>6.0785916400000009</v>
      </c>
      <c r="G152" s="449">
        <v>0.97</v>
      </c>
      <c r="H152" s="98">
        <v>2.3846867999999999</v>
      </c>
      <c r="I152" s="449">
        <v>0.13</v>
      </c>
      <c r="J152" s="451">
        <v>0.39625299999999997</v>
      </c>
      <c r="K152" s="3" t="s">
        <v>3562</v>
      </c>
      <c r="L152" s="82" t="s">
        <v>19</v>
      </c>
      <c r="M152" s="82">
        <v>1</v>
      </c>
      <c r="N152" s="346">
        <v>2.72</v>
      </c>
      <c r="O152" s="679">
        <v>2.72</v>
      </c>
      <c r="P152" s="98">
        <v>461.97296464000004</v>
      </c>
      <c r="Q152" s="98">
        <v>2.72</v>
      </c>
      <c r="R152" s="98">
        <v>3.2976518400000012</v>
      </c>
      <c r="S152" s="591">
        <v>7.9925814542820106</v>
      </c>
      <c r="T152" s="463">
        <v>607.43619052543283</v>
      </c>
    </row>
    <row r="153" spans="1:21" s="2" customFormat="1" ht="9.75" customHeight="1">
      <c r="A153" s="362">
        <v>22</v>
      </c>
      <c r="B153" s="812" t="s">
        <v>27</v>
      </c>
      <c r="C153" s="360" t="s">
        <v>122</v>
      </c>
      <c r="D153" s="362" t="s">
        <v>19</v>
      </c>
      <c r="E153" s="467">
        <v>38</v>
      </c>
      <c r="F153" s="98">
        <v>2.1822696000000006</v>
      </c>
      <c r="G153" s="449"/>
      <c r="H153" s="98">
        <v>0</v>
      </c>
      <c r="I153" s="449"/>
      <c r="J153" s="451">
        <v>0</v>
      </c>
      <c r="K153" s="714" t="s">
        <v>122</v>
      </c>
      <c r="L153" s="84" t="s">
        <v>19</v>
      </c>
      <c r="M153" s="84">
        <v>1</v>
      </c>
      <c r="N153" s="84">
        <v>1.8</v>
      </c>
      <c r="O153" s="679">
        <v>1.8</v>
      </c>
      <c r="P153" s="98">
        <v>82.926244800000021</v>
      </c>
      <c r="Q153" s="98">
        <v>1.8</v>
      </c>
      <c r="R153" s="98">
        <v>2.1822696000000006</v>
      </c>
      <c r="S153" s="591">
        <v>2.8694093247565853</v>
      </c>
      <c r="T153" s="463">
        <v>109.03755434075023</v>
      </c>
    </row>
    <row r="154" spans="1:21" s="2" customFormat="1" ht="9.75" customHeight="1">
      <c r="A154" s="362">
        <v>23</v>
      </c>
      <c r="B154" s="836" t="s">
        <v>27</v>
      </c>
      <c r="C154" s="837" t="s">
        <v>3549</v>
      </c>
      <c r="D154" s="362" t="s">
        <v>19</v>
      </c>
      <c r="E154" s="838">
        <v>4</v>
      </c>
      <c r="F154" s="98">
        <v>1.4548464000000003</v>
      </c>
      <c r="G154" s="491">
        <v>0</v>
      </c>
      <c r="H154" s="98">
        <v>0</v>
      </c>
      <c r="I154" s="491">
        <v>0</v>
      </c>
      <c r="J154" s="451">
        <v>0</v>
      </c>
      <c r="K154" s="716" t="s">
        <v>3549</v>
      </c>
      <c r="L154" s="304" t="s">
        <v>121</v>
      </c>
      <c r="M154" s="304">
        <v>1</v>
      </c>
      <c r="N154" s="304">
        <v>1.2</v>
      </c>
      <c r="O154" s="679">
        <v>1.2</v>
      </c>
      <c r="P154" s="98">
        <v>5.8193856000000013</v>
      </c>
      <c r="Q154" s="98">
        <v>1.2</v>
      </c>
      <c r="R154" s="98">
        <v>1.4548464000000003</v>
      </c>
      <c r="S154" s="591">
        <v>1.9129395498377233</v>
      </c>
      <c r="T154" s="463">
        <v>7.6517581993508932</v>
      </c>
    </row>
    <row r="155" spans="1:21" s="2" customFormat="1" ht="9.75" customHeight="1">
      <c r="A155" s="362">
        <v>24</v>
      </c>
      <c r="B155" s="836" t="s">
        <v>27</v>
      </c>
      <c r="C155" s="837" t="s">
        <v>3793</v>
      </c>
      <c r="D155" s="362" t="s">
        <v>19</v>
      </c>
      <c r="E155" s="838">
        <v>6</v>
      </c>
      <c r="F155" s="98">
        <v>1.5760836000000003</v>
      </c>
      <c r="G155" s="491">
        <v>0</v>
      </c>
      <c r="H155" s="98">
        <v>0</v>
      </c>
      <c r="I155" s="491">
        <v>0</v>
      </c>
      <c r="J155" s="451">
        <v>0</v>
      </c>
      <c r="K155" s="716" t="s">
        <v>3793</v>
      </c>
      <c r="L155" s="304" t="s">
        <v>121</v>
      </c>
      <c r="M155" s="304">
        <v>1</v>
      </c>
      <c r="N155" s="304">
        <v>1.3</v>
      </c>
      <c r="O155" s="679">
        <v>1.3</v>
      </c>
      <c r="P155" s="98">
        <v>9.4565016000000011</v>
      </c>
      <c r="Q155" s="98">
        <v>1.3</v>
      </c>
      <c r="R155" s="98">
        <v>1.5760836000000003</v>
      </c>
      <c r="S155" s="591">
        <v>2.0723511789908668</v>
      </c>
      <c r="T155" s="463">
        <v>12.434107073945201</v>
      </c>
    </row>
    <row r="156" spans="1:21" s="2" customFormat="1" ht="9.75" customHeight="1">
      <c r="A156" s="362">
        <v>25</v>
      </c>
      <c r="B156" s="836" t="s">
        <v>27</v>
      </c>
      <c r="C156" s="837" t="s">
        <v>3550</v>
      </c>
      <c r="D156" s="362" t="s">
        <v>19</v>
      </c>
      <c r="E156" s="838">
        <v>6</v>
      </c>
      <c r="F156" s="98">
        <v>1.0911348000000003</v>
      </c>
      <c r="G156" s="491">
        <v>0</v>
      </c>
      <c r="H156" s="98">
        <v>0</v>
      </c>
      <c r="I156" s="491">
        <v>0</v>
      </c>
      <c r="J156" s="451">
        <v>0</v>
      </c>
      <c r="K156" s="716" t="s">
        <v>3550</v>
      </c>
      <c r="L156" s="304" t="s">
        <v>121</v>
      </c>
      <c r="M156" s="304">
        <v>1</v>
      </c>
      <c r="N156" s="304">
        <v>0.9</v>
      </c>
      <c r="O156" s="679">
        <v>0.9</v>
      </c>
      <c r="P156" s="98">
        <v>6.5468088000000018</v>
      </c>
      <c r="Q156" s="98">
        <v>0.9</v>
      </c>
      <c r="R156" s="98">
        <v>1.0911348000000003</v>
      </c>
      <c r="S156" s="591">
        <v>1.4347046623782926</v>
      </c>
      <c r="T156" s="463">
        <v>8.6082279742697558</v>
      </c>
    </row>
    <row r="157" spans="1:21" s="2" customFormat="1" ht="9.75" customHeight="1">
      <c r="A157" s="362">
        <v>26</v>
      </c>
      <c r="B157" s="836" t="s">
        <v>27</v>
      </c>
      <c r="C157" s="837" t="s">
        <v>3565</v>
      </c>
      <c r="D157" s="362" t="s">
        <v>19</v>
      </c>
      <c r="E157" s="838">
        <v>4</v>
      </c>
      <c r="F157" s="98">
        <v>0.72742320000000016</v>
      </c>
      <c r="G157" s="491">
        <v>0</v>
      </c>
      <c r="H157" s="98">
        <v>0</v>
      </c>
      <c r="I157" s="491">
        <v>0</v>
      </c>
      <c r="J157" s="451">
        <v>0</v>
      </c>
      <c r="K157" s="716" t="s">
        <v>3565</v>
      </c>
      <c r="L157" s="304" t="s">
        <v>121</v>
      </c>
      <c r="M157" s="304">
        <v>1</v>
      </c>
      <c r="N157" s="304">
        <v>0.6</v>
      </c>
      <c r="O157" s="679">
        <v>0.6</v>
      </c>
      <c r="P157" s="98">
        <v>2.9096928000000006</v>
      </c>
      <c r="Q157" s="98">
        <v>0.6</v>
      </c>
      <c r="R157" s="98">
        <v>0.72742320000000016</v>
      </c>
      <c r="S157" s="591">
        <v>0.95646977491886165</v>
      </c>
      <c r="T157" s="463">
        <v>3.8258790996754466</v>
      </c>
    </row>
    <row r="158" spans="1:21" s="2" customFormat="1" ht="9.75" customHeight="1">
      <c r="A158" s="362">
        <v>27</v>
      </c>
      <c r="B158" s="836" t="s">
        <v>27</v>
      </c>
      <c r="C158" s="837" t="s">
        <v>3795</v>
      </c>
      <c r="D158" s="362" t="s">
        <v>19</v>
      </c>
      <c r="E158" s="838">
        <v>7</v>
      </c>
      <c r="F158" s="98">
        <v>0.96989760000000025</v>
      </c>
      <c r="G158" s="491">
        <v>0</v>
      </c>
      <c r="H158" s="98">
        <v>0</v>
      </c>
      <c r="I158" s="491">
        <v>0</v>
      </c>
      <c r="J158" s="451">
        <v>0</v>
      </c>
      <c r="K158" s="716" t="s">
        <v>3796</v>
      </c>
      <c r="L158" s="304" t="s">
        <v>121</v>
      </c>
      <c r="M158" s="304">
        <v>1</v>
      </c>
      <c r="N158" s="304">
        <v>0.8</v>
      </c>
      <c r="O158" s="679">
        <v>0.8</v>
      </c>
      <c r="P158" s="98">
        <v>6.7892832000000016</v>
      </c>
      <c r="Q158" s="98">
        <v>0.8</v>
      </c>
      <c r="R158" s="98">
        <v>0.96989760000000025</v>
      </c>
      <c r="S158" s="591">
        <v>1.2752930332251489</v>
      </c>
      <c r="T158" s="463">
        <v>8.9270512325760425</v>
      </c>
    </row>
    <row r="159" spans="1:21" s="2" customFormat="1" ht="9.75" customHeight="1">
      <c r="A159" s="362">
        <v>28</v>
      </c>
      <c r="B159" s="836" t="s">
        <v>27</v>
      </c>
      <c r="C159" s="837" t="s">
        <v>3563</v>
      </c>
      <c r="D159" s="362" t="s">
        <v>19</v>
      </c>
      <c r="E159" s="838">
        <v>4</v>
      </c>
      <c r="F159" s="98">
        <v>2.1822696000000006</v>
      </c>
      <c r="G159" s="491">
        <v>0</v>
      </c>
      <c r="H159" s="98">
        <v>0</v>
      </c>
      <c r="I159" s="491">
        <v>0</v>
      </c>
      <c r="J159" s="451">
        <v>0</v>
      </c>
      <c r="K159" s="716" t="s">
        <v>3563</v>
      </c>
      <c r="L159" s="304" t="s">
        <v>121</v>
      </c>
      <c r="M159" s="304">
        <v>1</v>
      </c>
      <c r="N159" s="304">
        <v>1.8</v>
      </c>
      <c r="O159" s="679">
        <v>1.8</v>
      </c>
      <c r="P159" s="98">
        <v>8.7290784000000023</v>
      </c>
      <c r="Q159" s="98">
        <v>1.8</v>
      </c>
      <c r="R159" s="98">
        <v>2.1822696000000006</v>
      </c>
      <c r="S159" s="591">
        <v>2.8694093247565853</v>
      </c>
      <c r="T159" s="463">
        <v>11.477637299026341</v>
      </c>
    </row>
    <row r="160" spans="1:21" s="2" customFormat="1" ht="9.75" customHeight="1">
      <c r="A160" s="362">
        <v>29</v>
      </c>
      <c r="B160" s="836" t="s">
        <v>27</v>
      </c>
      <c r="C160" s="837" t="s">
        <v>3564</v>
      </c>
      <c r="D160" s="362" t="s">
        <v>19</v>
      </c>
      <c r="E160" s="838">
        <v>12</v>
      </c>
      <c r="F160" s="98">
        <v>3.879590400000001</v>
      </c>
      <c r="G160" s="491">
        <v>0</v>
      </c>
      <c r="H160" s="98">
        <v>0</v>
      </c>
      <c r="I160" s="491">
        <v>0</v>
      </c>
      <c r="J160" s="451">
        <v>0</v>
      </c>
      <c r="K160" s="716" t="s">
        <v>3564</v>
      </c>
      <c r="L160" s="304" t="s">
        <v>121</v>
      </c>
      <c r="M160" s="304">
        <v>1</v>
      </c>
      <c r="N160" s="304">
        <v>3.2</v>
      </c>
      <c r="O160" s="679">
        <v>3.2</v>
      </c>
      <c r="P160" s="98">
        <v>46.55508480000001</v>
      </c>
      <c r="Q160" s="98">
        <v>3.2</v>
      </c>
      <c r="R160" s="98">
        <v>3.879590400000001</v>
      </c>
      <c r="S160" s="591">
        <v>5.1011721329005955</v>
      </c>
      <c r="T160" s="463">
        <v>61.214065594807145</v>
      </c>
    </row>
    <row r="161" spans="1:22" s="2" customFormat="1" ht="9.75" customHeight="1">
      <c r="A161" s="362">
        <v>30</v>
      </c>
      <c r="B161" s="360" t="s">
        <v>3507</v>
      </c>
      <c r="C161" s="360" t="s">
        <v>3578</v>
      </c>
      <c r="D161" s="362" t="s">
        <v>18</v>
      </c>
      <c r="E161" s="450">
        <v>108</v>
      </c>
      <c r="F161" s="450">
        <v>3.4290938440000001</v>
      </c>
      <c r="G161" s="835">
        <v>1.1100000000000001</v>
      </c>
      <c r="H161" s="98">
        <v>2.7288684000000001</v>
      </c>
      <c r="I161" s="449">
        <v>0.04</v>
      </c>
      <c r="J161" s="451">
        <v>0.12192399999999999</v>
      </c>
      <c r="K161" s="706" t="s">
        <v>3579</v>
      </c>
      <c r="L161" s="717" t="s">
        <v>18</v>
      </c>
      <c r="M161" s="718">
        <v>0.9</v>
      </c>
      <c r="N161" s="305">
        <v>0.53</v>
      </c>
      <c r="O161" s="679">
        <v>0.47700000000000004</v>
      </c>
      <c r="P161" s="98">
        <v>370.34213515200003</v>
      </c>
      <c r="Q161" s="98">
        <v>0.47700000000000004</v>
      </c>
      <c r="R161" s="98">
        <v>0.57830144400000016</v>
      </c>
      <c r="S161" s="591">
        <v>4.5088259724825015</v>
      </c>
      <c r="T161" s="463">
        <v>486.95320502811018</v>
      </c>
    </row>
    <row r="162" spans="1:22" s="2" customFormat="1" ht="9.75" customHeight="1">
      <c r="A162" s="362">
        <v>31</v>
      </c>
      <c r="B162" s="360" t="s">
        <v>3508</v>
      </c>
      <c r="C162" s="360" t="s">
        <v>3575</v>
      </c>
      <c r="D162" s="362" t="s">
        <v>18</v>
      </c>
      <c r="E162" s="450">
        <v>120</v>
      </c>
      <c r="F162" s="450">
        <v>3.1568749680000003</v>
      </c>
      <c r="G162" s="835">
        <v>0.88</v>
      </c>
      <c r="H162" s="98">
        <v>2.1634272000000001</v>
      </c>
      <c r="I162" s="449">
        <v>0.03</v>
      </c>
      <c r="J162" s="451">
        <v>9.1442999999999997E-2</v>
      </c>
      <c r="K162" s="706" t="s">
        <v>3576</v>
      </c>
      <c r="L162" s="717" t="s">
        <v>18</v>
      </c>
      <c r="M162" s="718">
        <v>0.93</v>
      </c>
      <c r="N162" s="305">
        <v>0.8</v>
      </c>
      <c r="O162" s="679">
        <v>0.74400000000000011</v>
      </c>
      <c r="P162" s="98">
        <v>378.82499616000007</v>
      </c>
      <c r="Q162" s="98">
        <v>0.74400000000000011</v>
      </c>
      <c r="R162" s="98">
        <v>0.90200476800000029</v>
      </c>
      <c r="S162" s="591">
        <v>4.1508924792197286</v>
      </c>
      <c r="T162" s="463">
        <v>498.10709750636744</v>
      </c>
    </row>
    <row r="163" spans="1:22" s="2" customFormat="1" ht="9.75" customHeight="1">
      <c r="A163" s="362">
        <v>32</v>
      </c>
      <c r="B163" s="360" t="s">
        <v>3509</v>
      </c>
      <c r="C163" s="360" t="s">
        <v>3574</v>
      </c>
      <c r="D163" s="362" t="s">
        <v>18</v>
      </c>
      <c r="E163" s="450">
        <v>104</v>
      </c>
      <c r="F163" s="450">
        <v>3.0846314480000006</v>
      </c>
      <c r="G163" s="449">
        <v>0.72</v>
      </c>
      <c r="H163" s="98">
        <v>1.7700768</v>
      </c>
      <c r="I163" s="449">
        <v>0.02</v>
      </c>
      <c r="J163" s="451">
        <v>6.0961999999999995E-2</v>
      </c>
      <c r="K163" s="706" t="s">
        <v>3572</v>
      </c>
      <c r="L163" s="717" t="s">
        <v>18</v>
      </c>
      <c r="M163" s="718">
        <v>0.94</v>
      </c>
      <c r="N163" s="305">
        <v>1.1000000000000001</v>
      </c>
      <c r="O163" s="679">
        <v>1.034</v>
      </c>
      <c r="P163" s="98">
        <v>320.80167059200005</v>
      </c>
      <c r="Q163" s="98">
        <v>1.034</v>
      </c>
      <c r="R163" s="98">
        <v>1.2535926480000004</v>
      </c>
      <c r="S163" s="591">
        <v>4.0559013608257235</v>
      </c>
      <c r="T163" s="463">
        <v>421.81374152587523</v>
      </c>
    </row>
    <row r="164" spans="1:22" s="2" customFormat="1" ht="9.75" customHeight="1">
      <c r="A164" s="362">
        <v>33</v>
      </c>
      <c r="B164" s="360" t="s">
        <v>2410</v>
      </c>
      <c r="C164" s="360" t="s">
        <v>3569</v>
      </c>
      <c r="D164" s="362" t="s">
        <v>18</v>
      </c>
      <c r="E164" s="450">
        <v>36</v>
      </c>
      <c r="F164" s="450">
        <v>4.9852311799999995</v>
      </c>
      <c r="G164" s="449">
        <v>0.96</v>
      </c>
      <c r="H164" s="98">
        <v>2.3601023999999997</v>
      </c>
      <c r="I164" s="449">
        <v>0.02</v>
      </c>
      <c r="J164" s="451">
        <v>6.0961999999999995E-2</v>
      </c>
      <c r="K164" s="706" t="s">
        <v>3570</v>
      </c>
      <c r="L164" s="717" t="s">
        <v>18</v>
      </c>
      <c r="M164" s="718">
        <v>0.94</v>
      </c>
      <c r="N164" s="306">
        <v>2.25</v>
      </c>
      <c r="O164" s="679">
        <v>2.1149999999999998</v>
      </c>
      <c r="P164" s="98">
        <v>179.46832247999998</v>
      </c>
      <c r="Q164" s="98">
        <v>2.1149999999999998</v>
      </c>
      <c r="R164" s="98">
        <v>2.5641667799999999</v>
      </c>
      <c r="S164" s="591">
        <v>6.5549503296747886</v>
      </c>
      <c r="T164" s="463">
        <v>235.97821186829239</v>
      </c>
    </row>
    <row r="165" spans="1:22" s="2" customFormat="1" ht="9.75" customHeight="1">
      <c r="A165" s="362">
        <v>34</v>
      </c>
      <c r="B165" s="360" t="s">
        <v>27</v>
      </c>
      <c r="C165" s="360" t="s">
        <v>2505</v>
      </c>
      <c r="D165" s="362" t="s">
        <v>18</v>
      </c>
      <c r="E165" s="471">
        <v>60</v>
      </c>
      <c r="F165" s="450">
        <v>0.13336092000000002</v>
      </c>
      <c r="G165" s="449"/>
      <c r="H165" s="98">
        <v>0</v>
      </c>
      <c r="I165" s="450"/>
      <c r="J165" s="451">
        <v>0</v>
      </c>
      <c r="K165" s="706" t="s">
        <v>3510</v>
      </c>
      <c r="L165" s="305" t="s">
        <v>18</v>
      </c>
      <c r="M165" s="305">
        <v>1</v>
      </c>
      <c r="N165" s="305">
        <v>0.11</v>
      </c>
      <c r="O165" s="679">
        <v>0.11</v>
      </c>
      <c r="P165" s="98">
        <v>8.0016552000000019</v>
      </c>
      <c r="Q165" s="98">
        <v>0.11</v>
      </c>
      <c r="R165" s="98">
        <v>0.13336092000000002</v>
      </c>
      <c r="S165" s="591">
        <v>0.17535279206845797</v>
      </c>
      <c r="T165" s="463">
        <v>10.521167524107478</v>
      </c>
    </row>
    <row r="166" spans="1:22" s="2" customFormat="1" ht="9.75" customHeight="1">
      <c r="A166" s="362">
        <v>35</v>
      </c>
      <c r="B166" s="360" t="s">
        <v>27</v>
      </c>
      <c r="C166" s="360" t="s">
        <v>2504</v>
      </c>
      <c r="D166" s="362" t="s">
        <v>18</v>
      </c>
      <c r="E166" s="471">
        <v>120</v>
      </c>
      <c r="F166" s="450">
        <v>0.16973208000000004</v>
      </c>
      <c r="G166" s="449"/>
      <c r="H166" s="98">
        <v>0</v>
      </c>
      <c r="I166" s="450"/>
      <c r="J166" s="451">
        <v>0</v>
      </c>
      <c r="K166" s="706" t="s">
        <v>3511</v>
      </c>
      <c r="L166" s="305" t="s">
        <v>18</v>
      </c>
      <c r="M166" s="305">
        <v>1</v>
      </c>
      <c r="N166" s="305">
        <v>0.14000000000000001</v>
      </c>
      <c r="O166" s="679">
        <v>0.14000000000000001</v>
      </c>
      <c r="P166" s="98">
        <v>20.367849600000003</v>
      </c>
      <c r="Q166" s="98">
        <v>0.14000000000000001</v>
      </c>
      <c r="R166" s="98">
        <v>0.16973208000000004</v>
      </c>
      <c r="S166" s="591">
        <v>0.22317628081440105</v>
      </c>
      <c r="T166" s="463">
        <v>26.781153697728126</v>
      </c>
    </row>
    <row r="167" spans="1:22" s="2" customFormat="1" ht="9.75" customHeight="1">
      <c r="A167" s="362">
        <v>36</v>
      </c>
      <c r="B167" s="360" t="s">
        <v>27</v>
      </c>
      <c r="C167" s="360" t="s">
        <v>2503</v>
      </c>
      <c r="D167" s="362" t="s">
        <v>18</v>
      </c>
      <c r="E167" s="471">
        <v>104</v>
      </c>
      <c r="F167" s="450">
        <v>0.21822696</v>
      </c>
      <c r="G167" s="449"/>
      <c r="H167" s="98">
        <v>0</v>
      </c>
      <c r="I167" s="450"/>
      <c r="J167" s="451">
        <v>0</v>
      </c>
      <c r="K167" s="706" t="s">
        <v>3512</v>
      </c>
      <c r="L167" s="305" t="s">
        <v>18</v>
      </c>
      <c r="M167" s="305">
        <v>1</v>
      </c>
      <c r="N167" s="305">
        <v>0.18</v>
      </c>
      <c r="O167" s="679">
        <v>0.18</v>
      </c>
      <c r="P167" s="98">
        <v>22.69560384</v>
      </c>
      <c r="Q167" s="98">
        <v>0.18</v>
      </c>
      <c r="R167" s="98">
        <v>0.21822696</v>
      </c>
      <c r="S167" s="591">
        <v>0.28694093247565844</v>
      </c>
      <c r="T167" s="463">
        <v>29.841856977468478</v>
      </c>
    </row>
    <row r="168" spans="1:22" s="2" customFormat="1" ht="9.75" customHeight="1">
      <c r="A168" s="362">
        <v>37</v>
      </c>
      <c r="B168" s="360" t="s">
        <v>27</v>
      </c>
      <c r="C168" s="360" t="s">
        <v>2502</v>
      </c>
      <c r="D168" s="362" t="s">
        <v>18</v>
      </c>
      <c r="E168" s="471">
        <v>36</v>
      </c>
      <c r="F168" s="450">
        <v>0.26672184000000004</v>
      </c>
      <c r="G168" s="449"/>
      <c r="H168" s="98">
        <v>0</v>
      </c>
      <c r="I168" s="450"/>
      <c r="J168" s="451">
        <v>0</v>
      </c>
      <c r="K168" s="706" t="s">
        <v>3513</v>
      </c>
      <c r="L168" s="305" t="s">
        <v>18</v>
      </c>
      <c r="M168" s="305">
        <v>1</v>
      </c>
      <c r="N168" s="305">
        <v>0.22</v>
      </c>
      <c r="O168" s="679">
        <v>0.22</v>
      </c>
      <c r="P168" s="98">
        <v>9.6019862400000022</v>
      </c>
      <c r="Q168" s="98">
        <v>0.22</v>
      </c>
      <c r="R168" s="98">
        <v>0.26672184000000004</v>
      </c>
      <c r="S168" s="591">
        <v>0.35070558413691594</v>
      </c>
      <c r="T168" s="463">
        <v>12.625401028928973</v>
      </c>
    </row>
    <row r="169" spans="1:22" s="2" customFormat="1" ht="9.75" customHeight="1">
      <c r="A169" s="362">
        <v>38</v>
      </c>
      <c r="B169" s="360" t="s">
        <v>27</v>
      </c>
      <c r="C169" s="360" t="s">
        <v>2515</v>
      </c>
      <c r="D169" s="362" t="s">
        <v>18</v>
      </c>
      <c r="E169" s="471">
        <v>176</v>
      </c>
      <c r="F169" s="450">
        <v>0.42433020000000005</v>
      </c>
      <c r="G169" s="449"/>
      <c r="H169" s="98">
        <v>0</v>
      </c>
      <c r="I169" s="450"/>
      <c r="J169" s="451">
        <v>0</v>
      </c>
      <c r="K169" s="706" t="s">
        <v>3731</v>
      </c>
      <c r="L169" s="305" t="s">
        <v>18</v>
      </c>
      <c r="M169" s="305">
        <v>1</v>
      </c>
      <c r="N169" s="305">
        <v>0.35</v>
      </c>
      <c r="O169" s="679">
        <v>0.35</v>
      </c>
      <c r="P169" s="98">
        <v>74.682115200000013</v>
      </c>
      <c r="Q169" s="98">
        <v>0.35</v>
      </c>
      <c r="R169" s="98">
        <v>0.42433020000000005</v>
      </c>
      <c r="S169" s="591">
        <v>0.55794070203600254</v>
      </c>
      <c r="T169" s="463">
        <v>98.197563558336441</v>
      </c>
    </row>
    <row r="170" spans="1:22" s="2" customFormat="1" ht="9.75" customHeight="1">
      <c r="A170" s="362">
        <v>39</v>
      </c>
      <c r="B170" s="360" t="s">
        <v>27</v>
      </c>
      <c r="C170" s="360" t="s">
        <v>3581</v>
      </c>
      <c r="D170" s="362" t="s">
        <v>20</v>
      </c>
      <c r="E170" s="471">
        <v>3</v>
      </c>
      <c r="F170" s="450">
        <v>0.43402917600000002</v>
      </c>
      <c r="G170" s="449"/>
      <c r="H170" s="98">
        <v>0</v>
      </c>
      <c r="I170" s="450"/>
      <c r="J170" s="451">
        <v>0</v>
      </c>
      <c r="K170" s="706" t="s">
        <v>3581</v>
      </c>
      <c r="L170" s="305" t="s">
        <v>20</v>
      </c>
      <c r="M170" s="305">
        <v>1</v>
      </c>
      <c r="N170" s="305">
        <v>0.35799999999999998</v>
      </c>
      <c r="O170" s="679">
        <v>0.35799999999999998</v>
      </c>
      <c r="P170" s="98">
        <v>1.3020875279999999</v>
      </c>
      <c r="Q170" s="98">
        <v>0.35799999999999998</v>
      </c>
      <c r="R170" s="98">
        <v>0.43402917600000002</v>
      </c>
      <c r="S170" s="591">
        <v>0.57069363236825399</v>
      </c>
      <c r="T170" s="463">
        <v>1.7120808971047619</v>
      </c>
    </row>
    <row r="171" spans="1:22" s="2" customFormat="1" ht="9.75" customHeight="1">
      <c r="A171" s="362">
        <v>40</v>
      </c>
      <c r="B171" s="832" t="s">
        <v>27</v>
      </c>
      <c r="C171" s="360" t="s">
        <v>2514</v>
      </c>
      <c r="D171" s="362" t="s">
        <v>19</v>
      </c>
      <c r="E171" s="467">
        <v>382</v>
      </c>
      <c r="F171" s="98">
        <v>9.6989760000000022E-2</v>
      </c>
      <c r="G171" s="449"/>
      <c r="H171" s="98">
        <v>0</v>
      </c>
      <c r="I171" s="449"/>
      <c r="J171" s="451">
        <v>0</v>
      </c>
      <c r="K171" s="3" t="s">
        <v>3506</v>
      </c>
      <c r="L171" s="82" t="s">
        <v>19</v>
      </c>
      <c r="M171" s="82">
        <v>1</v>
      </c>
      <c r="N171" s="346">
        <v>0.08</v>
      </c>
      <c r="O171" s="679">
        <v>0.08</v>
      </c>
      <c r="P171" s="98">
        <v>37.050088320000008</v>
      </c>
      <c r="Q171" s="98">
        <v>0.08</v>
      </c>
      <c r="R171" s="98">
        <v>9.6989760000000022E-2</v>
      </c>
      <c r="S171" s="591">
        <v>0.12752930332251489</v>
      </c>
      <c r="T171" s="463">
        <v>48.716193869200687</v>
      </c>
    </row>
    <row r="172" spans="1:22" s="2" customFormat="1" ht="9.75" customHeight="1">
      <c r="A172" s="362">
        <v>41</v>
      </c>
      <c r="B172" s="832" t="s">
        <v>27</v>
      </c>
      <c r="C172" s="360" t="s">
        <v>2520</v>
      </c>
      <c r="D172" s="362" t="s">
        <v>19</v>
      </c>
      <c r="E172" s="467">
        <v>79</v>
      </c>
      <c r="F172" s="98">
        <v>0.30309300000000006</v>
      </c>
      <c r="G172" s="449"/>
      <c r="H172" s="98">
        <v>0</v>
      </c>
      <c r="I172" s="449"/>
      <c r="J172" s="451">
        <v>0</v>
      </c>
      <c r="K172" s="3" t="s">
        <v>3825</v>
      </c>
      <c r="L172" s="82" t="s">
        <v>19</v>
      </c>
      <c r="M172" s="82">
        <v>1</v>
      </c>
      <c r="N172" s="346">
        <v>0.25</v>
      </c>
      <c r="O172" s="679">
        <v>0.25</v>
      </c>
      <c r="P172" s="98">
        <v>23.944347000000004</v>
      </c>
      <c r="Q172" s="98">
        <v>0.25</v>
      </c>
      <c r="R172" s="98">
        <v>0.30309300000000006</v>
      </c>
      <c r="S172" s="591">
        <v>0.39852907288285899</v>
      </c>
      <c r="T172" s="463">
        <v>31.483796757745861</v>
      </c>
    </row>
    <row r="173" spans="1:22" s="2" customFormat="1" ht="12.75" customHeight="1">
      <c r="A173" s="362">
        <v>42</v>
      </c>
      <c r="B173" s="832" t="s">
        <v>3143</v>
      </c>
      <c r="C173" s="360" t="s">
        <v>3583</v>
      </c>
      <c r="D173" s="362" t="s">
        <v>2411</v>
      </c>
      <c r="E173" s="467">
        <v>26</v>
      </c>
      <c r="F173" s="449">
        <v>0.40915771000000001</v>
      </c>
      <c r="G173" s="449">
        <v>8.1500000000000003E-2</v>
      </c>
      <c r="H173" s="98">
        <v>0.20036286</v>
      </c>
      <c r="I173" s="449">
        <v>6.8500000000000005E-2</v>
      </c>
      <c r="J173" s="451">
        <v>0.20879485</v>
      </c>
      <c r="K173" s="607"/>
      <c r="L173" s="3"/>
      <c r="M173" s="3"/>
      <c r="N173" s="348"/>
      <c r="O173" s="793">
        <v>0</v>
      </c>
      <c r="P173" s="98">
        <v>10.63810046</v>
      </c>
      <c r="Q173" s="98">
        <v>0</v>
      </c>
      <c r="R173" s="98">
        <v>0</v>
      </c>
      <c r="S173" s="591">
        <v>0.53799079104160663</v>
      </c>
      <c r="T173" s="463">
        <v>13.987760567081772</v>
      </c>
    </row>
    <row r="174" spans="1:22" s="2" customFormat="1" ht="12.75" customHeight="1">
      <c r="A174" s="362">
        <v>43</v>
      </c>
      <c r="B174" s="832" t="s">
        <v>3586</v>
      </c>
      <c r="C174" s="360" t="s">
        <v>3749</v>
      </c>
      <c r="D174" s="362" t="s">
        <v>18</v>
      </c>
      <c r="E174" s="449">
        <v>160</v>
      </c>
      <c r="F174" s="449">
        <v>1.12275364</v>
      </c>
      <c r="G174" s="835">
        <v>0.23599999999999999</v>
      </c>
      <c r="H174" s="98">
        <v>0.5801918399999999</v>
      </c>
      <c r="I174" s="835">
        <v>0.17799999999999999</v>
      </c>
      <c r="J174" s="98">
        <v>0.54256179999999998</v>
      </c>
      <c r="K174" s="607"/>
      <c r="L174" s="3"/>
      <c r="M174" s="3"/>
      <c r="N174" s="348"/>
      <c r="O174" s="793">
        <v>0</v>
      </c>
      <c r="P174" s="98">
        <v>179.6405824</v>
      </c>
      <c r="Q174" s="98">
        <v>0</v>
      </c>
      <c r="R174" s="98">
        <v>0</v>
      </c>
      <c r="S174" s="591">
        <v>1.4762794496245546</v>
      </c>
      <c r="T174" s="463">
        <v>236.20471193992873</v>
      </c>
    </row>
    <row r="175" spans="1:22" s="2" customFormat="1" ht="8.25" customHeight="1">
      <c r="A175" s="360"/>
      <c r="B175" s="809"/>
      <c r="C175" s="387" t="s">
        <v>2525</v>
      </c>
      <c r="D175" s="388"/>
      <c r="E175" s="391"/>
      <c r="F175" s="333"/>
      <c r="G175" s="392"/>
      <c r="H175" s="333">
        <v>0</v>
      </c>
      <c r="I175" s="392"/>
      <c r="J175" s="395">
        <v>0</v>
      </c>
      <c r="K175" s="539"/>
      <c r="L175" s="539"/>
      <c r="M175" s="539"/>
      <c r="N175" s="539"/>
      <c r="O175" s="432"/>
      <c r="P175" s="333"/>
      <c r="Q175" s="333"/>
      <c r="R175" s="333">
        <v>0</v>
      </c>
      <c r="S175" s="591">
        <v>0</v>
      </c>
      <c r="T175" s="463">
        <v>0</v>
      </c>
    </row>
    <row r="176" spans="1:22" s="690" customFormat="1" ht="12.6" customHeight="1">
      <c r="A176" s="915">
        <v>1</v>
      </c>
      <c r="B176" s="912" t="s">
        <v>3346</v>
      </c>
      <c r="C176" s="818" t="s">
        <v>3347</v>
      </c>
      <c r="D176" s="829" t="s">
        <v>19</v>
      </c>
      <c r="E176" s="830">
        <v>1</v>
      </c>
      <c r="F176" s="822">
        <v>68.123598300000012</v>
      </c>
      <c r="G176" s="828">
        <v>4.1500000000000004</v>
      </c>
      <c r="H176" s="333">
        <v>10.202526000000002</v>
      </c>
      <c r="I176" s="821"/>
      <c r="J176" s="395">
        <v>0</v>
      </c>
      <c r="K176" s="685" t="s">
        <v>2537</v>
      </c>
      <c r="L176" s="686" t="s">
        <v>19</v>
      </c>
      <c r="M176" s="685">
        <v>1</v>
      </c>
      <c r="N176" s="687">
        <v>47.774999999999999</v>
      </c>
      <c r="O176" s="688">
        <v>47.774999999999999</v>
      </c>
      <c r="P176" s="810">
        <v>68.123598300000012</v>
      </c>
      <c r="Q176" s="810">
        <v>47.774999999999999</v>
      </c>
      <c r="R176" s="333">
        <v>57.921072300000006</v>
      </c>
      <c r="S176" s="588">
        <v>75.964090665949811</v>
      </c>
      <c r="T176" s="463">
        <v>75.964090665949811</v>
      </c>
      <c r="U176" s="689"/>
      <c r="V176" s="697"/>
    </row>
    <row r="177" spans="1:22" s="1" customFormat="1" ht="12.6" customHeight="1">
      <c r="A177" s="915">
        <v>2</v>
      </c>
      <c r="B177" s="916" t="s">
        <v>27</v>
      </c>
      <c r="C177" s="360" t="s">
        <v>3351</v>
      </c>
      <c r="D177" s="373" t="s">
        <v>19</v>
      </c>
      <c r="E177" s="833">
        <v>2</v>
      </c>
      <c r="F177" s="822">
        <v>26.672184000000005</v>
      </c>
      <c r="G177" s="831"/>
      <c r="H177" s="333">
        <v>0</v>
      </c>
      <c r="I177" s="831"/>
      <c r="J177" s="395">
        <v>0</v>
      </c>
      <c r="K177" s="691" t="s">
        <v>3352</v>
      </c>
      <c r="L177" s="691" t="s">
        <v>19</v>
      </c>
      <c r="M177" s="691">
        <v>1</v>
      </c>
      <c r="N177" s="691">
        <v>22</v>
      </c>
      <c r="O177" s="692">
        <v>22</v>
      </c>
      <c r="P177" s="810">
        <v>53.34436800000001</v>
      </c>
      <c r="Q177" s="810">
        <v>22</v>
      </c>
      <c r="R177" s="333">
        <v>26.672184000000005</v>
      </c>
      <c r="S177" s="588">
        <v>28.80333276538267</v>
      </c>
      <c r="T177" s="463">
        <v>57.606665530765341</v>
      </c>
    </row>
    <row r="178" spans="1:22" s="690" customFormat="1" ht="15.95" customHeight="1">
      <c r="A178" s="915">
        <v>3</v>
      </c>
      <c r="B178" s="914" t="s">
        <v>27</v>
      </c>
      <c r="C178" s="818" t="s">
        <v>3380</v>
      </c>
      <c r="D178" s="829" t="s">
        <v>19</v>
      </c>
      <c r="E178" s="825">
        <v>3</v>
      </c>
      <c r="F178" s="822">
        <v>12.404584159380001</v>
      </c>
      <c r="G178" s="821"/>
      <c r="H178" s="333">
        <v>0</v>
      </c>
      <c r="I178" s="821"/>
      <c r="J178" s="395">
        <v>0</v>
      </c>
      <c r="K178" s="693" t="s">
        <v>3380</v>
      </c>
      <c r="L178" s="686" t="s">
        <v>19</v>
      </c>
      <c r="M178" s="685">
        <v>1</v>
      </c>
      <c r="N178" s="694">
        <v>10.231665</v>
      </c>
      <c r="O178" s="688">
        <v>10.231665</v>
      </c>
      <c r="P178" s="810">
        <v>37.213752478140002</v>
      </c>
      <c r="Q178" s="810">
        <v>10.231665</v>
      </c>
      <c r="R178" s="333">
        <v>12.404584159380001</v>
      </c>
      <c r="S178" s="588">
        <v>13.395729624496319</v>
      </c>
      <c r="T178" s="463">
        <v>40.187188873488957</v>
      </c>
      <c r="U178" s="689"/>
    </row>
    <row r="179" spans="1:22" s="690" customFormat="1" ht="15.95" customHeight="1">
      <c r="A179" s="915">
        <v>4</v>
      </c>
      <c r="B179" s="913" t="s">
        <v>3356</v>
      </c>
      <c r="C179" s="818" t="s">
        <v>3357</v>
      </c>
      <c r="D179" s="829" t="s">
        <v>19</v>
      </c>
      <c r="E179" s="830">
        <v>2</v>
      </c>
      <c r="F179" s="822">
        <v>40.737685716000001</v>
      </c>
      <c r="G179" s="828">
        <v>1.75</v>
      </c>
      <c r="H179" s="333">
        <v>4.30227</v>
      </c>
      <c r="I179" s="829"/>
      <c r="J179" s="395">
        <v>0</v>
      </c>
      <c r="K179" s="685" t="s">
        <v>3358</v>
      </c>
      <c r="L179" s="685" t="s">
        <v>19</v>
      </c>
      <c r="M179" s="685">
        <v>1</v>
      </c>
      <c r="N179" s="698">
        <v>30.053000000000001</v>
      </c>
      <c r="O179" s="688">
        <v>30.053000000000001</v>
      </c>
      <c r="P179" s="810">
        <v>81.475371432000003</v>
      </c>
      <c r="Q179" s="810">
        <v>30.053000000000001</v>
      </c>
      <c r="R179" s="333">
        <v>36.435415716000001</v>
      </c>
      <c r="S179" s="588">
        <v>45.003604303999786</v>
      </c>
      <c r="T179" s="463">
        <v>90.007208607999573</v>
      </c>
      <c r="V179" s="697"/>
    </row>
    <row r="180" spans="1:22" s="690" customFormat="1" ht="15.95" customHeight="1">
      <c r="A180" s="915">
        <v>5</v>
      </c>
      <c r="B180" s="913" t="s">
        <v>2538</v>
      </c>
      <c r="C180" s="818" t="s">
        <v>3360</v>
      </c>
      <c r="D180" s="829" t="s">
        <v>19</v>
      </c>
      <c r="E180" s="830">
        <v>2</v>
      </c>
      <c r="F180" s="822">
        <v>10.100750400000001</v>
      </c>
      <c r="G180" s="828">
        <v>0.41</v>
      </c>
      <c r="H180" s="333">
        <v>1.0079604</v>
      </c>
      <c r="I180" s="829"/>
      <c r="J180" s="395">
        <v>0</v>
      </c>
      <c r="K180" s="685" t="s">
        <v>3360</v>
      </c>
      <c r="L180" s="685" t="s">
        <v>19</v>
      </c>
      <c r="M180" s="685">
        <v>1</v>
      </c>
      <c r="N180" s="698">
        <v>7.5</v>
      </c>
      <c r="O180" s="688">
        <v>7.5</v>
      </c>
      <c r="P180" s="810">
        <v>20.201500800000002</v>
      </c>
      <c r="Q180" s="810">
        <v>7.5</v>
      </c>
      <c r="R180" s="333">
        <v>9.0927900000000008</v>
      </c>
      <c r="S180" s="588">
        <v>11.14465880344226</v>
      </c>
      <c r="T180" s="463">
        <v>22.28931760688452</v>
      </c>
      <c r="V180" s="697"/>
    </row>
    <row r="181" spans="1:22" s="690" customFormat="1" ht="15.95" customHeight="1">
      <c r="A181" s="912">
        <v>6</v>
      </c>
      <c r="B181" s="912" t="s">
        <v>2956</v>
      </c>
      <c r="C181" s="818" t="s">
        <v>3373</v>
      </c>
      <c r="D181" s="829" t="s">
        <v>19</v>
      </c>
      <c r="E181" s="830">
        <v>26</v>
      </c>
      <c r="F181" s="822">
        <v>10.714923411299999</v>
      </c>
      <c r="G181" s="828">
        <v>0.88</v>
      </c>
      <c r="H181" s="333">
        <v>2.1634272000000001</v>
      </c>
      <c r="I181" s="829"/>
      <c r="J181" s="395">
        <v>0</v>
      </c>
      <c r="K181" s="685" t="s">
        <v>3362</v>
      </c>
      <c r="L181" s="685" t="s">
        <v>19</v>
      </c>
      <c r="M181" s="685">
        <v>1</v>
      </c>
      <c r="N181" s="698">
        <v>7.0535249999999987</v>
      </c>
      <c r="O181" s="688">
        <v>7.0535249999999987</v>
      </c>
      <c r="P181" s="810">
        <v>278.58800869379996</v>
      </c>
      <c r="Q181" s="810">
        <v>7.0535249999999987</v>
      </c>
      <c r="R181" s="333">
        <v>8.5514962112999999</v>
      </c>
      <c r="S181" s="591">
        <v>14.088773060137413</v>
      </c>
      <c r="T181" s="463">
        <v>366.30809956357274</v>
      </c>
      <c r="U181" s="689"/>
      <c r="V181" s="697"/>
    </row>
    <row r="182" spans="1:22" s="690" customFormat="1" ht="15.95" customHeight="1">
      <c r="A182" s="912">
        <v>7</v>
      </c>
      <c r="B182" s="912" t="s">
        <v>2956</v>
      </c>
      <c r="C182" s="818" t="s">
        <v>3374</v>
      </c>
      <c r="D182" s="829" t="s">
        <v>19</v>
      </c>
      <c r="E182" s="830">
        <v>3</v>
      </c>
      <c r="F182" s="822">
        <v>8.1927653211000013</v>
      </c>
      <c r="G182" s="828">
        <v>0.88</v>
      </c>
      <c r="H182" s="333">
        <v>2.1634272000000001</v>
      </c>
      <c r="I182" s="829"/>
      <c r="J182" s="395">
        <v>0</v>
      </c>
      <c r="K182" s="685" t="s">
        <v>3365</v>
      </c>
      <c r="L182" s="685" t="s">
        <v>19</v>
      </c>
      <c r="M182" s="685">
        <v>1</v>
      </c>
      <c r="N182" s="698">
        <v>4.9731749999999995</v>
      </c>
      <c r="O182" s="688">
        <v>4.9731749999999995</v>
      </c>
      <c r="P182" s="810">
        <v>24.578295963300004</v>
      </c>
      <c r="Q182" s="810">
        <v>4.9731749999999995</v>
      </c>
      <c r="R182" s="333">
        <v>6.0293381211000003</v>
      </c>
      <c r="S182" s="591">
        <v>10.772453233049994</v>
      </c>
      <c r="T182" s="463">
        <v>32.317359699149982</v>
      </c>
      <c r="U182" s="689"/>
    </row>
    <row r="183" spans="1:22" s="690" customFormat="1" ht="15.95" customHeight="1">
      <c r="A183" s="912">
        <v>8</v>
      </c>
      <c r="B183" s="912" t="s">
        <v>2956</v>
      </c>
      <c r="C183" s="818" t="s">
        <v>3375</v>
      </c>
      <c r="D183" s="829" t="s">
        <v>19</v>
      </c>
      <c r="E183" s="830">
        <v>3</v>
      </c>
      <c r="F183" s="822">
        <v>6.5677928202000002</v>
      </c>
      <c r="G183" s="828">
        <v>0.88</v>
      </c>
      <c r="H183" s="333">
        <v>2.1634272000000001</v>
      </c>
      <c r="I183" s="829"/>
      <c r="J183" s="395">
        <v>0</v>
      </c>
      <c r="K183" s="685" t="s">
        <v>3381</v>
      </c>
      <c r="L183" s="685" t="s">
        <v>19</v>
      </c>
      <c r="M183" s="685">
        <v>1</v>
      </c>
      <c r="N183" s="698">
        <v>3.6328499999999995</v>
      </c>
      <c r="O183" s="688">
        <v>3.6328499999999995</v>
      </c>
      <c r="P183" s="810">
        <v>19.7033784606</v>
      </c>
      <c r="Q183" s="810">
        <v>3.6328499999999995</v>
      </c>
      <c r="R183" s="333">
        <v>4.4043656202000001</v>
      </c>
      <c r="S183" s="591">
        <v>8.6358193146031201</v>
      </c>
      <c r="T183" s="463">
        <v>25.907457943809362</v>
      </c>
      <c r="U183" s="689"/>
    </row>
    <row r="184" spans="1:22" s="690" customFormat="1" ht="12.6" customHeight="1">
      <c r="A184" s="915">
        <v>9</v>
      </c>
      <c r="B184" s="914" t="s">
        <v>27</v>
      </c>
      <c r="C184" s="818" t="s">
        <v>3376</v>
      </c>
      <c r="D184" s="829" t="s">
        <v>19</v>
      </c>
      <c r="E184" s="825">
        <v>9</v>
      </c>
      <c r="F184" s="822">
        <v>11.876729514299999</v>
      </c>
      <c r="G184" s="821"/>
      <c r="H184" s="333">
        <v>0</v>
      </c>
      <c r="I184" s="821"/>
      <c r="J184" s="395">
        <v>0</v>
      </c>
      <c r="K184" s="693" t="s">
        <v>3353</v>
      </c>
      <c r="L184" s="686" t="s">
        <v>19</v>
      </c>
      <c r="M184" s="685">
        <v>1</v>
      </c>
      <c r="N184" s="699">
        <v>9.7962749999999978</v>
      </c>
      <c r="O184" s="688">
        <v>9.7962749999999978</v>
      </c>
      <c r="P184" s="810">
        <v>106.89056562869999</v>
      </c>
      <c r="Q184" s="810">
        <v>9.7962749999999978</v>
      </c>
      <c r="R184" s="333">
        <v>11.876729514299999</v>
      </c>
      <c r="S184" s="588">
        <v>12.825698576645411</v>
      </c>
      <c r="T184" s="463">
        <v>115.4312871898087</v>
      </c>
      <c r="U184" s="689"/>
    </row>
    <row r="185" spans="1:22" s="690" customFormat="1" ht="15.95" customHeight="1">
      <c r="A185" s="912">
        <v>10</v>
      </c>
      <c r="B185" s="914" t="s">
        <v>27</v>
      </c>
      <c r="C185" s="818" t="s">
        <v>3377</v>
      </c>
      <c r="D185" s="829" t="s">
        <v>19</v>
      </c>
      <c r="E185" s="830">
        <v>2</v>
      </c>
      <c r="F185" s="822">
        <v>0.48494880000000012</v>
      </c>
      <c r="G185" s="828">
        <v>0</v>
      </c>
      <c r="H185" s="333">
        <v>0</v>
      </c>
      <c r="I185" s="829"/>
      <c r="J185" s="395">
        <v>0</v>
      </c>
      <c r="K185" s="685" t="s">
        <v>3370</v>
      </c>
      <c r="L185" s="685" t="s">
        <v>19</v>
      </c>
      <c r="M185" s="685">
        <v>1</v>
      </c>
      <c r="N185" s="685">
        <v>0.4</v>
      </c>
      <c r="O185" s="688">
        <v>0.4</v>
      </c>
      <c r="P185" s="810">
        <v>0.96989760000000025</v>
      </c>
      <c r="Q185" s="810">
        <v>0.4</v>
      </c>
      <c r="R185" s="333">
        <v>0.48494880000000012</v>
      </c>
      <c r="S185" s="591">
        <v>0.63764651661257443</v>
      </c>
      <c r="T185" s="463">
        <v>1.2752930332251489</v>
      </c>
      <c r="U185" s="689"/>
    </row>
    <row r="186" spans="1:22" s="780" customFormat="1" ht="15.95" customHeight="1">
      <c r="A186" s="818">
        <v>11</v>
      </c>
      <c r="B186" s="819" t="s">
        <v>3371</v>
      </c>
      <c r="C186" s="818" t="s">
        <v>3372</v>
      </c>
      <c r="D186" s="820" t="s">
        <v>18</v>
      </c>
      <c r="E186" s="826">
        <v>220</v>
      </c>
      <c r="F186" s="827">
        <v>0.25669945399999999</v>
      </c>
      <c r="G186" s="826">
        <v>6.3600000000000004E-2</v>
      </c>
      <c r="H186" s="333">
        <v>0.156356784</v>
      </c>
      <c r="I186" s="826">
        <v>1.1000000000000001E-3</v>
      </c>
      <c r="J186" s="395">
        <v>3.3529100000000002E-3</v>
      </c>
      <c r="K186" s="714" t="s">
        <v>3382</v>
      </c>
      <c r="L186" s="714" t="s">
        <v>18</v>
      </c>
      <c r="M186" s="714">
        <v>1</v>
      </c>
      <c r="N186" s="714">
        <v>0.08</v>
      </c>
      <c r="O186" s="779">
        <v>0.08</v>
      </c>
      <c r="P186" s="98">
        <v>56.473879879999998</v>
      </c>
      <c r="Q186" s="98">
        <v>0.08</v>
      </c>
      <c r="R186" s="333">
        <v>9.6989760000000022E-2</v>
      </c>
      <c r="S186" s="591">
        <v>0.33752741043889528</v>
      </c>
      <c r="T186" s="463">
        <v>74.256030296556958</v>
      </c>
    </row>
    <row r="187" spans="1:22" s="1" customFormat="1" ht="12.75" customHeight="1">
      <c r="A187" s="373">
        <v>12</v>
      </c>
      <c r="B187" s="812" t="s">
        <v>2531</v>
      </c>
      <c r="C187" s="381" t="s">
        <v>3378</v>
      </c>
      <c r="D187" s="388" t="s">
        <v>18</v>
      </c>
      <c r="E187" s="390">
        <v>170</v>
      </c>
      <c r="F187" s="390">
        <v>0.50367665952000007</v>
      </c>
      <c r="G187" s="449">
        <v>7.51E-2</v>
      </c>
      <c r="H187" s="333">
        <v>0.18462884400000001</v>
      </c>
      <c r="I187" s="388"/>
      <c r="J187" s="395">
        <v>0</v>
      </c>
      <c r="K187" s="580" t="s">
        <v>3383</v>
      </c>
      <c r="L187" s="580" t="s">
        <v>18</v>
      </c>
      <c r="M187" s="580">
        <v>1.02</v>
      </c>
      <c r="N187" s="558">
        <v>0.25800000000000001</v>
      </c>
      <c r="O187" s="563">
        <v>0.26316000000000001</v>
      </c>
      <c r="P187" s="391">
        <v>85.625032118400014</v>
      </c>
      <c r="Q187" s="391">
        <v>0.26316000000000001</v>
      </c>
      <c r="R187" s="333">
        <v>0.31904781552000006</v>
      </c>
      <c r="S187" s="591">
        <v>0.66227129016915942</v>
      </c>
      <c r="T187" s="463">
        <v>112.58611932875711</v>
      </c>
      <c r="U187" s="2"/>
    </row>
    <row r="188" spans="1:22" s="1" customFormat="1" ht="12.75" customHeight="1">
      <c r="A188" s="373">
        <v>13</v>
      </c>
      <c r="B188" s="812" t="s">
        <v>2531</v>
      </c>
      <c r="C188" s="381" t="s">
        <v>3379</v>
      </c>
      <c r="D188" s="388" t="s">
        <v>18</v>
      </c>
      <c r="E188" s="390">
        <v>50</v>
      </c>
      <c r="F188" s="390">
        <v>0.43195273200000006</v>
      </c>
      <c r="G188" s="449">
        <v>7.51E-2</v>
      </c>
      <c r="H188" s="333">
        <v>0.18462884400000001</v>
      </c>
      <c r="I188" s="388"/>
      <c r="J188" s="395">
        <v>0</v>
      </c>
      <c r="K188" s="580" t="s">
        <v>3384</v>
      </c>
      <c r="L188" s="580" t="s">
        <v>18</v>
      </c>
      <c r="M188" s="580">
        <v>1.02</v>
      </c>
      <c r="N188" s="558">
        <v>0.2</v>
      </c>
      <c r="O188" s="563">
        <v>0.20400000000000001</v>
      </c>
      <c r="P188" s="391">
        <v>21.597636600000001</v>
      </c>
      <c r="Q188" s="391">
        <v>0.20400000000000001</v>
      </c>
      <c r="R188" s="333">
        <v>0.24732388800000005</v>
      </c>
      <c r="S188" s="591">
        <v>0.5679633703621596</v>
      </c>
      <c r="T188" s="463">
        <v>28.39816851810798</v>
      </c>
      <c r="U188" s="2"/>
    </row>
    <row r="189" spans="1:22" s="1" customFormat="1" ht="12.75" customHeight="1">
      <c r="A189" s="367">
        <v>14</v>
      </c>
      <c r="B189" s="381" t="s">
        <v>2555</v>
      </c>
      <c r="C189" s="381" t="s">
        <v>3385</v>
      </c>
      <c r="D189" s="388" t="s">
        <v>2556</v>
      </c>
      <c r="E189" s="399">
        <v>3</v>
      </c>
      <c r="F189" s="390">
        <v>91.198360000000008</v>
      </c>
      <c r="G189" s="388">
        <v>18.8</v>
      </c>
      <c r="H189" s="333">
        <v>46.218672000000005</v>
      </c>
      <c r="I189" s="388">
        <v>0.04</v>
      </c>
      <c r="J189" s="395">
        <v>0.12192399999999999</v>
      </c>
      <c r="K189" s="580" t="s">
        <v>3386</v>
      </c>
      <c r="L189" s="580" t="s">
        <v>19</v>
      </c>
      <c r="M189" s="580">
        <v>1</v>
      </c>
      <c r="N189" s="538">
        <v>37</v>
      </c>
      <c r="O189" s="563">
        <v>37</v>
      </c>
      <c r="P189" s="391">
        <v>273.59508000000005</v>
      </c>
      <c r="Q189" s="391">
        <v>37</v>
      </c>
      <c r="R189" s="333">
        <v>44.85776400000001</v>
      </c>
      <c r="S189" s="588">
        <v>109.37400861310367</v>
      </c>
      <c r="T189" s="463">
        <v>328.12202583931099</v>
      </c>
      <c r="U189" s="2"/>
    </row>
    <row r="190" spans="1:22" s="1" customFormat="1" ht="12.75" customHeight="1">
      <c r="A190" s="367">
        <v>15</v>
      </c>
      <c r="B190" s="381" t="s">
        <v>2555</v>
      </c>
      <c r="C190" s="381" t="s">
        <v>3409</v>
      </c>
      <c r="D190" s="388" t="s">
        <v>2556</v>
      </c>
      <c r="E190" s="399">
        <v>1</v>
      </c>
      <c r="F190" s="390">
        <v>91.198360000000008</v>
      </c>
      <c r="G190" s="388">
        <v>18.8</v>
      </c>
      <c r="H190" s="333">
        <v>46.218672000000005</v>
      </c>
      <c r="I190" s="388">
        <v>0.04</v>
      </c>
      <c r="J190" s="395">
        <v>0.12192399999999999</v>
      </c>
      <c r="K190" s="580" t="s">
        <v>3386</v>
      </c>
      <c r="L190" s="580" t="s">
        <v>19</v>
      </c>
      <c r="M190" s="580">
        <v>1</v>
      </c>
      <c r="N190" s="538">
        <v>37</v>
      </c>
      <c r="O190" s="563">
        <v>37</v>
      </c>
      <c r="P190" s="391">
        <v>91.198360000000008</v>
      </c>
      <c r="Q190" s="391">
        <v>37</v>
      </c>
      <c r="R190" s="333">
        <v>44.85776400000001</v>
      </c>
      <c r="S190" s="588">
        <v>109.37400861310367</v>
      </c>
      <c r="T190" s="463">
        <v>109.37400861310367</v>
      </c>
      <c r="U190" s="2"/>
    </row>
    <row r="191" spans="1:22" s="690" customFormat="1" ht="15.95" customHeight="1">
      <c r="A191" s="818">
        <v>16</v>
      </c>
      <c r="B191" s="914" t="s">
        <v>27</v>
      </c>
      <c r="C191" s="818" t="s">
        <v>3387</v>
      </c>
      <c r="D191" s="829" t="s">
        <v>19</v>
      </c>
      <c r="E191" s="825">
        <v>2</v>
      </c>
      <c r="F191" s="822">
        <v>1.4548464000000003</v>
      </c>
      <c r="G191" s="821"/>
      <c r="H191" s="333">
        <v>0</v>
      </c>
      <c r="I191" s="821"/>
      <c r="J191" s="395">
        <v>0</v>
      </c>
      <c r="K191" s="693" t="s">
        <v>3388</v>
      </c>
      <c r="L191" s="686" t="s">
        <v>19</v>
      </c>
      <c r="M191" s="685">
        <v>1</v>
      </c>
      <c r="N191" s="694">
        <v>1.2</v>
      </c>
      <c r="O191" s="688">
        <v>1.2</v>
      </c>
      <c r="P191" s="810">
        <v>2.9096928000000006</v>
      </c>
      <c r="Q191" s="810">
        <v>1.2</v>
      </c>
      <c r="R191" s="333">
        <v>1.4548464000000003</v>
      </c>
      <c r="S191" s="591">
        <v>1.9129395498377233</v>
      </c>
      <c r="T191" s="463">
        <v>3.8258790996754466</v>
      </c>
      <c r="U191" s="689"/>
    </row>
    <row r="192" spans="1:22" s="1" customFormat="1" ht="12.75" customHeight="1">
      <c r="A192" s="367">
        <v>17</v>
      </c>
      <c r="B192" s="381" t="s">
        <v>2553</v>
      </c>
      <c r="C192" s="381" t="s">
        <v>3389</v>
      </c>
      <c r="D192" s="388" t="s">
        <v>19</v>
      </c>
      <c r="E192" s="399">
        <v>1</v>
      </c>
      <c r="F192" s="390">
        <v>153.806544</v>
      </c>
      <c r="G192" s="388">
        <v>16.7</v>
      </c>
      <c r="H192" s="333">
        <v>41.055947999999994</v>
      </c>
      <c r="I192" s="388"/>
      <c r="J192" s="395">
        <v>0</v>
      </c>
      <c r="K192" s="580" t="s">
        <v>2554</v>
      </c>
      <c r="L192" s="580" t="s">
        <v>19</v>
      </c>
      <c r="M192" s="580">
        <v>1</v>
      </c>
      <c r="N192" s="558">
        <v>93</v>
      </c>
      <c r="O192" s="563">
        <v>93</v>
      </c>
      <c r="P192" s="391">
        <v>153.806544</v>
      </c>
      <c r="Q192" s="391">
        <v>93</v>
      </c>
      <c r="R192" s="333">
        <v>112.75059600000002</v>
      </c>
      <c r="S192" s="588">
        <v>175.74293723553751</v>
      </c>
      <c r="T192" s="463">
        <v>175.74293723553751</v>
      </c>
      <c r="U192" s="2"/>
    </row>
    <row r="193" spans="1:21" s="690" customFormat="1" ht="15.95" customHeight="1">
      <c r="A193" s="367">
        <v>18</v>
      </c>
      <c r="B193" s="914" t="s">
        <v>27</v>
      </c>
      <c r="C193" s="818" t="s">
        <v>3390</v>
      </c>
      <c r="D193" s="829" t="s">
        <v>19</v>
      </c>
      <c r="E193" s="825">
        <v>2</v>
      </c>
      <c r="F193" s="822">
        <v>30.309300000000004</v>
      </c>
      <c r="G193" s="821"/>
      <c r="H193" s="333">
        <v>0</v>
      </c>
      <c r="I193" s="821"/>
      <c r="J193" s="395">
        <v>0</v>
      </c>
      <c r="K193" s="693" t="s">
        <v>3390</v>
      </c>
      <c r="L193" s="686" t="s">
        <v>19</v>
      </c>
      <c r="M193" s="685">
        <v>1</v>
      </c>
      <c r="N193" s="694">
        <v>25</v>
      </c>
      <c r="O193" s="688">
        <v>25</v>
      </c>
      <c r="P193" s="810">
        <v>60.618600000000008</v>
      </c>
      <c r="Q193" s="810">
        <v>25</v>
      </c>
      <c r="R193" s="333">
        <v>30.309300000000004</v>
      </c>
      <c r="S193" s="588">
        <v>32.731059960662122</v>
      </c>
      <c r="T193" s="463">
        <v>65.462119921324245</v>
      </c>
      <c r="U193" s="689"/>
    </row>
    <row r="194" spans="1:21" s="1" customFormat="1" ht="12.75" customHeight="1">
      <c r="A194" s="373">
        <v>19</v>
      </c>
      <c r="B194" s="808" t="s">
        <v>2533</v>
      </c>
      <c r="C194" s="381" t="s">
        <v>3391</v>
      </c>
      <c r="D194" s="388" t="s">
        <v>18</v>
      </c>
      <c r="E194" s="390">
        <v>15</v>
      </c>
      <c r="F194" s="390">
        <v>0.74317283919999999</v>
      </c>
      <c r="G194" s="823">
        <v>0.151</v>
      </c>
      <c r="H194" s="333">
        <v>0.37122443999999999</v>
      </c>
      <c r="I194" s="388">
        <v>4.9000000000000002E-2</v>
      </c>
      <c r="J194" s="395">
        <v>0.14935689999999999</v>
      </c>
      <c r="K194" s="580" t="s">
        <v>3391</v>
      </c>
      <c r="L194" s="580" t="s">
        <v>18</v>
      </c>
      <c r="M194" s="580">
        <v>1.02</v>
      </c>
      <c r="N194" s="558">
        <v>0.18</v>
      </c>
      <c r="O194" s="563">
        <v>0.18359999999999999</v>
      </c>
      <c r="P194" s="391">
        <v>11.147592588</v>
      </c>
      <c r="Q194" s="391">
        <v>0.18359999999999999</v>
      </c>
      <c r="R194" s="333">
        <v>0.22259149920000001</v>
      </c>
      <c r="S194" s="591">
        <v>0.97717856432876382</v>
      </c>
      <c r="T194" s="463">
        <v>14.657678464931458</v>
      </c>
      <c r="U194" s="2"/>
    </row>
    <row r="195" spans="1:21" s="1" customFormat="1" ht="12.75" customHeight="1">
      <c r="A195" s="373">
        <v>20</v>
      </c>
      <c r="B195" s="808" t="s">
        <v>2533</v>
      </c>
      <c r="C195" s="381" t="s">
        <v>3392</v>
      </c>
      <c r="D195" s="388" t="s">
        <v>18</v>
      </c>
      <c r="E195" s="390">
        <v>40</v>
      </c>
      <c r="F195" s="390">
        <v>0.92866575520000016</v>
      </c>
      <c r="G195" s="823">
        <v>0.151</v>
      </c>
      <c r="H195" s="333">
        <v>0.37122443999999999</v>
      </c>
      <c r="I195" s="388">
        <v>4.9000000000000002E-2</v>
      </c>
      <c r="J195" s="395">
        <v>0.14935689999999999</v>
      </c>
      <c r="K195" s="580" t="s">
        <v>3392</v>
      </c>
      <c r="L195" s="580" t="s">
        <v>18</v>
      </c>
      <c r="M195" s="580">
        <v>1.02</v>
      </c>
      <c r="N195" s="558">
        <v>0.33</v>
      </c>
      <c r="O195" s="563">
        <v>0.33660000000000001</v>
      </c>
      <c r="P195" s="391">
        <v>37.146630208000005</v>
      </c>
      <c r="Q195" s="391">
        <v>0.33660000000000001</v>
      </c>
      <c r="R195" s="333">
        <v>0.40808441520000011</v>
      </c>
      <c r="S195" s="591">
        <v>1.2210783569330736</v>
      </c>
      <c r="T195" s="463">
        <v>48.843134277322946</v>
      </c>
      <c r="U195" s="2"/>
    </row>
    <row r="196" spans="1:21" s="696" customFormat="1" ht="15.95" customHeight="1">
      <c r="A196" s="912">
        <v>21</v>
      </c>
      <c r="B196" s="913" t="s">
        <v>3371</v>
      </c>
      <c r="C196" s="818" t="s">
        <v>3393</v>
      </c>
      <c r="D196" s="829" t="s">
        <v>18</v>
      </c>
      <c r="E196" s="821">
        <v>55</v>
      </c>
      <c r="F196" s="822">
        <v>0.30519433399999996</v>
      </c>
      <c r="G196" s="821">
        <v>6.3600000000000004E-2</v>
      </c>
      <c r="H196" s="333">
        <v>0.156356784</v>
      </c>
      <c r="I196" s="821">
        <v>1.1000000000000001E-3</v>
      </c>
      <c r="J196" s="395">
        <v>3.3529100000000002E-3</v>
      </c>
      <c r="K196" s="695" t="s">
        <v>3394</v>
      </c>
      <c r="L196" s="695" t="s">
        <v>18</v>
      </c>
      <c r="M196" s="695">
        <v>1</v>
      </c>
      <c r="N196" s="695">
        <v>0.12</v>
      </c>
      <c r="O196" s="688">
        <v>0.12</v>
      </c>
      <c r="P196" s="810">
        <v>16.785688369999999</v>
      </c>
      <c r="Q196" s="810">
        <v>0.12</v>
      </c>
      <c r="R196" s="333">
        <v>0.14548464</v>
      </c>
      <c r="S196" s="591">
        <v>0.40129206210015267</v>
      </c>
      <c r="T196" s="463">
        <v>22.071063415508398</v>
      </c>
    </row>
    <row r="197" spans="1:21" s="315" customFormat="1" ht="6.75" customHeight="1">
      <c r="A197" s="368"/>
      <c r="B197" s="815"/>
      <c r="C197" s="417" t="s">
        <v>123</v>
      </c>
      <c r="D197" s="418"/>
      <c r="E197" s="420"/>
      <c r="F197" s="814"/>
      <c r="G197" s="420"/>
      <c r="H197" s="333">
        <v>0</v>
      </c>
      <c r="I197" s="420"/>
      <c r="J197" s="333">
        <v>0</v>
      </c>
      <c r="K197" s="573"/>
      <c r="L197" s="571"/>
      <c r="M197" s="439"/>
      <c r="N197" s="439"/>
      <c r="O197" s="572"/>
      <c r="P197" s="814"/>
      <c r="Q197" s="814"/>
      <c r="R197" s="333">
        <v>0</v>
      </c>
      <c r="S197" s="591">
        <v>0</v>
      </c>
      <c r="T197" s="463">
        <v>0</v>
      </c>
    </row>
    <row r="198" spans="1:21" s="315" customFormat="1" ht="6.75" customHeight="1">
      <c r="A198" s="368"/>
      <c r="B198" s="815"/>
      <c r="C198" s="419" t="s">
        <v>3199</v>
      </c>
      <c r="D198" s="418"/>
      <c r="E198" s="420"/>
      <c r="F198" s="814"/>
      <c r="G198" s="420"/>
      <c r="H198" s="333">
        <v>0</v>
      </c>
      <c r="I198" s="420"/>
      <c r="J198" s="333">
        <v>0</v>
      </c>
      <c r="K198" s="573"/>
      <c r="L198" s="571"/>
      <c r="M198" s="439"/>
      <c r="N198" s="439"/>
      <c r="O198" s="572"/>
      <c r="P198" s="814"/>
      <c r="Q198" s="814"/>
      <c r="R198" s="333">
        <v>0</v>
      </c>
      <c r="S198" s="591">
        <v>0</v>
      </c>
      <c r="T198" s="463">
        <v>0</v>
      </c>
    </row>
    <row r="199" spans="1:21" s="1" customFormat="1" ht="12.75" customHeight="1">
      <c r="A199" s="367">
        <v>1</v>
      </c>
      <c r="B199" s="808" t="s">
        <v>2407</v>
      </c>
      <c r="C199" s="381" t="s">
        <v>2735</v>
      </c>
      <c r="D199" s="388" t="s">
        <v>19</v>
      </c>
      <c r="E199" s="399">
        <v>1</v>
      </c>
      <c r="F199" s="333">
        <v>129.67876080000002</v>
      </c>
      <c r="G199" s="392">
        <v>4.42</v>
      </c>
      <c r="H199" s="333">
        <v>10.8663048</v>
      </c>
      <c r="I199" s="392"/>
      <c r="J199" s="333">
        <v>0</v>
      </c>
      <c r="K199" s="329" t="s">
        <v>2736</v>
      </c>
      <c r="L199" s="539" t="s">
        <v>19</v>
      </c>
      <c r="M199" s="579">
        <v>1</v>
      </c>
      <c r="N199" s="539">
        <v>98</v>
      </c>
      <c r="O199" s="432">
        <v>98</v>
      </c>
      <c r="P199" s="333">
        <v>129.67876080000002</v>
      </c>
      <c r="Q199" s="333">
        <v>98</v>
      </c>
      <c r="R199" s="333">
        <v>118.81245600000003</v>
      </c>
      <c r="S199" s="588">
        <v>142.59357554183654</v>
      </c>
      <c r="T199" s="463">
        <v>142.59357554183654</v>
      </c>
      <c r="U199" s="2"/>
    </row>
    <row r="200" spans="1:21" s="1" customFormat="1" ht="15.75" customHeight="1">
      <c r="A200" s="364">
        <v>2</v>
      </c>
      <c r="B200" s="393" t="s">
        <v>10</v>
      </c>
      <c r="C200" s="393" t="s">
        <v>2700</v>
      </c>
      <c r="D200" s="394" t="s">
        <v>30</v>
      </c>
      <c r="E200" s="399">
        <v>1</v>
      </c>
      <c r="F200" s="817">
        <v>25.846645000000002</v>
      </c>
      <c r="G200" s="394">
        <v>1.55</v>
      </c>
      <c r="H200" s="333">
        <v>3.8105820000000001</v>
      </c>
      <c r="I200" s="394">
        <v>7.0000000000000007E-2</v>
      </c>
      <c r="J200" s="333">
        <v>0.21336700000000003</v>
      </c>
      <c r="K200" s="580" t="s">
        <v>3428</v>
      </c>
      <c r="L200" s="581" t="s">
        <v>30</v>
      </c>
      <c r="M200" s="581">
        <v>1</v>
      </c>
      <c r="N200" s="558">
        <v>18</v>
      </c>
      <c r="O200" s="563">
        <v>18</v>
      </c>
      <c r="P200" s="816">
        <v>25.846645000000002</v>
      </c>
      <c r="Q200" s="816">
        <v>18</v>
      </c>
      <c r="R200" s="333">
        <v>21.822696000000001</v>
      </c>
      <c r="S200" s="591">
        <v>33.985078734851619</v>
      </c>
      <c r="T200" s="463">
        <v>33.985078734851619</v>
      </c>
      <c r="U200" s="2"/>
    </row>
    <row r="201" spans="1:21" s="1" customFormat="1" ht="12.75" customHeight="1">
      <c r="A201" s="366">
        <v>3</v>
      </c>
      <c r="B201" s="381" t="s">
        <v>9</v>
      </c>
      <c r="C201" s="381" t="s">
        <v>3429</v>
      </c>
      <c r="D201" s="388" t="s">
        <v>30</v>
      </c>
      <c r="E201" s="399">
        <v>1</v>
      </c>
      <c r="F201" s="390">
        <v>10.256370000000002</v>
      </c>
      <c r="G201" s="388">
        <v>1.04</v>
      </c>
      <c r="H201" s="333">
        <v>2.5567776000000002</v>
      </c>
      <c r="I201" s="388">
        <v>0.06</v>
      </c>
      <c r="J201" s="333">
        <v>0.18288599999999999</v>
      </c>
      <c r="K201" s="580" t="s">
        <v>3430</v>
      </c>
      <c r="L201" s="581" t="s">
        <v>30</v>
      </c>
      <c r="M201" s="581">
        <v>1</v>
      </c>
      <c r="N201" s="558">
        <v>6.2</v>
      </c>
      <c r="O201" s="563">
        <v>6.2</v>
      </c>
      <c r="P201" s="391">
        <v>10.256370000000002</v>
      </c>
      <c r="Q201" s="391">
        <v>6.2</v>
      </c>
      <c r="R201" s="333">
        <v>7.5167064000000021</v>
      </c>
      <c r="S201" s="591">
        <v>13.485833151024829</v>
      </c>
      <c r="T201" s="463">
        <v>13.485833151024829</v>
      </c>
      <c r="U201" s="2"/>
    </row>
    <row r="202" spans="1:21" s="1" customFormat="1" ht="12.75" customHeight="1">
      <c r="A202" s="366">
        <v>4</v>
      </c>
      <c r="B202" s="393" t="s">
        <v>8</v>
      </c>
      <c r="C202" s="381" t="s">
        <v>2703</v>
      </c>
      <c r="D202" s="394" t="s">
        <v>30</v>
      </c>
      <c r="E202" s="399">
        <v>5</v>
      </c>
      <c r="F202" s="817">
        <v>4.3860251239999997</v>
      </c>
      <c r="G202" s="394">
        <v>0.9</v>
      </c>
      <c r="H202" s="333">
        <v>2.212596</v>
      </c>
      <c r="I202" s="394">
        <v>0.05</v>
      </c>
      <c r="J202" s="333">
        <v>0.15240500000000001</v>
      </c>
      <c r="K202" s="580" t="s">
        <v>2737</v>
      </c>
      <c r="L202" s="581" t="s">
        <v>30</v>
      </c>
      <c r="M202" s="581">
        <v>1</v>
      </c>
      <c r="N202" s="558">
        <v>1.667</v>
      </c>
      <c r="O202" s="563">
        <v>1.667</v>
      </c>
      <c r="P202" s="816">
        <v>21.930125619999998</v>
      </c>
      <c r="Q202" s="816">
        <v>1.667</v>
      </c>
      <c r="R202" s="333">
        <v>2.0210241240000002</v>
      </c>
      <c r="S202" s="591">
        <v>5.7670699300500052</v>
      </c>
      <c r="T202" s="463">
        <v>28.835349650250027</v>
      </c>
      <c r="U202" s="2"/>
    </row>
    <row r="203" spans="1:21" s="1" customFormat="1" ht="12.75" customHeight="1">
      <c r="A203" s="366">
        <v>5</v>
      </c>
      <c r="B203" s="393" t="s">
        <v>8</v>
      </c>
      <c r="C203" s="381" t="s">
        <v>2704</v>
      </c>
      <c r="D203" s="394" t="s">
        <v>30</v>
      </c>
      <c r="E203" s="399">
        <v>6</v>
      </c>
      <c r="F203" s="817">
        <v>4.1835590000000007</v>
      </c>
      <c r="G203" s="394">
        <v>0.9</v>
      </c>
      <c r="H203" s="333">
        <v>2.212596</v>
      </c>
      <c r="I203" s="394">
        <v>0.05</v>
      </c>
      <c r="J203" s="333">
        <v>0.15240500000000001</v>
      </c>
      <c r="K203" s="580" t="s">
        <v>2705</v>
      </c>
      <c r="L203" s="581" t="s">
        <v>30</v>
      </c>
      <c r="M203" s="581">
        <v>1</v>
      </c>
      <c r="N203" s="558">
        <v>1.5</v>
      </c>
      <c r="O203" s="563">
        <v>1.5</v>
      </c>
      <c r="P203" s="816">
        <v>25.101354000000004</v>
      </c>
      <c r="Q203" s="816">
        <v>1.5</v>
      </c>
      <c r="R203" s="333">
        <v>1.8185580000000003</v>
      </c>
      <c r="S203" s="591">
        <v>5.5008525093642566</v>
      </c>
      <c r="T203" s="463">
        <v>33.005115056185538</v>
      </c>
      <c r="U203" s="2"/>
    </row>
    <row r="204" spans="1:21" s="2" customFormat="1" ht="12.75" customHeight="1">
      <c r="A204" s="366">
        <v>6</v>
      </c>
      <c r="B204" s="381" t="s">
        <v>8</v>
      </c>
      <c r="C204" s="381" t="s">
        <v>3432</v>
      </c>
      <c r="D204" s="388" t="s">
        <v>30</v>
      </c>
      <c r="E204" s="399">
        <v>3</v>
      </c>
      <c r="F204" s="390">
        <v>6.1536635000000004</v>
      </c>
      <c r="G204" s="388">
        <v>0.9</v>
      </c>
      <c r="H204" s="333">
        <v>2.212596</v>
      </c>
      <c r="I204" s="388">
        <v>0.05</v>
      </c>
      <c r="J204" s="333">
        <v>0.15240500000000001</v>
      </c>
      <c r="K204" s="580" t="s">
        <v>3433</v>
      </c>
      <c r="L204" s="581" t="s">
        <v>30</v>
      </c>
      <c r="M204" s="581">
        <v>1</v>
      </c>
      <c r="N204" s="558">
        <v>3.125</v>
      </c>
      <c r="O204" s="563">
        <v>3.125</v>
      </c>
      <c r="P204" s="391">
        <v>18.460990500000001</v>
      </c>
      <c r="Q204" s="391">
        <v>3.125</v>
      </c>
      <c r="R204" s="333">
        <v>3.7886625000000005</v>
      </c>
      <c r="S204" s="591">
        <v>8.0912914831028395</v>
      </c>
      <c r="T204" s="463">
        <v>24.273874449308519</v>
      </c>
    </row>
    <row r="205" spans="1:21" s="315" customFormat="1" ht="6.75" customHeight="1">
      <c r="A205" s="368"/>
      <c r="B205" s="815"/>
      <c r="C205" s="419" t="s">
        <v>3801</v>
      </c>
      <c r="D205" s="418"/>
      <c r="E205" s="399"/>
      <c r="F205" s="814"/>
      <c r="G205" s="420"/>
      <c r="H205" s="333">
        <v>0</v>
      </c>
      <c r="I205" s="420"/>
      <c r="J205" s="333">
        <v>0</v>
      </c>
      <c r="K205" s="573"/>
      <c r="L205" s="571"/>
      <c r="M205" s="439"/>
      <c r="N205" s="439"/>
      <c r="O205" s="572"/>
      <c r="P205" s="814"/>
      <c r="Q205" s="814"/>
      <c r="R205" s="333">
        <v>0</v>
      </c>
      <c r="S205" s="591">
        <v>0</v>
      </c>
      <c r="T205" s="463">
        <v>0</v>
      </c>
    </row>
    <row r="206" spans="1:21" s="2" customFormat="1" ht="15.75" customHeight="1">
      <c r="A206" s="367">
        <v>7</v>
      </c>
      <c r="B206" s="808" t="s">
        <v>2739</v>
      </c>
      <c r="C206" s="381" t="s">
        <v>2707</v>
      </c>
      <c r="D206" s="388" t="s">
        <v>19</v>
      </c>
      <c r="E206" s="399">
        <v>1</v>
      </c>
      <c r="F206" s="333">
        <v>40.702448400000002</v>
      </c>
      <c r="G206" s="392">
        <v>3.66</v>
      </c>
      <c r="H206" s="333">
        <v>8.9978904000000011</v>
      </c>
      <c r="I206" s="392">
        <v>0.06</v>
      </c>
      <c r="J206" s="333">
        <v>0.18288599999999999</v>
      </c>
      <c r="K206" s="329" t="s">
        <v>3186</v>
      </c>
      <c r="L206" s="539" t="s">
        <v>19</v>
      </c>
      <c r="M206" s="539">
        <v>1</v>
      </c>
      <c r="N206" s="539">
        <v>26</v>
      </c>
      <c r="O206" s="432">
        <v>26</v>
      </c>
      <c r="P206" s="333">
        <v>40.702448400000002</v>
      </c>
      <c r="Q206" s="333">
        <v>26</v>
      </c>
      <c r="R206" s="333">
        <v>31.521672000000002</v>
      </c>
      <c r="S206" s="588">
        <v>46.111865565882667</v>
      </c>
      <c r="T206" s="463">
        <v>46.111865565882667</v>
      </c>
    </row>
    <row r="207" spans="1:21" s="2" customFormat="1" ht="12.75" customHeight="1">
      <c r="A207" s="366">
        <v>8</v>
      </c>
      <c r="B207" s="381" t="s">
        <v>9</v>
      </c>
      <c r="C207" s="381" t="s">
        <v>3429</v>
      </c>
      <c r="D207" s="388" t="s">
        <v>30</v>
      </c>
      <c r="E207" s="399">
        <v>1</v>
      </c>
      <c r="F207" s="390">
        <v>10.256370000000002</v>
      </c>
      <c r="G207" s="388">
        <v>1.04</v>
      </c>
      <c r="H207" s="333">
        <v>2.5567776000000002</v>
      </c>
      <c r="I207" s="388">
        <v>0.06</v>
      </c>
      <c r="J207" s="333">
        <v>0.18288599999999999</v>
      </c>
      <c r="K207" s="580" t="s">
        <v>3430</v>
      </c>
      <c r="L207" s="581" t="s">
        <v>30</v>
      </c>
      <c r="M207" s="581">
        <v>1</v>
      </c>
      <c r="N207" s="558">
        <v>6.2</v>
      </c>
      <c r="O207" s="563">
        <v>6.2</v>
      </c>
      <c r="P207" s="391">
        <v>10.256370000000002</v>
      </c>
      <c r="Q207" s="391">
        <v>6.2</v>
      </c>
      <c r="R207" s="333">
        <v>7.5167064000000021</v>
      </c>
      <c r="S207" s="591">
        <v>13.485833151024829</v>
      </c>
      <c r="T207" s="463">
        <v>13.485833151024829</v>
      </c>
    </row>
    <row r="208" spans="1:21" s="1" customFormat="1" ht="12.75" customHeight="1">
      <c r="A208" s="366">
        <v>9</v>
      </c>
      <c r="B208" s="393" t="s">
        <v>8</v>
      </c>
      <c r="C208" s="381" t="s">
        <v>2703</v>
      </c>
      <c r="D208" s="394" t="s">
        <v>30</v>
      </c>
      <c r="E208" s="399">
        <v>2</v>
      </c>
      <c r="F208" s="817">
        <v>4.3860251239999997</v>
      </c>
      <c r="G208" s="394">
        <v>0.9</v>
      </c>
      <c r="H208" s="333">
        <v>2.212596</v>
      </c>
      <c r="I208" s="394">
        <v>0.05</v>
      </c>
      <c r="J208" s="333">
        <v>0.15240500000000001</v>
      </c>
      <c r="K208" s="580" t="s">
        <v>2737</v>
      </c>
      <c r="L208" s="581" t="s">
        <v>30</v>
      </c>
      <c r="M208" s="581">
        <v>1</v>
      </c>
      <c r="N208" s="558">
        <v>1.667</v>
      </c>
      <c r="O208" s="563">
        <v>1.667</v>
      </c>
      <c r="P208" s="816">
        <v>8.7720502479999993</v>
      </c>
      <c r="Q208" s="816">
        <v>1.667</v>
      </c>
      <c r="R208" s="333">
        <v>2.0210241240000002</v>
      </c>
      <c r="S208" s="591">
        <v>5.7670699300500052</v>
      </c>
      <c r="T208" s="463">
        <v>11.53413986010001</v>
      </c>
      <c r="U208" s="2"/>
    </row>
    <row r="209" spans="1:21" s="1" customFormat="1" ht="12.75" customHeight="1">
      <c r="A209" s="366">
        <v>10</v>
      </c>
      <c r="B209" s="393" t="s">
        <v>8</v>
      </c>
      <c r="C209" s="381" t="s">
        <v>2704</v>
      </c>
      <c r="D209" s="394" t="s">
        <v>30</v>
      </c>
      <c r="E209" s="399">
        <v>3</v>
      </c>
      <c r="F209" s="817">
        <v>4.1835590000000007</v>
      </c>
      <c r="G209" s="394">
        <v>0.9</v>
      </c>
      <c r="H209" s="333">
        <v>2.212596</v>
      </c>
      <c r="I209" s="394">
        <v>0.05</v>
      </c>
      <c r="J209" s="333">
        <v>0.15240500000000001</v>
      </c>
      <c r="K209" s="580" t="s">
        <v>2705</v>
      </c>
      <c r="L209" s="581" t="s">
        <v>30</v>
      </c>
      <c r="M209" s="581">
        <v>1</v>
      </c>
      <c r="N209" s="558">
        <v>1.5</v>
      </c>
      <c r="O209" s="563">
        <v>1.5</v>
      </c>
      <c r="P209" s="816">
        <v>12.550677000000002</v>
      </c>
      <c r="Q209" s="816">
        <v>1.5</v>
      </c>
      <c r="R209" s="333">
        <v>1.8185580000000003</v>
      </c>
      <c r="S209" s="591">
        <v>5.5008525093642566</v>
      </c>
      <c r="T209" s="463">
        <v>16.502557528092769</v>
      </c>
      <c r="U209" s="2"/>
    </row>
    <row r="210" spans="1:21" s="2" customFormat="1" ht="12.75" customHeight="1">
      <c r="A210" s="366">
        <v>11</v>
      </c>
      <c r="B210" s="381" t="s">
        <v>8</v>
      </c>
      <c r="C210" s="381" t="s">
        <v>3432</v>
      </c>
      <c r="D210" s="388" t="s">
        <v>30</v>
      </c>
      <c r="E210" s="399">
        <v>1</v>
      </c>
      <c r="F210" s="390">
        <v>6.1536635000000004</v>
      </c>
      <c r="G210" s="388">
        <v>0.9</v>
      </c>
      <c r="H210" s="333">
        <v>2.212596</v>
      </c>
      <c r="I210" s="388">
        <v>0.05</v>
      </c>
      <c r="J210" s="333">
        <v>0.15240500000000001</v>
      </c>
      <c r="K210" s="580" t="s">
        <v>3433</v>
      </c>
      <c r="L210" s="581" t="s">
        <v>30</v>
      </c>
      <c r="M210" s="581">
        <v>1</v>
      </c>
      <c r="N210" s="558">
        <v>3.125</v>
      </c>
      <c r="O210" s="563">
        <v>3.125</v>
      </c>
      <c r="P210" s="391">
        <v>6.1536635000000004</v>
      </c>
      <c r="Q210" s="391">
        <v>3.125</v>
      </c>
      <c r="R210" s="333">
        <v>3.7886625000000005</v>
      </c>
      <c r="S210" s="591">
        <v>8.0912914831028395</v>
      </c>
      <c r="T210" s="463">
        <v>8.0912914831028395</v>
      </c>
    </row>
    <row r="211" spans="1:21" s="315" customFormat="1" ht="6.75" customHeight="1">
      <c r="A211" s="365"/>
      <c r="B211" s="815"/>
      <c r="C211" s="419" t="s">
        <v>3800</v>
      </c>
      <c r="D211" s="405"/>
      <c r="E211" s="403"/>
      <c r="F211" s="911"/>
      <c r="G211" s="410"/>
      <c r="H211" s="395">
        <v>0</v>
      </c>
      <c r="I211" s="389"/>
      <c r="J211" s="395">
        <v>0</v>
      </c>
      <c r="K211" s="573"/>
      <c r="L211" s="571"/>
      <c r="M211" s="439"/>
      <c r="N211" s="439"/>
      <c r="O211" s="572"/>
      <c r="P211" s="814"/>
      <c r="Q211" s="910"/>
      <c r="R211" s="395">
        <v>0</v>
      </c>
      <c r="S211" s="591">
        <v>0</v>
      </c>
      <c r="T211" s="463">
        <v>0</v>
      </c>
    </row>
    <row r="212" spans="1:21" s="2" customFormat="1" ht="15.75" customHeight="1">
      <c r="A212" s="364">
        <v>12</v>
      </c>
      <c r="B212" s="813" t="s">
        <v>2739</v>
      </c>
      <c r="C212" s="393" t="s">
        <v>3202</v>
      </c>
      <c r="D212" s="394" t="s">
        <v>19</v>
      </c>
      <c r="E212" s="403">
        <v>1</v>
      </c>
      <c r="F212" s="395">
        <v>26.153984400000006</v>
      </c>
      <c r="G212" s="389">
        <v>3.66</v>
      </c>
      <c r="H212" s="395">
        <v>8.9978904000000011</v>
      </c>
      <c r="I212" s="389">
        <v>0.06</v>
      </c>
      <c r="J212" s="395">
        <v>0.18288599999999999</v>
      </c>
      <c r="K212" s="329" t="s">
        <v>3798</v>
      </c>
      <c r="L212" s="539" t="s">
        <v>19</v>
      </c>
      <c r="M212" s="539">
        <v>1</v>
      </c>
      <c r="N212" s="539">
        <v>14</v>
      </c>
      <c r="O212" s="432">
        <v>14</v>
      </c>
      <c r="P212" s="395">
        <v>26.153984400000006</v>
      </c>
      <c r="Q212" s="395">
        <v>14</v>
      </c>
      <c r="R212" s="395">
        <v>16.973208000000003</v>
      </c>
      <c r="S212" s="591">
        <v>34.389191288234166</v>
      </c>
      <c r="T212" s="463">
        <v>34.389191288234166</v>
      </c>
    </row>
    <row r="213" spans="1:21" s="2" customFormat="1" ht="12.75" customHeight="1">
      <c r="A213" s="364">
        <v>13</v>
      </c>
      <c r="B213" s="393" t="s">
        <v>8</v>
      </c>
      <c r="C213" s="393" t="s">
        <v>3830</v>
      </c>
      <c r="D213" s="394" t="s">
        <v>30</v>
      </c>
      <c r="E213" s="403">
        <v>1</v>
      </c>
      <c r="F213" s="817">
        <v>4.3860251239999997</v>
      </c>
      <c r="G213" s="394">
        <v>0.9</v>
      </c>
      <c r="H213" s="395">
        <v>2.212596</v>
      </c>
      <c r="I213" s="394">
        <v>0.05</v>
      </c>
      <c r="J213" s="395">
        <v>0.15240500000000001</v>
      </c>
      <c r="K213" s="580" t="s">
        <v>2737</v>
      </c>
      <c r="L213" s="581" t="s">
        <v>30</v>
      </c>
      <c r="M213" s="581">
        <v>1</v>
      </c>
      <c r="N213" s="558">
        <v>1.667</v>
      </c>
      <c r="O213" s="563">
        <v>1.667</v>
      </c>
      <c r="P213" s="816">
        <v>4.3860251239999997</v>
      </c>
      <c r="Q213" s="816">
        <v>1.667</v>
      </c>
      <c r="R213" s="395">
        <v>2.0210241240000002</v>
      </c>
      <c r="S213" s="591">
        <v>5.7670699300500052</v>
      </c>
      <c r="T213" s="463">
        <v>5.7670699300500052</v>
      </c>
    </row>
    <row r="214" spans="1:21" s="2" customFormat="1" ht="12.75" customHeight="1">
      <c r="A214" s="364">
        <v>14</v>
      </c>
      <c r="B214" s="393" t="s">
        <v>8</v>
      </c>
      <c r="C214" s="393" t="s">
        <v>2703</v>
      </c>
      <c r="D214" s="394" t="s">
        <v>30</v>
      </c>
      <c r="E214" s="403">
        <v>1</v>
      </c>
      <c r="F214" s="817">
        <v>4.3860251239999997</v>
      </c>
      <c r="G214" s="394">
        <v>0.9</v>
      </c>
      <c r="H214" s="395">
        <v>2.212596</v>
      </c>
      <c r="I214" s="394">
        <v>0.05</v>
      </c>
      <c r="J214" s="395">
        <v>0.15240500000000001</v>
      </c>
      <c r="K214" s="580" t="s">
        <v>2737</v>
      </c>
      <c r="L214" s="581" t="s">
        <v>30</v>
      </c>
      <c r="M214" s="581">
        <v>1</v>
      </c>
      <c r="N214" s="558">
        <v>1.667</v>
      </c>
      <c r="O214" s="563">
        <v>1.667</v>
      </c>
      <c r="P214" s="816">
        <v>4.3860251239999997</v>
      </c>
      <c r="Q214" s="816">
        <v>1.667</v>
      </c>
      <c r="R214" s="395">
        <v>2.0210241240000002</v>
      </c>
      <c r="S214" s="591">
        <v>5.7670699300500052</v>
      </c>
      <c r="T214" s="463">
        <v>5.7670699300500052</v>
      </c>
    </row>
    <row r="215" spans="1:21" s="2" customFormat="1" ht="12.75" customHeight="1">
      <c r="A215" s="364">
        <v>15</v>
      </c>
      <c r="B215" s="393" t="s">
        <v>8</v>
      </c>
      <c r="C215" s="393" t="s">
        <v>2704</v>
      </c>
      <c r="D215" s="394" t="s">
        <v>30</v>
      </c>
      <c r="E215" s="403">
        <v>2</v>
      </c>
      <c r="F215" s="817">
        <v>4.1835590000000007</v>
      </c>
      <c r="G215" s="394">
        <v>0.9</v>
      </c>
      <c r="H215" s="395">
        <v>2.212596</v>
      </c>
      <c r="I215" s="394">
        <v>0.05</v>
      </c>
      <c r="J215" s="395">
        <v>0.15240500000000001</v>
      </c>
      <c r="K215" s="580" t="s">
        <v>2705</v>
      </c>
      <c r="L215" s="581" t="s">
        <v>30</v>
      </c>
      <c r="M215" s="581">
        <v>1</v>
      </c>
      <c r="N215" s="558">
        <v>1.5</v>
      </c>
      <c r="O215" s="563">
        <v>1.5</v>
      </c>
      <c r="P215" s="816">
        <v>8.3671180000000014</v>
      </c>
      <c r="Q215" s="816">
        <v>1.5</v>
      </c>
      <c r="R215" s="395">
        <v>1.8185580000000003</v>
      </c>
      <c r="S215" s="591">
        <v>5.5008525093642566</v>
      </c>
      <c r="T215" s="463">
        <v>11.001705018728513</v>
      </c>
    </row>
    <row r="216" spans="1:21" s="315" customFormat="1" ht="6.75" customHeight="1">
      <c r="A216" s="365"/>
      <c r="B216" s="815"/>
      <c r="C216" s="417" t="s">
        <v>2740</v>
      </c>
      <c r="D216" s="418"/>
      <c r="E216" s="392"/>
      <c r="F216" s="333">
        <v>0</v>
      </c>
      <c r="G216" s="420"/>
      <c r="H216" s="333">
        <v>0</v>
      </c>
      <c r="I216" s="420"/>
      <c r="J216" s="333">
        <v>0</v>
      </c>
      <c r="K216" s="573"/>
      <c r="L216" s="571"/>
      <c r="M216" s="439"/>
      <c r="N216" s="439"/>
      <c r="O216" s="572"/>
      <c r="P216" s="814"/>
      <c r="Q216" s="814"/>
      <c r="R216" s="333">
        <v>0</v>
      </c>
      <c r="S216" s="591">
        <v>0</v>
      </c>
      <c r="T216" s="463">
        <v>0</v>
      </c>
    </row>
    <row r="217" spans="1:21" s="2" customFormat="1" ht="12.75" customHeight="1">
      <c r="A217" s="362">
        <v>16</v>
      </c>
      <c r="B217" s="808" t="s">
        <v>2749</v>
      </c>
      <c r="C217" s="393" t="s">
        <v>2752</v>
      </c>
      <c r="D217" s="394" t="s">
        <v>18</v>
      </c>
      <c r="E217" s="392">
        <v>600</v>
      </c>
      <c r="F217" s="333">
        <v>0.54987319918799993</v>
      </c>
      <c r="G217" s="392">
        <v>6.2399999999999997E-2</v>
      </c>
      <c r="H217" s="333">
        <v>0.153406656</v>
      </c>
      <c r="I217" s="392">
        <v>2.7000000000000001E-3</v>
      </c>
      <c r="J217" s="333">
        <v>8.2298700000000002E-3</v>
      </c>
      <c r="K217" s="329" t="s">
        <v>2753</v>
      </c>
      <c r="L217" s="539" t="s">
        <v>18</v>
      </c>
      <c r="M217" s="539">
        <v>1.02</v>
      </c>
      <c r="N217" s="539">
        <v>0.31395000000000001</v>
      </c>
      <c r="O217" s="432">
        <v>0.32022899999999999</v>
      </c>
      <c r="P217" s="395">
        <v>329.92391951279996</v>
      </c>
      <c r="Q217" s="395">
        <v>0.32022899999999999</v>
      </c>
      <c r="R217" s="333">
        <v>0.38823667318799998</v>
      </c>
      <c r="S217" s="591">
        <v>0.72301391413039973</v>
      </c>
      <c r="T217" s="463">
        <v>433.80834847823985</v>
      </c>
    </row>
    <row r="218" spans="1:21" s="2" customFormat="1" ht="12.75" customHeight="1">
      <c r="A218" s="362">
        <v>17</v>
      </c>
      <c r="B218" s="808" t="s">
        <v>2749</v>
      </c>
      <c r="C218" s="393" t="s">
        <v>2754</v>
      </c>
      <c r="D218" s="394" t="s">
        <v>18</v>
      </c>
      <c r="E218" s="392">
        <v>450</v>
      </c>
      <c r="F218" s="333">
        <v>0.73759203018000008</v>
      </c>
      <c r="G218" s="392">
        <v>6.2399999999999997E-2</v>
      </c>
      <c r="H218" s="333">
        <v>0.153406656</v>
      </c>
      <c r="I218" s="392">
        <v>2.7000000000000001E-3</v>
      </c>
      <c r="J218" s="333">
        <v>8.2298700000000002E-3</v>
      </c>
      <c r="K218" s="329" t="s">
        <v>2755</v>
      </c>
      <c r="L218" s="539" t="s">
        <v>18</v>
      </c>
      <c r="M218" s="539">
        <v>1.02</v>
      </c>
      <c r="N218" s="539">
        <v>0.46575</v>
      </c>
      <c r="O218" s="432">
        <v>0.47506500000000002</v>
      </c>
      <c r="P218" s="395">
        <v>331.91641358100003</v>
      </c>
      <c r="Q218" s="395">
        <v>0.47506500000000002</v>
      </c>
      <c r="R218" s="333">
        <v>0.57595550418000008</v>
      </c>
      <c r="S218" s="591">
        <v>0.96984050424596124</v>
      </c>
      <c r="T218" s="463">
        <v>436.42822691068255</v>
      </c>
    </row>
    <row r="219" spans="1:21" s="2" customFormat="1" ht="12.75" customHeight="1">
      <c r="A219" s="362">
        <v>18</v>
      </c>
      <c r="B219" s="808" t="s">
        <v>2749</v>
      </c>
      <c r="C219" s="393" t="s">
        <v>3187</v>
      </c>
      <c r="D219" s="394" t="s">
        <v>18</v>
      </c>
      <c r="E219" s="392">
        <v>164</v>
      </c>
      <c r="F219" s="333">
        <v>1.0319692878720002</v>
      </c>
      <c r="G219" s="392">
        <v>6.2399999999999997E-2</v>
      </c>
      <c r="H219" s="333">
        <v>0.153406656</v>
      </c>
      <c r="I219" s="392">
        <v>2.7000000000000001E-3</v>
      </c>
      <c r="J219" s="333">
        <v>8.2298700000000002E-3</v>
      </c>
      <c r="K219" s="329" t="s">
        <v>3188</v>
      </c>
      <c r="L219" s="539" t="s">
        <v>18</v>
      </c>
      <c r="M219" s="539">
        <v>1.02</v>
      </c>
      <c r="N219" s="539">
        <v>0.70379999999999998</v>
      </c>
      <c r="O219" s="432">
        <v>0.71787599999999996</v>
      </c>
      <c r="P219" s="395">
        <v>169.24296321100803</v>
      </c>
      <c r="Q219" s="395">
        <v>0.71787599999999996</v>
      </c>
      <c r="R219" s="333">
        <v>0.87033276187200015</v>
      </c>
      <c r="S219" s="591">
        <v>1.3569094751090007</v>
      </c>
      <c r="T219" s="463">
        <v>222.53315391787612</v>
      </c>
    </row>
    <row r="220" spans="1:21" s="2" customFormat="1" ht="12.75" customHeight="1">
      <c r="A220" s="362">
        <v>19</v>
      </c>
      <c r="B220" s="808" t="s">
        <v>2749</v>
      </c>
      <c r="C220" s="393" t="s">
        <v>3827</v>
      </c>
      <c r="D220" s="394" t="s">
        <v>18</v>
      </c>
      <c r="E220" s="392">
        <v>50</v>
      </c>
      <c r="F220" s="333">
        <v>1.5396633989640001</v>
      </c>
      <c r="G220" s="392">
        <v>6.2399999999999997E-2</v>
      </c>
      <c r="H220" s="333">
        <v>0.153406656</v>
      </c>
      <c r="I220" s="392">
        <v>2.7000000000000001E-3</v>
      </c>
      <c r="J220" s="333">
        <v>8.2298700000000002E-3</v>
      </c>
      <c r="K220" s="329" t="s">
        <v>3828</v>
      </c>
      <c r="L220" s="539" t="s">
        <v>18</v>
      </c>
      <c r="M220" s="539">
        <v>1.02</v>
      </c>
      <c r="N220" s="539">
        <v>1.11435</v>
      </c>
      <c r="O220" s="432">
        <v>1.1366369999999999</v>
      </c>
      <c r="P220" s="395">
        <v>76.9831699482</v>
      </c>
      <c r="Q220" s="395">
        <v>1.1366369999999999</v>
      </c>
      <c r="R220" s="333">
        <v>1.3780268729640002</v>
      </c>
      <c r="S220" s="591">
        <v>2.0244632074669964</v>
      </c>
      <c r="T220" s="463">
        <v>101.22316037334981</v>
      </c>
    </row>
    <row r="221" spans="1:21" s="2" customFormat="1" ht="12.75" customHeight="1">
      <c r="A221" s="362">
        <v>19</v>
      </c>
      <c r="B221" s="808" t="s">
        <v>2750</v>
      </c>
      <c r="C221" s="393" t="s">
        <v>2758</v>
      </c>
      <c r="D221" s="394" t="s">
        <v>18</v>
      </c>
      <c r="E221" s="392">
        <v>10</v>
      </c>
      <c r="F221" s="333">
        <v>13.370311763375</v>
      </c>
      <c r="G221" s="392">
        <v>3.0623999999999998</v>
      </c>
      <c r="H221" s="333">
        <v>7.5287266559999999</v>
      </c>
      <c r="I221" s="392">
        <v>6.4999999999999997E-3</v>
      </c>
      <c r="J221" s="333">
        <v>1.9812649999999998E-2</v>
      </c>
      <c r="K221" s="329" t="s">
        <v>3142</v>
      </c>
      <c r="L221" s="539" t="s">
        <v>18</v>
      </c>
      <c r="M221" s="539">
        <v>1.02</v>
      </c>
      <c r="N221" s="539">
        <v>4.7078124999999993</v>
      </c>
      <c r="O221" s="432">
        <v>4.8019687499999995</v>
      </c>
      <c r="P221" s="395">
        <v>133.70311763375</v>
      </c>
      <c r="Q221" s="395">
        <v>4.8019687499999995</v>
      </c>
      <c r="R221" s="333">
        <v>5.8217724573750003</v>
      </c>
      <c r="S221" s="591">
        <v>17.58027388033581</v>
      </c>
      <c r="T221" s="463">
        <v>175.8027388033581</v>
      </c>
    </row>
    <row r="222" spans="1:21" s="2" customFormat="1" ht="12.75" customHeight="1">
      <c r="A222" s="362">
        <v>20</v>
      </c>
      <c r="B222" s="808" t="s">
        <v>2750</v>
      </c>
      <c r="C222" s="393" t="s">
        <v>2759</v>
      </c>
      <c r="D222" s="394" t="s">
        <v>18</v>
      </c>
      <c r="E222" s="392">
        <v>30</v>
      </c>
      <c r="F222" s="333">
        <v>18.944955463460001</v>
      </c>
      <c r="G222" s="392">
        <v>4.0624000000000002</v>
      </c>
      <c r="H222" s="333">
        <v>9.9871666560000012</v>
      </c>
      <c r="I222" s="392">
        <v>6.4999999999999997E-3</v>
      </c>
      <c r="J222" s="333">
        <v>1.9812649999999998E-2</v>
      </c>
      <c r="K222" s="329" t="s">
        <v>2760</v>
      </c>
      <c r="L222" s="539" t="s">
        <v>18</v>
      </c>
      <c r="M222" s="539">
        <v>1.02</v>
      </c>
      <c r="N222" s="539">
        <v>7.2277499999999986</v>
      </c>
      <c r="O222" s="432">
        <v>7.372304999999999</v>
      </c>
      <c r="P222" s="395">
        <v>568.3486639038</v>
      </c>
      <c r="Q222" s="395">
        <v>7.372304999999999</v>
      </c>
      <c r="R222" s="333">
        <v>8.9379761574599996</v>
      </c>
      <c r="S222" s="591">
        <v>24.910227344939564</v>
      </c>
      <c r="T222" s="463">
        <v>747.30682034818687</v>
      </c>
    </row>
    <row r="223" spans="1:21" s="2" customFormat="1" ht="15.75" customHeight="1">
      <c r="A223" s="362">
        <v>21</v>
      </c>
      <c r="B223" s="808" t="s">
        <v>27</v>
      </c>
      <c r="C223" s="381" t="s">
        <v>2708</v>
      </c>
      <c r="D223" s="388" t="s">
        <v>2709</v>
      </c>
      <c r="E223" s="399">
        <v>5</v>
      </c>
      <c r="F223" s="333">
        <v>1.4548464000000003</v>
      </c>
      <c r="G223" s="389"/>
      <c r="H223" s="333">
        <v>0</v>
      </c>
      <c r="I223" s="392"/>
      <c r="J223" s="333">
        <v>0</v>
      </c>
      <c r="K223" s="329" t="s">
        <v>2708</v>
      </c>
      <c r="L223" s="539" t="s">
        <v>2709</v>
      </c>
      <c r="M223" s="539">
        <v>1</v>
      </c>
      <c r="N223" s="539">
        <v>1.2</v>
      </c>
      <c r="O223" s="432">
        <v>1.2</v>
      </c>
      <c r="P223" s="333">
        <v>7.2742320000000014</v>
      </c>
      <c r="Q223" s="333">
        <v>1.2</v>
      </c>
      <c r="R223" s="333">
        <v>1.4548464000000003</v>
      </c>
      <c r="S223" s="591">
        <v>1.9129395498377233</v>
      </c>
      <c r="T223" s="463">
        <v>9.5646977491886158</v>
      </c>
    </row>
    <row r="224" spans="1:21" s="315" customFormat="1" ht="8.25" customHeight="1">
      <c r="A224" s="365"/>
      <c r="B224" s="815"/>
      <c r="C224" s="417" t="s">
        <v>2741</v>
      </c>
      <c r="D224" s="418"/>
      <c r="E224" s="392"/>
      <c r="F224" s="333">
        <v>0</v>
      </c>
      <c r="G224" s="410"/>
      <c r="H224" s="333">
        <v>0</v>
      </c>
      <c r="I224" s="420"/>
      <c r="J224" s="333">
        <v>0</v>
      </c>
      <c r="K224" s="573"/>
      <c r="L224" s="571"/>
      <c r="M224" s="439"/>
      <c r="N224" s="439"/>
      <c r="O224" s="572"/>
      <c r="P224" s="814"/>
      <c r="Q224" s="814"/>
      <c r="R224" s="333">
        <v>0</v>
      </c>
      <c r="S224" s="591">
        <v>0</v>
      </c>
      <c r="T224" s="463">
        <v>0</v>
      </c>
    </row>
    <row r="225" spans="1:21" s="2" customFormat="1" ht="15.75" customHeight="1">
      <c r="A225" s="364">
        <v>22</v>
      </c>
      <c r="B225" s="808" t="s">
        <v>12</v>
      </c>
      <c r="C225" s="393" t="s">
        <v>2761</v>
      </c>
      <c r="D225" s="394" t="s">
        <v>19</v>
      </c>
      <c r="E225" s="399">
        <v>51</v>
      </c>
      <c r="F225" s="333">
        <v>8.7683049000000004</v>
      </c>
      <c r="G225" s="389">
        <v>0.35</v>
      </c>
      <c r="H225" s="333">
        <v>0.86045399999999994</v>
      </c>
      <c r="I225" s="389">
        <v>8.9999999999999993E-3</v>
      </c>
      <c r="J225" s="333">
        <v>2.7432899999999996E-2</v>
      </c>
      <c r="K225" s="329" t="s">
        <v>2763</v>
      </c>
      <c r="L225" s="539" t="s">
        <v>19</v>
      </c>
      <c r="M225" s="539">
        <v>1</v>
      </c>
      <c r="N225" s="539">
        <v>6.5</v>
      </c>
      <c r="O225" s="432">
        <v>6.5</v>
      </c>
      <c r="P225" s="395">
        <v>447.1835499</v>
      </c>
      <c r="Q225" s="395">
        <v>6.5</v>
      </c>
      <c r="R225" s="333">
        <v>7.8804180000000006</v>
      </c>
      <c r="S225" s="591">
        <v>11.529215199794219</v>
      </c>
      <c r="T225" s="463">
        <v>587.98997518950523</v>
      </c>
    </row>
    <row r="226" spans="1:21" s="2" customFormat="1" ht="15.75" customHeight="1">
      <c r="A226" s="364">
        <v>23</v>
      </c>
      <c r="B226" s="813" t="s">
        <v>12</v>
      </c>
      <c r="C226" s="393" t="s">
        <v>3150</v>
      </c>
      <c r="D226" s="394" t="s">
        <v>19</v>
      </c>
      <c r="E226" s="399">
        <v>26</v>
      </c>
      <c r="F226" s="395">
        <v>5.1108210504000002</v>
      </c>
      <c r="G226" s="389">
        <v>0.35</v>
      </c>
      <c r="H226" s="333">
        <v>0.86045399999999994</v>
      </c>
      <c r="I226" s="389">
        <v>8.9999999999999993E-3</v>
      </c>
      <c r="J226" s="333">
        <v>2.7432899999999996E-2</v>
      </c>
      <c r="K226" s="329" t="s">
        <v>2764</v>
      </c>
      <c r="L226" s="539" t="s">
        <v>19</v>
      </c>
      <c r="M226" s="539">
        <v>1</v>
      </c>
      <c r="N226" s="539">
        <v>3.4832000000000001</v>
      </c>
      <c r="O226" s="432">
        <v>3.4832000000000001</v>
      </c>
      <c r="P226" s="395">
        <v>132.8813473104</v>
      </c>
      <c r="Q226" s="395">
        <v>3.4832000000000001</v>
      </c>
      <c r="R226" s="333">
        <v>4.2229341504000004</v>
      </c>
      <c r="S226" s="591">
        <v>6.7200851715021832</v>
      </c>
      <c r="T226" s="463">
        <v>174.72221445905677</v>
      </c>
    </row>
    <row r="227" spans="1:21" s="2" customFormat="1" ht="13.5" customHeight="1">
      <c r="A227" s="364">
        <v>24</v>
      </c>
      <c r="B227" s="808" t="s">
        <v>2387</v>
      </c>
      <c r="C227" s="393" t="s">
        <v>3443</v>
      </c>
      <c r="D227" s="394" t="s">
        <v>19</v>
      </c>
      <c r="E227" s="399">
        <v>18</v>
      </c>
      <c r="F227" s="333">
        <v>9.660304</v>
      </c>
      <c r="G227" s="389">
        <v>1.1599999999999999</v>
      </c>
      <c r="H227" s="333">
        <v>2.8517904000000001</v>
      </c>
      <c r="I227" s="392">
        <v>1.1200000000000001</v>
      </c>
      <c r="J227" s="333">
        <v>3.4138720000000005</v>
      </c>
      <c r="K227" s="329" t="s">
        <v>2767</v>
      </c>
      <c r="L227" s="539" t="s">
        <v>19</v>
      </c>
      <c r="M227" s="579">
        <v>1</v>
      </c>
      <c r="N227" s="539">
        <v>2.8</v>
      </c>
      <c r="O227" s="432">
        <v>2.8</v>
      </c>
      <c r="P227" s="333">
        <v>173.88547199999999</v>
      </c>
      <c r="Q227" s="333">
        <v>2.8</v>
      </c>
      <c r="R227" s="333">
        <v>3.3946416000000004</v>
      </c>
      <c r="S227" s="591">
        <v>12.702081529057331</v>
      </c>
      <c r="T227" s="463">
        <v>228.63746752303194</v>
      </c>
    </row>
    <row r="228" spans="1:21" s="2" customFormat="1" ht="13.5" customHeight="1">
      <c r="A228" s="364">
        <v>25</v>
      </c>
      <c r="B228" s="808" t="s">
        <v>2387</v>
      </c>
      <c r="C228" s="381" t="s">
        <v>3740</v>
      </c>
      <c r="D228" s="388" t="s">
        <v>19</v>
      </c>
      <c r="E228" s="399">
        <v>9</v>
      </c>
      <c r="F228" s="333">
        <v>9.7815411999999995</v>
      </c>
      <c r="G228" s="389">
        <v>1.1599999999999999</v>
      </c>
      <c r="H228" s="333">
        <v>2.8517904000000001</v>
      </c>
      <c r="I228" s="392">
        <v>1.1200000000000001</v>
      </c>
      <c r="J228" s="333">
        <v>3.4138720000000005</v>
      </c>
      <c r="K228" s="329" t="s">
        <v>3741</v>
      </c>
      <c r="L228" s="539" t="s">
        <v>19</v>
      </c>
      <c r="M228" s="579">
        <v>1</v>
      </c>
      <c r="N228" s="539">
        <v>2.9</v>
      </c>
      <c r="O228" s="432">
        <v>2.9</v>
      </c>
      <c r="P228" s="333">
        <v>88.033870799999988</v>
      </c>
      <c r="Q228" s="333">
        <v>2.9</v>
      </c>
      <c r="R228" s="333">
        <v>3.5158787999999999</v>
      </c>
      <c r="S228" s="591">
        <v>12.861493158210473</v>
      </c>
      <c r="T228" s="463">
        <v>115.75343842389427</v>
      </c>
    </row>
    <row r="229" spans="1:21" s="1" customFormat="1" ht="12.75" customHeight="1">
      <c r="A229" s="367">
        <v>26</v>
      </c>
      <c r="B229" s="909" t="s">
        <v>12</v>
      </c>
      <c r="C229" s="308" t="s">
        <v>3441</v>
      </c>
      <c r="D229" s="373" t="s">
        <v>19</v>
      </c>
      <c r="E229" s="467">
        <v>9</v>
      </c>
      <c r="F229" s="811">
        <v>20.285838900000005</v>
      </c>
      <c r="G229" s="444">
        <v>0.35</v>
      </c>
      <c r="H229" s="810">
        <v>0.86045399999999994</v>
      </c>
      <c r="I229" s="444">
        <v>8.9999999999999993E-3</v>
      </c>
      <c r="J229" s="810">
        <v>2.7432899999999996E-2</v>
      </c>
      <c r="K229" s="702" t="s">
        <v>2550</v>
      </c>
      <c r="L229" s="703" t="s">
        <v>19</v>
      </c>
      <c r="M229" s="703">
        <v>1</v>
      </c>
      <c r="N229" s="704">
        <v>16</v>
      </c>
      <c r="O229" s="705">
        <v>16</v>
      </c>
      <c r="P229" s="811">
        <v>182.57255010000006</v>
      </c>
      <c r="Q229" s="811">
        <v>16</v>
      </c>
      <c r="R229" s="333">
        <v>19.397952000000004</v>
      </c>
      <c r="S229" s="588">
        <v>22.115337679663646</v>
      </c>
      <c r="T229" s="463">
        <v>199.03803911697281</v>
      </c>
    </row>
    <row r="230" spans="1:21" s="2" customFormat="1" ht="15.75" customHeight="1">
      <c r="A230" s="364">
        <v>27</v>
      </c>
      <c r="B230" s="808" t="s">
        <v>2408</v>
      </c>
      <c r="C230" s="381" t="s">
        <v>2768</v>
      </c>
      <c r="D230" s="388" t="s">
        <v>19</v>
      </c>
      <c r="E230" s="399">
        <v>25</v>
      </c>
      <c r="F230" s="333">
        <v>0.18185580000000004</v>
      </c>
      <c r="G230" s="392"/>
      <c r="H230" s="333">
        <v>0</v>
      </c>
      <c r="I230" s="392"/>
      <c r="J230" s="333">
        <v>0</v>
      </c>
      <c r="K230" s="329" t="s">
        <v>2768</v>
      </c>
      <c r="L230" s="539" t="s">
        <v>19</v>
      </c>
      <c r="M230" s="579">
        <v>1</v>
      </c>
      <c r="N230" s="539">
        <v>0.15</v>
      </c>
      <c r="O230" s="432">
        <v>0.15</v>
      </c>
      <c r="P230" s="333">
        <v>4.5463950000000013</v>
      </c>
      <c r="Q230" s="333">
        <v>0.15</v>
      </c>
      <c r="R230" s="333">
        <v>0.18185580000000004</v>
      </c>
      <c r="S230" s="591">
        <v>0.23911744372971541</v>
      </c>
      <c r="T230" s="463">
        <v>5.9779360932428851</v>
      </c>
    </row>
    <row r="231" spans="1:21" s="2" customFormat="1" ht="15.75" customHeight="1">
      <c r="A231" s="364">
        <v>28</v>
      </c>
      <c r="B231" s="808" t="s">
        <v>2408</v>
      </c>
      <c r="C231" s="381" t="s">
        <v>2769</v>
      </c>
      <c r="D231" s="388" t="s">
        <v>19</v>
      </c>
      <c r="E231" s="399">
        <v>126</v>
      </c>
      <c r="F231" s="333">
        <v>0.21822696</v>
      </c>
      <c r="G231" s="392"/>
      <c r="H231" s="333">
        <v>0</v>
      </c>
      <c r="I231" s="392"/>
      <c r="J231" s="333">
        <v>0</v>
      </c>
      <c r="K231" s="329" t="s">
        <v>2769</v>
      </c>
      <c r="L231" s="539" t="s">
        <v>19</v>
      </c>
      <c r="M231" s="579">
        <v>1</v>
      </c>
      <c r="N231" s="539">
        <v>0.18</v>
      </c>
      <c r="O231" s="432">
        <v>0.18</v>
      </c>
      <c r="P231" s="333">
        <v>27.496596959999998</v>
      </c>
      <c r="Q231" s="333">
        <v>0.18</v>
      </c>
      <c r="R231" s="333">
        <v>0.21822696</v>
      </c>
      <c r="S231" s="591">
        <v>0.28694093247565844</v>
      </c>
      <c r="T231" s="463">
        <v>36.154557491932962</v>
      </c>
    </row>
    <row r="232" spans="1:21" s="62" customFormat="1" ht="12.75" customHeight="1">
      <c r="A232" s="364">
        <v>29</v>
      </c>
      <c r="B232" s="393" t="s">
        <v>13</v>
      </c>
      <c r="C232" s="393" t="s">
        <v>2771</v>
      </c>
      <c r="D232" s="394" t="s">
        <v>19</v>
      </c>
      <c r="E232" s="399">
        <v>28</v>
      </c>
      <c r="F232" s="333">
        <v>1.4302991160000003</v>
      </c>
      <c r="G232" s="389">
        <v>0.17100000000000001</v>
      </c>
      <c r="H232" s="333">
        <v>0.42039324000000006</v>
      </c>
      <c r="I232" s="389"/>
      <c r="J232" s="333">
        <v>0</v>
      </c>
      <c r="K232" s="433" t="s">
        <v>2772</v>
      </c>
      <c r="L232" s="538" t="s">
        <v>19</v>
      </c>
      <c r="M232" s="578">
        <v>1</v>
      </c>
      <c r="N232" s="538">
        <v>0.83299999999999996</v>
      </c>
      <c r="O232" s="432">
        <v>0.83299999999999996</v>
      </c>
      <c r="P232" s="395">
        <v>40.048375248000006</v>
      </c>
      <c r="Q232" s="395">
        <v>0.83299999999999996</v>
      </c>
      <c r="R232" s="333">
        <v>1.0099058760000001</v>
      </c>
      <c r="S232" s="591">
        <v>1.8806629669594903</v>
      </c>
      <c r="T232" s="463">
        <v>52.658563074865725</v>
      </c>
    </row>
    <row r="233" spans="1:21" s="62" customFormat="1" ht="12.75" customHeight="1">
      <c r="A233" s="364">
        <v>30</v>
      </c>
      <c r="B233" s="393" t="s">
        <v>13</v>
      </c>
      <c r="C233" s="393" t="s">
        <v>2773</v>
      </c>
      <c r="D233" s="394" t="s">
        <v>19</v>
      </c>
      <c r="E233" s="399">
        <v>28</v>
      </c>
      <c r="F233" s="333">
        <v>1.8340189920000003</v>
      </c>
      <c r="G233" s="389">
        <v>0.17100000000000001</v>
      </c>
      <c r="H233" s="333">
        <v>0.42039324000000006</v>
      </c>
      <c r="I233" s="389"/>
      <c r="J233" s="333">
        <v>0</v>
      </c>
      <c r="K233" s="433" t="s">
        <v>2774</v>
      </c>
      <c r="L233" s="538" t="s">
        <v>19</v>
      </c>
      <c r="M233" s="578">
        <v>1</v>
      </c>
      <c r="N233" s="538">
        <v>1.1659999999999999</v>
      </c>
      <c r="O233" s="432">
        <v>1.1659999999999999</v>
      </c>
      <c r="P233" s="395">
        <v>51.352531776000006</v>
      </c>
      <c r="Q233" s="395">
        <v>1.1659999999999999</v>
      </c>
      <c r="R233" s="333">
        <v>1.4136257520000002</v>
      </c>
      <c r="S233" s="591">
        <v>2.4115036920394584</v>
      </c>
      <c r="T233" s="463">
        <v>67.522103377104827</v>
      </c>
    </row>
    <row r="234" spans="1:21" s="62" customFormat="1" ht="12.75" customHeight="1">
      <c r="A234" s="364">
        <v>31</v>
      </c>
      <c r="B234" s="393" t="s">
        <v>124</v>
      </c>
      <c r="C234" s="393" t="s">
        <v>188</v>
      </c>
      <c r="D234" s="394" t="s">
        <v>19</v>
      </c>
      <c r="E234" s="399">
        <v>34</v>
      </c>
      <c r="F234" s="333">
        <v>1.8020592720000002</v>
      </c>
      <c r="G234" s="389">
        <v>0.158</v>
      </c>
      <c r="H234" s="333">
        <v>0.38843351999999998</v>
      </c>
      <c r="I234" s="389"/>
      <c r="J234" s="333">
        <v>0</v>
      </c>
      <c r="K234" s="433" t="s">
        <v>2777</v>
      </c>
      <c r="L234" s="538" t="s">
        <v>19</v>
      </c>
      <c r="M234" s="578">
        <v>1</v>
      </c>
      <c r="N234" s="538">
        <v>1.1659999999999999</v>
      </c>
      <c r="O234" s="432">
        <v>1.1659999999999999</v>
      </c>
      <c r="P234" s="395">
        <v>61.270015248000007</v>
      </c>
      <c r="Q234" s="395">
        <v>1.1659999999999999</v>
      </c>
      <c r="R234" s="333">
        <v>1.4136257520000002</v>
      </c>
      <c r="S234" s="591">
        <v>2.3694806905805144</v>
      </c>
      <c r="T234" s="463">
        <v>80.562343479737493</v>
      </c>
    </row>
    <row r="235" spans="1:21" s="1" customFormat="1" ht="12.75" customHeight="1">
      <c r="A235" s="364">
        <v>32</v>
      </c>
      <c r="B235" s="381" t="s">
        <v>2056</v>
      </c>
      <c r="C235" s="381" t="s">
        <v>3453</v>
      </c>
      <c r="D235" s="388" t="s">
        <v>19</v>
      </c>
      <c r="E235" s="399">
        <v>4</v>
      </c>
      <c r="F235" s="333">
        <v>2.3487069960000007</v>
      </c>
      <c r="G235" s="389">
        <v>0.29799999999999999</v>
      </c>
      <c r="H235" s="333">
        <v>0.73261511999999995</v>
      </c>
      <c r="I235" s="392"/>
      <c r="J235" s="333">
        <v>0</v>
      </c>
      <c r="K235" s="331" t="s">
        <v>2743</v>
      </c>
      <c r="L235" s="332" t="s">
        <v>19</v>
      </c>
      <c r="M235" s="583">
        <v>1</v>
      </c>
      <c r="N235" s="538">
        <v>1.333</v>
      </c>
      <c r="O235" s="432">
        <v>1.333</v>
      </c>
      <c r="P235" s="333">
        <v>9.3948279840000026</v>
      </c>
      <c r="Q235" s="333">
        <v>1.333</v>
      </c>
      <c r="R235" s="333">
        <v>1.6160918760000005</v>
      </c>
      <c r="S235" s="591">
        <v>3.0882535115933556</v>
      </c>
      <c r="T235" s="463">
        <v>12.353014046373422</v>
      </c>
      <c r="U235" s="2"/>
    </row>
    <row r="236" spans="1:21" s="1" customFormat="1" ht="12.75" customHeight="1">
      <c r="A236" s="364">
        <v>33</v>
      </c>
      <c r="B236" s="809" t="s">
        <v>3143</v>
      </c>
      <c r="C236" s="381" t="s">
        <v>3144</v>
      </c>
      <c r="D236" s="388" t="s">
        <v>2411</v>
      </c>
      <c r="E236" s="403">
        <v>94</v>
      </c>
      <c r="F236" s="392">
        <v>0.40915771000000001</v>
      </c>
      <c r="G236" s="392">
        <v>8.1500000000000003E-2</v>
      </c>
      <c r="H236" s="333">
        <v>0.20036286</v>
      </c>
      <c r="I236" s="392">
        <v>6.8500000000000005E-2</v>
      </c>
      <c r="J236" s="333">
        <v>0.20879485</v>
      </c>
      <c r="K236" s="532"/>
      <c r="L236" s="331"/>
      <c r="M236" s="331"/>
      <c r="N236" s="433"/>
      <c r="O236" s="330">
        <v>0</v>
      </c>
      <c r="P236" s="333">
        <v>38.46082474</v>
      </c>
      <c r="Q236" s="333">
        <v>0</v>
      </c>
      <c r="R236" s="333">
        <v>0</v>
      </c>
      <c r="S236" s="591">
        <v>0.53799079104160663</v>
      </c>
      <c r="T236" s="463">
        <v>50.571134357911021</v>
      </c>
      <c r="U236" s="2"/>
    </row>
    <row r="237" spans="1:21" s="315" customFormat="1" ht="11.25" customHeight="1">
      <c r="A237" s="367">
        <v>34</v>
      </c>
      <c r="B237" s="808" t="s">
        <v>3145</v>
      </c>
      <c r="C237" s="381" t="s">
        <v>3147</v>
      </c>
      <c r="D237" s="388" t="s">
        <v>19</v>
      </c>
      <c r="E237" s="399">
        <v>4</v>
      </c>
      <c r="F237" s="333">
        <v>15.618980600000004</v>
      </c>
      <c r="G237" s="392">
        <v>0.89</v>
      </c>
      <c r="H237" s="333">
        <v>2.1880116000000003</v>
      </c>
      <c r="I237" s="392">
        <v>0.23</v>
      </c>
      <c r="J237" s="333">
        <v>0.70106299999999999</v>
      </c>
      <c r="K237" s="584" t="s">
        <v>3146</v>
      </c>
      <c r="L237" s="585" t="s">
        <v>19</v>
      </c>
      <c r="M237" s="585">
        <v>1</v>
      </c>
      <c r="N237" s="585">
        <v>10.5</v>
      </c>
      <c r="O237" s="432">
        <v>10.5</v>
      </c>
      <c r="P237" s="333">
        <v>62.475922400000016</v>
      </c>
      <c r="Q237" s="333">
        <v>10.5</v>
      </c>
      <c r="R237" s="333">
        <v>12.729906000000003</v>
      </c>
      <c r="S237" s="588">
        <v>17.545813950250725</v>
      </c>
      <c r="T237" s="463">
        <v>70.1832558010029</v>
      </c>
    </row>
    <row r="238" spans="1:21" s="99" customFormat="1" ht="21" customHeight="1">
      <c r="A238" s="102"/>
      <c r="B238" s="102"/>
      <c r="C238" s="206" t="s">
        <v>134</v>
      </c>
      <c r="D238" s="207"/>
      <c r="E238" s="515"/>
      <c r="F238" s="516"/>
      <c r="G238" s="516"/>
      <c r="H238" s="516"/>
      <c r="I238" s="516"/>
      <c r="J238" s="516"/>
      <c r="K238" s="517"/>
      <c r="L238" s="516"/>
      <c r="M238" s="516"/>
      <c r="N238" s="789"/>
      <c r="O238" s="516"/>
      <c r="P238" s="519"/>
      <c r="Q238" s="520"/>
      <c r="R238" s="521"/>
      <c r="S238" s="519"/>
      <c r="T238" s="522">
        <v>92482.809177848147</v>
      </c>
    </row>
    <row r="239" spans="1:21" s="99" customFormat="1" ht="15" hidden="1" customHeight="1">
      <c r="A239" s="102"/>
      <c r="B239" s="102"/>
      <c r="C239" s="203" t="s">
        <v>135</v>
      </c>
      <c r="D239" s="523"/>
      <c r="E239" s="515"/>
      <c r="F239" s="524"/>
      <c r="G239" s="524"/>
      <c r="H239" s="524"/>
      <c r="I239" s="524"/>
      <c r="J239" s="524"/>
      <c r="K239" s="525"/>
      <c r="L239" s="524"/>
      <c r="M239" s="524"/>
      <c r="N239" s="790"/>
      <c r="O239" s="524"/>
      <c r="P239" s="519"/>
      <c r="Q239" s="499"/>
      <c r="R239" s="499"/>
      <c r="S239" s="519"/>
      <c r="T239" s="515">
        <v>0</v>
      </c>
    </row>
    <row r="240" spans="1:21" s="99" customFormat="1" ht="15" hidden="1" customHeight="1">
      <c r="A240" s="102"/>
      <c r="B240" s="102"/>
      <c r="C240" s="203" t="s">
        <v>136</v>
      </c>
      <c r="D240" s="207"/>
      <c r="E240" s="515"/>
      <c r="F240" s="524"/>
      <c r="G240" s="524"/>
      <c r="H240" s="524"/>
      <c r="I240" s="524"/>
      <c r="J240" s="524"/>
      <c r="K240" s="525"/>
      <c r="L240" s="524"/>
      <c r="M240" s="524"/>
      <c r="N240" s="790"/>
      <c r="O240" s="524"/>
      <c r="P240" s="519"/>
      <c r="Q240" s="499"/>
      <c r="R240" s="499"/>
      <c r="S240" s="519"/>
      <c r="T240" s="515">
        <v>92482.809177848147</v>
      </c>
    </row>
    <row r="241" spans="1:22" s="99" customFormat="1" ht="15" hidden="1" customHeight="1">
      <c r="A241" s="102"/>
      <c r="B241" s="102"/>
      <c r="C241" s="203" t="s">
        <v>33</v>
      </c>
      <c r="D241" s="207"/>
      <c r="E241" s="515"/>
      <c r="F241" s="524"/>
      <c r="G241" s="524"/>
      <c r="H241" s="524"/>
      <c r="I241" s="524"/>
      <c r="J241" s="524"/>
      <c r="K241" s="525"/>
      <c r="L241" s="524"/>
      <c r="M241" s="524"/>
      <c r="N241" s="790"/>
      <c r="O241" s="524"/>
      <c r="P241" s="519"/>
      <c r="Q241" s="524"/>
      <c r="R241" s="524"/>
      <c r="S241" s="519"/>
      <c r="T241" s="515"/>
    </row>
    <row r="242" spans="1:22" s="99" customFormat="1" ht="22.5" hidden="1" customHeight="1">
      <c r="A242" s="102"/>
      <c r="B242" s="102"/>
      <c r="C242" s="203" t="s">
        <v>136</v>
      </c>
      <c r="D242" s="207"/>
      <c r="E242" s="515"/>
      <c r="F242" s="524"/>
      <c r="G242" s="524"/>
      <c r="H242" s="524"/>
      <c r="I242" s="524"/>
      <c r="J242" s="524"/>
      <c r="K242" s="525"/>
      <c r="L242" s="524"/>
      <c r="M242" s="524"/>
      <c r="N242" s="790"/>
      <c r="O242" s="524"/>
      <c r="P242" s="519"/>
      <c r="Q242" s="499"/>
      <c r="R242" s="499"/>
      <c r="S242" s="519"/>
      <c r="T242" s="515">
        <v>92482.809177848147</v>
      </c>
    </row>
    <row r="243" spans="1:22" s="99" customFormat="1" ht="15" customHeight="1">
      <c r="A243" s="102"/>
      <c r="B243" s="102"/>
      <c r="C243" s="203" t="s">
        <v>0</v>
      </c>
      <c r="D243" s="523">
        <v>0.2</v>
      </c>
      <c r="E243" s="515"/>
      <c r="F243" s="524"/>
      <c r="G243" s="524"/>
      <c r="H243" s="524"/>
      <c r="I243" s="524"/>
      <c r="J243" s="524"/>
      <c r="K243" s="525"/>
      <c r="L243" s="524"/>
      <c r="M243" s="524"/>
      <c r="N243" s="790"/>
      <c r="O243" s="524"/>
      <c r="P243" s="519"/>
      <c r="Q243" s="499"/>
      <c r="R243" s="499"/>
      <c r="S243" s="519"/>
      <c r="T243" s="515">
        <v>18496.561835569632</v>
      </c>
    </row>
    <row r="244" spans="1:22" s="99" customFormat="1" ht="15" customHeight="1">
      <c r="A244" s="102"/>
      <c r="B244" s="102"/>
      <c r="C244" s="206" t="s">
        <v>2055</v>
      </c>
      <c r="D244" s="207"/>
      <c r="E244" s="515"/>
      <c r="F244" s="524"/>
      <c r="G244" s="524"/>
      <c r="H244" s="524"/>
      <c r="I244" s="524"/>
      <c r="J244" s="524"/>
      <c r="K244" s="525"/>
      <c r="L244" s="524"/>
      <c r="M244" s="524"/>
      <c r="N244" s="790"/>
      <c r="O244" s="524"/>
      <c r="P244" s="519"/>
      <c r="Q244" s="524"/>
      <c r="R244" s="524"/>
      <c r="S244" s="519"/>
      <c r="T244" s="527">
        <v>110979.37101341778</v>
      </c>
      <c r="U244" s="528"/>
      <c r="V244" s="783">
        <v>0</v>
      </c>
    </row>
    <row r="245" spans="1:22">
      <c r="C245" s="210" t="s">
        <v>3757</v>
      </c>
      <c r="F245" s="921" t="s">
        <v>17</v>
      </c>
      <c r="G245" s="921"/>
      <c r="K245" s="921"/>
      <c r="L245" s="921"/>
      <c r="M245" s="921"/>
    </row>
    <row r="247" spans="1:22">
      <c r="R247" s="195" t="s">
        <v>3153</v>
      </c>
      <c r="S247" s="588">
        <v>0</v>
      </c>
    </row>
    <row r="248" spans="1:22">
      <c r="S248" s="589"/>
    </row>
    <row r="249" spans="1:22" s="195" customFormat="1">
      <c r="C249" s="210"/>
      <c r="E249" s="199"/>
      <c r="K249" s="109"/>
      <c r="L249" s="110"/>
      <c r="M249" s="110"/>
      <c r="N249" s="110"/>
      <c r="S249" s="589"/>
    </row>
    <row r="250" spans="1:22" s="195" customFormat="1">
      <c r="C250" s="210"/>
      <c r="E250" s="199"/>
      <c r="K250" s="109"/>
      <c r="L250" s="110"/>
      <c r="M250" s="110"/>
      <c r="N250" s="110"/>
      <c r="S250" s="589"/>
    </row>
    <row r="251" spans="1:22" s="195" customFormat="1">
      <c r="C251" s="210"/>
      <c r="E251" s="199"/>
      <c r="K251" s="109"/>
      <c r="L251" s="110"/>
      <c r="M251" s="110"/>
      <c r="N251" s="110"/>
      <c r="S251" s="590"/>
    </row>
  </sheetData>
  <pageMargins left="0" right="0" top="0.98425196850393704" bottom="0.78740157480314965" header="0.51181102362204722" footer="0.51181102362204722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8C79D4-408F-4DE3-8FB6-898CCCD0F6AA}">
  <sheetPr codeName="Worksheet____17"/>
  <dimension ref="A1:J8185"/>
  <sheetViews>
    <sheetView topLeftCell="B492" zoomScale="130" zoomScaleNormal="130" workbookViewId="0">
      <selection activeCell="E499" sqref="E499"/>
    </sheetView>
  </sheetViews>
  <sheetFormatPr defaultRowHeight="15"/>
  <cols>
    <col min="1" max="1" width="8.140625" style="279" hidden="1" customWidth="1"/>
    <col min="2" max="2" width="8.140625" style="279" customWidth="1"/>
    <col min="3" max="3" width="33.7109375" style="279" customWidth="1"/>
    <col min="4" max="4" width="8.85546875" style="279" customWidth="1"/>
    <col min="5" max="5" width="28.7109375" style="279" customWidth="1"/>
    <col min="6" max="6" width="18.42578125" style="279" customWidth="1"/>
    <col min="7" max="7" width="17.5703125" style="294" customWidth="1"/>
    <col min="8" max="16384" width="9.140625" style="279"/>
  </cols>
  <sheetData>
    <row r="1" spans="1:7" ht="17.25">
      <c r="A1" s="1841" t="s">
        <v>189</v>
      </c>
      <c r="B1" s="1841"/>
      <c r="C1" s="1841"/>
      <c r="D1" s="1841"/>
      <c r="E1" s="1841"/>
      <c r="F1" s="1841"/>
      <c r="G1" s="1841"/>
    </row>
    <row r="2" spans="1:7" ht="43.5" customHeight="1">
      <c r="A2" s="1842" t="s">
        <v>3271</v>
      </c>
      <c r="B2" s="1842"/>
      <c r="C2" s="1842"/>
      <c r="D2" s="1842"/>
      <c r="E2" s="1842"/>
      <c r="F2" s="1842"/>
      <c r="G2" s="1842"/>
    </row>
    <row r="3" spans="1:7" ht="71.25" customHeight="1">
      <c r="A3" s="254"/>
      <c r="B3" s="254"/>
      <c r="C3" s="255" t="s">
        <v>2427</v>
      </c>
      <c r="D3" s="255" t="s">
        <v>190</v>
      </c>
      <c r="E3" s="255" t="s">
        <v>2428</v>
      </c>
      <c r="F3" s="255" t="s">
        <v>2429</v>
      </c>
      <c r="G3" s="255" t="s">
        <v>191</v>
      </c>
    </row>
    <row r="4" spans="1:7" ht="30">
      <c r="A4" s="289" t="s">
        <v>192</v>
      </c>
      <c r="B4" s="289" t="s">
        <v>193</v>
      </c>
      <c r="C4" s="289">
        <v>1</v>
      </c>
      <c r="D4" s="289">
        <v>2</v>
      </c>
      <c r="E4" s="289">
        <v>3</v>
      </c>
      <c r="F4" s="255">
        <v>4</v>
      </c>
      <c r="G4" s="255">
        <v>5</v>
      </c>
    </row>
    <row r="5" spans="1:7" ht="17.25">
      <c r="A5" s="256"/>
      <c r="B5" s="267"/>
      <c r="C5" s="608" t="s">
        <v>194</v>
      </c>
      <c r="D5" s="609"/>
      <c r="E5" s="609"/>
      <c r="F5" s="610"/>
      <c r="G5" s="611"/>
    </row>
    <row r="6" spans="1:7">
      <c r="A6" s="261" t="s">
        <v>195</v>
      </c>
      <c r="B6" s="267"/>
      <c r="C6" s="612" t="s">
        <v>196</v>
      </c>
      <c r="D6" s="260"/>
      <c r="E6" s="89"/>
      <c r="F6" s="260"/>
      <c r="G6" s="613"/>
    </row>
    <row r="7" spans="1:7" ht="27">
      <c r="A7" s="256"/>
      <c r="B7" s="257">
        <v>1</v>
      </c>
      <c r="C7" s="258" t="s">
        <v>197</v>
      </c>
      <c r="D7" s="259" t="s">
        <v>2430</v>
      </c>
      <c r="E7" s="258" t="s">
        <v>198</v>
      </c>
      <c r="F7" s="259" t="s">
        <v>199</v>
      </c>
      <c r="G7" s="224">
        <v>4</v>
      </c>
    </row>
    <row r="8" spans="1:7">
      <c r="A8" s="256"/>
      <c r="B8" s="257">
        <v>2</v>
      </c>
      <c r="C8" s="258" t="s">
        <v>197</v>
      </c>
      <c r="D8" s="259" t="s">
        <v>2430</v>
      </c>
      <c r="E8" s="258" t="s">
        <v>200</v>
      </c>
      <c r="F8" s="259" t="s">
        <v>201</v>
      </c>
      <c r="G8" s="224">
        <v>5.84</v>
      </c>
    </row>
    <row r="9" spans="1:7">
      <c r="A9" s="256"/>
      <c r="B9" s="257">
        <v>3</v>
      </c>
      <c r="C9" s="258" t="s">
        <v>197</v>
      </c>
      <c r="D9" s="259" t="s">
        <v>2430</v>
      </c>
      <c r="E9" s="258" t="s">
        <v>202</v>
      </c>
      <c r="F9" s="259" t="s">
        <v>201</v>
      </c>
      <c r="G9" s="224">
        <v>7.0000000000000009</v>
      </c>
    </row>
    <row r="10" spans="1:7">
      <c r="A10" s="261" t="s">
        <v>203</v>
      </c>
      <c r="B10" s="262"/>
      <c r="C10" s="290" t="s">
        <v>204</v>
      </c>
      <c r="D10" s="89"/>
      <c r="E10" s="89"/>
      <c r="F10" s="260"/>
      <c r="G10" s="224"/>
    </row>
    <row r="11" spans="1:7">
      <c r="A11" s="256"/>
      <c r="B11" s="257">
        <v>4</v>
      </c>
      <c r="C11" s="258" t="s">
        <v>205</v>
      </c>
      <c r="D11" s="259" t="s">
        <v>2430</v>
      </c>
      <c r="E11" s="258" t="s">
        <v>206</v>
      </c>
      <c r="F11" s="259" t="s">
        <v>201</v>
      </c>
      <c r="G11" s="224">
        <v>3</v>
      </c>
    </row>
    <row r="12" spans="1:7">
      <c r="A12" s="256"/>
      <c r="B12" s="257">
        <v>5</v>
      </c>
      <c r="C12" s="258" t="s">
        <v>205</v>
      </c>
      <c r="D12" s="259" t="s">
        <v>2430</v>
      </c>
      <c r="E12" s="258" t="s">
        <v>207</v>
      </c>
      <c r="F12" s="259" t="s">
        <v>201</v>
      </c>
      <c r="G12" s="224">
        <v>4</v>
      </c>
    </row>
    <row r="13" spans="1:7">
      <c r="A13" s="256"/>
      <c r="B13" s="257">
        <v>6</v>
      </c>
      <c r="C13" s="258" t="s">
        <v>205</v>
      </c>
      <c r="D13" s="259" t="s">
        <v>138</v>
      </c>
      <c r="E13" s="258" t="s">
        <v>208</v>
      </c>
      <c r="F13" s="259" t="s">
        <v>201</v>
      </c>
      <c r="G13" s="224">
        <v>4</v>
      </c>
    </row>
    <row r="14" spans="1:7">
      <c r="A14" s="256"/>
      <c r="B14" s="257">
        <v>7</v>
      </c>
      <c r="C14" s="258" t="s">
        <v>205</v>
      </c>
      <c r="D14" s="259" t="s">
        <v>138</v>
      </c>
      <c r="E14" s="258" t="s">
        <v>209</v>
      </c>
      <c r="F14" s="259" t="s">
        <v>201</v>
      </c>
      <c r="G14" s="224">
        <v>4</v>
      </c>
    </row>
    <row r="15" spans="1:7">
      <c r="A15" s="256"/>
      <c r="B15" s="257">
        <v>8</v>
      </c>
      <c r="C15" s="258" t="s">
        <v>205</v>
      </c>
      <c r="D15" s="259" t="s">
        <v>138</v>
      </c>
      <c r="E15" s="258" t="s">
        <v>210</v>
      </c>
      <c r="F15" s="259" t="s">
        <v>201</v>
      </c>
      <c r="G15" s="224">
        <v>4</v>
      </c>
    </row>
    <row r="16" spans="1:7">
      <c r="A16" s="256"/>
      <c r="B16" s="257">
        <v>9</v>
      </c>
      <c r="C16" s="258" t="s">
        <v>205</v>
      </c>
      <c r="D16" s="259" t="s">
        <v>138</v>
      </c>
      <c r="E16" s="258" t="s">
        <v>211</v>
      </c>
      <c r="F16" s="259" t="s">
        <v>201</v>
      </c>
      <c r="G16" s="224">
        <v>4</v>
      </c>
    </row>
    <row r="17" spans="1:7">
      <c r="A17" s="256"/>
      <c r="B17" s="257">
        <v>10</v>
      </c>
      <c r="C17" s="258" t="s">
        <v>205</v>
      </c>
      <c r="D17" s="259" t="s">
        <v>138</v>
      </c>
      <c r="E17" s="258" t="s">
        <v>212</v>
      </c>
      <c r="F17" s="259" t="s">
        <v>201</v>
      </c>
      <c r="G17" s="224">
        <v>3.75</v>
      </c>
    </row>
    <row r="18" spans="1:7" ht="27">
      <c r="A18" s="256"/>
      <c r="B18" s="257">
        <v>11</v>
      </c>
      <c r="C18" s="258" t="s">
        <v>205</v>
      </c>
      <c r="D18" s="259" t="s">
        <v>138</v>
      </c>
      <c r="E18" s="258" t="s">
        <v>213</v>
      </c>
      <c r="F18" s="259" t="s">
        <v>199</v>
      </c>
      <c r="G18" s="224">
        <v>2.5</v>
      </c>
    </row>
    <row r="19" spans="1:7">
      <c r="A19" s="261" t="s">
        <v>214</v>
      </c>
      <c r="B19" s="262"/>
      <c r="C19" s="290" t="s">
        <v>215</v>
      </c>
      <c r="D19" s="89"/>
      <c r="E19" s="89"/>
      <c r="F19" s="260"/>
      <c r="G19" s="224"/>
    </row>
    <row r="20" spans="1:7">
      <c r="A20" s="256"/>
      <c r="B20" s="257">
        <v>12</v>
      </c>
      <c r="C20" s="260" t="s">
        <v>216</v>
      </c>
      <c r="D20" s="259" t="s">
        <v>138</v>
      </c>
      <c r="E20" s="260" t="s">
        <v>217</v>
      </c>
      <c r="F20" s="259" t="s">
        <v>201</v>
      </c>
      <c r="G20" s="224">
        <v>1.5</v>
      </c>
    </row>
    <row r="21" spans="1:7">
      <c r="A21" s="256"/>
      <c r="B21" s="257">
        <v>13</v>
      </c>
      <c r="C21" s="260" t="s">
        <v>216</v>
      </c>
      <c r="D21" s="259" t="s">
        <v>138</v>
      </c>
      <c r="E21" s="260" t="s">
        <v>218</v>
      </c>
      <c r="F21" s="259" t="s">
        <v>201</v>
      </c>
      <c r="G21" s="224">
        <v>3</v>
      </c>
    </row>
    <row r="22" spans="1:7">
      <c r="A22" s="256"/>
      <c r="B22" s="257">
        <v>14</v>
      </c>
      <c r="C22" s="89" t="s">
        <v>2431</v>
      </c>
      <c r="D22" s="259" t="s">
        <v>138</v>
      </c>
      <c r="E22" s="89" t="s">
        <v>2432</v>
      </c>
      <c r="F22" s="259" t="s">
        <v>201</v>
      </c>
      <c r="G22" s="224">
        <v>5</v>
      </c>
    </row>
    <row r="23" spans="1:7">
      <c r="A23" s="256"/>
      <c r="B23" s="257">
        <v>15</v>
      </c>
      <c r="C23" s="89" t="s">
        <v>2431</v>
      </c>
      <c r="D23" s="259" t="s">
        <v>138</v>
      </c>
      <c r="E23" s="89" t="s">
        <v>205</v>
      </c>
      <c r="F23" s="259" t="s">
        <v>201</v>
      </c>
      <c r="G23" s="224">
        <v>6</v>
      </c>
    </row>
    <row r="24" spans="1:7">
      <c r="A24" s="261" t="s">
        <v>219</v>
      </c>
      <c r="B24" s="262"/>
      <c r="C24" s="290" t="s">
        <v>220</v>
      </c>
      <c r="D24" s="89"/>
      <c r="E24" s="89"/>
      <c r="F24" s="260"/>
      <c r="G24" s="224"/>
    </row>
    <row r="25" spans="1:7">
      <c r="A25" s="256"/>
      <c r="B25" s="262">
        <v>16</v>
      </c>
      <c r="C25" s="260" t="s">
        <v>216</v>
      </c>
      <c r="D25" s="259" t="s">
        <v>138</v>
      </c>
      <c r="E25" s="260" t="s">
        <v>221</v>
      </c>
      <c r="F25" s="259" t="s">
        <v>201</v>
      </c>
      <c r="G25" s="224">
        <v>5</v>
      </c>
    </row>
    <row r="26" spans="1:7">
      <c r="A26" s="256"/>
      <c r="B26" s="262">
        <v>17</v>
      </c>
      <c r="C26" s="260" t="s">
        <v>216</v>
      </c>
      <c r="D26" s="259" t="s">
        <v>138</v>
      </c>
      <c r="E26" s="260" t="s">
        <v>222</v>
      </c>
      <c r="F26" s="259" t="s">
        <v>201</v>
      </c>
      <c r="G26" s="224">
        <v>5</v>
      </c>
    </row>
    <row r="27" spans="1:7">
      <c r="A27" s="261" t="s">
        <v>223</v>
      </c>
      <c r="B27" s="262"/>
      <c r="C27" s="290" t="s">
        <v>224</v>
      </c>
      <c r="D27" s="89"/>
      <c r="E27" s="89"/>
      <c r="F27" s="260"/>
      <c r="G27" s="224"/>
    </row>
    <row r="28" spans="1:7">
      <c r="A28" s="256"/>
      <c r="B28" s="257">
        <v>18</v>
      </c>
      <c r="C28" s="260" t="s">
        <v>225</v>
      </c>
      <c r="D28" s="259" t="s">
        <v>138</v>
      </c>
      <c r="E28" s="260" t="s">
        <v>226</v>
      </c>
      <c r="F28" s="259" t="s">
        <v>201</v>
      </c>
      <c r="G28" s="224">
        <v>1.0833333333333335</v>
      </c>
    </row>
    <row r="29" spans="1:7" ht="17.25">
      <c r="A29" s="256"/>
      <c r="B29" s="614"/>
      <c r="C29" s="608" t="s">
        <v>227</v>
      </c>
      <c r="D29" s="609"/>
      <c r="E29" s="609"/>
      <c r="F29" s="610"/>
      <c r="G29" s="615"/>
    </row>
    <row r="30" spans="1:7">
      <c r="A30" s="261" t="s">
        <v>228</v>
      </c>
      <c r="B30" s="262"/>
      <c r="C30" s="290" t="s">
        <v>229</v>
      </c>
      <c r="D30" s="89"/>
      <c r="E30" s="89"/>
      <c r="F30" s="260"/>
      <c r="G30" s="224"/>
    </row>
    <row r="31" spans="1:7">
      <c r="A31" s="256"/>
      <c r="B31" s="262">
        <v>19</v>
      </c>
      <c r="C31" s="87" t="s">
        <v>230</v>
      </c>
      <c r="D31" s="259" t="s">
        <v>231</v>
      </c>
      <c r="E31" s="87" t="s">
        <v>232</v>
      </c>
      <c r="F31" s="259" t="s">
        <v>201</v>
      </c>
      <c r="G31" s="224">
        <v>26</v>
      </c>
    </row>
    <row r="32" spans="1:7">
      <c r="A32" s="256"/>
      <c r="B32" s="262">
        <v>20</v>
      </c>
      <c r="C32" s="87" t="s">
        <v>230</v>
      </c>
      <c r="D32" s="259" t="s">
        <v>231</v>
      </c>
      <c r="E32" s="87" t="s">
        <v>233</v>
      </c>
      <c r="F32" s="259" t="s">
        <v>201</v>
      </c>
      <c r="G32" s="224">
        <v>27.5</v>
      </c>
    </row>
    <row r="33" spans="1:7">
      <c r="A33" s="256"/>
      <c r="B33" s="262">
        <v>21</v>
      </c>
      <c r="C33" s="87" t="s">
        <v>230</v>
      </c>
      <c r="D33" s="259" t="s">
        <v>231</v>
      </c>
      <c r="E33" s="87" t="s">
        <v>234</v>
      </c>
      <c r="F33" s="259" t="s">
        <v>201</v>
      </c>
      <c r="G33" s="224">
        <v>28</v>
      </c>
    </row>
    <row r="34" spans="1:7">
      <c r="A34" s="256"/>
      <c r="B34" s="262">
        <v>22</v>
      </c>
      <c r="C34" s="87" t="s">
        <v>230</v>
      </c>
      <c r="D34" s="259" t="s">
        <v>231</v>
      </c>
      <c r="E34" s="87" t="s">
        <v>235</v>
      </c>
      <c r="F34" s="259" t="s">
        <v>201</v>
      </c>
      <c r="G34" s="224">
        <v>27</v>
      </c>
    </row>
    <row r="35" spans="1:7">
      <c r="A35" s="261" t="s">
        <v>236</v>
      </c>
      <c r="B35" s="262"/>
      <c r="C35" s="290" t="s">
        <v>237</v>
      </c>
      <c r="D35" s="290"/>
      <c r="E35" s="290"/>
      <c r="F35" s="260"/>
      <c r="G35" s="224"/>
    </row>
    <row r="36" spans="1:7">
      <c r="A36" s="256"/>
      <c r="B36" s="262">
        <v>23</v>
      </c>
      <c r="C36" s="89" t="s">
        <v>238</v>
      </c>
      <c r="D36" s="259" t="s">
        <v>239</v>
      </c>
      <c r="E36" s="89" t="s">
        <v>240</v>
      </c>
      <c r="F36" s="259" t="s">
        <v>201</v>
      </c>
      <c r="G36" s="224">
        <v>22</v>
      </c>
    </row>
    <row r="37" spans="1:7">
      <c r="A37" s="256"/>
      <c r="B37" s="262">
        <v>24</v>
      </c>
      <c r="C37" s="89" t="s">
        <v>238</v>
      </c>
      <c r="D37" s="259" t="s">
        <v>239</v>
      </c>
      <c r="E37" s="89" t="s">
        <v>241</v>
      </c>
      <c r="F37" s="259" t="s">
        <v>201</v>
      </c>
      <c r="G37" s="224">
        <v>24</v>
      </c>
    </row>
    <row r="38" spans="1:7">
      <c r="A38" s="256"/>
      <c r="B38" s="262">
        <v>25</v>
      </c>
      <c r="C38" s="89" t="s">
        <v>238</v>
      </c>
      <c r="D38" s="259" t="s">
        <v>239</v>
      </c>
      <c r="E38" s="89" t="s">
        <v>242</v>
      </c>
      <c r="F38" s="259" t="s">
        <v>201</v>
      </c>
      <c r="G38" s="224">
        <v>26</v>
      </c>
    </row>
    <row r="39" spans="1:7">
      <c r="A39" s="256"/>
      <c r="B39" s="262">
        <v>26</v>
      </c>
      <c r="C39" s="89" t="s">
        <v>238</v>
      </c>
      <c r="D39" s="259" t="s">
        <v>239</v>
      </c>
      <c r="E39" s="89" t="s">
        <v>243</v>
      </c>
      <c r="F39" s="259" t="s">
        <v>201</v>
      </c>
      <c r="G39" s="224">
        <v>27.833333333333332</v>
      </c>
    </row>
    <row r="40" spans="1:7">
      <c r="A40" s="256"/>
      <c r="B40" s="262">
        <v>27</v>
      </c>
      <c r="C40" s="89" t="s">
        <v>238</v>
      </c>
      <c r="D40" s="259" t="s">
        <v>239</v>
      </c>
      <c r="E40" s="89" t="s">
        <v>244</v>
      </c>
      <c r="F40" s="259" t="s">
        <v>201</v>
      </c>
      <c r="G40" s="224">
        <v>24.750000000000004</v>
      </c>
    </row>
    <row r="41" spans="1:7">
      <c r="A41" s="256"/>
      <c r="B41" s="262">
        <v>28</v>
      </c>
      <c r="C41" s="89" t="s">
        <v>238</v>
      </c>
      <c r="D41" s="259" t="s">
        <v>239</v>
      </c>
      <c r="E41" s="89" t="s">
        <v>245</v>
      </c>
      <c r="F41" s="259" t="s">
        <v>201</v>
      </c>
      <c r="G41" s="224">
        <v>26</v>
      </c>
    </row>
    <row r="42" spans="1:7">
      <c r="A42" s="256"/>
      <c r="B42" s="262">
        <v>29</v>
      </c>
      <c r="C42" s="89" t="s">
        <v>238</v>
      </c>
      <c r="D42" s="259" t="s">
        <v>239</v>
      </c>
      <c r="E42" s="89" t="s">
        <v>246</v>
      </c>
      <c r="F42" s="259" t="s">
        <v>201</v>
      </c>
      <c r="G42" s="224">
        <v>27.500000000000004</v>
      </c>
    </row>
    <row r="43" spans="1:7">
      <c r="A43" s="256"/>
      <c r="B43" s="262">
        <v>30</v>
      </c>
      <c r="C43" s="89" t="s">
        <v>238</v>
      </c>
      <c r="D43" s="259" t="s">
        <v>239</v>
      </c>
      <c r="E43" s="89" t="s">
        <v>247</v>
      </c>
      <c r="F43" s="259" t="s">
        <v>201</v>
      </c>
      <c r="G43" s="224">
        <v>29.499999999999996</v>
      </c>
    </row>
    <row r="44" spans="1:7">
      <c r="A44" s="256"/>
      <c r="B44" s="262">
        <v>31</v>
      </c>
      <c r="C44" s="89" t="s">
        <v>238</v>
      </c>
      <c r="D44" s="259" t="s">
        <v>239</v>
      </c>
      <c r="E44" s="89" t="s">
        <v>248</v>
      </c>
      <c r="F44" s="259" t="s">
        <v>201</v>
      </c>
      <c r="G44" s="224">
        <v>31.500000000000004</v>
      </c>
    </row>
    <row r="45" spans="1:7">
      <c r="A45" s="256"/>
      <c r="B45" s="262">
        <v>32</v>
      </c>
      <c r="C45" s="89" t="s">
        <v>238</v>
      </c>
      <c r="D45" s="259" t="s">
        <v>239</v>
      </c>
      <c r="E45" s="89" t="s">
        <v>249</v>
      </c>
      <c r="F45" s="259" t="s">
        <v>201</v>
      </c>
      <c r="G45" s="224">
        <v>34.722000000000001</v>
      </c>
    </row>
    <row r="46" spans="1:7">
      <c r="A46" s="256"/>
      <c r="B46" s="262">
        <v>33</v>
      </c>
      <c r="C46" s="89" t="s">
        <v>238</v>
      </c>
      <c r="D46" s="259" t="s">
        <v>239</v>
      </c>
      <c r="E46" s="89" t="s">
        <v>250</v>
      </c>
      <c r="F46" s="259" t="s">
        <v>201</v>
      </c>
      <c r="G46" s="224">
        <v>41.666666666666671</v>
      </c>
    </row>
    <row r="47" spans="1:7">
      <c r="A47" s="256"/>
      <c r="B47" s="262">
        <v>34</v>
      </c>
      <c r="C47" s="89" t="s">
        <v>238</v>
      </c>
      <c r="D47" s="259" t="s">
        <v>239</v>
      </c>
      <c r="E47" s="89" t="s">
        <v>251</v>
      </c>
      <c r="F47" s="259" t="s">
        <v>201</v>
      </c>
      <c r="G47" s="224">
        <v>36.166666666666671</v>
      </c>
    </row>
    <row r="48" spans="1:7">
      <c r="A48" s="256"/>
      <c r="B48" s="262">
        <v>35</v>
      </c>
      <c r="C48" s="89" t="s">
        <v>238</v>
      </c>
      <c r="D48" s="259" t="s">
        <v>239</v>
      </c>
      <c r="E48" s="89" t="s">
        <v>252</v>
      </c>
      <c r="F48" s="259" t="s">
        <v>201</v>
      </c>
      <c r="G48" s="224">
        <v>37.333333333333336</v>
      </c>
    </row>
    <row r="49" spans="1:7">
      <c r="A49" s="256"/>
      <c r="B49" s="262">
        <v>36</v>
      </c>
      <c r="C49" s="89" t="s">
        <v>238</v>
      </c>
      <c r="D49" s="259" t="s">
        <v>239</v>
      </c>
      <c r="E49" s="89" t="s">
        <v>253</v>
      </c>
      <c r="F49" s="259" t="s">
        <v>201</v>
      </c>
      <c r="G49" s="224">
        <v>50</v>
      </c>
    </row>
    <row r="50" spans="1:7" ht="27">
      <c r="A50" s="256"/>
      <c r="B50" s="262">
        <v>37</v>
      </c>
      <c r="C50" s="89" t="s">
        <v>238</v>
      </c>
      <c r="D50" s="259" t="s">
        <v>239</v>
      </c>
      <c r="E50" s="89" t="s">
        <v>254</v>
      </c>
      <c r="F50" s="259" t="s">
        <v>201</v>
      </c>
      <c r="G50" s="224">
        <v>48</v>
      </c>
    </row>
    <row r="51" spans="1:7" ht="27">
      <c r="A51" s="256"/>
      <c r="B51" s="262">
        <v>38</v>
      </c>
      <c r="C51" s="89" t="s">
        <v>238</v>
      </c>
      <c r="D51" s="259" t="s">
        <v>239</v>
      </c>
      <c r="E51" s="89" t="s">
        <v>255</v>
      </c>
      <c r="F51" s="259" t="s">
        <v>201</v>
      </c>
      <c r="G51" s="224">
        <v>49</v>
      </c>
    </row>
    <row r="52" spans="1:7" ht="27">
      <c r="A52" s="256"/>
      <c r="B52" s="262">
        <v>39</v>
      </c>
      <c r="C52" s="89" t="s">
        <v>238</v>
      </c>
      <c r="D52" s="259" t="s">
        <v>239</v>
      </c>
      <c r="E52" s="89" t="s">
        <v>256</v>
      </c>
      <c r="F52" s="259" t="s">
        <v>201</v>
      </c>
      <c r="G52" s="224">
        <v>53</v>
      </c>
    </row>
    <row r="53" spans="1:7" ht="27">
      <c r="A53" s="256"/>
      <c r="B53" s="262">
        <v>40</v>
      </c>
      <c r="C53" s="89" t="s">
        <v>238</v>
      </c>
      <c r="D53" s="259" t="s">
        <v>239</v>
      </c>
      <c r="E53" s="89" t="s">
        <v>257</v>
      </c>
      <c r="F53" s="259" t="s">
        <v>201</v>
      </c>
      <c r="G53" s="224">
        <v>55</v>
      </c>
    </row>
    <row r="54" spans="1:7" ht="19.5" customHeight="1">
      <c r="A54" s="261" t="s">
        <v>258</v>
      </c>
      <c r="B54" s="262"/>
      <c r="C54" s="290" t="s">
        <v>259</v>
      </c>
      <c r="D54" s="290"/>
      <c r="E54" s="290"/>
      <c r="F54" s="260"/>
      <c r="G54" s="224"/>
    </row>
    <row r="55" spans="1:7">
      <c r="A55" s="256"/>
      <c r="B55" s="262">
        <v>41</v>
      </c>
      <c r="C55" s="89" t="s">
        <v>2433</v>
      </c>
      <c r="D55" s="259" t="s">
        <v>239</v>
      </c>
      <c r="E55" s="89" t="s">
        <v>260</v>
      </c>
      <c r="F55" s="259" t="s">
        <v>201</v>
      </c>
      <c r="G55" s="224">
        <v>25.500000000000004</v>
      </c>
    </row>
    <row r="56" spans="1:7" ht="18" customHeight="1">
      <c r="A56" s="261" t="s">
        <v>261</v>
      </c>
      <c r="B56" s="262"/>
      <c r="C56" s="290" t="s">
        <v>262</v>
      </c>
      <c r="D56" s="290"/>
      <c r="E56" s="290"/>
      <c r="F56" s="260"/>
      <c r="G56" s="224"/>
    </row>
    <row r="57" spans="1:7" ht="27">
      <c r="A57" s="256"/>
      <c r="B57" s="262">
        <v>42</v>
      </c>
      <c r="C57" s="89" t="s">
        <v>263</v>
      </c>
      <c r="D57" s="259" t="s">
        <v>231</v>
      </c>
      <c r="E57" s="89" t="s">
        <v>264</v>
      </c>
      <c r="F57" s="259" t="s">
        <v>265</v>
      </c>
      <c r="G57" s="224">
        <v>38.332999999999998</v>
      </c>
    </row>
    <row r="58" spans="1:7" ht="27">
      <c r="A58" s="256"/>
      <c r="B58" s="262">
        <v>43</v>
      </c>
      <c r="C58" s="89" t="s">
        <v>263</v>
      </c>
      <c r="D58" s="259" t="s">
        <v>231</v>
      </c>
      <c r="E58" s="89" t="s">
        <v>266</v>
      </c>
      <c r="F58" s="259" t="s">
        <v>265</v>
      </c>
      <c r="G58" s="224">
        <v>45</v>
      </c>
    </row>
    <row r="59" spans="1:7">
      <c r="A59" s="261" t="s">
        <v>267</v>
      </c>
      <c r="B59" s="262"/>
      <c r="C59" s="290" t="s">
        <v>268</v>
      </c>
      <c r="D59" s="290"/>
      <c r="E59" s="290"/>
      <c r="F59" s="260"/>
      <c r="G59" s="224"/>
    </row>
    <row r="60" spans="1:7">
      <c r="A60" s="256"/>
      <c r="B60" s="262">
        <f>B58+1</f>
        <v>44</v>
      </c>
      <c r="C60" s="230" t="s">
        <v>268</v>
      </c>
      <c r="D60" s="259" t="s">
        <v>231</v>
      </c>
      <c r="E60" s="230"/>
      <c r="F60" s="259" t="s">
        <v>201</v>
      </c>
      <c r="G60" s="224">
        <v>20.125</v>
      </c>
    </row>
    <row r="61" spans="1:7">
      <c r="A61" s="261" t="s">
        <v>269</v>
      </c>
      <c r="B61" s="262"/>
      <c r="C61" s="290" t="s">
        <v>270</v>
      </c>
      <c r="D61" s="290"/>
      <c r="E61" s="290"/>
      <c r="F61" s="260"/>
      <c r="G61" s="224"/>
    </row>
    <row r="62" spans="1:7">
      <c r="A62" s="256"/>
      <c r="B62" s="262">
        <f>B60+1</f>
        <v>45</v>
      </c>
      <c r="C62" s="290" t="s">
        <v>270</v>
      </c>
      <c r="D62" s="259" t="s">
        <v>239</v>
      </c>
      <c r="E62" s="290" t="s">
        <v>271</v>
      </c>
      <c r="F62" s="259" t="s">
        <v>201</v>
      </c>
      <c r="G62" s="224">
        <v>12.458299999999999</v>
      </c>
    </row>
    <row r="63" spans="1:7" ht="16.5">
      <c r="A63" s="263"/>
      <c r="B63" s="262">
        <f>B62+1</f>
        <v>46</v>
      </c>
      <c r="C63" s="290" t="s">
        <v>270</v>
      </c>
      <c r="D63" s="259" t="s">
        <v>239</v>
      </c>
      <c r="E63" s="290" t="s">
        <v>272</v>
      </c>
      <c r="F63" s="259" t="s">
        <v>201</v>
      </c>
      <c r="G63" s="224">
        <v>19.166699999999999</v>
      </c>
    </row>
    <row r="64" spans="1:7">
      <c r="A64" s="261" t="s">
        <v>273</v>
      </c>
      <c r="B64" s="262"/>
      <c r="C64" s="290" t="s">
        <v>274</v>
      </c>
      <c r="D64" s="290"/>
      <c r="E64" s="290"/>
      <c r="F64" s="260"/>
      <c r="G64" s="224"/>
    </row>
    <row r="65" spans="1:7">
      <c r="A65" s="256"/>
      <c r="B65" s="264">
        <f>B63+1</f>
        <v>47</v>
      </c>
      <c r="C65" s="89" t="s">
        <v>275</v>
      </c>
      <c r="D65" s="259" t="s">
        <v>19</v>
      </c>
      <c r="E65" s="89" t="s">
        <v>276</v>
      </c>
      <c r="F65" s="259" t="s">
        <v>201</v>
      </c>
      <c r="G65" s="224">
        <v>0.120833</v>
      </c>
    </row>
    <row r="66" spans="1:7">
      <c r="A66" s="256"/>
      <c r="B66" s="264">
        <f>B65+1</f>
        <v>48</v>
      </c>
      <c r="C66" s="89" t="s">
        <v>275</v>
      </c>
      <c r="D66" s="259" t="s">
        <v>19</v>
      </c>
      <c r="E66" s="89" t="s">
        <v>277</v>
      </c>
      <c r="F66" s="259" t="s">
        <v>201</v>
      </c>
      <c r="G66" s="224">
        <v>0.13750000000000001</v>
      </c>
    </row>
    <row r="67" spans="1:7">
      <c r="A67" s="256"/>
      <c r="B67" s="264">
        <f t="shared" ref="B67:B77" si="0">B66+1</f>
        <v>49</v>
      </c>
      <c r="C67" s="89" t="s">
        <v>275</v>
      </c>
      <c r="D67" s="259" t="s">
        <v>19</v>
      </c>
      <c r="E67" s="89" t="s">
        <v>278</v>
      </c>
      <c r="F67" s="259" t="s">
        <v>201</v>
      </c>
      <c r="G67" s="224">
        <v>0.13750000000000001</v>
      </c>
    </row>
    <row r="68" spans="1:7">
      <c r="A68" s="256"/>
      <c r="B68" s="264">
        <f t="shared" si="0"/>
        <v>50</v>
      </c>
      <c r="C68" s="89" t="s">
        <v>275</v>
      </c>
      <c r="D68" s="259" t="s">
        <v>19</v>
      </c>
      <c r="E68" s="89" t="s">
        <v>279</v>
      </c>
      <c r="F68" s="259" t="s">
        <v>201</v>
      </c>
      <c r="G68" s="224">
        <v>0.1141667</v>
      </c>
    </row>
    <row r="69" spans="1:7">
      <c r="A69" s="256"/>
      <c r="B69" s="264">
        <f t="shared" si="0"/>
        <v>51</v>
      </c>
      <c r="C69" s="89" t="s">
        <v>275</v>
      </c>
      <c r="D69" s="259" t="s">
        <v>19</v>
      </c>
      <c r="E69" s="89" t="s">
        <v>280</v>
      </c>
      <c r="F69" s="259" t="s">
        <v>201</v>
      </c>
      <c r="G69" s="224">
        <v>0.16250000000000001</v>
      </c>
    </row>
    <row r="70" spans="1:7">
      <c r="A70" s="256"/>
      <c r="B70" s="264">
        <f t="shared" si="0"/>
        <v>52</v>
      </c>
      <c r="C70" s="89" t="s">
        <v>275</v>
      </c>
      <c r="D70" s="259" t="s">
        <v>19</v>
      </c>
      <c r="E70" s="89" t="s">
        <v>281</v>
      </c>
      <c r="F70" s="259" t="s">
        <v>201</v>
      </c>
      <c r="G70" s="224">
        <v>0.19388888888888889</v>
      </c>
    </row>
    <row r="71" spans="1:7">
      <c r="A71" s="256"/>
      <c r="B71" s="264">
        <f t="shared" si="0"/>
        <v>53</v>
      </c>
      <c r="C71" s="89" t="s">
        <v>275</v>
      </c>
      <c r="D71" s="259" t="s">
        <v>19</v>
      </c>
      <c r="E71" s="89" t="s">
        <v>282</v>
      </c>
      <c r="F71" s="259" t="s">
        <v>201</v>
      </c>
      <c r="G71" s="224">
        <v>0.23333333333333336</v>
      </c>
    </row>
    <row r="72" spans="1:7">
      <c r="A72" s="256"/>
      <c r="B72" s="264">
        <f t="shared" si="0"/>
        <v>54</v>
      </c>
      <c r="C72" s="89" t="s">
        <v>275</v>
      </c>
      <c r="D72" s="259" t="s">
        <v>19</v>
      </c>
      <c r="E72" s="89" t="s">
        <v>283</v>
      </c>
      <c r="F72" s="259" t="s">
        <v>201</v>
      </c>
      <c r="G72" s="224">
        <v>0.14000000000000001</v>
      </c>
    </row>
    <row r="73" spans="1:7">
      <c r="A73" s="256"/>
      <c r="B73" s="264">
        <f t="shared" si="0"/>
        <v>55</v>
      </c>
      <c r="C73" s="89" t="s">
        <v>275</v>
      </c>
      <c r="D73" s="259" t="s">
        <v>19</v>
      </c>
      <c r="E73" s="89" t="s">
        <v>284</v>
      </c>
      <c r="F73" s="259" t="s">
        <v>201</v>
      </c>
      <c r="G73" s="224">
        <v>0.16</v>
      </c>
    </row>
    <row r="74" spans="1:7" ht="27">
      <c r="A74" s="256"/>
      <c r="B74" s="264">
        <f t="shared" si="0"/>
        <v>56</v>
      </c>
      <c r="C74" s="89" t="s">
        <v>275</v>
      </c>
      <c r="D74" s="259" t="s">
        <v>19</v>
      </c>
      <c r="E74" s="89" t="s">
        <v>2434</v>
      </c>
      <c r="F74" s="259" t="s">
        <v>201</v>
      </c>
      <c r="G74" s="224">
        <v>0.43333333333333335</v>
      </c>
    </row>
    <row r="75" spans="1:7" ht="27">
      <c r="A75" s="256"/>
      <c r="B75" s="264">
        <f t="shared" si="0"/>
        <v>57</v>
      </c>
      <c r="C75" s="89" t="s">
        <v>275</v>
      </c>
      <c r="D75" s="259" t="s">
        <v>19</v>
      </c>
      <c r="E75" s="89" t="s">
        <v>2435</v>
      </c>
      <c r="F75" s="259" t="s">
        <v>201</v>
      </c>
      <c r="G75" s="224">
        <v>0.54166666666666674</v>
      </c>
    </row>
    <row r="76" spans="1:7" ht="27">
      <c r="A76" s="256"/>
      <c r="B76" s="264">
        <f t="shared" si="0"/>
        <v>58</v>
      </c>
      <c r="C76" s="89" t="s">
        <v>285</v>
      </c>
      <c r="D76" s="259" t="s">
        <v>19</v>
      </c>
      <c r="E76" s="89" t="s">
        <v>286</v>
      </c>
      <c r="F76" s="259" t="s">
        <v>201</v>
      </c>
      <c r="G76" s="224">
        <v>0.42</v>
      </c>
    </row>
    <row r="77" spans="1:7" ht="27">
      <c r="A77" s="256"/>
      <c r="B77" s="264">
        <f t="shared" si="0"/>
        <v>59</v>
      </c>
      <c r="C77" s="89" t="s">
        <v>285</v>
      </c>
      <c r="D77" s="259" t="s">
        <v>19</v>
      </c>
      <c r="E77" s="89" t="s">
        <v>287</v>
      </c>
      <c r="F77" s="259" t="s">
        <v>201</v>
      </c>
      <c r="G77" s="224">
        <v>0.4166667</v>
      </c>
    </row>
    <row r="78" spans="1:7">
      <c r="A78" s="261" t="s">
        <v>288</v>
      </c>
      <c r="B78" s="262"/>
      <c r="C78" s="290" t="s">
        <v>289</v>
      </c>
      <c r="D78" s="290"/>
      <c r="E78" s="290"/>
      <c r="F78" s="260"/>
      <c r="G78" s="224"/>
    </row>
    <row r="79" spans="1:7">
      <c r="A79" s="256"/>
      <c r="B79" s="264">
        <f>B77+1</f>
        <v>60</v>
      </c>
      <c r="C79" s="89" t="s">
        <v>290</v>
      </c>
      <c r="D79" s="259" t="s">
        <v>291</v>
      </c>
      <c r="E79" s="89" t="s">
        <v>292</v>
      </c>
      <c r="F79" s="259" t="s">
        <v>201</v>
      </c>
      <c r="G79" s="224">
        <v>2</v>
      </c>
    </row>
    <row r="80" spans="1:7">
      <c r="A80" s="256"/>
      <c r="B80" s="264">
        <f>B79+1</f>
        <v>61</v>
      </c>
      <c r="C80" s="89" t="s">
        <v>290</v>
      </c>
      <c r="D80" s="259" t="s">
        <v>291</v>
      </c>
      <c r="E80" s="89" t="s">
        <v>293</v>
      </c>
      <c r="F80" s="259" t="s">
        <v>201</v>
      </c>
      <c r="G80" s="224">
        <v>3.5833300000000001</v>
      </c>
    </row>
    <row r="81" spans="1:7">
      <c r="A81" s="261" t="s">
        <v>294</v>
      </c>
      <c r="B81" s="262"/>
      <c r="C81" s="290" t="s">
        <v>295</v>
      </c>
      <c r="D81" s="290"/>
      <c r="E81" s="290"/>
      <c r="F81" s="260"/>
      <c r="G81" s="615"/>
    </row>
    <row r="82" spans="1:7" ht="67.5">
      <c r="A82" s="256"/>
      <c r="B82" s="264">
        <f>B80+1</f>
        <v>62</v>
      </c>
      <c r="C82" s="89" t="s">
        <v>296</v>
      </c>
      <c r="D82" s="259" t="s">
        <v>19</v>
      </c>
      <c r="E82" s="89" t="s">
        <v>297</v>
      </c>
      <c r="F82" s="259" t="s">
        <v>201</v>
      </c>
      <c r="G82" s="224">
        <v>140</v>
      </c>
    </row>
    <row r="83" spans="1:7" ht="16.5" customHeight="1">
      <c r="A83" s="261" t="s">
        <v>298</v>
      </c>
      <c r="B83" s="262"/>
      <c r="C83" s="290" t="s">
        <v>299</v>
      </c>
      <c r="D83" s="290"/>
      <c r="E83" s="290"/>
      <c r="F83" s="260"/>
      <c r="G83" s="615"/>
    </row>
    <row r="84" spans="1:7">
      <c r="A84" s="256"/>
      <c r="B84" s="264">
        <f>B82+1</f>
        <v>63</v>
      </c>
      <c r="C84" s="89" t="s">
        <v>300</v>
      </c>
      <c r="D84" s="259" t="s">
        <v>19</v>
      </c>
      <c r="E84" s="89" t="s">
        <v>301</v>
      </c>
      <c r="F84" s="259" t="s">
        <v>201</v>
      </c>
      <c r="G84" s="224">
        <v>2.5</v>
      </c>
    </row>
    <row r="85" spans="1:7" ht="17.25" customHeight="1">
      <c r="A85" s="263"/>
      <c r="B85" s="262">
        <f>+B84+1</f>
        <v>64</v>
      </c>
      <c r="C85" s="89" t="s">
        <v>300</v>
      </c>
      <c r="D85" s="259" t="s">
        <v>291</v>
      </c>
      <c r="E85" s="89" t="s">
        <v>2085</v>
      </c>
      <c r="F85" s="259" t="s">
        <v>201</v>
      </c>
      <c r="G85" s="224">
        <v>1.8333333333333335</v>
      </c>
    </row>
    <row r="86" spans="1:7" ht="16.5">
      <c r="A86" s="263"/>
      <c r="B86" s="262">
        <f t="shared" ref="B86:B87" si="1">+B85+1</f>
        <v>65</v>
      </c>
      <c r="C86" s="89" t="s">
        <v>300</v>
      </c>
      <c r="D86" s="259" t="s">
        <v>19</v>
      </c>
      <c r="E86" s="89" t="s">
        <v>292</v>
      </c>
      <c r="F86" s="259" t="s">
        <v>201</v>
      </c>
      <c r="G86" s="224">
        <v>1.25</v>
      </c>
    </row>
    <row r="87" spans="1:7" ht="16.5">
      <c r="A87" s="265"/>
      <c r="B87" s="262">
        <f t="shared" si="1"/>
        <v>66</v>
      </c>
      <c r="C87" s="89" t="s">
        <v>300</v>
      </c>
      <c r="D87" s="259" t="s">
        <v>19</v>
      </c>
      <c r="E87" s="89" t="s">
        <v>302</v>
      </c>
      <c r="F87" s="259" t="s">
        <v>201</v>
      </c>
      <c r="G87" s="224">
        <v>5.5</v>
      </c>
    </row>
    <row r="88" spans="1:7">
      <c r="A88" s="261" t="s">
        <v>303</v>
      </c>
      <c r="B88" s="262"/>
      <c r="C88" s="290" t="s">
        <v>304</v>
      </c>
      <c r="D88" s="293"/>
      <c r="E88" s="290"/>
      <c r="F88" s="260"/>
      <c r="G88" s="615"/>
    </row>
    <row r="89" spans="1:7" ht="40.5">
      <c r="A89" s="256"/>
      <c r="B89" s="262">
        <f>B87+1</f>
        <v>67</v>
      </c>
      <c r="C89" s="89" t="s">
        <v>305</v>
      </c>
      <c r="D89" s="259" t="s">
        <v>306</v>
      </c>
      <c r="E89" s="89" t="s">
        <v>307</v>
      </c>
      <c r="F89" s="259" t="s">
        <v>201</v>
      </c>
      <c r="G89" s="224">
        <v>4.166666666666667</v>
      </c>
    </row>
    <row r="90" spans="1:7" ht="22.5" customHeight="1">
      <c r="A90" s="256"/>
      <c r="B90" s="262">
        <f>B89+1</f>
        <v>68</v>
      </c>
      <c r="C90" s="89" t="s">
        <v>305</v>
      </c>
      <c r="D90" s="259" t="s">
        <v>306</v>
      </c>
      <c r="E90" s="89" t="s">
        <v>308</v>
      </c>
      <c r="F90" s="259" t="s">
        <v>201</v>
      </c>
      <c r="G90" s="224">
        <v>4.5833333333333339</v>
      </c>
    </row>
    <row r="91" spans="1:7" ht="19.5" customHeight="1">
      <c r="A91" s="261" t="s">
        <v>309</v>
      </c>
      <c r="B91" s="262"/>
      <c r="C91" s="290" t="s">
        <v>310</v>
      </c>
      <c r="D91" s="290"/>
      <c r="E91" s="290"/>
      <c r="F91" s="260"/>
      <c r="G91" s="616"/>
    </row>
    <row r="92" spans="1:7" ht="18.75" customHeight="1">
      <c r="A92" s="266"/>
      <c r="B92" s="267">
        <f>B90+1</f>
        <v>69</v>
      </c>
      <c r="C92" s="89" t="s">
        <v>311</v>
      </c>
      <c r="D92" s="292" t="s">
        <v>20</v>
      </c>
      <c r="E92" s="268" t="s">
        <v>2086</v>
      </c>
      <c r="F92" s="291" t="s">
        <v>312</v>
      </c>
      <c r="G92" s="224">
        <v>0.33333333333333337</v>
      </c>
    </row>
    <row r="93" spans="1:7" ht="19.5" customHeight="1">
      <c r="A93" s="266"/>
      <c r="B93" s="267">
        <f t="shared" ref="B93:B140" si="2">B92+1</f>
        <v>70</v>
      </c>
      <c r="C93" s="89" t="s">
        <v>311</v>
      </c>
      <c r="D93" s="292" t="s">
        <v>20</v>
      </c>
      <c r="E93" s="258" t="s">
        <v>313</v>
      </c>
      <c r="F93" s="291" t="s">
        <v>312</v>
      </c>
      <c r="G93" s="224">
        <v>0.40833333333333333</v>
      </c>
    </row>
    <row r="94" spans="1:7" ht="108">
      <c r="A94" s="266"/>
      <c r="B94" s="267">
        <f t="shared" si="2"/>
        <v>71</v>
      </c>
      <c r="C94" s="89" t="s">
        <v>311</v>
      </c>
      <c r="D94" s="292" t="s">
        <v>20</v>
      </c>
      <c r="E94" s="258" t="s">
        <v>314</v>
      </c>
      <c r="F94" s="291" t="s">
        <v>312</v>
      </c>
      <c r="G94" s="224">
        <v>0.39166666666666666</v>
      </c>
    </row>
    <row r="95" spans="1:7" ht="108">
      <c r="A95" s="266"/>
      <c r="B95" s="267">
        <f t="shared" si="2"/>
        <v>72</v>
      </c>
      <c r="C95" s="89" t="s">
        <v>311</v>
      </c>
      <c r="D95" s="292" t="s">
        <v>20</v>
      </c>
      <c r="E95" s="258" t="s">
        <v>315</v>
      </c>
      <c r="F95" s="291" t="s">
        <v>312</v>
      </c>
      <c r="G95" s="224">
        <v>0.43333333333333335</v>
      </c>
    </row>
    <row r="96" spans="1:7" ht="108">
      <c r="A96" s="266"/>
      <c r="B96" s="267">
        <f t="shared" si="2"/>
        <v>73</v>
      </c>
      <c r="C96" s="89" t="s">
        <v>316</v>
      </c>
      <c r="D96" s="259" t="s">
        <v>317</v>
      </c>
      <c r="E96" s="258" t="s">
        <v>318</v>
      </c>
      <c r="F96" s="257" t="s">
        <v>319</v>
      </c>
      <c r="G96" s="224">
        <v>3.541666666666667</v>
      </c>
    </row>
    <row r="97" spans="1:7" ht="108">
      <c r="A97" s="266"/>
      <c r="B97" s="267">
        <f t="shared" si="2"/>
        <v>74</v>
      </c>
      <c r="C97" s="89" t="s">
        <v>2087</v>
      </c>
      <c r="D97" s="259" t="s">
        <v>20</v>
      </c>
      <c r="E97" s="258" t="s">
        <v>2088</v>
      </c>
      <c r="F97" s="259" t="s">
        <v>320</v>
      </c>
      <c r="G97" s="224">
        <v>1.25</v>
      </c>
    </row>
    <row r="98" spans="1:7" ht="94.5">
      <c r="A98" s="266"/>
      <c r="B98" s="267">
        <f t="shared" si="2"/>
        <v>75</v>
      </c>
      <c r="C98" s="89" t="s">
        <v>2087</v>
      </c>
      <c r="D98" s="259" t="s">
        <v>20</v>
      </c>
      <c r="E98" s="258" t="s">
        <v>2089</v>
      </c>
      <c r="F98" s="259" t="s">
        <v>320</v>
      </c>
      <c r="G98" s="224">
        <v>0.91666666666666674</v>
      </c>
    </row>
    <row r="99" spans="1:7" ht="67.5">
      <c r="A99" s="266"/>
      <c r="B99" s="267">
        <f t="shared" si="2"/>
        <v>76</v>
      </c>
      <c r="C99" s="89" t="s">
        <v>2087</v>
      </c>
      <c r="D99" s="259" t="s">
        <v>317</v>
      </c>
      <c r="E99" s="258" t="s">
        <v>2090</v>
      </c>
      <c r="F99" s="259" t="s">
        <v>320</v>
      </c>
      <c r="G99" s="224">
        <v>2.666666666666667</v>
      </c>
    </row>
    <row r="100" spans="1:7" ht="108">
      <c r="A100" s="266"/>
      <c r="B100" s="267">
        <f t="shared" si="2"/>
        <v>77</v>
      </c>
      <c r="C100" s="89" t="s">
        <v>2087</v>
      </c>
      <c r="D100" s="259" t="s">
        <v>317</v>
      </c>
      <c r="E100" s="258" t="s">
        <v>2091</v>
      </c>
      <c r="F100" s="259" t="s">
        <v>320</v>
      </c>
      <c r="G100" s="224">
        <v>1</v>
      </c>
    </row>
    <row r="101" spans="1:7" ht="121.5">
      <c r="A101" s="266"/>
      <c r="B101" s="267">
        <f t="shared" si="2"/>
        <v>78</v>
      </c>
      <c r="C101" s="89" t="s">
        <v>311</v>
      </c>
      <c r="D101" s="259" t="s">
        <v>20</v>
      </c>
      <c r="E101" s="258" t="s">
        <v>321</v>
      </c>
      <c r="F101" s="259" t="s">
        <v>322</v>
      </c>
      <c r="G101" s="224">
        <v>6</v>
      </c>
    </row>
    <row r="102" spans="1:7" ht="81">
      <c r="A102" s="266"/>
      <c r="B102" s="267">
        <f t="shared" si="2"/>
        <v>79</v>
      </c>
      <c r="C102" s="89" t="s">
        <v>311</v>
      </c>
      <c r="D102" s="259" t="s">
        <v>20</v>
      </c>
      <c r="E102" s="258" t="s">
        <v>323</v>
      </c>
      <c r="F102" s="259" t="s">
        <v>322</v>
      </c>
      <c r="G102" s="224">
        <v>6</v>
      </c>
    </row>
    <row r="103" spans="1:7" ht="40.5">
      <c r="A103" s="266"/>
      <c r="B103" s="267">
        <f t="shared" si="2"/>
        <v>80</v>
      </c>
      <c r="C103" s="89" t="s">
        <v>311</v>
      </c>
      <c r="D103" s="259" t="s">
        <v>20</v>
      </c>
      <c r="E103" s="258" t="s">
        <v>324</v>
      </c>
      <c r="F103" s="259" t="s">
        <v>322</v>
      </c>
      <c r="G103" s="224">
        <v>6</v>
      </c>
    </row>
    <row r="104" spans="1:7" ht="94.5">
      <c r="A104" s="266"/>
      <c r="B104" s="267">
        <f t="shared" si="2"/>
        <v>81</v>
      </c>
      <c r="C104" s="89" t="s">
        <v>311</v>
      </c>
      <c r="D104" s="259" t="s">
        <v>20</v>
      </c>
      <c r="E104" s="258" t="s">
        <v>325</v>
      </c>
      <c r="F104" s="259" t="s">
        <v>322</v>
      </c>
      <c r="G104" s="224">
        <v>6</v>
      </c>
    </row>
    <row r="105" spans="1:7" ht="202.5">
      <c r="A105" s="266"/>
      <c r="B105" s="267">
        <f t="shared" si="2"/>
        <v>82</v>
      </c>
      <c r="C105" s="89" t="s">
        <v>311</v>
      </c>
      <c r="D105" s="259" t="s">
        <v>20</v>
      </c>
      <c r="E105" s="258" t="s">
        <v>326</v>
      </c>
      <c r="F105" s="259" t="s">
        <v>327</v>
      </c>
      <c r="G105" s="224">
        <v>0.41</v>
      </c>
    </row>
    <row r="106" spans="1:7" ht="94.5">
      <c r="A106" s="266"/>
      <c r="B106" s="267">
        <f t="shared" si="2"/>
        <v>83</v>
      </c>
      <c r="C106" s="89" t="s">
        <v>311</v>
      </c>
      <c r="D106" s="259" t="s">
        <v>20</v>
      </c>
      <c r="E106" s="258" t="s">
        <v>3272</v>
      </c>
      <c r="F106" s="617" t="s">
        <v>3273</v>
      </c>
      <c r="G106" s="224">
        <v>1.6</v>
      </c>
    </row>
    <row r="107" spans="1:7" ht="229.5">
      <c r="A107" s="266"/>
      <c r="B107" s="267">
        <f t="shared" si="2"/>
        <v>84</v>
      </c>
      <c r="C107" s="89" t="s">
        <v>311</v>
      </c>
      <c r="D107" s="259" t="s">
        <v>20</v>
      </c>
      <c r="E107" s="618" t="s">
        <v>3274</v>
      </c>
      <c r="F107" s="617" t="s">
        <v>201</v>
      </c>
      <c r="G107" s="224">
        <v>0.52</v>
      </c>
    </row>
    <row r="108" spans="1:7" ht="67.5">
      <c r="A108" s="266"/>
      <c r="B108" s="267">
        <f t="shared" si="2"/>
        <v>85</v>
      </c>
      <c r="C108" s="89" t="s">
        <v>311</v>
      </c>
      <c r="D108" s="259" t="s">
        <v>20</v>
      </c>
      <c r="E108" s="619" t="s">
        <v>3275</v>
      </c>
      <c r="F108" s="620" t="s">
        <v>3276</v>
      </c>
      <c r="G108" s="224">
        <v>0.21</v>
      </c>
    </row>
    <row r="109" spans="1:7" ht="175.5">
      <c r="A109" s="266"/>
      <c r="B109" s="267">
        <f t="shared" si="2"/>
        <v>86</v>
      </c>
      <c r="C109" s="89" t="s">
        <v>311</v>
      </c>
      <c r="D109" s="259" t="s">
        <v>20</v>
      </c>
      <c r="E109" s="619" t="s">
        <v>3277</v>
      </c>
      <c r="F109" s="620" t="s">
        <v>3278</v>
      </c>
      <c r="G109" s="224">
        <v>0.92700000000000005</v>
      </c>
    </row>
    <row r="110" spans="1:7" ht="189">
      <c r="A110" s="266"/>
      <c r="B110" s="267">
        <f t="shared" si="2"/>
        <v>87</v>
      </c>
      <c r="C110" s="89" t="s">
        <v>311</v>
      </c>
      <c r="D110" s="259" t="s">
        <v>20</v>
      </c>
      <c r="E110" s="618" t="s">
        <v>3279</v>
      </c>
      <c r="F110" s="620" t="s">
        <v>3278</v>
      </c>
      <c r="G110" s="224">
        <v>0.75</v>
      </c>
    </row>
    <row r="111" spans="1:7" ht="81">
      <c r="A111" s="266"/>
      <c r="B111" s="267">
        <f t="shared" si="2"/>
        <v>88</v>
      </c>
      <c r="C111" s="89" t="s">
        <v>311</v>
      </c>
      <c r="D111" s="259" t="s">
        <v>20</v>
      </c>
      <c r="E111" s="618" t="s">
        <v>3280</v>
      </c>
      <c r="F111" s="620" t="s">
        <v>3278</v>
      </c>
      <c r="G111" s="224">
        <v>1.75</v>
      </c>
    </row>
    <row r="112" spans="1:7" ht="121.5">
      <c r="A112" s="266"/>
      <c r="B112" s="267">
        <f t="shared" si="2"/>
        <v>89</v>
      </c>
      <c r="C112" s="89" t="s">
        <v>2092</v>
      </c>
      <c r="D112" s="292" t="s">
        <v>2093</v>
      </c>
      <c r="E112" s="618" t="s">
        <v>3281</v>
      </c>
      <c r="F112" s="621" t="s">
        <v>2094</v>
      </c>
      <c r="G112" s="224">
        <v>1.5416666666666667</v>
      </c>
    </row>
    <row r="113" spans="1:7" ht="81">
      <c r="A113" s="266"/>
      <c r="B113" s="267">
        <f t="shared" si="2"/>
        <v>90</v>
      </c>
      <c r="C113" s="89" t="s">
        <v>2095</v>
      </c>
      <c r="D113" s="259" t="s">
        <v>20</v>
      </c>
      <c r="E113" s="258" t="s">
        <v>2436</v>
      </c>
      <c r="F113" s="259" t="s">
        <v>329</v>
      </c>
      <c r="G113" s="224">
        <v>0.375</v>
      </c>
    </row>
    <row r="114" spans="1:7" ht="81">
      <c r="A114" s="266"/>
      <c r="B114" s="267">
        <f t="shared" si="2"/>
        <v>91</v>
      </c>
      <c r="C114" s="85" t="s">
        <v>2095</v>
      </c>
      <c r="D114" s="278" t="s">
        <v>20</v>
      </c>
      <c r="E114" s="622" t="s">
        <v>3282</v>
      </c>
      <c r="F114" s="278" t="s">
        <v>329</v>
      </c>
      <c r="G114" s="224">
        <v>0.375</v>
      </c>
    </row>
    <row r="115" spans="1:7" ht="94.5">
      <c r="A115" s="266"/>
      <c r="B115" s="267">
        <f t="shared" si="2"/>
        <v>92</v>
      </c>
      <c r="C115" s="89" t="s">
        <v>330</v>
      </c>
      <c r="D115" s="259" t="s">
        <v>20</v>
      </c>
      <c r="E115" s="258" t="s">
        <v>2096</v>
      </c>
      <c r="F115" s="259" t="s">
        <v>329</v>
      </c>
      <c r="G115" s="224">
        <v>1.9916666666666669</v>
      </c>
    </row>
    <row r="116" spans="1:7" ht="81">
      <c r="A116" s="266"/>
      <c r="B116" s="267">
        <f t="shared" si="2"/>
        <v>93</v>
      </c>
      <c r="C116" s="89" t="s">
        <v>2097</v>
      </c>
      <c r="D116" s="259" t="s">
        <v>20</v>
      </c>
      <c r="E116" s="258" t="s">
        <v>2098</v>
      </c>
      <c r="F116" s="259" t="s">
        <v>320</v>
      </c>
      <c r="G116" s="224">
        <v>14.166666666666668</v>
      </c>
    </row>
    <row r="117" spans="1:7" ht="54">
      <c r="A117" s="266"/>
      <c r="B117" s="267">
        <f t="shared" si="2"/>
        <v>94</v>
      </c>
      <c r="C117" s="89" t="s">
        <v>330</v>
      </c>
      <c r="D117" s="259" t="s">
        <v>20</v>
      </c>
      <c r="E117" s="258" t="s">
        <v>2437</v>
      </c>
      <c r="F117" s="259" t="s">
        <v>320</v>
      </c>
      <c r="G117" s="224">
        <v>1.5</v>
      </c>
    </row>
    <row r="118" spans="1:7" ht="108">
      <c r="A118" s="266"/>
      <c r="B118" s="267">
        <f t="shared" si="2"/>
        <v>95</v>
      </c>
      <c r="C118" s="89" t="s">
        <v>328</v>
      </c>
      <c r="D118" s="292" t="s">
        <v>20</v>
      </c>
      <c r="E118" s="258" t="s">
        <v>2438</v>
      </c>
      <c r="F118" s="291" t="s">
        <v>312</v>
      </c>
      <c r="G118" s="224">
        <v>0.41666666666666669</v>
      </c>
    </row>
    <row r="119" spans="1:7" ht="94.5">
      <c r="A119" s="266"/>
      <c r="B119" s="267">
        <f t="shared" si="2"/>
        <v>96</v>
      </c>
      <c r="C119" s="89" t="s">
        <v>328</v>
      </c>
      <c r="D119" s="292" t="s">
        <v>20</v>
      </c>
      <c r="E119" s="258" t="s">
        <v>331</v>
      </c>
      <c r="F119" s="259" t="s">
        <v>332</v>
      </c>
      <c r="G119" s="224">
        <v>0.375</v>
      </c>
    </row>
    <row r="120" spans="1:7" ht="108">
      <c r="A120" s="266"/>
      <c r="B120" s="267">
        <f t="shared" si="2"/>
        <v>97</v>
      </c>
      <c r="C120" s="89" t="s">
        <v>328</v>
      </c>
      <c r="D120" s="292" t="s">
        <v>20</v>
      </c>
      <c r="E120" s="258" t="s">
        <v>333</v>
      </c>
      <c r="F120" s="259" t="s">
        <v>332</v>
      </c>
      <c r="G120" s="224">
        <v>0.375</v>
      </c>
    </row>
    <row r="121" spans="1:7" ht="67.5">
      <c r="A121" s="266"/>
      <c r="B121" s="267">
        <f t="shared" si="2"/>
        <v>98</v>
      </c>
      <c r="C121" s="89" t="s">
        <v>328</v>
      </c>
      <c r="D121" s="292" t="s">
        <v>20</v>
      </c>
      <c r="E121" s="258" t="s">
        <v>334</v>
      </c>
      <c r="F121" s="259" t="s">
        <v>332</v>
      </c>
      <c r="G121" s="224">
        <v>6.25</v>
      </c>
    </row>
    <row r="122" spans="1:7" ht="81">
      <c r="A122" s="266"/>
      <c r="B122" s="267">
        <f t="shared" si="2"/>
        <v>99</v>
      </c>
      <c r="C122" s="89" t="s">
        <v>328</v>
      </c>
      <c r="D122" s="259" t="s">
        <v>20</v>
      </c>
      <c r="E122" s="258" t="s">
        <v>335</v>
      </c>
      <c r="F122" s="257" t="s">
        <v>319</v>
      </c>
      <c r="G122" s="224">
        <v>0.4</v>
      </c>
    </row>
    <row r="123" spans="1:7" ht="67.5">
      <c r="A123" s="266"/>
      <c r="B123" s="267">
        <f t="shared" si="2"/>
        <v>100</v>
      </c>
      <c r="C123" s="89" t="s">
        <v>328</v>
      </c>
      <c r="D123" s="259" t="s">
        <v>20</v>
      </c>
      <c r="E123" s="258" t="s">
        <v>2439</v>
      </c>
      <c r="F123" s="257" t="s">
        <v>319</v>
      </c>
      <c r="G123" s="224">
        <v>0.55333333333333334</v>
      </c>
    </row>
    <row r="124" spans="1:7" ht="202.5">
      <c r="A124" s="266"/>
      <c r="B124" s="267">
        <f t="shared" si="2"/>
        <v>101</v>
      </c>
      <c r="C124" s="89" t="s">
        <v>2099</v>
      </c>
      <c r="D124" s="259" t="s">
        <v>20</v>
      </c>
      <c r="E124" s="618" t="s">
        <v>3283</v>
      </c>
      <c r="F124" s="617" t="s">
        <v>3278</v>
      </c>
      <c r="G124" s="224">
        <v>0.4</v>
      </c>
    </row>
    <row r="125" spans="1:7" ht="162">
      <c r="A125" s="266"/>
      <c r="B125" s="267">
        <f t="shared" si="2"/>
        <v>102</v>
      </c>
      <c r="C125" s="89" t="s">
        <v>328</v>
      </c>
      <c r="D125" s="259" t="s">
        <v>20</v>
      </c>
      <c r="E125" s="618" t="s">
        <v>3284</v>
      </c>
      <c r="F125" s="617" t="s">
        <v>3285</v>
      </c>
      <c r="G125" s="224">
        <v>4</v>
      </c>
    </row>
    <row r="126" spans="1:7" ht="67.5">
      <c r="A126" s="266"/>
      <c r="B126" s="267">
        <f t="shared" si="2"/>
        <v>103</v>
      </c>
      <c r="C126" s="89" t="s">
        <v>328</v>
      </c>
      <c r="D126" s="259" t="s">
        <v>20</v>
      </c>
      <c r="E126" s="619" t="s">
        <v>3286</v>
      </c>
      <c r="F126" s="620" t="s">
        <v>3287</v>
      </c>
      <c r="G126" s="224">
        <v>2.8</v>
      </c>
    </row>
    <row r="127" spans="1:7" ht="67.5">
      <c r="A127" s="266"/>
      <c r="B127" s="267">
        <f t="shared" si="2"/>
        <v>104</v>
      </c>
      <c r="C127" s="89" t="s">
        <v>330</v>
      </c>
      <c r="D127" s="259" t="s">
        <v>20</v>
      </c>
      <c r="E127" s="258" t="s">
        <v>2440</v>
      </c>
      <c r="F127" s="259" t="s">
        <v>320</v>
      </c>
      <c r="G127" s="224">
        <v>0.54166666666666674</v>
      </c>
    </row>
    <row r="128" spans="1:7" ht="108">
      <c r="A128" s="266"/>
      <c r="B128" s="267">
        <f t="shared" si="2"/>
        <v>105</v>
      </c>
      <c r="C128" s="89" t="s">
        <v>330</v>
      </c>
      <c r="D128" s="292" t="s">
        <v>20</v>
      </c>
      <c r="E128" s="258" t="s">
        <v>2441</v>
      </c>
      <c r="F128" s="257" t="s">
        <v>336</v>
      </c>
      <c r="G128" s="224">
        <v>0.5</v>
      </c>
    </row>
    <row r="129" spans="1:7" ht="94.5">
      <c r="A129" s="266"/>
      <c r="B129" s="267">
        <f t="shared" si="2"/>
        <v>106</v>
      </c>
      <c r="C129" s="89" t="s">
        <v>330</v>
      </c>
      <c r="D129" s="292" t="s">
        <v>20</v>
      </c>
      <c r="E129" s="258" t="s">
        <v>2442</v>
      </c>
      <c r="F129" s="257" t="s">
        <v>319</v>
      </c>
      <c r="G129" s="224">
        <v>1.2216666666666667</v>
      </c>
    </row>
    <row r="130" spans="1:7" ht="108">
      <c r="A130" s="266"/>
      <c r="B130" s="267">
        <f t="shared" si="2"/>
        <v>107</v>
      </c>
      <c r="C130" s="89" t="s">
        <v>330</v>
      </c>
      <c r="D130" s="292" t="s">
        <v>20</v>
      </c>
      <c r="E130" s="268" t="s">
        <v>2100</v>
      </c>
      <c r="F130" s="259" t="s">
        <v>332</v>
      </c>
      <c r="G130" s="224">
        <v>0.625</v>
      </c>
    </row>
    <row r="131" spans="1:7" ht="94.5">
      <c r="A131" s="266"/>
      <c r="B131" s="267">
        <f t="shared" si="2"/>
        <v>108</v>
      </c>
      <c r="C131" s="89" t="s">
        <v>330</v>
      </c>
      <c r="D131" s="259" t="s">
        <v>20</v>
      </c>
      <c r="E131" s="258" t="s">
        <v>337</v>
      </c>
      <c r="F131" s="259" t="s">
        <v>332</v>
      </c>
      <c r="G131" s="224">
        <v>10.833333333333334</v>
      </c>
    </row>
    <row r="132" spans="1:7" ht="121.5">
      <c r="A132" s="266"/>
      <c r="B132" s="267">
        <f t="shared" si="2"/>
        <v>109</v>
      </c>
      <c r="C132" s="89" t="s">
        <v>330</v>
      </c>
      <c r="D132" s="259" t="s">
        <v>317</v>
      </c>
      <c r="E132" s="258" t="s">
        <v>2101</v>
      </c>
      <c r="F132" s="259" t="s">
        <v>332</v>
      </c>
      <c r="G132" s="224">
        <v>1.2083333333333333</v>
      </c>
    </row>
    <row r="133" spans="1:7" ht="83.25" customHeight="1">
      <c r="A133" s="266"/>
      <c r="B133" s="267">
        <f t="shared" si="2"/>
        <v>110</v>
      </c>
      <c r="C133" s="89" t="s">
        <v>338</v>
      </c>
      <c r="D133" s="259" t="s">
        <v>20</v>
      </c>
      <c r="E133" s="258" t="s">
        <v>2102</v>
      </c>
      <c r="F133" s="259" t="s">
        <v>339</v>
      </c>
      <c r="G133" s="224">
        <v>6.833333333333333</v>
      </c>
    </row>
    <row r="134" spans="1:7" ht="54">
      <c r="A134" s="266"/>
      <c r="B134" s="267">
        <f t="shared" si="2"/>
        <v>111</v>
      </c>
      <c r="C134" s="89" t="s">
        <v>338</v>
      </c>
      <c r="D134" s="259" t="s">
        <v>20</v>
      </c>
      <c r="E134" s="258" t="s">
        <v>2103</v>
      </c>
      <c r="F134" s="259" t="s">
        <v>339</v>
      </c>
      <c r="G134" s="224">
        <v>5.8333333333333339</v>
      </c>
    </row>
    <row r="135" spans="1:7" ht="75.75" customHeight="1">
      <c r="A135" s="266"/>
      <c r="B135" s="267">
        <f t="shared" si="2"/>
        <v>112</v>
      </c>
      <c r="C135" s="89" t="s">
        <v>2104</v>
      </c>
      <c r="D135" s="292" t="s">
        <v>20</v>
      </c>
      <c r="E135" s="258" t="s">
        <v>2443</v>
      </c>
      <c r="F135" s="257" t="s">
        <v>336</v>
      </c>
      <c r="G135" s="224">
        <v>0.26500000000000001</v>
      </c>
    </row>
    <row r="136" spans="1:7" ht="69" customHeight="1">
      <c r="A136" s="266"/>
      <c r="B136" s="267">
        <f t="shared" si="2"/>
        <v>113</v>
      </c>
      <c r="C136" s="89" t="s">
        <v>340</v>
      </c>
      <c r="D136" s="259" t="s">
        <v>20</v>
      </c>
      <c r="E136" s="258" t="s">
        <v>2444</v>
      </c>
      <c r="F136" s="259" t="s">
        <v>339</v>
      </c>
      <c r="G136" s="224">
        <v>0.20416666666666666</v>
      </c>
    </row>
    <row r="137" spans="1:7" ht="108">
      <c r="A137" s="266"/>
      <c r="B137" s="267">
        <f t="shared" si="2"/>
        <v>114</v>
      </c>
      <c r="C137" s="623" t="s">
        <v>3288</v>
      </c>
      <c r="D137" s="617" t="s">
        <v>20</v>
      </c>
      <c r="E137" s="618" t="s">
        <v>3289</v>
      </c>
      <c r="F137" s="617" t="s">
        <v>3290</v>
      </c>
      <c r="G137" s="224">
        <v>28</v>
      </c>
    </row>
    <row r="138" spans="1:7" ht="67.5">
      <c r="A138" s="266"/>
      <c r="B138" s="267">
        <f t="shared" si="2"/>
        <v>115</v>
      </c>
      <c r="C138" s="89" t="s">
        <v>341</v>
      </c>
      <c r="D138" s="292" t="s">
        <v>20</v>
      </c>
      <c r="E138" s="258" t="s">
        <v>2105</v>
      </c>
      <c r="F138" s="259" t="s">
        <v>339</v>
      </c>
      <c r="G138" s="224">
        <v>2.041666666666667</v>
      </c>
    </row>
    <row r="139" spans="1:7" ht="175.5">
      <c r="A139" s="266"/>
      <c r="B139" s="267">
        <f t="shared" si="2"/>
        <v>116</v>
      </c>
      <c r="C139" s="89" t="s">
        <v>342</v>
      </c>
      <c r="D139" s="292" t="s">
        <v>20</v>
      </c>
      <c r="E139" s="258" t="s">
        <v>343</v>
      </c>
      <c r="F139" s="291" t="s">
        <v>312</v>
      </c>
      <c r="G139" s="224">
        <v>2.3333333333333335</v>
      </c>
    </row>
    <row r="140" spans="1:7" ht="81">
      <c r="A140" s="266"/>
      <c r="B140" s="267">
        <f t="shared" si="2"/>
        <v>117</v>
      </c>
      <c r="C140" s="89" t="s">
        <v>2087</v>
      </c>
      <c r="D140" s="259" t="s">
        <v>317</v>
      </c>
      <c r="E140" s="258" t="s">
        <v>2445</v>
      </c>
      <c r="F140" s="259" t="s">
        <v>320</v>
      </c>
      <c r="G140" s="224">
        <v>1</v>
      </c>
    </row>
    <row r="141" spans="1:7">
      <c r="A141" s="261" t="s">
        <v>344</v>
      </c>
      <c r="B141" s="624"/>
      <c r="C141" s="290" t="s">
        <v>345</v>
      </c>
      <c r="D141" s="290"/>
      <c r="E141" s="290"/>
      <c r="F141" s="260"/>
      <c r="G141" s="224"/>
    </row>
    <row r="142" spans="1:7" ht="40.5">
      <c r="A142" s="256"/>
      <c r="B142" s="267">
        <f>B140+1</f>
        <v>118</v>
      </c>
      <c r="C142" s="87" t="s">
        <v>346</v>
      </c>
      <c r="D142" s="259" t="s">
        <v>306</v>
      </c>
      <c r="E142" s="87" t="s">
        <v>2446</v>
      </c>
      <c r="F142" s="259" t="s">
        <v>201</v>
      </c>
      <c r="G142" s="224">
        <v>7.916666666666667</v>
      </c>
    </row>
    <row r="143" spans="1:7" ht="40.5">
      <c r="A143" s="256"/>
      <c r="B143" s="267">
        <f>B142+1</f>
        <v>119</v>
      </c>
      <c r="C143" s="87" t="s">
        <v>346</v>
      </c>
      <c r="D143" s="259" t="s">
        <v>306</v>
      </c>
      <c r="E143" s="87" t="s">
        <v>2447</v>
      </c>
      <c r="F143" s="259" t="s">
        <v>201</v>
      </c>
      <c r="G143" s="224">
        <v>9.1666666666666679</v>
      </c>
    </row>
    <row r="144" spans="1:7" ht="40.5">
      <c r="A144" s="256"/>
      <c r="B144" s="267">
        <f t="shared" ref="B144:B146" si="3">B143+1</f>
        <v>120</v>
      </c>
      <c r="C144" s="87" t="s">
        <v>346</v>
      </c>
      <c r="D144" s="259" t="s">
        <v>306</v>
      </c>
      <c r="E144" s="87" t="s">
        <v>2448</v>
      </c>
      <c r="F144" s="259" t="s">
        <v>201</v>
      </c>
      <c r="G144" s="224">
        <v>5</v>
      </c>
    </row>
    <row r="145" spans="1:7" ht="54">
      <c r="A145" s="256"/>
      <c r="B145" s="267">
        <f t="shared" si="3"/>
        <v>121</v>
      </c>
      <c r="C145" s="87" t="s">
        <v>346</v>
      </c>
      <c r="D145" s="259" t="s">
        <v>306</v>
      </c>
      <c r="E145" s="87" t="s">
        <v>2449</v>
      </c>
      <c r="F145" s="259" t="s">
        <v>201</v>
      </c>
      <c r="G145" s="224">
        <v>5</v>
      </c>
    </row>
    <row r="146" spans="1:7" ht="27">
      <c r="A146" s="256"/>
      <c r="B146" s="267">
        <f t="shared" si="3"/>
        <v>122</v>
      </c>
      <c r="C146" s="87" t="s">
        <v>346</v>
      </c>
      <c r="D146" s="259" t="s">
        <v>306</v>
      </c>
      <c r="E146" s="87" t="s">
        <v>2450</v>
      </c>
      <c r="F146" s="259" t="s">
        <v>201</v>
      </c>
      <c r="G146" s="224">
        <v>5</v>
      </c>
    </row>
    <row r="147" spans="1:7" ht="17.25">
      <c r="A147" s="256"/>
      <c r="B147" s="625"/>
      <c r="C147" s="608" t="s">
        <v>347</v>
      </c>
      <c r="D147" s="626"/>
      <c r="E147" s="626"/>
      <c r="F147" s="627"/>
      <c r="G147" s="224"/>
    </row>
    <row r="148" spans="1:7">
      <c r="A148" s="261" t="s">
        <v>348</v>
      </c>
      <c r="B148" s="267"/>
      <c r="C148" s="290" t="s">
        <v>349</v>
      </c>
      <c r="D148" s="290"/>
      <c r="E148" s="290"/>
      <c r="F148" s="260"/>
      <c r="G148" s="224"/>
    </row>
    <row r="149" spans="1:7" ht="27">
      <c r="A149" s="267"/>
      <c r="B149" s="267">
        <f>B146+1</f>
        <v>123</v>
      </c>
      <c r="C149" s="89" t="s">
        <v>2106</v>
      </c>
      <c r="D149" s="259" t="s">
        <v>2107</v>
      </c>
      <c r="E149" s="89" t="s">
        <v>2108</v>
      </c>
      <c r="F149" s="259" t="s">
        <v>201</v>
      </c>
      <c r="G149" s="224">
        <v>65</v>
      </c>
    </row>
    <row r="150" spans="1:7" ht="40.5">
      <c r="A150" s="269"/>
      <c r="B150" s="262">
        <f>B149+1</f>
        <v>124</v>
      </c>
      <c r="C150" s="89" t="s">
        <v>350</v>
      </c>
      <c r="D150" s="259" t="s">
        <v>19</v>
      </c>
      <c r="E150" s="89" t="s">
        <v>351</v>
      </c>
      <c r="F150" s="259" t="s">
        <v>201</v>
      </c>
      <c r="G150" s="224">
        <v>25</v>
      </c>
    </row>
    <row r="151" spans="1:7">
      <c r="A151" s="261" t="s">
        <v>352</v>
      </c>
      <c r="B151" s="262"/>
      <c r="C151" s="290" t="s">
        <v>353</v>
      </c>
      <c r="D151" s="290"/>
      <c r="E151" s="290"/>
      <c r="F151" s="260"/>
      <c r="G151" s="224"/>
    </row>
    <row r="152" spans="1:7">
      <c r="A152" s="256"/>
      <c r="B152" s="262">
        <f>B150+1</f>
        <v>125</v>
      </c>
      <c r="C152" s="89" t="s">
        <v>354</v>
      </c>
      <c r="D152" s="259" t="s">
        <v>19</v>
      </c>
      <c r="E152" s="85" t="s">
        <v>355</v>
      </c>
      <c r="F152" s="259" t="s">
        <v>201</v>
      </c>
      <c r="G152" s="224">
        <v>22.5</v>
      </c>
    </row>
    <row r="153" spans="1:7">
      <c r="A153" s="256"/>
      <c r="B153" s="262">
        <f>+B152+1</f>
        <v>126</v>
      </c>
      <c r="C153" s="89" t="s">
        <v>354</v>
      </c>
      <c r="D153" s="292" t="s">
        <v>19</v>
      </c>
      <c r="E153" s="85" t="s">
        <v>356</v>
      </c>
      <c r="F153" s="259" t="s">
        <v>201</v>
      </c>
      <c r="G153" s="224">
        <v>20</v>
      </c>
    </row>
    <row r="154" spans="1:7">
      <c r="A154" s="256"/>
      <c r="B154" s="262">
        <f t="shared" ref="B154:B160" si="4">+B153+1</f>
        <v>127</v>
      </c>
      <c r="C154" s="89" t="s">
        <v>354</v>
      </c>
      <c r="D154" s="259" t="s">
        <v>19</v>
      </c>
      <c r="E154" s="85" t="s">
        <v>357</v>
      </c>
      <c r="F154" s="259" t="s">
        <v>201</v>
      </c>
      <c r="G154" s="224">
        <v>17.5</v>
      </c>
    </row>
    <row r="155" spans="1:7">
      <c r="A155" s="256"/>
      <c r="B155" s="262">
        <f t="shared" si="4"/>
        <v>128</v>
      </c>
      <c r="C155" s="89" t="s">
        <v>354</v>
      </c>
      <c r="D155" s="259" t="s">
        <v>19</v>
      </c>
      <c r="E155" s="85" t="s">
        <v>358</v>
      </c>
      <c r="F155" s="259" t="s">
        <v>201</v>
      </c>
      <c r="G155" s="224">
        <v>25</v>
      </c>
    </row>
    <row r="156" spans="1:7">
      <c r="A156" s="256"/>
      <c r="B156" s="262">
        <f t="shared" si="4"/>
        <v>129</v>
      </c>
      <c r="C156" s="89" t="s">
        <v>354</v>
      </c>
      <c r="D156" s="259" t="s">
        <v>19</v>
      </c>
      <c r="E156" s="85" t="s">
        <v>359</v>
      </c>
      <c r="F156" s="259" t="s">
        <v>201</v>
      </c>
      <c r="G156" s="224">
        <v>19.166666666666668</v>
      </c>
    </row>
    <row r="157" spans="1:7">
      <c r="A157" s="256"/>
      <c r="B157" s="262">
        <f t="shared" si="4"/>
        <v>130</v>
      </c>
      <c r="C157" s="89" t="s">
        <v>354</v>
      </c>
      <c r="D157" s="259" t="s">
        <v>19</v>
      </c>
      <c r="E157" s="85" t="s">
        <v>360</v>
      </c>
      <c r="F157" s="259" t="s">
        <v>201</v>
      </c>
      <c r="G157" s="224">
        <v>29.000000000000004</v>
      </c>
    </row>
    <row r="158" spans="1:7">
      <c r="A158" s="256"/>
      <c r="B158" s="262">
        <f t="shared" si="4"/>
        <v>131</v>
      </c>
      <c r="C158" s="89" t="s">
        <v>354</v>
      </c>
      <c r="D158" s="259" t="s">
        <v>19</v>
      </c>
      <c r="E158" s="85" t="s">
        <v>361</v>
      </c>
      <c r="F158" s="259" t="s">
        <v>201</v>
      </c>
      <c r="G158" s="224">
        <v>30</v>
      </c>
    </row>
    <row r="159" spans="1:7">
      <c r="A159" s="256"/>
      <c r="B159" s="262">
        <f t="shared" si="4"/>
        <v>132</v>
      </c>
      <c r="C159" s="89" t="s">
        <v>354</v>
      </c>
      <c r="D159" s="259" t="s">
        <v>19</v>
      </c>
      <c r="E159" s="85" t="s">
        <v>362</v>
      </c>
      <c r="F159" s="259" t="s">
        <v>201</v>
      </c>
      <c r="G159" s="224">
        <v>43.916666666666671</v>
      </c>
    </row>
    <row r="160" spans="1:7">
      <c r="A160" s="256"/>
      <c r="B160" s="262">
        <f t="shared" si="4"/>
        <v>133</v>
      </c>
      <c r="C160" s="89" t="s">
        <v>354</v>
      </c>
      <c r="D160" s="259" t="s">
        <v>19</v>
      </c>
      <c r="E160" s="85" t="s">
        <v>2451</v>
      </c>
      <c r="F160" s="259" t="s">
        <v>201</v>
      </c>
      <c r="G160" s="224">
        <v>80</v>
      </c>
    </row>
    <row r="161" spans="1:7">
      <c r="A161" s="261" t="s">
        <v>363</v>
      </c>
      <c r="B161" s="262"/>
      <c r="C161" s="290" t="s">
        <v>364</v>
      </c>
      <c r="D161" s="290"/>
      <c r="E161" s="290"/>
      <c r="F161" s="260"/>
      <c r="G161" s="224"/>
    </row>
    <row r="162" spans="1:7">
      <c r="A162" s="256"/>
      <c r="B162" s="262">
        <f>B160+1</f>
        <v>134</v>
      </c>
      <c r="C162" s="628" t="s">
        <v>365</v>
      </c>
      <c r="D162" s="259" t="s">
        <v>19</v>
      </c>
      <c r="E162" s="628" t="s">
        <v>366</v>
      </c>
      <c r="F162" s="259" t="s">
        <v>201</v>
      </c>
      <c r="G162" s="224">
        <v>82.222222222222229</v>
      </c>
    </row>
    <row r="163" spans="1:7">
      <c r="A163" s="256"/>
      <c r="B163" s="262">
        <f>B162+1</f>
        <v>135</v>
      </c>
      <c r="C163" s="628" t="s">
        <v>365</v>
      </c>
      <c r="D163" s="259" t="s">
        <v>19</v>
      </c>
      <c r="E163" s="628" t="s">
        <v>367</v>
      </c>
      <c r="F163" s="259" t="s">
        <v>201</v>
      </c>
      <c r="G163" s="224">
        <v>100</v>
      </c>
    </row>
    <row r="164" spans="1:7">
      <c r="A164" s="256"/>
      <c r="B164" s="262">
        <f t="shared" ref="B164:B165" si="5">B163+1</f>
        <v>136</v>
      </c>
      <c r="C164" s="628" t="s">
        <v>365</v>
      </c>
      <c r="D164" s="259" t="s">
        <v>19</v>
      </c>
      <c r="E164" s="628" t="s">
        <v>368</v>
      </c>
      <c r="F164" s="259" t="s">
        <v>201</v>
      </c>
      <c r="G164" s="224">
        <v>104.16666666666667</v>
      </c>
    </row>
    <row r="165" spans="1:7">
      <c r="A165" s="256"/>
      <c r="B165" s="262">
        <f t="shared" si="5"/>
        <v>137</v>
      </c>
      <c r="C165" s="628" t="s">
        <v>365</v>
      </c>
      <c r="D165" s="259" t="s">
        <v>19</v>
      </c>
      <c r="E165" s="628" t="s">
        <v>369</v>
      </c>
      <c r="F165" s="259" t="s">
        <v>201</v>
      </c>
      <c r="G165" s="224">
        <v>122.50000000000001</v>
      </c>
    </row>
    <row r="166" spans="1:7">
      <c r="A166" s="261" t="s">
        <v>370</v>
      </c>
      <c r="B166" s="262"/>
      <c r="C166" s="290" t="s">
        <v>371</v>
      </c>
      <c r="D166" s="290"/>
      <c r="E166" s="290"/>
      <c r="F166" s="260"/>
      <c r="G166" s="224"/>
    </row>
    <row r="167" spans="1:7" ht="27">
      <c r="A167" s="256"/>
      <c r="B167" s="262">
        <f>B165+1</f>
        <v>138</v>
      </c>
      <c r="C167" s="89" t="s">
        <v>372</v>
      </c>
      <c r="D167" s="259" t="s">
        <v>19</v>
      </c>
      <c r="E167" s="89" t="s">
        <v>2109</v>
      </c>
      <c r="F167" s="259" t="s">
        <v>201</v>
      </c>
      <c r="G167" s="224">
        <v>5288.35</v>
      </c>
    </row>
    <row r="168" spans="1:7" ht="27">
      <c r="A168" s="256"/>
      <c r="B168" s="262">
        <f t="shared" ref="B168:B173" si="6">B167+1</f>
        <v>139</v>
      </c>
      <c r="C168" s="89" t="s">
        <v>372</v>
      </c>
      <c r="D168" s="259" t="s">
        <v>19</v>
      </c>
      <c r="E168" s="89" t="s">
        <v>2110</v>
      </c>
      <c r="F168" s="259" t="s">
        <v>201</v>
      </c>
      <c r="G168" s="224">
        <v>5638.8</v>
      </c>
    </row>
    <row r="169" spans="1:7" ht="27">
      <c r="A169" s="256"/>
      <c r="B169" s="262">
        <f t="shared" si="6"/>
        <v>140</v>
      </c>
      <c r="C169" s="89" t="s">
        <v>372</v>
      </c>
      <c r="D169" s="259" t="s">
        <v>19</v>
      </c>
      <c r="E169" s="89" t="s">
        <v>2111</v>
      </c>
      <c r="F169" s="259" t="s">
        <v>201</v>
      </c>
      <c r="G169" s="224">
        <v>6046.4</v>
      </c>
    </row>
    <row r="170" spans="1:7" ht="27">
      <c r="A170" s="256"/>
      <c r="B170" s="262">
        <f t="shared" si="6"/>
        <v>141</v>
      </c>
      <c r="C170" s="89" t="s">
        <v>372</v>
      </c>
      <c r="D170" s="259" t="s">
        <v>19</v>
      </c>
      <c r="E170" s="89" t="s">
        <v>2112</v>
      </c>
      <c r="F170" s="259" t="s">
        <v>201</v>
      </c>
      <c r="G170" s="224">
        <v>1643.2</v>
      </c>
    </row>
    <row r="171" spans="1:7" ht="40.5">
      <c r="A171" s="256"/>
      <c r="B171" s="262">
        <f t="shared" si="6"/>
        <v>142</v>
      </c>
      <c r="C171" s="89" t="s">
        <v>372</v>
      </c>
      <c r="D171" s="259" t="s">
        <v>19</v>
      </c>
      <c r="E171" s="89" t="s">
        <v>2113</v>
      </c>
      <c r="F171" s="259" t="s">
        <v>201</v>
      </c>
      <c r="G171" s="224">
        <v>1429.15</v>
      </c>
    </row>
    <row r="172" spans="1:7" ht="40.5">
      <c r="A172" s="256"/>
      <c r="B172" s="262">
        <f t="shared" si="6"/>
        <v>143</v>
      </c>
      <c r="C172" s="89" t="s">
        <v>372</v>
      </c>
      <c r="D172" s="259" t="s">
        <v>19</v>
      </c>
      <c r="E172" s="89" t="s">
        <v>2114</v>
      </c>
      <c r="F172" s="259" t="s">
        <v>201</v>
      </c>
      <c r="G172" s="224">
        <v>1713.2</v>
      </c>
    </row>
    <row r="173" spans="1:7" ht="40.5">
      <c r="A173" s="256"/>
      <c r="B173" s="262">
        <f t="shared" si="6"/>
        <v>144</v>
      </c>
      <c r="C173" s="89" t="s">
        <v>372</v>
      </c>
      <c r="D173" s="259" t="s">
        <v>19</v>
      </c>
      <c r="E173" s="89" t="s">
        <v>2115</v>
      </c>
      <c r="F173" s="259" t="s">
        <v>201</v>
      </c>
      <c r="G173" s="224">
        <v>1998.53</v>
      </c>
    </row>
    <row r="174" spans="1:7">
      <c r="A174" s="261" t="s">
        <v>373</v>
      </c>
      <c r="B174" s="262"/>
      <c r="C174" s="290" t="s">
        <v>374</v>
      </c>
      <c r="D174" s="293"/>
      <c r="E174" s="290"/>
      <c r="F174" s="260"/>
      <c r="G174" s="224"/>
    </row>
    <row r="175" spans="1:7">
      <c r="A175" s="256"/>
      <c r="B175" s="262">
        <f>B173+1</f>
        <v>145</v>
      </c>
      <c r="C175" s="89" t="s">
        <v>375</v>
      </c>
      <c r="D175" s="259" t="s">
        <v>306</v>
      </c>
      <c r="E175" s="258" t="s">
        <v>376</v>
      </c>
      <c r="F175" s="259" t="s">
        <v>201</v>
      </c>
      <c r="G175" s="224">
        <v>8.5</v>
      </c>
    </row>
    <row r="176" spans="1:7">
      <c r="A176" s="256"/>
      <c r="B176" s="262">
        <f t="shared" ref="B176:B190" si="7">B175+1</f>
        <v>146</v>
      </c>
      <c r="C176" s="89" t="s">
        <v>375</v>
      </c>
      <c r="D176" s="259" t="s">
        <v>306</v>
      </c>
      <c r="E176" s="258" t="s">
        <v>377</v>
      </c>
      <c r="F176" s="259" t="s">
        <v>201</v>
      </c>
      <c r="G176" s="224">
        <v>9.0000000000000018</v>
      </c>
    </row>
    <row r="177" spans="1:7" ht="40.5">
      <c r="A177" s="256"/>
      <c r="B177" s="262">
        <f t="shared" si="7"/>
        <v>147</v>
      </c>
      <c r="C177" s="89" t="s">
        <v>375</v>
      </c>
      <c r="D177" s="259" t="s">
        <v>306</v>
      </c>
      <c r="E177" s="89" t="s">
        <v>2452</v>
      </c>
      <c r="F177" s="259" t="s">
        <v>201</v>
      </c>
      <c r="G177" s="224">
        <v>12</v>
      </c>
    </row>
    <row r="178" spans="1:7" ht="27">
      <c r="A178" s="256"/>
      <c r="B178" s="262">
        <f t="shared" si="7"/>
        <v>148</v>
      </c>
      <c r="C178" s="89" t="s">
        <v>378</v>
      </c>
      <c r="D178" s="259" t="s">
        <v>19</v>
      </c>
      <c r="E178" s="89" t="s">
        <v>379</v>
      </c>
      <c r="F178" s="259" t="s">
        <v>201</v>
      </c>
      <c r="G178" s="224">
        <v>14.8</v>
      </c>
    </row>
    <row r="179" spans="1:7" ht="27">
      <c r="A179" s="256"/>
      <c r="B179" s="262">
        <f t="shared" si="7"/>
        <v>149</v>
      </c>
      <c r="C179" s="89" t="s">
        <v>378</v>
      </c>
      <c r="D179" s="259" t="s">
        <v>19</v>
      </c>
      <c r="E179" s="89" t="s">
        <v>380</v>
      </c>
      <c r="F179" s="259" t="s">
        <v>201</v>
      </c>
      <c r="G179" s="224">
        <v>12.1</v>
      </c>
    </row>
    <row r="180" spans="1:7" ht="27">
      <c r="A180" s="256"/>
      <c r="B180" s="262">
        <f t="shared" si="7"/>
        <v>150</v>
      </c>
      <c r="C180" s="89" t="s">
        <v>378</v>
      </c>
      <c r="D180" s="259" t="s">
        <v>19</v>
      </c>
      <c r="E180" s="89" t="s">
        <v>381</v>
      </c>
      <c r="F180" s="259" t="s">
        <v>201</v>
      </c>
      <c r="G180" s="224">
        <v>22.6</v>
      </c>
    </row>
    <row r="181" spans="1:7" ht="27">
      <c r="A181" s="256"/>
      <c r="B181" s="262">
        <f t="shared" si="7"/>
        <v>151</v>
      </c>
      <c r="C181" s="89" t="s">
        <v>378</v>
      </c>
      <c r="D181" s="259" t="s">
        <v>19</v>
      </c>
      <c r="E181" s="89" t="s">
        <v>382</v>
      </c>
      <c r="F181" s="259" t="s">
        <v>201</v>
      </c>
      <c r="G181" s="224">
        <v>9.1</v>
      </c>
    </row>
    <row r="182" spans="1:7" ht="27">
      <c r="A182" s="256"/>
      <c r="B182" s="262">
        <f t="shared" si="7"/>
        <v>152</v>
      </c>
      <c r="C182" s="89" t="s">
        <v>378</v>
      </c>
      <c r="D182" s="259" t="s">
        <v>19</v>
      </c>
      <c r="E182" s="89" t="s">
        <v>383</v>
      </c>
      <c r="F182" s="259" t="s">
        <v>201</v>
      </c>
      <c r="G182" s="224">
        <v>16.8</v>
      </c>
    </row>
    <row r="183" spans="1:7">
      <c r="A183" s="261"/>
      <c r="B183" s="262">
        <f t="shared" si="7"/>
        <v>153</v>
      </c>
      <c r="C183" s="89" t="s">
        <v>378</v>
      </c>
      <c r="D183" s="292" t="s">
        <v>239</v>
      </c>
      <c r="E183" s="89" t="s">
        <v>2116</v>
      </c>
      <c r="F183" s="259" t="s">
        <v>201</v>
      </c>
      <c r="G183" s="224">
        <v>150</v>
      </c>
    </row>
    <row r="184" spans="1:7">
      <c r="A184" s="256"/>
      <c r="B184" s="262">
        <f t="shared" si="7"/>
        <v>154</v>
      </c>
      <c r="C184" s="89" t="s">
        <v>375</v>
      </c>
      <c r="D184" s="259" t="s">
        <v>19</v>
      </c>
      <c r="E184" s="89" t="s">
        <v>2117</v>
      </c>
      <c r="F184" s="259" t="s">
        <v>201</v>
      </c>
      <c r="G184" s="224">
        <v>186.5</v>
      </c>
    </row>
    <row r="185" spans="1:7">
      <c r="A185" s="256"/>
      <c r="B185" s="262">
        <f t="shared" si="7"/>
        <v>155</v>
      </c>
      <c r="C185" s="89" t="s">
        <v>375</v>
      </c>
      <c r="D185" s="259" t="s">
        <v>19</v>
      </c>
      <c r="E185" s="89" t="s">
        <v>2118</v>
      </c>
      <c r="F185" s="259" t="s">
        <v>201</v>
      </c>
      <c r="G185" s="224">
        <v>207.2</v>
      </c>
    </row>
    <row r="186" spans="1:7" ht="40.5">
      <c r="A186" s="256"/>
      <c r="B186" s="262">
        <f t="shared" si="7"/>
        <v>156</v>
      </c>
      <c r="C186" s="89" t="s">
        <v>375</v>
      </c>
      <c r="D186" s="259" t="s">
        <v>19</v>
      </c>
      <c r="E186" s="89" t="s">
        <v>2119</v>
      </c>
      <c r="F186" s="259" t="s">
        <v>201</v>
      </c>
      <c r="G186" s="224">
        <v>138.6</v>
      </c>
    </row>
    <row r="187" spans="1:7" ht="40.5">
      <c r="A187" s="256"/>
      <c r="B187" s="262">
        <f t="shared" si="7"/>
        <v>157</v>
      </c>
      <c r="C187" s="89" t="s">
        <v>375</v>
      </c>
      <c r="D187" s="259" t="s">
        <v>19</v>
      </c>
      <c r="E187" s="89" t="s">
        <v>2120</v>
      </c>
      <c r="F187" s="259" t="s">
        <v>201</v>
      </c>
      <c r="G187" s="224">
        <v>341.25</v>
      </c>
    </row>
    <row r="188" spans="1:7" ht="40.5">
      <c r="A188" s="256"/>
      <c r="B188" s="262">
        <f t="shared" si="7"/>
        <v>158</v>
      </c>
      <c r="C188" s="89" t="s">
        <v>375</v>
      </c>
      <c r="D188" s="259" t="s">
        <v>19</v>
      </c>
      <c r="E188" s="89" t="s">
        <v>2121</v>
      </c>
      <c r="F188" s="259" t="s">
        <v>201</v>
      </c>
      <c r="G188" s="224">
        <v>246.75</v>
      </c>
    </row>
    <row r="189" spans="1:7" ht="40.5">
      <c r="A189" s="256"/>
      <c r="B189" s="262">
        <f t="shared" si="7"/>
        <v>159</v>
      </c>
      <c r="C189" s="89" t="s">
        <v>375</v>
      </c>
      <c r="D189" s="259" t="s">
        <v>19</v>
      </c>
      <c r="E189" s="89" t="s">
        <v>2122</v>
      </c>
      <c r="F189" s="259" t="s">
        <v>201</v>
      </c>
      <c r="G189" s="224">
        <v>237.3</v>
      </c>
    </row>
    <row r="190" spans="1:7" ht="40.5">
      <c r="A190" s="256"/>
      <c r="B190" s="262">
        <f t="shared" si="7"/>
        <v>160</v>
      </c>
      <c r="C190" s="89" t="s">
        <v>375</v>
      </c>
      <c r="D190" s="259" t="s">
        <v>19</v>
      </c>
      <c r="E190" s="89" t="s">
        <v>2123</v>
      </c>
      <c r="F190" s="259" t="s">
        <v>201</v>
      </c>
      <c r="G190" s="224">
        <v>128.1</v>
      </c>
    </row>
    <row r="191" spans="1:7">
      <c r="A191" s="261" t="s">
        <v>384</v>
      </c>
      <c r="B191" s="262"/>
      <c r="C191" s="290" t="s">
        <v>385</v>
      </c>
      <c r="D191" s="290"/>
      <c r="E191" s="290"/>
      <c r="F191" s="260"/>
      <c r="G191" s="224"/>
    </row>
    <row r="192" spans="1:7">
      <c r="A192" s="256"/>
      <c r="B192" s="262">
        <f>B190+1</f>
        <v>161</v>
      </c>
      <c r="C192" s="89" t="s">
        <v>386</v>
      </c>
      <c r="D192" s="259" t="s">
        <v>19</v>
      </c>
      <c r="E192" s="89" t="s">
        <v>387</v>
      </c>
      <c r="F192" s="259" t="s">
        <v>201</v>
      </c>
      <c r="G192" s="224">
        <v>60.2</v>
      </c>
    </row>
    <row r="193" spans="1:7">
      <c r="A193" s="256"/>
      <c r="B193" s="262">
        <f t="shared" ref="B193:B195" si="8">B192+1</f>
        <v>162</v>
      </c>
      <c r="C193" s="89" t="s">
        <v>386</v>
      </c>
      <c r="D193" s="259" t="s">
        <v>19</v>
      </c>
      <c r="E193" s="89" t="s">
        <v>2124</v>
      </c>
      <c r="F193" s="259" t="s">
        <v>201</v>
      </c>
      <c r="G193" s="224">
        <v>100.7</v>
      </c>
    </row>
    <row r="194" spans="1:7">
      <c r="A194" s="256"/>
      <c r="B194" s="262">
        <f t="shared" si="8"/>
        <v>163</v>
      </c>
      <c r="C194" s="89" t="s">
        <v>386</v>
      </c>
      <c r="D194" s="259" t="s">
        <v>19</v>
      </c>
      <c r="E194" s="89" t="s">
        <v>2125</v>
      </c>
      <c r="F194" s="259" t="s">
        <v>201</v>
      </c>
      <c r="G194" s="224">
        <v>154.5</v>
      </c>
    </row>
    <row r="195" spans="1:7">
      <c r="A195" s="256"/>
      <c r="B195" s="262">
        <f t="shared" si="8"/>
        <v>164</v>
      </c>
      <c r="C195" s="89" t="s">
        <v>386</v>
      </c>
      <c r="D195" s="259" t="s">
        <v>19</v>
      </c>
      <c r="E195" s="89" t="s">
        <v>2126</v>
      </c>
      <c r="F195" s="259" t="s">
        <v>201</v>
      </c>
      <c r="G195" s="224">
        <v>232.8</v>
      </c>
    </row>
    <row r="196" spans="1:7">
      <c r="A196" s="261" t="s">
        <v>388</v>
      </c>
      <c r="B196" s="262"/>
      <c r="C196" s="290" t="s">
        <v>389</v>
      </c>
      <c r="D196" s="290"/>
      <c r="E196" s="290"/>
      <c r="F196" s="260"/>
      <c r="G196" s="224"/>
    </row>
    <row r="197" spans="1:7">
      <c r="A197" s="256"/>
      <c r="B197" s="267">
        <f>+B195+1</f>
        <v>165</v>
      </c>
      <c r="C197" s="89" t="s">
        <v>390</v>
      </c>
      <c r="D197" s="259" t="s">
        <v>19</v>
      </c>
      <c r="E197" s="89" t="s">
        <v>2127</v>
      </c>
      <c r="F197" s="259" t="s">
        <v>201</v>
      </c>
      <c r="G197" s="224">
        <v>81.599999999999994</v>
      </c>
    </row>
    <row r="198" spans="1:7">
      <c r="A198" s="261" t="s">
        <v>391</v>
      </c>
      <c r="B198" s="290"/>
      <c r="C198" s="290" t="s">
        <v>392</v>
      </c>
      <c r="D198" s="290"/>
      <c r="E198" s="290"/>
      <c r="F198" s="260"/>
      <c r="G198" s="224"/>
    </row>
    <row r="199" spans="1:7">
      <c r="A199" s="256"/>
      <c r="B199" s="267">
        <f>+B197+1</f>
        <v>166</v>
      </c>
      <c r="C199" s="89" t="s">
        <v>393</v>
      </c>
      <c r="D199" s="259" t="s">
        <v>138</v>
      </c>
      <c r="E199" s="89" t="s">
        <v>395</v>
      </c>
      <c r="F199" s="259" t="s">
        <v>201</v>
      </c>
      <c r="G199" s="224">
        <v>129.7222222222222</v>
      </c>
    </row>
    <row r="200" spans="1:7">
      <c r="A200" s="256"/>
      <c r="B200" s="267">
        <f>B199+1</f>
        <v>167</v>
      </c>
      <c r="C200" s="89" t="s">
        <v>393</v>
      </c>
      <c r="D200" s="259" t="s">
        <v>138</v>
      </c>
      <c r="E200" s="89" t="s">
        <v>396</v>
      </c>
      <c r="F200" s="259" t="s">
        <v>201</v>
      </c>
      <c r="G200" s="224">
        <v>129.7222222222222</v>
      </c>
    </row>
    <row r="201" spans="1:7">
      <c r="A201" s="256"/>
      <c r="B201" s="267">
        <f>B200+1</f>
        <v>168</v>
      </c>
      <c r="C201" s="89" t="s">
        <v>393</v>
      </c>
      <c r="D201" s="259" t="s">
        <v>138</v>
      </c>
      <c r="E201" s="89" t="s">
        <v>397</v>
      </c>
      <c r="F201" s="259" t="s">
        <v>201</v>
      </c>
      <c r="G201" s="224">
        <v>129.58333333333331</v>
      </c>
    </row>
    <row r="202" spans="1:7">
      <c r="A202" s="261" t="s">
        <v>398</v>
      </c>
      <c r="B202" s="290"/>
      <c r="C202" s="290" t="s">
        <v>399</v>
      </c>
      <c r="D202" s="290"/>
      <c r="E202" s="290"/>
      <c r="F202" s="260"/>
      <c r="G202" s="224"/>
    </row>
    <row r="203" spans="1:7">
      <c r="A203" s="256"/>
      <c r="B203" s="267">
        <f>B201+1</f>
        <v>169</v>
      </c>
      <c r="C203" s="89" t="s">
        <v>400</v>
      </c>
      <c r="D203" s="259" t="s">
        <v>19</v>
      </c>
      <c r="E203" s="89" t="s">
        <v>401</v>
      </c>
      <c r="F203" s="259" t="s">
        <v>201</v>
      </c>
      <c r="G203" s="224">
        <v>10.5</v>
      </c>
    </row>
    <row r="204" spans="1:7">
      <c r="A204" s="256"/>
      <c r="B204" s="267">
        <f>B203+1</f>
        <v>170</v>
      </c>
      <c r="C204" s="89" t="s">
        <v>400</v>
      </c>
      <c r="D204" s="259" t="s">
        <v>19</v>
      </c>
      <c r="E204" s="89" t="s">
        <v>402</v>
      </c>
      <c r="F204" s="259" t="s">
        <v>201</v>
      </c>
      <c r="G204" s="224">
        <v>6.2500000000000009</v>
      </c>
    </row>
    <row r="205" spans="1:7">
      <c r="A205" s="256"/>
      <c r="B205" s="267">
        <f t="shared" ref="B205:B215" si="9">B204+1</f>
        <v>171</v>
      </c>
      <c r="C205" s="89" t="s">
        <v>400</v>
      </c>
      <c r="D205" s="292" t="s">
        <v>19</v>
      </c>
      <c r="E205" s="89" t="s">
        <v>403</v>
      </c>
      <c r="F205" s="259" t="s">
        <v>201</v>
      </c>
      <c r="G205" s="224">
        <v>37</v>
      </c>
    </row>
    <row r="206" spans="1:7">
      <c r="A206" s="261"/>
      <c r="B206" s="267">
        <f t="shared" si="9"/>
        <v>172</v>
      </c>
      <c r="C206" s="89" t="s">
        <v>400</v>
      </c>
      <c r="D206" s="292" t="s">
        <v>19</v>
      </c>
      <c r="E206" s="89" t="s">
        <v>2128</v>
      </c>
      <c r="F206" s="259" t="s">
        <v>201</v>
      </c>
      <c r="G206" s="224">
        <v>32</v>
      </c>
    </row>
    <row r="207" spans="1:7">
      <c r="A207" s="256"/>
      <c r="B207" s="267">
        <f t="shared" si="9"/>
        <v>173</v>
      </c>
      <c r="C207" s="89" t="s">
        <v>400</v>
      </c>
      <c r="D207" s="292" t="s">
        <v>19</v>
      </c>
      <c r="E207" s="89" t="s">
        <v>404</v>
      </c>
      <c r="F207" s="259" t="s">
        <v>201</v>
      </c>
      <c r="G207" s="224">
        <v>32</v>
      </c>
    </row>
    <row r="208" spans="1:7">
      <c r="A208" s="256"/>
      <c r="B208" s="267">
        <f t="shared" si="9"/>
        <v>174</v>
      </c>
      <c r="C208" s="89" t="s">
        <v>400</v>
      </c>
      <c r="D208" s="292" t="s">
        <v>19</v>
      </c>
      <c r="E208" s="89" t="s">
        <v>405</v>
      </c>
      <c r="F208" s="259" t="s">
        <v>201</v>
      </c>
      <c r="G208" s="224">
        <v>27</v>
      </c>
    </row>
    <row r="209" spans="1:7">
      <c r="A209" s="256"/>
      <c r="B209" s="267">
        <f t="shared" si="9"/>
        <v>175</v>
      </c>
      <c r="C209" s="89" t="s">
        <v>400</v>
      </c>
      <c r="D209" s="292" t="s">
        <v>19</v>
      </c>
      <c r="E209" s="89" t="s">
        <v>406</v>
      </c>
      <c r="F209" s="259" t="s">
        <v>201</v>
      </c>
      <c r="G209" s="224">
        <v>22</v>
      </c>
    </row>
    <row r="210" spans="1:7">
      <c r="A210" s="256"/>
      <c r="B210" s="267">
        <f t="shared" si="9"/>
        <v>176</v>
      </c>
      <c r="C210" s="89" t="s">
        <v>400</v>
      </c>
      <c r="D210" s="292" t="s">
        <v>19</v>
      </c>
      <c r="E210" s="89" t="s">
        <v>2129</v>
      </c>
      <c r="F210" s="259" t="s">
        <v>201</v>
      </c>
      <c r="G210" s="224">
        <v>304</v>
      </c>
    </row>
    <row r="211" spans="1:7" ht="27">
      <c r="A211" s="256"/>
      <c r="B211" s="267">
        <f t="shared" si="9"/>
        <v>177</v>
      </c>
      <c r="C211" s="89" t="s">
        <v>400</v>
      </c>
      <c r="D211" s="292" t="s">
        <v>19</v>
      </c>
      <c r="E211" s="89" t="s">
        <v>2130</v>
      </c>
      <c r="F211" s="259" t="s">
        <v>201</v>
      </c>
      <c r="G211" s="224">
        <v>321.60000000000002</v>
      </c>
    </row>
    <row r="212" spans="1:7">
      <c r="A212" s="256"/>
      <c r="B212" s="267">
        <f t="shared" si="9"/>
        <v>178</v>
      </c>
      <c r="C212" s="89" t="s">
        <v>400</v>
      </c>
      <c r="D212" s="292" t="s">
        <v>19</v>
      </c>
      <c r="E212" s="89" t="s">
        <v>2131</v>
      </c>
      <c r="F212" s="259" t="s">
        <v>201</v>
      </c>
      <c r="G212" s="224">
        <v>275</v>
      </c>
    </row>
    <row r="213" spans="1:7">
      <c r="A213" s="256"/>
      <c r="B213" s="267">
        <f t="shared" si="9"/>
        <v>179</v>
      </c>
      <c r="C213" s="89" t="s">
        <v>400</v>
      </c>
      <c r="D213" s="292" t="s">
        <v>19</v>
      </c>
      <c r="E213" s="89" t="s">
        <v>2132</v>
      </c>
      <c r="F213" s="259" t="s">
        <v>201</v>
      </c>
      <c r="G213" s="224">
        <v>66</v>
      </c>
    </row>
    <row r="214" spans="1:7">
      <c r="A214" s="256"/>
      <c r="B214" s="267">
        <f t="shared" si="9"/>
        <v>180</v>
      </c>
      <c r="C214" s="89" t="s">
        <v>400</v>
      </c>
      <c r="D214" s="292" t="s">
        <v>19</v>
      </c>
      <c r="E214" s="89" t="s">
        <v>2133</v>
      </c>
      <c r="F214" s="259" t="s">
        <v>201</v>
      </c>
      <c r="G214" s="224">
        <v>198</v>
      </c>
    </row>
    <row r="215" spans="1:7" ht="27">
      <c r="A215" s="256"/>
      <c r="B215" s="267">
        <f t="shared" si="9"/>
        <v>181</v>
      </c>
      <c r="C215" s="89" t="s">
        <v>400</v>
      </c>
      <c r="D215" s="89" t="s">
        <v>19</v>
      </c>
      <c r="E215" s="89" t="s">
        <v>407</v>
      </c>
      <c r="F215" s="259" t="s">
        <v>201</v>
      </c>
      <c r="G215" s="224">
        <v>55</v>
      </c>
    </row>
    <row r="216" spans="1:7">
      <c r="A216" s="261" t="s">
        <v>408</v>
      </c>
      <c r="B216" s="290"/>
      <c r="C216" s="1843" t="s">
        <v>409</v>
      </c>
      <c r="D216" s="1843"/>
      <c r="E216" s="1843"/>
      <c r="F216" s="260"/>
      <c r="G216" s="224"/>
    </row>
    <row r="217" spans="1:7">
      <c r="A217" s="256"/>
      <c r="B217" s="293">
        <f>B215+1</f>
        <v>182</v>
      </c>
      <c r="C217" s="629" t="s">
        <v>410</v>
      </c>
      <c r="D217" s="629" t="s">
        <v>138</v>
      </c>
      <c r="E217" s="629" t="s">
        <v>411</v>
      </c>
      <c r="F217" s="271" t="s">
        <v>201</v>
      </c>
      <c r="G217" s="224" t="s">
        <v>412</v>
      </c>
    </row>
    <row r="218" spans="1:7">
      <c r="A218" s="261" t="s">
        <v>413</v>
      </c>
      <c r="B218" s="290"/>
      <c r="C218" s="1843" t="s">
        <v>414</v>
      </c>
      <c r="D218" s="1843"/>
      <c r="E218" s="87"/>
      <c r="F218" s="260"/>
      <c r="G218" s="224"/>
    </row>
    <row r="219" spans="1:7">
      <c r="A219" s="256"/>
      <c r="B219" s="293">
        <f>B217+1</f>
        <v>183</v>
      </c>
      <c r="C219" s="89" t="s">
        <v>415</v>
      </c>
      <c r="D219" s="292" t="s">
        <v>19</v>
      </c>
      <c r="E219" s="89" t="s">
        <v>2134</v>
      </c>
      <c r="F219" s="259" t="s">
        <v>201</v>
      </c>
      <c r="G219" s="224">
        <v>107.8</v>
      </c>
    </row>
    <row r="220" spans="1:7">
      <c r="A220" s="256"/>
      <c r="B220" s="293">
        <f>B219+1</f>
        <v>184</v>
      </c>
      <c r="C220" s="89" t="s">
        <v>415</v>
      </c>
      <c r="D220" s="292" t="s">
        <v>19</v>
      </c>
      <c r="E220" s="89" t="s">
        <v>2135</v>
      </c>
      <c r="F220" s="259" t="s">
        <v>201</v>
      </c>
      <c r="G220" s="224">
        <v>93.8</v>
      </c>
    </row>
    <row r="221" spans="1:7">
      <c r="A221" s="261" t="s">
        <v>416</v>
      </c>
      <c r="B221" s="290"/>
      <c r="C221" s="1843" t="s">
        <v>417</v>
      </c>
      <c r="D221" s="1843"/>
      <c r="E221" s="1843"/>
      <c r="F221" s="260"/>
      <c r="G221" s="224"/>
    </row>
    <row r="222" spans="1:7" ht="27">
      <c r="A222" s="261"/>
      <c r="B222" s="293">
        <f>B220+1</f>
        <v>185</v>
      </c>
      <c r="C222" s="89" t="s">
        <v>418</v>
      </c>
      <c r="D222" s="89" t="s">
        <v>19</v>
      </c>
      <c r="E222" s="89" t="s">
        <v>2136</v>
      </c>
      <c r="F222" s="259" t="s">
        <v>201</v>
      </c>
      <c r="G222" s="224">
        <v>20</v>
      </c>
    </row>
    <row r="223" spans="1:7" ht="15" customHeight="1">
      <c r="A223" s="261"/>
      <c r="B223" s="293">
        <f>B222+1</f>
        <v>186</v>
      </c>
      <c r="C223" s="89" t="s">
        <v>418</v>
      </c>
      <c r="D223" s="89" t="s">
        <v>19</v>
      </c>
      <c r="E223" s="89" t="s">
        <v>2137</v>
      </c>
      <c r="F223" s="259" t="s">
        <v>201</v>
      </c>
      <c r="G223" s="224">
        <v>75</v>
      </c>
    </row>
    <row r="224" spans="1:7">
      <c r="A224" s="256"/>
      <c r="B224" s="293">
        <f t="shared" ref="B224:B229" si="10">B223+1</f>
        <v>187</v>
      </c>
      <c r="C224" s="89" t="s">
        <v>418</v>
      </c>
      <c r="D224" s="292" t="s">
        <v>19</v>
      </c>
      <c r="E224" s="89" t="s">
        <v>2138</v>
      </c>
      <c r="F224" s="259" t="s">
        <v>201</v>
      </c>
      <c r="G224" s="224">
        <v>41.2</v>
      </c>
    </row>
    <row r="225" spans="1:7">
      <c r="A225" s="256"/>
      <c r="B225" s="293">
        <f t="shared" si="10"/>
        <v>188</v>
      </c>
      <c r="C225" s="260" t="s">
        <v>418</v>
      </c>
      <c r="D225" s="259" t="s">
        <v>19</v>
      </c>
      <c r="E225" s="89" t="s">
        <v>2139</v>
      </c>
      <c r="F225" s="259" t="s">
        <v>201</v>
      </c>
      <c r="G225" s="224">
        <v>44.2</v>
      </c>
    </row>
    <row r="226" spans="1:7" ht="27">
      <c r="A226" s="256"/>
      <c r="B226" s="293">
        <f t="shared" si="10"/>
        <v>189</v>
      </c>
      <c r="C226" s="89" t="s">
        <v>419</v>
      </c>
      <c r="D226" s="259" t="s">
        <v>19</v>
      </c>
      <c r="E226" s="89" t="s">
        <v>2140</v>
      </c>
      <c r="F226" s="259" t="s">
        <v>201</v>
      </c>
      <c r="G226" s="224">
        <v>365</v>
      </c>
    </row>
    <row r="227" spans="1:7" ht="27">
      <c r="A227" s="256"/>
      <c r="B227" s="293">
        <f t="shared" si="10"/>
        <v>190</v>
      </c>
      <c r="C227" s="89" t="s">
        <v>419</v>
      </c>
      <c r="D227" s="259" t="s">
        <v>19</v>
      </c>
      <c r="E227" s="89" t="s">
        <v>2141</v>
      </c>
      <c r="F227" s="259" t="s">
        <v>201</v>
      </c>
      <c r="G227" s="224">
        <v>542.6</v>
      </c>
    </row>
    <row r="228" spans="1:7">
      <c r="A228" s="256"/>
      <c r="B228" s="293">
        <f t="shared" si="10"/>
        <v>191</v>
      </c>
      <c r="C228" s="89" t="s">
        <v>419</v>
      </c>
      <c r="D228" s="259" t="s">
        <v>19</v>
      </c>
      <c r="E228" s="89" t="s">
        <v>2142</v>
      </c>
      <c r="F228" s="259" t="s">
        <v>201</v>
      </c>
      <c r="G228" s="224">
        <v>92.3</v>
      </c>
    </row>
    <row r="229" spans="1:7">
      <c r="A229" s="256"/>
      <c r="B229" s="293">
        <f t="shared" si="10"/>
        <v>192</v>
      </c>
      <c r="C229" s="89" t="s">
        <v>419</v>
      </c>
      <c r="D229" s="259" t="s">
        <v>19</v>
      </c>
      <c r="E229" s="89" t="s">
        <v>2143</v>
      </c>
      <c r="F229" s="259" t="s">
        <v>201</v>
      </c>
      <c r="G229" s="224">
        <v>260</v>
      </c>
    </row>
    <row r="230" spans="1:7">
      <c r="A230" s="261" t="s">
        <v>420</v>
      </c>
      <c r="B230" s="290"/>
      <c r="C230" s="290" t="s">
        <v>421</v>
      </c>
      <c r="D230" s="290"/>
      <c r="E230" s="290"/>
      <c r="F230" s="260"/>
      <c r="G230" s="224"/>
    </row>
    <row r="231" spans="1:7">
      <c r="A231" s="256"/>
      <c r="B231" s="293">
        <f>B229+1</f>
        <v>193</v>
      </c>
      <c r="C231" s="89" t="s">
        <v>422</v>
      </c>
      <c r="D231" s="259" t="s">
        <v>19</v>
      </c>
      <c r="E231" s="89" t="s">
        <v>2144</v>
      </c>
      <c r="F231" s="259" t="s">
        <v>201</v>
      </c>
      <c r="G231" s="224">
        <v>25</v>
      </c>
    </row>
    <row r="232" spans="1:7">
      <c r="A232" s="256"/>
      <c r="B232" s="293">
        <f>B231+1</f>
        <v>194</v>
      </c>
      <c r="C232" s="89" t="s">
        <v>422</v>
      </c>
      <c r="D232" s="259" t="s">
        <v>19</v>
      </c>
      <c r="E232" s="89" t="s">
        <v>2145</v>
      </c>
      <c r="F232" s="259" t="s">
        <v>201</v>
      </c>
      <c r="G232" s="224">
        <v>72</v>
      </c>
    </row>
    <row r="233" spans="1:7">
      <c r="A233" s="256"/>
      <c r="B233" s="293">
        <f t="shared" ref="B233:B250" si="11">B232+1</f>
        <v>195</v>
      </c>
      <c r="C233" s="89" t="s">
        <v>422</v>
      </c>
      <c r="D233" s="259" t="s">
        <v>19</v>
      </c>
      <c r="E233" s="89" t="s">
        <v>2146</v>
      </c>
      <c r="F233" s="259" t="s">
        <v>201</v>
      </c>
      <c r="G233" s="224">
        <v>143.6</v>
      </c>
    </row>
    <row r="234" spans="1:7">
      <c r="A234" s="256"/>
      <c r="B234" s="293">
        <f t="shared" si="11"/>
        <v>196</v>
      </c>
      <c r="C234" s="89" t="s">
        <v>422</v>
      </c>
      <c r="D234" s="259" t="s">
        <v>19</v>
      </c>
      <c r="E234" s="89" t="s">
        <v>423</v>
      </c>
      <c r="F234" s="259" t="s">
        <v>201</v>
      </c>
      <c r="G234" s="224">
        <v>108</v>
      </c>
    </row>
    <row r="235" spans="1:7">
      <c r="A235" s="256"/>
      <c r="B235" s="293">
        <f t="shared" si="11"/>
        <v>197</v>
      </c>
      <c r="C235" s="89" t="s">
        <v>422</v>
      </c>
      <c r="D235" s="259" t="s">
        <v>19</v>
      </c>
      <c r="E235" s="89" t="s">
        <v>424</v>
      </c>
      <c r="F235" s="259" t="s">
        <v>201</v>
      </c>
      <c r="G235" s="224">
        <v>142.4</v>
      </c>
    </row>
    <row r="236" spans="1:7">
      <c r="A236" s="256"/>
      <c r="B236" s="293">
        <f t="shared" si="11"/>
        <v>198</v>
      </c>
      <c r="C236" s="89" t="s">
        <v>422</v>
      </c>
      <c r="D236" s="259" t="s">
        <v>19</v>
      </c>
      <c r="E236" s="89" t="s">
        <v>425</v>
      </c>
      <c r="F236" s="259" t="s">
        <v>201</v>
      </c>
      <c r="G236" s="224">
        <v>174</v>
      </c>
    </row>
    <row r="237" spans="1:7">
      <c r="A237" s="256"/>
      <c r="B237" s="293">
        <f t="shared" si="11"/>
        <v>199</v>
      </c>
      <c r="C237" s="89" t="s">
        <v>422</v>
      </c>
      <c r="D237" s="259" t="s">
        <v>19</v>
      </c>
      <c r="E237" s="89" t="s">
        <v>426</v>
      </c>
      <c r="F237" s="259" t="s">
        <v>201</v>
      </c>
      <c r="G237" s="224">
        <v>274</v>
      </c>
    </row>
    <row r="238" spans="1:7">
      <c r="A238" s="256"/>
      <c r="B238" s="293">
        <f t="shared" si="11"/>
        <v>200</v>
      </c>
      <c r="C238" s="89" t="s">
        <v>422</v>
      </c>
      <c r="D238" s="259" t="s">
        <v>19</v>
      </c>
      <c r="E238" s="89" t="s">
        <v>427</v>
      </c>
      <c r="F238" s="259" t="s">
        <v>201</v>
      </c>
      <c r="G238" s="224">
        <v>352</v>
      </c>
    </row>
    <row r="239" spans="1:7">
      <c r="A239" s="256"/>
      <c r="B239" s="293">
        <f t="shared" si="11"/>
        <v>201</v>
      </c>
      <c r="C239" s="89" t="s">
        <v>422</v>
      </c>
      <c r="D239" s="259" t="s">
        <v>19</v>
      </c>
      <c r="E239" s="89" t="s">
        <v>2147</v>
      </c>
      <c r="F239" s="259" t="s">
        <v>201</v>
      </c>
      <c r="G239" s="224">
        <v>254</v>
      </c>
    </row>
    <row r="240" spans="1:7">
      <c r="A240" s="256"/>
      <c r="B240" s="293">
        <f t="shared" si="11"/>
        <v>202</v>
      </c>
      <c r="C240" s="89" t="s">
        <v>422</v>
      </c>
      <c r="D240" s="259" t="s">
        <v>19</v>
      </c>
      <c r="E240" s="89" t="s">
        <v>2148</v>
      </c>
      <c r="F240" s="259" t="s">
        <v>201</v>
      </c>
      <c r="G240" s="224">
        <v>378</v>
      </c>
    </row>
    <row r="241" spans="1:7">
      <c r="A241" s="256"/>
      <c r="B241" s="293">
        <f t="shared" si="11"/>
        <v>203</v>
      </c>
      <c r="C241" s="89" t="s">
        <v>422</v>
      </c>
      <c r="D241" s="259" t="s">
        <v>19</v>
      </c>
      <c r="E241" s="89" t="s">
        <v>2149</v>
      </c>
      <c r="F241" s="259" t="s">
        <v>201</v>
      </c>
      <c r="G241" s="224">
        <v>441.2</v>
      </c>
    </row>
    <row r="242" spans="1:7">
      <c r="A242" s="256"/>
      <c r="B242" s="293">
        <f t="shared" si="11"/>
        <v>204</v>
      </c>
      <c r="C242" s="89" t="s">
        <v>422</v>
      </c>
      <c r="D242" s="259" t="s">
        <v>19</v>
      </c>
      <c r="E242" s="89" t="s">
        <v>2150</v>
      </c>
      <c r="F242" s="259" t="s">
        <v>201</v>
      </c>
      <c r="G242" s="224">
        <v>570</v>
      </c>
    </row>
    <row r="243" spans="1:7">
      <c r="A243" s="256"/>
      <c r="B243" s="293">
        <f t="shared" si="11"/>
        <v>205</v>
      </c>
      <c r="C243" s="89" t="s">
        <v>422</v>
      </c>
      <c r="D243" s="259" t="s">
        <v>19</v>
      </c>
      <c r="E243" s="89" t="s">
        <v>2151</v>
      </c>
      <c r="F243" s="259" t="s">
        <v>201</v>
      </c>
      <c r="G243" s="224">
        <v>260</v>
      </c>
    </row>
    <row r="244" spans="1:7">
      <c r="A244" s="256"/>
      <c r="B244" s="293">
        <f t="shared" si="11"/>
        <v>206</v>
      </c>
      <c r="C244" s="89" t="s">
        <v>422</v>
      </c>
      <c r="D244" s="259" t="s">
        <v>19</v>
      </c>
      <c r="E244" s="89" t="s">
        <v>2152</v>
      </c>
      <c r="F244" s="259" t="s">
        <v>201</v>
      </c>
      <c r="G244" s="224">
        <v>196</v>
      </c>
    </row>
    <row r="245" spans="1:7">
      <c r="A245" s="256"/>
      <c r="B245" s="293">
        <f t="shared" si="11"/>
        <v>207</v>
      </c>
      <c r="C245" s="89" t="s">
        <v>422</v>
      </c>
      <c r="D245" s="259" t="s">
        <v>19</v>
      </c>
      <c r="E245" s="89" t="s">
        <v>2153</v>
      </c>
      <c r="F245" s="259" t="s">
        <v>201</v>
      </c>
      <c r="G245" s="224">
        <v>332.4</v>
      </c>
    </row>
    <row r="246" spans="1:7">
      <c r="A246" s="256"/>
      <c r="B246" s="293">
        <f t="shared" si="11"/>
        <v>208</v>
      </c>
      <c r="C246" s="89" t="s">
        <v>422</v>
      </c>
      <c r="D246" s="259" t="s">
        <v>19</v>
      </c>
      <c r="E246" s="89" t="s">
        <v>2154</v>
      </c>
      <c r="F246" s="259" t="s">
        <v>201</v>
      </c>
      <c r="G246" s="224">
        <v>252.6</v>
      </c>
    </row>
    <row r="247" spans="1:7">
      <c r="A247" s="256"/>
      <c r="B247" s="293">
        <f t="shared" si="11"/>
        <v>209</v>
      </c>
      <c r="C247" s="89" t="s">
        <v>422</v>
      </c>
      <c r="D247" s="259" t="s">
        <v>19</v>
      </c>
      <c r="E247" s="89" t="s">
        <v>2155</v>
      </c>
      <c r="F247" s="259" t="s">
        <v>201</v>
      </c>
      <c r="G247" s="224">
        <v>178</v>
      </c>
    </row>
    <row r="248" spans="1:7">
      <c r="A248" s="256"/>
      <c r="B248" s="293">
        <f t="shared" si="11"/>
        <v>210</v>
      </c>
      <c r="C248" s="89" t="s">
        <v>422</v>
      </c>
      <c r="D248" s="259" t="s">
        <v>19</v>
      </c>
      <c r="E248" s="89" t="s">
        <v>2156</v>
      </c>
      <c r="F248" s="259" t="s">
        <v>201</v>
      </c>
      <c r="G248" s="224">
        <v>236.1</v>
      </c>
    </row>
    <row r="249" spans="1:7">
      <c r="A249" s="256"/>
      <c r="B249" s="293">
        <f t="shared" si="11"/>
        <v>211</v>
      </c>
      <c r="C249" s="89" t="s">
        <v>422</v>
      </c>
      <c r="D249" s="259" t="s">
        <v>19</v>
      </c>
      <c r="E249" s="89" t="s">
        <v>428</v>
      </c>
      <c r="F249" s="259" t="s">
        <v>201</v>
      </c>
      <c r="G249" s="224">
        <v>13.4</v>
      </c>
    </row>
    <row r="250" spans="1:7">
      <c r="A250" s="256"/>
      <c r="B250" s="293">
        <f t="shared" si="11"/>
        <v>212</v>
      </c>
      <c r="C250" s="89" t="s">
        <v>422</v>
      </c>
      <c r="D250" s="259" t="s">
        <v>19</v>
      </c>
      <c r="E250" s="89" t="s">
        <v>429</v>
      </c>
      <c r="F250" s="259" t="s">
        <v>201</v>
      </c>
      <c r="G250" s="224">
        <v>26.6</v>
      </c>
    </row>
    <row r="251" spans="1:7">
      <c r="A251" s="261" t="s">
        <v>430</v>
      </c>
      <c r="B251" s="290"/>
      <c r="C251" s="290" t="s">
        <v>431</v>
      </c>
      <c r="D251" s="290"/>
      <c r="E251" s="290"/>
      <c r="F251" s="260"/>
      <c r="G251" s="224"/>
    </row>
    <row r="252" spans="1:7" ht="27">
      <c r="A252" s="256"/>
      <c r="B252" s="293">
        <f>B250+1</f>
        <v>213</v>
      </c>
      <c r="C252" s="89" t="s">
        <v>432</v>
      </c>
      <c r="D252" s="259" t="s">
        <v>19</v>
      </c>
      <c r="E252" s="89" t="s">
        <v>2157</v>
      </c>
      <c r="F252" s="259" t="s">
        <v>201</v>
      </c>
      <c r="G252" s="224">
        <v>84.6</v>
      </c>
    </row>
    <row r="253" spans="1:7" ht="27">
      <c r="A253" s="256"/>
      <c r="B253" s="293">
        <f>B252+1</f>
        <v>214</v>
      </c>
      <c r="C253" s="89" t="s">
        <v>432</v>
      </c>
      <c r="D253" s="259" t="s">
        <v>19</v>
      </c>
      <c r="E253" s="89" t="s">
        <v>2158</v>
      </c>
      <c r="F253" s="259" t="s">
        <v>201</v>
      </c>
      <c r="G253" s="224">
        <v>68.5</v>
      </c>
    </row>
    <row r="254" spans="1:7" ht="27">
      <c r="A254" s="256"/>
      <c r="B254" s="293">
        <f t="shared" ref="B254:B256" si="12">B253+1</f>
        <v>215</v>
      </c>
      <c r="C254" s="89" t="s">
        <v>432</v>
      </c>
      <c r="D254" s="259" t="s">
        <v>19</v>
      </c>
      <c r="E254" s="89" t="s">
        <v>2159</v>
      </c>
      <c r="F254" s="259" t="s">
        <v>201</v>
      </c>
      <c r="G254" s="224">
        <v>60</v>
      </c>
    </row>
    <row r="255" spans="1:7" ht="27">
      <c r="A255" s="256"/>
      <c r="B255" s="293">
        <f t="shared" si="12"/>
        <v>216</v>
      </c>
      <c r="C255" s="89" t="s">
        <v>432</v>
      </c>
      <c r="D255" s="259" t="s">
        <v>19</v>
      </c>
      <c r="E255" s="89" t="s">
        <v>2160</v>
      </c>
      <c r="F255" s="259" t="s">
        <v>201</v>
      </c>
      <c r="G255" s="224">
        <v>50.6</v>
      </c>
    </row>
    <row r="256" spans="1:7" ht="27">
      <c r="A256" s="256"/>
      <c r="B256" s="293">
        <f t="shared" si="12"/>
        <v>217</v>
      </c>
      <c r="C256" s="89" t="s">
        <v>432</v>
      </c>
      <c r="D256" s="259" t="s">
        <v>19</v>
      </c>
      <c r="E256" s="89" t="s">
        <v>2161</v>
      </c>
      <c r="F256" s="259" t="s">
        <v>201</v>
      </c>
      <c r="G256" s="224">
        <v>40.799999999999997</v>
      </c>
    </row>
    <row r="257" spans="1:7">
      <c r="A257" s="261" t="s">
        <v>433</v>
      </c>
      <c r="B257" s="290"/>
      <c r="C257" s="290" t="s">
        <v>434</v>
      </c>
      <c r="D257" s="290"/>
      <c r="E257" s="290"/>
      <c r="F257" s="260"/>
      <c r="G257" s="224"/>
    </row>
    <row r="258" spans="1:7" ht="27">
      <c r="A258" s="256"/>
      <c r="B258" s="267">
        <f>B256+1</f>
        <v>218</v>
      </c>
      <c r="C258" s="260" t="s">
        <v>435</v>
      </c>
      <c r="D258" s="259" t="s">
        <v>19</v>
      </c>
      <c r="E258" s="89" t="s">
        <v>2162</v>
      </c>
      <c r="F258" s="259" t="s">
        <v>201</v>
      </c>
      <c r="G258" s="224">
        <v>284</v>
      </c>
    </row>
    <row r="259" spans="1:7" ht="27">
      <c r="A259" s="256"/>
      <c r="B259" s="267">
        <f>B258+1</f>
        <v>219</v>
      </c>
      <c r="C259" s="260" t="s">
        <v>435</v>
      </c>
      <c r="D259" s="259" t="s">
        <v>19</v>
      </c>
      <c r="E259" s="89" t="s">
        <v>2163</v>
      </c>
      <c r="F259" s="259" t="s">
        <v>201</v>
      </c>
      <c r="G259" s="224">
        <v>170.8</v>
      </c>
    </row>
    <row r="260" spans="1:7">
      <c r="A260" s="256"/>
      <c r="B260" s="1844" t="s">
        <v>2164</v>
      </c>
      <c r="C260" s="1844"/>
      <c r="D260" s="1844"/>
      <c r="E260" s="1844"/>
      <c r="F260" s="630"/>
      <c r="G260" s="224"/>
    </row>
    <row r="261" spans="1:7" ht="17.25">
      <c r="A261" s="256"/>
      <c r="B261" s="267"/>
      <c r="C261" s="631" t="s">
        <v>436</v>
      </c>
      <c r="D261" s="632"/>
      <c r="E261" s="633"/>
      <c r="F261" s="610"/>
      <c r="G261" s="224"/>
    </row>
    <row r="262" spans="1:7">
      <c r="A262" s="261" t="s">
        <v>437</v>
      </c>
      <c r="B262" s="267"/>
      <c r="C262" s="290" t="s">
        <v>438</v>
      </c>
      <c r="D262" s="290"/>
      <c r="E262" s="290"/>
      <c r="F262" s="260"/>
      <c r="G262" s="224"/>
    </row>
    <row r="263" spans="1:7" ht="27">
      <c r="A263" s="256"/>
      <c r="B263" s="267">
        <f>B259+1</f>
        <v>220</v>
      </c>
      <c r="C263" s="87" t="s">
        <v>439</v>
      </c>
      <c r="D263" s="259" t="s">
        <v>291</v>
      </c>
      <c r="E263" s="87" t="s">
        <v>440</v>
      </c>
      <c r="F263" s="259" t="s">
        <v>441</v>
      </c>
      <c r="G263" s="224">
        <v>2.5</v>
      </c>
    </row>
    <row r="264" spans="1:7" ht="27">
      <c r="A264" s="256"/>
      <c r="B264" s="267">
        <f>B263+1</f>
        <v>221</v>
      </c>
      <c r="C264" s="87" t="s">
        <v>439</v>
      </c>
      <c r="D264" s="259" t="s">
        <v>291</v>
      </c>
      <c r="E264" s="87" t="s">
        <v>442</v>
      </c>
      <c r="F264" s="259" t="s">
        <v>441</v>
      </c>
      <c r="G264" s="224">
        <v>2.7</v>
      </c>
    </row>
    <row r="265" spans="1:7" ht="27">
      <c r="A265" s="256"/>
      <c r="B265" s="267">
        <f t="shared" ref="B265:B279" si="13">B264+1</f>
        <v>222</v>
      </c>
      <c r="C265" s="87" t="s">
        <v>439</v>
      </c>
      <c r="D265" s="259" t="s">
        <v>291</v>
      </c>
      <c r="E265" s="87" t="s">
        <v>443</v>
      </c>
      <c r="F265" s="259" t="s">
        <v>441</v>
      </c>
      <c r="G265" s="224">
        <v>3</v>
      </c>
    </row>
    <row r="266" spans="1:7" ht="27">
      <c r="A266" s="256"/>
      <c r="B266" s="267">
        <f t="shared" si="13"/>
        <v>223</v>
      </c>
      <c r="C266" s="87" t="s">
        <v>439</v>
      </c>
      <c r="D266" s="259" t="s">
        <v>291</v>
      </c>
      <c r="E266" s="87" t="s">
        <v>444</v>
      </c>
      <c r="F266" s="259" t="s">
        <v>441</v>
      </c>
      <c r="G266" s="224">
        <v>3.5</v>
      </c>
    </row>
    <row r="267" spans="1:7" ht="15" customHeight="1">
      <c r="A267" s="256"/>
      <c r="B267" s="267">
        <f t="shared" si="13"/>
        <v>224</v>
      </c>
      <c r="C267" s="87" t="s">
        <v>439</v>
      </c>
      <c r="D267" s="259" t="s">
        <v>291</v>
      </c>
      <c r="E267" s="87" t="s">
        <v>445</v>
      </c>
      <c r="F267" s="259" t="s">
        <v>441</v>
      </c>
      <c r="G267" s="224">
        <v>3.7</v>
      </c>
    </row>
    <row r="268" spans="1:7" ht="27">
      <c r="A268" s="256"/>
      <c r="B268" s="267">
        <f t="shared" si="13"/>
        <v>225</v>
      </c>
      <c r="C268" s="87" t="s">
        <v>439</v>
      </c>
      <c r="D268" s="259" t="s">
        <v>291</v>
      </c>
      <c r="E268" s="87" t="s">
        <v>446</v>
      </c>
      <c r="F268" s="259" t="s">
        <v>441</v>
      </c>
      <c r="G268" s="224">
        <v>4</v>
      </c>
    </row>
    <row r="269" spans="1:7" ht="20.25" customHeight="1">
      <c r="A269" s="256"/>
      <c r="B269" s="267">
        <f t="shared" si="13"/>
        <v>226</v>
      </c>
      <c r="C269" s="87" t="s">
        <v>439</v>
      </c>
      <c r="D269" s="259" t="s">
        <v>291</v>
      </c>
      <c r="E269" s="87" t="s">
        <v>447</v>
      </c>
      <c r="F269" s="259" t="s">
        <v>441</v>
      </c>
      <c r="G269" s="224">
        <v>4.2</v>
      </c>
    </row>
    <row r="270" spans="1:7" ht="27">
      <c r="A270" s="256"/>
      <c r="B270" s="267">
        <f t="shared" si="13"/>
        <v>227</v>
      </c>
      <c r="C270" s="87" t="s">
        <v>439</v>
      </c>
      <c r="D270" s="259" t="s">
        <v>291</v>
      </c>
      <c r="E270" s="87" t="s">
        <v>448</v>
      </c>
      <c r="F270" s="259" t="s">
        <v>441</v>
      </c>
      <c r="G270" s="224">
        <v>4.7</v>
      </c>
    </row>
    <row r="271" spans="1:7" ht="27">
      <c r="A271" s="256"/>
      <c r="B271" s="267">
        <f t="shared" si="13"/>
        <v>228</v>
      </c>
      <c r="C271" s="87" t="s">
        <v>439</v>
      </c>
      <c r="D271" s="259" t="s">
        <v>291</v>
      </c>
      <c r="E271" s="87" t="s">
        <v>449</v>
      </c>
      <c r="F271" s="259" t="s">
        <v>441</v>
      </c>
      <c r="G271" s="224">
        <v>5.3</v>
      </c>
    </row>
    <row r="272" spans="1:7">
      <c r="A272" s="256"/>
      <c r="B272" s="267">
        <f t="shared" si="13"/>
        <v>229</v>
      </c>
      <c r="C272" s="87" t="s">
        <v>439</v>
      </c>
      <c r="D272" s="259" t="s">
        <v>291</v>
      </c>
      <c r="E272" s="89" t="s">
        <v>450</v>
      </c>
      <c r="F272" s="259" t="s">
        <v>451</v>
      </c>
      <c r="G272" s="224">
        <v>3</v>
      </c>
    </row>
    <row r="273" spans="1:10">
      <c r="A273" s="256"/>
      <c r="B273" s="267">
        <f t="shared" si="13"/>
        <v>230</v>
      </c>
      <c r="C273" s="87" t="s">
        <v>439</v>
      </c>
      <c r="D273" s="259" t="s">
        <v>306</v>
      </c>
      <c r="E273" s="89" t="s">
        <v>2165</v>
      </c>
      <c r="F273" s="259" t="s">
        <v>451</v>
      </c>
      <c r="G273" s="224">
        <v>5.5</v>
      </c>
    </row>
    <row r="274" spans="1:10" ht="27">
      <c r="A274" s="256"/>
      <c r="B274" s="267">
        <f t="shared" si="13"/>
        <v>231</v>
      </c>
      <c r="C274" s="634" t="s">
        <v>452</v>
      </c>
      <c r="D274" s="259" t="s">
        <v>291</v>
      </c>
      <c r="E274" s="634" t="s">
        <v>453</v>
      </c>
      <c r="F274" s="259" t="s">
        <v>451</v>
      </c>
      <c r="G274" s="224">
        <v>7.0833333333333339</v>
      </c>
      <c r="H274" s="279">
        <f>0.15*0.35</f>
        <v>5.2499999999999998E-2</v>
      </c>
      <c r="I274" s="279">
        <f>1/H274</f>
        <v>19.047619047619047</v>
      </c>
      <c r="J274" s="279">
        <f>+G274/I274</f>
        <v>0.37187500000000001</v>
      </c>
    </row>
    <row r="275" spans="1:10" ht="27">
      <c r="A275" s="256"/>
      <c r="B275" s="267">
        <f t="shared" si="13"/>
        <v>232</v>
      </c>
      <c r="C275" s="634" t="s">
        <v>452</v>
      </c>
      <c r="D275" s="259" t="s">
        <v>19</v>
      </c>
      <c r="E275" s="634" t="s">
        <v>454</v>
      </c>
      <c r="F275" s="259" t="s">
        <v>451</v>
      </c>
      <c r="G275" s="224">
        <v>3.666666666666667</v>
      </c>
      <c r="H275" s="279">
        <f>+G275/1.3</f>
        <v>2.8205128205128207</v>
      </c>
    </row>
    <row r="276" spans="1:10" ht="27">
      <c r="A276" s="269"/>
      <c r="B276" s="267">
        <f t="shared" si="13"/>
        <v>233</v>
      </c>
      <c r="C276" s="634" t="s">
        <v>452</v>
      </c>
      <c r="D276" s="259" t="s">
        <v>19</v>
      </c>
      <c r="E276" s="634" t="s">
        <v>455</v>
      </c>
      <c r="F276" s="259" t="s">
        <v>451</v>
      </c>
      <c r="G276" s="224">
        <v>4.75</v>
      </c>
    </row>
    <row r="277" spans="1:10" ht="27">
      <c r="A277" s="269"/>
      <c r="B277" s="267">
        <f t="shared" si="13"/>
        <v>234</v>
      </c>
      <c r="C277" s="89" t="s">
        <v>456</v>
      </c>
      <c r="D277" s="259" t="s">
        <v>291</v>
      </c>
      <c r="E277" s="89" t="s">
        <v>457</v>
      </c>
      <c r="F277" s="259" t="s">
        <v>451</v>
      </c>
      <c r="G277" s="224">
        <v>5.75</v>
      </c>
    </row>
    <row r="278" spans="1:10">
      <c r="A278" s="269"/>
      <c r="B278" s="267">
        <f t="shared" si="13"/>
        <v>235</v>
      </c>
      <c r="C278" s="87" t="s">
        <v>458</v>
      </c>
      <c r="D278" s="259" t="s">
        <v>291</v>
      </c>
      <c r="E278" s="87" t="s">
        <v>459</v>
      </c>
      <c r="F278" s="259" t="s">
        <v>451</v>
      </c>
      <c r="G278" s="224">
        <v>3.25</v>
      </c>
    </row>
    <row r="279" spans="1:10">
      <c r="A279" s="269"/>
      <c r="B279" s="267">
        <f t="shared" si="13"/>
        <v>236</v>
      </c>
      <c r="C279" s="634" t="s">
        <v>460</v>
      </c>
      <c r="D279" s="259" t="s">
        <v>291</v>
      </c>
      <c r="E279" s="634" t="s">
        <v>461</v>
      </c>
      <c r="F279" s="259" t="s">
        <v>451</v>
      </c>
      <c r="G279" s="224">
        <v>7.5</v>
      </c>
    </row>
    <row r="280" spans="1:10">
      <c r="A280" s="261" t="s">
        <v>462</v>
      </c>
      <c r="B280" s="267"/>
      <c r="C280" s="290" t="s">
        <v>463</v>
      </c>
      <c r="D280" s="290"/>
      <c r="E280" s="290"/>
      <c r="F280" s="260"/>
      <c r="G280" s="224"/>
    </row>
    <row r="281" spans="1:10" ht="27">
      <c r="A281" s="256"/>
      <c r="B281" s="267">
        <f>B279+1</f>
        <v>237</v>
      </c>
      <c r="C281" s="89" t="s">
        <v>464</v>
      </c>
      <c r="D281" s="259" t="s">
        <v>239</v>
      </c>
      <c r="E281" s="89" t="s">
        <v>465</v>
      </c>
      <c r="F281" s="259" t="s">
        <v>466</v>
      </c>
      <c r="G281" s="224">
        <v>9.3750000000000018</v>
      </c>
    </row>
    <row r="282" spans="1:10" ht="27">
      <c r="A282" s="256"/>
      <c r="B282" s="267">
        <f>B281+1</f>
        <v>238</v>
      </c>
      <c r="C282" s="89" t="s">
        <v>464</v>
      </c>
      <c r="D282" s="259" t="s">
        <v>239</v>
      </c>
      <c r="E282" s="89" t="s">
        <v>465</v>
      </c>
      <c r="F282" s="259" t="s">
        <v>467</v>
      </c>
      <c r="G282" s="224">
        <v>11.666666666666668</v>
      </c>
    </row>
    <row r="283" spans="1:10" ht="27">
      <c r="A283" s="256"/>
      <c r="B283" s="267">
        <f t="shared" ref="B283:B295" si="14">B282+1</f>
        <v>239</v>
      </c>
      <c r="C283" s="89" t="s">
        <v>464</v>
      </c>
      <c r="D283" s="259" t="s">
        <v>239</v>
      </c>
      <c r="E283" s="89" t="s">
        <v>468</v>
      </c>
      <c r="F283" s="259" t="s">
        <v>469</v>
      </c>
      <c r="G283" s="224">
        <v>10</v>
      </c>
    </row>
    <row r="284" spans="1:10" ht="40.5">
      <c r="A284" s="256"/>
      <c r="B284" s="267">
        <f t="shared" si="14"/>
        <v>240</v>
      </c>
      <c r="C284" s="89" t="s">
        <v>464</v>
      </c>
      <c r="D284" s="259" t="s">
        <v>239</v>
      </c>
      <c r="E284" s="89" t="s">
        <v>470</v>
      </c>
      <c r="F284" s="259" t="s">
        <v>471</v>
      </c>
      <c r="G284" s="224">
        <v>10</v>
      </c>
    </row>
    <row r="285" spans="1:10" ht="27">
      <c r="A285" s="256"/>
      <c r="B285" s="267">
        <f t="shared" si="14"/>
        <v>241</v>
      </c>
      <c r="C285" s="89" t="s">
        <v>464</v>
      </c>
      <c r="D285" s="259" t="s">
        <v>239</v>
      </c>
      <c r="E285" s="89" t="s">
        <v>465</v>
      </c>
      <c r="F285" s="259" t="s">
        <v>2166</v>
      </c>
      <c r="G285" s="224">
        <v>11.041666666666668</v>
      </c>
    </row>
    <row r="286" spans="1:10" ht="40.5">
      <c r="A286" s="256"/>
      <c r="B286" s="267">
        <f t="shared" si="14"/>
        <v>242</v>
      </c>
      <c r="C286" s="89" t="s">
        <v>464</v>
      </c>
      <c r="D286" s="259" t="s">
        <v>239</v>
      </c>
      <c r="E286" s="87" t="s">
        <v>472</v>
      </c>
      <c r="F286" s="259" t="s">
        <v>473</v>
      </c>
      <c r="G286" s="224">
        <v>80</v>
      </c>
    </row>
    <row r="287" spans="1:10" ht="20.25" customHeight="1">
      <c r="A287" s="256"/>
      <c r="B287" s="267">
        <f t="shared" si="14"/>
        <v>243</v>
      </c>
      <c r="C287" s="89" t="s">
        <v>464</v>
      </c>
      <c r="D287" s="259" t="s">
        <v>239</v>
      </c>
      <c r="E287" s="87" t="s">
        <v>474</v>
      </c>
      <c r="F287" s="259" t="s">
        <v>475</v>
      </c>
      <c r="G287" s="224">
        <v>80</v>
      </c>
    </row>
    <row r="288" spans="1:10" ht="40.5">
      <c r="A288" s="256"/>
      <c r="B288" s="267">
        <f t="shared" si="14"/>
        <v>244</v>
      </c>
      <c r="C288" s="89" t="s">
        <v>464</v>
      </c>
      <c r="D288" s="259" t="s">
        <v>239</v>
      </c>
      <c r="E288" s="87" t="s">
        <v>476</v>
      </c>
      <c r="F288" s="259" t="s">
        <v>475</v>
      </c>
      <c r="G288" s="224">
        <v>80</v>
      </c>
    </row>
    <row r="289" spans="1:7" ht="27">
      <c r="A289" s="256"/>
      <c r="B289" s="267">
        <f t="shared" si="14"/>
        <v>245</v>
      </c>
      <c r="C289" s="89" t="s">
        <v>464</v>
      </c>
      <c r="D289" s="259" t="s">
        <v>306</v>
      </c>
      <c r="E289" s="258" t="s">
        <v>477</v>
      </c>
      <c r="F289" s="259" t="s">
        <v>478</v>
      </c>
      <c r="G289" s="224">
        <v>4.0833000000000004</v>
      </c>
    </row>
    <row r="290" spans="1:7" ht="27">
      <c r="A290" s="256"/>
      <c r="B290" s="267">
        <f t="shared" si="14"/>
        <v>246</v>
      </c>
      <c r="C290" s="89" t="s">
        <v>464</v>
      </c>
      <c r="D290" s="259" t="s">
        <v>306</v>
      </c>
      <c r="E290" s="270" t="s">
        <v>479</v>
      </c>
      <c r="F290" s="259" t="s">
        <v>451</v>
      </c>
      <c r="G290" s="224">
        <v>35</v>
      </c>
    </row>
    <row r="291" spans="1:7" ht="27">
      <c r="A291" s="256"/>
      <c r="B291" s="267">
        <f t="shared" si="14"/>
        <v>247</v>
      </c>
      <c r="C291" s="258" t="s">
        <v>464</v>
      </c>
      <c r="D291" s="259" t="s">
        <v>306</v>
      </c>
      <c r="E291" s="87" t="s">
        <v>480</v>
      </c>
      <c r="F291" s="259" t="s">
        <v>478</v>
      </c>
      <c r="G291" s="224">
        <v>7.5</v>
      </c>
    </row>
    <row r="292" spans="1:7" ht="40.5">
      <c r="A292" s="256"/>
      <c r="B292" s="267">
        <f t="shared" si="14"/>
        <v>248</v>
      </c>
      <c r="C292" s="258" t="s">
        <v>464</v>
      </c>
      <c r="D292" s="259" t="s">
        <v>306</v>
      </c>
      <c r="E292" s="89" t="s">
        <v>481</v>
      </c>
      <c r="F292" s="259" t="s">
        <v>478</v>
      </c>
      <c r="G292" s="224">
        <v>8</v>
      </c>
    </row>
    <row r="293" spans="1:7" ht="27">
      <c r="A293" s="256"/>
      <c r="B293" s="267">
        <f t="shared" si="14"/>
        <v>249</v>
      </c>
      <c r="C293" s="258" t="s">
        <v>464</v>
      </c>
      <c r="D293" s="259" t="s">
        <v>306</v>
      </c>
      <c r="E293" s="87" t="s">
        <v>482</v>
      </c>
      <c r="F293" s="259" t="s">
        <v>478</v>
      </c>
      <c r="G293" s="224">
        <v>6</v>
      </c>
    </row>
    <row r="294" spans="1:7" ht="27">
      <c r="A294" s="256"/>
      <c r="B294" s="267">
        <f t="shared" si="14"/>
        <v>250</v>
      </c>
      <c r="C294" s="258" t="s">
        <v>464</v>
      </c>
      <c r="D294" s="259" t="s">
        <v>306</v>
      </c>
      <c r="E294" s="89" t="s">
        <v>483</v>
      </c>
      <c r="F294" s="259" t="s">
        <v>451</v>
      </c>
      <c r="G294" s="224">
        <v>6.666666666666667</v>
      </c>
    </row>
    <row r="295" spans="1:7" ht="27">
      <c r="A295" s="256"/>
      <c r="B295" s="267">
        <f t="shared" si="14"/>
        <v>251</v>
      </c>
      <c r="C295" s="258" t="s">
        <v>464</v>
      </c>
      <c r="D295" s="259" t="s">
        <v>306</v>
      </c>
      <c r="E295" s="89" t="s">
        <v>484</v>
      </c>
      <c r="F295" s="259" t="s">
        <v>451</v>
      </c>
      <c r="G295" s="224">
        <v>8</v>
      </c>
    </row>
    <row r="296" spans="1:7">
      <c r="A296" s="261" t="s">
        <v>485</v>
      </c>
      <c r="B296" s="267"/>
      <c r="C296" s="290" t="s">
        <v>486</v>
      </c>
      <c r="D296" s="290"/>
      <c r="E296" s="290"/>
      <c r="F296" s="260"/>
      <c r="G296" s="224"/>
    </row>
    <row r="297" spans="1:7" ht="18.75" customHeight="1">
      <c r="A297" s="256"/>
      <c r="B297" s="267">
        <f>B295+1</f>
        <v>252</v>
      </c>
      <c r="C297" s="87" t="s">
        <v>487</v>
      </c>
      <c r="D297" s="259" t="s">
        <v>291</v>
      </c>
      <c r="E297" s="87" t="s">
        <v>488</v>
      </c>
      <c r="F297" s="259" t="s">
        <v>478</v>
      </c>
      <c r="G297" s="224">
        <v>4.75</v>
      </c>
    </row>
    <row r="298" spans="1:7">
      <c r="A298" s="256"/>
      <c r="B298" s="267">
        <f>B297+1</f>
        <v>253</v>
      </c>
      <c r="C298" s="87" t="s">
        <v>487</v>
      </c>
      <c r="D298" s="259" t="s">
        <v>291</v>
      </c>
      <c r="E298" s="634" t="s">
        <v>2453</v>
      </c>
      <c r="F298" s="259" t="s">
        <v>451</v>
      </c>
      <c r="G298" s="224">
        <v>2.9583333333333335</v>
      </c>
    </row>
    <row r="299" spans="1:7">
      <c r="A299" s="256"/>
      <c r="B299" s="267">
        <f t="shared" ref="B299:B302" si="15">B298+1</f>
        <v>254</v>
      </c>
      <c r="C299" s="87" t="s">
        <v>487</v>
      </c>
      <c r="D299" s="259" t="s">
        <v>291</v>
      </c>
      <c r="E299" s="89" t="s">
        <v>489</v>
      </c>
      <c r="F299" s="259" t="s">
        <v>451</v>
      </c>
      <c r="G299" s="224">
        <v>5.75</v>
      </c>
    </row>
    <row r="300" spans="1:7">
      <c r="A300" s="269"/>
      <c r="B300" s="267">
        <f t="shared" si="15"/>
        <v>255</v>
      </c>
      <c r="C300" s="87" t="s">
        <v>487</v>
      </c>
      <c r="D300" s="259" t="s">
        <v>291</v>
      </c>
      <c r="E300" s="89" t="s">
        <v>490</v>
      </c>
      <c r="F300" s="259" t="s">
        <v>451</v>
      </c>
      <c r="G300" s="224">
        <v>4.25</v>
      </c>
    </row>
    <row r="301" spans="1:7">
      <c r="A301" s="256"/>
      <c r="B301" s="267">
        <f t="shared" si="15"/>
        <v>256</v>
      </c>
      <c r="C301" s="87" t="s">
        <v>290</v>
      </c>
      <c r="D301" s="259" t="s">
        <v>291</v>
      </c>
      <c r="E301" s="87" t="s">
        <v>491</v>
      </c>
      <c r="F301" s="259" t="s">
        <v>492</v>
      </c>
      <c r="G301" s="224">
        <v>2.5</v>
      </c>
    </row>
    <row r="302" spans="1:7">
      <c r="A302" s="256"/>
      <c r="B302" s="267">
        <f t="shared" si="15"/>
        <v>257</v>
      </c>
      <c r="C302" s="87" t="s">
        <v>290</v>
      </c>
      <c r="D302" s="259" t="s">
        <v>291</v>
      </c>
      <c r="E302" s="87" t="s">
        <v>493</v>
      </c>
      <c r="F302" s="259" t="s">
        <v>492</v>
      </c>
      <c r="G302" s="224">
        <v>4</v>
      </c>
    </row>
    <row r="303" spans="1:7">
      <c r="A303" s="261" t="s">
        <v>494</v>
      </c>
      <c r="B303" s="267"/>
      <c r="C303" s="290" t="s">
        <v>495</v>
      </c>
      <c r="D303" s="290"/>
      <c r="E303" s="290"/>
      <c r="F303" s="260"/>
      <c r="G303" s="224"/>
    </row>
    <row r="304" spans="1:7" ht="27">
      <c r="A304" s="256"/>
      <c r="B304" s="261">
        <f>B302+1</f>
        <v>258</v>
      </c>
      <c r="C304" s="87" t="s">
        <v>496</v>
      </c>
      <c r="D304" s="635" t="s">
        <v>19</v>
      </c>
      <c r="E304" s="87" t="s">
        <v>3291</v>
      </c>
      <c r="F304" s="259" t="s">
        <v>492</v>
      </c>
      <c r="G304" s="224">
        <v>0.54166666666666674</v>
      </c>
    </row>
    <row r="305" spans="1:7" ht="27">
      <c r="A305" s="256"/>
      <c r="B305" s="261">
        <f>B304+1</f>
        <v>259</v>
      </c>
      <c r="C305" s="87" t="s">
        <v>496</v>
      </c>
      <c r="D305" s="635" t="s">
        <v>19</v>
      </c>
      <c r="E305" s="87" t="s">
        <v>3292</v>
      </c>
      <c r="F305" s="259" t="s">
        <v>492</v>
      </c>
      <c r="G305" s="224">
        <v>0.5</v>
      </c>
    </row>
    <row r="306" spans="1:7" ht="27">
      <c r="A306" s="256"/>
      <c r="B306" s="261">
        <f t="shared" ref="B306:B309" si="16">B305+1</f>
        <v>260</v>
      </c>
      <c r="C306" s="87" t="s">
        <v>496</v>
      </c>
      <c r="D306" s="259" t="s">
        <v>19</v>
      </c>
      <c r="E306" s="87" t="s">
        <v>3293</v>
      </c>
      <c r="F306" s="259" t="s">
        <v>492</v>
      </c>
      <c r="G306" s="224">
        <v>0.25</v>
      </c>
    </row>
    <row r="307" spans="1:7" ht="27">
      <c r="A307" s="256"/>
      <c r="B307" s="261">
        <f t="shared" si="16"/>
        <v>261</v>
      </c>
      <c r="C307" s="87" t="s">
        <v>496</v>
      </c>
      <c r="D307" s="259" t="s">
        <v>19</v>
      </c>
      <c r="E307" s="87" t="s">
        <v>3294</v>
      </c>
      <c r="F307" s="259" t="s">
        <v>492</v>
      </c>
      <c r="G307" s="224">
        <v>0.20833333333333334</v>
      </c>
    </row>
    <row r="308" spans="1:7" ht="40.5">
      <c r="A308" s="256"/>
      <c r="B308" s="261">
        <f t="shared" si="16"/>
        <v>262</v>
      </c>
      <c r="C308" s="87" t="s">
        <v>496</v>
      </c>
      <c r="D308" s="259" t="s">
        <v>19</v>
      </c>
      <c r="E308" s="87" t="s">
        <v>3295</v>
      </c>
      <c r="F308" s="259" t="s">
        <v>492</v>
      </c>
      <c r="G308" s="224">
        <v>0.125</v>
      </c>
    </row>
    <row r="309" spans="1:7">
      <c r="A309" s="256"/>
      <c r="B309" s="261">
        <f t="shared" si="16"/>
        <v>263</v>
      </c>
      <c r="C309" s="87" t="s">
        <v>3296</v>
      </c>
      <c r="D309" s="259" t="s">
        <v>20</v>
      </c>
      <c r="E309" s="87" t="s">
        <v>3297</v>
      </c>
      <c r="F309" s="259" t="s">
        <v>492</v>
      </c>
      <c r="G309" s="224">
        <v>0.6825</v>
      </c>
    </row>
    <row r="310" spans="1:7">
      <c r="A310" s="261" t="s">
        <v>497</v>
      </c>
      <c r="B310" s="267"/>
      <c r="C310" s="290" t="s">
        <v>498</v>
      </c>
      <c r="D310" s="293"/>
      <c r="E310" s="290"/>
      <c r="F310" s="260"/>
      <c r="G310" s="224"/>
    </row>
    <row r="311" spans="1:7" ht="27">
      <c r="A311" s="256"/>
      <c r="B311" s="267">
        <f>B309+1</f>
        <v>264</v>
      </c>
      <c r="C311" s="89" t="s">
        <v>499</v>
      </c>
      <c r="D311" s="259" t="s">
        <v>306</v>
      </c>
      <c r="E311" s="89" t="s">
        <v>500</v>
      </c>
      <c r="F311" s="259" t="s">
        <v>501</v>
      </c>
      <c r="G311" s="224">
        <v>1.6666666666666667</v>
      </c>
    </row>
    <row r="312" spans="1:7" ht="27">
      <c r="A312" s="256"/>
      <c r="B312" s="267">
        <f>B311+1</f>
        <v>265</v>
      </c>
      <c r="C312" s="89" t="s">
        <v>499</v>
      </c>
      <c r="D312" s="259" t="s">
        <v>306</v>
      </c>
      <c r="E312" s="89" t="s">
        <v>502</v>
      </c>
      <c r="F312" s="259" t="s">
        <v>501</v>
      </c>
      <c r="G312" s="224">
        <v>2.5</v>
      </c>
    </row>
    <row r="313" spans="1:7" ht="27">
      <c r="A313" s="256"/>
      <c r="B313" s="267">
        <f t="shared" ref="B313:B314" si="17">B312+1</f>
        <v>266</v>
      </c>
      <c r="C313" s="89" t="s">
        <v>499</v>
      </c>
      <c r="D313" s="259" t="s">
        <v>306</v>
      </c>
      <c r="E313" s="89" t="s">
        <v>503</v>
      </c>
      <c r="F313" s="259" t="s">
        <v>501</v>
      </c>
      <c r="G313" s="224">
        <v>3.3333333333333335</v>
      </c>
    </row>
    <row r="314" spans="1:7" ht="27">
      <c r="A314" s="256"/>
      <c r="B314" s="267">
        <f t="shared" si="17"/>
        <v>267</v>
      </c>
      <c r="C314" s="89" t="s">
        <v>499</v>
      </c>
      <c r="D314" s="259" t="s">
        <v>306</v>
      </c>
      <c r="E314" s="89" t="s">
        <v>504</v>
      </c>
      <c r="F314" s="259" t="s">
        <v>501</v>
      </c>
      <c r="G314" s="224">
        <v>4.166666666666667</v>
      </c>
    </row>
    <row r="315" spans="1:7">
      <c r="A315" s="261" t="s">
        <v>505</v>
      </c>
      <c r="B315" s="267"/>
      <c r="C315" s="290" t="s">
        <v>506</v>
      </c>
      <c r="D315" s="293"/>
      <c r="E315" s="290"/>
      <c r="F315" s="260"/>
      <c r="G315" s="224"/>
    </row>
    <row r="316" spans="1:7" ht="40.5">
      <c r="A316" s="256"/>
      <c r="B316" s="267">
        <f>B314+1</f>
        <v>268</v>
      </c>
      <c r="C316" s="89" t="s">
        <v>499</v>
      </c>
      <c r="D316" s="259" t="s">
        <v>306</v>
      </c>
      <c r="E316" s="87" t="s">
        <v>507</v>
      </c>
      <c r="F316" s="259" t="s">
        <v>478</v>
      </c>
      <c r="G316" s="224">
        <v>4.416666666666667</v>
      </c>
    </row>
    <row r="317" spans="1:7" ht="27">
      <c r="A317" s="256"/>
      <c r="B317" s="267">
        <f>+B316+1</f>
        <v>269</v>
      </c>
      <c r="C317" s="89" t="s">
        <v>499</v>
      </c>
      <c r="D317" s="259" t="s">
        <v>306</v>
      </c>
      <c r="E317" s="87" t="s">
        <v>508</v>
      </c>
      <c r="F317" s="259" t="s">
        <v>478</v>
      </c>
      <c r="G317" s="224">
        <v>4.5</v>
      </c>
    </row>
    <row r="318" spans="1:7" ht="27">
      <c r="A318" s="256"/>
      <c r="B318" s="267">
        <f t="shared" ref="B318:B321" si="18">+B317+1</f>
        <v>270</v>
      </c>
      <c r="C318" s="89" t="s">
        <v>499</v>
      </c>
      <c r="D318" s="259" t="s">
        <v>306</v>
      </c>
      <c r="E318" s="87" t="s">
        <v>509</v>
      </c>
      <c r="F318" s="259" t="s">
        <v>478</v>
      </c>
      <c r="G318" s="224">
        <v>5.4583333333333339</v>
      </c>
    </row>
    <row r="319" spans="1:7" ht="40.5">
      <c r="A319" s="256"/>
      <c r="B319" s="267">
        <f t="shared" si="18"/>
        <v>271</v>
      </c>
      <c r="C319" s="89" t="s">
        <v>499</v>
      </c>
      <c r="D319" s="259" t="s">
        <v>306</v>
      </c>
      <c r="E319" s="87" t="s">
        <v>510</v>
      </c>
      <c r="F319" s="259" t="s">
        <v>478</v>
      </c>
      <c r="G319" s="224">
        <v>5</v>
      </c>
    </row>
    <row r="320" spans="1:7" ht="27">
      <c r="A320" s="256"/>
      <c r="B320" s="267">
        <f t="shared" si="18"/>
        <v>272</v>
      </c>
      <c r="C320" s="89" t="s">
        <v>499</v>
      </c>
      <c r="D320" s="259" t="s">
        <v>306</v>
      </c>
      <c r="E320" s="87" t="s">
        <v>511</v>
      </c>
      <c r="F320" s="259" t="s">
        <v>478</v>
      </c>
      <c r="G320" s="224">
        <v>6.625</v>
      </c>
    </row>
    <row r="321" spans="1:7" ht="27">
      <c r="A321" s="256"/>
      <c r="B321" s="267">
        <f t="shared" si="18"/>
        <v>273</v>
      </c>
      <c r="C321" s="89" t="s">
        <v>499</v>
      </c>
      <c r="D321" s="259" t="s">
        <v>306</v>
      </c>
      <c r="E321" s="87" t="s">
        <v>512</v>
      </c>
      <c r="F321" s="259" t="s">
        <v>478</v>
      </c>
      <c r="G321" s="224">
        <v>6.5</v>
      </c>
    </row>
    <row r="322" spans="1:7">
      <c r="A322" s="261" t="s">
        <v>513</v>
      </c>
      <c r="B322" s="267"/>
      <c r="C322" s="290" t="s">
        <v>514</v>
      </c>
      <c r="D322" s="293"/>
      <c r="E322" s="290"/>
      <c r="F322" s="260"/>
      <c r="G322" s="224"/>
    </row>
    <row r="323" spans="1:7">
      <c r="A323" s="256"/>
      <c r="B323" s="261">
        <f>B321+1</f>
        <v>274</v>
      </c>
      <c r="C323" s="89" t="s">
        <v>499</v>
      </c>
      <c r="D323" s="259" t="s">
        <v>306</v>
      </c>
      <c r="E323" s="87" t="s">
        <v>515</v>
      </c>
      <c r="F323" s="259" t="s">
        <v>451</v>
      </c>
      <c r="G323" s="224">
        <v>4.0833333333333339</v>
      </c>
    </row>
    <row r="324" spans="1:7">
      <c r="A324" s="256"/>
      <c r="B324" s="261">
        <f>B323+1</f>
        <v>275</v>
      </c>
      <c r="C324" s="89" t="s">
        <v>499</v>
      </c>
      <c r="D324" s="259" t="s">
        <v>306</v>
      </c>
      <c r="E324" s="87" t="s">
        <v>516</v>
      </c>
      <c r="F324" s="259" t="s">
        <v>451</v>
      </c>
      <c r="G324" s="224">
        <v>4.9583333333333339</v>
      </c>
    </row>
    <row r="325" spans="1:7">
      <c r="A325" s="269"/>
      <c r="B325" s="261">
        <f t="shared" ref="B325:B328" si="19">B324+1</f>
        <v>276</v>
      </c>
      <c r="C325" s="89" t="s">
        <v>499</v>
      </c>
      <c r="D325" s="259" t="s">
        <v>306</v>
      </c>
      <c r="E325" s="87" t="s">
        <v>517</v>
      </c>
      <c r="F325" s="259" t="s">
        <v>451</v>
      </c>
      <c r="G325" s="224">
        <v>5.75</v>
      </c>
    </row>
    <row r="326" spans="1:7">
      <c r="A326" s="269"/>
      <c r="B326" s="261">
        <f t="shared" si="19"/>
        <v>277</v>
      </c>
      <c r="C326" s="89" t="s">
        <v>499</v>
      </c>
      <c r="D326" s="259" t="s">
        <v>306</v>
      </c>
      <c r="E326" s="87" t="s">
        <v>518</v>
      </c>
      <c r="F326" s="259" t="s">
        <v>451</v>
      </c>
      <c r="G326" s="224">
        <v>6</v>
      </c>
    </row>
    <row r="327" spans="1:7">
      <c r="A327" s="256"/>
      <c r="B327" s="261">
        <f t="shared" si="19"/>
        <v>278</v>
      </c>
      <c r="C327" s="89" t="s">
        <v>499</v>
      </c>
      <c r="D327" s="259" t="s">
        <v>306</v>
      </c>
      <c r="E327" s="87" t="s">
        <v>519</v>
      </c>
      <c r="F327" s="259" t="s">
        <v>451</v>
      </c>
      <c r="G327" s="224">
        <v>4.5000000000000009</v>
      </c>
    </row>
    <row r="328" spans="1:7">
      <c r="A328" s="256"/>
      <c r="B328" s="261">
        <f t="shared" si="19"/>
        <v>279</v>
      </c>
      <c r="C328" s="629" t="s">
        <v>2049</v>
      </c>
      <c r="D328" s="259" t="s">
        <v>306</v>
      </c>
      <c r="E328" s="87" t="s">
        <v>2167</v>
      </c>
      <c r="F328" s="259" t="s">
        <v>451</v>
      </c>
      <c r="G328" s="224">
        <v>6</v>
      </c>
    </row>
    <row r="329" spans="1:7">
      <c r="A329" s="261" t="s">
        <v>520</v>
      </c>
      <c r="B329" s="267"/>
      <c r="C329" s="290" t="s">
        <v>521</v>
      </c>
      <c r="D329" s="293"/>
      <c r="E329" s="290"/>
      <c r="F329" s="260"/>
      <c r="G329" s="224"/>
    </row>
    <row r="330" spans="1:7" ht="40.5">
      <c r="A330" s="256"/>
      <c r="B330" s="267">
        <f>B328+1</f>
        <v>280</v>
      </c>
      <c r="C330" s="89" t="s">
        <v>499</v>
      </c>
      <c r="D330" s="259" t="s">
        <v>306</v>
      </c>
      <c r="E330" s="87" t="s">
        <v>522</v>
      </c>
      <c r="F330" s="259" t="s">
        <v>475</v>
      </c>
      <c r="G330" s="224">
        <v>3.5000000000000004</v>
      </c>
    </row>
    <row r="331" spans="1:7" ht="40.5">
      <c r="A331" s="256"/>
      <c r="B331" s="267">
        <f>B330+1</f>
        <v>281</v>
      </c>
      <c r="C331" s="89" t="s">
        <v>499</v>
      </c>
      <c r="D331" s="259" t="s">
        <v>306</v>
      </c>
      <c r="E331" s="87" t="s">
        <v>523</v>
      </c>
      <c r="F331" s="259" t="s">
        <v>475</v>
      </c>
      <c r="G331" s="224">
        <v>4</v>
      </c>
    </row>
    <row r="332" spans="1:7" ht="40.5">
      <c r="A332" s="256"/>
      <c r="B332" s="267">
        <f t="shared" ref="B332:B333" si="20">B331+1</f>
        <v>282</v>
      </c>
      <c r="C332" s="89" t="s">
        <v>499</v>
      </c>
      <c r="D332" s="259" t="s">
        <v>306</v>
      </c>
      <c r="E332" s="87" t="s">
        <v>524</v>
      </c>
      <c r="F332" s="259" t="s">
        <v>475</v>
      </c>
      <c r="G332" s="224">
        <v>4.5000000000000009</v>
      </c>
    </row>
    <row r="333" spans="1:7" ht="40.5">
      <c r="A333" s="256"/>
      <c r="B333" s="267">
        <f t="shared" si="20"/>
        <v>283</v>
      </c>
      <c r="C333" s="89" t="s">
        <v>499</v>
      </c>
      <c r="D333" s="259" t="s">
        <v>306</v>
      </c>
      <c r="E333" s="87" t="s">
        <v>525</v>
      </c>
      <c r="F333" s="259" t="s">
        <v>475</v>
      </c>
      <c r="G333" s="224">
        <v>5</v>
      </c>
    </row>
    <row r="334" spans="1:7">
      <c r="A334" s="261" t="s">
        <v>526</v>
      </c>
      <c r="B334" s="267"/>
      <c r="C334" s="290" t="s">
        <v>527</v>
      </c>
      <c r="D334" s="293"/>
      <c r="E334" s="290"/>
      <c r="F334" s="260"/>
      <c r="G334" s="224"/>
    </row>
    <row r="335" spans="1:7">
      <c r="A335" s="272"/>
      <c r="B335" s="273">
        <f>B333+1</f>
        <v>284</v>
      </c>
      <c r="C335" s="274" t="s">
        <v>2168</v>
      </c>
      <c r="D335" s="273" t="s">
        <v>14</v>
      </c>
      <c r="E335" s="274" t="s">
        <v>2169</v>
      </c>
      <c r="F335" s="259" t="s">
        <v>451</v>
      </c>
      <c r="G335" s="224">
        <v>5.3999999999999999E-2</v>
      </c>
    </row>
    <row r="336" spans="1:7">
      <c r="A336" s="272"/>
      <c r="B336" s="273">
        <f>B335+1</f>
        <v>285</v>
      </c>
      <c r="C336" s="274" t="s">
        <v>2168</v>
      </c>
      <c r="D336" s="273" t="s">
        <v>14</v>
      </c>
      <c r="E336" s="274" t="s">
        <v>2170</v>
      </c>
      <c r="F336" s="259" t="s">
        <v>451</v>
      </c>
      <c r="G336" s="224">
        <v>0.1</v>
      </c>
    </row>
    <row r="337" spans="1:7">
      <c r="A337" s="272"/>
      <c r="B337" s="273">
        <f t="shared" ref="B337:B355" si="21">B336+1</f>
        <v>286</v>
      </c>
      <c r="C337" s="274" t="s">
        <v>2168</v>
      </c>
      <c r="D337" s="273" t="s">
        <v>14</v>
      </c>
      <c r="E337" s="274" t="s">
        <v>2171</v>
      </c>
      <c r="F337" s="259" t="s">
        <v>451</v>
      </c>
      <c r="G337" s="224">
        <v>0.14000000000000001</v>
      </c>
    </row>
    <row r="338" spans="1:7">
      <c r="A338" s="272"/>
      <c r="B338" s="273">
        <f t="shared" si="21"/>
        <v>287</v>
      </c>
      <c r="C338" s="274" t="s">
        <v>2168</v>
      </c>
      <c r="D338" s="273" t="s">
        <v>14</v>
      </c>
      <c r="E338" s="274" t="s">
        <v>2172</v>
      </c>
      <c r="F338" s="259" t="s">
        <v>451</v>
      </c>
      <c r="G338" s="224">
        <v>0.17</v>
      </c>
    </row>
    <row r="339" spans="1:7">
      <c r="A339" s="272"/>
      <c r="B339" s="273">
        <f t="shared" si="21"/>
        <v>288</v>
      </c>
      <c r="C339" s="274" t="s">
        <v>2168</v>
      </c>
      <c r="D339" s="273" t="s">
        <v>14</v>
      </c>
      <c r="E339" s="274" t="s">
        <v>2173</v>
      </c>
      <c r="F339" s="259" t="s">
        <v>451</v>
      </c>
      <c r="G339" s="224">
        <v>0.25</v>
      </c>
    </row>
    <row r="340" spans="1:7">
      <c r="A340" s="272"/>
      <c r="B340" s="273">
        <f t="shared" si="21"/>
        <v>289</v>
      </c>
      <c r="C340" s="274" t="s">
        <v>2168</v>
      </c>
      <c r="D340" s="273" t="s">
        <v>14</v>
      </c>
      <c r="E340" s="274" t="s">
        <v>2174</v>
      </c>
      <c r="F340" s="259" t="s">
        <v>451</v>
      </c>
      <c r="G340" s="224">
        <v>0.31</v>
      </c>
    </row>
    <row r="341" spans="1:7">
      <c r="A341" s="272"/>
      <c r="B341" s="273">
        <f t="shared" si="21"/>
        <v>290</v>
      </c>
      <c r="C341" s="274" t="s">
        <v>2168</v>
      </c>
      <c r="D341" s="273" t="s">
        <v>14</v>
      </c>
      <c r="E341" s="274" t="s">
        <v>2175</v>
      </c>
      <c r="F341" s="259" t="s">
        <v>451</v>
      </c>
      <c r="G341" s="224">
        <v>0.43</v>
      </c>
    </row>
    <row r="342" spans="1:7">
      <c r="A342" s="272"/>
      <c r="B342" s="273">
        <f t="shared" si="21"/>
        <v>291</v>
      </c>
      <c r="C342" s="274" t="s">
        <v>2168</v>
      </c>
      <c r="D342" s="273" t="s">
        <v>14</v>
      </c>
      <c r="E342" s="274" t="s">
        <v>2176</v>
      </c>
      <c r="F342" s="259" t="s">
        <v>451</v>
      </c>
      <c r="G342" s="224">
        <v>0.6</v>
      </c>
    </row>
    <row r="343" spans="1:7">
      <c r="A343" s="272"/>
      <c r="B343" s="273">
        <f t="shared" si="21"/>
        <v>292</v>
      </c>
      <c r="C343" s="274" t="s">
        <v>2168</v>
      </c>
      <c r="D343" s="273" t="s">
        <v>14</v>
      </c>
      <c r="E343" s="274" t="s">
        <v>2177</v>
      </c>
      <c r="F343" s="259" t="s">
        <v>451</v>
      </c>
      <c r="G343" s="224">
        <v>0.75</v>
      </c>
    </row>
    <row r="344" spans="1:7">
      <c r="A344" s="272"/>
      <c r="B344" s="273">
        <f t="shared" si="21"/>
        <v>293</v>
      </c>
      <c r="C344" s="274" t="s">
        <v>2168</v>
      </c>
      <c r="D344" s="273" t="s">
        <v>14</v>
      </c>
      <c r="E344" s="274" t="s">
        <v>2178</v>
      </c>
      <c r="F344" s="259" t="s">
        <v>451</v>
      </c>
      <c r="G344" s="224">
        <v>0.98</v>
      </c>
    </row>
    <row r="345" spans="1:7">
      <c r="A345" s="272"/>
      <c r="B345" s="273">
        <f t="shared" si="21"/>
        <v>294</v>
      </c>
      <c r="C345" s="274" t="s">
        <v>681</v>
      </c>
      <c r="D345" s="273" t="s">
        <v>306</v>
      </c>
      <c r="E345" s="274" t="s">
        <v>2179</v>
      </c>
      <c r="F345" s="259" t="s">
        <v>451</v>
      </c>
      <c r="G345" s="224">
        <v>0.71</v>
      </c>
    </row>
    <row r="346" spans="1:7">
      <c r="A346" s="272"/>
      <c r="B346" s="273">
        <f t="shared" si="21"/>
        <v>295</v>
      </c>
      <c r="C346" s="274" t="s">
        <v>681</v>
      </c>
      <c r="D346" s="273" t="s">
        <v>306</v>
      </c>
      <c r="E346" s="274" t="s">
        <v>2180</v>
      </c>
      <c r="F346" s="259" t="s">
        <v>451</v>
      </c>
      <c r="G346" s="224">
        <v>1.25</v>
      </c>
    </row>
    <row r="347" spans="1:7">
      <c r="A347" s="272"/>
      <c r="B347" s="273">
        <f t="shared" si="21"/>
        <v>296</v>
      </c>
      <c r="C347" s="274" t="s">
        <v>681</v>
      </c>
      <c r="D347" s="273" t="s">
        <v>306</v>
      </c>
      <c r="E347" s="274" t="s">
        <v>2181</v>
      </c>
      <c r="F347" s="259" t="s">
        <v>451</v>
      </c>
      <c r="G347" s="224">
        <v>1.66</v>
      </c>
    </row>
    <row r="348" spans="1:7">
      <c r="A348" s="272"/>
      <c r="B348" s="273">
        <f t="shared" si="21"/>
        <v>297</v>
      </c>
      <c r="C348" s="274" t="s">
        <v>681</v>
      </c>
      <c r="D348" s="273" t="s">
        <v>306</v>
      </c>
      <c r="E348" s="274" t="s">
        <v>2182</v>
      </c>
      <c r="F348" s="259" t="s">
        <v>451</v>
      </c>
      <c r="G348" s="224">
        <v>2.12</v>
      </c>
    </row>
    <row r="349" spans="1:7">
      <c r="A349" s="272"/>
      <c r="B349" s="273">
        <f t="shared" si="21"/>
        <v>298</v>
      </c>
      <c r="C349" s="274" t="s">
        <v>681</v>
      </c>
      <c r="D349" s="273" t="s">
        <v>306</v>
      </c>
      <c r="E349" s="274" t="s">
        <v>2183</v>
      </c>
      <c r="F349" s="259" t="s">
        <v>451</v>
      </c>
      <c r="G349" s="224">
        <v>0.95</v>
      </c>
    </row>
    <row r="350" spans="1:7">
      <c r="A350" s="272"/>
      <c r="B350" s="273">
        <f t="shared" si="21"/>
        <v>299</v>
      </c>
      <c r="C350" s="274" t="s">
        <v>681</v>
      </c>
      <c r="D350" s="273" t="s">
        <v>306</v>
      </c>
      <c r="E350" s="274" t="s">
        <v>2184</v>
      </c>
      <c r="F350" s="259" t="s">
        <v>451</v>
      </c>
      <c r="G350" s="224">
        <v>1.66</v>
      </c>
    </row>
    <row r="351" spans="1:7">
      <c r="A351" s="272"/>
      <c r="B351" s="273">
        <f t="shared" si="21"/>
        <v>300</v>
      </c>
      <c r="C351" s="274" t="s">
        <v>681</v>
      </c>
      <c r="D351" s="273" t="s">
        <v>306</v>
      </c>
      <c r="E351" s="274" t="s">
        <v>2185</v>
      </c>
      <c r="F351" s="259" t="s">
        <v>451</v>
      </c>
      <c r="G351" s="224">
        <v>2.2000000000000002</v>
      </c>
    </row>
    <row r="352" spans="1:7">
      <c r="A352" s="272"/>
      <c r="B352" s="273">
        <f t="shared" si="21"/>
        <v>301</v>
      </c>
      <c r="C352" s="274" t="s">
        <v>681</v>
      </c>
      <c r="D352" s="273" t="s">
        <v>306</v>
      </c>
      <c r="E352" s="274" t="s">
        <v>2186</v>
      </c>
      <c r="F352" s="259" t="s">
        <v>451</v>
      </c>
      <c r="G352" s="224">
        <v>2.75</v>
      </c>
    </row>
    <row r="353" spans="1:7">
      <c r="A353" s="272"/>
      <c r="B353" s="273">
        <f t="shared" si="21"/>
        <v>302</v>
      </c>
      <c r="C353" s="274" t="s">
        <v>681</v>
      </c>
      <c r="D353" s="273" t="s">
        <v>306</v>
      </c>
      <c r="E353" s="274" t="s">
        <v>2187</v>
      </c>
      <c r="F353" s="259" t="s">
        <v>451</v>
      </c>
      <c r="G353" s="224">
        <v>1.41</v>
      </c>
    </row>
    <row r="354" spans="1:7">
      <c r="A354" s="272"/>
      <c r="B354" s="273">
        <f t="shared" si="21"/>
        <v>303</v>
      </c>
      <c r="C354" s="274" t="s">
        <v>681</v>
      </c>
      <c r="D354" s="273" t="s">
        <v>306</v>
      </c>
      <c r="E354" s="274" t="s">
        <v>2188</v>
      </c>
      <c r="F354" s="259" t="s">
        <v>451</v>
      </c>
      <c r="G354" s="224">
        <v>2.75</v>
      </c>
    </row>
    <row r="355" spans="1:7">
      <c r="A355" s="272"/>
      <c r="B355" s="273">
        <f t="shared" si="21"/>
        <v>304</v>
      </c>
      <c r="C355" s="274" t="s">
        <v>2189</v>
      </c>
      <c r="D355" s="273" t="s">
        <v>20</v>
      </c>
      <c r="E355" s="274" t="s">
        <v>2190</v>
      </c>
      <c r="F355" s="259" t="s">
        <v>451</v>
      </c>
      <c r="G355" s="224">
        <v>1.66</v>
      </c>
    </row>
    <row r="356" spans="1:7" ht="17.25">
      <c r="A356" s="269"/>
      <c r="B356" s="267"/>
      <c r="C356" s="631" t="s">
        <v>528</v>
      </c>
      <c r="D356" s="636"/>
      <c r="E356" s="636"/>
      <c r="F356" s="637"/>
      <c r="G356" s="224"/>
    </row>
    <row r="357" spans="1:7">
      <c r="A357" s="267" t="s">
        <v>529</v>
      </c>
      <c r="B357" s="267"/>
      <c r="C357" s="290" t="s">
        <v>530</v>
      </c>
      <c r="D357" s="290"/>
      <c r="E357" s="290"/>
      <c r="F357" s="638"/>
      <c r="G357" s="224"/>
    </row>
    <row r="358" spans="1:7">
      <c r="A358" s="269"/>
      <c r="B358" s="262">
        <f>B355+1</f>
        <v>305</v>
      </c>
      <c r="C358" s="87" t="s">
        <v>531</v>
      </c>
      <c r="D358" s="259" t="s">
        <v>231</v>
      </c>
      <c r="E358" s="87" t="s">
        <v>532</v>
      </c>
      <c r="F358" s="257" t="s">
        <v>533</v>
      </c>
      <c r="G358" s="224">
        <v>275</v>
      </c>
    </row>
    <row r="359" spans="1:7">
      <c r="A359" s="269"/>
      <c r="B359" s="262">
        <f>B358+1</f>
        <v>306</v>
      </c>
      <c r="C359" s="87" t="s">
        <v>531</v>
      </c>
      <c r="D359" s="259" t="s">
        <v>231</v>
      </c>
      <c r="E359" s="87" t="s">
        <v>534</v>
      </c>
      <c r="F359" s="257" t="s">
        <v>533</v>
      </c>
      <c r="G359" s="224">
        <v>275</v>
      </c>
    </row>
    <row r="360" spans="1:7">
      <c r="A360" s="269"/>
      <c r="B360" s="262">
        <f>B359+1</f>
        <v>307</v>
      </c>
      <c r="C360" s="87" t="s">
        <v>531</v>
      </c>
      <c r="D360" s="259" t="s">
        <v>231</v>
      </c>
      <c r="E360" s="87" t="s">
        <v>535</v>
      </c>
      <c r="F360" s="257" t="s">
        <v>533</v>
      </c>
      <c r="G360" s="224">
        <v>275</v>
      </c>
    </row>
    <row r="361" spans="1:7">
      <c r="A361" s="267" t="s">
        <v>536</v>
      </c>
      <c r="B361" s="262"/>
      <c r="C361" s="290" t="s">
        <v>537</v>
      </c>
      <c r="D361" s="290"/>
      <c r="E361" s="290"/>
      <c r="F361" s="281"/>
      <c r="G361" s="224"/>
    </row>
    <row r="362" spans="1:7" ht="27">
      <c r="A362" s="269"/>
      <c r="B362" s="262">
        <f>B360+1</f>
        <v>308</v>
      </c>
      <c r="C362" s="90" t="s">
        <v>538</v>
      </c>
      <c r="D362" s="259" t="s">
        <v>231</v>
      </c>
      <c r="E362" s="87" t="s">
        <v>539</v>
      </c>
      <c r="F362" s="257" t="s">
        <v>533</v>
      </c>
      <c r="G362" s="224">
        <v>295.83333333333337</v>
      </c>
    </row>
    <row r="363" spans="1:7" ht="27">
      <c r="A363" s="269"/>
      <c r="B363" s="262">
        <f>B362+1</f>
        <v>309</v>
      </c>
      <c r="C363" s="90" t="s">
        <v>538</v>
      </c>
      <c r="D363" s="259" t="s">
        <v>231</v>
      </c>
      <c r="E363" s="87" t="s">
        <v>540</v>
      </c>
      <c r="F363" s="257" t="s">
        <v>533</v>
      </c>
      <c r="G363" s="224">
        <v>302.91666666666669</v>
      </c>
    </row>
    <row r="364" spans="1:7" ht="27">
      <c r="A364" s="269"/>
      <c r="B364" s="262">
        <f t="shared" ref="B364:B381" si="22">B363+1</f>
        <v>310</v>
      </c>
      <c r="C364" s="90" t="s">
        <v>538</v>
      </c>
      <c r="D364" s="259" t="s">
        <v>231</v>
      </c>
      <c r="E364" s="87" t="s">
        <v>541</v>
      </c>
      <c r="F364" s="257" t="s">
        <v>533</v>
      </c>
      <c r="G364" s="224">
        <v>286.66666666666669</v>
      </c>
    </row>
    <row r="365" spans="1:7" ht="27">
      <c r="A365" s="269"/>
      <c r="B365" s="262">
        <f t="shared" si="22"/>
        <v>311</v>
      </c>
      <c r="C365" s="90" t="s">
        <v>538</v>
      </c>
      <c r="D365" s="259" t="s">
        <v>231</v>
      </c>
      <c r="E365" s="87" t="s">
        <v>542</v>
      </c>
      <c r="F365" s="257" t="s">
        <v>533</v>
      </c>
      <c r="G365" s="224">
        <v>286.66666666666669</v>
      </c>
    </row>
    <row r="366" spans="1:7" ht="27">
      <c r="A366" s="269"/>
      <c r="B366" s="262">
        <f t="shared" si="22"/>
        <v>312</v>
      </c>
      <c r="C366" s="90" t="s">
        <v>538</v>
      </c>
      <c r="D366" s="259" t="s">
        <v>231</v>
      </c>
      <c r="E366" s="87" t="s">
        <v>543</v>
      </c>
      <c r="F366" s="257" t="s">
        <v>533</v>
      </c>
      <c r="G366" s="224">
        <v>286.66666666666669</v>
      </c>
    </row>
    <row r="367" spans="1:7" ht="27">
      <c r="A367" s="269"/>
      <c r="B367" s="262">
        <f t="shared" si="22"/>
        <v>313</v>
      </c>
      <c r="C367" s="90" t="s">
        <v>538</v>
      </c>
      <c r="D367" s="259" t="s">
        <v>231</v>
      </c>
      <c r="E367" s="87" t="s">
        <v>544</v>
      </c>
      <c r="F367" s="257" t="s">
        <v>533</v>
      </c>
      <c r="G367" s="224">
        <v>286.66666666666669</v>
      </c>
    </row>
    <row r="368" spans="1:7" ht="27">
      <c r="A368" s="269"/>
      <c r="B368" s="262">
        <f t="shared" si="22"/>
        <v>314</v>
      </c>
      <c r="C368" s="90" t="s">
        <v>538</v>
      </c>
      <c r="D368" s="259" t="s">
        <v>231</v>
      </c>
      <c r="E368" s="87" t="s">
        <v>545</v>
      </c>
      <c r="F368" s="257" t="s">
        <v>533</v>
      </c>
      <c r="G368" s="224">
        <v>286.66666666666669</v>
      </c>
    </row>
    <row r="369" spans="1:7" ht="27">
      <c r="A369" s="269"/>
      <c r="B369" s="262">
        <f t="shared" si="22"/>
        <v>315</v>
      </c>
      <c r="C369" s="90" t="s">
        <v>538</v>
      </c>
      <c r="D369" s="259" t="s">
        <v>231</v>
      </c>
      <c r="E369" s="87" t="s">
        <v>546</v>
      </c>
      <c r="F369" s="257" t="s">
        <v>533</v>
      </c>
      <c r="G369" s="224">
        <v>286.66666666666669</v>
      </c>
    </row>
    <row r="370" spans="1:7" ht="27">
      <c r="A370" s="269"/>
      <c r="B370" s="262">
        <f t="shared" si="22"/>
        <v>316</v>
      </c>
      <c r="C370" s="90" t="s">
        <v>538</v>
      </c>
      <c r="D370" s="259" t="s">
        <v>231</v>
      </c>
      <c r="E370" s="87" t="s">
        <v>547</v>
      </c>
      <c r="F370" s="257" t="s">
        <v>533</v>
      </c>
      <c r="G370" s="224">
        <v>286.66666666666669</v>
      </c>
    </row>
    <row r="371" spans="1:7" ht="27">
      <c r="A371" s="269"/>
      <c r="B371" s="262">
        <f t="shared" si="22"/>
        <v>317</v>
      </c>
      <c r="C371" s="90" t="s">
        <v>538</v>
      </c>
      <c r="D371" s="259" t="s">
        <v>231</v>
      </c>
      <c r="E371" s="87" t="s">
        <v>548</v>
      </c>
      <c r="F371" s="257" t="s">
        <v>533</v>
      </c>
      <c r="G371" s="224">
        <v>286.66666666666669</v>
      </c>
    </row>
    <row r="372" spans="1:7" ht="27">
      <c r="A372" s="269"/>
      <c r="B372" s="262">
        <f t="shared" si="22"/>
        <v>318</v>
      </c>
      <c r="C372" s="90" t="s">
        <v>538</v>
      </c>
      <c r="D372" s="259" t="s">
        <v>231</v>
      </c>
      <c r="E372" s="87" t="s">
        <v>549</v>
      </c>
      <c r="F372" s="257" t="s">
        <v>533</v>
      </c>
      <c r="G372" s="224">
        <v>286.66666666666669</v>
      </c>
    </row>
    <row r="373" spans="1:7">
      <c r="A373" s="269"/>
      <c r="B373" s="262">
        <f t="shared" si="22"/>
        <v>319</v>
      </c>
      <c r="C373" s="90" t="s">
        <v>538</v>
      </c>
      <c r="D373" s="259" t="s">
        <v>231</v>
      </c>
      <c r="E373" s="87" t="s">
        <v>550</v>
      </c>
      <c r="F373" s="257" t="s">
        <v>201</v>
      </c>
      <c r="G373" s="224">
        <v>241.66666666666669</v>
      </c>
    </row>
    <row r="374" spans="1:7">
      <c r="A374" s="269"/>
      <c r="B374" s="262">
        <f t="shared" si="22"/>
        <v>320</v>
      </c>
      <c r="C374" s="90" t="s">
        <v>538</v>
      </c>
      <c r="D374" s="259" t="s">
        <v>231</v>
      </c>
      <c r="E374" s="87" t="s">
        <v>551</v>
      </c>
      <c r="F374" s="257" t="s">
        <v>201</v>
      </c>
      <c r="G374" s="224">
        <v>241.66666666666669</v>
      </c>
    </row>
    <row r="375" spans="1:7">
      <c r="A375" s="269"/>
      <c r="B375" s="262">
        <f t="shared" si="22"/>
        <v>321</v>
      </c>
      <c r="C375" s="90" t="s">
        <v>538</v>
      </c>
      <c r="D375" s="259" t="s">
        <v>231</v>
      </c>
      <c r="E375" s="87" t="s">
        <v>552</v>
      </c>
      <c r="F375" s="257" t="s">
        <v>201</v>
      </c>
      <c r="G375" s="224">
        <v>241.66666666666669</v>
      </c>
    </row>
    <row r="376" spans="1:7">
      <c r="A376" s="269"/>
      <c r="B376" s="262">
        <f t="shared" si="22"/>
        <v>322</v>
      </c>
      <c r="C376" s="90" t="s">
        <v>538</v>
      </c>
      <c r="D376" s="259" t="s">
        <v>231</v>
      </c>
      <c r="E376" s="87" t="s">
        <v>553</v>
      </c>
      <c r="F376" s="257" t="s">
        <v>201</v>
      </c>
      <c r="G376" s="224">
        <v>241.66666666666669</v>
      </c>
    </row>
    <row r="377" spans="1:7">
      <c r="A377" s="269"/>
      <c r="B377" s="262">
        <f t="shared" si="22"/>
        <v>323</v>
      </c>
      <c r="C377" s="90" t="s">
        <v>538</v>
      </c>
      <c r="D377" s="259" t="s">
        <v>231</v>
      </c>
      <c r="E377" s="87" t="s">
        <v>554</v>
      </c>
      <c r="F377" s="257" t="s">
        <v>201</v>
      </c>
      <c r="G377" s="224">
        <v>241.66666666666669</v>
      </c>
    </row>
    <row r="378" spans="1:7">
      <c r="A378" s="269"/>
      <c r="B378" s="262">
        <f t="shared" si="22"/>
        <v>324</v>
      </c>
      <c r="C378" s="90" t="s">
        <v>538</v>
      </c>
      <c r="D378" s="259" t="s">
        <v>231</v>
      </c>
      <c r="E378" s="87" t="s">
        <v>555</v>
      </c>
      <c r="F378" s="257" t="s">
        <v>201</v>
      </c>
      <c r="G378" s="224">
        <v>241.66666666666669</v>
      </c>
    </row>
    <row r="379" spans="1:7">
      <c r="A379" s="269"/>
      <c r="B379" s="262">
        <f t="shared" si="22"/>
        <v>325</v>
      </c>
      <c r="C379" s="90" t="s">
        <v>538</v>
      </c>
      <c r="D379" s="259" t="s">
        <v>231</v>
      </c>
      <c r="E379" s="87" t="s">
        <v>556</v>
      </c>
      <c r="F379" s="257" t="s">
        <v>201</v>
      </c>
      <c r="G379" s="224">
        <v>241.66666666666669</v>
      </c>
    </row>
    <row r="380" spans="1:7">
      <c r="A380" s="269"/>
      <c r="B380" s="262">
        <f t="shared" si="22"/>
        <v>326</v>
      </c>
      <c r="C380" s="90" t="s">
        <v>538</v>
      </c>
      <c r="D380" s="259" t="s">
        <v>231</v>
      </c>
      <c r="E380" s="87" t="s">
        <v>557</v>
      </c>
      <c r="F380" s="257" t="s">
        <v>201</v>
      </c>
      <c r="G380" s="224">
        <v>241.66666666666669</v>
      </c>
    </row>
    <row r="381" spans="1:7">
      <c r="A381" s="269"/>
      <c r="B381" s="262">
        <f t="shared" si="22"/>
        <v>327</v>
      </c>
      <c r="C381" s="90" t="s">
        <v>538</v>
      </c>
      <c r="D381" s="259" t="s">
        <v>231</v>
      </c>
      <c r="E381" s="87" t="s">
        <v>558</v>
      </c>
      <c r="F381" s="257" t="s">
        <v>201</v>
      </c>
      <c r="G381" s="224">
        <v>241.66666666666669</v>
      </c>
    </row>
    <row r="382" spans="1:7">
      <c r="A382" s="267" t="s">
        <v>559</v>
      </c>
      <c r="B382" s="262"/>
      <c r="C382" s="290" t="s">
        <v>560</v>
      </c>
      <c r="D382" s="290"/>
      <c r="E382" s="290"/>
      <c r="F382" s="281"/>
      <c r="G382" s="224"/>
    </row>
    <row r="383" spans="1:7" ht="27">
      <c r="A383" s="269"/>
      <c r="B383" s="262">
        <f>B381+1</f>
        <v>328</v>
      </c>
      <c r="C383" s="90" t="s">
        <v>561</v>
      </c>
      <c r="D383" s="259" t="s">
        <v>291</v>
      </c>
      <c r="E383" s="87" t="s">
        <v>2191</v>
      </c>
      <c r="F383" s="257" t="s">
        <v>533</v>
      </c>
      <c r="G383" s="224">
        <v>1.2583333333333333</v>
      </c>
    </row>
    <row r="384" spans="1:7" ht="27">
      <c r="A384" s="269"/>
      <c r="B384" s="262">
        <f>B383+1</f>
        <v>329</v>
      </c>
      <c r="C384" s="90" t="s">
        <v>561</v>
      </c>
      <c r="D384" s="259" t="s">
        <v>291</v>
      </c>
      <c r="E384" s="87" t="s">
        <v>562</v>
      </c>
      <c r="F384" s="257" t="s">
        <v>533</v>
      </c>
      <c r="G384" s="224">
        <v>1.9166666666666665</v>
      </c>
    </row>
    <row r="385" spans="1:7" ht="27">
      <c r="A385" s="269"/>
      <c r="B385" s="262">
        <f>B384+1</f>
        <v>330</v>
      </c>
      <c r="C385" s="90" t="s">
        <v>561</v>
      </c>
      <c r="D385" s="259" t="s">
        <v>291</v>
      </c>
      <c r="E385" s="87" t="s">
        <v>563</v>
      </c>
      <c r="F385" s="257" t="s">
        <v>533</v>
      </c>
      <c r="G385" s="224">
        <v>2.5</v>
      </c>
    </row>
    <row r="386" spans="1:7" ht="27">
      <c r="A386" s="269"/>
      <c r="B386" s="262">
        <f t="shared" ref="B386:B394" si="23">B385+1</f>
        <v>331</v>
      </c>
      <c r="C386" s="90" t="s">
        <v>561</v>
      </c>
      <c r="D386" s="259" t="s">
        <v>291</v>
      </c>
      <c r="E386" s="87" t="s">
        <v>564</v>
      </c>
      <c r="F386" s="257" t="s">
        <v>533</v>
      </c>
      <c r="G386" s="224">
        <v>3</v>
      </c>
    </row>
    <row r="387" spans="1:7" ht="27">
      <c r="A387" s="269"/>
      <c r="B387" s="262">
        <f t="shared" si="23"/>
        <v>332</v>
      </c>
      <c r="C387" s="90" t="s">
        <v>561</v>
      </c>
      <c r="D387" s="259" t="s">
        <v>291</v>
      </c>
      <c r="E387" s="87" t="s">
        <v>565</v>
      </c>
      <c r="F387" s="257" t="s">
        <v>533</v>
      </c>
      <c r="G387" s="224">
        <v>3.5833333333333335</v>
      </c>
    </row>
    <row r="388" spans="1:7" ht="27">
      <c r="A388" s="269"/>
      <c r="B388" s="262">
        <f t="shared" si="23"/>
        <v>333</v>
      </c>
      <c r="C388" s="90" t="s">
        <v>561</v>
      </c>
      <c r="D388" s="259" t="s">
        <v>291</v>
      </c>
      <c r="E388" s="87" t="s">
        <v>566</v>
      </c>
      <c r="F388" s="257" t="s">
        <v>533</v>
      </c>
      <c r="G388" s="224">
        <v>4.125</v>
      </c>
    </row>
    <row r="389" spans="1:7" ht="27">
      <c r="A389" s="269"/>
      <c r="B389" s="262">
        <f t="shared" si="23"/>
        <v>334</v>
      </c>
      <c r="C389" s="90" t="s">
        <v>561</v>
      </c>
      <c r="D389" s="259" t="s">
        <v>291</v>
      </c>
      <c r="E389" s="87" t="s">
        <v>567</v>
      </c>
      <c r="F389" s="257" t="s">
        <v>533</v>
      </c>
      <c r="G389" s="224">
        <v>5.3333333333333339</v>
      </c>
    </row>
    <row r="390" spans="1:7" ht="27">
      <c r="A390" s="269"/>
      <c r="B390" s="262">
        <f t="shared" si="23"/>
        <v>335</v>
      </c>
      <c r="C390" s="90" t="s">
        <v>561</v>
      </c>
      <c r="D390" s="259" t="s">
        <v>291</v>
      </c>
      <c r="E390" s="87" t="s">
        <v>568</v>
      </c>
      <c r="F390" s="257" t="s">
        <v>533</v>
      </c>
      <c r="G390" s="224">
        <v>8.5102777777777803</v>
      </c>
    </row>
    <row r="391" spans="1:7" ht="27">
      <c r="A391" s="269"/>
      <c r="B391" s="262">
        <f t="shared" si="23"/>
        <v>336</v>
      </c>
      <c r="C391" s="90" t="s">
        <v>561</v>
      </c>
      <c r="D391" s="259" t="s">
        <v>291</v>
      </c>
      <c r="E391" s="87" t="s">
        <v>569</v>
      </c>
      <c r="F391" s="257" t="s">
        <v>533</v>
      </c>
      <c r="G391" s="224">
        <v>10.523333333333333</v>
      </c>
    </row>
    <row r="392" spans="1:7" ht="27">
      <c r="A392" s="269"/>
      <c r="B392" s="262">
        <f t="shared" si="23"/>
        <v>337</v>
      </c>
      <c r="C392" s="90" t="s">
        <v>561</v>
      </c>
      <c r="D392" s="259" t="s">
        <v>291</v>
      </c>
      <c r="E392" s="87" t="s">
        <v>570</v>
      </c>
      <c r="F392" s="257" t="s">
        <v>533</v>
      </c>
      <c r="G392" s="224">
        <v>12.6</v>
      </c>
    </row>
    <row r="393" spans="1:7" ht="27">
      <c r="A393" s="269"/>
      <c r="B393" s="262">
        <f t="shared" si="23"/>
        <v>338</v>
      </c>
      <c r="C393" s="90" t="s">
        <v>561</v>
      </c>
      <c r="D393" s="259" t="s">
        <v>291</v>
      </c>
      <c r="E393" s="87" t="s">
        <v>571</v>
      </c>
      <c r="F393" s="257" t="s">
        <v>533</v>
      </c>
      <c r="G393" s="224">
        <v>12.708333333333334</v>
      </c>
    </row>
    <row r="394" spans="1:7" ht="27">
      <c r="A394" s="269"/>
      <c r="B394" s="262">
        <f t="shared" si="23"/>
        <v>339</v>
      </c>
      <c r="C394" s="90" t="s">
        <v>561</v>
      </c>
      <c r="D394" s="259" t="s">
        <v>291</v>
      </c>
      <c r="E394" s="87" t="s">
        <v>572</v>
      </c>
      <c r="F394" s="257" t="s">
        <v>533</v>
      </c>
      <c r="G394" s="224">
        <v>17.490000000000002</v>
      </c>
    </row>
    <row r="395" spans="1:7">
      <c r="A395" s="267" t="s">
        <v>573</v>
      </c>
      <c r="B395" s="262"/>
      <c r="C395" s="290" t="s">
        <v>574</v>
      </c>
      <c r="D395" s="290"/>
      <c r="E395" s="290"/>
      <c r="F395" s="281"/>
      <c r="G395" s="224"/>
    </row>
    <row r="396" spans="1:7">
      <c r="A396" s="269"/>
      <c r="B396" s="262">
        <f>B394+1</f>
        <v>340</v>
      </c>
      <c r="C396" s="90" t="s">
        <v>575</v>
      </c>
      <c r="D396" s="259" t="s">
        <v>291</v>
      </c>
      <c r="E396" s="87" t="s">
        <v>576</v>
      </c>
      <c r="F396" s="257" t="s">
        <v>533</v>
      </c>
      <c r="G396" s="224">
        <v>2.7083333333333335</v>
      </c>
    </row>
    <row r="397" spans="1:7">
      <c r="A397" s="269"/>
      <c r="B397" s="262">
        <f>B396+1</f>
        <v>341</v>
      </c>
      <c r="C397" s="90" t="s">
        <v>575</v>
      </c>
      <c r="D397" s="259" t="s">
        <v>291</v>
      </c>
      <c r="E397" s="87" t="s">
        <v>577</v>
      </c>
      <c r="F397" s="257" t="s">
        <v>533</v>
      </c>
      <c r="G397" s="224">
        <v>3.666666666666667</v>
      </c>
    </row>
    <row r="398" spans="1:7">
      <c r="A398" s="269"/>
      <c r="B398" s="262">
        <f t="shared" ref="B398:B406" si="24">B397+1</f>
        <v>342</v>
      </c>
      <c r="C398" s="90" t="s">
        <v>575</v>
      </c>
      <c r="D398" s="259" t="s">
        <v>291</v>
      </c>
      <c r="E398" s="87" t="s">
        <v>578</v>
      </c>
      <c r="F398" s="257" t="s">
        <v>533</v>
      </c>
      <c r="G398" s="224">
        <v>4.0138888888888893</v>
      </c>
    </row>
    <row r="399" spans="1:7">
      <c r="A399" s="269"/>
      <c r="B399" s="262">
        <f t="shared" si="24"/>
        <v>343</v>
      </c>
      <c r="C399" s="90" t="s">
        <v>575</v>
      </c>
      <c r="D399" s="259" t="s">
        <v>291</v>
      </c>
      <c r="E399" s="87" t="s">
        <v>579</v>
      </c>
      <c r="F399" s="257" t="s">
        <v>533</v>
      </c>
      <c r="G399" s="224">
        <v>3.75</v>
      </c>
    </row>
    <row r="400" spans="1:7">
      <c r="A400" s="269"/>
      <c r="B400" s="262">
        <f t="shared" si="24"/>
        <v>344</v>
      </c>
      <c r="C400" s="90" t="s">
        <v>575</v>
      </c>
      <c r="D400" s="259" t="s">
        <v>291</v>
      </c>
      <c r="E400" s="87" t="s">
        <v>580</v>
      </c>
      <c r="F400" s="257" t="s">
        <v>533</v>
      </c>
      <c r="G400" s="224">
        <v>5.0277777777777768</v>
      </c>
    </row>
    <row r="401" spans="1:7">
      <c r="A401" s="269"/>
      <c r="B401" s="262">
        <f t="shared" si="24"/>
        <v>345</v>
      </c>
      <c r="C401" s="90" t="s">
        <v>575</v>
      </c>
      <c r="D401" s="259" t="s">
        <v>291</v>
      </c>
      <c r="E401" s="87" t="s">
        <v>581</v>
      </c>
      <c r="F401" s="257" t="s">
        <v>533</v>
      </c>
      <c r="G401" s="224">
        <v>6.1875000000000009</v>
      </c>
    </row>
    <row r="402" spans="1:7">
      <c r="A402" s="269"/>
      <c r="B402" s="262">
        <f t="shared" si="24"/>
        <v>346</v>
      </c>
      <c r="C402" s="90" t="s">
        <v>575</v>
      </c>
      <c r="D402" s="259" t="s">
        <v>291</v>
      </c>
      <c r="E402" s="87" t="s">
        <v>582</v>
      </c>
      <c r="F402" s="257" t="s">
        <v>533</v>
      </c>
      <c r="G402" s="224">
        <v>7.645833333333333</v>
      </c>
    </row>
    <row r="403" spans="1:7">
      <c r="A403" s="269"/>
      <c r="B403" s="262">
        <f t="shared" si="24"/>
        <v>347</v>
      </c>
      <c r="C403" s="90" t="s">
        <v>575</v>
      </c>
      <c r="D403" s="259" t="s">
        <v>291</v>
      </c>
      <c r="E403" s="87" t="s">
        <v>2192</v>
      </c>
      <c r="F403" s="257" t="s">
        <v>533</v>
      </c>
      <c r="G403" s="224">
        <v>12.920833333333336</v>
      </c>
    </row>
    <row r="404" spans="1:7">
      <c r="A404" s="269"/>
      <c r="B404" s="262">
        <f t="shared" si="24"/>
        <v>348</v>
      </c>
      <c r="C404" s="90" t="s">
        <v>575</v>
      </c>
      <c r="D404" s="259" t="s">
        <v>291</v>
      </c>
      <c r="E404" s="87" t="s">
        <v>583</v>
      </c>
      <c r="F404" s="257" t="s">
        <v>533</v>
      </c>
      <c r="G404" s="224">
        <v>14.355833333333335</v>
      </c>
    </row>
    <row r="405" spans="1:7">
      <c r="A405" s="269"/>
      <c r="B405" s="262">
        <f t="shared" si="24"/>
        <v>349</v>
      </c>
      <c r="C405" s="639" t="s">
        <v>575</v>
      </c>
      <c r="D405" s="275" t="s">
        <v>291</v>
      </c>
      <c r="E405" s="295" t="s">
        <v>584</v>
      </c>
      <c r="F405" s="302" t="s">
        <v>533</v>
      </c>
      <c r="G405" s="224">
        <v>16.533333333333335</v>
      </c>
    </row>
    <row r="406" spans="1:7">
      <c r="A406" s="269"/>
      <c r="B406" s="262">
        <f t="shared" si="24"/>
        <v>350</v>
      </c>
      <c r="C406" s="90" t="s">
        <v>575</v>
      </c>
      <c r="D406" s="259" t="s">
        <v>291</v>
      </c>
      <c r="E406" s="87" t="s">
        <v>585</v>
      </c>
      <c r="F406" s="257" t="s">
        <v>533</v>
      </c>
      <c r="G406" s="224">
        <v>28.135000000000002</v>
      </c>
    </row>
    <row r="407" spans="1:7">
      <c r="A407" s="267" t="s">
        <v>586</v>
      </c>
      <c r="B407" s="262"/>
      <c r="C407" s="290" t="s">
        <v>587</v>
      </c>
      <c r="D407" s="290"/>
      <c r="E407" s="290"/>
      <c r="F407" s="281"/>
      <c r="G407" s="224"/>
    </row>
    <row r="408" spans="1:7">
      <c r="A408" s="269"/>
      <c r="B408" s="262">
        <f>B406+1</f>
        <v>351</v>
      </c>
      <c r="C408" s="90" t="s">
        <v>588</v>
      </c>
      <c r="D408" s="259" t="s">
        <v>291</v>
      </c>
      <c r="E408" s="87" t="s">
        <v>589</v>
      </c>
      <c r="F408" s="257" t="s">
        <v>533</v>
      </c>
      <c r="G408" s="224">
        <v>0.25</v>
      </c>
    </row>
    <row r="409" spans="1:7">
      <c r="A409" s="269"/>
      <c r="B409" s="262">
        <f>B408+1</f>
        <v>352</v>
      </c>
      <c r="C409" s="90" t="s">
        <v>588</v>
      </c>
      <c r="D409" s="259" t="s">
        <v>291</v>
      </c>
      <c r="E409" s="87" t="s">
        <v>590</v>
      </c>
      <c r="F409" s="257" t="s">
        <v>533</v>
      </c>
      <c r="G409" s="224">
        <v>0.25833333333333336</v>
      </c>
    </row>
    <row r="410" spans="1:7">
      <c r="A410" s="269"/>
      <c r="B410" s="262">
        <f t="shared" ref="B410:B411" si="25">B409+1</f>
        <v>353</v>
      </c>
      <c r="C410" s="90" t="s">
        <v>588</v>
      </c>
      <c r="D410" s="259" t="s">
        <v>291</v>
      </c>
      <c r="E410" s="87" t="s">
        <v>591</v>
      </c>
      <c r="F410" s="257" t="s">
        <v>533</v>
      </c>
      <c r="G410" s="224">
        <v>0.33333333333333337</v>
      </c>
    </row>
    <row r="411" spans="1:7">
      <c r="A411" s="269"/>
      <c r="B411" s="262">
        <f t="shared" si="25"/>
        <v>354</v>
      </c>
      <c r="C411" s="90" t="s">
        <v>588</v>
      </c>
      <c r="D411" s="259" t="s">
        <v>291</v>
      </c>
      <c r="E411" s="87" t="s">
        <v>592</v>
      </c>
      <c r="F411" s="257" t="s">
        <v>533</v>
      </c>
      <c r="G411" s="224">
        <v>0.55833333333333335</v>
      </c>
    </row>
    <row r="412" spans="1:7">
      <c r="A412" s="267" t="s">
        <v>593</v>
      </c>
      <c r="B412" s="262"/>
      <c r="C412" s="290" t="s">
        <v>594</v>
      </c>
      <c r="D412" s="290"/>
      <c r="E412" s="290"/>
      <c r="F412" s="281"/>
      <c r="G412" s="224"/>
    </row>
    <row r="413" spans="1:7">
      <c r="A413" s="269"/>
      <c r="B413" s="262">
        <f>B411+1</f>
        <v>355</v>
      </c>
      <c r="C413" s="90" t="s">
        <v>595</v>
      </c>
      <c r="D413" s="259" t="s">
        <v>291</v>
      </c>
      <c r="E413" s="87" t="s">
        <v>596</v>
      </c>
      <c r="F413" s="257" t="s">
        <v>533</v>
      </c>
      <c r="G413" s="224">
        <v>0.32083333333333336</v>
      </c>
    </row>
    <row r="414" spans="1:7">
      <c r="A414" s="269"/>
      <c r="B414" s="262">
        <f>B413+1</f>
        <v>356</v>
      </c>
      <c r="C414" s="90" t="s">
        <v>595</v>
      </c>
      <c r="D414" s="259" t="s">
        <v>291</v>
      </c>
      <c r="E414" s="87" t="s">
        <v>597</v>
      </c>
      <c r="F414" s="257" t="s">
        <v>611</v>
      </c>
      <c r="G414" s="224">
        <v>0.28749999999999998</v>
      </c>
    </row>
    <row r="415" spans="1:7">
      <c r="A415" s="269"/>
      <c r="B415" s="262">
        <f t="shared" ref="B415:B440" si="26">B414+1</f>
        <v>357</v>
      </c>
      <c r="C415" s="90" t="s">
        <v>595</v>
      </c>
      <c r="D415" s="259" t="s">
        <v>291</v>
      </c>
      <c r="E415" s="87" t="s">
        <v>598</v>
      </c>
      <c r="F415" s="257" t="s">
        <v>533</v>
      </c>
      <c r="G415" s="224">
        <v>0.32916666666666672</v>
      </c>
    </row>
    <row r="416" spans="1:7">
      <c r="A416" s="269"/>
      <c r="B416" s="262">
        <f t="shared" si="26"/>
        <v>358</v>
      </c>
      <c r="C416" s="90" t="s">
        <v>595</v>
      </c>
      <c r="D416" s="259" t="s">
        <v>291</v>
      </c>
      <c r="E416" s="87" t="s">
        <v>599</v>
      </c>
      <c r="F416" s="257" t="s">
        <v>533</v>
      </c>
      <c r="G416" s="224">
        <v>0.32916666666666672</v>
      </c>
    </row>
    <row r="417" spans="1:7">
      <c r="A417" s="269"/>
      <c r="B417" s="262">
        <f t="shared" si="26"/>
        <v>359</v>
      </c>
      <c r="C417" s="90" t="s">
        <v>595</v>
      </c>
      <c r="D417" s="259" t="s">
        <v>291</v>
      </c>
      <c r="E417" s="87" t="s">
        <v>600</v>
      </c>
      <c r="F417" s="257" t="s">
        <v>533</v>
      </c>
      <c r="G417" s="224">
        <v>0.39583333333333337</v>
      </c>
    </row>
    <row r="418" spans="1:7">
      <c r="A418" s="269"/>
      <c r="B418" s="262">
        <f t="shared" si="26"/>
        <v>360</v>
      </c>
      <c r="C418" s="90" t="s">
        <v>595</v>
      </c>
      <c r="D418" s="259" t="s">
        <v>291</v>
      </c>
      <c r="E418" s="87" t="s">
        <v>601</v>
      </c>
      <c r="F418" s="257" t="s">
        <v>533</v>
      </c>
      <c r="G418" s="224">
        <v>0.45416666666666666</v>
      </c>
    </row>
    <row r="419" spans="1:7">
      <c r="A419" s="269"/>
      <c r="B419" s="262">
        <f t="shared" si="26"/>
        <v>361</v>
      </c>
      <c r="C419" s="90" t="s">
        <v>595</v>
      </c>
      <c r="D419" s="259" t="s">
        <v>291</v>
      </c>
      <c r="E419" s="87" t="s">
        <v>602</v>
      </c>
      <c r="F419" s="257" t="s">
        <v>533</v>
      </c>
      <c r="G419" s="224">
        <v>0.53333333333333333</v>
      </c>
    </row>
    <row r="420" spans="1:7">
      <c r="A420" s="269"/>
      <c r="B420" s="262">
        <f t="shared" si="26"/>
        <v>362</v>
      </c>
      <c r="C420" s="90" t="s">
        <v>595</v>
      </c>
      <c r="D420" s="259" t="s">
        <v>291</v>
      </c>
      <c r="E420" s="87" t="s">
        <v>603</v>
      </c>
      <c r="F420" s="257" t="s">
        <v>533</v>
      </c>
      <c r="G420" s="224">
        <v>0.45833333333333337</v>
      </c>
    </row>
    <row r="421" spans="1:7">
      <c r="A421" s="269"/>
      <c r="B421" s="262">
        <f t="shared" si="26"/>
        <v>363</v>
      </c>
      <c r="C421" s="90" t="s">
        <v>595</v>
      </c>
      <c r="D421" s="259" t="s">
        <v>291</v>
      </c>
      <c r="E421" s="87" t="s">
        <v>604</v>
      </c>
      <c r="F421" s="257" t="s">
        <v>533</v>
      </c>
      <c r="G421" s="224">
        <v>0.54583333333333339</v>
      </c>
    </row>
    <row r="422" spans="1:7">
      <c r="A422" s="269"/>
      <c r="B422" s="262">
        <f t="shared" si="26"/>
        <v>364</v>
      </c>
      <c r="C422" s="90" t="s">
        <v>595</v>
      </c>
      <c r="D422" s="259" t="s">
        <v>291</v>
      </c>
      <c r="E422" s="87" t="s">
        <v>605</v>
      </c>
      <c r="F422" s="257" t="s">
        <v>533</v>
      </c>
      <c r="G422" s="224">
        <v>0.70833333333333326</v>
      </c>
    </row>
    <row r="423" spans="1:7">
      <c r="A423" s="269"/>
      <c r="B423" s="262">
        <f t="shared" si="26"/>
        <v>365</v>
      </c>
      <c r="C423" s="90" t="s">
        <v>595</v>
      </c>
      <c r="D423" s="259" t="s">
        <v>291</v>
      </c>
      <c r="E423" s="87" t="s">
        <v>606</v>
      </c>
      <c r="F423" s="257" t="s">
        <v>533</v>
      </c>
      <c r="G423" s="224">
        <v>0.64166666666666672</v>
      </c>
    </row>
    <row r="424" spans="1:7">
      <c r="A424" s="269"/>
      <c r="B424" s="262">
        <f t="shared" si="26"/>
        <v>366</v>
      </c>
      <c r="C424" s="90" t="s">
        <v>595</v>
      </c>
      <c r="D424" s="259" t="s">
        <v>291</v>
      </c>
      <c r="E424" s="87" t="s">
        <v>607</v>
      </c>
      <c r="F424" s="257" t="s">
        <v>533</v>
      </c>
      <c r="G424" s="224">
        <v>0.83333333333333337</v>
      </c>
    </row>
    <row r="425" spans="1:7">
      <c r="A425" s="269"/>
      <c r="B425" s="262">
        <f t="shared" si="26"/>
        <v>367</v>
      </c>
      <c r="C425" s="90" t="s">
        <v>595</v>
      </c>
      <c r="D425" s="259" t="s">
        <v>291</v>
      </c>
      <c r="E425" s="87" t="s">
        <v>608</v>
      </c>
      <c r="F425" s="257" t="s">
        <v>533</v>
      </c>
      <c r="G425" s="224">
        <v>0.6875</v>
      </c>
    </row>
    <row r="426" spans="1:7">
      <c r="A426" s="269"/>
      <c r="B426" s="262">
        <f t="shared" si="26"/>
        <v>368</v>
      </c>
      <c r="C426" s="90" t="s">
        <v>595</v>
      </c>
      <c r="D426" s="259" t="s">
        <v>291</v>
      </c>
      <c r="E426" s="87" t="s">
        <v>609</v>
      </c>
      <c r="F426" s="257" t="s">
        <v>533</v>
      </c>
      <c r="G426" s="224">
        <v>0.90416666666666667</v>
      </c>
    </row>
    <row r="427" spans="1:7">
      <c r="A427" s="269"/>
      <c r="B427" s="262">
        <f t="shared" si="26"/>
        <v>369</v>
      </c>
      <c r="C427" s="90" t="s">
        <v>595</v>
      </c>
      <c r="D427" s="259" t="s">
        <v>291</v>
      </c>
      <c r="E427" s="87" t="s">
        <v>610</v>
      </c>
      <c r="F427" s="257" t="s">
        <v>533</v>
      </c>
      <c r="G427" s="224">
        <v>1.1472222222222224</v>
      </c>
    </row>
    <row r="428" spans="1:7">
      <c r="A428" s="269"/>
      <c r="B428" s="262">
        <f t="shared" si="26"/>
        <v>370</v>
      </c>
      <c r="C428" s="90" t="s">
        <v>595</v>
      </c>
      <c r="D428" s="259" t="s">
        <v>291</v>
      </c>
      <c r="E428" s="87" t="s">
        <v>2193</v>
      </c>
      <c r="F428" s="257" t="s">
        <v>533</v>
      </c>
      <c r="G428" s="224">
        <v>2.5750000000000002</v>
      </c>
    </row>
    <row r="429" spans="1:7">
      <c r="A429" s="269"/>
      <c r="B429" s="262">
        <f t="shared" si="26"/>
        <v>371</v>
      </c>
      <c r="C429" s="90" t="s">
        <v>595</v>
      </c>
      <c r="D429" s="259" t="s">
        <v>291</v>
      </c>
      <c r="E429" s="87" t="s">
        <v>612</v>
      </c>
      <c r="F429" s="257" t="s">
        <v>533</v>
      </c>
      <c r="G429" s="224">
        <v>1.5916666666666666</v>
      </c>
    </row>
    <row r="430" spans="1:7">
      <c r="A430" s="269"/>
      <c r="B430" s="262">
        <f t="shared" si="26"/>
        <v>372</v>
      </c>
      <c r="C430" s="90" t="s">
        <v>595</v>
      </c>
      <c r="D430" s="259" t="s">
        <v>291</v>
      </c>
      <c r="E430" s="87" t="s">
        <v>613</v>
      </c>
      <c r="F430" s="257" t="s">
        <v>533</v>
      </c>
      <c r="G430" s="224">
        <v>1.7666666666666668</v>
      </c>
    </row>
    <row r="431" spans="1:7">
      <c r="A431" s="269"/>
      <c r="B431" s="262">
        <f t="shared" si="26"/>
        <v>373</v>
      </c>
      <c r="C431" s="90" t="s">
        <v>595</v>
      </c>
      <c r="D431" s="259" t="s">
        <v>291</v>
      </c>
      <c r="E431" s="87" t="s">
        <v>2194</v>
      </c>
      <c r="F431" s="257" t="s">
        <v>533</v>
      </c>
      <c r="G431" s="224">
        <v>1.7166666666666668</v>
      </c>
    </row>
    <row r="432" spans="1:7">
      <c r="A432" s="269"/>
      <c r="B432" s="262">
        <f t="shared" si="26"/>
        <v>374</v>
      </c>
      <c r="C432" s="90" t="s">
        <v>595</v>
      </c>
      <c r="D432" s="259" t="s">
        <v>291</v>
      </c>
      <c r="E432" s="87" t="s">
        <v>614</v>
      </c>
      <c r="F432" s="257" t="s">
        <v>533</v>
      </c>
      <c r="G432" s="224">
        <v>1.5916666666666666</v>
      </c>
    </row>
    <row r="433" spans="1:7">
      <c r="A433" s="269"/>
      <c r="B433" s="262">
        <f t="shared" si="26"/>
        <v>375</v>
      </c>
      <c r="C433" s="90" t="s">
        <v>595</v>
      </c>
      <c r="D433" s="259" t="s">
        <v>291</v>
      </c>
      <c r="E433" s="87" t="s">
        <v>615</v>
      </c>
      <c r="F433" s="257" t="s">
        <v>533</v>
      </c>
      <c r="G433" s="224">
        <v>2.0666666666666669</v>
      </c>
    </row>
    <row r="434" spans="1:7">
      <c r="A434" s="269"/>
      <c r="B434" s="262">
        <f t="shared" si="26"/>
        <v>376</v>
      </c>
      <c r="C434" s="90" t="s">
        <v>595</v>
      </c>
      <c r="D434" s="259" t="s">
        <v>291</v>
      </c>
      <c r="E434" s="87" t="s">
        <v>2195</v>
      </c>
      <c r="F434" s="257" t="s">
        <v>533</v>
      </c>
      <c r="G434" s="224">
        <v>4.1500000000000004</v>
      </c>
    </row>
    <row r="435" spans="1:7">
      <c r="A435" s="269"/>
      <c r="B435" s="262">
        <f t="shared" si="26"/>
        <v>377</v>
      </c>
      <c r="C435" s="90" t="s">
        <v>595</v>
      </c>
      <c r="D435" s="259" t="s">
        <v>291</v>
      </c>
      <c r="E435" s="87" t="s">
        <v>616</v>
      </c>
      <c r="F435" s="257" t="s">
        <v>533</v>
      </c>
      <c r="G435" s="224">
        <v>3.5950000000000002</v>
      </c>
    </row>
    <row r="436" spans="1:7">
      <c r="A436" s="269"/>
      <c r="B436" s="262">
        <f t="shared" si="26"/>
        <v>378</v>
      </c>
      <c r="C436" s="90" t="s">
        <v>595</v>
      </c>
      <c r="D436" s="259" t="s">
        <v>291</v>
      </c>
      <c r="E436" s="87" t="s">
        <v>617</v>
      </c>
      <c r="F436" s="257" t="s">
        <v>533</v>
      </c>
      <c r="G436" s="224">
        <v>3.7958333333333329</v>
      </c>
    </row>
    <row r="437" spans="1:7">
      <c r="A437" s="269"/>
      <c r="B437" s="262">
        <f t="shared" si="26"/>
        <v>379</v>
      </c>
      <c r="C437" s="90" t="s">
        <v>595</v>
      </c>
      <c r="D437" s="259" t="s">
        <v>291</v>
      </c>
      <c r="E437" s="87" t="s">
        <v>618</v>
      </c>
      <c r="F437" s="257" t="s">
        <v>533</v>
      </c>
      <c r="G437" s="224">
        <v>5.9787499999999998</v>
      </c>
    </row>
    <row r="438" spans="1:7">
      <c r="A438" s="269"/>
      <c r="B438" s="262">
        <f t="shared" si="26"/>
        <v>380</v>
      </c>
      <c r="C438" s="90" t="s">
        <v>595</v>
      </c>
      <c r="D438" s="259" t="s">
        <v>291</v>
      </c>
      <c r="E438" s="87" t="s">
        <v>619</v>
      </c>
      <c r="F438" s="257" t="s">
        <v>533</v>
      </c>
      <c r="G438" s="224">
        <v>7.390833333333334</v>
      </c>
    </row>
    <row r="439" spans="1:7">
      <c r="A439" s="269"/>
      <c r="B439" s="262">
        <f t="shared" si="26"/>
        <v>381</v>
      </c>
      <c r="C439" s="90" t="s">
        <v>595</v>
      </c>
      <c r="D439" s="259" t="s">
        <v>291</v>
      </c>
      <c r="E439" s="87" t="s">
        <v>620</v>
      </c>
      <c r="F439" s="257" t="s">
        <v>533</v>
      </c>
      <c r="G439" s="224">
        <v>13.989583333333334</v>
      </c>
    </row>
    <row r="440" spans="1:7">
      <c r="A440" s="269"/>
      <c r="B440" s="262">
        <f t="shared" si="26"/>
        <v>382</v>
      </c>
      <c r="C440" s="90" t="s">
        <v>595</v>
      </c>
      <c r="D440" s="259" t="s">
        <v>291</v>
      </c>
      <c r="E440" s="87" t="s">
        <v>621</v>
      </c>
      <c r="F440" s="257" t="s">
        <v>533</v>
      </c>
      <c r="G440" s="224">
        <v>22.427083333333332</v>
      </c>
    </row>
    <row r="441" spans="1:7">
      <c r="A441" s="267" t="s">
        <v>622</v>
      </c>
      <c r="B441" s="262"/>
      <c r="C441" s="90" t="s">
        <v>623</v>
      </c>
      <c r="D441" s="259"/>
      <c r="E441" s="87"/>
      <c r="F441" s="257"/>
      <c r="G441" s="224"/>
    </row>
    <row r="442" spans="1:7">
      <c r="A442" s="269"/>
      <c r="B442" s="262">
        <f>B440+1</f>
        <v>383</v>
      </c>
      <c r="C442" s="90" t="s">
        <v>624</v>
      </c>
      <c r="D442" s="259" t="s">
        <v>291</v>
      </c>
      <c r="E442" s="87" t="s">
        <v>625</v>
      </c>
      <c r="F442" s="257" t="s">
        <v>533</v>
      </c>
      <c r="G442" s="224">
        <v>0.28333333333333338</v>
      </c>
    </row>
    <row r="443" spans="1:7">
      <c r="A443" s="269"/>
      <c r="B443" s="262">
        <f>B442+1</f>
        <v>384</v>
      </c>
      <c r="C443" s="90" t="s">
        <v>624</v>
      </c>
      <c r="D443" s="259" t="s">
        <v>291</v>
      </c>
      <c r="E443" s="87" t="s">
        <v>626</v>
      </c>
      <c r="F443" s="257" t="s">
        <v>533</v>
      </c>
      <c r="G443" s="224">
        <v>0.43000000000000005</v>
      </c>
    </row>
    <row r="444" spans="1:7">
      <c r="A444" s="269"/>
      <c r="B444" s="262">
        <f t="shared" ref="B444:B454" si="27">B443+1</f>
        <v>385</v>
      </c>
      <c r="C444" s="90" t="s">
        <v>624</v>
      </c>
      <c r="D444" s="259" t="s">
        <v>291</v>
      </c>
      <c r="E444" s="87" t="s">
        <v>627</v>
      </c>
      <c r="F444" s="257" t="s">
        <v>533</v>
      </c>
      <c r="G444" s="224">
        <v>0.58875</v>
      </c>
    </row>
    <row r="445" spans="1:7">
      <c r="A445" s="269"/>
      <c r="B445" s="262">
        <f t="shared" si="27"/>
        <v>386</v>
      </c>
      <c r="C445" s="90" t="s">
        <v>624</v>
      </c>
      <c r="D445" s="259" t="s">
        <v>291</v>
      </c>
      <c r="E445" s="87" t="s">
        <v>628</v>
      </c>
      <c r="F445" s="257" t="s">
        <v>533</v>
      </c>
      <c r="G445" s="224">
        <v>0.76750000000000007</v>
      </c>
    </row>
    <row r="446" spans="1:7">
      <c r="A446" s="269"/>
      <c r="B446" s="262">
        <f t="shared" si="27"/>
        <v>387</v>
      </c>
      <c r="C446" s="90" t="s">
        <v>624</v>
      </c>
      <c r="D446" s="259" t="s">
        <v>291</v>
      </c>
      <c r="E446" s="87" t="s">
        <v>629</v>
      </c>
      <c r="F446" s="257" t="s">
        <v>533</v>
      </c>
      <c r="G446" s="224">
        <v>1.1979166666666667</v>
      </c>
    </row>
    <row r="447" spans="1:7">
      <c r="A447" s="269"/>
      <c r="B447" s="262">
        <f t="shared" si="27"/>
        <v>388</v>
      </c>
      <c r="C447" s="90" t="s">
        <v>624</v>
      </c>
      <c r="D447" s="259" t="s">
        <v>231</v>
      </c>
      <c r="E447" s="87" t="s">
        <v>630</v>
      </c>
      <c r="F447" s="257" t="s">
        <v>533</v>
      </c>
      <c r="G447" s="224">
        <v>425</v>
      </c>
    </row>
    <row r="448" spans="1:7">
      <c r="A448" s="269"/>
      <c r="B448" s="262">
        <f t="shared" si="27"/>
        <v>389</v>
      </c>
      <c r="C448" s="90" t="s">
        <v>624</v>
      </c>
      <c r="D448" s="259" t="s">
        <v>231</v>
      </c>
      <c r="E448" s="87" t="s">
        <v>631</v>
      </c>
      <c r="F448" s="257" t="s">
        <v>533</v>
      </c>
      <c r="G448" s="224">
        <v>425</v>
      </c>
    </row>
    <row r="449" spans="1:7">
      <c r="A449" s="269"/>
      <c r="B449" s="262">
        <f t="shared" si="27"/>
        <v>390</v>
      </c>
      <c r="C449" s="90" t="s">
        <v>624</v>
      </c>
      <c r="D449" s="259" t="s">
        <v>231</v>
      </c>
      <c r="E449" s="87" t="s">
        <v>632</v>
      </c>
      <c r="F449" s="257" t="s">
        <v>533</v>
      </c>
      <c r="G449" s="224">
        <v>400</v>
      </c>
    </row>
    <row r="450" spans="1:7">
      <c r="A450" s="269"/>
      <c r="B450" s="262">
        <f t="shared" si="27"/>
        <v>391</v>
      </c>
      <c r="C450" s="90" t="s">
        <v>624</v>
      </c>
      <c r="D450" s="259" t="s">
        <v>231</v>
      </c>
      <c r="E450" s="87" t="s">
        <v>633</v>
      </c>
      <c r="F450" s="257" t="s">
        <v>533</v>
      </c>
      <c r="G450" s="224">
        <v>400</v>
      </c>
    </row>
    <row r="451" spans="1:7">
      <c r="A451" s="269"/>
      <c r="B451" s="262">
        <f t="shared" si="27"/>
        <v>392</v>
      </c>
      <c r="C451" s="90" t="s">
        <v>624</v>
      </c>
      <c r="D451" s="259" t="s">
        <v>291</v>
      </c>
      <c r="E451" s="87" t="s">
        <v>634</v>
      </c>
      <c r="F451" s="257" t="s">
        <v>533</v>
      </c>
      <c r="G451" s="224">
        <v>0.66</v>
      </c>
    </row>
    <row r="452" spans="1:7">
      <c r="A452" s="269"/>
      <c r="B452" s="262">
        <f t="shared" si="27"/>
        <v>393</v>
      </c>
      <c r="C452" s="90" t="s">
        <v>624</v>
      </c>
      <c r="D452" s="259" t="s">
        <v>291</v>
      </c>
      <c r="E452" s="87" t="s">
        <v>635</v>
      </c>
      <c r="F452" s="257" t="s">
        <v>533</v>
      </c>
      <c r="G452" s="224">
        <v>1.0854166666666669</v>
      </c>
    </row>
    <row r="453" spans="1:7">
      <c r="A453" s="269"/>
      <c r="B453" s="262">
        <f t="shared" si="27"/>
        <v>394</v>
      </c>
      <c r="C453" s="90" t="s">
        <v>624</v>
      </c>
      <c r="D453" s="259" t="s">
        <v>291</v>
      </c>
      <c r="E453" s="87" t="s">
        <v>636</v>
      </c>
      <c r="F453" s="257" t="s">
        <v>533</v>
      </c>
      <c r="G453" s="224">
        <v>1.2066666666666668</v>
      </c>
    </row>
    <row r="454" spans="1:7">
      <c r="A454" s="269"/>
      <c r="B454" s="262">
        <f t="shared" si="27"/>
        <v>395</v>
      </c>
      <c r="C454" s="90" t="s">
        <v>624</v>
      </c>
      <c r="D454" s="259" t="s">
        <v>291</v>
      </c>
      <c r="E454" s="87" t="s">
        <v>637</v>
      </c>
      <c r="F454" s="257" t="s">
        <v>533</v>
      </c>
      <c r="G454" s="224">
        <v>1.6191666666666669</v>
      </c>
    </row>
    <row r="455" spans="1:7">
      <c r="A455" s="267" t="s">
        <v>638</v>
      </c>
      <c r="B455" s="262"/>
      <c r="C455" s="290" t="s">
        <v>639</v>
      </c>
      <c r="D455" s="290"/>
      <c r="E455" s="290"/>
      <c r="F455" s="281"/>
      <c r="G455" s="224"/>
    </row>
    <row r="456" spans="1:7">
      <c r="A456" s="269"/>
      <c r="B456" s="262">
        <f>B454+1</f>
        <v>396</v>
      </c>
      <c r="C456" s="90" t="s">
        <v>640</v>
      </c>
      <c r="D456" s="259" t="s">
        <v>306</v>
      </c>
      <c r="E456" s="87" t="s">
        <v>641</v>
      </c>
      <c r="F456" s="257" t="s">
        <v>533</v>
      </c>
      <c r="G456" s="224">
        <v>1.6745833333333333</v>
      </c>
    </row>
    <row r="457" spans="1:7">
      <c r="A457" s="269"/>
      <c r="B457" s="262">
        <f>B456+1</f>
        <v>397</v>
      </c>
      <c r="C457" s="90" t="s">
        <v>640</v>
      </c>
      <c r="D457" s="259" t="s">
        <v>306</v>
      </c>
      <c r="E457" s="87" t="s">
        <v>642</v>
      </c>
      <c r="F457" s="257" t="s">
        <v>533</v>
      </c>
      <c r="G457" s="224">
        <v>2.8750000000000004</v>
      </c>
    </row>
    <row r="458" spans="1:7">
      <c r="A458" s="269"/>
      <c r="B458" s="262">
        <f t="shared" ref="B458:B472" si="28">B457+1</f>
        <v>398</v>
      </c>
      <c r="C458" s="90" t="s">
        <v>640</v>
      </c>
      <c r="D458" s="259" t="s">
        <v>306</v>
      </c>
      <c r="E458" s="87" t="s">
        <v>643</v>
      </c>
      <c r="F458" s="257" t="s">
        <v>533</v>
      </c>
      <c r="G458" s="224">
        <v>3.8149999999999999</v>
      </c>
    </row>
    <row r="459" spans="1:7">
      <c r="A459" s="269"/>
      <c r="B459" s="262">
        <f t="shared" si="28"/>
        <v>399</v>
      </c>
      <c r="C459" s="90" t="s">
        <v>640</v>
      </c>
      <c r="D459" s="259" t="s">
        <v>306</v>
      </c>
      <c r="E459" s="87" t="s">
        <v>644</v>
      </c>
      <c r="F459" s="257" t="s">
        <v>533</v>
      </c>
      <c r="G459" s="224">
        <v>4.3125</v>
      </c>
    </row>
    <row r="460" spans="1:7">
      <c r="A460" s="269"/>
      <c r="B460" s="262">
        <f t="shared" si="28"/>
        <v>400</v>
      </c>
      <c r="C460" s="90" t="s">
        <v>640</v>
      </c>
      <c r="D460" s="259" t="s">
        <v>306</v>
      </c>
      <c r="E460" s="87" t="s">
        <v>645</v>
      </c>
      <c r="F460" s="257" t="s">
        <v>533</v>
      </c>
      <c r="G460" s="224">
        <v>5.9062499999999991</v>
      </c>
    </row>
    <row r="461" spans="1:7">
      <c r="A461" s="269"/>
      <c r="B461" s="262">
        <f t="shared" si="28"/>
        <v>401</v>
      </c>
      <c r="C461" s="90" t="s">
        <v>640</v>
      </c>
      <c r="D461" s="259" t="s">
        <v>306</v>
      </c>
      <c r="E461" s="87" t="s">
        <v>646</v>
      </c>
      <c r="F461" s="257" t="s">
        <v>533</v>
      </c>
      <c r="G461" s="224">
        <v>7.6995833333333339</v>
      </c>
    </row>
    <row r="462" spans="1:7">
      <c r="A462" s="269"/>
      <c r="B462" s="262">
        <f t="shared" si="28"/>
        <v>402</v>
      </c>
      <c r="C462" s="90" t="s">
        <v>640</v>
      </c>
      <c r="D462" s="259" t="s">
        <v>306</v>
      </c>
      <c r="E462" s="87" t="s">
        <v>647</v>
      </c>
      <c r="F462" s="257" t="s">
        <v>533</v>
      </c>
      <c r="G462" s="224">
        <v>9.2966666666666669</v>
      </c>
    </row>
    <row r="463" spans="1:7">
      <c r="A463" s="269"/>
      <c r="B463" s="262">
        <f t="shared" si="28"/>
        <v>403</v>
      </c>
      <c r="C463" s="90" t="s">
        <v>640</v>
      </c>
      <c r="D463" s="259" t="s">
        <v>306</v>
      </c>
      <c r="E463" s="87" t="s">
        <v>648</v>
      </c>
      <c r="F463" s="257" t="s">
        <v>533</v>
      </c>
      <c r="G463" s="224">
        <v>11.502777777777778</v>
      </c>
    </row>
    <row r="464" spans="1:7">
      <c r="A464" s="269"/>
      <c r="B464" s="262">
        <f t="shared" si="28"/>
        <v>404</v>
      </c>
      <c r="C464" s="90" t="s">
        <v>640</v>
      </c>
      <c r="D464" s="259" t="s">
        <v>306</v>
      </c>
      <c r="E464" s="87" t="s">
        <v>649</v>
      </c>
      <c r="F464" s="257" t="s">
        <v>533</v>
      </c>
      <c r="G464" s="224">
        <v>14.416666666666668</v>
      </c>
    </row>
    <row r="465" spans="1:7">
      <c r="A465" s="269"/>
      <c r="B465" s="262">
        <f t="shared" si="28"/>
        <v>405</v>
      </c>
      <c r="C465" s="90" t="s">
        <v>640</v>
      </c>
      <c r="D465" s="259" t="s">
        <v>306</v>
      </c>
      <c r="E465" s="87" t="s">
        <v>650</v>
      </c>
      <c r="F465" s="257" t="s">
        <v>533</v>
      </c>
      <c r="G465" s="224">
        <v>17.416666666666668</v>
      </c>
    </row>
    <row r="466" spans="1:7">
      <c r="A466" s="269"/>
      <c r="B466" s="262">
        <f t="shared" si="28"/>
        <v>406</v>
      </c>
      <c r="C466" s="90" t="s">
        <v>640</v>
      </c>
      <c r="D466" s="259" t="s">
        <v>306</v>
      </c>
      <c r="E466" s="87" t="s">
        <v>651</v>
      </c>
      <c r="F466" s="257" t="s">
        <v>533</v>
      </c>
      <c r="G466" s="224">
        <v>20.925000000000001</v>
      </c>
    </row>
    <row r="467" spans="1:7">
      <c r="A467" s="269"/>
      <c r="B467" s="262">
        <f t="shared" si="28"/>
        <v>407</v>
      </c>
      <c r="C467" s="90" t="s">
        <v>640</v>
      </c>
      <c r="D467" s="259" t="s">
        <v>306</v>
      </c>
      <c r="E467" s="87" t="s">
        <v>652</v>
      </c>
      <c r="F467" s="257" t="s">
        <v>533</v>
      </c>
      <c r="G467" s="224">
        <v>27.435000000000002</v>
      </c>
    </row>
    <row r="468" spans="1:7">
      <c r="A468" s="269"/>
      <c r="B468" s="262">
        <f t="shared" si="28"/>
        <v>408</v>
      </c>
      <c r="C468" s="90" t="s">
        <v>640</v>
      </c>
      <c r="D468" s="259" t="s">
        <v>306</v>
      </c>
      <c r="E468" s="87" t="s">
        <v>653</v>
      </c>
      <c r="F468" s="257" t="s">
        <v>533</v>
      </c>
      <c r="G468" s="224">
        <v>33.377916666666671</v>
      </c>
    </row>
    <row r="469" spans="1:7">
      <c r="A469" s="269"/>
      <c r="B469" s="262">
        <f t="shared" si="28"/>
        <v>409</v>
      </c>
      <c r="C469" s="90" t="s">
        <v>640</v>
      </c>
      <c r="D469" s="259" t="s">
        <v>306</v>
      </c>
      <c r="E469" s="87" t="s">
        <v>654</v>
      </c>
      <c r="F469" s="257" t="s">
        <v>533</v>
      </c>
      <c r="G469" s="224">
        <v>42.260833333333331</v>
      </c>
    </row>
    <row r="470" spans="1:7">
      <c r="A470" s="269"/>
      <c r="B470" s="262">
        <f t="shared" si="28"/>
        <v>410</v>
      </c>
      <c r="C470" s="90" t="s">
        <v>640</v>
      </c>
      <c r="D470" s="259" t="s">
        <v>306</v>
      </c>
      <c r="E470" s="87" t="s">
        <v>655</v>
      </c>
      <c r="F470" s="257" t="s">
        <v>533</v>
      </c>
      <c r="G470" s="224">
        <v>46.66458333333334</v>
      </c>
    </row>
    <row r="471" spans="1:7">
      <c r="A471" s="269"/>
      <c r="B471" s="262">
        <f t="shared" si="28"/>
        <v>411</v>
      </c>
      <c r="C471" s="90" t="s">
        <v>640</v>
      </c>
      <c r="D471" s="259" t="s">
        <v>306</v>
      </c>
      <c r="E471" s="87" t="s">
        <v>656</v>
      </c>
      <c r="F471" s="257" t="s">
        <v>533</v>
      </c>
      <c r="G471" s="224">
        <v>63.471666666666664</v>
      </c>
    </row>
    <row r="472" spans="1:7">
      <c r="A472" s="269"/>
      <c r="B472" s="262">
        <f t="shared" si="28"/>
        <v>412</v>
      </c>
      <c r="C472" s="90" t="s">
        <v>640</v>
      </c>
      <c r="D472" s="259" t="s">
        <v>231</v>
      </c>
      <c r="E472" s="87" t="s">
        <v>657</v>
      </c>
      <c r="F472" s="257" t="s">
        <v>533</v>
      </c>
      <c r="G472" s="224">
        <v>479.16666666666669</v>
      </c>
    </row>
    <row r="473" spans="1:7">
      <c r="A473" s="267" t="s">
        <v>658</v>
      </c>
      <c r="B473" s="640"/>
      <c r="C473" s="290" t="s">
        <v>659</v>
      </c>
      <c r="D473" s="290"/>
      <c r="E473" s="290"/>
      <c r="F473" s="281"/>
      <c r="G473" s="224"/>
    </row>
    <row r="474" spans="1:7" ht="27">
      <c r="A474" s="269"/>
      <c r="B474" s="262">
        <f>B472+1</f>
        <v>413</v>
      </c>
      <c r="C474" s="90" t="s">
        <v>660</v>
      </c>
      <c r="D474" s="259" t="s">
        <v>231</v>
      </c>
      <c r="E474" s="87" t="s">
        <v>661</v>
      </c>
      <c r="F474" s="257" t="s">
        <v>533</v>
      </c>
      <c r="G474" s="224">
        <v>445.83333333333343</v>
      </c>
    </row>
    <row r="475" spans="1:7" ht="27">
      <c r="A475" s="269"/>
      <c r="B475" s="262">
        <f>B474+1</f>
        <v>414</v>
      </c>
      <c r="C475" s="90" t="s">
        <v>660</v>
      </c>
      <c r="D475" s="259" t="s">
        <v>231</v>
      </c>
      <c r="E475" s="87" t="s">
        <v>662</v>
      </c>
      <c r="F475" s="257" t="s">
        <v>533</v>
      </c>
      <c r="G475" s="224">
        <v>358.33333333333337</v>
      </c>
    </row>
    <row r="476" spans="1:7" ht="27">
      <c r="A476" s="269"/>
      <c r="B476" s="262">
        <f t="shared" ref="B476:B485" si="29">B475+1</f>
        <v>415</v>
      </c>
      <c r="C476" s="90" t="s">
        <v>660</v>
      </c>
      <c r="D476" s="259" t="s">
        <v>231</v>
      </c>
      <c r="E476" s="87" t="s">
        <v>663</v>
      </c>
      <c r="F476" s="257" t="s">
        <v>533</v>
      </c>
      <c r="G476" s="224">
        <v>358.33333333333337</v>
      </c>
    </row>
    <row r="477" spans="1:7" ht="27">
      <c r="A477" s="269"/>
      <c r="B477" s="262">
        <f t="shared" si="29"/>
        <v>416</v>
      </c>
      <c r="C477" s="90" t="s">
        <v>660</v>
      </c>
      <c r="D477" s="259" t="s">
        <v>231</v>
      </c>
      <c r="E477" s="87" t="s">
        <v>664</v>
      </c>
      <c r="F477" s="257" t="s">
        <v>533</v>
      </c>
      <c r="G477" s="224">
        <v>447.91666666666663</v>
      </c>
    </row>
    <row r="478" spans="1:7" ht="27">
      <c r="A478" s="269"/>
      <c r="B478" s="262">
        <f t="shared" si="29"/>
        <v>417</v>
      </c>
      <c r="C478" s="90" t="s">
        <v>660</v>
      </c>
      <c r="D478" s="259" t="s">
        <v>231</v>
      </c>
      <c r="E478" s="87" t="s">
        <v>665</v>
      </c>
      <c r="F478" s="257" t="s">
        <v>533</v>
      </c>
      <c r="G478" s="224">
        <v>358.33333333333337</v>
      </c>
    </row>
    <row r="479" spans="1:7" ht="27">
      <c r="A479" s="269"/>
      <c r="B479" s="262">
        <f t="shared" si="29"/>
        <v>418</v>
      </c>
      <c r="C479" s="90" t="s">
        <v>660</v>
      </c>
      <c r="D479" s="259" t="s">
        <v>231</v>
      </c>
      <c r="E479" s="87" t="s">
        <v>666</v>
      </c>
      <c r="F479" s="257" t="s">
        <v>533</v>
      </c>
      <c r="G479" s="224">
        <v>329.16666666666669</v>
      </c>
    </row>
    <row r="480" spans="1:7" ht="27">
      <c r="A480" s="269"/>
      <c r="B480" s="262">
        <f t="shared" si="29"/>
        <v>419</v>
      </c>
      <c r="C480" s="90" t="s">
        <v>660</v>
      </c>
      <c r="D480" s="259" t="s">
        <v>231</v>
      </c>
      <c r="E480" s="87" t="s">
        <v>667</v>
      </c>
      <c r="F480" s="257" t="s">
        <v>533</v>
      </c>
      <c r="G480" s="224">
        <v>329.16666666666669</v>
      </c>
    </row>
    <row r="481" spans="1:7" ht="27">
      <c r="A481" s="269"/>
      <c r="B481" s="262">
        <f t="shared" si="29"/>
        <v>420</v>
      </c>
      <c r="C481" s="90" t="s">
        <v>660</v>
      </c>
      <c r="D481" s="259" t="s">
        <v>231</v>
      </c>
      <c r="E481" s="87" t="s">
        <v>668</v>
      </c>
      <c r="F481" s="257" t="s">
        <v>533</v>
      </c>
      <c r="G481" s="224">
        <v>329.16666666666669</v>
      </c>
    </row>
    <row r="482" spans="1:7" ht="27">
      <c r="A482" s="269"/>
      <c r="B482" s="262">
        <f t="shared" si="29"/>
        <v>421</v>
      </c>
      <c r="C482" s="90" t="s">
        <v>660</v>
      </c>
      <c r="D482" s="259" t="s">
        <v>231</v>
      </c>
      <c r="E482" s="87" t="s">
        <v>669</v>
      </c>
      <c r="F482" s="257" t="s">
        <v>533</v>
      </c>
      <c r="G482" s="224">
        <v>400</v>
      </c>
    </row>
    <row r="483" spans="1:7">
      <c r="A483" s="269">
        <v>7</v>
      </c>
      <c r="B483" s="262">
        <f t="shared" si="29"/>
        <v>422</v>
      </c>
      <c r="C483" s="90" t="s">
        <v>660</v>
      </c>
      <c r="D483" s="259" t="s">
        <v>231</v>
      </c>
      <c r="E483" s="87" t="s">
        <v>670</v>
      </c>
      <c r="F483" s="257" t="s">
        <v>533</v>
      </c>
      <c r="G483" s="224">
        <v>333.33333333333337</v>
      </c>
    </row>
    <row r="484" spans="1:7">
      <c r="A484" s="269"/>
      <c r="B484" s="262">
        <f t="shared" si="29"/>
        <v>423</v>
      </c>
      <c r="C484" s="90" t="s">
        <v>660</v>
      </c>
      <c r="D484" s="259" t="s">
        <v>231</v>
      </c>
      <c r="E484" s="87" t="s">
        <v>671</v>
      </c>
      <c r="F484" s="257" t="s">
        <v>533</v>
      </c>
      <c r="G484" s="224">
        <v>333.33333333333337</v>
      </c>
    </row>
    <row r="485" spans="1:7">
      <c r="A485" s="269"/>
      <c r="B485" s="262">
        <f t="shared" si="29"/>
        <v>424</v>
      </c>
      <c r="C485" s="90" t="s">
        <v>660</v>
      </c>
      <c r="D485" s="259" t="s">
        <v>231</v>
      </c>
      <c r="E485" s="87" t="s">
        <v>672</v>
      </c>
      <c r="F485" s="257" t="s">
        <v>533</v>
      </c>
      <c r="G485" s="224">
        <v>333.33333333333337</v>
      </c>
    </row>
    <row r="486" spans="1:7">
      <c r="A486" s="267" t="s">
        <v>673</v>
      </c>
      <c r="B486" s="262"/>
      <c r="C486" s="290" t="s">
        <v>674</v>
      </c>
      <c r="D486" s="290"/>
      <c r="E486" s="290"/>
      <c r="F486" s="281"/>
      <c r="G486" s="224"/>
    </row>
    <row r="487" spans="1:7">
      <c r="A487" s="269"/>
      <c r="B487" s="262">
        <f>B485+1</f>
        <v>425</v>
      </c>
      <c r="C487" s="90" t="s">
        <v>675</v>
      </c>
      <c r="D487" s="259" t="s">
        <v>20</v>
      </c>
      <c r="E487" s="87" t="s">
        <v>676</v>
      </c>
      <c r="F487" s="257" t="s">
        <v>201</v>
      </c>
      <c r="G487" s="224">
        <v>0.58333333333333337</v>
      </c>
    </row>
    <row r="488" spans="1:7">
      <c r="A488" s="267" t="s">
        <v>677</v>
      </c>
      <c r="B488" s="262"/>
      <c r="C488" s="290" t="s">
        <v>678</v>
      </c>
      <c r="D488" s="290"/>
      <c r="E488" s="290"/>
      <c r="F488" s="281"/>
      <c r="G488" s="224"/>
    </row>
    <row r="489" spans="1:7">
      <c r="A489" s="269"/>
      <c r="B489" s="262">
        <f>B487+1</f>
        <v>426</v>
      </c>
      <c r="C489" s="90" t="s">
        <v>678</v>
      </c>
      <c r="D489" s="259" t="s">
        <v>20</v>
      </c>
      <c r="E489" s="87"/>
      <c r="F489" s="257" t="s">
        <v>533</v>
      </c>
      <c r="G489" s="224">
        <v>1</v>
      </c>
    </row>
    <row r="490" spans="1:7">
      <c r="A490" s="267" t="s">
        <v>679</v>
      </c>
      <c r="B490" s="262"/>
      <c r="C490" s="290" t="s">
        <v>680</v>
      </c>
      <c r="D490" s="290"/>
      <c r="E490" s="290"/>
      <c r="F490" s="281"/>
      <c r="G490" s="224"/>
    </row>
    <row r="491" spans="1:7" ht="42">
      <c r="A491" s="269"/>
      <c r="B491" s="262">
        <f>B489+1</f>
        <v>427</v>
      </c>
      <c r="C491" s="87" t="s">
        <v>681</v>
      </c>
      <c r="D491" s="259" t="s">
        <v>306</v>
      </c>
      <c r="E491" s="87" t="s">
        <v>682</v>
      </c>
      <c r="F491" s="257" t="s">
        <v>201</v>
      </c>
      <c r="G491" s="224">
        <v>0.42083333333333345</v>
      </c>
    </row>
    <row r="492" spans="1:7" ht="42">
      <c r="A492" s="269"/>
      <c r="B492" s="262">
        <f>B491+1</f>
        <v>428</v>
      </c>
      <c r="C492" s="87" t="s">
        <v>681</v>
      </c>
      <c r="D492" s="259" t="s">
        <v>306</v>
      </c>
      <c r="E492" s="87" t="s">
        <v>683</v>
      </c>
      <c r="F492" s="257" t="s">
        <v>201</v>
      </c>
      <c r="G492" s="224">
        <v>0.28541666666666665</v>
      </c>
    </row>
    <row r="493" spans="1:7" ht="42">
      <c r="A493" s="269"/>
      <c r="B493" s="262">
        <f t="shared" ref="B493:B503" si="30">B492+1</f>
        <v>429</v>
      </c>
      <c r="C493" s="87" t="s">
        <v>681</v>
      </c>
      <c r="D493" s="259" t="s">
        <v>306</v>
      </c>
      <c r="E493" s="87" t="s">
        <v>684</v>
      </c>
      <c r="F493" s="257" t="s">
        <v>201</v>
      </c>
      <c r="G493" s="224">
        <v>0.22500000000000003</v>
      </c>
    </row>
    <row r="494" spans="1:7" ht="42">
      <c r="A494" s="269"/>
      <c r="B494" s="262">
        <f t="shared" si="30"/>
        <v>430</v>
      </c>
      <c r="C494" s="87" t="s">
        <v>681</v>
      </c>
      <c r="D494" s="259" t="s">
        <v>306</v>
      </c>
      <c r="E494" s="87" t="s">
        <v>685</v>
      </c>
      <c r="F494" s="257" t="s">
        <v>201</v>
      </c>
      <c r="G494" s="224">
        <v>0.51666666666666672</v>
      </c>
    </row>
    <row r="495" spans="1:7" ht="42">
      <c r="A495" s="269"/>
      <c r="B495" s="262">
        <f t="shared" si="30"/>
        <v>431</v>
      </c>
      <c r="C495" s="87" t="s">
        <v>681</v>
      </c>
      <c r="D495" s="259" t="s">
        <v>306</v>
      </c>
      <c r="E495" s="296" t="s">
        <v>686</v>
      </c>
      <c r="F495" s="257" t="s">
        <v>201</v>
      </c>
      <c r="G495" s="224">
        <v>0.38333333333333336</v>
      </c>
    </row>
    <row r="496" spans="1:7" ht="42">
      <c r="A496" s="269"/>
      <c r="B496" s="262">
        <f t="shared" si="30"/>
        <v>432</v>
      </c>
      <c r="C496" s="87" t="s">
        <v>681</v>
      </c>
      <c r="D496" s="259" t="s">
        <v>306</v>
      </c>
      <c r="E496" s="87" t="s">
        <v>687</v>
      </c>
      <c r="F496" s="257" t="s">
        <v>201</v>
      </c>
      <c r="G496" s="224">
        <v>1.1583333333333332</v>
      </c>
    </row>
    <row r="497" spans="1:7" ht="42">
      <c r="A497" s="269"/>
      <c r="B497" s="262">
        <f t="shared" si="30"/>
        <v>433</v>
      </c>
      <c r="C497" s="87" t="s">
        <v>681</v>
      </c>
      <c r="D497" s="259" t="s">
        <v>306</v>
      </c>
      <c r="E497" s="87" t="s">
        <v>688</v>
      </c>
      <c r="F497" s="257" t="s">
        <v>201</v>
      </c>
      <c r="G497" s="224">
        <v>0.8</v>
      </c>
    </row>
    <row r="498" spans="1:7" ht="42">
      <c r="A498" s="269"/>
      <c r="B498" s="262">
        <f t="shared" si="30"/>
        <v>434</v>
      </c>
      <c r="C498" s="87" t="s">
        <v>681</v>
      </c>
      <c r="D498" s="259" t="s">
        <v>306</v>
      </c>
      <c r="E498" s="296" t="s">
        <v>689</v>
      </c>
      <c r="F498" s="257" t="s">
        <v>201</v>
      </c>
      <c r="G498" s="224">
        <v>0.59166666666666667</v>
      </c>
    </row>
    <row r="499" spans="1:7" ht="42">
      <c r="A499" s="269"/>
      <c r="B499" s="262">
        <f t="shared" si="30"/>
        <v>435</v>
      </c>
      <c r="C499" s="87" t="s">
        <v>681</v>
      </c>
      <c r="D499" s="259" t="s">
        <v>306</v>
      </c>
      <c r="E499" s="87" t="s">
        <v>690</v>
      </c>
      <c r="F499" s="257" t="s">
        <v>201</v>
      </c>
      <c r="G499" s="224">
        <v>0.75</v>
      </c>
    </row>
    <row r="500" spans="1:7" ht="40.5">
      <c r="A500" s="269"/>
      <c r="B500" s="262">
        <f t="shared" si="30"/>
        <v>436</v>
      </c>
      <c r="C500" s="90" t="s">
        <v>681</v>
      </c>
      <c r="D500" s="259" t="s">
        <v>306</v>
      </c>
      <c r="E500" s="87" t="s">
        <v>691</v>
      </c>
      <c r="F500" s="257" t="s">
        <v>201</v>
      </c>
      <c r="G500" s="224">
        <v>0.46416666666666673</v>
      </c>
    </row>
    <row r="501" spans="1:7" ht="40.5">
      <c r="A501" s="269"/>
      <c r="B501" s="262">
        <f t="shared" si="30"/>
        <v>437</v>
      </c>
      <c r="C501" s="90" t="s">
        <v>681</v>
      </c>
      <c r="D501" s="259" t="s">
        <v>306</v>
      </c>
      <c r="E501" s="87" t="s">
        <v>692</v>
      </c>
      <c r="F501" s="257" t="s">
        <v>201</v>
      </c>
      <c r="G501" s="224">
        <v>0.56916666666666671</v>
      </c>
    </row>
    <row r="502" spans="1:7" ht="54">
      <c r="A502" s="269"/>
      <c r="B502" s="262">
        <f t="shared" si="30"/>
        <v>438</v>
      </c>
      <c r="C502" s="87" t="s">
        <v>681</v>
      </c>
      <c r="D502" s="259" t="s">
        <v>306</v>
      </c>
      <c r="E502" s="87" t="s">
        <v>693</v>
      </c>
      <c r="F502" s="257" t="s">
        <v>201</v>
      </c>
      <c r="G502" s="224">
        <v>0.43458333333333343</v>
      </c>
    </row>
    <row r="503" spans="1:7" ht="40.5">
      <c r="A503" s="269"/>
      <c r="B503" s="262">
        <f t="shared" si="30"/>
        <v>439</v>
      </c>
      <c r="C503" s="87" t="s">
        <v>681</v>
      </c>
      <c r="D503" s="259" t="s">
        <v>306</v>
      </c>
      <c r="E503" s="87" t="s">
        <v>694</v>
      </c>
      <c r="F503" s="257" t="s">
        <v>201</v>
      </c>
      <c r="G503" s="224">
        <v>0.51555555555555554</v>
      </c>
    </row>
    <row r="504" spans="1:7">
      <c r="A504" s="267" t="s">
        <v>695</v>
      </c>
      <c r="B504" s="262"/>
      <c r="C504" s="290" t="s">
        <v>696</v>
      </c>
      <c r="D504" s="290"/>
      <c r="E504" s="290"/>
      <c r="F504" s="281"/>
      <c r="G504" s="224"/>
    </row>
    <row r="505" spans="1:7">
      <c r="A505" s="269"/>
      <c r="B505" s="262">
        <f>B503+1</f>
        <v>440</v>
      </c>
      <c r="C505" s="87" t="s">
        <v>696</v>
      </c>
      <c r="D505" s="259" t="s">
        <v>20</v>
      </c>
      <c r="E505" s="87"/>
      <c r="F505" s="257" t="s">
        <v>201</v>
      </c>
      <c r="G505" s="224" t="s">
        <v>412</v>
      </c>
    </row>
    <row r="506" spans="1:7">
      <c r="A506" s="267" t="s">
        <v>697</v>
      </c>
      <c r="B506" s="262"/>
      <c r="C506" s="290" t="s">
        <v>698</v>
      </c>
      <c r="D506" s="290"/>
      <c r="E506" s="290"/>
      <c r="F506" s="281"/>
      <c r="G506" s="224"/>
    </row>
    <row r="507" spans="1:7" ht="18" customHeight="1">
      <c r="A507" s="269"/>
      <c r="B507" s="262">
        <f>B505+1</f>
        <v>441</v>
      </c>
      <c r="C507" s="87" t="s">
        <v>699</v>
      </c>
      <c r="D507" s="259" t="s">
        <v>291</v>
      </c>
      <c r="E507" s="87" t="s">
        <v>700</v>
      </c>
      <c r="F507" s="257" t="s">
        <v>533</v>
      </c>
      <c r="G507" s="224">
        <v>0.51750000000000007</v>
      </c>
    </row>
    <row r="508" spans="1:7">
      <c r="A508" s="267" t="s">
        <v>701</v>
      </c>
      <c r="B508" s="640"/>
      <c r="C508" s="290" t="s">
        <v>702</v>
      </c>
      <c r="D508" s="290"/>
      <c r="E508" s="290"/>
      <c r="F508" s="257"/>
      <c r="G508" s="224"/>
    </row>
    <row r="509" spans="1:7" ht="27">
      <c r="A509" s="269"/>
      <c r="B509" s="262">
        <f>B507+1</f>
        <v>442</v>
      </c>
      <c r="C509" s="89" t="s">
        <v>703</v>
      </c>
      <c r="D509" s="259" t="s">
        <v>19</v>
      </c>
      <c r="E509" s="89" t="s">
        <v>704</v>
      </c>
      <c r="F509" s="257" t="s">
        <v>201</v>
      </c>
      <c r="G509" s="224" t="s">
        <v>412</v>
      </c>
    </row>
    <row r="510" spans="1:7" ht="18.75" customHeight="1">
      <c r="A510" s="269"/>
      <c r="B510" s="1840" t="s">
        <v>1981</v>
      </c>
      <c r="C510" s="1840"/>
      <c r="D510" s="1840"/>
      <c r="E510" s="1840"/>
      <c r="F510" s="1840"/>
      <c r="G510" s="224"/>
    </row>
    <row r="511" spans="1:7" ht="18.75" customHeight="1">
      <c r="A511" s="642" t="s">
        <v>6</v>
      </c>
      <c r="B511" s="231"/>
      <c r="C511" s="631" t="s">
        <v>705</v>
      </c>
      <c r="D511" s="633"/>
      <c r="E511" s="633"/>
      <c r="F511" s="643"/>
      <c r="G511" s="224"/>
    </row>
    <row r="512" spans="1:7" ht="18.75" customHeight="1">
      <c r="A512" s="231" t="s">
        <v>706</v>
      </c>
      <c r="B512" s="231"/>
      <c r="C512" s="290" t="s">
        <v>707</v>
      </c>
      <c r="D512" s="290"/>
      <c r="E512" s="290"/>
      <c r="F512" s="644"/>
      <c r="G512" s="224"/>
    </row>
    <row r="513" spans="1:7">
      <c r="A513" s="226"/>
      <c r="B513" s="262">
        <f>B509+1</f>
        <v>443</v>
      </c>
      <c r="C513" s="87" t="s">
        <v>708</v>
      </c>
      <c r="D513" s="227" t="s">
        <v>239</v>
      </c>
      <c r="E513" s="228" t="s">
        <v>709</v>
      </c>
      <c r="F513" s="257" t="s">
        <v>533</v>
      </c>
      <c r="G513" s="224">
        <v>125.00000000000001</v>
      </c>
    </row>
    <row r="514" spans="1:7">
      <c r="A514" s="231" t="s">
        <v>710</v>
      </c>
      <c r="B514" s="262"/>
      <c r="C514" s="290" t="s">
        <v>711</v>
      </c>
      <c r="D514" s="290"/>
      <c r="E514" s="290"/>
      <c r="F514" s="257"/>
      <c r="G514" s="224"/>
    </row>
    <row r="515" spans="1:7">
      <c r="A515" s="642"/>
      <c r="B515" s="262">
        <f>B513+1</f>
        <v>444</v>
      </c>
      <c r="C515" s="87" t="s">
        <v>713</v>
      </c>
      <c r="D515" s="227" t="s">
        <v>291</v>
      </c>
      <c r="E515" s="87" t="s">
        <v>714</v>
      </c>
      <c r="F515" s="257" t="s">
        <v>715</v>
      </c>
      <c r="G515" s="224">
        <v>0.97599999999999998</v>
      </c>
    </row>
    <row r="516" spans="1:7">
      <c r="A516" s="642"/>
      <c r="B516" s="262">
        <f>B515+1</f>
        <v>445</v>
      </c>
      <c r="C516" s="87" t="s">
        <v>713</v>
      </c>
      <c r="D516" s="227" t="s">
        <v>291</v>
      </c>
      <c r="E516" s="87" t="s">
        <v>716</v>
      </c>
      <c r="F516" s="257" t="s">
        <v>715</v>
      </c>
      <c r="G516" s="224">
        <v>1</v>
      </c>
    </row>
    <row r="517" spans="1:7">
      <c r="A517" s="231" t="s">
        <v>717</v>
      </c>
      <c r="B517" s="262"/>
      <c r="C517" s="290" t="s">
        <v>718</v>
      </c>
      <c r="D517" s="290"/>
      <c r="E517" s="290"/>
      <c r="F517" s="257"/>
      <c r="G517" s="224"/>
    </row>
    <row r="518" spans="1:7">
      <c r="A518" s="642"/>
      <c r="B518" s="262">
        <f>B516+1</f>
        <v>446</v>
      </c>
      <c r="C518" s="87" t="s">
        <v>719</v>
      </c>
      <c r="D518" s="227" t="s">
        <v>291</v>
      </c>
      <c r="E518" s="87" t="s">
        <v>712</v>
      </c>
      <c r="F518" s="257" t="s">
        <v>201</v>
      </c>
      <c r="G518" s="224" t="s">
        <v>412</v>
      </c>
    </row>
    <row r="519" spans="1:7">
      <c r="A519" s="231" t="s">
        <v>720</v>
      </c>
      <c r="B519" s="262"/>
      <c r="C519" s="290" t="s">
        <v>721</v>
      </c>
      <c r="D519" s="290"/>
      <c r="E519" s="290"/>
      <c r="F519" s="257"/>
      <c r="G519" s="224"/>
    </row>
    <row r="520" spans="1:7">
      <c r="A520" s="642"/>
      <c r="B520" s="262">
        <f>B518+1</f>
        <v>447</v>
      </c>
      <c r="C520" s="90" t="s">
        <v>722</v>
      </c>
      <c r="D520" s="227" t="s">
        <v>306</v>
      </c>
      <c r="E520" s="87" t="s">
        <v>723</v>
      </c>
      <c r="F520" s="257" t="s">
        <v>201</v>
      </c>
      <c r="G520" s="224" t="s">
        <v>412</v>
      </c>
    </row>
    <row r="521" spans="1:7">
      <c r="A521" s="231" t="s">
        <v>724</v>
      </c>
      <c r="B521" s="262"/>
      <c r="C521" s="290" t="s">
        <v>725</v>
      </c>
      <c r="D521" s="290"/>
      <c r="E521" s="290"/>
      <c r="F521" s="257"/>
      <c r="G521" s="224"/>
    </row>
    <row r="522" spans="1:7">
      <c r="A522" s="642"/>
      <c r="B522" s="262">
        <f>B520+1</f>
        <v>448</v>
      </c>
      <c r="C522" s="87" t="s">
        <v>726</v>
      </c>
      <c r="D522" s="227" t="s">
        <v>306</v>
      </c>
      <c r="E522" s="87" t="s">
        <v>727</v>
      </c>
      <c r="F522" s="257" t="s">
        <v>533</v>
      </c>
      <c r="G522" s="224">
        <v>1.6125</v>
      </c>
    </row>
    <row r="523" spans="1:7">
      <c r="A523" s="642"/>
      <c r="B523" s="262">
        <f>B522+1</f>
        <v>449</v>
      </c>
      <c r="C523" s="87" t="s">
        <v>726</v>
      </c>
      <c r="D523" s="227" t="s">
        <v>306</v>
      </c>
      <c r="E523" s="87" t="s">
        <v>728</v>
      </c>
      <c r="F523" s="257" t="s">
        <v>533</v>
      </c>
      <c r="G523" s="224">
        <v>2.1500000000000004</v>
      </c>
    </row>
    <row r="524" spans="1:7">
      <c r="A524" s="642"/>
      <c r="B524" s="262">
        <f>B523+1</f>
        <v>450</v>
      </c>
      <c r="C524" s="87" t="s">
        <v>726</v>
      </c>
      <c r="D524" s="227" t="s">
        <v>306</v>
      </c>
      <c r="E524" s="87" t="s">
        <v>729</v>
      </c>
      <c r="F524" s="257" t="s">
        <v>533</v>
      </c>
      <c r="G524" s="224">
        <v>3.0458333333333334</v>
      </c>
    </row>
    <row r="525" spans="1:7">
      <c r="A525" s="231" t="s">
        <v>730</v>
      </c>
      <c r="B525" s="262"/>
      <c r="C525" s="290" t="s">
        <v>731</v>
      </c>
      <c r="D525" s="290"/>
      <c r="E525" s="290"/>
      <c r="F525" s="257"/>
      <c r="G525" s="224"/>
    </row>
    <row r="526" spans="1:7" ht="27">
      <c r="A526" s="642"/>
      <c r="B526" s="262">
        <f>B524+1</f>
        <v>451</v>
      </c>
      <c r="C526" s="87" t="s">
        <v>375</v>
      </c>
      <c r="D526" s="227" t="s">
        <v>306</v>
      </c>
      <c r="E526" s="87" t="s">
        <v>732</v>
      </c>
      <c r="F526" s="257" t="s">
        <v>733</v>
      </c>
      <c r="G526" s="224">
        <v>3.2383333333333337</v>
      </c>
    </row>
    <row r="527" spans="1:7">
      <c r="A527" s="642"/>
      <c r="B527" s="262">
        <f>B526+1</f>
        <v>452</v>
      </c>
      <c r="C527" s="87" t="s">
        <v>375</v>
      </c>
      <c r="D527" s="227" t="s">
        <v>306</v>
      </c>
      <c r="E527" s="87" t="s">
        <v>734</v>
      </c>
      <c r="F527" s="257" t="s">
        <v>733</v>
      </c>
      <c r="G527" s="224">
        <v>2.7333333333333334</v>
      </c>
    </row>
    <row r="528" spans="1:7">
      <c r="A528" s="231" t="s">
        <v>735</v>
      </c>
      <c r="B528" s="262"/>
      <c r="C528" s="290" t="s">
        <v>736</v>
      </c>
      <c r="D528" s="290"/>
      <c r="E528" s="290"/>
      <c r="F528" s="257"/>
      <c r="G528" s="224"/>
    </row>
    <row r="529" spans="1:7">
      <c r="A529" s="642"/>
      <c r="B529" s="262">
        <f>B527+1</f>
        <v>453</v>
      </c>
      <c r="C529" s="87" t="s">
        <v>737</v>
      </c>
      <c r="D529" s="227" t="s">
        <v>306</v>
      </c>
      <c r="E529" s="87" t="s">
        <v>2196</v>
      </c>
      <c r="F529" s="257" t="s">
        <v>715</v>
      </c>
      <c r="G529" s="224">
        <v>3.1666666666666665</v>
      </c>
    </row>
    <row r="530" spans="1:7">
      <c r="A530" s="234"/>
      <c r="B530" s="262">
        <f>B529+1</f>
        <v>454</v>
      </c>
      <c r="C530" s="87" t="s">
        <v>737</v>
      </c>
      <c r="D530" s="227" t="s">
        <v>306</v>
      </c>
      <c r="E530" s="87" t="s">
        <v>738</v>
      </c>
      <c r="F530" s="257" t="s">
        <v>715</v>
      </c>
      <c r="G530" s="224">
        <v>2.6416666666666666</v>
      </c>
    </row>
    <row r="531" spans="1:7" ht="17.25">
      <c r="A531" s="269"/>
      <c r="B531" s="267"/>
      <c r="C531" s="631" t="s">
        <v>739</v>
      </c>
      <c r="D531" s="636"/>
      <c r="E531" s="627"/>
      <c r="F531" s="645"/>
      <c r="G531" s="224"/>
    </row>
    <row r="532" spans="1:7">
      <c r="A532" s="267" t="s">
        <v>740</v>
      </c>
      <c r="B532" s="267"/>
      <c r="C532" s="290" t="s">
        <v>741</v>
      </c>
      <c r="D532" s="290"/>
      <c r="E532" s="290"/>
      <c r="F532" s="645"/>
      <c r="G532" s="224"/>
    </row>
    <row r="533" spans="1:7">
      <c r="A533" s="269"/>
      <c r="B533" s="262">
        <f>B530+1</f>
        <v>455</v>
      </c>
      <c r="C533" s="87" t="s">
        <v>742</v>
      </c>
      <c r="D533" s="259" t="s">
        <v>306</v>
      </c>
      <c r="E533" s="87" t="s">
        <v>743</v>
      </c>
      <c r="F533" s="257" t="s">
        <v>611</v>
      </c>
      <c r="G533" s="224">
        <v>2.2444444444444445</v>
      </c>
    </row>
    <row r="534" spans="1:7">
      <c r="A534" s="269"/>
      <c r="B534" s="262">
        <f>B533+1</f>
        <v>456</v>
      </c>
      <c r="C534" s="87" t="s">
        <v>742</v>
      </c>
      <c r="D534" s="259" t="s">
        <v>306</v>
      </c>
      <c r="E534" s="87" t="s">
        <v>744</v>
      </c>
      <c r="F534" s="257" t="s">
        <v>611</v>
      </c>
      <c r="G534" s="224">
        <v>2.4333333333333336</v>
      </c>
    </row>
    <row r="535" spans="1:7">
      <c r="A535" s="269"/>
      <c r="B535" s="262">
        <f t="shared" ref="B535:B561" si="31">B534+1</f>
        <v>457</v>
      </c>
      <c r="C535" s="87" t="s">
        <v>742</v>
      </c>
      <c r="D535" s="259" t="s">
        <v>306</v>
      </c>
      <c r="E535" s="87" t="s">
        <v>745</v>
      </c>
      <c r="F535" s="257" t="s">
        <v>201</v>
      </c>
      <c r="G535" s="224">
        <v>2.6222222222222222</v>
      </c>
    </row>
    <row r="536" spans="1:7">
      <c r="A536" s="269"/>
      <c r="B536" s="262">
        <f t="shared" si="31"/>
        <v>458</v>
      </c>
      <c r="C536" s="87" t="s">
        <v>742</v>
      </c>
      <c r="D536" s="259" t="s">
        <v>306</v>
      </c>
      <c r="E536" s="87" t="s">
        <v>746</v>
      </c>
      <c r="F536" s="257" t="s">
        <v>611</v>
      </c>
      <c r="G536" s="224">
        <v>3.1291666666666673</v>
      </c>
    </row>
    <row r="537" spans="1:7">
      <c r="A537" s="269"/>
      <c r="B537" s="262">
        <f t="shared" si="31"/>
        <v>459</v>
      </c>
      <c r="C537" s="87" t="s">
        <v>742</v>
      </c>
      <c r="D537" s="259" t="s">
        <v>306</v>
      </c>
      <c r="E537" s="87" t="s">
        <v>747</v>
      </c>
      <c r="F537" s="257" t="s">
        <v>611</v>
      </c>
      <c r="G537" s="224">
        <v>3.5916666666666668</v>
      </c>
    </row>
    <row r="538" spans="1:7">
      <c r="A538" s="269"/>
      <c r="B538" s="262">
        <f t="shared" si="31"/>
        <v>460</v>
      </c>
      <c r="C538" s="87" t="s">
        <v>742</v>
      </c>
      <c r="D538" s="259" t="s">
        <v>306</v>
      </c>
      <c r="E538" s="87" t="s">
        <v>748</v>
      </c>
      <c r="F538" s="257" t="s">
        <v>611</v>
      </c>
      <c r="G538" s="224">
        <v>4.0374999999999996</v>
      </c>
    </row>
    <row r="539" spans="1:7">
      <c r="A539" s="269"/>
      <c r="B539" s="262">
        <f t="shared" si="31"/>
        <v>461</v>
      </c>
      <c r="C539" s="87" t="s">
        <v>742</v>
      </c>
      <c r="D539" s="259" t="s">
        <v>306</v>
      </c>
      <c r="E539" s="87" t="s">
        <v>749</v>
      </c>
      <c r="F539" s="257" t="s">
        <v>611</v>
      </c>
      <c r="G539" s="224">
        <v>4.4375</v>
      </c>
    </row>
    <row r="540" spans="1:7" ht="27">
      <c r="A540" s="269"/>
      <c r="B540" s="262">
        <f t="shared" si="31"/>
        <v>462</v>
      </c>
      <c r="C540" s="87" t="s">
        <v>742</v>
      </c>
      <c r="D540" s="259" t="s">
        <v>306</v>
      </c>
      <c r="E540" s="87" t="s">
        <v>750</v>
      </c>
      <c r="F540" s="257" t="s">
        <v>201</v>
      </c>
      <c r="G540" s="224">
        <v>2.4500000000000002</v>
      </c>
    </row>
    <row r="541" spans="1:7" ht="27">
      <c r="A541" s="269"/>
      <c r="B541" s="262">
        <f t="shared" si="31"/>
        <v>463</v>
      </c>
      <c r="C541" s="87" t="s">
        <v>742</v>
      </c>
      <c r="D541" s="259" t="s">
        <v>306</v>
      </c>
      <c r="E541" s="87" t="s">
        <v>751</v>
      </c>
      <c r="F541" s="257" t="s">
        <v>201</v>
      </c>
      <c r="G541" s="224">
        <v>2.7208333333333337</v>
      </c>
    </row>
    <row r="542" spans="1:7" ht="27">
      <c r="A542" s="269"/>
      <c r="B542" s="262">
        <f t="shared" si="31"/>
        <v>464</v>
      </c>
      <c r="C542" s="87" t="s">
        <v>742</v>
      </c>
      <c r="D542" s="259" t="s">
        <v>306</v>
      </c>
      <c r="E542" s="87" t="s">
        <v>752</v>
      </c>
      <c r="F542" s="257" t="s">
        <v>201</v>
      </c>
      <c r="G542" s="224">
        <v>2.9541666666666666</v>
      </c>
    </row>
    <row r="543" spans="1:7" ht="27">
      <c r="A543" s="269"/>
      <c r="B543" s="262">
        <f t="shared" si="31"/>
        <v>465</v>
      </c>
      <c r="C543" s="87" t="s">
        <v>742</v>
      </c>
      <c r="D543" s="259" t="s">
        <v>306</v>
      </c>
      <c r="E543" s="87" t="s">
        <v>753</v>
      </c>
      <c r="F543" s="257" t="s">
        <v>201</v>
      </c>
      <c r="G543" s="224">
        <v>3.5833333333333335</v>
      </c>
    </row>
    <row r="544" spans="1:7" ht="27">
      <c r="A544" s="269"/>
      <c r="B544" s="262">
        <f t="shared" si="31"/>
        <v>466</v>
      </c>
      <c r="C544" s="87" t="s">
        <v>742</v>
      </c>
      <c r="D544" s="259" t="s">
        <v>306</v>
      </c>
      <c r="E544" s="87" t="s">
        <v>754</v>
      </c>
      <c r="F544" s="257" t="s">
        <v>201</v>
      </c>
      <c r="G544" s="224">
        <v>2.6305555555555555</v>
      </c>
    </row>
    <row r="545" spans="1:7" ht="27">
      <c r="A545" s="269"/>
      <c r="B545" s="262">
        <f t="shared" si="31"/>
        <v>467</v>
      </c>
      <c r="C545" s="87" t="s">
        <v>742</v>
      </c>
      <c r="D545" s="259" t="s">
        <v>306</v>
      </c>
      <c r="E545" s="87" t="s">
        <v>755</v>
      </c>
      <c r="F545" s="257" t="s">
        <v>201</v>
      </c>
      <c r="G545" s="224">
        <v>2.9208333333333334</v>
      </c>
    </row>
    <row r="546" spans="1:7" ht="27">
      <c r="A546" s="269"/>
      <c r="B546" s="262">
        <f t="shared" si="31"/>
        <v>468</v>
      </c>
      <c r="C546" s="87" t="s">
        <v>742</v>
      </c>
      <c r="D546" s="259" t="s">
        <v>306</v>
      </c>
      <c r="E546" s="87" t="s">
        <v>756</v>
      </c>
      <c r="F546" s="257" t="s">
        <v>201</v>
      </c>
      <c r="G546" s="224">
        <v>3.1625000000000001</v>
      </c>
    </row>
    <row r="547" spans="1:7" ht="27">
      <c r="A547" s="269"/>
      <c r="B547" s="262">
        <f t="shared" si="31"/>
        <v>469</v>
      </c>
      <c r="C547" s="87" t="s">
        <v>742</v>
      </c>
      <c r="D547" s="259" t="s">
        <v>306</v>
      </c>
      <c r="E547" s="87" t="s">
        <v>757</v>
      </c>
      <c r="F547" s="257" t="s">
        <v>201</v>
      </c>
      <c r="G547" s="224">
        <v>3.7125000000000008</v>
      </c>
    </row>
    <row r="548" spans="1:7" ht="27">
      <c r="A548" s="269"/>
      <c r="B548" s="262">
        <f t="shared" si="31"/>
        <v>470</v>
      </c>
      <c r="C548" s="87" t="s">
        <v>742</v>
      </c>
      <c r="D548" s="259" t="s">
        <v>306</v>
      </c>
      <c r="E548" s="87" t="s">
        <v>758</v>
      </c>
      <c r="F548" s="257" t="s">
        <v>201</v>
      </c>
      <c r="G548" s="224">
        <v>2.4458333333333337</v>
      </c>
    </row>
    <row r="549" spans="1:7" ht="27">
      <c r="A549" s="269"/>
      <c r="B549" s="262">
        <f t="shared" si="31"/>
        <v>471</v>
      </c>
      <c r="C549" s="87" t="s">
        <v>742</v>
      </c>
      <c r="D549" s="259" t="s">
        <v>306</v>
      </c>
      <c r="E549" s="87" t="s">
        <v>759</v>
      </c>
      <c r="F549" s="257" t="s">
        <v>201</v>
      </c>
      <c r="G549" s="224">
        <v>2.6583333333333337</v>
      </c>
    </row>
    <row r="550" spans="1:7" ht="27">
      <c r="A550" s="269"/>
      <c r="B550" s="262">
        <f t="shared" si="31"/>
        <v>472</v>
      </c>
      <c r="C550" s="87" t="s">
        <v>742</v>
      </c>
      <c r="D550" s="259" t="s">
        <v>306</v>
      </c>
      <c r="E550" s="87" t="s">
        <v>760</v>
      </c>
      <c r="F550" s="257" t="s">
        <v>201</v>
      </c>
      <c r="G550" s="224">
        <v>2.8916666666666671</v>
      </c>
    </row>
    <row r="551" spans="1:7" ht="27">
      <c r="A551" s="269"/>
      <c r="B551" s="262">
        <f t="shared" si="31"/>
        <v>473</v>
      </c>
      <c r="C551" s="87" t="s">
        <v>742</v>
      </c>
      <c r="D551" s="259" t="s">
        <v>306</v>
      </c>
      <c r="E551" s="87" t="s">
        <v>761</v>
      </c>
      <c r="F551" s="257" t="s">
        <v>201</v>
      </c>
      <c r="G551" s="224">
        <v>3.5833333333333335</v>
      </c>
    </row>
    <row r="552" spans="1:7" ht="27">
      <c r="A552" s="269"/>
      <c r="B552" s="262">
        <f t="shared" si="31"/>
        <v>474</v>
      </c>
      <c r="C552" s="87" t="s">
        <v>742</v>
      </c>
      <c r="D552" s="259" t="s">
        <v>306</v>
      </c>
      <c r="E552" s="87" t="s">
        <v>762</v>
      </c>
      <c r="F552" s="257" t="s">
        <v>201</v>
      </c>
      <c r="G552" s="224">
        <v>2.6</v>
      </c>
    </row>
    <row r="553" spans="1:7" ht="27">
      <c r="A553" s="269"/>
      <c r="B553" s="262">
        <f t="shared" si="31"/>
        <v>475</v>
      </c>
      <c r="C553" s="87" t="s">
        <v>742</v>
      </c>
      <c r="D553" s="259" t="s">
        <v>306</v>
      </c>
      <c r="E553" s="87" t="s">
        <v>763</v>
      </c>
      <c r="F553" s="257" t="s">
        <v>201</v>
      </c>
      <c r="G553" s="224">
        <v>2.8125000000000004</v>
      </c>
    </row>
    <row r="554" spans="1:7" ht="27">
      <c r="A554" s="269"/>
      <c r="B554" s="262">
        <f t="shared" si="31"/>
        <v>476</v>
      </c>
      <c r="C554" s="87" t="s">
        <v>742</v>
      </c>
      <c r="D554" s="259" t="s">
        <v>306</v>
      </c>
      <c r="E554" s="87" t="s">
        <v>764</v>
      </c>
      <c r="F554" s="257" t="s">
        <v>201</v>
      </c>
      <c r="G554" s="224">
        <v>3.05</v>
      </c>
    </row>
    <row r="555" spans="1:7" ht="27">
      <c r="A555" s="269"/>
      <c r="B555" s="262">
        <f t="shared" si="31"/>
        <v>477</v>
      </c>
      <c r="C555" s="87" t="s">
        <v>742</v>
      </c>
      <c r="D555" s="259" t="s">
        <v>306</v>
      </c>
      <c r="E555" s="87" t="s">
        <v>765</v>
      </c>
      <c r="F555" s="257" t="s">
        <v>201</v>
      </c>
      <c r="G555" s="224">
        <v>3.5625000000000004</v>
      </c>
    </row>
    <row r="556" spans="1:7" ht="27">
      <c r="A556" s="269"/>
      <c r="B556" s="262">
        <f t="shared" si="31"/>
        <v>478</v>
      </c>
      <c r="C556" s="87" t="s">
        <v>742</v>
      </c>
      <c r="D556" s="259" t="s">
        <v>306</v>
      </c>
      <c r="E556" s="87" t="s">
        <v>766</v>
      </c>
      <c r="F556" s="257" t="s">
        <v>201</v>
      </c>
      <c r="G556" s="224">
        <v>3.7125000000000004</v>
      </c>
    </row>
    <row r="557" spans="1:7" ht="27">
      <c r="A557" s="269"/>
      <c r="B557" s="262">
        <f t="shared" si="31"/>
        <v>479</v>
      </c>
      <c r="C557" s="87" t="s">
        <v>742</v>
      </c>
      <c r="D557" s="259" t="s">
        <v>306</v>
      </c>
      <c r="E557" s="87" t="s">
        <v>767</v>
      </c>
      <c r="F557" s="257" t="s">
        <v>201</v>
      </c>
      <c r="G557" s="224">
        <v>4.333333333333333</v>
      </c>
    </row>
    <row r="558" spans="1:7" ht="27">
      <c r="A558" s="269"/>
      <c r="B558" s="262">
        <f t="shared" si="31"/>
        <v>480</v>
      </c>
      <c r="C558" s="87" t="s">
        <v>742</v>
      </c>
      <c r="D558" s="259" t="s">
        <v>306</v>
      </c>
      <c r="E558" s="87" t="s">
        <v>768</v>
      </c>
      <c r="F558" s="257" t="s">
        <v>201</v>
      </c>
      <c r="G558" s="224">
        <v>3.9833333333333334</v>
      </c>
    </row>
    <row r="559" spans="1:7" ht="27">
      <c r="A559" s="269"/>
      <c r="B559" s="262">
        <f t="shared" si="31"/>
        <v>481</v>
      </c>
      <c r="C559" s="87" t="s">
        <v>742</v>
      </c>
      <c r="D559" s="259" t="s">
        <v>306</v>
      </c>
      <c r="E559" s="87" t="s">
        <v>769</v>
      </c>
      <c r="F559" s="257" t="s">
        <v>201</v>
      </c>
      <c r="G559" s="224">
        <v>4.125</v>
      </c>
    </row>
    <row r="560" spans="1:7" ht="27">
      <c r="A560" s="269"/>
      <c r="B560" s="262">
        <f t="shared" si="31"/>
        <v>482</v>
      </c>
      <c r="C560" s="87" t="s">
        <v>742</v>
      </c>
      <c r="D560" s="259" t="s">
        <v>306</v>
      </c>
      <c r="E560" s="87" t="s">
        <v>770</v>
      </c>
      <c r="F560" s="257" t="s">
        <v>201</v>
      </c>
      <c r="G560" s="224">
        <v>3.770833333333333</v>
      </c>
    </row>
    <row r="561" spans="1:7" ht="27">
      <c r="A561" s="269"/>
      <c r="B561" s="262">
        <f t="shared" si="31"/>
        <v>483</v>
      </c>
      <c r="C561" s="87" t="s">
        <v>742</v>
      </c>
      <c r="D561" s="259" t="s">
        <v>306</v>
      </c>
      <c r="E561" s="87" t="s">
        <v>771</v>
      </c>
      <c r="F561" s="257" t="s">
        <v>201</v>
      </c>
      <c r="G561" s="224">
        <v>2.4166666666666665</v>
      </c>
    </row>
    <row r="562" spans="1:7">
      <c r="A562" s="267" t="s">
        <v>772</v>
      </c>
      <c r="B562" s="262"/>
      <c r="C562" s="290" t="s">
        <v>773</v>
      </c>
      <c r="D562" s="290"/>
      <c r="E562" s="290"/>
      <c r="F562" s="646"/>
      <c r="G562" s="224"/>
    </row>
    <row r="563" spans="1:7" ht="27">
      <c r="A563" s="269"/>
      <c r="B563" s="262">
        <f>B561+1</f>
        <v>484</v>
      </c>
      <c r="C563" s="87" t="s">
        <v>774</v>
      </c>
      <c r="D563" s="259" t="s">
        <v>306</v>
      </c>
      <c r="E563" s="87" t="s">
        <v>775</v>
      </c>
      <c r="F563" s="257" t="s">
        <v>2197</v>
      </c>
      <c r="G563" s="224">
        <v>3.916666666666667</v>
      </c>
    </row>
    <row r="564" spans="1:7" ht="27">
      <c r="A564" s="269"/>
      <c r="B564" s="262">
        <f>B563+1</f>
        <v>485</v>
      </c>
      <c r="C564" s="87" t="s">
        <v>774</v>
      </c>
      <c r="D564" s="259" t="s">
        <v>306</v>
      </c>
      <c r="E564" s="87" t="s">
        <v>776</v>
      </c>
      <c r="F564" s="257" t="s">
        <v>2197</v>
      </c>
      <c r="G564" s="224">
        <v>4.041666666666667</v>
      </c>
    </row>
    <row r="565" spans="1:7">
      <c r="A565" s="269"/>
      <c r="B565" s="262">
        <f t="shared" ref="B565:B601" si="32">B564+1</f>
        <v>486</v>
      </c>
      <c r="C565" s="87" t="s">
        <v>777</v>
      </c>
      <c r="D565" s="259" t="s">
        <v>291</v>
      </c>
      <c r="E565" s="87" t="s">
        <v>778</v>
      </c>
      <c r="F565" s="257" t="s">
        <v>201</v>
      </c>
      <c r="G565" s="224">
        <v>1.25</v>
      </c>
    </row>
    <row r="566" spans="1:7">
      <c r="A566" s="269"/>
      <c r="B566" s="262">
        <f t="shared" si="32"/>
        <v>487</v>
      </c>
      <c r="C566" s="87" t="s">
        <v>777</v>
      </c>
      <c r="D566" s="259" t="s">
        <v>291</v>
      </c>
      <c r="E566" s="87" t="s">
        <v>779</v>
      </c>
      <c r="F566" s="257" t="s">
        <v>201</v>
      </c>
      <c r="G566" s="224">
        <v>1.5</v>
      </c>
    </row>
    <row r="567" spans="1:7">
      <c r="A567" s="269"/>
      <c r="B567" s="262">
        <f t="shared" si="32"/>
        <v>488</v>
      </c>
      <c r="C567" s="87" t="s">
        <v>777</v>
      </c>
      <c r="D567" s="259" t="s">
        <v>291</v>
      </c>
      <c r="E567" s="87" t="s">
        <v>780</v>
      </c>
      <c r="F567" s="257" t="s">
        <v>201</v>
      </c>
      <c r="G567" s="224">
        <v>1.1666666666666667</v>
      </c>
    </row>
    <row r="568" spans="1:7">
      <c r="A568" s="269"/>
      <c r="B568" s="262">
        <f t="shared" si="32"/>
        <v>489</v>
      </c>
      <c r="C568" s="87" t="s">
        <v>777</v>
      </c>
      <c r="D568" s="259" t="s">
        <v>291</v>
      </c>
      <c r="E568" s="87" t="s">
        <v>781</v>
      </c>
      <c r="F568" s="257" t="s">
        <v>201</v>
      </c>
      <c r="G568" s="224">
        <v>1.6666666666666667</v>
      </c>
    </row>
    <row r="569" spans="1:7" ht="27">
      <c r="A569" s="269"/>
      <c r="B569" s="262">
        <f t="shared" si="32"/>
        <v>490</v>
      </c>
      <c r="C569" s="87" t="s">
        <v>782</v>
      </c>
      <c r="D569" s="259" t="s">
        <v>19</v>
      </c>
      <c r="E569" s="87" t="s">
        <v>2198</v>
      </c>
      <c r="F569" s="257" t="s">
        <v>201</v>
      </c>
      <c r="G569" s="224">
        <v>2.5833333333333335</v>
      </c>
    </row>
    <row r="570" spans="1:7" ht="27">
      <c r="A570" s="269"/>
      <c r="B570" s="262">
        <f t="shared" si="32"/>
        <v>491</v>
      </c>
      <c r="C570" s="87" t="s">
        <v>782</v>
      </c>
      <c r="D570" s="259" t="s">
        <v>19</v>
      </c>
      <c r="E570" s="87" t="s">
        <v>2199</v>
      </c>
      <c r="F570" s="257" t="s">
        <v>201</v>
      </c>
      <c r="G570" s="224">
        <v>3.0833333333333335</v>
      </c>
    </row>
    <row r="571" spans="1:7" ht="27">
      <c r="A571" s="269"/>
      <c r="B571" s="262">
        <f t="shared" si="32"/>
        <v>492</v>
      </c>
      <c r="C571" s="87" t="s">
        <v>782</v>
      </c>
      <c r="D571" s="259" t="s">
        <v>19</v>
      </c>
      <c r="E571" s="87" t="s">
        <v>783</v>
      </c>
      <c r="F571" s="257" t="s">
        <v>201</v>
      </c>
      <c r="G571" s="224">
        <v>5</v>
      </c>
    </row>
    <row r="572" spans="1:7" ht="27">
      <c r="A572" s="269"/>
      <c r="B572" s="262">
        <f t="shared" si="32"/>
        <v>493</v>
      </c>
      <c r="C572" s="87" t="s">
        <v>782</v>
      </c>
      <c r="D572" s="259" t="s">
        <v>19</v>
      </c>
      <c r="E572" s="87" t="s">
        <v>784</v>
      </c>
      <c r="F572" s="257" t="s">
        <v>201</v>
      </c>
      <c r="G572" s="224">
        <v>5.625</v>
      </c>
    </row>
    <row r="573" spans="1:7" ht="27">
      <c r="A573" s="269"/>
      <c r="B573" s="262">
        <f t="shared" si="32"/>
        <v>494</v>
      </c>
      <c r="C573" s="87" t="s">
        <v>785</v>
      </c>
      <c r="D573" s="259" t="s">
        <v>19</v>
      </c>
      <c r="E573" s="87" t="s">
        <v>786</v>
      </c>
      <c r="F573" s="257" t="s">
        <v>201</v>
      </c>
      <c r="G573" s="224">
        <v>0.33333333333333337</v>
      </c>
    </row>
    <row r="574" spans="1:7" ht="27">
      <c r="A574" s="269"/>
      <c r="B574" s="262">
        <f t="shared" si="32"/>
        <v>495</v>
      </c>
      <c r="C574" s="87" t="s">
        <v>785</v>
      </c>
      <c r="D574" s="259" t="s">
        <v>19</v>
      </c>
      <c r="E574" s="87" t="s">
        <v>787</v>
      </c>
      <c r="F574" s="257" t="s">
        <v>201</v>
      </c>
      <c r="G574" s="224">
        <v>0.33333333333333337</v>
      </c>
    </row>
    <row r="575" spans="1:7" ht="27">
      <c r="A575" s="269"/>
      <c r="B575" s="262">
        <f t="shared" si="32"/>
        <v>496</v>
      </c>
      <c r="C575" s="87" t="s">
        <v>785</v>
      </c>
      <c r="D575" s="259" t="s">
        <v>19</v>
      </c>
      <c r="E575" s="87" t="s">
        <v>788</v>
      </c>
      <c r="F575" s="257" t="s">
        <v>201</v>
      </c>
      <c r="G575" s="224">
        <v>0.33333333333333337</v>
      </c>
    </row>
    <row r="576" spans="1:7" ht="27">
      <c r="A576" s="269"/>
      <c r="B576" s="262">
        <f t="shared" si="32"/>
        <v>497</v>
      </c>
      <c r="C576" s="87" t="s">
        <v>785</v>
      </c>
      <c r="D576" s="259" t="s">
        <v>19</v>
      </c>
      <c r="E576" s="87" t="s">
        <v>789</v>
      </c>
      <c r="F576" s="257" t="s">
        <v>201</v>
      </c>
      <c r="G576" s="224">
        <v>0.33333333333333337</v>
      </c>
    </row>
    <row r="577" spans="1:7" ht="27">
      <c r="A577" s="269"/>
      <c r="B577" s="262">
        <f t="shared" si="32"/>
        <v>498</v>
      </c>
      <c r="C577" s="87" t="s">
        <v>790</v>
      </c>
      <c r="D577" s="259" t="s">
        <v>19</v>
      </c>
      <c r="E577" s="87" t="s">
        <v>786</v>
      </c>
      <c r="F577" s="257" t="s">
        <v>201</v>
      </c>
      <c r="G577" s="224">
        <v>0.33333333333333337</v>
      </c>
    </row>
    <row r="578" spans="1:7" ht="27">
      <c r="A578" s="269"/>
      <c r="B578" s="262">
        <f t="shared" si="32"/>
        <v>499</v>
      </c>
      <c r="C578" s="87" t="s">
        <v>790</v>
      </c>
      <c r="D578" s="259" t="s">
        <v>19</v>
      </c>
      <c r="E578" s="87" t="s">
        <v>787</v>
      </c>
      <c r="F578" s="257" t="s">
        <v>201</v>
      </c>
      <c r="G578" s="224">
        <v>0.33333333333333337</v>
      </c>
    </row>
    <row r="579" spans="1:7" ht="27">
      <c r="A579" s="269"/>
      <c r="B579" s="262">
        <f t="shared" si="32"/>
        <v>500</v>
      </c>
      <c r="C579" s="87" t="s">
        <v>791</v>
      </c>
      <c r="D579" s="259" t="s">
        <v>19</v>
      </c>
      <c r="E579" s="87" t="s">
        <v>786</v>
      </c>
      <c r="F579" s="257" t="s">
        <v>201</v>
      </c>
      <c r="G579" s="224">
        <v>1.5</v>
      </c>
    </row>
    <row r="580" spans="1:7" ht="27">
      <c r="A580" s="269"/>
      <c r="B580" s="262">
        <f t="shared" si="32"/>
        <v>501</v>
      </c>
      <c r="C580" s="87" t="s">
        <v>791</v>
      </c>
      <c r="D580" s="259" t="s">
        <v>19</v>
      </c>
      <c r="E580" s="87" t="s">
        <v>787</v>
      </c>
      <c r="F580" s="257" t="s">
        <v>201</v>
      </c>
      <c r="G580" s="224">
        <v>1.8333333333333335</v>
      </c>
    </row>
    <row r="581" spans="1:7" ht="27">
      <c r="A581" s="269"/>
      <c r="B581" s="262">
        <f t="shared" si="32"/>
        <v>502</v>
      </c>
      <c r="C581" s="87" t="s">
        <v>792</v>
      </c>
      <c r="D581" s="259" t="s">
        <v>19</v>
      </c>
      <c r="E581" s="87" t="s">
        <v>793</v>
      </c>
      <c r="F581" s="257" t="s">
        <v>201</v>
      </c>
      <c r="G581" s="224">
        <v>1.6666666666666667</v>
      </c>
    </row>
    <row r="582" spans="1:7" ht="27">
      <c r="A582" s="269"/>
      <c r="B582" s="262">
        <f t="shared" si="32"/>
        <v>503</v>
      </c>
      <c r="C582" s="87" t="s">
        <v>792</v>
      </c>
      <c r="D582" s="259" t="s">
        <v>19</v>
      </c>
      <c r="E582" s="87" t="s">
        <v>794</v>
      </c>
      <c r="F582" s="257" t="s">
        <v>201</v>
      </c>
      <c r="G582" s="224">
        <v>2.166666666666667</v>
      </c>
    </row>
    <row r="583" spans="1:7" ht="27">
      <c r="A583" s="269"/>
      <c r="B583" s="262">
        <f t="shared" si="32"/>
        <v>504</v>
      </c>
      <c r="C583" s="87" t="s">
        <v>792</v>
      </c>
      <c r="D583" s="259" t="s">
        <v>19</v>
      </c>
      <c r="E583" s="87" t="s">
        <v>795</v>
      </c>
      <c r="F583" s="257" t="s">
        <v>201</v>
      </c>
      <c r="G583" s="224">
        <v>1.8333333333333335</v>
      </c>
    </row>
    <row r="584" spans="1:7" ht="27">
      <c r="A584" s="269"/>
      <c r="B584" s="262">
        <f t="shared" si="32"/>
        <v>505</v>
      </c>
      <c r="C584" s="87" t="s">
        <v>792</v>
      </c>
      <c r="D584" s="259" t="s">
        <v>19</v>
      </c>
      <c r="E584" s="87" t="s">
        <v>796</v>
      </c>
      <c r="F584" s="257" t="s">
        <v>201</v>
      </c>
      <c r="G584" s="224">
        <v>2.666666666666667</v>
      </c>
    </row>
    <row r="585" spans="1:7" ht="27">
      <c r="A585" s="269"/>
      <c r="B585" s="262">
        <f t="shared" si="32"/>
        <v>506</v>
      </c>
      <c r="C585" s="87" t="s">
        <v>797</v>
      </c>
      <c r="D585" s="259" t="s">
        <v>291</v>
      </c>
      <c r="E585" s="87" t="s">
        <v>798</v>
      </c>
      <c r="F585" s="257" t="s">
        <v>201</v>
      </c>
      <c r="G585" s="224">
        <v>1.4166666666666667</v>
      </c>
    </row>
    <row r="586" spans="1:7" ht="27">
      <c r="A586" s="269"/>
      <c r="B586" s="262">
        <f t="shared" si="32"/>
        <v>507</v>
      </c>
      <c r="C586" s="87" t="s">
        <v>797</v>
      </c>
      <c r="D586" s="259" t="s">
        <v>291</v>
      </c>
      <c r="E586" s="87" t="s">
        <v>799</v>
      </c>
      <c r="F586" s="257" t="s">
        <v>201</v>
      </c>
      <c r="G586" s="224">
        <v>1.9583333333333335</v>
      </c>
    </row>
    <row r="587" spans="1:7" ht="27">
      <c r="A587" s="269"/>
      <c r="B587" s="262">
        <f t="shared" si="32"/>
        <v>508</v>
      </c>
      <c r="C587" s="87" t="s">
        <v>797</v>
      </c>
      <c r="D587" s="259" t="s">
        <v>291</v>
      </c>
      <c r="E587" s="87" t="s">
        <v>800</v>
      </c>
      <c r="F587" s="257" t="s">
        <v>201</v>
      </c>
      <c r="G587" s="224">
        <v>1.3333333333333335</v>
      </c>
    </row>
    <row r="588" spans="1:7" ht="27">
      <c r="A588" s="647"/>
      <c r="B588" s="262">
        <f t="shared" si="32"/>
        <v>509</v>
      </c>
      <c r="C588" s="87" t="s">
        <v>797</v>
      </c>
      <c r="D588" s="259" t="s">
        <v>291</v>
      </c>
      <c r="E588" s="87" t="s">
        <v>801</v>
      </c>
      <c r="F588" s="257" t="s">
        <v>201</v>
      </c>
      <c r="G588" s="224">
        <v>1.7500000000000002</v>
      </c>
    </row>
    <row r="589" spans="1:7" ht="27">
      <c r="A589" s="269"/>
      <c r="B589" s="262">
        <f t="shared" si="32"/>
        <v>510</v>
      </c>
      <c r="C589" s="87" t="s">
        <v>802</v>
      </c>
      <c r="D589" s="259" t="s">
        <v>19</v>
      </c>
      <c r="E589" s="87" t="s">
        <v>803</v>
      </c>
      <c r="F589" s="257" t="s">
        <v>201</v>
      </c>
      <c r="G589" s="224">
        <v>1</v>
      </c>
    </row>
    <row r="590" spans="1:7" ht="27">
      <c r="A590" s="269"/>
      <c r="B590" s="262">
        <f t="shared" si="32"/>
        <v>511</v>
      </c>
      <c r="C590" s="87" t="s">
        <v>802</v>
      </c>
      <c r="D590" s="259" t="s">
        <v>19</v>
      </c>
      <c r="E590" s="87" t="s">
        <v>804</v>
      </c>
      <c r="F590" s="257" t="s">
        <v>201</v>
      </c>
      <c r="G590" s="224">
        <v>1.2083333333333333</v>
      </c>
    </row>
    <row r="591" spans="1:7" ht="27">
      <c r="A591" s="269"/>
      <c r="B591" s="262">
        <f t="shared" si="32"/>
        <v>512</v>
      </c>
      <c r="C591" s="87" t="s">
        <v>802</v>
      </c>
      <c r="D591" s="259" t="s">
        <v>19</v>
      </c>
      <c r="E591" s="87" t="s">
        <v>805</v>
      </c>
      <c r="F591" s="257" t="s">
        <v>201</v>
      </c>
      <c r="G591" s="224">
        <v>0.95833333333333337</v>
      </c>
    </row>
    <row r="592" spans="1:7" ht="27">
      <c r="A592" s="269"/>
      <c r="B592" s="262">
        <f t="shared" si="32"/>
        <v>513</v>
      </c>
      <c r="C592" s="87" t="s">
        <v>802</v>
      </c>
      <c r="D592" s="259" t="s">
        <v>19</v>
      </c>
      <c r="E592" s="87" t="s">
        <v>806</v>
      </c>
      <c r="F592" s="257" t="s">
        <v>201</v>
      </c>
      <c r="G592" s="224">
        <v>1.0833333333333335</v>
      </c>
    </row>
    <row r="593" spans="1:8">
      <c r="A593" s="269"/>
      <c r="B593" s="262">
        <f t="shared" si="32"/>
        <v>514</v>
      </c>
      <c r="C593" s="87" t="s">
        <v>807</v>
      </c>
      <c r="D593" s="259" t="s">
        <v>19</v>
      </c>
      <c r="E593" s="87" t="s">
        <v>808</v>
      </c>
      <c r="F593" s="257" t="s">
        <v>201</v>
      </c>
      <c r="G593" s="224">
        <v>2.5</v>
      </c>
    </row>
    <row r="594" spans="1:8">
      <c r="A594" s="269"/>
      <c r="B594" s="262">
        <f t="shared" si="32"/>
        <v>515</v>
      </c>
      <c r="C594" s="87" t="s">
        <v>807</v>
      </c>
      <c r="D594" s="259" t="s">
        <v>19</v>
      </c>
      <c r="E594" s="87" t="s">
        <v>809</v>
      </c>
      <c r="F594" s="257" t="s">
        <v>201</v>
      </c>
      <c r="G594" s="224">
        <v>3.1666666666666665</v>
      </c>
    </row>
    <row r="595" spans="1:8">
      <c r="A595" s="269"/>
      <c r="B595" s="262">
        <f t="shared" si="32"/>
        <v>516</v>
      </c>
      <c r="C595" s="87" t="s">
        <v>807</v>
      </c>
      <c r="D595" s="259" t="s">
        <v>19</v>
      </c>
      <c r="E595" s="87" t="s">
        <v>810</v>
      </c>
      <c r="F595" s="257" t="s">
        <v>201</v>
      </c>
      <c r="G595" s="224">
        <v>3.75</v>
      </c>
    </row>
    <row r="596" spans="1:8">
      <c r="A596" s="269"/>
      <c r="B596" s="262">
        <f t="shared" si="32"/>
        <v>517</v>
      </c>
      <c r="C596" s="87" t="s">
        <v>807</v>
      </c>
      <c r="D596" s="259" t="s">
        <v>19</v>
      </c>
      <c r="E596" s="87" t="s">
        <v>811</v>
      </c>
      <c r="F596" s="257" t="s">
        <v>201</v>
      </c>
      <c r="G596" s="224">
        <v>5</v>
      </c>
      <c r="H596" s="279">
        <f>+G596/2.5</f>
        <v>2</v>
      </c>
    </row>
    <row r="597" spans="1:8">
      <c r="A597" s="269"/>
      <c r="B597" s="262">
        <f t="shared" si="32"/>
        <v>518</v>
      </c>
      <c r="C597" s="87" t="s">
        <v>807</v>
      </c>
      <c r="D597" s="259" t="s">
        <v>19</v>
      </c>
      <c r="E597" s="87" t="s">
        <v>812</v>
      </c>
      <c r="F597" s="257" t="s">
        <v>201</v>
      </c>
      <c r="G597" s="224">
        <v>5</v>
      </c>
    </row>
    <row r="598" spans="1:8">
      <c r="A598" s="269"/>
      <c r="B598" s="262">
        <f t="shared" si="32"/>
        <v>519</v>
      </c>
      <c r="C598" s="87" t="s">
        <v>807</v>
      </c>
      <c r="D598" s="259" t="s">
        <v>19</v>
      </c>
      <c r="E598" s="87" t="s">
        <v>813</v>
      </c>
      <c r="F598" s="257" t="s">
        <v>201</v>
      </c>
      <c r="G598" s="224">
        <v>6.333333333333333</v>
      </c>
    </row>
    <row r="599" spans="1:8">
      <c r="A599" s="269"/>
      <c r="B599" s="262">
        <f t="shared" si="32"/>
        <v>520</v>
      </c>
      <c r="C599" s="87" t="s">
        <v>807</v>
      </c>
      <c r="D599" s="259" t="s">
        <v>19</v>
      </c>
      <c r="E599" s="87" t="s">
        <v>814</v>
      </c>
      <c r="F599" s="257" t="s">
        <v>201</v>
      </c>
      <c r="G599" s="224">
        <v>7.5</v>
      </c>
    </row>
    <row r="600" spans="1:8">
      <c r="A600" s="269"/>
      <c r="B600" s="262">
        <f t="shared" si="32"/>
        <v>521</v>
      </c>
      <c r="C600" s="87" t="s">
        <v>807</v>
      </c>
      <c r="D600" s="259" t="s">
        <v>19</v>
      </c>
      <c r="E600" s="87" t="s">
        <v>815</v>
      </c>
      <c r="F600" s="257" t="s">
        <v>201</v>
      </c>
      <c r="G600" s="224">
        <v>9.1666666666666679</v>
      </c>
    </row>
    <row r="601" spans="1:8">
      <c r="A601" s="269"/>
      <c r="B601" s="262">
        <f t="shared" si="32"/>
        <v>522</v>
      </c>
      <c r="C601" s="87" t="s">
        <v>807</v>
      </c>
      <c r="D601" s="259" t="s">
        <v>291</v>
      </c>
      <c r="E601" s="87" t="s">
        <v>779</v>
      </c>
      <c r="F601" s="257" t="s">
        <v>201</v>
      </c>
      <c r="G601" s="224">
        <v>2.166666666666667</v>
      </c>
    </row>
    <row r="602" spans="1:8">
      <c r="A602" s="267" t="s">
        <v>816</v>
      </c>
      <c r="B602" s="262"/>
      <c r="C602" s="290" t="s">
        <v>817</v>
      </c>
      <c r="D602" s="290"/>
      <c r="E602" s="290"/>
      <c r="F602" s="281"/>
      <c r="G602" s="224"/>
    </row>
    <row r="603" spans="1:8">
      <c r="A603" s="269"/>
      <c r="B603" s="262">
        <f>B601+1</f>
        <v>523</v>
      </c>
      <c r="C603" s="87" t="s">
        <v>818</v>
      </c>
      <c r="D603" s="259" t="s">
        <v>20</v>
      </c>
      <c r="E603" s="87" t="s">
        <v>819</v>
      </c>
      <c r="F603" s="257" t="s">
        <v>201</v>
      </c>
      <c r="G603" s="224">
        <v>0.57500000000000007</v>
      </c>
    </row>
    <row r="604" spans="1:8">
      <c r="A604" s="269"/>
      <c r="B604" s="262">
        <f>B603+1</f>
        <v>524</v>
      </c>
      <c r="C604" s="87" t="s">
        <v>818</v>
      </c>
      <c r="D604" s="259" t="s">
        <v>20</v>
      </c>
      <c r="E604" s="87" t="s">
        <v>820</v>
      </c>
      <c r="F604" s="257" t="s">
        <v>201</v>
      </c>
      <c r="G604" s="224">
        <v>0.51388888888888895</v>
      </c>
    </row>
    <row r="605" spans="1:8">
      <c r="A605" s="269"/>
      <c r="B605" s="262">
        <f t="shared" ref="B605:B606" si="33">B604+1</f>
        <v>525</v>
      </c>
      <c r="C605" s="87" t="s">
        <v>818</v>
      </c>
      <c r="D605" s="259" t="s">
        <v>20</v>
      </c>
      <c r="E605" s="87" t="s">
        <v>821</v>
      </c>
      <c r="F605" s="257" t="s">
        <v>201</v>
      </c>
      <c r="G605" s="224">
        <v>0.40833333333333333</v>
      </c>
    </row>
    <row r="606" spans="1:8">
      <c r="A606" s="269"/>
      <c r="B606" s="262">
        <f t="shared" si="33"/>
        <v>526</v>
      </c>
      <c r="C606" s="87" t="s">
        <v>818</v>
      </c>
      <c r="D606" s="259" t="s">
        <v>20</v>
      </c>
      <c r="E606" s="87" t="s">
        <v>822</v>
      </c>
      <c r="F606" s="257" t="s">
        <v>533</v>
      </c>
      <c r="G606" s="224">
        <v>0.39166666666666666</v>
      </c>
    </row>
    <row r="607" spans="1:8">
      <c r="A607" s="267" t="s">
        <v>823</v>
      </c>
      <c r="B607" s="262"/>
      <c r="C607" s="290" t="s">
        <v>824</v>
      </c>
      <c r="D607" s="290"/>
      <c r="E607" s="290"/>
      <c r="F607" s="646"/>
      <c r="G607" s="224"/>
    </row>
    <row r="608" spans="1:8">
      <c r="A608" s="269"/>
      <c r="B608" s="262">
        <f>B606+1</f>
        <v>527</v>
      </c>
      <c r="C608" s="87" t="s">
        <v>824</v>
      </c>
      <c r="D608" s="259" t="s">
        <v>20</v>
      </c>
      <c r="E608" s="87"/>
      <c r="F608" s="648" t="s">
        <v>715</v>
      </c>
      <c r="G608" s="224">
        <v>0.95833333333333326</v>
      </c>
    </row>
    <row r="609" spans="1:7">
      <c r="A609" s="267" t="s">
        <v>825</v>
      </c>
      <c r="B609" s="262"/>
      <c r="C609" s="290" t="s">
        <v>826</v>
      </c>
      <c r="D609" s="290"/>
      <c r="E609" s="290"/>
      <c r="F609" s="646"/>
      <c r="G609" s="224"/>
    </row>
    <row r="610" spans="1:7">
      <c r="A610" s="269"/>
      <c r="B610" s="262">
        <f>B608+1</f>
        <v>528</v>
      </c>
      <c r="C610" s="87" t="s">
        <v>827</v>
      </c>
      <c r="D610" s="259" t="s">
        <v>306</v>
      </c>
      <c r="E610" s="87" t="s">
        <v>828</v>
      </c>
      <c r="F610" s="257" t="s">
        <v>611</v>
      </c>
      <c r="G610" s="224">
        <v>0.375</v>
      </c>
    </row>
    <row r="611" spans="1:7">
      <c r="A611" s="267" t="s">
        <v>829</v>
      </c>
      <c r="B611" s="262"/>
      <c r="C611" s="290" t="s">
        <v>830</v>
      </c>
      <c r="D611" s="290"/>
      <c r="E611" s="290"/>
      <c r="F611" s="281"/>
      <c r="G611" s="224"/>
    </row>
    <row r="612" spans="1:7">
      <c r="A612" s="269"/>
      <c r="B612" s="262">
        <f>B610+1</f>
        <v>529</v>
      </c>
      <c r="C612" s="290" t="s">
        <v>831</v>
      </c>
      <c r="D612" s="259" t="s">
        <v>306</v>
      </c>
      <c r="E612" s="290" t="s">
        <v>2454</v>
      </c>
      <c r="F612" s="257" t="s">
        <v>611</v>
      </c>
      <c r="G612" s="224">
        <v>0.91666666666666674</v>
      </c>
    </row>
    <row r="613" spans="1:7">
      <c r="A613" s="269"/>
      <c r="B613" s="262">
        <f>B612+1</f>
        <v>530</v>
      </c>
      <c r="C613" s="290" t="s">
        <v>831</v>
      </c>
      <c r="D613" s="259" t="s">
        <v>306</v>
      </c>
      <c r="E613" s="89" t="s">
        <v>832</v>
      </c>
      <c r="F613" s="257" t="s">
        <v>611</v>
      </c>
      <c r="G613" s="224">
        <v>1</v>
      </c>
    </row>
    <row r="614" spans="1:7">
      <c r="A614" s="269"/>
      <c r="B614" s="262">
        <f>B613+1</f>
        <v>531</v>
      </c>
      <c r="C614" s="290" t="s">
        <v>831</v>
      </c>
      <c r="D614" s="259" t="s">
        <v>306</v>
      </c>
      <c r="E614" s="89" t="s">
        <v>833</v>
      </c>
      <c r="F614" s="257" t="s">
        <v>611</v>
      </c>
      <c r="G614" s="224">
        <v>0.79166666666666663</v>
      </c>
    </row>
    <row r="615" spans="1:7">
      <c r="A615" s="267" t="s">
        <v>834</v>
      </c>
      <c r="B615" s="262"/>
      <c r="C615" s="290" t="s">
        <v>835</v>
      </c>
      <c r="D615" s="290"/>
      <c r="E615" s="290"/>
      <c r="F615" s="281"/>
      <c r="G615" s="224"/>
    </row>
    <row r="616" spans="1:7" ht="27">
      <c r="A616" s="269"/>
      <c r="B616" s="262">
        <f>B614+1</f>
        <v>532</v>
      </c>
      <c r="C616" s="89" t="s">
        <v>378</v>
      </c>
      <c r="D616" s="259" t="s">
        <v>306</v>
      </c>
      <c r="E616" s="89" t="s">
        <v>837</v>
      </c>
      <c r="F616" s="257" t="s">
        <v>836</v>
      </c>
      <c r="G616" s="224">
        <v>0.83333333333333337</v>
      </c>
    </row>
    <row r="617" spans="1:7" ht="27">
      <c r="A617" s="269"/>
      <c r="B617" s="262">
        <f>B616+1</f>
        <v>533</v>
      </c>
      <c r="C617" s="89" t="s">
        <v>378</v>
      </c>
      <c r="D617" s="259" t="s">
        <v>306</v>
      </c>
      <c r="E617" s="89" t="s">
        <v>838</v>
      </c>
      <c r="F617" s="257" t="s">
        <v>836</v>
      </c>
      <c r="G617" s="224">
        <v>1.0058333333333334</v>
      </c>
    </row>
    <row r="618" spans="1:7" ht="27">
      <c r="A618" s="269"/>
      <c r="B618" s="262">
        <f t="shared" ref="B618:B620" si="34">B617+1</f>
        <v>534</v>
      </c>
      <c r="C618" s="89" t="s">
        <v>378</v>
      </c>
      <c r="D618" s="259" t="s">
        <v>306</v>
      </c>
      <c r="E618" s="89" t="s">
        <v>839</v>
      </c>
      <c r="F618" s="257" t="s">
        <v>836</v>
      </c>
      <c r="G618" s="224">
        <v>1.2033333333333334</v>
      </c>
    </row>
    <row r="619" spans="1:7" ht="27">
      <c r="A619" s="269"/>
      <c r="B619" s="262">
        <f t="shared" si="34"/>
        <v>535</v>
      </c>
      <c r="C619" s="89" t="s">
        <v>378</v>
      </c>
      <c r="D619" s="259" t="s">
        <v>306</v>
      </c>
      <c r="E619" s="89" t="s">
        <v>840</v>
      </c>
      <c r="F619" s="257" t="s">
        <v>836</v>
      </c>
      <c r="G619" s="224">
        <v>1.4083333333333334</v>
      </c>
    </row>
    <row r="620" spans="1:7" ht="27">
      <c r="A620" s="269"/>
      <c r="B620" s="262">
        <f t="shared" si="34"/>
        <v>536</v>
      </c>
      <c r="C620" s="89" t="s">
        <v>378</v>
      </c>
      <c r="D620" s="259" t="s">
        <v>306</v>
      </c>
      <c r="E620" s="89" t="s">
        <v>841</v>
      </c>
      <c r="F620" s="257" t="s">
        <v>836</v>
      </c>
      <c r="G620" s="224">
        <v>1.55</v>
      </c>
    </row>
    <row r="621" spans="1:7" ht="17.25">
      <c r="A621" s="269"/>
      <c r="B621" s="262"/>
      <c r="C621" s="631" t="s">
        <v>842</v>
      </c>
      <c r="D621" s="636"/>
      <c r="E621" s="636"/>
      <c r="F621" s="649"/>
      <c r="G621" s="224"/>
    </row>
    <row r="622" spans="1:7">
      <c r="A622" s="267" t="s">
        <v>843</v>
      </c>
      <c r="B622" s="262"/>
      <c r="C622" s="290" t="s">
        <v>844</v>
      </c>
      <c r="D622" s="290"/>
      <c r="E622" s="290"/>
      <c r="F622" s="285"/>
      <c r="G622" s="224"/>
    </row>
    <row r="623" spans="1:7" ht="27">
      <c r="A623" s="276"/>
      <c r="B623" s="277">
        <f>B620+1</f>
        <v>537</v>
      </c>
      <c r="C623" s="86" t="s">
        <v>845</v>
      </c>
      <c r="D623" s="278" t="s">
        <v>19</v>
      </c>
      <c r="E623" s="87" t="s">
        <v>2455</v>
      </c>
      <c r="F623" s="300" t="s">
        <v>201</v>
      </c>
      <c r="G623" s="224">
        <v>104.16666666666667</v>
      </c>
    </row>
    <row r="624" spans="1:7" ht="27">
      <c r="A624" s="276"/>
      <c r="B624" s="277">
        <f>B623+1</f>
        <v>538</v>
      </c>
      <c r="C624" s="86" t="s">
        <v>845</v>
      </c>
      <c r="D624" s="278" t="s">
        <v>19</v>
      </c>
      <c r="E624" s="87" t="s">
        <v>2456</v>
      </c>
      <c r="F624" s="300" t="s">
        <v>201</v>
      </c>
      <c r="G624" s="224">
        <v>104.16666666666667</v>
      </c>
    </row>
    <row r="625" spans="1:10" ht="27">
      <c r="A625" s="269"/>
      <c r="B625" s="277">
        <f>B624+1</f>
        <v>539</v>
      </c>
      <c r="C625" s="87" t="s">
        <v>845</v>
      </c>
      <c r="D625" s="259" t="s">
        <v>19</v>
      </c>
      <c r="E625" s="87" t="s">
        <v>2457</v>
      </c>
      <c r="F625" s="257" t="s">
        <v>201</v>
      </c>
      <c r="G625" s="224">
        <v>104.16666666666667</v>
      </c>
    </row>
    <row r="626" spans="1:10">
      <c r="A626" s="267" t="s">
        <v>846</v>
      </c>
      <c r="B626" s="262"/>
      <c r="C626" s="290" t="s">
        <v>847</v>
      </c>
      <c r="D626" s="290"/>
      <c r="E626" s="290"/>
      <c r="F626" s="281"/>
      <c r="G626" s="224"/>
    </row>
    <row r="627" spans="1:10" ht="40.5">
      <c r="A627" s="269"/>
      <c r="B627" s="277">
        <f>B625+1</f>
        <v>540</v>
      </c>
      <c r="C627" s="87" t="s">
        <v>845</v>
      </c>
      <c r="D627" s="259" t="s">
        <v>19</v>
      </c>
      <c r="E627" s="87" t="s">
        <v>2200</v>
      </c>
      <c r="F627" s="257" t="s">
        <v>201</v>
      </c>
      <c r="G627" s="224">
        <v>135.19999999999999</v>
      </c>
      <c r="I627" s="279">
        <f>2.07*0.9</f>
        <v>1.863</v>
      </c>
      <c r="J627" s="279">
        <f>+G627/I627</f>
        <v>72.571121846484161</v>
      </c>
    </row>
    <row r="628" spans="1:10">
      <c r="A628" s="267" t="s">
        <v>848</v>
      </c>
      <c r="B628" s="277"/>
      <c r="C628" s="290" t="s">
        <v>849</v>
      </c>
      <c r="D628" s="290"/>
      <c r="E628" s="290"/>
      <c r="F628" s="281"/>
      <c r="G628" s="224"/>
    </row>
    <row r="629" spans="1:10" ht="67.5">
      <c r="A629" s="269"/>
      <c r="B629" s="262">
        <f>B627+1</f>
        <v>541</v>
      </c>
      <c r="C629" s="87" t="s">
        <v>845</v>
      </c>
      <c r="D629" s="259" t="s">
        <v>306</v>
      </c>
      <c r="E629" s="87" t="s">
        <v>850</v>
      </c>
      <c r="F629" s="257" t="s">
        <v>201</v>
      </c>
      <c r="G629" s="224">
        <v>66.666666666666671</v>
      </c>
    </row>
    <row r="630" spans="1:10" ht="54">
      <c r="A630" s="269"/>
      <c r="B630" s="262">
        <f>B629+1</f>
        <v>542</v>
      </c>
      <c r="C630" s="87" t="s">
        <v>845</v>
      </c>
      <c r="D630" s="259" t="s">
        <v>306</v>
      </c>
      <c r="E630" s="87" t="s">
        <v>851</v>
      </c>
      <c r="F630" s="257" t="s">
        <v>201</v>
      </c>
      <c r="G630" s="224">
        <v>95.833333333333343</v>
      </c>
    </row>
    <row r="631" spans="1:10" ht="54">
      <c r="A631" s="269"/>
      <c r="B631" s="262">
        <f>B630+1</f>
        <v>543</v>
      </c>
      <c r="C631" s="87" t="s">
        <v>845</v>
      </c>
      <c r="D631" s="259" t="s">
        <v>306</v>
      </c>
      <c r="E631" s="87" t="s">
        <v>852</v>
      </c>
      <c r="F631" s="257" t="s">
        <v>201</v>
      </c>
      <c r="G631" s="224">
        <v>54.166666666666671</v>
      </c>
    </row>
    <row r="632" spans="1:10">
      <c r="A632" s="267" t="s">
        <v>853</v>
      </c>
      <c r="B632" s="262"/>
      <c r="C632" s="290" t="s">
        <v>854</v>
      </c>
      <c r="D632" s="290"/>
      <c r="E632" s="290"/>
      <c r="F632" s="281"/>
      <c r="G632" s="224"/>
    </row>
    <row r="633" spans="1:10" ht="67.5">
      <c r="A633" s="269"/>
      <c r="B633" s="262">
        <f>B631+1</f>
        <v>544</v>
      </c>
      <c r="C633" s="87" t="s">
        <v>855</v>
      </c>
      <c r="D633" s="259" t="s">
        <v>306</v>
      </c>
      <c r="E633" s="87" t="s">
        <v>856</v>
      </c>
      <c r="F633" s="257" t="s">
        <v>201</v>
      </c>
      <c r="G633" s="224">
        <v>32.5</v>
      </c>
    </row>
    <row r="634" spans="1:10" ht="67.5">
      <c r="A634" s="269"/>
      <c r="B634" s="262">
        <f>B633+1</f>
        <v>545</v>
      </c>
      <c r="C634" s="87" t="s">
        <v>855</v>
      </c>
      <c r="D634" s="259" t="s">
        <v>306</v>
      </c>
      <c r="E634" s="87" t="s">
        <v>857</v>
      </c>
      <c r="F634" s="257" t="s">
        <v>201</v>
      </c>
      <c r="G634" s="224">
        <v>54.166666666666671</v>
      </c>
    </row>
    <row r="635" spans="1:10" ht="67.5">
      <c r="A635" s="269"/>
      <c r="B635" s="262">
        <f t="shared" ref="B635:B638" si="35">B634+1</f>
        <v>546</v>
      </c>
      <c r="C635" s="87" t="s">
        <v>855</v>
      </c>
      <c r="D635" s="259" t="s">
        <v>306</v>
      </c>
      <c r="E635" s="87" t="s">
        <v>858</v>
      </c>
      <c r="F635" s="257" t="s">
        <v>201</v>
      </c>
      <c r="G635" s="224">
        <v>28.333333333333336</v>
      </c>
    </row>
    <row r="636" spans="1:10" ht="67.5">
      <c r="A636" s="269"/>
      <c r="B636" s="262">
        <f t="shared" si="35"/>
        <v>547</v>
      </c>
      <c r="C636" s="87" t="s">
        <v>855</v>
      </c>
      <c r="D636" s="259" t="s">
        <v>306</v>
      </c>
      <c r="E636" s="87" t="s">
        <v>859</v>
      </c>
      <c r="F636" s="257" t="s">
        <v>201</v>
      </c>
      <c r="G636" s="224">
        <v>49.166666666666671</v>
      </c>
    </row>
    <row r="637" spans="1:10" ht="54">
      <c r="A637" s="269"/>
      <c r="B637" s="262">
        <f t="shared" si="35"/>
        <v>548</v>
      </c>
      <c r="C637" s="87" t="s">
        <v>855</v>
      </c>
      <c r="D637" s="259" t="s">
        <v>306</v>
      </c>
      <c r="E637" s="87" t="s">
        <v>860</v>
      </c>
      <c r="F637" s="257" t="s">
        <v>201</v>
      </c>
      <c r="G637" s="224">
        <v>46.6666666666667</v>
      </c>
    </row>
    <row r="638" spans="1:10" ht="54">
      <c r="A638" s="269"/>
      <c r="B638" s="262">
        <f t="shared" si="35"/>
        <v>549</v>
      </c>
      <c r="C638" s="87" t="s">
        <v>855</v>
      </c>
      <c r="D638" s="259" t="s">
        <v>306</v>
      </c>
      <c r="E638" s="87" t="s">
        <v>861</v>
      </c>
      <c r="F638" s="257" t="s">
        <v>201</v>
      </c>
      <c r="G638" s="224">
        <v>86.066666666666677</v>
      </c>
    </row>
    <row r="639" spans="1:10">
      <c r="A639" s="267" t="s">
        <v>862</v>
      </c>
      <c r="B639" s="262"/>
      <c r="C639" s="290" t="s">
        <v>863</v>
      </c>
      <c r="D639" s="290"/>
      <c r="E639" s="290"/>
      <c r="F639" s="281"/>
      <c r="G639" s="224"/>
    </row>
    <row r="640" spans="1:10" ht="54">
      <c r="A640" s="269"/>
      <c r="B640" s="262">
        <f>B638+1</f>
        <v>550</v>
      </c>
      <c r="C640" s="87" t="s">
        <v>845</v>
      </c>
      <c r="D640" s="259" t="s">
        <v>306</v>
      </c>
      <c r="E640" s="87" t="s">
        <v>864</v>
      </c>
      <c r="F640" s="257" t="s">
        <v>201</v>
      </c>
      <c r="G640" s="224">
        <v>62.3</v>
      </c>
    </row>
    <row r="641" spans="1:7" ht="54">
      <c r="A641" s="269"/>
      <c r="B641" s="262">
        <f>B640+1</f>
        <v>551</v>
      </c>
      <c r="C641" s="87" t="s">
        <v>845</v>
      </c>
      <c r="D641" s="259" t="s">
        <v>306</v>
      </c>
      <c r="E641" s="87" t="s">
        <v>865</v>
      </c>
      <c r="F641" s="257" t="s">
        <v>201</v>
      </c>
      <c r="G641" s="224">
        <v>31.666666666666668</v>
      </c>
    </row>
    <row r="642" spans="1:7" ht="54">
      <c r="A642" s="269"/>
      <c r="B642" s="262">
        <f t="shared" ref="B642:B643" si="36">B641+1</f>
        <v>552</v>
      </c>
      <c r="C642" s="87" t="s">
        <v>845</v>
      </c>
      <c r="D642" s="259" t="s">
        <v>306</v>
      </c>
      <c r="E642" s="87" t="s">
        <v>866</v>
      </c>
      <c r="F642" s="257" t="s">
        <v>201</v>
      </c>
      <c r="G642" s="224">
        <v>58.675000000000004</v>
      </c>
    </row>
    <row r="643" spans="1:7" ht="54">
      <c r="A643" s="269"/>
      <c r="B643" s="262">
        <f t="shared" si="36"/>
        <v>553</v>
      </c>
      <c r="C643" s="87" t="s">
        <v>845</v>
      </c>
      <c r="D643" s="259" t="s">
        <v>306</v>
      </c>
      <c r="E643" s="87" t="s">
        <v>867</v>
      </c>
      <c r="F643" s="257" t="s">
        <v>201</v>
      </c>
      <c r="G643" s="224">
        <v>42.916666666666671</v>
      </c>
    </row>
    <row r="644" spans="1:7">
      <c r="A644" s="267" t="s">
        <v>868</v>
      </c>
      <c r="B644" s="262"/>
      <c r="C644" s="290" t="s">
        <v>869</v>
      </c>
      <c r="D644" s="290"/>
      <c r="E644" s="290"/>
      <c r="F644" s="281"/>
      <c r="G644" s="224"/>
    </row>
    <row r="645" spans="1:7" ht="54">
      <c r="A645" s="269"/>
      <c r="B645" s="262">
        <f>B643+1</f>
        <v>554</v>
      </c>
      <c r="C645" s="87" t="s">
        <v>855</v>
      </c>
      <c r="D645" s="259" t="s">
        <v>306</v>
      </c>
      <c r="E645" s="87" t="s">
        <v>870</v>
      </c>
      <c r="F645" s="257" t="s">
        <v>201</v>
      </c>
      <c r="G645" s="224">
        <v>15.833333333333334</v>
      </c>
    </row>
    <row r="646" spans="1:7" ht="54">
      <c r="A646" s="269"/>
      <c r="B646" s="262">
        <f>B645+1</f>
        <v>555</v>
      </c>
      <c r="C646" s="87" t="s">
        <v>855</v>
      </c>
      <c r="D646" s="259" t="s">
        <v>306</v>
      </c>
      <c r="E646" s="87" t="s">
        <v>871</v>
      </c>
      <c r="F646" s="257" t="s">
        <v>201</v>
      </c>
      <c r="G646" s="224">
        <v>35</v>
      </c>
    </row>
    <row r="647" spans="1:7" ht="54">
      <c r="A647" s="269"/>
      <c r="B647" s="262">
        <f t="shared" ref="B647:B656" si="37">B646+1</f>
        <v>556</v>
      </c>
      <c r="C647" s="87" t="s">
        <v>855</v>
      </c>
      <c r="D647" s="259" t="s">
        <v>306</v>
      </c>
      <c r="E647" s="87" t="s">
        <v>872</v>
      </c>
      <c r="F647" s="257" t="s">
        <v>201</v>
      </c>
      <c r="G647" s="224">
        <v>55.274999999999991</v>
      </c>
    </row>
    <row r="648" spans="1:7" ht="54">
      <c r="A648" s="269"/>
      <c r="B648" s="262">
        <f t="shared" si="37"/>
        <v>557</v>
      </c>
      <c r="C648" s="87" t="s">
        <v>855</v>
      </c>
      <c r="D648" s="259" t="s">
        <v>306</v>
      </c>
      <c r="E648" s="87" t="s">
        <v>873</v>
      </c>
      <c r="F648" s="257" t="s">
        <v>201</v>
      </c>
      <c r="G648" s="224">
        <v>24.166666666666668</v>
      </c>
    </row>
    <row r="649" spans="1:7" ht="54">
      <c r="A649" s="269"/>
      <c r="B649" s="262">
        <f t="shared" si="37"/>
        <v>558</v>
      </c>
      <c r="C649" s="87" t="s">
        <v>855</v>
      </c>
      <c r="D649" s="259" t="s">
        <v>306</v>
      </c>
      <c r="E649" s="87" t="s">
        <v>874</v>
      </c>
      <c r="F649" s="257" t="s">
        <v>201</v>
      </c>
      <c r="G649" s="224">
        <v>51.65</v>
      </c>
    </row>
    <row r="650" spans="1:7" ht="54">
      <c r="A650" s="269"/>
      <c r="B650" s="262">
        <f t="shared" si="37"/>
        <v>559</v>
      </c>
      <c r="C650" s="87" t="s">
        <v>855</v>
      </c>
      <c r="D650" s="259" t="s">
        <v>306</v>
      </c>
      <c r="E650" s="87" t="s">
        <v>875</v>
      </c>
      <c r="F650" s="257" t="s">
        <v>201</v>
      </c>
      <c r="G650" s="224">
        <v>32</v>
      </c>
    </row>
    <row r="651" spans="1:7" ht="54">
      <c r="A651" s="269"/>
      <c r="B651" s="262">
        <f t="shared" si="37"/>
        <v>560</v>
      </c>
      <c r="C651" s="87" t="s">
        <v>855</v>
      </c>
      <c r="D651" s="259" t="s">
        <v>306</v>
      </c>
      <c r="E651" s="87" t="s">
        <v>876</v>
      </c>
      <c r="F651" s="257" t="s">
        <v>201</v>
      </c>
      <c r="G651" s="224">
        <v>60.649999999999991</v>
      </c>
    </row>
    <row r="652" spans="1:7" ht="54">
      <c r="A652" s="269"/>
      <c r="B652" s="262">
        <f t="shared" si="37"/>
        <v>561</v>
      </c>
      <c r="C652" s="87" t="s">
        <v>855</v>
      </c>
      <c r="D652" s="259" t="s">
        <v>306</v>
      </c>
      <c r="E652" s="87" t="s">
        <v>877</v>
      </c>
      <c r="F652" s="257" t="s">
        <v>201</v>
      </c>
      <c r="G652" s="224">
        <v>46.175000000000004</v>
      </c>
    </row>
    <row r="653" spans="1:7" ht="54">
      <c r="A653" s="269"/>
      <c r="B653" s="262">
        <f t="shared" si="37"/>
        <v>562</v>
      </c>
      <c r="C653" s="87" t="s">
        <v>855</v>
      </c>
      <c r="D653" s="259" t="s">
        <v>306</v>
      </c>
      <c r="E653" s="87" t="s">
        <v>878</v>
      </c>
      <c r="F653" s="257" t="s">
        <v>201</v>
      </c>
      <c r="G653" s="224">
        <v>25.833333333333339</v>
      </c>
    </row>
    <row r="654" spans="1:7" ht="54">
      <c r="A654" s="269"/>
      <c r="B654" s="262">
        <f t="shared" si="37"/>
        <v>563</v>
      </c>
      <c r="C654" s="87" t="s">
        <v>855</v>
      </c>
      <c r="D654" s="259" t="s">
        <v>306</v>
      </c>
      <c r="E654" s="87" t="s">
        <v>879</v>
      </c>
      <c r="F654" s="257" t="s">
        <v>201</v>
      </c>
      <c r="G654" s="224">
        <v>45</v>
      </c>
    </row>
    <row r="655" spans="1:7" ht="54">
      <c r="A655" s="269"/>
      <c r="B655" s="262">
        <f t="shared" si="37"/>
        <v>564</v>
      </c>
      <c r="C655" s="87" t="s">
        <v>855</v>
      </c>
      <c r="D655" s="259" t="s">
        <v>306</v>
      </c>
      <c r="E655" s="87" t="s">
        <v>880</v>
      </c>
      <c r="F655" s="257" t="s">
        <v>201</v>
      </c>
      <c r="G655" s="224">
        <v>65.775000000000006</v>
      </c>
    </row>
    <row r="656" spans="1:7" ht="54">
      <c r="A656" s="269"/>
      <c r="B656" s="262">
        <f t="shared" si="37"/>
        <v>565</v>
      </c>
      <c r="C656" s="87" t="s">
        <v>855</v>
      </c>
      <c r="D656" s="259" t="s">
        <v>306</v>
      </c>
      <c r="E656" s="87" t="s">
        <v>881</v>
      </c>
      <c r="F656" s="257" t="s">
        <v>201</v>
      </c>
      <c r="G656" s="224">
        <v>32.5</v>
      </c>
    </row>
    <row r="657" spans="1:7">
      <c r="A657" s="267" t="s">
        <v>882</v>
      </c>
      <c r="B657" s="262"/>
      <c r="C657" s="290" t="s">
        <v>883</v>
      </c>
      <c r="D657" s="290"/>
      <c r="E657" s="290"/>
      <c r="F657" s="281"/>
      <c r="G657" s="224"/>
    </row>
    <row r="658" spans="1:7" ht="27">
      <c r="A658" s="269"/>
      <c r="B658" s="262">
        <f>B656+1</f>
        <v>566</v>
      </c>
      <c r="C658" s="87" t="s">
        <v>452</v>
      </c>
      <c r="D658" s="292" t="s">
        <v>291</v>
      </c>
      <c r="E658" s="87" t="s">
        <v>884</v>
      </c>
      <c r="F658" s="292" t="s">
        <v>201</v>
      </c>
      <c r="G658" s="224">
        <v>2</v>
      </c>
    </row>
    <row r="659" spans="1:7" ht="27">
      <c r="A659" s="269"/>
      <c r="B659" s="262">
        <f>B658+1</f>
        <v>567</v>
      </c>
      <c r="C659" s="87" t="s">
        <v>452</v>
      </c>
      <c r="D659" s="292" t="s">
        <v>291</v>
      </c>
      <c r="E659" s="87" t="s">
        <v>885</v>
      </c>
      <c r="F659" s="292" t="s">
        <v>201</v>
      </c>
      <c r="G659" s="224">
        <v>2.5</v>
      </c>
    </row>
    <row r="660" spans="1:7" ht="27">
      <c r="A660" s="269"/>
      <c r="B660" s="262">
        <f t="shared" ref="B660:B665" si="38">B659+1</f>
        <v>568</v>
      </c>
      <c r="C660" s="87" t="s">
        <v>452</v>
      </c>
      <c r="D660" s="292" t="s">
        <v>291</v>
      </c>
      <c r="E660" s="87" t="s">
        <v>886</v>
      </c>
      <c r="F660" s="292" t="s">
        <v>201</v>
      </c>
      <c r="G660" s="224">
        <v>2.3958333333333335</v>
      </c>
    </row>
    <row r="661" spans="1:7" ht="27">
      <c r="A661" s="269"/>
      <c r="B661" s="262">
        <f t="shared" si="38"/>
        <v>569</v>
      </c>
      <c r="C661" s="87" t="s">
        <v>452</v>
      </c>
      <c r="D661" s="292" t="s">
        <v>291</v>
      </c>
      <c r="E661" s="87" t="s">
        <v>887</v>
      </c>
      <c r="F661" s="292" t="s">
        <v>201</v>
      </c>
      <c r="G661" s="224">
        <v>2.3958333333333335</v>
      </c>
    </row>
    <row r="662" spans="1:7" ht="27">
      <c r="A662" s="269"/>
      <c r="B662" s="262">
        <f t="shared" si="38"/>
        <v>570</v>
      </c>
      <c r="C662" s="87" t="s">
        <v>452</v>
      </c>
      <c r="D662" s="292" t="s">
        <v>291</v>
      </c>
      <c r="E662" s="87" t="s">
        <v>888</v>
      </c>
      <c r="F662" s="292" t="s">
        <v>201</v>
      </c>
      <c r="G662" s="224">
        <v>2.5725000000000002</v>
      </c>
    </row>
    <row r="663" spans="1:7" ht="27">
      <c r="A663" s="269"/>
      <c r="B663" s="262">
        <f t="shared" si="38"/>
        <v>571</v>
      </c>
      <c r="C663" s="87" t="s">
        <v>452</v>
      </c>
      <c r="D663" s="292" t="s">
        <v>291</v>
      </c>
      <c r="E663" s="87" t="s">
        <v>889</v>
      </c>
      <c r="F663" s="292" t="s">
        <v>201</v>
      </c>
      <c r="G663" s="224">
        <v>2.5725000000000002</v>
      </c>
    </row>
    <row r="664" spans="1:7" ht="27">
      <c r="A664" s="269"/>
      <c r="B664" s="262">
        <f t="shared" si="38"/>
        <v>572</v>
      </c>
      <c r="C664" s="87" t="s">
        <v>452</v>
      </c>
      <c r="D664" s="292" t="s">
        <v>291</v>
      </c>
      <c r="E664" s="87" t="s">
        <v>890</v>
      </c>
      <c r="F664" s="292" t="s">
        <v>201</v>
      </c>
      <c r="G664" s="224">
        <v>3.6750000000000003</v>
      </c>
    </row>
    <row r="665" spans="1:7" ht="27">
      <c r="A665" s="269"/>
      <c r="B665" s="262">
        <f t="shared" si="38"/>
        <v>573</v>
      </c>
      <c r="C665" s="87" t="s">
        <v>452</v>
      </c>
      <c r="D665" s="292" t="s">
        <v>291</v>
      </c>
      <c r="E665" s="87" t="s">
        <v>891</v>
      </c>
      <c r="F665" s="292" t="s">
        <v>201</v>
      </c>
      <c r="G665" s="224">
        <v>3.6750000000000003</v>
      </c>
    </row>
    <row r="666" spans="1:7" ht="17.25">
      <c r="A666" s="269"/>
      <c r="B666" s="267"/>
      <c r="C666" s="631" t="s">
        <v>892</v>
      </c>
      <c r="D666" s="636"/>
      <c r="E666" s="636"/>
      <c r="F666" s="259"/>
      <c r="G666" s="224"/>
    </row>
    <row r="667" spans="1:7">
      <c r="A667" s="267" t="s">
        <v>893</v>
      </c>
      <c r="B667" s="267"/>
      <c r="C667" s="290" t="s">
        <v>894</v>
      </c>
      <c r="D667" s="290"/>
      <c r="E667" s="89"/>
      <c r="F667" s="259"/>
      <c r="G667" s="224"/>
    </row>
    <row r="668" spans="1:7">
      <c r="A668" s="269"/>
      <c r="B668" s="262">
        <f>B665+1</f>
        <v>574</v>
      </c>
      <c r="C668" s="87" t="s">
        <v>895</v>
      </c>
      <c r="D668" s="259" t="s">
        <v>291</v>
      </c>
      <c r="E668" s="89" t="s">
        <v>2201</v>
      </c>
      <c r="F668" s="259" t="s">
        <v>533</v>
      </c>
      <c r="G668" s="224">
        <v>0.45833333333333337</v>
      </c>
    </row>
    <row r="669" spans="1:7">
      <c r="A669" s="269"/>
      <c r="B669" s="262">
        <f>B668+1</f>
        <v>575</v>
      </c>
      <c r="C669" s="87" t="s">
        <v>895</v>
      </c>
      <c r="D669" s="259" t="s">
        <v>291</v>
      </c>
      <c r="E669" s="89" t="s">
        <v>896</v>
      </c>
      <c r="F669" s="259" t="s">
        <v>201</v>
      </c>
      <c r="G669" s="224">
        <v>0.57399999999999995</v>
      </c>
    </row>
    <row r="670" spans="1:7">
      <c r="A670" s="269"/>
      <c r="B670" s="262">
        <f t="shared" ref="B670:B733" si="39">B669+1</f>
        <v>576</v>
      </c>
      <c r="C670" s="87" t="s">
        <v>895</v>
      </c>
      <c r="D670" s="259" t="s">
        <v>291</v>
      </c>
      <c r="E670" s="89" t="s">
        <v>897</v>
      </c>
      <c r="F670" s="259" t="s">
        <v>533</v>
      </c>
      <c r="G670" s="224">
        <v>0.37083333333333335</v>
      </c>
    </row>
    <row r="671" spans="1:7">
      <c r="A671" s="269"/>
      <c r="B671" s="262">
        <f t="shared" si="39"/>
        <v>577</v>
      </c>
      <c r="C671" s="87" t="s">
        <v>895</v>
      </c>
      <c r="D671" s="259" t="s">
        <v>291</v>
      </c>
      <c r="E671" s="89" t="s">
        <v>898</v>
      </c>
      <c r="F671" s="259" t="s">
        <v>201</v>
      </c>
      <c r="G671" s="224">
        <v>0.4458333333333333</v>
      </c>
    </row>
    <row r="672" spans="1:7">
      <c r="A672" s="267"/>
      <c r="B672" s="262">
        <f t="shared" si="39"/>
        <v>578</v>
      </c>
      <c r="C672" s="290" t="s">
        <v>895</v>
      </c>
      <c r="D672" s="293" t="s">
        <v>291</v>
      </c>
      <c r="E672" s="89" t="s">
        <v>899</v>
      </c>
      <c r="F672" s="259" t="s">
        <v>201</v>
      </c>
      <c r="G672" s="224">
        <v>0.83299999999999996</v>
      </c>
    </row>
    <row r="673" spans="1:7">
      <c r="A673" s="269"/>
      <c r="B673" s="262">
        <f t="shared" si="39"/>
        <v>579</v>
      </c>
      <c r="C673" s="87" t="s">
        <v>895</v>
      </c>
      <c r="D673" s="259" t="s">
        <v>291</v>
      </c>
      <c r="E673" s="87" t="s">
        <v>900</v>
      </c>
      <c r="F673" s="259" t="s">
        <v>201</v>
      </c>
      <c r="G673" s="224">
        <v>0.45666666666666667</v>
      </c>
    </row>
    <row r="674" spans="1:7">
      <c r="A674" s="269"/>
      <c r="B674" s="262">
        <f t="shared" si="39"/>
        <v>580</v>
      </c>
      <c r="C674" s="87" t="s">
        <v>895</v>
      </c>
      <c r="D674" s="259" t="s">
        <v>291</v>
      </c>
      <c r="E674" s="87" t="s">
        <v>901</v>
      </c>
      <c r="F674" s="259" t="s">
        <v>201</v>
      </c>
      <c r="G674" s="224">
        <v>0.55375000000000019</v>
      </c>
    </row>
    <row r="675" spans="1:7">
      <c r="A675" s="269"/>
      <c r="B675" s="262">
        <f t="shared" si="39"/>
        <v>581</v>
      </c>
      <c r="C675" s="290" t="s">
        <v>895</v>
      </c>
      <c r="D675" s="293" t="s">
        <v>291</v>
      </c>
      <c r="E675" s="89" t="s">
        <v>902</v>
      </c>
      <c r="F675" s="259" t="s">
        <v>201</v>
      </c>
      <c r="G675" s="224">
        <v>1.08</v>
      </c>
    </row>
    <row r="676" spans="1:7">
      <c r="A676" s="267"/>
      <c r="B676" s="262">
        <f t="shared" si="39"/>
        <v>582</v>
      </c>
      <c r="C676" s="290" t="s">
        <v>895</v>
      </c>
      <c r="D676" s="293" t="s">
        <v>291</v>
      </c>
      <c r="E676" s="290" t="s">
        <v>903</v>
      </c>
      <c r="F676" s="293" t="s">
        <v>533</v>
      </c>
      <c r="G676" s="224">
        <v>0.59772499999999884</v>
      </c>
    </row>
    <row r="677" spans="1:7">
      <c r="A677" s="269"/>
      <c r="B677" s="262">
        <f t="shared" si="39"/>
        <v>583</v>
      </c>
      <c r="C677" s="290" t="s">
        <v>895</v>
      </c>
      <c r="D677" s="293" t="s">
        <v>291</v>
      </c>
      <c r="E677" s="290" t="s">
        <v>904</v>
      </c>
      <c r="F677" s="293" t="s">
        <v>533</v>
      </c>
      <c r="G677" s="224">
        <v>0.59772499999999884</v>
      </c>
    </row>
    <row r="678" spans="1:7">
      <c r="A678" s="269"/>
      <c r="B678" s="262">
        <f t="shared" si="39"/>
        <v>584</v>
      </c>
      <c r="C678" s="290" t="s">
        <v>895</v>
      </c>
      <c r="D678" s="293" t="s">
        <v>291</v>
      </c>
      <c r="E678" s="89" t="s">
        <v>905</v>
      </c>
      <c r="F678" s="259" t="s">
        <v>201</v>
      </c>
      <c r="G678" s="224">
        <v>1.2070000000000001</v>
      </c>
    </row>
    <row r="679" spans="1:7">
      <c r="A679" s="269"/>
      <c r="B679" s="262">
        <f t="shared" si="39"/>
        <v>585</v>
      </c>
      <c r="C679" s="87" t="s">
        <v>895</v>
      </c>
      <c r="D679" s="259" t="s">
        <v>291</v>
      </c>
      <c r="E679" s="87" t="s">
        <v>906</v>
      </c>
      <c r="F679" s="259" t="s">
        <v>201</v>
      </c>
      <c r="G679" s="224">
        <v>1.448</v>
      </c>
    </row>
    <row r="680" spans="1:7">
      <c r="A680" s="269"/>
      <c r="B680" s="262">
        <f t="shared" si="39"/>
        <v>586</v>
      </c>
      <c r="C680" s="87" t="s">
        <v>895</v>
      </c>
      <c r="D680" s="259" t="s">
        <v>291</v>
      </c>
      <c r="E680" s="89" t="s">
        <v>912</v>
      </c>
      <c r="F680" s="259" t="s">
        <v>201</v>
      </c>
      <c r="G680" s="224">
        <v>0.65416666666666667</v>
      </c>
    </row>
    <row r="681" spans="1:7">
      <c r="A681" s="269"/>
      <c r="B681" s="262">
        <f t="shared" si="39"/>
        <v>587</v>
      </c>
      <c r="C681" s="87" t="s">
        <v>895</v>
      </c>
      <c r="D681" s="259" t="s">
        <v>291</v>
      </c>
      <c r="E681" s="89" t="s">
        <v>913</v>
      </c>
      <c r="F681" s="259" t="s">
        <v>201</v>
      </c>
      <c r="G681" s="224">
        <v>0.75166666666666682</v>
      </c>
    </row>
    <row r="682" spans="1:7">
      <c r="A682" s="269"/>
      <c r="B682" s="262">
        <f t="shared" si="39"/>
        <v>588</v>
      </c>
      <c r="C682" s="87" t="s">
        <v>895</v>
      </c>
      <c r="D682" s="259" t="s">
        <v>291</v>
      </c>
      <c r="E682" s="89" t="s">
        <v>914</v>
      </c>
      <c r="F682" s="259" t="s">
        <v>201</v>
      </c>
      <c r="G682" s="224">
        <v>0.92958333333333332</v>
      </c>
    </row>
    <row r="683" spans="1:7">
      <c r="A683" s="269"/>
      <c r="B683" s="262">
        <f t="shared" si="39"/>
        <v>589</v>
      </c>
      <c r="C683" s="290" t="s">
        <v>895</v>
      </c>
      <c r="D683" s="293" t="s">
        <v>291</v>
      </c>
      <c r="E683" s="89" t="s">
        <v>907</v>
      </c>
      <c r="F683" s="259" t="s">
        <v>201</v>
      </c>
      <c r="G683" s="224">
        <v>0.60958333333333325</v>
      </c>
    </row>
    <row r="684" spans="1:7">
      <c r="A684" s="267"/>
      <c r="B684" s="262">
        <f t="shared" si="39"/>
        <v>590</v>
      </c>
      <c r="C684" s="290" t="s">
        <v>895</v>
      </c>
      <c r="D684" s="293" t="s">
        <v>291</v>
      </c>
      <c r="E684" s="89" t="s">
        <v>908</v>
      </c>
      <c r="F684" s="259" t="s">
        <v>201</v>
      </c>
      <c r="G684" s="224">
        <v>0.70750000000000013</v>
      </c>
    </row>
    <row r="685" spans="1:7">
      <c r="A685" s="267"/>
      <c r="B685" s="262">
        <f t="shared" si="39"/>
        <v>591</v>
      </c>
      <c r="C685" s="290" t="s">
        <v>895</v>
      </c>
      <c r="D685" s="293" t="s">
        <v>291</v>
      </c>
      <c r="E685" s="89" t="s">
        <v>909</v>
      </c>
      <c r="F685" s="259" t="s">
        <v>201</v>
      </c>
      <c r="G685" s="224">
        <v>0.86499999999999999</v>
      </c>
    </row>
    <row r="686" spans="1:7">
      <c r="A686" s="267"/>
      <c r="B686" s="262">
        <f t="shared" si="39"/>
        <v>592</v>
      </c>
      <c r="C686" s="290" t="s">
        <v>895</v>
      </c>
      <c r="D686" s="293" t="s">
        <v>291</v>
      </c>
      <c r="E686" s="89" t="s">
        <v>910</v>
      </c>
      <c r="F686" s="259" t="s">
        <v>201</v>
      </c>
      <c r="G686" s="224">
        <v>1.0549999999999999</v>
      </c>
    </row>
    <row r="687" spans="1:7">
      <c r="A687" s="267"/>
      <c r="B687" s="262">
        <f t="shared" si="39"/>
        <v>593</v>
      </c>
      <c r="C687" s="290" t="s">
        <v>895</v>
      </c>
      <c r="D687" s="293" t="s">
        <v>291</v>
      </c>
      <c r="E687" s="89" t="s">
        <v>911</v>
      </c>
      <c r="F687" s="259" t="s">
        <v>201</v>
      </c>
      <c r="G687" s="224">
        <v>1.2433333333333334</v>
      </c>
    </row>
    <row r="688" spans="1:7">
      <c r="A688" s="267"/>
      <c r="B688" s="262">
        <f t="shared" si="39"/>
        <v>594</v>
      </c>
      <c r="C688" s="87" t="s">
        <v>895</v>
      </c>
      <c r="D688" s="259" t="s">
        <v>291</v>
      </c>
      <c r="E688" s="89" t="s">
        <v>915</v>
      </c>
      <c r="F688" s="259" t="s">
        <v>201</v>
      </c>
      <c r="G688" s="224">
        <v>0.73124999999999996</v>
      </c>
    </row>
    <row r="689" spans="1:7">
      <c r="A689" s="269"/>
      <c r="B689" s="262">
        <f t="shared" si="39"/>
        <v>595</v>
      </c>
      <c r="C689" s="87" t="s">
        <v>895</v>
      </c>
      <c r="D689" s="259" t="s">
        <v>291</v>
      </c>
      <c r="E689" s="89" t="s">
        <v>916</v>
      </c>
      <c r="F689" s="259" t="s">
        <v>533</v>
      </c>
      <c r="G689" s="224">
        <v>1.2041666666666668</v>
      </c>
    </row>
    <row r="690" spans="1:7">
      <c r="A690" s="269"/>
      <c r="B690" s="262">
        <f t="shared" si="39"/>
        <v>596</v>
      </c>
      <c r="C690" s="87" t="s">
        <v>895</v>
      </c>
      <c r="D690" s="259" t="s">
        <v>291</v>
      </c>
      <c r="E690" s="89" t="s">
        <v>916</v>
      </c>
      <c r="F690" s="259" t="s">
        <v>201</v>
      </c>
      <c r="G690" s="224">
        <v>0.83666666666666667</v>
      </c>
    </row>
    <row r="691" spans="1:7">
      <c r="A691" s="269"/>
      <c r="B691" s="262">
        <f t="shared" si="39"/>
        <v>597</v>
      </c>
      <c r="C691" s="87" t="s">
        <v>895</v>
      </c>
      <c r="D691" s="259" t="s">
        <v>291</v>
      </c>
      <c r="E691" s="89" t="s">
        <v>917</v>
      </c>
      <c r="F691" s="259" t="s">
        <v>533</v>
      </c>
      <c r="G691" s="224">
        <v>1.5041666666666667</v>
      </c>
    </row>
    <row r="692" spans="1:7">
      <c r="A692" s="269"/>
      <c r="B692" s="262">
        <f t="shared" si="39"/>
        <v>598</v>
      </c>
      <c r="C692" s="87" t="s">
        <v>895</v>
      </c>
      <c r="D692" s="259" t="s">
        <v>291</v>
      </c>
      <c r="E692" s="89" t="s">
        <v>917</v>
      </c>
      <c r="F692" s="259" t="s">
        <v>201</v>
      </c>
      <c r="G692" s="224">
        <v>1.0466666666666666</v>
      </c>
    </row>
    <row r="693" spans="1:7">
      <c r="A693" s="269"/>
      <c r="B693" s="262">
        <f t="shared" si="39"/>
        <v>599</v>
      </c>
      <c r="C693" s="290" t="s">
        <v>895</v>
      </c>
      <c r="D693" s="293" t="s">
        <v>291</v>
      </c>
      <c r="E693" s="89" t="s">
        <v>918</v>
      </c>
      <c r="F693" s="259" t="s">
        <v>201</v>
      </c>
      <c r="G693" s="224">
        <v>1.24875</v>
      </c>
    </row>
    <row r="694" spans="1:7">
      <c r="A694" s="267"/>
      <c r="B694" s="262">
        <f t="shared" si="39"/>
        <v>600</v>
      </c>
      <c r="C694" s="87" t="s">
        <v>895</v>
      </c>
      <c r="D694" s="259" t="s">
        <v>291</v>
      </c>
      <c r="E694" s="87" t="s">
        <v>919</v>
      </c>
      <c r="F694" s="259" t="s">
        <v>201</v>
      </c>
      <c r="G694" s="224">
        <v>1.4908333333333335</v>
      </c>
    </row>
    <row r="695" spans="1:7">
      <c r="A695" s="269"/>
      <c r="B695" s="262">
        <f t="shared" si="39"/>
        <v>601</v>
      </c>
      <c r="C695" s="290" t="s">
        <v>895</v>
      </c>
      <c r="D695" s="293" t="s">
        <v>291</v>
      </c>
      <c r="E695" s="89" t="s">
        <v>920</v>
      </c>
      <c r="F695" s="259" t="s">
        <v>201</v>
      </c>
      <c r="G695" s="224">
        <v>1.6733333333333333</v>
      </c>
    </row>
    <row r="696" spans="1:7">
      <c r="A696" s="267"/>
      <c r="B696" s="262">
        <f t="shared" si="39"/>
        <v>602</v>
      </c>
      <c r="C696" s="290" t="s">
        <v>895</v>
      </c>
      <c r="D696" s="293" t="s">
        <v>291</v>
      </c>
      <c r="E696" s="89" t="s">
        <v>921</v>
      </c>
      <c r="F696" s="259" t="s">
        <v>533</v>
      </c>
      <c r="G696" s="224">
        <v>1.6624999999999999</v>
      </c>
    </row>
    <row r="697" spans="1:7">
      <c r="A697" s="267"/>
      <c r="B697" s="262">
        <f t="shared" si="39"/>
        <v>603</v>
      </c>
      <c r="C697" s="290" t="s">
        <v>895</v>
      </c>
      <c r="D697" s="293" t="s">
        <v>291</v>
      </c>
      <c r="E697" s="89" t="s">
        <v>2202</v>
      </c>
      <c r="F697" s="259" t="s">
        <v>533</v>
      </c>
      <c r="G697" s="224">
        <v>2.0750000000000002</v>
      </c>
    </row>
    <row r="698" spans="1:7">
      <c r="A698" s="267"/>
      <c r="B698" s="262">
        <f t="shared" si="39"/>
        <v>604</v>
      </c>
      <c r="C698" s="87" t="s">
        <v>895</v>
      </c>
      <c r="D698" s="259" t="s">
        <v>291</v>
      </c>
      <c r="E698" s="89" t="s">
        <v>921</v>
      </c>
      <c r="F698" s="259" t="s">
        <v>201</v>
      </c>
      <c r="G698" s="224">
        <v>1.1154166666666665</v>
      </c>
    </row>
    <row r="699" spans="1:7">
      <c r="A699" s="269"/>
      <c r="B699" s="262">
        <f t="shared" si="39"/>
        <v>605</v>
      </c>
      <c r="C699" s="290" t="s">
        <v>895</v>
      </c>
      <c r="D699" s="293" t="s">
        <v>291</v>
      </c>
      <c r="E699" s="89" t="s">
        <v>922</v>
      </c>
      <c r="F699" s="259" t="s">
        <v>201</v>
      </c>
      <c r="G699" s="224">
        <v>1.4104166666666669</v>
      </c>
    </row>
    <row r="700" spans="1:7">
      <c r="A700" s="267"/>
      <c r="B700" s="262">
        <f t="shared" si="39"/>
        <v>606</v>
      </c>
      <c r="C700" s="87" t="s">
        <v>895</v>
      </c>
      <c r="D700" s="259" t="s">
        <v>291</v>
      </c>
      <c r="E700" s="87" t="s">
        <v>923</v>
      </c>
      <c r="F700" s="259" t="s">
        <v>201</v>
      </c>
      <c r="G700" s="224">
        <v>1.6895833333333332</v>
      </c>
    </row>
    <row r="701" spans="1:7">
      <c r="A701" s="269"/>
      <c r="B701" s="262">
        <f t="shared" si="39"/>
        <v>607</v>
      </c>
      <c r="C701" s="87" t="s">
        <v>895</v>
      </c>
      <c r="D701" s="259" t="s">
        <v>291</v>
      </c>
      <c r="E701" s="89" t="s">
        <v>924</v>
      </c>
      <c r="F701" s="259" t="s">
        <v>201</v>
      </c>
      <c r="G701" s="224">
        <v>1.9662499999999996</v>
      </c>
    </row>
    <row r="702" spans="1:7">
      <c r="A702" s="269"/>
      <c r="B702" s="262">
        <f t="shared" si="39"/>
        <v>608</v>
      </c>
      <c r="C702" s="87" t="s">
        <v>895</v>
      </c>
      <c r="D702" s="259" t="s">
        <v>291</v>
      </c>
      <c r="E702" s="89" t="s">
        <v>925</v>
      </c>
      <c r="F702" s="259" t="s">
        <v>201</v>
      </c>
      <c r="G702" s="224">
        <v>2.2229166666666669</v>
      </c>
    </row>
    <row r="703" spans="1:7">
      <c r="A703" s="269"/>
      <c r="B703" s="262">
        <f t="shared" si="39"/>
        <v>609</v>
      </c>
      <c r="C703" s="87" t="s">
        <v>895</v>
      </c>
      <c r="D703" s="259" t="s">
        <v>291</v>
      </c>
      <c r="E703" s="89" t="s">
        <v>925</v>
      </c>
      <c r="F703" s="259" t="s">
        <v>533</v>
      </c>
      <c r="G703" s="224">
        <v>2.7750000000000004</v>
      </c>
    </row>
    <row r="704" spans="1:7">
      <c r="A704" s="269"/>
      <c r="B704" s="262">
        <f t="shared" si="39"/>
        <v>610</v>
      </c>
      <c r="C704" s="290" t="s">
        <v>895</v>
      </c>
      <c r="D704" s="293" t="s">
        <v>291</v>
      </c>
      <c r="E704" s="89" t="s">
        <v>926</v>
      </c>
      <c r="F704" s="259" t="s">
        <v>201</v>
      </c>
      <c r="G704" s="224">
        <v>1.3295833333333333</v>
      </c>
    </row>
    <row r="705" spans="1:7">
      <c r="A705" s="267"/>
      <c r="B705" s="262">
        <f t="shared" si="39"/>
        <v>611</v>
      </c>
      <c r="C705" s="87" t="s">
        <v>895</v>
      </c>
      <c r="D705" s="259" t="s">
        <v>291</v>
      </c>
      <c r="E705" s="89" t="s">
        <v>927</v>
      </c>
      <c r="F705" s="259" t="s">
        <v>201</v>
      </c>
      <c r="G705" s="224">
        <v>1.6570833333333335</v>
      </c>
    </row>
    <row r="706" spans="1:7">
      <c r="A706" s="269"/>
      <c r="B706" s="262">
        <f t="shared" si="39"/>
        <v>612</v>
      </c>
      <c r="C706" s="87" t="s">
        <v>895</v>
      </c>
      <c r="D706" s="259" t="s">
        <v>291</v>
      </c>
      <c r="E706" s="89" t="s">
        <v>928</v>
      </c>
      <c r="F706" s="259" t="s">
        <v>201</v>
      </c>
      <c r="G706" s="224">
        <v>1.9804166666666667</v>
      </c>
    </row>
    <row r="707" spans="1:7">
      <c r="A707" s="269"/>
      <c r="B707" s="262">
        <f t="shared" si="39"/>
        <v>613</v>
      </c>
      <c r="C707" s="290" t="s">
        <v>895</v>
      </c>
      <c r="D707" s="293" t="s">
        <v>291</v>
      </c>
      <c r="E707" s="89" t="s">
        <v>929</v>
      </c>
      <c r="F707" s="259" t="s">
        <v>201</v>
      </c>
      <c r="G707" s="224">
        <v>2.3562499999999997</v>
      </c>
    </row>
    <row r="708" spans="1:7">
      <c r="A708" s="267"/>
      <c r="B708" s="262">
        <f t="shared" si="39"/>
        <v>614</v>
      </c>
      <c r="C708" s="290" t="s">
        <v>895</v>
      </c>
      <c r="D708" s="293" t="s">
        <v>291</v>
      </c>
      <c r="E708" s="89" t="s">
        <v>930</v>
      </c>
      <c r="F708" s="259" t="s">
        <v>201</v>
      </c>
      <c r="G708" s="224">
        <v>2.6595833333333334</v>
      </c>
    </row>
    <row r="709" spans="1:7">
      <c r="A709" s="267"/>
      <c r="B709" s="262">
        <f t="shared" si="39"/>
        <v>615</v>
      </c>
      <c r="C709" s="87" t="s">
        <v>895</v>
      </c>
      <c r="D709" s="259" t="s">
        <v>291</v>
      </c>
      <c r="E709" s="87" t="s">
        <v>931</v>
      </c>
      <c r="F709" s="259" t="s">
        <v>201</v>
      </c>
      <c r="G709" s="224">
        <v>2.2795833333333335</v>
      </c>
    </row>
    <row r="710" spans="1:7">
      <c r="A710" s="269"/>
      <c r="B710" s="262">
        <f t="shared" si="39"/>
        <v>616</v>
      </c>
      <c r="C710" s="87" t="s">
        <v>895</v>
      </c>
      <c r="D710" s="259" t="s">
        <v>291</v>
      </c>
      <c r="E710" s="89" t="s">
        <v>932</v>
      </c>
      <c r="F710" s="259" t="s">
        <v>201</v>
      </c>
      <c r="G710" s="224">
        <v>3.0554166666666669</v>
      </c>
    </row>
    <row r="711" spans="1:7">
      <c r="A711" s="269"/>
      <c r="B711" s="262">
        <f t="shared" si="39"/>
        <v>617</v>
      </c>
      <c r="C711" s="87" t="s">
        <v>895</v>
      </c>
      <c r="D711" s="259" t="s">
        <v>291</v>
      </c>
      <c r="E711" s="89" t="s">
        <v>933</v>
      </c>
      <c r="F711" s="259" t="s">
        <v>201</v>
      </c>
      <c r="G711" s="224">
        <v>1.5925</v>
      </c>
    </row>
    <row r="712" spans="1:7">
      <c r="A712" s="269"/>
      <c r="B712" s="262">
        <f t="shared" si="39"/>
        <v>618</v>
      </c>
      <c r="C712" s="87" t="s">
        <v>895</v>
      </c>
      <c r="D712" s="259" t="s">
        <v>291</v>
      </c>
      <c r="E712" s="89" t="s">
        <v>934</v>
      </c>
      <c r="F712" s="259" t="s">
        <v>201</v>
      </c>
      <c r="G712" s="224">
        <v>2.0045833333333332</v>
      </c>
    </row>
    <row r="713" spans="1:7">
      <c r="A713" s="269"/>
      <c r="B713" s="262">
        <f t="shared" si="39"/>
        <v>619</v>
      </c>
      <c r="C713" s="87" t="s">
        <v>895</v>
      </c>
      <c r="D713" s="259" t="s">
        <v>291</v>
      </c>
      <c r="E713" s="89" t="s">
        <v>935</v>
      </c>
      <c r="F713" s="259" t="s">
        <v>201</v>
      </c>
      <c r="G713" s="224">
        <v>2.8683333333333332</v>
      </c>
    </row>
    <row r="714" spans="1:7">
      <c r="A714" s="269"/>
      <c r="B714" s="262">
        <f t="shared" si="39"/>
        <v>620</v>
      </c>
      <c r="C714" s="290" t="s">
        <v>895</v>
      </c>
      <c r="D714" s="293" t="s">
        <v>291</v>
      </c>
      <c r="E714" s="89" t="s">
        <v>936</v>
      </c>
      <c r="F714" s="259" t="s">
        <v>201</v>
      </c>
      <c r="G714" s="224">
        <v>3.2574999999999998</v>
      </c>
    </row>
    <row r="715" spans="1:7">
      <c r="A715" s="267"/>
      <c r="B715" s="262">
        <f t="shared" si="39"/>
        <v>621</v>
      </c>
      <c r="C715" s="87" t="s">
        <v>895</v>
      </c>
      <c r="D715" s="259" t="s">
        <v>291</v>
      </c>
      <c r="E715" s="87" t="s">
        <v>937</v>
      </c>
      <c r="F715" s="259" t="s">
        <v>201</v>
      </c>
      <c r="G715" s="224">
        <v>2.1420833333333338</v>
      </c>
    </row>
    <row r="716" spans="1:7">
      <c r="A716" s="269"/>
      <c r="B716" s="262">
        <f t="shared" si="39"/>
        <v>622</v>
      </c>
      <c r="C716" s="87" t="s">
        <v>895</v>
      </c>
      <c r="D716" s="259" t="s">
        <v>291</v>
      </c>
      <c r="E716" s="87" t="s">
        <v>938</v>
      </c>
      <c r="F716" s="259" t="s">
        <v>201</v>
      </c>
      <c r="G716" s="224">
        <v>2.5541666666666667</v>
      </c>
    </row>
    <row r="717" spans="1:7">
      <c r="A717" s="269"/>
      <c r="B717" s="262">
        <f t="shared" si="39"/>
        <v>623</v>
      </c>
      <c r="C717" s="87" t="s">
        <v>895</v>
      </c>
      <c r="D717" s="259" t="s">
        <v>291</v>
      </c>
      <c r="E717" s="87" t="s">
        <v>939</v>
      </c>
      <c r="F717" s="259" t="s">
        <v>201</v>
      </c>
      <c r="G717" s="224">
        <v>2.8370833333333332</v>
      </c>
    </row>
    <row r="718" spans="1:7">
      <c r="A718" s="269"/>
      <c r="B718" s="262">
        <f t="shared" si="39"/>
        <v>624</v>
      </c>
      <c r="C718" s="87" t="s">
        <v>895</v>
      </c>
      <c r="D718" s="259" t="s">
        <v>291</v>
      </c>
      <c r="E718" s="87" t="s">
        <v>940</v>
      </c>
      <c r="F718" s="259" t="s">
        <v>201</v>
      </c>
      <c r="G718" s="224">
        <v>3.3637499999999996</v>
      </c>
    </row>
    <row r="719" spans="1:7">
      <c r="A719" s="269"/>
      <c r="B719" s="262">
        <f t="shared" si="39"/>
        <v>625</v>
      </c>
      <c r="C719" s="87" t="s">
        <v>895</v>
      </c>
      <c r="D719" s="259" t="s">
        <v>291</v>
      </c>
      <c r="E719" s="87" t="s">
        <v>941</v>
      </c>
      <c r="F719" s="259" t="s">
        <v>201</v>
      </c>
      <c r="G719" s="224">
        <v>3.8475000000000006</v>
      </c>
    </row>
    <row r="720" spans="1:7">
      <c r="A720" s="269"/>
      <c r="B720" s="262">
        <f t="shared" si="39"/>
        <v>626</v>
      </c>
      <c r="C720" s="290" t="s">
        <v>895</v>
      </c>
      <c r="D720" s="293" t="s">
        <v>291</v>
      </c>
      <c r="E720" s="89" t="s">
        <v>942</v>
      </c>
      <c r="F720" s="259" t="s">
        <v>201</v>
      </c>
      <c r="G720" s="224">
        <v>4.4295833333333343</v>
      </c>
    </row>
    <row r="721" spans="1:7">
      <c r="A721" s="269"/>
      <c r="B721" s="262">
        <f t="shared" si="39"/>
        <v>627</v>
      </c>
      <c r="C721" s="290" t="s">
        <v>895</v>
      </c>
      <c r="D721" s="293" t="s">
        <v>291</v>
      </c>
      <c r="E721" s="89" t="s">
        <v>943</v>
      </c>
      <c r="F721" s="259" t="s">
        <v>201</v>
      </c>
      <c r="G721" s="224">
        <v>5.3187500000000005</v>
      </c>
    </row>
    <row r="722" spans="1:7">
      <c r="A722" s="269"/>
      <c r="B722" s="262">
        <f t="shared" si="39"/>
        <v>628</v>
      </c>
      <c r="C722" s="290" t="s">
        <v>895</v>
      </c>
      <c r="D722" s="293" t="s">
        <v>291</v>
      </c>
      <c r="E722" s="89" t="s">
        <v>943</v>
      </c>
      <c r="F722" s="259" t="s">
        <v>533</v>
      </c>
      <c r="G722" s="224">
        <v>5.7169642857142868</v>
      </c>
    </row>
    <row r="723" spans="1:7">
      <c r="A723" s="269"/>
      <c r="B723" s="262">
        <f t="shared" si="39"/>
        <v>629</v>
      </c>
      <c r="C723" s="87" t="s">
        <v>895</v>
      </c>
      <c r="D723" s="259" t="s">
        <v>291</v>
      </c>
      <c r="E723" s="87" t="s">
        <v>944</v>
      </c>
      <c r="F723" s="259" t="s">
        <v>201</v>
      </c>
      <c r="G723" s="224">
        <v>5.9654166666666679</v>
      </c>
    </row>
    <row r="724" spans="1:7">
      <c r="A724" s="269"/>
      <c r="B724" s="262">
        <f t="shared" si="39"/>
        <v>630</v>
      </c>
      <c r="C724" s="87" t="s">
        <v>895</v>
      </c>
      <c r="D724" s="259" t="s">
        <v>291</v>
      </c>
      <c r="E724" s="87" t="s">
        <v>944</v>
      </c>
      <c r="F724" s="259" t="s">
        <v>533</v>
      </c>
      <c r="G724" s="224">
        <v>5.6</v>
      </c>
    </row>
    <row r="725" spans="1:7">
      <c r="A725" s="269"/>
      <c r="B725" s="262">
        <f t="shared" si="39"/>
        <v>631</v>
      </c>
      <c r="C725" s="87" t="s">
        <v>895</v>
      </c>
      <c r="D725" s="259" t="s">
        <v>291</v>
      </c>
      <c r="E725" s="89" t="s">
        <v>945</v>
      </c>
      <c r="F725" s="259" t="s">
        <v>201</v>
      </c>
      <c r="G725" s="224">
        <v>9.1745833333333344</v>
      </c>
    </row>
    <row r="726" spans="1:7">
      <c r="A726" s="269"/>
      <c r="B726" s="262">
        <f t="shared" si="39"/>
        <v>632</v>
      </c>
      <c r="C726" s="87" t="s">
        <v>895</v>
      </c>
      <c r="D726" s="259" t="s">
        <v>291</v>
      </c>
      <c r="E726" s="89" t="s">
        <v>946</v>
      </c>
      <c r="F726" s="259" t="s">
        <v>201</v>
      </c>
      <c r="G726" s="224">
        <v>10.960833333333333</v>
      </c>
    </row>
    <row r="727" spans="1:7">
      <c r="A727" s="269"/>
      <c r="B727" s="262">
        <f t="shared" si="39"/>
        <v>633</v>
      </c>
      <c r="C727" s="87" t="s">
        <v>895</v>
      </c>
      <c r="D727" s="259" t="s">
        <v>291</v>
      </c>
      <c r="E727" s="89" t="s">
        <v>947</v>
      </c>
      <c r="F727" s="259" t="s">
        <v>533</v>
      </c>
      <c r="G727" s="224">
        <v>0.13958333333333334</v>
      </c>
    </row>
    <row r="728" spans="1:7">
      <c r="A728" s="269"/>
      <c r="B728" s="262">
        <f t="shared" si="39"/>
        <v>634</v>
      </c>
      <c r="C728" s="87" t="s">
        <v>895</v>
      </c>
      <c r="D728" s="259" t="s">
        <v>291</v>
      </c>
      <c r="E728" s="89" t="s">
        <v>948</v>
      </c>
      <c r="F728" s="259" t="s">
        <v>201</v>
      </c>
      <c r="G728" s="224">
        <v>0.22772222222222221</v>
      </c>
    </row>
    <row r="729" spans="1:7">
      <c r="A729" s="269"/>
      <c r="B729" s="262">
        <f t="shared" si="39"/>
        <v>635</v>
      </c>
      <c r="C729" s="87" t="s">
        <v>895</v>
      </c>
      <c r="D729" s="259" t="s">
        <v>291</v>
      </c>
      <c r="E729" s="89" t="s">
        <v>949</v>
      </c>
      <c r="F729" s="259" t="s">
        <v>201</v>
      </c>
      <c r="G729" s="224">
        <v>0.22333333333333336</v>
      </c>
    </row>
    <row r="730" spans="1:7">
      <c r="A730" s="269"/>
      <c r="B730" s="262">
        <f t="shared" si="39"/>
        <v>636</v>
      </c>
      <c r="C730" s="87" t="s">
        <v>895</v>
      </c>
      <c r="D730" s="259" t="s">
        <v>291</v>
      </c>
      <c r="E730" s="89" t="s">
        <v>950</v>
      </c>
      <c r="F730" s="259" t="s">
        <v>201</v>
      </c>
      <c r="G730" s="224">
        <v>0.30083333333333334</v>
      </c>
    </row>
    <row r="731" spans="1:7">
      <c r="A731" s="269"/>
      <c r="B731" s="262">
        <f t="shared" si="39"/>
        <v>637</v>
      </c>
      <c r="C731" s="87" t="s">
        <v>895</v>
      </c>
      <c r="D731" s="259" t="s">
        <v>291</v>
      </c>
      <c r="E731" s="89" t="s">
        <v>951</v>
      </c>
      <c r="F731" s="259" t="s">
        <v>201</v>
      </c>
      <c r="G731" s="224">
        <v>0.31291666666666668</v>
      </c>
    </row>
    <row r="732" spans="1:7">
      <c r="A732" s="269"/>
      <c r="B732" s="262">
        <f t="shared" si="39"/>
        <v>638</v>
      </c>
      <c r="C732" s="290" t="s">
        <v>895</v>
      </c>
      <c r="D732" s="293" t="s">
        <v>291</v>
      </c>
      <c r="E732" s="89" t="s">
        <v>952</v>
      </c>
      <c r="F732" s="259" t="s">
        <v>201</v>
      </c>
      <c r="G732" s="224">
        <v>0.36374999999999996</v>
      </c>
    </row>
    <row r="733" spans="1:7">
      <c r="A733" s="269"/>
      <c r="B733" s="262">
        <f t="shared" si="39"/>
        <v>639</v>
      </c>
      <c r="C733" s="87" t="s">
        <v>895</v>
      </c>
      <c r="D733" s="259" t="s">
        <v>291</v>
      </c>
      <c r="E733" s="89" t="s">
        <v>953</v>
      </c>
      <c r="F733" s="259" t="s">
        <v>201</v>
      </c>
      <c r="G733" s="224">
        <v>0.38208333333333333</v>
      </c>
    </row>
    <row r="734" spans="1:7">
      <c r="A734" s="269"/>
      <c r="B734" s="262">
        <f t="shared" ref="B734:B797" si="40">B733+1</f>
        <v>640</v>
      </c>
      <c r="C734" s="87" t="s">
        <v>895</v>
      </c>
      <c r="D734" s="259" t="s">
        <v>291</v>
      </c>
      <c r="E734" s="89" t="s">
        <v>954</v>
      </c>
      <c r="F734" s="259" t="s">
        <v>201</v>
      </c>
      <c r="G734" s="224">
        <v>0.40208333333333335</v>
      </c>
    </row>
    <row r="735" spans="1:7">
      <c r="A735" s="269"/>
      <c r="B735" s="262">
        <f t="shared" si="40"/>
        <v>641</v>
      </c>
      <c r="C735" s="87" t="s">
        <v>895</v>
      </c>
      <c r="D735" s="259" t="s">
        <v>291</v>
      </c>
      <c r="E735" s="87" t="s">
        <v>955</v>
      </c>
      <c r="F735" s="259" t="s">
        <v>201</v>
      </c>
      <c r="G735" s="224">
        <v>0.46083333333333332</v>
      </c>
    </row>
    <row r="736" spans="1:7">
      <c r="A736" s="269"/>
      <c r="B736" s="262">
        <f t="shared" si="40"/>
        <v>642</v>
      </c>
      <c r="C736" s="87" t="s">
        <v>895</v>
      </c>
      <c r="D736" s="259" t="s">
        <v>291</v>
      </c>
      <c r="E736" s="89" t="s">
        <v>956</v>
      </c>
      <c r="F736" s="259" t="s">
        <v>201</v>
      </c>
      <c r="G736" s="224">
        <v>0.45916666666666667</v>
      </c>
    </row>
    <row r="737" spans="1:9">
      <c r="A737" s="269"/>
      <c r="B737" s="262">
        <f t="shared" si="40"/>
        <v>643</v>
      </c>
      <c r="C737" s="290" t="s">
        <v>895</v>
      </c>
      <c r="D737" s="293" t="s">
        <v>291</v>
      </c>
      <c r="E737" s="89" t="s">
        <v>957</v>
      </c>
      <c r="F737" s="259" t="s">
        <v>201</v>
      </c>
      <c r="G737" s="224">
        <v>0.48333333333333334</v>
      </c>
    </row>
    <row r="738" spans="1:9">
      <c r="A738" s="269"/>
      <c r="B738" s="262">
        <f t="shared" si="40"/>
        <v>644</v>
      </c>
      <c r="C738" s="290" t="s">
        <v>895</v>
      </c>
      <c r="D738" s="293" t="s">
        <v>291</v>
      </c>
      <c r="E738" s="89" t="s">
        <v>958</v>
      </c>
      <c r="F738" s="259" t="s">
        <v>201</v>
      </c>
      <c r="G738" s="224">
        <v>0.55874999999999997</v>
      </c>
    </row>
    <row r="739" spans="1:9">
      <c r="A739" s="269"/>
      <c r="B739" s="262">
        <f t="shared" si="40"/>
        <v>645</v>
      </c>
      <c r="C739" s="87" t="s">
        <v>895</v>
      </c>
      <c r="D739" s="259" t="s">
        <v>291</v>
      </c>
      <c r="E739" s="87" t="s">
        <v>959</v>
      </c>
      <c r="F739" s="259" t="s">
        <v>201</v>
      </c>
      <c r="G739" s="224">
        <v>0.6216666666666667</v>
      </c>
    </row>
    <row r="740" spans="1:9">
      <c r="A740" s="269"/>
      <c r="B740" s="262">
        <f t="shared" si="40"/>
        <v>646</v>
      </c>
      <c r="C740" s="87" t="s">
        <v>895</v>
      </c>
      <c r="D740" s="259" t="s">
        <v>291</v>
      </c>
      <c r="E740" s="87" t="s">
        <v>960</v>
      </c>
      <c r="F740" s="259" t="s">
        <v>201</v>
      </c>
      <c r="G740" s="224">
        <v>0.73166666666666669</v>
      </c>
      <c r="H740" s="279">
        <v>2</v>
      </c>
      <c r="I740" s="279">
        <v>3</v>
      </c>
    </row>
    <row r="741" spans="1:9">
      <c r="A741" s="269"/>
      <c r="B741" s="262">
        <f t="shared" si="40"/>
        <v>647</v>
      </c>
      <c r="C741" s="87" t="s">
        <v>895</v>
      </c>
      <c r="D741" s="259" t="s">
        <v>291</v>
      </c>
      <c r="E741" s="89" t="s">
        <v>961</v>
      </c>
      <c r="F741" s="259" t="s">
        <v>201</v>
      </c>
      <c r="G741" s="224">
        <v>0.77999999999999992</v>
      </c>
      <c r="H741" s="279">
        <v>0.73199999999999998</v>
      </c>
      <c r="I741" s="279">
        <f>+H741*I740/H740</f>
        <v>1.0979999999999999</v>
      </c>
    </row>
    <row r="742" spans="1:9">
      <c r="A742" s="269"/>
      <c r="B742" s="262">
        <f t="shared" si="40"/>
        <v>648</v>
      </c>
      <c r="C742" s="87" t="s">
        <v>895</v>
      </c>
      <c r="D742" s="259" t="s">
        <v>291</v>
      </c>
      <c r="E742" s="89" t="s">
        <v>962</v>
      </c>
      <c r="F742" s="259" t="s">
        <v>201</v>
      </c>
      <c r="G742" s="224">
        <v>0.90541666666666676</v>
      </c>
    </row>
    <row r="743" spans="1:9">
      <c r="A743" s="269"/>
      <c r="B743" s="262">
        <f t="shared" si="40"/>
        <v>649</v>
      </c>
      <c r="C743" s="87" t="s">
        <v>895</v>
      </c>
      <c r="D743" s="259" t="s">
        <v>291</v>
      </c>
      <c r="E743" s="89" t="s">
        <v>963</v>
      </c>
      <c r="F743" s="259" t="s">
        <v>201</v>
      </c>
      <c r="G743" s="224">
        <v>1.1316666666666666</v>
      </c>
    </row>
    <row r="744" spans="1:9">
      <c r="A744" s="269"/>
      <c r="B744" s="262">
        <f t="shared" si="40"/>
        <v>650</v>
      </c>
      <c r="C744" s="87" t="s">
        <v>895</v>
      </c>
      <c r="D744" s="259" t="s">
        <v>291</v>
      </c>
      <c r="E744" s="89" t="s">
        <v>964</v>
      </c>
      <c r="F744" s="259" t="s">
        <v>201</v>
      </c>
      <c r="G744" s="224">
        <v>1.33375</v>
      </c>
    </row>
    <row r="745" spans="1:9">
      <c r="A745" s="269"/>
      <c r="B745" s="262">
        <f t="shared" si="40"/>
        <v>651</v>
      </c>
      <c r="C745" s="87" t="s">
        <v>895</v>
      </c>
      <c r="D745" s="259" t="s">
        <v>291</v>
      </c>
      <c r="E745" s="89" t="s">
        <v>965</v>
      </c>
      <c r="F745" s="259" t="s">
        <v>201</v>
      </c>
      <c r="G745" s="224">
        <v>1.6004166666666668</v>
      </c>
    </row>
    <row r="746" spans="1:9">
      <c r="A746" s="269"/>
      <c r="B746" s="262">
        <f t="shared" si="40"/>
        <v>652</v>
      </c>
      <c r="C746" s="87" t="s">
        <v>895</v>
      </c>
      <c r="D746" s="259" t="s">
        <v>291</v>
      </c>
      <c r="E746" s="89" t="s">
        <v>966</v>
      </c>
      <c r="F746" s="259" t="s">
        <v>201</v>
      </c>
      <c r="G746" s="224">
        <v>1.7458333333333338</v>
      </c>
    </row>
    <row r="747" spans="1:9">
      <c r="A747" s="269"/>
      <c r="B747" s="262">
        <f t="shared" si="40"/>
        <v>653</v>
      </c>
      <c r="C747" s="87" t="s">
        <v>895</v>
      </c>
      <c r="D747" s="259" t="s">
        <v>291</v>
      </c>
      <c r="E747" s="89" t="s">
        <v>967</v>
      </c>
      <c r="F747" s="259" t="s">
        <v>201</v>
      </c>
      <c r="G747" s="224">
        <v>0.95874999999999988</v>
      </c>
    </row>
    <row r="748" spans="1:9">
      <c r="A748" s="269"/>
      <c r="B748" s="262">
        <f t="shared" si="40"/>
        <v>654</v>
      </c>
      <c r="C748" s="87" t="s">
        <v>895</v>
      </c>
      <c r="D748" s="259" t="s">
        <v>291</v>
      </c>
      <c r="E748" s="89" t="s">
        <v>968</v>
      </c>
      <c r="F748" s="259" t="s">
        <v>201</v>
      </c>
      <c r="G748" s="224">
        <v>1.1116666666666668</v>
      </c>
    </row>
    <row r="749" spans="1:9">
      <c r="A749" s="269"/>
      <c r="B749" s="262">
        <f t="shared" si="40"/>
        <v>655</v>
      </c>
      <c r="C749" s="87" t="s">
        <v>895</v>
      </c>
      <c r="D749" s="259" t="s">
        <v>291</v>
      </c>
      <c r="E749" s="89" t="s">
        <v>969</v>
      </c>
      <c r="F749" s="259" t="s">
        <v>201</v>
      </c>
      <c r="G749" s="224">
        <v>1.4145833333333333</v>
      </c>
    </row>
    <row r="750" spans="1:9">
      <c r="A750" s="269"/>
      <c r="B750" s="262">
        <f t="shared" si="40"/>
        <v>656</v>
      </c>
      <c r="C750" s="87" t="s">
        <v>895</v>
      </c>
      <c r="D750" s="259" t="s">
        <v>291</v>
      </c>
      <c r="E750" s="89" t="s">
        <v>970</v>
      </c>
      <c r="F750" s="259" t="s">
        <v>201</v>
      </c>
      <c r="G750" s="224">
        <v>1.6812499999999999</v>
      </c>
    </row>
    <row r="751" spans="1:9">
      <c r="A751" s="269"/>
      <c r="B751" s="262">
        <f t="shared" si="40"/>
        <v>657</v>
      </c>
      <c r="C751" s="87" t="s">
        <v>895</v>
      </c>
      <c r="D751" s="259" t="s">
        <v>291</v>
      </c>
      <c r="E751" s="89" t="s">
        <v>971</v>
      </c>
      <c r="F751" s="259" t="s">
        <v>201</v>
      </c>
      <c r="G751" s="224">
        <v>2.0045833333333332</v>
      </c>
    </row>
    <row r="752" spans="1:9">
      <c r="A752" s="269"/>
      <c r="B752" s="262">
        <f t="shared" si="40"/>
        <v>658</v>
      </c>
      <c r="C752" s="87" t="s">
        <v>895</v>
      </c>
      <c r="D752" s="259" t="s">
        <v>291</v>
      </c>
      <c r="E752" s="89" t="s">
        <v>972</v>
      </c>
      <c r="F752" s="259" t="s">
        <v>201</v>
      </c>
      <c r="G752" s="224">
        <v>2.1825000000000001</v>
      </c>
    </row>
    <row r="753" spans="1:7">
      <c r="A753" s="269"/>
      <c r="B753" s="262">
        <f t="shared" si="40"/>
        <v>659</v>
      </c>
      <c r="C753" s="290" t="s">
        <v>895</v>
      </c>
      <c r="D753" s="293" t="s">
        <v>291</v>
      </c>
      <c r="E753" s="89" t="s">
        <v>973</v>
      </c>
      <c r="F753" s="259" t="s">
        <v>201</v>
      </c>
      <c r="G753" s="224">
        <v>1.5075000000000001</v>
      </c>
    </row>
    <row r="754" spans="1:7">
      <c r="A754" s="267"/>
      <c r="B754" s="262">
        <f t="shared" si="40"/>
        <v>660</v>
      </c>
      <c r="C754" s="87" t="s">
        <v>895</v>
      </c>
      <c r="D754" s="259" t="s">
        <v>291</v>
      </c>
      <c r="E754" s="89" t="s">
        <v>974</v>
      </c>
      <c r="F754" s="259" t="s">
        <v>201</v>
      </c>
      <c r="G754" s="224">
        <v>1.8916666666666666</v>
      </c>
    </row>
    <row r="755" spans="1:7">
      <c r="A755" s="269"/>
      <c r="B755" s="262">
        <f t="shared" si="40"/>
        <v>661</v>
      </c>
      <c r="C755" s="87" t="s">
        <v>895</v>
      </c>
      <c r="D755" s="259" t="s">
        <v>291</v>
      </c>
      <c r="E755" s="89" t="s">
        <v>975</v>
      </c>
      <c r="F755" s="259" t="s">
        <v>201</v>
      </c>
      <c r="G755" s="224">
        <v>2.2633333333333332</v>
      </c>
    </row>
    <row r="756" spans="1:7">
      <c r="A756" s="269"/>
      <c r="B756" s="262">
        <f t="shared" si="40"/>
        <v>662</v>
      </c>
      <c r="C756" s="87" t="s">
        <v>895</v>
      </c>
      <c r="D756" s="259" t="s">
        <v>291</v>
      </c>
      <c r="E756" s="89" t="s">
        <v>976</v>
      </c>
      <c r="F756" s="259" t="s">
        <v>201</v>
      </c>
      <c r="G756" s="224">
        <v>2.7725</v>
      </c>
    </row>
    <row r="757" spans="1:7">
      <c r="A757" s="269"/>
      <c r="B757" s="262">
        <f t="shared" si="40"/>
        <v>663</v>
      </c>
      <c r="C757" s="87" t="s">
        <v>895</v>
      </c>
      <c r="D757" s="259" t="s">
        <v>291</v>
      </c>
      <c r="E757" s="89" t="s">
        <v>977</v>
      </c>
      <c r="F757" s="259" t="s">
        <v>201</v>
      </c>
      <c r="G757" s="224">
        <v>3.0233333333333339</v>
      </c>
    </row>
    <row r="758" spans="1:7">
      <c r="A758" s="269"/>
      <c r="B758" s="262">
        <f t="shared" si="40"/>
        <v>664</v>
      </c>
      <c r="C758" s="87" t="s">
        <v>895</v>
      </c>
      <c r="D758" s="259" t="s">
        <v>291</v>
      </c>
      <c r="E758" s="87" t="s">
        <v>978</v>
      </c>
      <c r="F758" s="259" t="s">
        <v>201</v>
      </c>
      <c r="G758" s="224">
        <v>1.7137500000000003</v>
      </c>
    </row>
    <row r="759" spans="1:7">
      <c r="A759" s="269"/>
      <c r="B759" s="262">
        <f t="shared" si="40"/>
        <v>665</v>
      </c>
      <c r="C759" s="87" t="s">
        <v>895</v>
      </c>
      <c r="D759" s="259" t="s">
        <v>291</v>
      </c>
      <c r="E759" s="87" t="s">
        <v>979</v>
      </c>
      <c r="F759" s="259" t="s">
        <v>201</v>
      </c>
      <c r="G759" s="224">
        <v>2.1745833333333331</v>
      </c>
    </row>
    <row r="760" spans="1:7">
      <c r="A760" s="269"/>
      <c r="B760" s="262">
        <f t="shared" si="40"/>
        <v>666</v>
      </c>
      <c r="C760" s="87" t="s">
        <v>895</v>
      </c>
      <c r="D760" s="259" t="s">
        <v>291</v>
      </c>
      <c r="E760" s="87" t="s">
        <v>980</v>
      </c>
      <c r="F760" s="259" t="s">
        <v>201</v>
      </c>
      <c r="G760" s="224">
        <v>2.5787499999999999</v>
      </c>
    </row>
    <row r="761" spans="1:7">
      <c r="A761" s="269"/>
      <c r="B761" s="262">
        <f t="shared" si="40"/>
        <v>667</v>
      </c>
      <c r="C761" s="87" t="s">
        <v>895</v>
      </c>
      <c r="D761" s="259" t="s">
        <v>291</v>
      </c>
      <c r="E761" s="87" t="s">
        <v>981</v>
      </c>
      <c r="F761" s="259" t="s">
        <v>201</v>
      </c>
      <c r="G761" s="224">
        <v>3.1445833333333337</v>
      </c>
    </row>
    <row r="762" spans="1:7">
      <c r="A762" s="269"/>
      <c r="B762" s="262">
        <f t="shared" si="40"/>
        <v>668</v>
      </c>
      <c r="C762" s="87" t="s">
        <v>895</v>
      </c>
      <c r="D762" s="259" t="s">
        <v>291</v>
      </c>
      <c r="E762" s="87" t="s">
        <v>982</v>
      </c>
      <c r="F762" s="259" t="s">
        <v>201</v>
      </c>
      <c r="G762" s="224">
        <v>3.4354166666666672</v>
      </c>
    </row>
    <row r="763" spans="1:7">
      <c r="A763" s="269"/>
      <c r="B763" s="262">
        <f t="shared" si="40"/>
        <v>669</v>
      </c>
      <c r="C763" s="87" t="s">
        <v>895</v>
      </c>
      <c r="D763" s="259" t="s">
        <v>291</v>
      </c>
      <c r="E763" s="89" t="s">
        <v>983</v>
      </c>
      <c r="F763" s="259" t="s">
        <v>201</v>
      </c>
      <c r="G763" s="224">
        <v>1.8833333333333333</v>
      </c>
    </row>
    <row r="764" spans="1:7">
      <c r="A764" s="269"/>
      <c r="B764" s="262">
        <f t="shared" si="40"/>
        <v>670</v>
      </c>
      <c r="C764" s="87" t="s">
        <v>895</v>
      </c>
      <c r="D764" s="259" t="s">
        <v>291</v>
      </c>
      <c r="E764" s="89" t="s">
        <v>984</v>
      </c>
      <c r="F764" s="259" t="s">
        <v>201</v>
      </c>
      <c r="G764" s="224">
        <v>2.3766666666666669</v>
      </c>
    </row>
    <row r="765" spans="1:7">
      <c r="A765" s="269"/>
      <c r="B765" s="262">
        <f t="shared" si="40"/>
        <v>671</v>
      </c>
      <c r="C765" s="290" t="s">
        <v>895</v>
      </c>
      <c r="D765" s="293" t="s">
        <v>291</v>
      </c>
      <c r="E765" s="89" t="s">
        <v>985</v>
      </c>
      <c r="F765" s="259" t="s">
        <v>201</v>
      </c>
      <c r="G765" s="224">
        <v>2.8291666666666666</v>
      </c>
    </row>
    <row r="766" spans="1:7">
      <c r="A766" s="267"/>
      <c r="B766" s="262">
        <f t="shared" si="40"/>
        <v>672</v>
      </c>
      <c r="C766" s="87" t="s">
        <v>895</v>
      </c>
      <c r="D766" s="259" t="s">
        <v>291</v>
      </c>
      <c r="E766" s="89" t="s">
        <v>986</v>
      </c>
      <c r="F766" s="259" t="s">
        <v>201</v>
      </c>
      <c r="G766" s="224">
        <v>3.4516666666666667</v>
      </c>
    </row>
    <row r="767" spans="1:7">
      <c r="A767" s="269"/>
      <c r="B767" s="262">
        <f t="shared" si="40"/>
        <v>673</v>
      </c>
      <c r="C767" s="87" t="s">
        <v>895</v>
      </c>
      <c r="D767" s="259" t="s">
        <v>291</v>
      </c>
      <c r="E767" s="89" t="s">
        <v>987</v>
      </c>
      <c r="F767" s="259" t="s">
        <v>201</v>
      </c>
      <c r="G767" s="224">
        <v>3.7749999999999999</v>
      </c>
    </row>
    <row r="768" spans="1:7">
      <c r="A768" s="269"/>
      <c r="B768" s="262">
        <f t="shared" si="40"/>
        <v>674</v>
      </c>
      <c r="C768" s="290" t="s">
        <v>895</v>
      </c>
      <c r="D768" s="293" t="s">
        <v>291</v>
      </c>
      <c r="E768" s="89" t="s">
        <v>988</v>
      </c>
      <c r="F768" s="259" t="s">
        <v>201</v>
      </c>
      <c r="G768" s="224">
        <v>5.0730000000000004</v>
      </c>
    </row>
    <row r="769" spans="1:9">
      <c r="A769" s="267"/>
      <c r="B769" s="262">
        <f t="shared" si="40"/>
        <v>675</v>
      </c>
      <c r="C769" s="87" t="s">
        <v>895</v>
      </c>
      <c r="D769" s="259" t="s">
        <v>291</v>
      </c>
      <c r="E769" s="87" t="s">
        <v>989</v>
      </c>
      <c r="F769" s="259" t="s">
        <v>533</v>
      </c>
      <c r="G769" s="224">
        <v>4.8416666666666668</v>
      </c>
    </row>
    <row r="770" spans="1:9">
      <c r="A770" s="269"/>
      <c r="B770" s="262">
        <f t="shared" si="40"/>
        <v>676</v>
      </c>
      <c r="C770" s="87" t="s">
        <v>895</v>
      </c>
      <c r="D770" s="259" t="s">
        <v>291</v>
      </c>
      <c r="E770" s="87" t="s">
        <v>990</v>
      </c>
      <c r="F770" s="259" t="s">
        <v>201</v>
      </c>
      <c r="G770" s="224">
        <v>6.7450000000000001</v>
      </c>
    </row>
    <row r="771" spans="1:9">
      <c r="A771" s="269"/>
      <c r="B771" s="262">
        <f t="shared" si="40"/>
        <v>677</v>
      </c>
      <c r="C771" s="87" t="s">
        <v>895</v>
      </c>
      <c r="D771" s="259" t="s">
        <v>291</v>
      </c>
      <c r="E771" s="89" t="s">
        <v>991</v>
      </c>
      <c r="F771" s="259" t="s">
        <v>533</v>
      </c>
      <c r="G771" s="224">
        <v>14.445833333333335</v>
      </c>
    </row>
    <row r="772" spans="1:9">
      <c r="A772" s="267"/>
      <c r="B772" s="262">
        <f t="shared" si="40"/>
        <v>678</v>
      </c>
      <c r="C772" s="87" t="s">
        <v>895</v>
      </c>
      <c r="D772" s="259" t="s">
        <v>291</v>
      </c>
      <c r="E772" s="89" t="s">
        <v>992</v>
      </c>
      <c r="F772" s="259" t="s">
        <v>201</v>
      </c>
      <c r="G772" s="224">
        <v>0.31291666666666668</v>
      </c>
    </row>
    <row r="773" spans="1:9">
      <c r="A773" s="269"/>
      <c r="B773" s="262">
        <f t="shared" si="40"/>
        <v>679</v>
      </c>
      <c r="C773" s="87" t="s">
        <v>895</v>
      </c>
      <c r="D773" s="259" t="s">
        <v>291</v>
      </c>
      <c r="E773" s="89" t="s">
        <v>993</v>
      </c>
      <c r="F773" s="259" t="s">
        <v>201</v>
      </c>
      <c r="G773" s="224">
        <v>0.46500000000000002</v>
      </c>
    </row>
    <row r="774" spans="1:9">
      <c r="A774" s="267"/>
      <c r="B774" s="262">
        <f t="shared" si="40"/>
        <v>680</v>
      </c>
      <c r="C774" s="290" t="s">
        <v>895</v>
      </c>
      <c r="D774" s="293" t="s">
        <v>291</v>
      </c>
      <c r="E774" s="89" t="s">
        <v>994</v>
      </c>
      <c r="F774" s="259" t="s">
        <v>201</v>
      </c>
      <c r="G774" s="224">
        <v>0.56166666666666676</v>
      </c>
    </row>
    <row r="775" spans="1:9">
      <c r="A775" s="267"/>
      <c r="B775" s="262">
        <f t="shared" si="40"/>
        <v>681</v>
      </c>
      <c r="C775" s="87" t="s">
        <v>895</v>
      </c>
      <c r="D775" s="259" t="s">
        <v>291</v>
      </c>
      <c r="E775" s="89" t="s">
        <v>995</v>
      </c>
      <c r="F775" s="259" t="s">
        <v>201</v>
      </c>
      <c r="G775" s="224">
        <v>0.58208333333333329</v>
      </c>
    </row>
    <row r="776" spans="1:9">
      <c r="A776" s="269"/>
      <c r="B776" s="262">
        <f t="shared" si="40"/>
        <v>682</v>
      </c>
      <c r="C776" s="87" t="s">
        <v>895</v>
      </c>
      <c r="D776" s="259" t="s">
        <v>291</v>
      </c>
      <c r="E776" s="89" t="s">
        <v>996</v>
      </c>
      <c r="F776" s="259" t="s">
        <v>201</v>
      </c>
      <c r="G776" s="224">
        <v>0.63875000000000004</v>
      </c>
    </row>
    <row r="777" spans="1:9">
      <c r="A777" s="269"/>
      <c r="B777" s="262">
        <f t="shared" si="40"/>
        <v>683</v>
      </c>
      <c r="C777" s="87" t="s">
        <v>895</v>
      </c>
      <c r="D777" s="259" t="s">
        <v>291</v>
      </c>
      <c r="E777" s="89" t="s">
        <v>996</v>
      </c>
      <c r="F777" s="259" t="s">
        <v>533</v>
      </c>
      <c r="G777" s="224">
        <v>0.70000000000000007</v>
      </c>
    </row>
    <row r="778" spans="1:9">
      <c r="A778" s="269"/>
      <c r="B778" s="262">
        <f t="shared" si="40"/>
        <v>684</v>
      </c>
      <c r="C778" s="87" t="s">
        <v>895</v>
      </c>
      <c r="D778" s="259" t="s">
        <v>291</v>
      </c>
      <c r="E778" s="87" t="s">
        <v>997</v>
      </c>
      <c r="F778" s="259" t="s">
        <v>201</v>
      </c>
      <c r="G778" s="224">
        <v>0.62249999999999994</v>
      </c>
    </row>
    <row r="779" spans="1:9">
      <c r="A779" s="269"/>
      <c r="B779" s="262">
        <f t="shared" si="40"/>
        <v>685</v>
      </c>
      <c r="C779" s="87" t="s">
        <v>895</v>
      </c>
      <c r="D779" s="259" t="s">
        <v>291</v>
      </c>
      <c r="E779" s="87" t="s">
        <v>998</v>
      </c>
      <c r="F779" s="259" t="s">
        <v>201</v>
      </c>
      <c r="G779" s="224">
        <v>0.65875000000000017</v>
      </c>
    </row>
    <row r="780" spans="1:9">
      <c r="A780" s="269"/>
      <c r="B780" s="262">
        <f t="shared" si="40"/>
        <v>686</v>
      </c>
      <c r="C780" s="290" t="s">
        <v>895</v>
      </c>
      <c r="D780" s="293" t="s">
        <v>291</v>
      </c>
      <c r="E780" s="89" t="s">
        <v>999</v>
      </c>
      <c r="F780" s="259" t="s">
        <v>201</v>
      </c>
      <c r="G780" s="224">
        <v>0.71125000000000005</v>
      </c>
      <c r="H780" s="279">
        <v>2.5</v>
      </c>
      <c r="I780" s="279">
        <v>2</v>
      </c>
    </row>
    <row r="781" spans="1:9">
      <c r="A781" s="267"/>
      <c r="B781" s="262">
        <f t="shared" si="40"/>
        <v>687</v>
      </c>
      <c r="C781" s="87" t="s">
        <v>895</v>
      </c>
      <c r="D781" s="259" t="s">
        <v>291</v>
      </c>
      <c r="E781" s="87" t="s">
        <v>1000</v>
      </c>
      <c r="F781" s="259" t="s">
        <v>201</v>
      </c>
      <c r="G781" s="224">
        <v>1.0345833333333336</v>
      </c>
      <c r="H781" s="279">
        <f>+H780*I781/I780</f>
        <v>0.88906250000000009</v>
      </c>
      <c r="I781" s="224">
        <v>0.71125000000000005</v>
      </c>
    </row>
    <row r="782" spans="1:9">
      <c r="A782" s="269"/>
      <c r="B782" s="262">
        <f t="shared" si="40"/>
        <v>688</v>
      </c>
      <c r="C782" s="87" t="s">
        <v>895</v>
      </c>
      <c r="D782" s="259" t="s">
        <v>291</v>
      </c>
      <c r="E782" s="89" t="s">
        <v>1001</v>
      </c>
      <c r="F782" s="259" t="s">
        <v>201</v>
      </c>
      <c r="G782" s="224">
        <v>0.72749999999999992</v>
      </c>
    </row>
    <row r="783" spans="1:9">
      <c r="A783" s="269"/>
      <c r="B783" s="262">
        <f t="shared" si="40"/>
        <v>689</v>
      </c>
      <c r="C783" s="290" t="s">
        <v>895</v>
      </c>
      <c r="D783" s="293" t="s">
        <v>291</v>
      </c>
      <c r="E783" s="89" t="s">
        <v>1002</v>
      </c>
      <c r="F783" s="259" t="s">
        <v>201</v>
      </c>
      <c r="G783" s="224">
        <v>0.81624999999999992</v>
      </c>
    </row>
    <row r="784" spans="1:9">
      <c r="A784" s="267"/>
      <c r="B784" s="262">
        <f t="shared" si="40"/>
        <v>690</v>
      </c>
      <c r="C784" s="87" t="s">
        <v>895</v>
      </c>
      <c r="D784" s="259" t="s">
        <v>291</v>
      </c>
      <c r="E784" s="87" t="s">
        <v>1003</v>
      </c>
      <c r="F784" s="259" t="s">
        <v>201</v>
      </c>
      <c r="G784" s="224">
        <v>0.89916666666666667</v>
      </c>
    </row>
    <row r="785" spans="1:7">
      <c r="A785" s="269"/>
      <c r="B785" s="262">
        <f t="shared" si="40"/>
        <v>691</v>
      </c>
      <c r="C785" s="87" t="s">
        <v>895</v>
      </c>
      <c r="D785" s="259" t="s">
        <v>291</v>
      </c>
      <c r="E785" s="89" t="s">
        <v>1004</v>
      </c>
      <c r="F785" s="259" t="s">
        <v>201</v>
      </c>
      <c r="G785" s="224">
        <v>1.3416666666666666</v>
      </c>
    </row>
    <row r="786" spans="1:7">
      <c r="A786" s="269"/>
      <c r="B786" s="262">
        <f t="shared" si="40"/>
        <v>692</v>
      </c>
      <c r="C786" s="87" t="s">
        <v>895</v>
      </c>
      <c r="D786" s="259" t="s">
        <v>291</v>
      </c>
      <c r="E786" s="89" t="s">
        <v>1005</v>
      </c>
      <c r="F786" s="259" t="s">
        <v>201</v>
      </c>
      <c r="G786" s="224">
        <v>1.7541666666666667</v>
      </c>
    </row>
    <row r="787" spans="1:7">
      <c r="A787" s="269"/>
      <c r="B787" s="262">
        <f t="shared" si="40"/>
        <v>693</v>
      </c>
      <c r="C787" s="87" t="s">
        <v>895</v>
      </c>
      <c r="D787" s="259" t="s">
        <v>291</v>
      </c>
      <c r="E787" s="89" t="s">
        <v>1006</v>
      </c>
      <c r="F787" s="259" t="s">
        <v>201</v>
      </c>
      <c r="G787" s="224">
        <v>0.89708333333333334</v>
      </c>
    </row>
    <row r="788" spans="1:7">
      <c r="A788" s="269"/>
      <c r="B788" s="262">
        <f t="shared" si="40"/>
        <v>694</v>
      </c>
      <c r="C788" s="87" t="s">
        <v>895</v>
      </c>
      <c r="D788" s="259" t="s">
        <v>291</v>
      </c>
      <c r="E788" s="89" t="s">
        <v>1007</v>
      </c>
      <c r="F788" s="259" t="s">
        <v>201</v>
      </c>
      <c r="G788" s="224">
        <v>1.1033333333333333</v>
      </c>
    </row>
    <row r="789" spans="1:7">
      <c r="A789" s="269"/>
      <c r="B789" s="262">
        <f t="shared" si="40"/>
        <v>695</v>
      </c>
      <c r="C789" s="87" t="s">
        <v>895</v>
      </c>
      <c r="D789" s="259" t="s">
        <v>291</v>
      </c>
      <c r="E789" s="89" t="s">
        <v>1008</v>
      </c>
      <c r="F789" s="259" t="s">
        <v>201</v>
      </c>
      <c r="G789" s="224">
        <v>1.6812499999999999</v>
      </c>
    </row>
    <row r="790" spans="1:7">
      <c r="A790" s="269"/>
      <c r="B790" s="262">
        <f t="shared" si="40"/>
        <v>696</v>
      </c>
      <c r="C790" s="87" t="s">
        <v>895</v>
      </c>
      <c r="D790" s="259" t="s">
        <v>291</v>
      </c>
      <c r="E790" s="89" t="s">
        <v>1009</v>
      </c>
      <c r="F790" s="259" t="s">
        <v>201</v>
      </c>
      <c r="G790" s="224">
        <v>1.12375</v>
      </c>
    </row>
    <row r="791" spans="1:7">
      <c r="A791" s="269"/>
      <c r="B791" s="262">
        <f t="shared" si="40"/>
        <v>697</v>
      </c>
      <c r="C791" s="290" t="s">
        <v>895</v>
      </c>
      <c r="D791" s="293" t="s">
        <v>291</v>
      </c>
      <c r="E791" s="89" t="s">
        <v>1010</v>
      </c>
      <c r="F791" s="259" t="s">
        <v>201</v>
      </c>
      <c r="G791" s="224">
        <v>1.6650000000000003</v>
      </c>
    </row>
    <row r="792" spans="1:7">
      <c r="A792" s="267"/>
      <c r="B792" s="262">
        <f t="shared" si="40"/>
        <v>698</v>
      </c>
      <c r="C792" s="87" t="s">
        <v>895</v>
      </c>
      <c r="D792" s="259" t="s">
        <v>291</v>
      </c>
      <c r="E792" s="89" t="s">
        <v>1011</v>
      </c>
      <c r="F792" s="259" t="s">
        <v>201</v>
      </c>
      <c r="G792" s="224">
        <v>2.230833333333333</v>
      </c>
    </row>
    <row r="793" spans="1:7">
      <c r="A793" s="269"/>
      <c r="B793" s="262">
        <f t="shared" si="40"/>
        <v>699</v>
      </c>
      <c r="C793" s="87" t="s">
        <v>895</v>
      </c>
      <c r="D793" s="259" t="s">
        <v>291</v>
      </c>
      <c r="E793" s="87" t="s">
        <v>1012</v>
      </c>
      <c r="F793" s="259" t="s">
        <v>201</v>
      </c>
      <c r="G793" s="224">
        <v>1.3175000000000003</v>
      </c>
    </row>
    <row r="794" spans="1:7">
      <c r="A794" s="269"/>
      <c r="B794" s="262">
        <f t="shared" si="40"/>
        <v>700</v>
      </c>
      <c r="C794" s="87" t="s">
        <v>895</v>
      </c>
      <c r="D794" s="259" t="s">
        <v>291</v>
      </c>
      <c r="E794" s="89" t="s">
        <v>1013</v>
      </c>
      <c r="F794" s="259" t="s">
        <v>201</v>
      </c>
      <c r="G794" s="224">
        <v>1.9645833333333329</v>
      </c>
    </row>
    <row r="795" spans="1:7">
      <c r="A795" s="269"/>
      <c r="B795" s="262">
        <f t="shared" si="40"/>
        <v>701</v>
      </c>
      <c r="C795" s="87" t="s">
        <v>895</v>
      </c>
      <c r="D795" s="259" t="s">
        <v>291</v>
      </c>
      <c r="E795" s="89" t="s">
        <v>1014</v>
      </c>
      <c r="F795" s="259" t="s">
        <v>201</v>
      </c>
      <c r="G795" s="224">
        <v>2.6433333333333331</v>
      </c>
    </row>
    <row r="796" spans="1:7">
      <c r="A796" s="269"/>
      <c r="B796" s="262">
        <f t="shared" si="40"/>
        <v>702</v>
      </c>
      <c r="C796" s="87" t="s">
        <v>895</v>
      </c>
      <c r="D796" s="259" t="s">
        <v>291</v>
      </c>
      <c r="E796" s="89" t="s">
        <v>1015</v>
      </c>
      <c r="F796" s="259" t="s">
        <v>201</v>
      </c>
      <c r="G796" s="224">
        <v>1.3175000000000003</v>
      </c>
    </row>
    <row r="797" spans="1:7">
      <c r="A797" s="269"/>
      <c r="B797" s="262">
        <f t="shared" si="40"/>
        <v>703</v>
      </c>
      <c r="C797" s="87" t="s">
        <v>895</v>
      </c>
      <c r="D797" s="259" t="s">
        <v>291</v>
      </c>
      <c r="E797" s="89" t="s">
        <v>1016</v>
      </c>
      <c r="F797" s="259" t="s">
        <v>201</v>
      </c>
      <c r="G797" s="224">
        <v>1.9562499999999996</v>
      </c>
    </row>
    <row r="798" spans="1:7">
      <c r="A798" s="269"/>
      <c r="B798" s="262">
        <f t="shared" ref="B798:B820" si="41">B797+1</f>
        <v>704</v>
      </c>
      <c r="C798" s="87" t="s">
        <v>895</v>
      </c>
      <c r="D798" s="259" t="s">
        <v>291</v>
      </c>
      <c r="E798" s="89" t="s">
        <v>1017</v>
      </c>
      <c r="F798" s="259" t="s">
        <v>201</v>
      </c>
      <c r="G798" s="224">
        <v>2.6595833333333334</v>
      </c>
    </row>
    <row r="799" spans="1:7">
      <c r="A799" s="269"/>
      <c r="B799" s="262">
        <f t="shared" si="41"/>
        <v>705</v>
      </c>
      <c r="C799" s="87" t="s">
        <v>895</v>
      </c>
      <c r="D799" s="259" t="s">
        <v>291</v>
      </c>
      <c r="E799" s="89" t="s">
        <v>1018</v>
      </c>
      <c r="F799" s="259" t="s">
        <v>201</v>
      </c>
      <c r="G799" s="224">
        <v>1.4025000000000001</v>
      </c>
    </row>
    <row r="800" spans="1:7">
      <c r="A800" s="269"/>
      <c r="B800" s="262">
        <f t="shared" si="41"/>
        <v>706</v>
      </c>
      <c r="C800" s="87" t="s">
        <v>895</v>
      </c>
      <c r="D800" s="259" t="s">
        <v>291</v>
      </c>
      <c r="E800" s="89" t="s">
        <v>1019</v>
      </c>
      <c r="F800" s="259" t="s">
        <v>533</v>
      </c>
      <c r="G800" s="224">
        <v>1.7916666666666665</v>
      </c>
    </row>
    <row r="801" spans="1:7">
      <c r="A801" s="269"/>
      <c r="B801" s="262">
        <f t="shared" si="41"/>
        <v>707</v>
      </c>
      <c r="C801" s="87" t="s">
        <v>895</v>
      </c>
      <c r="D801" s="259" t="s">
        <v>291</v>
      </c>
      <c r="E801" s="89" t="s">
        <v>1020</v>
      </c>
      <c r="F801" s="259" t="s">
        <v>201</v>
      </c>
      <c r="G801" s="224">
        <v>2.1258333333333335</v>
      </c>
    </row>
    <row r="802" spans="1:7">
      <c r="A802" s="269"/>
      <c r="B802" s="262">
        <f t="shared" si="41"/>
        <v>708</v>
      </c>
      <c r="C802" s="87" t="s">
        <v>895</v>
      </c>
      <c r="D802" s="259" t="s">
        <v>291</v>
      </c>
      <c r="E802" s="89" t="s">
        <v>1021</v>
      </c>
      <c r="F802" s="259" t="s">
        <v>201</v>
      </c>
      <c r="G802" s="224">
        <v>2.8616666666666672</v>
      </c>
    </row>
    <row r="803" spans="1:7">
      <c r="A803" s="269"/>
      <c r="B803" s="262">
        <f t="shared" si="41"/>
        <v>709</v>
      </c>
      <c r="C803" s="87" t="s">
        <v>895</v>
      </c>
      <c r="D803" s="259" t="s">
        <v>291</v>
      </c>
      <c r="E803" s="89" t="s">
        <v>1022</v>
      </c>
      <c r="F803" s="259" t="s">
        <v>201</v>
      </c>
      <c r="G803" s="224">
        <v>1.4954166666666666</v>
      </c>
    </row>
    <row r="804" spans="1:7">
      <c r="A804" s="269"/>
      <c r="B804" s="262">
        <f t="shared" si="41"/>
        <v>710</v>
      </c>
      <c r="C804" s="87" t="s">
        <v>895</v>
      </c>
      <c r="D804" s="259" t="s">
        <v>291</v>
      </c>
      <c r="E804" s="89" t="s">
        <v>1023</v>
      </c>
      <c r="F804" s="259" t="s">
        <v>201</v>
      </c>
      <c r="G804" s="224">
        <v>2.2554166666666666</v>
      </c>
    </row>
    <row r="805" spans="1:7">
      <c r="A805" s="269"/>
      <c r="B805" s="262">
        <f t="shared" si="41"/>
        <v>711</v>
      </c>
      <c r="C805" s="87" t="s">
        <v>895</v>
      </c>
      <c r="D805" s="259" t="s">
        <v>291</v>
      </c>
      <c r="E805" s="89" t="s">
        <v>1024</v>
      </c>
      <c r="F805" s="259" t="s">
        <v>201</v>
      </c>
      <c r="G805" s="224">
        <v>3.0233333333333339</v>
      </c>
    </row>
    <row r="806" spans="1:7">
      <c r="A806" s="269"/>
      <c r="B806" s="262">
        <f t="shared" si="41"/>
        <v>712</v>
      </c>
      <c r="C806" s="87" t="s">
        <v>895</v>
      </c>
      <c r="D806" s="259" t="s">
        <v>291</v>
      </c>
      <c r="E806" s="89" t="s">
        <v>1025</v>
      </c>
      <c r="F806" s="259" t="s">
        <v>201</v>
      </c>
      <c r="G806" s="224">
        <v>1.7054166666666666</v>
      </c>
    </row>
    <row r="807" spans="1:7">
      <c r="A807" s="269"/>
      <c r="B807" s="262">
        <f t="shared" si="41"/>
        <v>713</v>
      </c>
      <c r="C807" s="87" t="s">
        <v>895</v>
      </c>
      <c r="D807" s="259" t="s">
        <v>291</v>
      </c>
      <c r="E807" s="89" t="s">
        <v>1026</v>
      </c>
      <c r="F807" s="259" t="s">
        <v>201</v>
      </c>
      <c r="G807" s="224">
        <v>2.5383333333333331</v>
      </c>
    </row>
    <row r="808" spans="1:7">
      <c r="A808" s="269"/>
      <c r="B808" s="262">
        <f t="shared" si="41"/>
        <v>714</v>
      </c>
      <c r="C808" s="87" t="s">
        <v>895</v>
      </c>
      <c r="D808" s="259" t="s">
        <v>291</v>
      </c>
      <c r="E808" s="89" t="s">
        <v>1027</v>
      </c>
      <c r="F808" s="259" t="s">
        <v>201</v>
      </c>
      <c r="G808" s="224">
        <v>3.3624999999999998</v>
      </c>
    </row>
    <row r="809" spans="1:7">
      <c r="A809" s="269"/>
      <c r="B809" s="262">
        <f t="shared" si="41"/>
        <v>715</v>
      </c>
      <c r="C809" s="87" t="s">
        <v>895</v>
      </c>
      <c r="D809" s="259" t="s">
        <v>291</v>
      </c>
      <c r="E809" s="89" t="s">
        <v>1028</v>
      </c>
      <c r="F809" s="259" t="s">
        <v>201</v>
      </c>
      <c r="G809" s="224">
        <v>1.4874999999999998</v>
      </c>
    </row>
    <row r="810" spans="1:7">
      <c r="A810" s="269"/>
      <c r="B810" s="262">
        <f t="shared" si="41"/>
        <v>716</v>
      </c>
      <c r="C810" s="87" t="s">
        <v>895</v>
      </c>
      <c r="D810" s="259" t="s">
        <v>291</v>
      </c>
      <c r="E810" s="89" t="s">
        <v>1029</v>
      </c>
      <c r="F810" s="259" t="s">
        <v>201</v>
      </c>
      <c r="G810" s="224">
        <v>1.6004166666666668</v>
      </c>
    </row>
    <row r="811" spans="1:7">
      <c r="A811" s="269"/>
      <c r="B811" s="262">
        <f t="shared" si="41"/>
        <v>717</v>
      </c>
      <c r="C811" s="87" t="s">
        <v>895</v>
      </c>
      <c r="D811" s="259" t="s">
        <v>291</v>
      </c>
      <c r="E811" s="89" t="s">
        <v>1030</v>
      </c>
      <c r="F811" s="259" t="s">
        <v>201</v>
      </c>
      <c r="G811" s="224">
        <v>2.4250000000000003</v>
      </c>
    </row>
    <row r="812" spans="1:7">
      <c r="A812" s="269"/>
      <c r="B812" s="262">
        <f t="shared" si="41"/>
        <v>718</v>
      </c>
      <c r="C812" s="87" t="s">
        <v>895</v>
      </c>
      <c r="D812" s="259" t="s">
        <v>291</v>
      </c>
      <c r="E812" s="89" t="s">
        <v>1031</v>
      </c>
      <c r="F812" s="259" t="s">
        <v>201</v>
      </c>
      <c r="G812" s="224">
        <v>1.7137500000000003</v>
      </c>
    </row>
    <row r="813" spans="1:7">
      <c r="A813" s="269"/>
      <c r="B813" s="262">
        <f t="shared" si="41"/>
        <v>719</v>
      </c>
      <c r="C813" s="87" t="s">
        <v>895</v>
      </c>
      <c r="D813" s="259" t="s">
        <v>291</v>
      </c>
      <c r="E813" s="89" t="s">
        <v>1032</v>
      </c>
      <c r="F813" s="259" t="s">
        <v>201</v>
      </c>
      <c r="G813" s="224">
        <v>2.5383333333333331</v>
      </c>
    </row>
    <row r="814" spans="1:7">
      <c r="A814" s="269"/>
      <c r="B814" s="262">
        <f t="shared" si="41"/>
        <v>720</v>
      </c>
      <c r="C814" s="87" t="s">
        <v>895</v>
      </c>
      <c r="D814" s="259" t="s">
        <v>291</v>
      </c>
      <c r="E814" s="89" t="s">
        <v>1033</v>
      </c>
      <c r="F814" s="259" t="s">
        <v>201</v>
      </c>
      <c r="G814" s="224">
        <v>3.4275000000000007</v>
      </c>
    </row>
    <row r="815" spans="1:7">
      <c r="A815" s="269"/>
      <c r="B815" s="262">
        <f t="shared" si="41"/>
        <v>721</v>
      </c>
      <c r="C815" s="87" t="s">
        <v>895</v>
      </c>
      <c r="D815" s="259" t="s">
        <v>291</v>
      </c>
      <c r="E815" s="89" t="s">
        <v>1034</v>
      </c>
      <c r="F815" s="259" t="s">
        <v>201</v>
      </c>
      <c r="G815" s="224">
        <v>1.8266666666666667</v>
      </c>
    </row>
    <row r="816" spans="1:7">
      <c r="A816" s="269"/>
      <c r="B816" s="262">
        <f t="shared" si="41"/>
        <v>722</v>
      </c>
      <c r="C816" s="87" t="s">
        <v>895</v>
      </c>
      <c r="D816" s="259" t="s">
        <v>291</v>
      </c>
      <c r="E816" s="89" t="s">
        <v>1035</v>
      </c>
      <c r="F816" s="259" t="s">
        <v>201</v>
      </c>
      <c r="G816" s="224">
        <v>2.8291666666666666</v>
      </c>
    </row>
    <row r="817" spans="1:7">
      <c r="A817" s="269"/>
      <c r="B817" s="262">
        <f t="shared" si="41"/>
        <v>723</v>
      </c>
      <c r="C817" s="87" t="s">
        <v>895</v>
      </c>
      <c r="D817" s="259" t="s">
        <v>291</v>
      </c>
      <c r="E817" s="89" t="s">
        <v>1036</v>
      </c>
      <c r="F817" s="259" t="s">
        <v>201</v>
      </c>
      <c r="G817" s="224">
        <v>3.7912500000000002</v>
      </c>
    </row>
    <row r="818" spans="1:7">
      <c r="A818" s="269"/>
      <c r="B818" s="262">
        <f t="shared" si="41"/>
        <v>724</v>
      </c>
      <c r="C818" s="87" t="s">
        <v>895</v>
      </c>
      <c r="D818" s="259" t="s">
        <v>291</v>
      </c>
      <c r="E818" s="89" t="s">
        <v>1037</v>
      </c>
      <c r="F818" s="259" t="s">
        <v>201</v>
      </c>
      <c r="G818" s="224">
        <v>1.8266666666666667</v>
      </c>
    </row>
    <row r="819" spans="1:7">
      <c r="A819" s="269"/>
      <c r="B819" s="262">
        <f t="shared" si="41"/>
        <v>725</v>
      </c>
      <c r="C819" s="87" t="s">
        <v>895</v>
      </c>
      <c r="D819" s="259" t="s">
        <v>291</v>
      </c>
      <c r="E819" s="89" t="s">
        <v>1038</v>
      </c>
      <c r="F819" s="259" t="s">
        <v>201</v>
      </c>
      <c r="G819" s="224">
        <v>2.8454166666666665</v>
      </c>
    </row>
    <row r="820" spans="1:7">
      <c r="A820" s="269"/>
      <c r="B820" s="262">
        <f t="shared" si="41"/>
        <v>726</v>
      </c>
      <c r="C820" s="87" t="s">
        <v>895</v>
      </c>
      <c r="D820" s="259" t="s">
        <v>291</v>
      </c>
      <c r="E820" s="89" t="s">
        <v>1039</v>
      </c>
      <c r="F820" s="259" t="s">
        <v>201</v>
      </c>
      <c r="G820" s="224">
        <v>3.7991666666666672</v>
      </c>
    </row>
    <row r="821" spans="1:7">
      <c r="A821" s="267" t="s">
        <v>1040</v>
      </c>
      <c r="B821" s="650"/>
      <c r="C821" s="290" t="s">
        <v>1041</v>
      </c>
      <c r="D821" s="290"/>
      <c r="E821" s="89"/>
      <c r="F821" s="260"/>
      <c r="G821" s="224"/>
    </row>
    <row r="822" spans="1:7">
      <c r="A822" s="650"/>
      <c r="B822" s="262">
        <f>B820+1</f>
        <v>727</v>
      </c>
      <c r="C822" s="290" t="s">
        <v>1042</v>
      </c>
      <c r="D822" s="293" t="s">
        <v>19</v>
      </c>
      <c r="E822" s="89" t="s">
        <v>1043</v>
      </c>
      <c r="F822" s="259" t="s">
        <v>533</v>
      </c>
      <c r="G822" s="224">
        <v>0.54166666666666674</v>
      </c>
    </row>
    <row r="823" spans="1:7">
      <c r="A823" s="267"/>
      <c r="B823" s="262">
        <f>B822+1</f>
        <v>728</v>
      </c>
      <c r="C823" s="87" t="s">
        <v>1042</v>
      </c>
      <c r="D823" s="259" t="s">
        <v>19</v>
      </c>
      <c r="E823" s="87" t="s">
        <v>1044</v>
      </c>
      <c r="F823" s="259" t="s">
        <v>533</v>
      </c>
      <c r="G823" s="224">
        <v>0.58333333333333337</v>
      </c>
    </row>
    <row r="824" spans="1:7">
      <c r="A824" s="269"/>
      <c r="B824" s="262">
        <f>B823+1</f>
        <v>729</v>
      </c>
      <c r="C824" s="87" t="s">
        <v>1042</v>
      </c>
      <c r="D824" s="259" t="s">
        <v>19</v>
      </c>
      <c r="E824" s="89" t="s">
        <v>1045</v>
      </c>
      <c r="F824" s="259" t="s">
        <v>533</v>
      </c>
      <c r="G824" s="224">
        <v>0.625</v>
      </c>
    </row>
    <row r="825" spans="1:7">
      <c r="A825" s="269"/>
      <c r="B825" s="262">
        <f t="shared" ref="B825:B831" si="42">B824+1</f>
        <v>730</v>
      </c>
      <c r="C825" s="87" t="s">
        <v>1042</v>
      </c>
      <c r="D825" s="259" t="s">
        <v>19</v>
      </c>
      <c r="E825" s="89" t="s">
        <v>1046</v>
      </c>
      <c r="F825" s="259" t="s">
        <v>533</v>
      </c>
      <c r="G825" s="224">
        <v>0.75</v>
      </c>
    </row>
    <row r="826" spans="1:7">
      <c r="A826" s="269"/>
      <c r="B826" s="262">
        <f t="shared" si="42"/>
        <v>731</v>
      </c>
      <c r="C826" s="290" t="s">
        <v>1042</v>
      </c>
      <c r="D826" s="293" t="s">
        <v>19</v>
      </c>
      <c r="E826" s="89" t="s">
        <v>1047</v>
      </c>
      <c r="F826" s="259" t="s">
        <v>533</v>
      </c>
      <c r="G826" s="224">
        <v>1.25</v>
      </c>
    </row>
    <row r="827" spans="1:7">
      <c r="A827" s="269"/>
      <c r="B827" s="262">
        <f t="shared" si="42"/>
        <v>732</v>
      </c>
      <c r="C827" s="87" t="s">
        <v>1042</v>
      </c>
      <c r="D827" s="259" t="s">
        <v>19</v>
      </c>
      <c r="E827" s="87" t="s">
        <v>1048</v>
      </c>
      <c r="F827" s="259" t="s">
        <v>533</v>
      </c>
      <c r="G827" s="224">
        <v>1.5416666666666667</v>
      </c>
    </row>
    <row r="828" spans="1:7">
      <c r="A828" s="269"/>
      <c r="B828" s="262">
        <f t="shared" si="42"/>
        <v>733</v>
      </c>
      <c r="C828" s="290" t="s">
        <v>1042</v>
      </c>
      <c r="D828" s="293" t="s">
        <v>19</v>
      </c>
      <c r="E828" s="89" t="s">
        <v>1049</v>
      </c>
      <c r="F828" s="259" t="s">
        <v>533</v>
      </c>
      <c r="G828" s="224">
        <v>2.625</v>
      </c>
    </row>
    <row r="829" spans="1:7">
      <c r="A829" s="269"/>
      <c r="B829" s="262">
        <f t="shared" si="42"/>
        <v>734</v>
      </c>
      <c r="C829" s="290" t="s">
        <v>1042</v>
      </c>
      <c r="D829" s="293" t="s">
        <v>19</v>
      </c>
      <c r="E829" s="89" t="s">
        <v>1050</v>
      </c>
      <c r="F829" s="259" t="s">
        <v>533</v>
      </c>
      <c r="G829" s="224">
        <v>2.791666666666667</v>
      </c>
    </row>
    <row r="830" spans="1:7">
      <c r="A830" s="269"/>
      <c r="B830" s="262">
        <f t="shared" si="42"/>
        <v>735</v>
      </c>
      <c r="C830" s="290" t="s">
        <v>1042</v>
      </c>
      <c r="D830" s="293" t="s">
        <v>19</v>
      </c>
      <c r="E830" s="89" t="s">
        <v>1051</v>
      </c>
      <c r="F830" s="259" t="s">
        <v>533</v>
      </c>
      <c r="G830" s="224">
        <v>5.2083333333333339</v>
      </c>
    </row>
    <row r="831" spans="1:7">
      <c r="A831" s="269"/>
      <c r="B831" s="262">
        <f t="shared" si="42"/>
        <v>736</v>
      </c>
      <c r="C831" s="87" t="s">
        <v>1042</v>
      </c>
      <c r="D831" s="259" t="s">
        <v>19</v>
      </c>
      <c r="E831" s="87" t="s">
        <v>1052</v>
      </c>
      <c r="F831" s="259" t="s">
        <v>533</v>
      </c>
      <c r="G831" s="224">
        <v>7.2708333333333339</v>
      </c>
    </row>
    <row r="832" spans="1:7">
      <c r="A832" s="267" t="s">
        <v>1053</v>
      </c>
      <c r="B832" s="262"/>
      <c r="C832" s="290" t="s">
        <v>1054</v>
      </c>
      <c r="D832" s="290"/>
      <c r="E832" s="89"/>
      <c r="F832" s="260"/>
      <c r="G832" s="224"/>
    </row>
    <row r="833" spans="1:7">
      <c r="A833" s="650"/>
      <c r="B833" s="262">
        <f>B831+1</f>
        <v>737</v>
      </c>
      <c r="C833" s="635" t="s">
        <v>2203</v>
      </c>
      <c r="D833" s="278" t="s">
        <v>19</v>
      </c>
      <c r="E833" s="651" t="s">
        <v>3298</v>
      </c>
      <c r="F833" s="259" t="s">
        <v>533</v>
      </c>
      <c r="G833" s="224">
        <v>0.95833333333333326</v>
      </c>
    </row>
    <row r="834" spans="1:7">
      <c r="A834" s="269"/>
      <c r="B834" s="262">
        <f>B833+1</f>
        <v>738</v>
      </c>
      <c r="C834" s="635" t="s">
        <v>2203</v>
      </c>
      <c r="D834" s="278" t="s">
        <v>19</v>
      </c>
      <c r="E834" s="651" t="s">
        <v>3299</v>
      </c>
      <c r="F834" s="259" t="s">
        <v>533</v>
      </c>
      <c r="G834" s="224">
        <v>2.5</v>
      </c>
    </row>
    <row r="835" spans="1:7">
      <c r="A835" s="269"/>
      <c r="B835" s="262">
        <f>B834+1</f>
        <v>739</v>
      </c>
      <c r="C835" s="635" t="s">
        <v>2203</v>
      </c>
      <c r="D835" s="278" t="s">
        <v>19</v>
      </c>
      <c r="E835" s="651" t="s">
        <v>3300</v>
      </c>
      <c r="F835" s="259" t="s">
        <v>533</v>
      </c>
      <c r="G835" s="224">
        <v>1.3333333333333335</v>
      </c>
    </row>
    <row r="836" spans="1:7">
      <c r="A836" s="269"/>
      <c r="B836" s="262">
        <f>+B835+1</f>
        <v>740</v>
      </c>
      <c r="C836" s="635" t="s">
        <v>2203</v>
      </c>
      <c r="D836" s="278" t="s">
        <v>19</v>
      </c>
      <c r="E836" s="651" t="s">
        <v>3301</v>
      </c>
      <c r="F836" s="259" t="s">
        <v>533</v>
      </c>
      <c r="G836" s="224">
        <v>0.45833333333333337</v>
      </c>
    </row>
    <row r="837" spans="1:7">
      <c r="A837" s="269"/>
      <c r="B837" s="262">
        <f t="shared" ref="B837:B850" si="43">+B836+1</f>
        <v>741</v>
      </c>
      <c r="C837" s="635" t="s">
        <v>2203</v>
      </c>
      <c r="D837" s="278" t="s">
        <v>19</v>
      </c>
      <c r="E837" s="651" t="s">
        <v>3302</v>
      </c>
      <c r="F837" s="259" t="s">
        <v>533</v>
      </c>
      <c r="G837" s="224">
        <v>3.666666666666667</v>
      </c>
    </row>
    <row r="838" spans="1:7">
      <c r="A838" s="269"/>
      <c r="B838" s="262">
        <f t="shared" si="43"/>
        <v>742</v>
      </c>
      <c r="C838" s="635" t="s">
        <v>2203</v>
      </c>
      <c r="D838" s="278" t="s">
        <v>19</v>
      </c>
      <c r="E838" s="651" t="s">
        <v>3303</v>
      </c>
      <c r="F838" s="259" t="s">
        <v>533</v>
      </c>
      <c r="G838" s="224">
        <v>0.65</v>
      </c>
    </row>
    <row r="839" spans="1:7">
      <c r="A839" s="269"/>
      <c r="B839" s="262">
        <f t="shared" si="43"/>
        <v>743</v>
      </c>
      <c r="C839" s="635" t="s">
        <v>2204</v>
      </c>
      <c r="D839" s="278" t="s">
        <v>19</v>
      </c>
      <c r="E839" s="651" t="s">
        <v>3304</v>
      </c>
      <c r="F839" s="259" t="s">
        <v>533</v>
      </c>
      <c r="G839" s="224">
        <v>1.875</v>
      </c>
    </row>
    <row r="840" spans="1:7">
      <c r="A840" s="269"/>
      <c r="B840" s="262">
        <f t="shared" si="43"/>
        <v>744</v>
      </c>
      <c r="C840" s="635" t="s">
        <v>2204</v>
      </c>
      <c r="D840" s="278" t="s">
        <v>19</v>
      </c>
      <c r="E840" s="651" t="s">
        <v>3305</v>
      </c>
      <c r="F840" s="259" t="s">
        <v>533</v>
      </c>
      <c r="G840" s="224">
        <v>1.4166666666666667</v>
      </c>
    </row>
    <row r="841" spans="1:7">
      <c r="A841" s="269"/>
      <c r="B841" s="262">
        <f t="shared" si="43"/>
        <v>745</v>
      </c>
      <c r="C841" s="635" t="s">
        <v>2204</v>
      </c>
      <c r="D841" s="278" t="s">
        <v>19</v>
      </c>
      <c r="E841" s="651" t="s">
        <v>3306</v>
      </c>
      <c r="F841" s="259" t="s">
        <v>533</v>
      </c>
      <c r="G841" s="224">
        <v>0.70833333333333337</v>
      </c>
    </row>
    <row r="842" spans="1:7">
      <c r="A842" s="269"/>
      <c r="B842" s="262">
        <f t="shared" si="43"/>
        <v>746</v>
      </c>
      <c r="C842" s="635" t="s">
        <v>2204</v>
      </c>
      <c r="D842" s="278" t="s">
        <v>19</v>
      </c>
      <c r="E842" s="651" t="s">
        <v>3307</v>
      </c>
      <c r="F842" s="259" t="s">
        <v>533</v>
      </c>
      <c r="G842" s="224">
        <v>0.91666666666666674</v>
      </c>
    </row>
    <row r="843" spans="1:7">
      <c r="A843" s="269"/>
      <c r="B843" s="262">
        <f t="shared" si="43"/>
        <v>747</v>
      </c>
      <c r="C843" s="635" t="s">
        <v>2204</v>
      </c>
      <c r="D843" s="278" t="s">
        <v>19</v>
      </c>
      <c r="E843" s="652" t="s">
        <v>3308</v>
      </c>
      <c r="F843" s="259" t="s">
        <v>533</v>
      </c>
      <c r="G843" s="224">
        <v>0.54166666666666674</v>
      </c>
    </row>
    <row r="844" spans="1:7">
      <c r="A844" s="269"/>
      <c r="B844" s="262">
        <f t="shared" si="43"/>
        <v>748</v>
      </c>
      <c r="C844" s="635" t="s">
        <v>1294</v>
      </c>
      <c r="D844" s="278" t="s">
        <v>19</v>
      </c>
      <c r="E844" s="652" t="s">
        <v>3309</v>
      </c>
      <c r="F844" s="259" t="s">
        <v>533</v>
      </c>
      <c r="G844" s="224">
        <v>2.3333333333333335</v>
      </c>
    </row>
    <row r="845" spans="1:7">
      <c r="A845" s="269"/>
      <c r="B845" s="262">
        <f t="shared" si="43"/>
        <v>749</v>
      </c>
      <c r="C845" s="635" t="s">
        <v>1294</v>
      </c>
      <c r="D845" s="278" t="s">
        <v>19</v>
      </c>
      <c r="E845" s="652" t="s">
        <v>3310</v>
      </c>
      <c r="F845" s="259" t="s">
        <v>533</v>
      </c>
      <c r="G845" s="224">
        <v>1.0833333333333335</v>
      </c>
    </row>
    <row r="846" spans="1:7">
      <c r="A846" s="269"/>
      <c r="B846" s="262">
        <f t="shared" si="43"/>
        <v>750</v>
      </c>
      <c r="C846" s="635" t="s">
        <v>1294</v>
      </c>
      <c r="D846" s="278" t="s">
        <v>19</v>
      </c>
      <c r="E846" s="652" t="s">
        <v>3311</v>
      </c>
      <c r="F846" s="259" t="s">
        <v>533</v>
      </c>
      <c r="G846" s="224">
        <v>0.83333333333333337</v>
      </c>
    </row>
    <row r="847" spans="1:7">
      <c r="A847" s="269"/>
      <c r="B847" s="262">
        <f t="shared" si="43"/>
        <v>751</v>
      </c>
      <c r="C847" s="635" t="s">
        <v>791</v>
      </c>
      <c r="D847" s="278" t="s">
        <v>19</v>
      </c>
      <c r="E847" s="652" t="s">
        <v>3312</v>
      </c>
      <c r="F847" s="259" t="s">
        <v>533</v>
      </c>
      <c r="G847" s="224">
        <v>3.0833333333333335</v>
      </c>
    </row>
    <row r="848" spans="1:7">
      <c r="A848" s="269"/>
      <c r="B848" s="262">
        <f t="shared" si="43"/>
        <v>752</v>
      </c>
      <c r="C848" s="635" t="s">
        <v>791</v>
      </c>
      <c r="D848" s="278" t="s">
        <v>19</v>
      </c>
      <c r="E848" s="652" t="s">
        <v>3313</v>
      </c>
      <c r="F848" s="278" t="s">
        <v>533</v>
      </c>
      <c r="G848" s="224">
        <v>2.3333333333333335</v>
      </c>
    </row>
    <row r="849" spans="1:7">
      <c r="A849" s="269"/>
      <c r="B849" s="262">
        <f t="shared" si="43"/>
        <v>753</v>
      </c>
      <c r="C849" s="635" t="s">
        <v>791</v>
      </c>
      <c r="D849" s="278" t="s">
        <v>19</v>
      </c>
      <c r="E849" s="652" t="s">
        <v>3314</v>
      </c>
      <c r="F849" s="278" t="s">
        <v>533</v>
      </c>
      <c r="G849" s="224">
        <v>1.25</v>
      </c>
    </row>
    <row r="850" spans="1:7">
      <c r="A850" s="269"/>
      <c r="B850" s="262">
        <f t="shared" si="43"/>
        <v>754</v>
      </c>
      <c r="C850" s="635" t="s">
        <v>791</v>
      </c>
      <c r="D850" s="278" t="s">
        <v>19</v>
      </c>
      <c r="E850" s="652" t="s">
        <v>3315</v>
      </c>
      <c r="F850" s="278" t="s">
        <v>533</v>
      </c>
      <c r="G850" s="224">
        <v>0.69166666666666665</v>
      </c>
    </row>
    <row r="851" spans="1:7" ht="17.25">
      <c r="A851" s="269"/>
      <c r="B851" s="262"/>
      <c r="C851" s="631" t="s">
        <v>1058</v>
      </c>
      <c r="D851" s="636"/>
      <c r="E851" s="636"/>
      <c r="F851" s="259"/>
      <c r="G851" s="224"/>
    </row>
    <row r="852" spans="1:7">
      <c r="A852" s="267" t="s">
        <v>1059</v>
      </c>
      <c r="B852" s="262"/>
      <c r="C852" s="290" t="s">
        <v>1060</v>
      </c>
      <c r="D852" s="290"/>
      <c r="E852" s="89"/>
      <c r="F852" s="259"/>
      <c r="G852" s="224"/>
    </row>
    <row r="853" spans="1:7" ht="40.5">
      <c r="A853" s="650"/>
      <c r="B853" s="262">
        <f>B850+1</f>
        <v>755</v>
      </c>
      <c r="C853" s="87" t="s">
        <v>895</v>
      </c>
      <c r="D853" s="259" t="s">
        <v>291</v>
      </c>
      <c r="E853" s="87" t="s">
        <v>1061</v>
      </c>
      <c r="F853" s="259" t="s">
        <v>201</v>
      </c>
      <c r="G853" s="224">
        <v>0.29533333333333334</v>
      </c>
    </row>
    <row r="854" spans="1:7" ht="40.5">
      <c r="A854" s="269"/>
      <c r="B854" s="262">
        <f>B853+1</f>
        <v>756</v>
      </c>
      <c r="C854" s="87" t="s">
        <v>895</v>
      </c>
      <c r="D854" s="259" t="s">
        <v>291</v>
      </c>
      <c r="E854" s="89" t="s">
        <v>1062</v>
      </c>
      <c r="F854" s="259" t="s">
        <v>201</v>
      </c>
      <c r="G854" s="224">
        <v>0.28666666666666668</v>
      </c>
    </row>
    <row r="855" spans="1:7" ht="40.5">
      <c r="A855" s="269"/>
      <c r="B855" s="262">
        <f>B854+1</f>
        <v>757</v>
      </c>
      <c r="C855" s="87" t="s">
        <v>895</v>
      </c>
      <c r="D855" s="259" t="s">
        <v>291</v>
      </c>
      <c r="E855" s="89" t="s">
        <v>1063</v>
      </c>
      <c r="F855" s="259" t="s">
        <v>201</v>
      </c>
      <c r="G855" s="224">
        <v>0.30774999999999997</v>
      </c>
    </row>
    <row r="856" spans="1:7" ht="40.5">
      <c r="A856" s="269"/>
      <c r="B856" s="262">
        <f>B855+1</f>
        <v>758</v>
      </c>
      <c r="C856" s="290" t="s">
        <v>895</v>
      </c>
      <c r="D856" s="293" t="s">
        <v>291</v>
      </c>
      <c r="E856" s="89" t="s">
        <v>1064</v>
      </c>
      <c r="F856" s="259" t="s">
        <v>201</v>
      </c>
      <c r="G856" s="224">
        <v>0.32750000000000001</v>
      </c>
    </row>
    <row r="857" spans="1:7" ht="40.5">
      <c r="A857" s="269"/>
      <c r="B857" s="262">
        <f>B856+1</f>
        <v>759</v>
      </c>
      <c r="C857" s="87" t="s">
        <v>895</v>
      </c>
      <c r="D857" s="259" t="s">
        <v>291</v>
      </c>
      <c r="E857" s="87" t="s">
        <v>1065</v>
      </c>
      <c r="F857" s="259" t="s">
        <v>201</v>
      </c>
      <c r="G857" s="224">
        <v>0.4941666666666667</v>
      </c>
    </row>
    <row r="858" spans="1:7" ht="40.5">
      <c r="A858" s="269"/>
      <c r="B858" s="262">
        <f>B857+1</f>
        <v>760</v>
      </c>
      <c r="C858" s="290" t="s">
        <v>895</v>
      </c>
      <c r="D858" s="293" t="s">
        <v>291</v>
      </c>
      <c r="E858" s="89" t="s">
        <v>1066</v>
      </c>
      <c r="F858" s="259" t="s">
        <v>201</v>
      </c>
      <c r="G858" s="224">
        <v>0.46833333333333338</v>
      </c>
    </row>
    <row r="859" spans="1:7" ht="40.5">
      <c r="A859" s="269"/>
      <c r="B859" s="262">
        <f t="shared" ref="B859:B860" si="44">B858+1</f>
        <v>761</v>
      </c>
      <c r="C859" s="87" t="s">
        <v>895</v>
      </c>
      <c r="D859" s="259" t="s">
        <v>291</v>
      </c>
      <c r="E859" s="87" t="s">
        <v>1067</v>
      </c>
      <c r="F859" s="259" t="s">
        <v>201</v>
      </c>
      <c r="G859" s="224">
        <v>0.72666666666666668</v>
      </c>
    </row>
    <row r="860" spans="1:7" ht="40.5">
      <c r="A860" s="269"/>
      <c r="B860" s="262">
        <f t="shared" si="44"/>
        <v>762</v>
      </c>
      <c r="C860" s="87" t="s">
        <v>895</v>
      </c>
      <c r="D860" s="259" t="s">
        <v>291</v>
      </c>
      <c r="E860" s="87" t="s">
        <v>1068</v>
      </c>
      <c r="F860" s="259" t="s">
        <v>201</v>
      </c>
      <c r="G860" s="224">
        <v>0.73333333333333339</v>
      </c>
    </row>
    <row r="861" spans="1:7">
      <c r="A861" s="269" t="s">
        <v>1069</v>
      </c>
      <c r="B861" s="650"/>
      <c r="C861" s="290" t="s">
        <v>1070</v>
      </c>
      <c r="D861" s="290"/>
      <c r="E861" s="89"/>
      <c r="F861" s="260"/>
      <c r="G861" s="224"/>
    </row>
    <row r="862" spans="1:7" ht="40.5">
      <c r="A862" s="650"/>
      <c r="B862" s="262">
        <f>B860+1</f>
        <v>763</v>
      </c>
      <c r="C862" s="290" t="s">
        <v>895</v>
      </c>
      <c r="D862" s="293" t="s">
        <v>291</v>
      </c>
      <c r="E862" s="89" t="s">
        <v>1071</v>
      </c>
      <c r="F862" s="259" t="s">
        <v>201</v>
      </c>
      <c r="G862" s="224">
        <v>0.35416666666666669</v>
      </c>
    </row>
    <row r="863" spans="1:7" ht="40.5">
      <c r="A863" s="269"/>
      <c r="B863" s="262">
        <f>B862+1</f>
        <v>764</v>
      </c>
      <c r="C863" s="87" t="s">
        <v>895</v>
      </c>
      <c r="D863" s="259" t="s">
        <v>291</v>
      </c>
      <c r="E863" s="87" t="s">
        <v>1072</v>
      </c>
      <c r="F863" s="259" t="s">
        <v>201</v>
      </c>
      <c r="G863" s="224">
        <v>0.33333333333333337</v>
      </c>
    </row>
    <row r="864" spans="1:7" ht="40.5">
      <c r="A864" s="269"/>
      <c r="B864" s="262">
        <f>B863+1</f>
        <v>765</v>
      </c>
      <c r="C864" s="87" t="s">
        <v>895</v>
      </c>
      <c r="D864" s="259" t="s">
        <v>291</v>
      </c>
      <c r="E864" s="87" t="s">
        <v>2458</v>
      </c>
      <c r="F864" s="259" t="s">
        <v>201</v>
      </c>
      <c r="G864" s="224">
        <v>0.47499999999999998</v>
      </c>
    </row>
    <row r="865" spans="1:7" ht="40.5">
      <c r="A865" s="269"/>
      <c r="B865" s="262">
        <f t="shared" ref="B865:B899" si="45">B864+1</f>
        <v>766</v>
      </c>
      <c r="C865" s="87" t="s">
        <v>895</v>
      </c>
      <c r="D865" s="259" t="s">
        <v>291</v>
      </c>
      <c r="E865" s="87" t="s">
        <v>1073</v>
      </c>
      <c r="F865" s="259" t="s">
        <v>201</v>
      </c>
      <c r="G865" s="224">
        <v>0.3666666666666667</v>
      </c>
    </row>
    <row r="866" spans="1:7" ht="40.5">
      <c r="A866" s="269"/>
      <c r="B866" s="262">
        <f t="shared" si="45"/>
        <v>767</v>
      </c>
      <c r="C866" s="87" t="s">
        <v>895</v>
      </c>
      <c r="D866" s="259" t="s">
        <v>291</v>
      </c>
      <c r="E866" s="87" t="s">
        <v>1074</v>
      </c>
      <c r="F866" s="259" t="s">
        <v>201</v>
      </c>
      <c r="G866" s="224">
        <v>0.3666666666666667</v>
      </c>
    </row>
    <row r="867" spans="1:7" ht="40.5">
      <c r="A867" s="269"/>
      <c r="B867" s="262">
        <f t="shared" si="45"/>
        <v>768</v>
      </c>
      <c r="C867" s="87" t="s">
        <v>895</v>
      </c>
      <c r="D867" s="259" t="s">
        <v>291</v>
      </c>
      <c r="E867" s="87" t="s">
        <v>1075</v>
      </c>
      <c r="F867" s="259" t="s">
        <v>201</v>
      </c>
      <c r="G867" s="224">
        <v>0.3666666666666667</v>
      </c>
    </row>
    <row r="868" spans="1:7" ht="40.5">
      <c r="A868" s="269"/>
      <c r="B868" s="262">
        <f t="shared" si="45"/>
        <v>769</v>
      </c>
      <c r="C868" s="87" t="s">
        <v>895</v>
      </c>
      <c r="D868" s="259" t="s">
        <v>291</v>
      </c>
      <c r="E868" s="87" t="s">
        <v>1076</v>
      </c>
      <c r="F868" s="259" t="s">
        <v>201</v>
      </c>
      <c r="G868" s="224">
        <v>0.3666666666666667</v>
      </c>
    </row>
    <row r="869" spans="1:7" ht="40.5">
      <c r="A869" s="269"/>
      <c r="B869" s="262">
        <f t="shared" si="45"/>
        <v>770</v>
      </c>
      <c r="C869" s="87" t="s">
        <v>895</v>
      </c>
      <c r="D869" s="259" t="s">
        <v>291</v>
      </c>
      <c r="E869" s="87" t="s">
        <v>1077</v>
      </c>
      <c r="F869" s="259" t="s">
        <v>201</v>
      </c>
      <c r="G869" s="224">
        <v>0.3666666666666667</v>
      </c>
    </row>
    <row r="870" spans="1:7" ht="40.5">
      <c r="A870" s="269"/>
      <c r="B870" s="262">
        <f t="shared" si="45"/>
        <v>771</v>
      </c>
      <c r="C870" s="87" t="s">
        <v>895</v>
      </c>
      <c r="D870" s="259" t="s">
        <v>291</v>
      </c>
      <c r="E870" s="87" t="s">
        <v>1078</v>
      </c>
      <c r="F870" s="259" t="s">
        <v>201</v>
      </c>
      <c r="G870" s="224">
        <v>0.58333333333333337</v>
      </c>
    </row>
    <row r="871" spans="1:7" ht="40.5">
      <c r="A871" s="269"/>
      <c r="B871" s="262">
        <f t="shared" si="45"/>
        <v>772</v>
      </c>
      <c r="C871" s="87" t="s">
        <v>895</v>
      </c>
      <c r="D871" s="259" t="s">
        <v>291</v>
      </c>
      <c r="E871" s="89" t="s">
        <v>1079</v>
      </c>
      <c r="F871" s="259" t="s">
        <v>201</v>
      </c>
      <c r="G871" s="224">
        <v>0.46666666666666673</v>
      </c>
    </row>
    <row r="872" spans="1:7" ht="40.5">
      <c r="A872" s="269"/>
      <c r="B872" s="262">
        <f t="shared" si="45"/>
        <v>773</v>
      </c>
      <c r="C872" s="87" t="s">
        <v>895</v>
      </c>
      <c r="D872" s="259" t="s">
        <v>291</v>
      </c>
      <c r="E872" s="87" t="s">
        <v>1080</v>
      </c>
      <c r="F872" s="259" t="s">
        <v>201</v>
      </c>
      <c r="G872" s="224">
        <v>0.46666666666666673</v>
      </c>
    </row>
    <row r="873" spans="1:7" ht="40.5">
      <c r="A873" s="269"/>
      <c r="B873" s="262">
        <f t="shared" si="45"/>
        <v>774</v>
      </c>
      <c r="C873" s="87" t="s">
        <v>895</v>
      </c>
      <c r="D873" s="259" t="s">
        <v>291</v>
      </c>
      <c r="E873" s="87" t="s">
        <v>1081</v>
      </c>
      <c r="F873" s="259" t="s">
        <v>201</v>
      </c>
      <c r="G873" s="224">
        <v>0.46666666666666673</v>
      </c>
    </row>
    <row r="874" spans="1:7" ht="40.5">
      <c r="A874" s="269"/>
      <c r="B874" s="262">
        <f t="shared" si="45"/>
        <v>775</v>
      </c>
      <c r="C874" s="87" t="s">
        <v>895</v>
      </c>
      <c r="D874" s="259" t="s">
        <v>291</v>
      </c>
      <c r="E874" s="87" t="s">
        <v>1082</v>
      </c>
      <c r="F874" s="259" t="s">
        <v>201</v>
      </c>
      <c r="G874" s="224">
        <v>0.46666666666666673</v>
      </c>
    </row>
    <row r="875" spans="1:7" ht="40.5">
      <c r="A875" s="269"/>
      <c r="B875" s="262">
        <f t="shared" si="45"/>
        <v>776</v>
      </c>
      <c r="C875" s="87" t="s">
        <v>895</v>
      </c>
      <c r="D875" s="259" t="s">
        <v>291</v>
      </c>
      <c r="E875" s="87" t="s">
        <v>1083</v>
      </c>
      <c r="F875" s="259" t="s">
        <v>201</v>
      </c>
      <c r="G875" s="224">
        <v>0.46666666666666673</v>
      </c>
    </row>
    <row r="876" spans="1:7" ht="40.5">
      <c r="A876" s="269"/>
      <c r="B876" s="262">
        <f t="shared" si="45"/>
        <v>777</v>
      </c>
      <c r="C876" s="87" t="s">
        <v>895</v>
      </c>
      <c r="D876" s="259" t="s">
        <v>291</v>
      </c>
      <c r="E876" s="87" t="s">
        <v>1084</v>
      </c>
      <c r="F876" s="259" t="s">
        <v>201</v>
      </c>
      <c r="G876" s="224">
        <v>1.0808333333333333</v>
      </c>
    </row>
    <row r="877" spans="1:7" ht="40.5">
      <c r="A877" s="269"/>
      <c r="B877" s="262">
        <f t="shared" si="45"/>
        <v>778</v>
      </c>
      <c r="C877" s="87" t="s">
        <v>895</v>
      </c>
      <c r="D877" s="259" t="s">
        <v>291</v>
      </c>
      <c r="E877" s="87" t="s">
        <v>1085</v>
      </c>
      <c r="F877" s="259" t="s">
        <v>201</v>
      </c>
      <c r="G877" s="224">
        <v>0.87500000000000011</v>
      </c>
    </row>
    <row r="878" spans="1:7" ht="40.5">
      <c r="A878" s="269"/>
      <c r="B878" s="262">
        <f t="shared" si="45"/>
        <v>779</v>
      </c>
      <c r="C878" s="87" t="s">
        <v>895</v>
      </c>
      <c r="D878" s="259" t="s">
        <v>291</v>
      </c>
      <c r="E878" s="87" t="s">
        <v>1086</v>
      </c>
      <c r="F878" s="259" t="s">
        <v>201</v>
      </c>
      <c r="G878" s="224">
        <v>0.58333333333333337</v>
      </c>
    </row>
    <row r="879" spans="1:7" ht="40.5">
      <c r="A879" s="269"/>
      <c r="B879" s="262">
        <f t="shared" si="45"/>
        <v>780</v>
      </c>
      <c r="C879" s="87" t="s">
        <v>895</v>
      </c>
      <c r="D879" s="259" t="s">
        <v>291</v>
      </c>
      <c r="E879" s="87" t="s">
        <v>1087</v>
      </c>
      <c r="F879" s="259" t="s">
        <v>201</v>
      </c>
      <c r="G879" s="224">
        <v>0.58333333333333337</v>
      </c>
    </row>
    <row r="880" spans="1:7" ht="40.5">
      <c r="A880" s="269"/>
      <c r="B880" s="262">
        <f t="shared" si="45"/>
        <v>781</v>
      </c>
      <c r="C880" s="87" t="s">
        <v>895</v>
      </c>
      <c r="D880" s="259" t="s">
        <v>291</v>
      </c>
      <c r="E880" s="87" t="s">
        <v>1088</v>
      </c>
      <c r="F880" s="259" t="s">
        <v>201</v>
      </c>
      <c r="G880" s="224">
        <v>0.58333333333333337</v>
      </c>
    </row>
    <row r="881" spans="1:7" ht="40.5">
      <c r="A881" s="269"/>
      <c r="B881" s="262">
        <f t="shared" si="45"/>
        <v>782</v>
      </c>
      <c r="C881" s="87" t="s">
        <v>895</v>
      </c>
      <c r="D881" s="259" t="s">
        <v>291</v>
      </c>
      <c r="E881" s="87" t="s">
        <v>1089</v>
      </c>
      <c r="F881" s="259" t="s">
        <v>201</v>
      </c>
      <c r="G881" s="224">
        <v>0.58333333333333337</v>
      </c>
    </row>
    <row r="882" spans="1:7" ht="40.5">
      <c r="A882" s="269"/>
      <c r="B882" s="262">
        <f t="shared" si="45"/>
        <v>783</v>
      </c>
      <c r="C882" s="87" t="s">
        <v>895</v>
      </c>
      <c r="D882" s="259" t="s">
        <v>291</v>
      </c>
      <c r="E882" s="87" t="s">
        <v>1090</v>
      </c>
      <c r="F882" s="259" t="s">
        <v>201</v>
      </c>
      <c r="G882" s="224">
        <v>1.1775</v>
      </c>
    </row>
    <row r="883" spans="1:7" ht="40.5">
      <c r="A883" s="269"/>
      <c r="B883" s="262">
        <f t="shared" si="45"/>
        <v>784</v>
      </c>
      <c r="C883" s="87" t="s">
        <v>895</v>
      </c>
      <c r="D883" s="259" t="s">
        <v>291</v>
      </c>
      <c r="E883" s="87" t="s">
        <v>1091</v>
      </c>
      <c r="F883" s="259" t="s">
        <v>201</v>
      </c>
      <c r="G883" s="224">
        <v>1.0054166666666666</v>
      </c>
    </row>
    <row r="884" spans="1:7" ht="40.5">
      <c r="A884" s="269"/>
      <c r="B884" s="262">
        <f t="shared" si="45"/>
        <v>785</v>
      </c>
      <c r="C884" s="87" t="s">
        <v>895</v>
      </c>
      <c r="D884" s="259" t="s">
        <v>291</v>
      </c>
      <c r="E884" s="87" t="s">
        <v>1092</v>
      </c>
      <c r="F884" s="259" t="s">
        <v>201</v>
      </c>
      <c r="G884" s="224">
        <v>0.98958333333333337</v>
      </c>
    </row>
    <row r="885" spans="1:7" ht="40.5">
      <c r="A885" s="269"/>
      <c r="B885" s="262">
        <f t="shared" si="45"/>
        <v>786</v>
      </c>
      <c r="C885" s="87" t="s">
        <v>895</v>
      </c>
      <c r="D885" s="259" t="s">
        <v>291</v>
      </c>
      <c r="E885" s="87" t="s">
        <v>1093</v>
      </c>
      <c r="F885" s="259" t="s">
        <v>201</v>
      </c>
      <c r="G885" s="224">
        <v>0.98541666666666661</v>
      </c>
    </row>
    <row r="886" spans="1:7" ht="40.5">
      <c r="A886" s="269"/>
      <c r="B886" s="262">
        <f t="shared" si="45"/>
        <v>787</v>
      </c>
      <c r="C886" s="87" t="s">
        <v>895</v>
      </c>
      <c r="D886" s="259" t="s">
        <v>291</v>
      </c>
      <c r="E886" s="87" t="s">
        <v>1094</v>
      </c>
      <c r="F886" s="259" t="s">
        <v>201</v>
      </c>
      <c r="G886" s="224">
        <v>1.3333333333333335</v>
      </c>
    </row>
    <row r="887" spans="1:7" ht="40.5">
      <c r="A887" s="269"/>
      <c r="B887" s="262">
        <f t="shared" si="45"/>
        <v>788</v>
      </c>
      <c r="C887" s="87" t="s">
        <v>895</v>
      </c>
      <c r="D887" s="259" t="s">
        <v>291</v>
      </c>
      <c r="E887" s="87" t="s">
        <v>1095</v>
      </c>
      <c r="F887" s="259" t="s">
        <v>201</v>
      </c>
      <c r="G887" s="224">
        <v>1.1775</v>
      </c>
    </row>
    <row r="888" spans="1:7" ht="40.5">
      <c r="A888" s="269"/>
      <c r="B888" s="262">
        <f t="shared" si="45"/>
        <v>789</v>
      </c>
      <c r="C888" s="87" t="s">
        <v>895</v>
      </c>
      <c r="D888" s="259" t="s">
        <v>291</v>
      </c>
      <c r="E888" s="87" t="s">
        <v>1096</v>
      </c>
      <c r="F888" s="259" t="s">
        <v>201</v>
      </c>
      <c r="G888" s="224">
        <v>1.1458333333333335</v>
      </c>
    </row>
    <row r="889" spans="1:7" ht="40.5">
      <c r="A889" s="269"/>
      <c r="B889" s="262">
        <f t="shared" si="45"/>
        <v>790</v>
      </c>
      <c r="C889" s="87" t="s">
        <v>895</v>
      </c>
      <c r="D889" s="259" t="s">
        <v>291</v>
      </c>
      <c r="E889" s="87" t="s">
        <v>1097</v>
      </c>
      <c r="F889" s="259" t="s">
        <v>201</v>
      </c>
      <c r="G889" s="224">
        <v>1.1458333333333335</v>
      </c>
    </row>
    <row r="890" spans="1:7" ht="40.5">
      <c r="A890" s="269"/>
      <c r="B890" s="262">
        <f t="shared" si="45"/>
        <v>791</v>
      </c>
      <c r="C890" s="87" t="s">
        <v>895</v>
      </c>
      <c r="D890" s="259" t="s">
        <v>291</v>
      </c>
      <c r="E890" s="87" t="s">
        <v>1098</v>
      </c>
      <c r="F890" s="259" t="s">
        <v>201</v>
      </c>
      <c r="G890" s="224">
        <v>1.0333333333333334</v>
      </c>
    </row>
    <row r="891" spans="1:7" ht="40.5">
      <c r="A891" s="269"/>
      <c r="B891" s="262">
        <f t="shared" si="45"/>
        <v>792</v>
      </c>
      <c r="C891" s="87" t="s">
        <v>895</v>
      </c>
      <c r="D891" s="259" t="s">
        <v>291</v>
      </c>
      <c r="E891" s="87" t="s">
        <v>1099</v>
      </c>
      <c r="F891" s="259" t="s">
        <v>201</v>
      </c>
      <c r="G891" s="224">
        <v>1.4166666666666667</v>
      </c>
    </row>
    <row r="892" spans="1:7" ht="40.5">
      <c r="A892" s="269"/>
      <c r="B892" s="262">
        <f t="shared" si="45"/>
        <v>793</v>
      </c>
      <c r="C892" s="290" t="s">
        <v>895</v>
      </c>
      <c r="D892" s="293" t="s">
        <v>291</v>
      </c>
      <c r="E892" s="89" t="s">
        <v>1100</v>
      </c>
      <c r="F892" s="259" t="s">
        <v>201</v>
      </c>
      <c r="G892" s="224">
        <v>1.4166666666666667</v>
      </c>
    </row>
    <row r="893" spans="1:7" ht="40.5">
      <c r="A893" s="267"/>
      <c r="B893" s="262">
        <f t="shared" si="45"/>
        <v>794</v>
      </c>
      <c r="C893" s="87" t="s">
        <v>895</v>
      </c>
      <c r="D893" s="259" t="s">
        <v>291</v>
      </c>
      <c r="E893" s="87" t="s">
        <v>1101</v>
      </c>
      <c r="F893" s="259" t="s">
        <v>201</v>
      </c>
      <c r="G893" s="224">
        <v>1.3916666666666666</v>
      </c>
    </row>
    <row r="894" spans="1:7" ht="40.5">
      <c r="A894" s="269"/>
      <c r="B894" s="262">
        <f t="shared" si="45"/>
        <v>795</v>
      </c>
      <c r="C894" s="87" t="s">
        <v>895</v>
      </c>
      <c r="D894" s="259" t="s">
        <v>291</v>
      </c>
      <c r="E894" s="87" t="s">
        <v>1102</v>
      </c>
      <c r="F894" s="259" t="s">
        <v>201</v>
      </c>
      <c r="G894" s="224">
        <v>1.3916666666666666</v>
      </c>
    </row>
    <row r="895" spans="1:7" ht="40.5">
      <c r="A895" s="269"/>
      <c r="B895" s="262">
        <f t="shared" si="45"/>
        <v>796</v>
      </c>
      <c r="C895" s="87" t="s">
        <v>895</v>
      </c>
      <c r="D895" s="259" t="s">
        <v>291</v>
      </c>
      <c r="E895" s="87" t="s">
        <v>2205</v>
      </c>
      <c r="F895" s="259" t="s">
        <v>201</v>
      </c>
      <c r="G895" s="224">
        <v>1.9791666666666667</v>
      </c>
    </row>
    <row r="896" spans="1:7" ht="40.5">
      <c r="A896" s="269"/>
      <c r="B896" s="262">
        <f t="shared" si="45"/>
        <v>797</v>
      </c>
      <c r="C896" s="87" t="s">
        <v>895</v>
      </c>
      <c r="D896" s="259" t="s">
        <v>291</v>
      </c>
      <c r="E896" s="87" t="s">
        <v>1103</v>
      </c>
      <c r="F896" s="259" t="s">
        <v>201</v>
      </c>
      <c r="G896" s="224">
        <v>2.0833333333333335</v>
      </c>
    </row>
    <row r="897" spans="1:7" ht="40.5">
      <c r="A897" s="269"/>
      <c r="B897" s="262">
        <f t="shared" si="45"/>
        <v>798</v>
      </c>
      <c r="C897" s="87" t="s">
        <v>895</v>
      </c>
      <c r="D897" s="259" t="s">
        <v>291</v>
      </c>
      <c r="E897" s="87" t="s">
        <v>1104</v>
      </c>
      <c r="F897" s="259" t="s">
        <v>201</v>
      </c>
      <c r="G897" s="224">
        <v>2.0833333333333335</v>
      </c>
    </row>
    <row r="898" spans="1:7" ht="40.5">
      <c r="A898" s="269"/>
      <c r="B898" s="262">
        <f t="shared" si="45"/>
        <v>799</v>
      </c>
      <c r="C898" s="87" t="s">
        <v>895</v>
      </c>
      <c r="D898" s="259" t="s">
        <v>291</v>
      </c>
      <c r="E898" s="87" t="s">
        <v>1105</v>
      </c>
      <c r="F898" s="259" t="s">
        <v>201</v>
      </c>
      <c r="G898" s="224">
        <v>2.0833333333333335</v>
      </c>
    </row>
    <row r="899" spans="1:7" ht="40.5">
      <c r="A899" s="269"/>
      <c r="B899" s="262">
        <f t="shared" si="45"/>
        <v>800</v>
      </c>
      <c r="C899" s="87" t="s">
        <v>895</v>
      </c>
      <c r="D899" s="259" t="s">
        <v>291</v>
      </c>
      <c r="E899" s="87" t="s">
        <v>1106</v>
      </c>
      <c r="F899" s="259" t="s">
        <v>201</v>
      </c>
      <c r="G899" s="224">
        <v>2.0833333333333335</v>
      </c>
    </row>
    <row r="900" spans="1:7">
      <c r="A900" s="267" t="s">
        <v>1107</v>
      </c>
      <c r="B900" s="262"/>
      <c r="C900" s="290" t="s">
        <v>1108</v>
      </c>
      <c r="D900" s="290"/>
      <c r="E900" s="89"/>
      <c r="F900" s="260"/>
      <c r="G900" s="224"/>
    </row>
    <row r="901" spans="1:7">
      <c r="A901" s="650"/>
      <c r="B901" s="262">
        <f>B899+1</f>
        <v>801</v>
      </c>
      <c r="C901" s="87" t="s">
        <v>1109</v>
      </c>
      <c r="D901" s="259" t="s">
        <v>19</v>
      </c>
      <c r="E901" s="87" t="s">
        <v>1110</v>
      </c>
      <c r="F901" s="259" t="s">
        <v>201</v>
      </c>
      <c r="G901" s="224">
        <v>0.10250000000000001</v>
      </c>
    </row>
    <row r="902" spans="1:7">
      <c r="A902" s="269"/>
      <c r="B902" s="262">
        <f>B901+1</f>
        <v>802</v>
      </c>
      <c r="C902" s="87" t="s">
        <v>1109</v>
      </c>
      <c r="D902" s="259" t="s">
        <v>19</v>
      </c>
      <c r="E902" s="89" t="s">
        <v>1111</v>
      </c>
      <c r="F902" s="259" t="s">
        <v>201</v>
      </c>
      <c r="G902" s="224">
        <v>0.1875</v>
      </c>
    </row>
    <row r="903" spans="1:7">
      <c r="A903" s="269"/>
      <c r="B903" s="262">
        <f>B902+1</f>
        <v>803</v>
      </c>
      <c r="C903" s="89" t="s">
        <v>1112</v>
      </c>
      <c r="D903" s="293" t="s">
        <v>19</v>
      </c>
      <c r="E903" s="89" t="s">
        <v>1113</v>
      </c>
      <c r="F903" s="259" t="s">
        <v>201</v>
      </c>
      <c r="G903" s="224">
        <v>0.67749999999999999</v>
      </c>
    </row>
    <row r="904" spans="1:7" ht="27">
      <c r="A904" s="269"/>
      <c r="B904" s="262">
        <f>B903+1</f>
        <v>804</v>
      </c>
      <c r="C904" s="87" t="s">
        <v>1055</v>
      </c>
      <c r="D904" s="259" t="s">
        <v>19</v>
      </c>
      <c r="E904" s="87" t="s">
        <v>1114</v>
      </c>
      <c r="F904" s="259" t="s">
        <v>201</v>
      </c>
      <c r="G904" s="224">
        <v>0.20799999999999999</v>
      </c>
    </row>
    <row r="905" spans="1:7" ht="27">
      <c r="A905" s="269"/>
      <c r="B905" s="262">
        <f t="shared" ref="B905:B948" si="46">B904+1</f>
        <v>805</v>
      </c>
      <c r="C905" s="290" t="s">
        <v>1055</v>
      </c>
      <c r="D905" s="293" t="s">
        <v>19</v>
      </c>
      <c r="E905" s="89" t="s">
        <v>1115</v>
      </c>
      <c r="F905" s="259" t="s">
        <v>201</v>
      </c>
      <c r="G905" s="224">
        <v>0.5202500000000001</v>
      </c>
    </row>
    <row r="906" spans="1:7">
      <c r="A906" s="269"/>
      <c r="B906" s="262">
        <f t="shared" si="46"/>
        <v>806</v>
      </c>
      <c r="C906" s="89" t="s">
        <v>1112</v>
      </c>
      <c r="D906" s="293" t="s">
        <v>19</v>
      </c>
      <c r="E906" s="89" t="s">
        <v>2206</v>
      </c>
      <c r="F906" s="259" t="s">
        <v>201</v>
      </c>
      <c r="G906" s="224">
        <v>0.95833333333333326</v>
      </c>
    </row>
    <row r="907" spans="1:7" ht="27">
      <c r="A907" s="269"/>
      <c r="B907" s="262">
        <f t="shared" si="46"/>
        <v>807</v>
      </c>
      <c r="C907" s="87" t="s">
        <v>1116</v>
      </c>
      <c r="D907" s="259" t="s">
        <v>19</v>
      </c>
      <c r="E907" s="87" t="s">
        <v>1117</v>
      </c>
      <c r="F907" s="259" t="s">
        <v>201</v>
      </c>
      <c r="G907" s="224">
        <v>0.20833333333333334</v>
      </c>
    </row>
    <row r="908" spans="1:7" ht="27">
      <c r="A908" s="269"/>
      <c r="B908" s="262">
        <f t="shared" si="46"/>
        <v>808</v>
      </c>
      <c r="C908" s="87" t="s">
        <v>1116</v>
      </c>
      <c r="D908" s="259" t="s">
        <v>19</v>
      </c>
      <c r="E908" s="87" t="s">
        <v>2207</v>
      </c>
      <c r="F908" s="259" t="s">
        <v>201</v>
      </c>
      <c r="G908" s="224">
        <v>0.26666666666666666</v>
      </c>
    </row>
    <row r="909" spans="1:7" ht="27">
      <c r="A909" s="269"/>
      <c r="B909" s="262">
        <f t="shared" si="46"/>
        <v>809</v>
      </c>
      <c r="C909" s="87" t="s">
        <v>1116</v>
      </c>
      <c r="D909" s="259" t="s">
        <v>19</v>
      </c>
      <c r="E909" s="87" t="s">
        <v>2208</v>
      </c>
      <c r="F909" s="259" t="s">
        <v>201</v>
      </c>
      <c r="G909" s="224">
        <v>1.0416666666666667</v>
      </c>
    </row>
    <row r="910" spans="1:7" ht="27">
      <c r="A910" s="269"/>
      <c r="B910" s="262">
        <f t="shared" si="46"/>
        <v>810</v>
      </c>
      <c r="C910" s="87" t="s">
        <v>1116</v>
      </c>
      <c r="D910" s="259" t="s">
        <v>19</v>
      </c>
      <c r="E910" s="87" t="s">
        <v>2209</v>
      </c>
      <c r="F910" s="259" t="s">
        <v>201</v>
      </c>
      <c r="G910" s="224">
        <v>0.15666666666666668</v>
      </c>
    </row>
    <row r="911" spans="1:7" ht="27">
      <c r="A911" s="269"/>
      <c r="B911" s="262">
        <f t="shared" si="46"/>
        <v>811</v>
      </c>
      <c r="C911" s="87" t="s">
        <v>1116</v>
      </c>
      <c r="D911" s="259" t="s">
        <v>19</v>
      </c>
      <c r="E911" s="87" t="s">
        <v>2210</v>
      </c>
      <c r="F911" s="259" t="s">
        <v>201</v>
      </c>
      <c r="G911" s="224">
        <v>0.30249999999999999</v>
      </c>
    </row>
    <row r="912" spans="1:7" ht="27">
      <c r="A912" s="269"/>
      <c r="B912" s="262">
        <f t="shared" si="46"/>
        <v>812</v>
      </c>
      <c r="C912" s="290" t="s">
        <v>1116</v>
      </c>
      <c r="D912" s="293" t="s">
        <v>19</v>
      </c>
      <c r="E912" s="87" t="s">
        <v>2211</v>
      </c>
      <c r="F912" s="259" t="s">
        <v>201</v>
      </c>
      <c r="G912" s="224">
        <v>0.33333333333333337</v>
      </c>
    </row>
    <row r="913" spans="1:7" ht="27">
      <c r="A913" s="267"/>
      <c r="B913" s="262">
        <f t="shared" si="46"/>
        <v>813</v>
      </c>
      <c r="C913" s="290" t="s">
        <v>595</v>
      </c>
      <c r="D913" s="293" t="s">
        <v>19</v>
      </c>
      <c r="E913" s="89" t="s">
        <v>1118</v>
      </c>
      <c r="F913" s="259" t="s">
        <v>201</v>
      </c>
      <c r="G913" s="224">
        <v>8.5833333333333331E-2</v>
      </c>
    </row>
    <row r="914" spans="1:7" ht="27">
      <c r="A914" s="267"/>
      <c r="B914" s="262">
        <f t="shared" si="46"/>
        <v>814</v>
      </c>
      <c r="C914" s="290" t="s">
        <v>595</v>
      </c>
      <c r="D914" s="293" t="s">
        <v>19</v>
      </c>
      <c r="E914" s="89" t="s">
        <v>2212</v>
      </c>
      <c r="F914" s="259" t="s">
        <v>201</v>
      </c>
      <c r="G914" s="224">
        <v>0.10833333333333334</v>
      </c>
    </row>
    <row r="915" spans="1:7" ht="27">
      <c r="A915" s="267"/>
      <c r="B915" s="262">
        <f t="shared" si="46"/>
        <v>815</v>
      </c>
      <c r="C915" s="87" t="s">
        <v>595</v>
      </c>
      <c r="D915" s="259" t="s">
        <v>19</v>
      </c>
      <c r="E915" s="87" t="s">
        <v>1119</v>
      </c>
      <c r="F915" s="259" t="s">
        <v>201</v>
      </c>
      <c r="G915" s="224">
        <v>0.29166666666666669</v>
      </c>
    </row>
    <row r="916" spans="1:7" ht="27">
      <c r="A916" s="269"/>
      <c r="B916" s="262">
        <f t="shared" si="46"/>
        <v>816</v>
      </c>
      <c r="C916" s="87" t="s">
        <v>595</v>
      </c>
      <c r="D916" s="259" t="s">
        <v>19</v>
      </c>
      <c r="E916" s="87" t="s">
        <v>2213</v>
      </c>
      <c r="F916" s="259" t="s">
        <v>201</v>
      </c>
      <c r="G916" s="224">
        <v>0.33333333333333337</v>
      </c>
    </row>
    <row r="917" spans="1:7" ht="27">
      <c r="A917" s="269"/>
      <c r="B917" s="262">
        <f t="shared" si="46"/>
        <v>817</v>
      </c>
      <c r="C917" s="87" t="s">
        <v>595</v>
      </c>
      <c r="D917" s="259" t="s">
        <v>19</v>
      </c>
      <c r="E917" s="89" t="s">
        <v>2214</v>
      </c>
      <c r="F917" s="259" t="s">
        <v>201</v>
      </c>
      <c r="G917" s="224">
        <v>1.175</v>
      </c>
    </row>
    <row r="918" spans="1:7" ht="27">
      <c r="A918" s="269"/>
      <c r="B918" s="262">
        <f t="shared" si="46"/>
        <v>818</v>
      </c>
      <c r="C918" s="87" t="s">
        <v>595</v>
      </c>
      <c r="D918" s="259" t="s">
        <v>19</v>
      </c>
      <c r="E918" s="89" t="s">
        <v>1120</v>
      </c>
      <c r="F918" s="259" t="s">
        <v>201</v>
      </c>
      <c r="G918" s="224">
        <v>8.8333333333333333E-2</v>
      </c>
    </row>
    <row r="919" spans="1:7" ht="27">
      <c r="A919" s="269"/>
      <c r="B919" s="262">
        <f t="shared" si="46"/>
        <v>819</v>
      </c>
      <c r="C919" s="87" t="s">
        <v>595</v>
      </c>
      <c r="D919" s="259" t="s">
        <v>19</v>
      </c>
      <c r="E919" s="89" t="s">
        <v>2215</v>
      </c>
      <c r="F919" s="259" t="s">
        <v>201</v>
      </c>
      <c r="G919" s="224">
        <v>0.11666666666666668</v>
      </c>
    </row>
    <row r="920" spans="1:7" ht="27">
      <c r="A920" s="269"/>
      <c r="B920" s="262">
        <f t="shared" si="46"/>
        <v>820</v>
      </c>
      <c r="C920" s="290" t="s">
        <v>595</v>
      </c>
      <c r="D920" s="293" t="s">
        <v>19</v>
      </c>
      <c r="E920" s="89" t="s">
        <v>1121</v>
      </c>
      <c r="F920" s="259" t="s">
        <v>201</v>
      </c>
      <c r="G920" s="224">
        <v>0.29166666666666669</v>
      </c>
    </row>
    <row r="921" spans="1:7" ht="27">
      <c r="A921" s="267"/>
      <c r="B921" s="262">
        <f t="shared" si="46"/>
        <v>821</v>
      </c>
      <c r="C921" s="290" t="s">
        <v>595</v>
      </c>
      <c r="D921" s="293" t="s">
        <v>19</v>
      </c>
      <c r="E921" s="89" t="s">
        <v>2216</v>
      </c>
      <c r="F921" s="259" t="s">
        <v>201</v>
      </c>
      <c r="G921" s="224">
        <v>0.4341666666666667</v>
      </c>
    </row>
    <row r="922" spans="1:7" ht="27">
      <c r="A922" s="267"/>
      <c r="B922" s="262">
        <f t="shared" si="46"/>
        <v>822</v>
      </c>
      <c r="C922" s="87" t="s">
        <v>595</v>
      </c>
      <c r="D922" s="259" t="s">
        <v>19</v>
      </c>
      <c r="E922" s="87" t="s">
        <v>2217</v>
      </c>
      <c r="F922" s="259" t="s">
        <v>201</v>
      </c>
      <c r="G922" s="224">
        <v>1.3416666666666668</v>
      </c>
    </row>
    <row r="923" spans="1:7" ht="27">
      <c r="A923" s="267"/>
      <c r="B923" s="262">
        <f t="shared" si="46"/>
        <v>823</v>
      </c>
      <c r="C923" s="290" t="s">
        <v>1057</v>
      </c>
      <c r="D923" s="293" t="s">
        <v>19</v>
      </c>
      <c r="E923" s="89" t="s">
        <v>1118</v>
      </c>
      <c r="F923" s="259" t="s">
        <v>201</v>
      </c>
      <c r="G923" s="224">
        <v>0.15</v>
      </c>
    </row>
    <row r="924" spans="1:7" ht="27">
      <c r="A924" s="267"/>
      <c r="B924" s="262">
        <f t="shared" si="46"/>
        <v>824</v>
      </c>
      <c r="C924" s="290" t="s">
        <v>1057</v>
      </c>
      <c r="D924" s="293" t="s">
        <v>19</v>
      </c>
      <c r="E924" s="89" t="s">
        <v>2212</v>
      </c>
      <c r="F924" s="259" t="s">
        <v>201</v>
      </c>
      <c r="G924" s="224">
        <v>0.22083333333333335</v>
      </c>
    </row>
    <row r="925" spans="1:7" ht="27">
      <c r="A925" s="267"/>
      <c r="B925" s="262">
        <f t="shared" si="46"/>
        <v>825</v>
      </c>
      <c r="C925" s="87" t="s">
        <v>1057</v>
      </c>
      <c r="D925" s="259" t="s">
        <v>19</v>
      </c>
      <c r="E925" s="87" t="s">
        <v>1119</v>
      </c>
      <c r="F925" s="259" t="s">
        <v>201</v>
      </c>
      <c r="G925" s="224">
        <v>0.51875000000000004</v>
      </c>
    </row>
    <row r="926" spans="1:7" ht="27">
      <c r="A926" s="269"/>
      <c r="B926" s="262">
        <f t="shared" si="46"/>
        <v>826</v>
      </c>
      <c r="C926" s="87" t="s">
        <v>1057</v>
      </c>
      <c r="D926" s="259" t="s">
        <v>19</v>
      </c>
      <c r="E926" s="87" t="s">
        <v>2213</v>
      </c>
      <c r="F926" s="259" t="s">
        <v>201</v>
      </c>
      <c r="G926" s="224">
        <v>0.8025000000000001</v>
      </c>
    </row>
    <row r="927" spans="1:7" ht="27">
      <c r="A927" s="269"/>
      <c r="B927" s="262">
        <f t="shared" si="46"/>
        <v>827</v>
      </c>
      <c r="C927" s="87" t="s">
        <v>1057</v>
      </c>
      <c r="D927" s="259" t="s">
        <v>19</v>
      </c>
      <c r="E927" s="87" t="s">
        <v>2214</v>
      </c>
      <c r="F927" s="259" t="s">
        <v>201</v>
      </c>
      <c r="G927" s="224">
        <v>3.0208333333333335</v>
      </c>
    </row>
    <row r="928" spans="1:7" ht="27">
      <c r="A928" s="269"/>
      <c r="B928" s="262">
        <f t="shared" si="46"/>
        <v>828</v>
      </c>
      <c r="C928" s="290" t="s">
        <v>1057</v>
      </c>
      <c r="D928" s="293" t="s">
        <v>19</v>
      </c>
      <c r="E928" s="89" t="s">
        <v>2218</v>
      </c>
      <c r="F928" s="259" t="s">
        <v>201</v>
      </c>
      <c r="G928" s="224">
        <v>6.6150000000000002</v>
      </c>
    </row>
    <row r="929" spans="1:7" ht="27">
      <c r="A929" s="269"/>
      <c r="B929" s="262">
        <f t="shared" si="46"/>
        <v>829</v>
      </c>
      <c r="C929" s="290" t="s">
        <v>1057</v>
      </c>
      <c r="D929" s="293" t="s">
        <v>19</v>
      </c>
      <c r="E929" s="89" t="s">
        <v>1122</v>
      </c>
      <c r="F929" s="259" t="s">
        <v>201</v>
      </c>
      <c r="G929" s="224">
        <v>8.3333333333333339</v>
      </c>
    </row>
    <row r="930" spans="1:7" ht="27">
      <c r="A930" s="269"/>
      <c r="B930" s="262">
        <f t="shared" si="46"/>
        <v>830</v>
      </c>
      <c r="C930" s="87" t="s">
        <v>1057</v>
      </c>
      <c r="D930" s="259" t="s">
        <v>19</v>
      </c>
      <c r="E930" s="87" t="s">
        <v>1123</v>
      </c>
      <c r="F930" s="259" t="s">
        <v>201</v>
      </c>
      <c r="G930" s="224">
        <v>0.39083333333333331</v>
      </c>
    </row>
    <row r="931" spans="1:7" ht="40.5">
      <c r="A931" s="269"/>
      <c r="B931" s="262">
        <f t="shared" si="46"/>
        <v>831</v>
      </c>
      <c r="C931" s="87" t="s">
        <v>1057</v>
      </c>
      <c r="D931" s="259" t="s">
        <v>19</v>
      </c>
      <c r="E931" s="87" t="s">
        <v>2219</v>
      </c>
      <c r="F931" s="259" t="s">
        <v>201</v>
      </c>
      <c r="G931" s="224">
        <v>0.45000000000000007</v>
      </c>
    </row>
    <row r="932" spans="1:7" ht="27">
      <c r="A932" s="269"/>
      <c r="B932" s="262">
        <f t="shared" si="46"/>
        <v>832</v>
      </c>
      <c r="C932" s="87" t="s">
        <v>1057</v>
      </c>
      <c r="D932" s="259" t="s">
        <v>19</v>
      </c>
      <c r="E932" s="89" t="s">
        <v>2220</v>
      </c>
      <c r="F932" s="259" t="s">
        <v>201</v>
      </c>
      <c r="G932" s="224">
        <v>0.58333333333333337</v>
      </c>
    </row>
    <row r="933" spans="1:7" ht="40.5">
      <c r="A933" s="269"/>
      <c r="B933" s="262">
        <f t="shared" si="46"/>
        <v>833</v>
      </c>
      <c r="C933" s="87" t="s">
        <v>1057</v>
      </c>
      <c r="D933" s="259" t="s">
        <v>19</v>
      </c>
      <c r="E933" s="89" t="s">
        <v>2221</v>
      </c>
      <c r="F933" s="259" t="s">
        <v>201</v>
      </c>
      <c r="G933" s="224">
        <v>6.041666666666667</v>
      </c>
    </row>
    <row r="934" spans="1:7" ht="27">
      <c r="A934" s="269"/>
      <c r="B934" s="262">
        <f t="shared" si="46"/>
        <v>834</v>
      </c>
      <c r="C934" s="290" t="s">
        <v>1057</v>
      </c>
      <c r="D934" s="293" t="s">
        <v>19</v>
      </c>
      <c r="E934" s="89" t="s">
        <v>1120</v>
      </c>
      <c r="F934" s="259" t="s">
        <v>201</v>
      </c>
      <c r="G934" s="224">
        <v>0.15</v>
      </c>
    </row>
    <row r="935" spans="1:7" ht="27">
      <c r="A935" s="267"/>
      <c r="B935" s="262">
        <f t="shared" si="46"/>
        <v>835</v>
      </c>
      <c r="C935" s="290" t="s">
        <v>1057</v>
      </c>
      <c r="D935" s="293" t="s">
        <v>19</v>
      </c>
      <c r="E935" s="89" t="s">
        <v>2215</v>
      </c>
      <c r="F935" s="259" t="s">
        <v>201</v>
      </c>
      <c r="G935" s="224">
        <v>0.22083333333333335</v>
      </c>
    </row>
    <row r="936" spans="1:7" ht="27">
      <c r="A936" s="267"/>
      <c r="B936" s="262">
        <f t="shared" si="46"/>
        <v>836</v>
      </c>
      <c r="C936" s="87" t="s">
        <v>1057</v>
      </c>
      <c r="D936" s="259" t="s">
        <v>19</v>
      </c>
      <c r="E936" s="87" t="s">
        <v>1121</v>
      </c>
      <c r="F936" s="259" t="s">
        <v>201</v>
      </c>
      <c r="G936" s="224">
        <v>0.5083333333333333</v>
      </c>
    </row>
    <row r="937" spans="1:7" ht="27">
      <c r="A937" s="267"/>
      <c r="B937" s="262">
        <f t="shared" si="46"/>
        <v>837</v>
      </c>
      <c r="C937" s="87" t="s">
        <v>1057</v>
      </c>
      <c r="D937" s="259" t="s">
        <v>19</v>
      </c>
      <c r="E937" s="87" t="s">
        <v>2216</v>
      </c>
      <c r="F937" s="259" t="s">
        <v>201</v>
      </c>
      <c r="G937" s="224">
        <v>0.64</v>
      </c>
    </row>
    <row r="938" spans="1:7" ht="27">
      <c r="A938" s="267"/>
      <c r="B938" s="262">
        <f t="shared" si="46"/>
        <v>838</v>
      </c>
      <c r="C938" s="290" t="s">
        <v>1057</v>
      </c>
      <c r="D938" s="293" t="s">
        <v>19</v>
      </c>
      <c r="E938" s="89" t="s">
        <v>2217</v>
      </c>
      <c r="F938" s="259" t="s">
        <v>201</v>
      </c>
      <c r="G938" s="224">
        <v>3.0000000000000004</v>
      </c>
    </row>
    <row r="939" spans="1:7" ht="27">
      <c r="A939" s="267"/>
      <c r="B939" s="262">
        <f t="shared" si="46"/>
        <v>839</v>
      </c>
      <c r="C939" s="87" t="s">
        <v>1057</v>
      </c>
      <c r="D939" s="259" t="s">
        <v>19</v>
      </c>
      <c r="E939" s="87" t="s">
        <v>1124</v>
      </c>
      <c r="F939" s="259" t="s">
        <v>201</v>
      </c>
      <c r="G939" s="224">
        <v>0.38249999999999995</v>
      </c>
    </row>
    <row r="940" spans="1:7" ht="40.5">
      <c r="A940" s="267"/>
      <c r="B940" s="262">
        <f t="shared" si="46"/>
        <v>840</v>
      </c>
      <c r="C940" s="87" t="s">
        <v>1057</v>
      </c>
      <c r="D940" s="259" t="s">
        <v>19</v>
      </c>
      <c r="E940" s="87" t="s">
        <v>2222</v>
      </c>
      <c r="F940" s="259" t="s">
        <v>201</v>
      </c>
      <c r="G940" s="224">
        <v>0.45000000000000007</v>
      </c>
    </row>
    <row r="941" spans="1:7" ht="40.5">
      <c r="A941" s="267"/>
      <c r="B941" s="262">
        <f t="shared" si="46"/>
        <v>841</v>
      </c>
      <c r="C941" s="87" t="s">
        <v>1057</v>
      </c>
      <c r="D941" s="259" t="s">
        <v>19</v>
      </c>
      <c r="E941" s="87" t="s">
        <v>2223</v>
      </c>
      <c r="F941" s="259" t="s">
        <v>201</v>
      </c>
      <c r="G941" s="224">
        <v>2.2000000000000006</v>
      </c>
    </row>
    <row r="942" spans="1:7" ht="40.5">
      <c r="A942" s="267"/>
      <c r="B942" s="262">
        <f t="shared" si="46"/>
        <v>842</v>
      </c>
      <c r="C942" s="290" t="s">
        <v>1057</v>
      </c>
      <c r="D942" s="293" t="s">
        <v>19</v>
      </c>
      <c r="E942" s="89" t="s">
        <v>1125</v>
      </c>
      <c r="F942" s="259" t="s">
        <v>201</v>
      </c>
      <c r="G942" s="224">
        <v>8.3333333333333339</v>
      </c>
    </row>
    <row r="943" spans="1:7" ht="27">
      <c r="A943" s="267"/>
      <c r="B943" s="262">
        <f t="shared" si="46"/>
        <v>843</v>
      </c>
      <c r="C943" s="87" t="s">
        <v>2224</v>
      </c>
      <c r="D943" s="259" t="s">
        <v>19</v>
      </c>
      <c r="E943" s="89" t="s">
        <v>2215</v>
      </c>
      <c r="F943" s="259" t="s">
        <v>201</v>
      </c>
      <c r="G943" s="224">
        <v>0.45833333333333337</v>
      </c>
    </row>
    <row r="944" spans="1:7" ht="27">
      <c r="A944" s="269"/>
      <c r="B944" s="262">
        <f t="shared" si="46"/>
        <v>844</v>
      </c>
      <c r="C944" s="290" t="s">
        <v>1126</v>
      </c>
      <c r="D944" s="293" t="s">
        <v>19</v>
      </c>
      <c r="E944" s="89" t="s">
        <v>2225</v>
      </c>
      <c r="F944" s="259" t="s">
        <v>201</v>
      </c>
      <c r="G944" s="224">
        <v>6.8333333333333343E-2</v>
      </c>
    </row>
    <row r="945" spans="1:7" ht="27">
      <c r="A945" s="267"/>
      <c r="B945" s="262">
        <f t="shared" si="46"/>
        <v>845</v>
      </c>
      <c r="C945" s="87" t="s">
        <v>1126</v>
      </c>
      <c r="D945" s="259" t="s">
        <v>19</v>
      </c>
      <c r="E945" s="87" t="s">
        <v>2226</v>
      </c>
      <c r="F945" s="259" t="s">
        <v>201</v>
      </c>
      <c r="G945" s="224">
        <v>0.16208333333333333</v>
      </c>
    </row>
    <row r="946" spans="1:7" ht="27">
      <c r="A946" s="269"/>
      <c r="B946" s="262">
        <f t="shared" si="46"/>
        <v>846</v>
      </c>
      <c r="C946" s="290" t="s">
        <v>1126</v>
      </c>
      <c r="D946" s="293" t="s">
        <v>19</v>
      </c>
      <c r="E946" s="89" t="s">
        <v>1114</v>
      </c>
      <c r="F946" s="259" t="s">
        <v>201</v>
      </c>
      <c r="G946" s="224">
        <v>0.05</v>
      </c>
    </row>
    <row r="947" spans="1:7" ht="27">
      <c r="A947" s="267"/>
      <c r="B947" s="262">
        <f t="shared" si="46"/>
        <v>847</v>
      </c>
      <c r="C947" s="290" t="s">
        <v>1126</v>
      </c>
      <c r="D947" s="293" t="s">
        <v>19</v>
      </c>
      <c r="E947" s="89" t="s">
        <v>2227</v>
      </c>
      <c r="F947" s="259" t="s">
        <v>201</v>
      </c>
      <c r="G947" s="224">
        <v>0.54166666666666674</v>
      </c>
    </row>
    <row r="948" spans="1:7" ht="27">
      <c r="A948" s="267"/>
      <c r="B948" s="262">
        <f t="shared" si="46"/>
        <v>848</v>
      </c>
      <c r="C948" s="87" t="s">
        <v>1126</v>
      </c>
      <c r="D948" s="259" t="s">
        <v>19</v>
      </c>
      <c r="E948" s="87" t="s">
        <v>1115</v>
      </c>
      <c r="F948" s="259" t="s">
        <v>201</v>
      </c>
      <c r="G948" s="224">
        <v>9.583333333333334E-2</v>
      </c>
    </row>
    <row r="949" spans="1:7">
      <c r="A949" s="267" t="s">
        <v>1127</v>
      </c>
      <c r="B949" s="262"/>
      <c r="C949" s="290" t="s">
        <v>1128</v>
      </c>
      <c r="D949" s="290"/>
      <c r="E949" s="89"/>
      <c r="F949" s="259"/>
      <c r="G949" s="224"/>
    </row>
    <row r="950" spans="1:7" ht="27">
      <c r="A950" s="650"/>
      <c r="B950" s="262">
        <f>B948+1</f>
        <v>849</v>
      </c>
      <c r="C950" s="87" t="s">
        <v>895</v>
      </c>
      <c r="D950" s="259" t="s">
        <v>291</v>
      </c>
      <c r="E950" s="87" t="s">
        <v>1129</v>
      </c>
      <c r="F950" s="259" t="s">
        <v>201</v>
      </c>
      <c r="G950" s="224">
        <v>0.10083333333333333</v>
      </c>
    </row>
    <row r="951" spans="1:7" ht="27">
      <c r="A951" s="269"/>
      <c r="B951" s="262">
        <f>B950+1</f>
        <v>850</v>
      </c>
      <c r="C951" s="87" t="s">
        <v>895</v>
      </c>
      <c r="D951" s="259" t="s">
        <v>291</v>
      </c>
      <c r="E951" s="87" t="s">
        <v>1130</v>
      </c>
      <c r="F951" s="259" t="s">
        <v>201</v>
      </c>
      <c r="G951" s="224">
        <v>7.4999999999999997E-2</v>
      </c>
    </row>
    <row r="952" spans="1:7" ht="40.5">
      <c r="A952" s="269"/>
      <c r="B952" s="262">
        <f>B951+1</f>
        <v>851</v>
      </c>
      <c r="C952" s="87" t="s">
        <v>895</v>
      </c>
      <c r="D952" s="259" t="s">
        <v>291</v>
      </c>
      <c r="E952" s="87" t="s">
        <v>1131</v>
      </c>
      <c r="F952" s="259" t="s">
        <v>201</v>
      </c>
      <c r="G952" s="224">
        <v>0.11666666666666668</v>
      </c>
    </row>
    <row r="953" spans="1:7" ht="40.5">
      <c r="A953" s="269"/>
      <c r="B953" s="262">
        <f t="shared" ref="B953:B1016" si="47">B952+1</f>
        <v>852</v>
      </c>
      <c r="C953" s="87" t="s">
        <v>895</v>
      </c>
      <c r="D953" s="259" t="s">
        <v>291</v>
      </c>
      <c r="E953" s="87" t="s">
        <v>1132</v>
      </c>
      <c r="F953" s="259" t="s">
        <v>201</v>
      </c>
      <c r="G953" s="224">
        <v>0.11000000000000001</v>
      </c>
    </row>
    <row r="954" spans="1:7" ht="40.5">
      <c r="A954" s="269"/>
      <c r="B954" s="262">
        <f t="shared" si="47"/>
        <v>853</v>
      </c>
      <c r="C954" s="87" t="s">
        <v>895</v>
      </c>
      <c r="D954" s="259" t="s">
        <v>291</v>
      </c>
      <c r="E954" s="87" t="s">
        <v>1133</v>
      </c>
      <c r="F954" s="259" t="s">
        <v>201</v>
      </c>
      <c r="G954" s="224">
        <v>8.3333333333333343E-2</v>
      </c>
    </row>
    <row r="955" spans="1:7" ht="40.5">
      <c r="A955" s="269"/>
      <c r="B955" s="262">
        <f t="shared" si="47"/>
        <v>854</v>
      </c>
      <c r="C955" s="87" t="s">
        <v>895</v>
      </c>
      <c r="D955" s="259" t="s">
        <v>291</v>
      </c>
      <c r="E955" s="87" t="s">
        <v>2228</v>
      </c>
      <c r="F955" s="259" t="s">
        <v>201</v>
      </c>
      <c r="G955" s="224">
        <v>0.1</v>
      </c>
    </row>
    <row r="956" spans="1:7" ht="40.5">
      <c r="A956" s="269"/>
      <c r="B956" s="262">
        <f t="shared" si="47"/>
        <v>855</v>
      </c>
      <c r="C956" s="87" t="s">
        <v>895</v>
      </c>
      <c r="D956" s="259" t="s">
        <v>291</v>
      </c>
      <c r="E956" s="87" t="s">
        <v>1134</v>
      </c>
      <c r="F956" s="259" t="s">
        <v>201</v>
      </c>
      <c r="G956" s="224">
        <v>0.13333333333333333</v>
      </c>
    </row>
    <row r="957" spans="1:7" ht="40.5">
      <c r="A957" s="269"/>
      <c r="B957" s="262">
        <f t="shared" si="47"/>
        <v>856</v>
      </c>
      <c r="C957" s="290" t="s">
        <v>895</v>
      </c>
      <c r="D957" s="293" t="s">
        <v>291</v>
      </c>
      <c r="E957" s="89" t="s">
        <v>1135</v>
      </c>
      <c r="F957" s="259" t="s">
        <v>201</v>
      </c>
      <c r="G957" s="224">
        <v>0.14166666666666669</v>
      </c>
    </row>
    <row r="958" spans="1:7" ht="40.5">
      <c r="A958" s="269"/>
      <c r="B958" s="262">
        <f t="shared" si="47"/>
        <v>857</v>
      </c>
      <c r="C958" s="290" t="s">
        <v>895</v>
      </c>
      <c r="D958" s="293" t="s">
        <v>291</v>
      </c>
      <c r="E958" s="89" t="s">
        <v>1136</v>
      </c>
      <c r="F958" s="259" t="s">
        <v>201</v>
      </c>
      <c r="G958" s="224">
        <v>0.28666666666666668</v>
      </c>
    </row>
    <row r="959" spans="1:7" ht="40.5">
      <c r="A959" s="269"/>
      <c r="B959" s="262">
        <f t="shared" si="47"/>
        <v>858</v>
      </c>
      <c r="C959" s="87" t="s">
        <v>895</v>
      </c>
      <c r="D959" s="259" t="s">
        <v>291</v>
      </c>
      <c r="E959" s="87" t="s">
        <v>1137</v>
      </c>
      <c r="F959" s="259" t="s">
        <v>201</v>
      </c>
      <c r="G959" s="224">
        <v>0.20833333333333334</v>
      </c>
    </row>
    <row r="960" spans="1:7" ht="40.5">
      <c r="A960" s="269"/>
      <c r="B960" s="262">
        <f t="shared" si="47"/>
        <v>859</v>
      </c>
      <c r="C960" s="87" t="s">
        <v>895</v>
      </c>
      <c r="D960" s="259" t="s">
        <v>291</v>
      </c>
      <c r="E960" s="89" t="s">
        <v>1138</v>
      </c>
      <c r="F960" s="259" t="s">
        <v>201</v>
      </c>
      <c r="G960" s="224">
        <v>0.18333333333333335</v>
      </c>
    </row>
    <row r="961" spans="1:7" ht="40.5">
      <c r="A961" s="269"/>
      <c r="B961" s="262">
        <f t="shared" si="47"/>
        <v>860</v>
      </c>
      <c r="C961" s="87" t="s">
        <v>895</v>
      </c>
      <c r="D961" s="259" t="s">
        <v>291</v>
      </c>
      <c r="E961" s="89" t="s">
        <v>1139</v>
      </c>
      <c r="F961" s="259" t="s">
        <v>201</v>
      </c>
      <c r="G961" s="224">
        <v>0.22500000000000003</v>
      </c>
    </row>
    <row r="962" spans="1:7" ht="40.5">
      <c r="A962" s="269"/>
      <c r="B962" s="262">
        <f t="shared" si="47"/>
        <v>861</v>
      </c>
      <c r="C962" s="290" t="s">
        <v>895</v>
      </c>
      <c r="D962" s="293" t="s">
        <v>291</v>
      </c>
      <c r="E962" s="89" t="s">
        <v>1140</v>
      </c>
      <c r="F962" s="259" t="s">
        <v>201</v>
      </c>
      <c r="G962" s="224">
        <v>0.38833333333333336</v>
      </c>
    </row>
    <row r="963" spans="1:7" ht="40.5">
      <c r="A963" s="269"/>
      <c r="B963" s="262">
        <f t="shared" si="47"/>
        <v>862</v>
      </c>
      <c r="C963" s="87" t="s">
        <v>895</v>
      </c>
      <c r="D963" s="259" t="s">
        <v>291</v>
      </c>
      <c r="E963" s="87" t="s">
        <v>1141</v>
      </c>
      <c r="F963" s="259" t="s">
        <v>201</v>
      </c>
      <c r="G963" s="224">
        <v>0.32500000000000001</v>
      </c>
    </row>
    <row r="964" spans="1:7" ht="40.5">
      <c r="A964" s="269"/>
      <c r="B964" s="262">
        <f t="shared" si="47"/>
        <v>863</v>
      </c>
      <c r="C964" s="87" t="s">
        <v>895</v>
      </c>
      <c r="D964" s="259" t="s">
        <v>291</v>
      </c>
      <c r="E964" s="87" t="s">
        <v>2229</v>
      </c>
      <c r="F964" s="259" t="s">
        <v>201</v>
      </c>
      <c r="G964" s="224">
        <v>0.38333333333333336</v>
      </c>
    </row>
    <row r="965" spans="1:7" ht="40.5">
      <c r="A965" s="269"/>
      <c r="B965" s="262">
        <f t="shared" si="47"/>
        <v>864</v>
      </c>
      <c r="C965" s="290" t="s">
        <v>895</v>
      </c>
      <c r="D965" s="293" t="s">
        <v>291</v>
      </c>
      <c r="E965" s="89" t="s">
        <v>2230</v>
      </c>
      <c r="F965" s="259" t="s">
        <v>201</v>
      </c>
      <c r="G965" s="224">
        <v>0.24166666666666667</v>
      </c>
    </row>
    <row r="966" spans="1:7" ht="40.5">
      <c r="A966" s="269"/>
      <c r="B966" s="262">
        <f t="shared" si="47"/>
        <v>865</v>
      </c>
      <c r="C966" s="290" t="s">
        <v>895</v>
      </c>
      <c r="D966" s="293" t="s">
        <v>291</v>
      </c>
      <c r="E966" s="89" t="s">
        <v>1142</v>
      </c>
      <c r="F966" s="259" t="s">
        <v>201</v>
      </c>
      <c r="G966" s="224">
        <v>0.27500000000000002</v>
      </c>
    </row>
    <row r="967" spans="1:7" ht="40.5">
      <c r="A967" s="269"/>
      <c r="B967" s="262">
        <f t="shared" si="47"/>
        <v>866</v>
      </c>
      <c r="C967" s="87" t="s">
        <v>895</v>
      </c>
      <c r="D967" s="259" t="s">
        <v>291</v>
      </c>
      <c r="E967" s="87" t="s">
        <v>1143</v>
      </c>
      <c r="F967" s="259" t="s">
        <v>201</v>
      </c>
      <c r="G967" s="224">
        <v>0.34166666666666667</v>
      </c>
    </row>
    <row r="968" spans="1:7" ht="40.5">
      <c r="A968" s="269"/>
      <c r="B968" s="262">
        <f t="shared" si="47"/>
        <v>867</v>
      </c>
      <c r="C968" s="87" t="s">
        <v>895</v>
      </c>
      <c r="D968" s="259" t="s">
        <v>291</v>
      </c>
      <c r="E968" s="87" t="s">
        <v>1144</v>
      </c>
      <c r="F968" s="259" t="s">
        <v>201</v>
      </c>
      <c r="G968" s="224">
        <v>0.6433333333333332</v>
      </c>
    </row>
    <row r="969" spans="1:7" ht="40.5">
      <c r="A969" s="269"/>
      <c r="B969" s="262">
        <f t="shared" si="47"/>
        <v>868</v>
      </c>
      <c r="C969" s="87" t="s">
        <v>895</v>
      </c>
      <c r="D969" s="259" t="s">
        <v>291</v>
      </c>
      <c r="E969" s="87" t="s">
        <v>1145</v>
      </c>
      <c r="F969" s="259" t="s">
        <v>201</v>
      </c>
      <c r="G969" s="224">
        <v>0.5</v>
      </c>
    </row>
    <row r="970" spans="1:7" ht="40.5">
      <c r="A970" s="269"/>
      <c r="B970" s="262">
        <f t="shared" si="47"/>
        <v>869</v>
      </c>
      <c r="C970" s="87" t="s">
        <v>895</v>
      </c>
      <c r="D970" s="259" t="s">
        <v>291</v>
      </c>
      <c r="E970" s="87" t="s">
        <v>2231</v>
      </c>
      <c r="F970" s="259" t="s">
        <v>201</v>
      </c>
      <c r="G970" s="224">
        <v>0.59166666666666667</v>
      </c>
    </row>
    <row r="971" spans="1:7" ht="40.5">
      <c r="A971" s="269"/>
      <c r="B971" s="262">
        <f t="shared" si="47"/>
        <v>870</v>
      </c>
      <c r="C971" s="290" t="s">
        <v>895</v>
      </c>
      <c r="D971" s="293" t="s">
        <v>291</v>
      </c>
      <c r="E971" s="89" t="s">
        <v>1146</v>
      </c>
      <c r="F971" s="259" t="s">
        <v>201</v>
      </c>
      <c r="G971" s="224">
        <v>0.42500000000000004</v>
      </c>
    </row>
    <row r="972" spans="1:7" ht="40.5">
      <c r="A972" s="269"/>
      <c r="B972" s="262">
        <f t="shared" si="47"/>
        <v>871</v>
      </c>
      <c r="C972" s="87" t="s">
        <v>895</v>
      </c>
      <c r="D972" s="259" t="s">
        <v>291</v>
      </c>
      <c r="E972" s="87" t="s">
        <v>1147</v>
      </c>
      <c r="F972" s="259" t="s">
        <v>201</v>
      </c>
      <c r="G972" s="224">
        <v>0.5708333333333333</v>
      </c>
    </row>
    <row r="973" spans="1:7" ht="40.5">
      <c r="A973" s="269"/>
      <c r="B973" s="262">
        <f t="shared" si="47"/>
        <v>872</v>
      </c>
      <c r="C973" s="87" t="s">
        <v>895</v>
      </c>
      <c r="D973" s="259" t="s">
        <v>291</v>
      </c>
      <c r="E973" s="87" t="s">
        <v>1148</v>
      </c>
      <c r="F973" s="259" t="s">
        <v>201</v>
      </c>
      <c r="G973" s="224">
        <v>0.79749999999999999</v>
      </c>
    </row>
    <row r="974" spans="1:7" ht="40.5">
      <c r="A974" s="269"/>
      <c r="B974" s="262">
        <f t="shared" si="47"/>
        <v>873</v>
      </c>
      <c r="C974" s="87" t="s">
        <v>895</v>
      </c>
      <c r="D974" s="259" t="s">
        <v>291</v>
      </c>
      <c r="E974" s="87" t="s">
        <v>1149</v>
      </c>
      <c r="F974" s="259" t="s">
        <v>201</v>
      </c>
      <c r="G974" s="224">
        <v>0.79166666666666663</v>
      </c>
    </row>
    <row r="975" spans="1:7" ht="40.5">
      <c r="A975" s="269"/>
      <c r="B975" s="262">
        <f t="shared" si="47"/>
        <v>874</v>
      </c>
      <c r="C975" s="87" t="s">
        <v>895</v>
      </c>
      <c r="D975" s="259" t="s">
        <v>291</v>
      </c>
      <c r="E975" s="87" t="s">
        <v>1150</v>
      </c>
      <c r="F975" s="259" t="s">
        <v>201</v>
      </c>
      <c r="G975" s="224">
        <v>0.60833333333333339</v>
      </c>
    </row>
    <row r="976" spans="1:7" ht="40.5">
      <c r="A976" s="269"/>
      <c r="B976" s="262">
        <f t="shared" si="47"/>
        <v>875</v>
      </c>
      <c r="C976" s="87" t="s">
        <v>895</v>
      </c>
      <c r="D976" s="259" t="s">
        <v>291</v>
      </c>
      <c r="E976" s="87" t="s">
        <v>1151</v>
      </c>
      <c r="F976" s="259" t="s">
        <v>201</v>
      </c>
      <c r="G976" s="224">
        <v>0.76666666666666672</v>
      </c>
    </row>
    <row r="977" spans="1:7" ht="40.5">
      <c r="A977" s="269"/>
      <c r="B977" s="262">
        <f t="shared" si="47"/>
        <v>876</v>
      </c>
      <c r="C977" s="87" t="s">
        <v>895</v>
      </c>
      <c r="D977" s="259" t="s">
        <v>291</v>
      </c>
      <c r="E977" s="87" t="s">
        <v>1152</v>
      </c>
      <c r="F977" s="259" t="s">
        <v>201</v>
      </c>
      <c r="G977" s="224">
        <v>1.445416666666667</v>
      </c>
    </row>
    <row r="978" spans="1:7" ht="40.5">
      <c r="A978" s="269"/>
      <c r="B978" s="262">
        <f t="shared" si="47"/>
        <v>877</v>
      </c>
      <c r="C978" s="87" t="s">
        <v>895</v>
      </c>
      <c r="D978" s="259" t="s">
        <v>291</v>
      </c>
      <c r="E978" s="87" t="s">
        <v>1153</v>
      </c>
      <c r="F978" s="259" t="s">
        <v>201</v>
      </c>
      <c r="G978" s="224">
        <v>1.1083333333333334</v>
      </c>
    </row>
    <row r="979" spans="1:7" ht="40.5">
      <c r="A979" s="269"/>
      <c r="B979" s="262">
        <f t="shared" si="47"/>
        <v>878</v>
      </c>
      <c r="C979" s="87" t="s">
        <v>895</v>
      </c>
      <c r="D979" s="259" t="s">
        <v>291</v>
      </c>
      <c r="E979" s="87" t="s">
        <v>1154</v>
      </c>
      <c r="F979" s="259" t="s">
        <v>201</v>
      </c>
      <c r="G979" s="224">
        <v>0.87500000000000011</v>
      </c>
    </row>
    <row r="980" spans="1:7" ht="40.5">
      <c r="A980" s="269"/>
      <c r="B980" s="262">
        <f t="shared" si="47"/>
        <v>879</v>
      </c>
      <c r="C980" s="87" t="s">
        <v>895</v>
      </c>
      <c r="D980" s="259" t="s">
        <v>291</v>
      </c>
      <c r="E980" s="87" t="s">
        <v>1155</v>
      </c>
      <c r="F980" s="259" t="s">
        <v>201</v>
      </c>
      <c r="G980" s="224">
        <v>1.1000000000000001</v>
      </c>
    </row>
    <row r="981" spans="1:7" ht="40.5">
      <c r="A981" s="269"/>
      <c r="B981" s="262">
        <f t="shared" si="47"/>
        <v>880</v>
      </c>
      <c r="C981" s="290" t="s">
        <v>895</v>
      </c>
      <c r="D981" s="292" t="s">
        <v>291</v>
      </c>
      <c r="E981" s="87" t="s">
        <v>1156</v>
      </c>
      <c r="F981" s="259" t="s">
        <v>201</v>
      </c>
      <c r="G981" s="224">
        <v>2.09</v>
      </c>
    </row>
    <row r="982" spans="1:7" ht="40.5">
      <c r="A982" s="269"/>
      <c r="B982" s="262">
        <f t="shared" si="47"/>
        <v>881</v>
      </c>
      <c r="C982" s="87" t="s">
        <v>895</v>
      </c>
      <c r="D982" s="259" t="s">
        <v>291</v>
      </c>
      <c r="E982" s="87" t="s">
        <v>1157</v>
      </c>
      <c r="F982" s="259" t="s">
        <v>201</v>
      </c>
      <c r="G982" s="224">
        <v>1.5916666666666666</v>
      </c>
    </row>
    <row r="983" spans="1:7" ht="40.5">
      <c r="A983" s="269"/>
      <c r="B983" s="262">
        <f t="shared" si="47"/>
        <v>882</v>
      </c>
      <c r="C983" s="86" t="s">
        <v>895</v>
      </c>
      <c r="D983" s="278" t="s">
        <v>291</v>
      </c>
      <c r="E983" s="86" t="s">
        <v>3316</v>
      </c>
      <c r="F983" s="278" t="s">
        <v>201</v>
      </c>
      <c r="G983" s="224">
        <v>1.45</v>
      </c>
    </row>
    <row r="984" spans="1:7" ht="40.5">
      <c r="A984" s="269"/>
      <c r="B984" s="262">
        <f t="shared" si="47"/>
        <v>883</v>
      </c>
      <c r="C984" s="87" t="s">
        <v>895</v>
      </c>
      <c r="D984" s="259" t="s">
        <v>291</v>
      </c>
      <c r="E984" s="87" t="s">
        <v>1158</v>
      </c>
      <c r="F984" s="259" t="s">
        <v>201</v>
      </c>
      <c r="G984" s="224">
        <v>1.6683333333333337</v>
      </c>
    </row>
    <row r="985" spans="1:7" ht="40.5">
      <c r="A985" s="269"/>
      <c r="B985" s="262">
        <f t="shared" si="47"/>
        <v>884</v>
      </c>
      <c r="C985" s="87" t="s">
        <v>895</v>
      </c>
      <c r="D985" s="259" t="s">
        <v>291</v>
      </c>
      <c r="E985" s="87" t="s">
        <v>1159</v>
      </c>
      <c r="F985" s="259" t="s">
        <v>201</v>
      </c>
      <c r="G985" s="224">
        <v>1.3083333333333333</v>
      </c>
    </row>
    <row r="986" spans="1:7" ht="40.5">
      <c r="A986" s="269"/>
      <c r="B986" s="262">
        <f t="shared" si="47"/>
        <v>885</v>
      </c>
      <c r="C986" s="290" t="s">
        <v>895</v>
      </c>
      <c r="D986" s="293" t="s">
        <v>291</v>
      </c>
      <c r="E986" s="89" t="s">
        <v>1160</v>
      </c>
      <c r="F986" s="259" t="s">
        <v>201</v>
      </c>
      <c r="G986" s="224">
        <v>1.6333333333333333</v>
      </c>
    </row>
    <row r="987" spans="1:7" ht="40.5">
      <c r="A987" s="269"/>
      <c r="B987" s="262">
        <f t="shared" si="47"/>
        <v>886</v>
      </c>
      <c r="C987" s="87" t="s">
        <v>895</v>
      </c>
      <c r="D987" s="259" t="s">
        <v>291</v>
      </c>
      <c r="E987" s="87" t="s">
        <v>1161</v>
      </c>
      <c r="F987" s="259" t="s">
        <v>201</v>
      </c>
      <c r="G987" s="224">
        <v>2.2841666666666667</v>
      </c>
    </row>
    <row r="988" spans="1:7" ht="40.5">
      <c r="A988" s="269"/>
      <c r="B988" s="262">
        <f t="shared" si="47"/>
        <v>887</v>
      </c>
      <c r="C988" s="87" t="s">
        <v>895</v>
      </c>
      <c r="D988" s="259" t="s">
        <v>291</v>
      </c>
      <c r="E988" s="87" t="s">
        <v>1162</v>
      </c>
      <c r="F988" s="259" t="s">
        <v>201</v>
      </c>
      <c r="G988" s="224">
        <v>2.3583333333333334</v>
      </c>
    </row>
    <row r="989" spans="1:7" ht="40.5">
      <c r="A989" s="269"/>
      <c r="B989" s="262">
        <f t="shared" si="47"/>
        <v>888</v>
      </c>
      <c r="C989" s="87" t="s">
        <v>895</v>
      </c>
      <c r="D989" s="259" t="s">
        <v>291</v>
      </c>
      <c r="E989" s="87" t="s">
        <v>1163</v>
      </c>
      <c r="F989" s="259" t="s">
        <v>201</v>
      </c>
      <c r="G989" s="224">
        <v>2.0133333333333332</v>
      </c>
    </row>
    <row r="990" spans="1:7" ht="40.5">
      <c r="A990" s="269"/>
      <c r="B990" s="262">
        <f t="shared" si="47"/>
        <v>889</v>
      </c>
      <c r="C990" s="87" t="s">
        <v>895</v>
      </c>
      <c r="D990" s="259" t="s">
        <v>291</v>
      </c>
      <c r="E990" s="87" t="s">
        <v>2232</v>
      </c>
      <c r="F990" s="259" t="s">
        <v>201</v>
      </c>
      <c r="G990" s="224">
        <v>1.6500000000000001</v>
      </c>
    </row>
    <row r="991" spans="1:7" ht="40.5">
      <c r="A991" s="269"/>
      <c r="B991" s="262">
        <f t="shared" si="47"/>
        <v>890</v>
      </c>
      <c r="C991" s="87" t="s">
        <v>895</v>
      </c>
      <c r="D991" s="259" t="s">
        <v>291</v>
      </c>
      <c r="E991" s="87" t="s">
        <v>1164</v>
      </c>
      <c r="F991" s="259" t="s">
        <v>201</v>
      </c>
      <c r="G991" s="224">
        <v>2.0750000000000002</v>
      </c>
    </row>
    <row r="992" spans="1:7" ht="40.5">
      <c r="A992" s="269"/>
      <c r="B992" s="262">
        <f t="shared" si="47"/>
        <v>891</v>
      </c>
      <c r="C992" s="87" t="s">
        <v>895</v>
      </c>
      <c r="D992" s="259" t="s">
        <v>291</v>
      </c>
      <c r="E992" s="87" t="s">
        <v>1165</v>
      </c>
      <c r="F992" s="259" t="s">
        <v>201</v>
      </c>
      <c r="G992" s="224">
        <v>3.9533333333333331</v>
      </c>
    </row>
    <row r="993" spans="1:7" ht="40.5">
      <c r="A993" s="269"/>
      <c r="B993" s="262">
        <f t="shared" si="47"/>
        <v>892</v>
      </c>
      <c r="C993" s="87" t="s">
        <v>895</v>
      </c>
      <c r="D993" s="259" t="s">
        <v>291</v>
      </c>
      <c r="E993" s="87" t="s">
        <v>1166</v>
      </c>
      <c r="F993" s="259" t="s">
        <v>201</v>
      </c>
      <c r="G993" s="224">
        <v>3.0666666666666669</v>
      </c>
    </row>
    <row r="994" spans="1:7" ht="40.5">
      <c r="A994" s="269"/>
      <c r="B994" s="262">
        <f t="shared" si="47"/>
        <v>893</v>
      </c>
      <c r="C994" s="87" t="s">
        <v>895</v>
      </c>
      <c r="D994" s="259" t="s">
        <v>291</v>
      </c>
      <c r="E994" s="87" t="s">
        <v>1167</v>
      </c>
      <c r="F994" s="259" t="s">
        <v>201</v>
      </c>
      <c r="G994" s="224">
        <v>3.3333333333333335</v>
      </c>
    </row>
    <row r="995" spans="1:7" ht="40.5">
      <c r="A995" s="269"/>
      <c r="B995" s="262">
        <f t="shared" si="47"/>
        <v>894</v>
      </c>
      <c r="C995" s="290" t="s">
        <v>895</v>
      </c>
      <c r="D995" s="293" t="s">
        <v>291</v>
      </c>
      <c r="E995" s="89" t="s">
        <v>1168</v>
      </c>
      <c r="F995" s="259" t="s">
        <v>201</v>
      </c>
      <c r="G995" s="224">
        <v>2.7583333333333333</v>
      </c>
    </row>
    <row r="996" spans="1:7" ht="40.5">
      <c r="A996" s="269"/>
      <c r="B996" s="262">
        <f t="shared" si="47"/>
        <v>895</v>
      </c>
      <c r="C996" s="290" t="s">
        <v>895</v>
      </c>
      <c r="D996" s="293" t="s">
        <v>291</v>
      </c>
      <c r="E996" s="89" t="s">
        <v>1169</v>
      </c>
      <c r="F996" s="259" t="s">
        <v>201</v>
      </c>
      <c r="G996" s="224">
        <v>3.3916666666666671</v>
      </c>
    </row>
    <row r="997" spans="1:7" ht="40.5">
      <c r="A997" s="269"/>
      <c r="B997" s="262">
        <f t="shared" si="47"/>
        <v>896</v>
      </c>
      <c r="C997" s="87" t="s">
        <v>895</v>
      </c>
      <c r="D997" s="259" t="s">
        <v>291</v>
      </c>
      <c r="E997" s="87" t="s">
        <v>1170</v>
      </c>
      <c r="F997" s="259" t="s">
        <v>201</v>
      </c>
      <c r="G997" s="224">
        <v>6.4625000000000004</v>
      </c>
    </row>
    <row r="998" spans="1:7" ht="40.5">
      <c r="A998" s="269"/>
      <c r="B998" s="262">
        <f t="shared" si="47"/>
        <v>897</v>
      </c>
      <c r="C998" s="87" t="s">
        <v>895</v>
      </c>
      <c r="D998" s="259" t="s">
        <v>291</v>
      </c>
      <c r="E998" s="89" t="s">
        <v>1171</v>
      </c>
      <c r="F998" s="259" t="s">
        <v>201</v>
      </c>
      <c r="G998" s="224">
        <v>5.0083333333333337</v>
      </c>
    </row>
    <row r="999" spans="1:7" ht="40.5">
      <c r="A999" s="269"/>
      <c r="B999" s="262">
        <f t="shared" si="47"/>
        <v>898</v>
      </c>
      <c r="C999" s="290" t="s">
        <v>895</v>
      </c>
      <c r="D999" s="293" t="s">
        <v>291</v>
      </c>
      <c r="E999" s="89" t="s">
        <v>1172</v>
      </c>
      <c r="F999" s="259" t="s">
        <v>201</v>
      </c>
      <c r="G999" s="224">
        <v>5.1483333333333334</v>
      </c>
    </row>
    <row r="1000" spans="1:7" ht="40.5">
      <c r="A1000" s="269"/>
      <c r="B1000" s="262">
        <f t="shared" si="47"/>
        <v>899</v>
      </c>
      <c r="C1000" s="87" t="s">
        <v>895</v>
      </c>
      <c r="D1000" s="259" t="s">
        <v>291</v>
      </c>
      <c r="E1000" s="87" t="s">
        <v>1173</v>
      </c>
      <c r="F1000" s="259" t="s">
        <v>201</v>
      </c>
      <c r="G1000" s="224">
        <v>4.5541666666666671</v>
      </c>
    </row>
    <row r="1001" spans="1:7" ht="40.5">
      <c r="A1001" s="269"/>
      <c r="B1001" s="262">
        <f t="shared" si="47"/>
        <v>900</v>
      </c>
      <c r="C1001" s="290" t="s">
        <v>895</v>
      </c>
      <c r="D1001" s="293" t="s">
        <v>291</v>
      </c>
      <c r="E1001" s="89" t="s">
        <v>1174</v>
      </c>
      <c r="F1001" s="259" t="s">
        <v>201</v>
      </c>
      <c r="G1001" s="224">
        <v>5.5791666666666666</v>
      </c>
    </row>
    <row r="1002" spans="1:7" ht="40.5">
      <c r="A1002" s="269"/>
      <c r="B1002" s="262">
        <f t="shared" si="47"/>
        <v>901</v>
      </c>
      <c r="C1002" s="87" t="s">
        <v>895</v>
      </c>
      <c r="D1002" s="259" t="s">
        <v>291</v>
      </c>
      <c r="E1002" s="87" t="s">
        <v>1175</v>
      </c>
      <c r="F1002" s="259" t="s">
        <v>201</v>
      </c>
      <c r="G1002" s="224">
        <v>10.057916666666667</v>
      </c>
    </row>
    <row r="1003" spans="1:7" ht="40.5">
      <c r="A1003" s="269"/>
      <c r="B1003" s="262">
        <f t="shared" si="47"/>
        <v>902</v>
      </c>
      <c r="C1003" s="87" t="s">
        <v>895</v>
      </c>
      <c r="D1003" s="259" t="s">
        <v>291</v>
      </c>
      <c r="E1003" s="87" t="s">
        <v>1176</v>
      </c>
      <c r="F1003" s="259" t="s">
        <v>201</v>
      </c>
      <c r="G1003" s="224">
        <v>8.2291666666666661</v>
      </c>
    </row>
    <row r="1004" spans="1:7" ht="40.5">
      <c r="A1004" s="269"/>
      <c r="B1004" s="262">
        <f t="shared" si="47"/>
        <v>903</v>
      </c>
      <c r="C1004" s="87" t="s">
        <v>895</v>
      </c>
      <c r="D1004" s="259" t="s">
        <v>291</v>
      </c>
      <c r="E1004" s="87" t="s">
        <v>1177</v>
      </c>
      <c r="F1004" s="259" t="s">
        <v>201</v>
      </c>
      <c r="G1004" s="224">
        <v>9.3000000000000007</v>
      </c>
    </row>
    <row r="1005" spans="1:7" ht="40.5">
      <c r="A1005" s="269"/>
      <c r="B1005" s="262">
        <f t="shared" si="47"/>
        <v>904</v>
      </c>
      <c r="C1005" s="87" t="s">
        <v>895</v>
      </c>
      <c r="D1005" s="259" t="s">
        <v>291</v>
      </c>
      <c r="E1005" s="89" t="s">
        <v>1178</v>
      </c>
      <c r="F1005" s="259" t="s">
        <v>201</v>
      </c>
      <c r="G1005" s="224">
        <v>6.4683333333333328</v>
      </c>
    </row>
    <row r="1006" spans="1:7" ht="40.5">
      <c r="A1006" s="269"/>
      <c r="B1006" s="262">
        <f t="shared" si="47"/>
        <v>905</v>
      </c>
      <c r="C1006" s="87" t="s">
        <v>895</v>
      </c>
      <c r="D1006" s="259" t="s">
        <v>291</v>
      </c>
      <c r="E1006" s="89" t="s">
        <v>1179</v>
      </c>
      <c r="F1006" s="259" t="s">
        <v>201</v>
      </c>
      <c r="G1006" s="224">
        <v>5.7625000000000002</v>
      </c>
    </row>
    <row r="1007" spans="1:7" ht="40.5">
      <c r="A1007" s="269"/>
      <c r="B1007" s="262">
        <f t="shared" si="47"/>
        <v>906</v>
      </c>
      <c r="C1007" s="87" t="s">
        <v>895</v>
      </c>
      <c r="D1007" s="259" t="s">
        <v>291</v>
      </c>
      <c r="E1007" s="89" t="s">
        <v>1180</v>
      </c>
      <c r="F1007" s="259" t="s">
        <v>201</v>
      </c>
      <c r="G1007" s="224">
        <v>7.0708333333333329</v>
      </c>
    </row>
    <row r="1008" spans="1:7" ht="40.5">
      <c r="A1008" s="269"/>
      <c r="B1008" s="262">
        <f t="shared" si="47"/>
        <v>907</v>
      </c>
      <c r="C1008" s="87" t="s">
        <v>895</v>
      </c>
      <c r="D1008" s="259" t="s">
        <v>291</v>
      </c>
      <c r="E1008" s="89" t="s">
        <v>1181</v>
      </c>
      <c r="F1008" s="259" t="s">
        <v>201</v>
      </c>
      <c r="G1008" s="224">
        <v>12.78875</v>
      </c>
    </row>
    <row r="1009" spans="1:7" ht="40.5">
      <c r="A1009" s="269"/>
      <c r="B1009" s="262">
        <f t="shared" si="47"/>
        <v>908</v>
      </c>
      <c r="C1009" s="87" t="s">
        <v>895</v>
      </c>
      <c r="D1009" s="259" t="s">
        <v>291</v>
      </c>
      <c r="E1009" s="89" t="s">
        <v>1182</v>
      </c>
      <c r="F1009" s="259" t="s">
        <v>201</v>
      </c>
      <c r="G1009" s="224">
        <v>10.391666666666667</v>
      </c>
    </row>
    <row r="1010" spans="1:7" ht="40.5">
      <c r="A1010" s="269"/>
      <c r="B1010" s="262">
        <f t="shared" si="47"/>
        <v>909</v>
      </c>
      <c r="C1010" s="87" t="s">
        <v>895</v>
      </c>
      <c r="D1010" s="259" t="s">
        <v>291</v>
      </c>
      <c r="E1010" s="89" t="s">
        <v>1183</v>
      </c>
      <c r="F1010" s="259" t="s">
        <v>201</v>
      </c>
      <c r="G1010" s="224">
        <v>11.850000000000001</v>
      </c>
    </row>
    <row r="1011" spans="1:7" ht="40.5">
      <c r="A1011" s="269"/>
      <c r="B1011" s="262">
        <f t="shared" si="47"/>
        <v>910</v>
      </c>
      <c r="C1011" s="290" t="s">
        <v>895</v>
      </c>
      <c r="D1011" s="292" t="s">
        <v>291</v>
      </c>
      <c r="E1011" s="89" t="s">
        <v>1184</v>
      </c>
      <c r="F1011" s="259" t="s">
        <v>201</v>
      </c>
      <c r="G1011" s="224">
        <v>8.019166666666667</v>
      </c>
    </row>
    <row r="1012" spans="1:7" ht="40.5">
      <c r="A1012" s="269"/>
      <c r="B1012" s="262">
        <f t="shared" si="47"/>
        <v>911</v>
      </c>
      <c r="C1012" s="87" t="s">
        <v>895</v>
      </c>
      <c r="D1012" s="259" t="s">
        <v>291</v>
      </c>
      <c r="E1012" s="87" t="s">
        <v>1185</v>
      </c>
      <c r="F1012" s="259" t="s">
        <v>201</v>
      </c>
      <c r="G1012" s="224">
        <v>7.0541666666666663</v>
      </c>
    </row>
    <row r="1013" spans="1:7" ht="40.5">
      <c r="A1013" s="269"/>
      <c r="B1013" s="262">
        <f t="shared" si="47"/>
        <v>912</v>
      </c>
      <c r="C1013" s="87" t="s">
        <v>895</v>
      </c>
      <c r="D1013" s="259" t="s">
        <v>291</v>
      </c>
      <c r="E1013" s="87" t="s">
        <v>1186</v>
      </c>
      <c r="F1013" s="259" t="s">
        <v>201</v>
      </c>
      <c r="G1013" s="224">
        <v>8.6833333333333318</v>
      </c>
    </row>
    <row r="1014" spans="1:7" ht="40.5">
      <c r="A1014" s="269"/>
      <c r="B1014" s="262">
        <f t="shared" si="47"/>
        <v>913</v>
      </c>
      <c r="C1014" s="87" t="s">
        <v>895</v>
      </c>
      <c r="D1014" s="259" t="s">
        <v>291</v>
      </c>
      <c r="E1014" s="87" t="s">
        <v>1187</v>
      </c>
      <c r="F1014" s="259" t="s">
        <v>201</v>
      </c>
      <c r="G1014" s="224">
        <v>15.738749999999998</v>
      </c>
    </row>
    <row r="1015" spans="1:7" ht="40.5">
      <c r="A1015" s="269"/>
      <c r="B1015" s="262">
        <f t="shared" si="47"/>
        <v>914</v>
      </c>
      <c r="C1015" s="87" t="s">
        <v>895</v>
      </c>
      <c r="D1015" s="259" t="s">
        <v>291</v>
      </c>
      <c r="E1015" s="87" t="s">
        <v>2233</v>
      </c>
      <c r="F1015" s="259" t="s">
        <v>201</v>
      </c>
      <c r="G1015" s="224">
        <v>12.812500000000002</v>
      </c>
    </row>
    <row r="1016" spans="1:7" ht="40.5">
      <c r="A1016" s="269"/>
      <c r="B1016" s="262">
        <f t="shared" si="47"/>
        <v>915</v>
      </c>
      <c r="C1016" s="87" t="s">
        <v>895</v>
      </c>
      <c r="D1016" s="259" t="s">
        <v>291</v>
      </c>
      <c r="E1016" s="87" t="s">
        <v>1188</v>
      </c>
      <c r="F1016" s="259" t="s">
        <v>201</v>
      </c>
      <c r="G1016" s="224">
        <v>14.55</v>
      </c>
    </row>
    <row r="1017" spans="1:7" ht="27">
      <c r="A1017" s="269"/>
      <c r="B1017" s="262">
        <f t="shared" ref="B1017:B1050" si="48">B1016+1</f>
        <v>916</v>
      </c>
      <c r="C1017" s="87" t="s">
        <v>895</v>
      </c>
      <c r="D1017" s="259" t="s">
        <v>291</v>
      </c>
      <c r="E1017" s="87" t="s">
        <v>1189</v>
      </c>
      <c r="F1017" s="259" t="s">
        <v>201</v>
      </c>
      <c r="G1017" s="224">
        <v>10.600000000000001</v>
      </c>
    </row>
    <row r="1018" spans="1:7" ht="27">
      <c r="A1018" s="269"/>
      <c r="B1018" s="262">
        <f t="shared" si="48"/>
        <v>917</v>
      </c>
      <c r="C1018" s="87" t="s">
        <v>895</v>
      </c>
      <c r="D1018" s="259" t="s">
        <v>291</v>
      </c>
      <c r="E1018" s="87" t="s">
        <v>1190</v>
      </c>
      <c r="F1018" s="259" t="s">
        <v>201</v>
      </c>
      <c r="G1018" s="224">
        <v>19.622499999999999</v>
      </c>
    </row>
    <row r="1019" spans="1:7" ht="27">
      <c r="A1019" s="269"/>
      <c r="B1019" s="262">
        <f t="shared" si="48"/>
        <v>918</v>
      </c>
      <c r="C1019" s="87" t="s">
        <v>895</v>
      </c>
      <c r="D1019" s="259" t="s">
        <v>291</v>
      </c>
      <c r="E1019" s="87" t="s">
        <v>1191</v>
      </c>
      <c r="F1019" s="259" t="s">
        <v>201</v>
      </c>
      <c r="G1019" s="224">
        <v>25.002500000000005</v>
      </c>
    </row>
    <row r="1020" spans="1:7" ht="27">
      <c r="A1020" s="269"/>
      <c r="B1020" s="262">
        <f t="shared" si="48"/>
        <v>919</v>
      </c>
      <c r="C1020" s="87" t="s">
        <v>895</v>
      </c>
      <c r="D1020" s="259" t="s">
        <v>291</v>
      </c>
      <c r="E1020" s="87" t="s">
        <v>1192</v>
      </c>
      <c r="F1020" s="259" t="s">
        <v>201</v>
      </c>
      <c r="G1020" s="224">
        <v>19.2</v>
      </c>
    </row>
    <row r="1021" spans="1:7" ht="27">
      <c r="A1021" s="269"/>
      <c r="B1021" s="262">
        <f t="shared" si="48"/>
        <v>920</v>
      </c>
      <c r="C1021" s="290" t="s">
        <v>895</v>
      </c>
      <c r="D1021" s="293" t="s">
        <v>291</v>
      </c>
      <c r="E1021" s="89" t="s">
        <v>1193</v>
      </c>
      <c r="F1021" s="259" t="s">
        <v>201</v>
      </c>
      <c r="G1021" s="224">
        <v>23.1</v>
      </c>
    </row>
    <row r="1022" spans="1:7" ht="27">
      <c r="A1022" s="269"/>
      <c r="B1022" s="262">
        <f t="shared" si="48"/>
        <v>921</v>
      </c>
      <c r="C1022" s="87" t="s">
        <v>895</v>
      </c>
      <c r="D1022" s="259" t="s">
        <v>291</v>
      </c>
      <c r="E1022" s="87" t="s">
        <v>1194</v>
      </c>
      <c r="F1022" s="259" t="s">
        <v>201</v>
      </c>
      <c r="G1022" s="224">
        <v>31.607500000000002</v>
      </c>
    </row>
    <row r="1023" spans="1:7" ht="27">
      <c r="A1023" s="269"/>
      <c r="B1023" s="262">
        <f t="shared" si="48"/>
        <v>922</v>
      </c>
      <c r="C1023" s="87" t="s">
        <v>895</v>
      </c>
      <c r="D1023" s="259" t="s">
        <v>291</v>
      </c>
      <c r="E1023" s="87" t="s">
        <v>1195</v>
      </c>
      <c r="F1023" s="259" t="s">
        <v>201</v>
      </c>
      <c r="G1023" s="224">
        <v>21</v>
      </c>
    </row>
    <row r="1024" spans="1:7" ht="27">
      <c r="A1024" s="269"/>
      <c r="B1024" s="262">
        <f t="shared" si="48"/>
        <v>923</v>
      </c>
      <c r="C1024" s="87" t="s">
        <v>895</v>
      </c>
      <c r="D1024" s="259" t="s">
        <v>291</v>
      </c>
      <c r="E1024" s="87" t="s">
        <v>1196</v>
      </c>
      <c r="F1024" s="259" t="s">
        <v>201</v>
      </c>
      <c r="G1024" s="224">
        <v>40.172500000000007</v>
      </c>
    </row>
    <row r="1025" spans="1:7" ht="27">
      <c r="A1025" s="269"/>
      <c r="B1025" s="262">
        <f t="shared" si="48"/>
        <v>924</v>
      </c>
      <c r="C1025" s="290" t="s">
        <v>895</v>
      </c>
      <c r="D1025" s="293" t="s">
        <v>291</v>
      </c>
      <c r="E1025" s="89" t="s">
        <v>1197</v>
      </c>
      <c r="F1025" s="259" t="s">
        <v>201</v>
      </c>
      <c r="G1025" s="224">
        <v>30.975000000000001</v>
      </c>
    </row>
    <row r="1026" spans="1:7" ht="27">
      <c r="A1026" s="269"/>
      <c r="B1026" s="262">
        <f t="shared" si="48"/>
        <v>925</v>
      </c>
      <c r="C1026" s="87" t="s">
        <v>895</v>
      </c>
      <c r="D1026" s="259" t="s">
        <v>291</v>
      </c>
      <c r="E1026" s="87" t="s">
        <v>1198</v>
      </c>
      <c r="F1026" s="259" t="s">
        <v>201</v>
      </c>
      <c r="G1026" s="224">
        <v>37.200000000000003</v>
      </c>
    </row>
    <row r="1027" spans="1:7" ht="27">
      <c r="A1027" s="269"/>
      <c r="B1027" s="262">
        <f t="shared" si="48"/>
        <v>926</v>
      </c>
      <c r="C1027" s="87" t="s">
        <v>895</v>
      </c>
      <c r="D1027" s="259" t="s">
        <v>291</v>
      </c>
      <c r="E1027" s="87" t="s">
        <v>1199</v>
      </c>
      <c r="F1027" s="259" t="s">
        <v>201</v>
      </c>
      <c r="G1027" s="224">
        <v>31.900000000000002</v>
      </c>
    </row>
    <row r="1028" spans="1:7" ht="27">
      <c r="A1028" s="269"/>
      <c r="B1028" s="262">
        <f t="shared" si="48"/>
        <v>927</v>
      </c>
      <c r="C1028" s="87" t="s">
        <v>895</v>
      </c>
      <c r="D1028" s="259" t="s">
        <v>291</v>
      </c>
      <c r="E1028" s="87" t="s">
        <v>1200</v>
      </c>
      <c r="F1028" s="259" t="s">
        <v>201</v>
      </c>
      <c r="G1028" s="224">
        <v>26.775000000000002</v>
      </c>
    </row>
    <row r="1029" spans="1:7" ht="27">
      <c r="A1029" s="269"/>
      <c r="B1029" s="262">
        <f t="shared" si="48"/>
        <v>928</v>
      </c>
      <c r="C1029" s="87" t="s">
        <v>895</v>
      </c>
      <c r="D1029" s="259" t="s">
        <v>291</v>
      </c>
      <c r="E1029" s="87" t="s">
        <v>1201</v>
      </c>
      <c r="F1029" s="259" t="s">
        <v>201</v>
      </c>
      <c r="G1029" s="224">
        <v>46.2</v>
      </c>
    </row>
    <row r="1030" spans="1:7" ht="27">
      <c r="A1030" s="269"/>
      <c r="B1030" s="262">
        <f t="shared" si="48"/>
        <v>929</v>
      </c>
      <c r="C1030" s="87" t="s">
        <v>895</v>
      </c>
      <c r="D1030" s="259" t="s">
        <v>291</v>
      </c>
      <c r="E1030" s="87" t="s">
        <v>1202</v>
      </c>
      <c r="F1030" s="259" t="s">
        <v>201</v>
      </c>
      <c r="G1030" s="224">
        <v>32.85</v>
      </c>
    </row>
    <row r="1031" spans="1:7" ht="27">
      <c r="A1031" s="269"/>
      <c r="B1031" s="262">
        <f t="shared" si="48"/>
        <v>930</v>
      </c>
      <c r="C1031" s="87" t="s">
        <v>895</v>
      </c>
      <c r="D1031" s="259" t="s">
        <v>291</v>
      </c>
      <c r="E1031" s="87" t="s">
        <v>1203</v>
      </c>
      <c r="F1031" s="259" t="s">
        <v>201</v>
      </c>
      <c r="G1031" s="224">
        <v>58.850000000000009</v>
      </c>
    </row>
    <row r="1032" spans="1:7" ht="27">
      <c r="A1032" s="269"/>
      <c r="B1032" s="262">
        <f t="shared" si="48"/>
        <v>931</v>
      </c>
      <c r="C1032" s="87" t="s">
        <v>895</v>
      </c>
      <c r="D1032" s="259" t="s">
        <v>291</v>
      </c>
      <c r="E1032" s="87" t="s">
        <v>1204</v>
      </c>
      <c r="F1032" s="259" t="s">
        <v>201</v>
      </c>
      <c r="G1032" s="224">
        <v>48.375</v>
      </c>
    </row>
    <row r="1033" spans="1:7" ht="27">
      <c r="A1033" s="269"/>
      <c r="B1033" s="262">
        <f t="shared" si="48"/>
        <v>932</v>
      </c>
      <c r="C1033" s="87" t="s">
        <v>895</v>
      </c>
      <c r="D1033" s="259" t="s">
        <v>291</v>
      </c>
      <c r="E1033" s="87" t="s">
        <v>1205</v>
      </c>
      <c r="F1033" s="259" t="s">
        <v>201</v>
      </c>
      <c r="G1033" s="224">
        <v>57.974999999999994</v>
      </c>
    </row>
    <row r="1034" spans="1:7" ht="27">
      <c r="A1034" s="269"/>
      <c r="B1034" s="262">
        <f t="shared" si="48"/>
        <v>933</v>
      </c>
      <c r="C1034" s="87" t="s">
        <v>895</v>
      </c>
      <c r="D1034" s="259" t="s">
        <v>291</v>
      </c>
      <c r="E1034" s="87" t="s">
        <v>1206</v>
      </c>
      <c r="F1034" s="259" t="s">
        <v>201</v>
      </c>
      <c r="G1034" s="224">
        <v>0.17499999999999999</v>
      </c>
    </row>
    <row r="1035" spans="1:7" ht="27">
      <c r="A1035" s="269"/>
      <c r="B1035" s="262">
        <f t="shared" si="48"/>
        <v>934</v>
      </c>
      <c r="C1035" s="87" t="s">
        <v>895</v>
      </c>
      <c r="D1035" s="259" t="s">
        <v>291</v>
      </c>
      <c r="E1035" s="87" t="s">
        <v>1207</v>
      </c>
      <c r="F1035" s="259" t="s">
        <v>201</v>
      </c>
      <c r="G1035" s="224">
        <v>0.26666666666666666</v>
      </c>
    </row>
    <row r="1036" spans="1:7" ht="27">
      <c r="A1036" s="269"/>
      <c r="B1036" s="262">
        <f t="shared" si="48"/>
        <v>935</v>
      </c>
      <c r="C1036" s="87" t="s">
        <v>895</v>
      </c>
      <c r="D1036" s="259" t="s">
        <v>291</v>
      </c>
      <c r="E1036" s="87" t="s">
        <v>1208</v>
      </c>
      <c r="F1036" s="259" t="s">
        <v>201</v>
      </c>
      <c r="G1036" s="224">
        <v>0.41666666666666669</v>
      </c>
    </row>
    <row r="1037" spans="1:7" ht="27">
      <c r="A1037" s="269"/>
      <c r="B1037" s="262">
        <f t="shared" si="48"/>
        <v>936</v>
      </c>
      <c r="C1037" s="87" t="s">
        <v>895</v>
      </c>
      <c r="D1037" s="259" t="s">
        <v>291</v>
      </c>
      <c r="E1037" s="87" t="s">
        <v>1209</v>
      </c>
      <c r="F1037" s="259" t="s">
        <v>201</v>
      </c>
      <c r="G1037" s="224">
        <v>0.65833333333333344</v>
      </c>
    </row>
    <row r="1038" spans="1:7" ht="27">
      <c r="A1038" s="269"/>
      <c r="B1038" s="262">
        <f t="shared" si="48"/>
        <v>937</v>
      </c>
      <c r="C1038" s="87" t="s">
        <v>895</v>
      </c>
      <c r="D1038" s="259" t="s">
        <v>291</v>
      </c>
      <c r="E1038" s="87" t="s">
        <v>1210</v>
      </c>
      <c r="F1038" s="259" t="s">
        <v>201</v>
      </c>
      <c r="G1038" s="224">
        <v>0.93333333333333346</v>
      </c>
    </row>
    <row r="1039" spans="1:7" ht="27">
      <c r="A1039" s="269"/>
      <c r="B1039" s="262">
        <f t="shared" si="48"/>
        <v>938</v>
      </c>
      <c r="C1039" s="87" t="s">
        <v>895</v>
      </c>
      <c r="D1039" s="259" t="s">
        <v>291</v>
      </c>
      <c r="E1039" s="87" t="s">
        <v>1211</v>
      </c>
      <c r="F1039" s="259" t="s">
        <v>201</v>
      </c>
      <c r="G1039" s="224">
        <v>1.3333333333333335</v>
      </c>
    </row>
    <row r="1040" spans="1:7" ht="27">
      <c r="A1040" s="269"/>
      <c r="B1040" s="262">
        <f t="shared" si="48"/>
        <v>939</v>
      </c>
      <c r="C1040" s="87" t="s">
        <v>895</v>
      </c>
      <c r="D1040" s="259" t="s">
        <v>291</v>
      </c>
      <c r="E1040" s="87" t="s">
        <v>1212</v>
      </c>
      <c r="F1040" s="259" t="s">
        <v>201</v>
      </c>
      <c r="G1040" s="224">
        <v>1.9666666666666666</v>
      </c>
    </row>
    <row r="1041" spans="1:7" ht="27">
      <c r="A1041" s="269"/>
      <c r="B1041" s="262">
        <f t="shared" si="48"/>
        <v>940</v>
      </c>
      <c r="C1041" s="87" t="s">
        <v>895</v>
      </c>
      <c r="D1041" s="259" t="s">
        <v>291</v>
      </c>
      <c r="E1041" s="87" t="s">
        <v>1213</v>
      </c>
      <c r="F1041" s="259" t="s">
        <v>201</v>
      </c>
      <c r="G1041" s="224">
        <v>2.5333333333333337</v>
      </c>
    </row>
    <row r="1042" spans="1:7" ht="27">
      <c r="A1042" s="269"/>
      <c r="B1042" s="262">
        <f t="shared" si="48"/>
        <v>941</v>
      </c>
      <c r="C1042" s="87" t="s">
        <v>895</v>
      </c>
      <c r="D1042" s="259" t="s">
        <v>291</v>
      </c>
      <c r="E1042" s="87" t="s">
        <v>1214</v>
      </c>
      <c r="F1042" s="259" t="s">
        <v>201</v>
      </c>
      <c r="G1042" s="224">
        <v>4.125</v>
      </c>
    </row>
    <row r="1043" spans="1:7" ht="27">
      <c r="A1043" s="269"/>
      <c r="B1043" s="262">
        <f t="shared" si="48"/>
        <v>942</v>
      </c>
      <c r="C1043" s="87" t="s">
        <v>895</v>
      </c>
      <c r="D1043" s="259" t="s">
        <v>291</v>
      </c>
      <c r="E1043" s="87" t="s">
        <v>1215</v>
      </c>
      <c r="F1043" s="259" t="s">
        <v>201</v>
      </c>
      <c r="G1043" s="224">
        <v>6.7791666666666668</v>
      </c>
    </row>
    <row r="1044" spans="1:7" ht="27">
      <c r="A1044" s="269"/>
      <c r="B1044" s="262">
        <f t="shared" si="48"/>
        <v>943</v>
      </c>
      <c r="C1044" s="87" t="s">
        <v>895</v>
      </c>
      <c r="D1044" s="259" t="s">
        <v>291</v>
      </c>
      <c r="E1044" s="87" t="s">
        <v>1216</v>
      </c>
      <c r="F1044" s="259" t="s">
        <v>201</v>
      </c>
      <c r="G1044" s="224">
        <v>8.6166666666666654</v>
      </c>
    </row>
    <row r="1045" spans="1:7" ht="27">
      <c r="A1045" s="269"/>
      <c r="B1045" s="262">
        <f t="shared" si="48"/>
        <v>944</v>
      </c>
      <c r="C1045" s="87" t="s">
        <v>895</v>
      </c>
      <c r="D1045" s="259" t="s">
        <v>291</v>
      </c>
      <c r="E1045" s="87" t="s">
        <v>1217</v>
      </c>
      <c r="F1045" s="259" t="s">
        <v>201</v>
      </c>
      <c r="G1045" s="224">
        <v>10.604166666666666</v>
      </c>
    </row>
    <row r="1046" spans="1:7" ht="27">
      <c r="A1046" s="269"/>
      <c r="B1046" s="262">
        <f t="shared" si="48"/>
        <v>945</v>
      </c>
      <c r="C1046" s="87" t="s">
        <v>895</v>
      </c>
      <c r="D1046" s="259" t="s">
        <v>291</v>
      </c>
      <c r="E1046" s="87" t="s">
        <v>1218</v>
      </c>
      <c r="F1046" s="259" t="s">
        <v>201</v>
      </c>
      <c r="G1046" s="224">
        <v>15.899999999999999</v>
      </c>
    </row>
    <row r="1047" spans="1:7" ht="27">
      <c r="A1047" s="269"/>
      <c r="B1047" s="262">
        <f t="shared" si="48"/>
        <v>946</v>
      </c>
      <c r="C1047" s="87" t="s">
        <v>895</v>
      </c>
      <c r="D1047" s="259" t="s">
        <v>291</v>
      </c>
      <c r="E1047" s="87" t="s">
        <v>1219</v>
      </c>
      <c r="F1047" s="259" t="s">
        <v>201</v>
      </c>
      <c r="G1047" s="224">
        <v>20.175000000000001</v>
      </c>
    </row>
    <row r="1048" spans="1:7" ht="27">
      <c r="A1048" s="269"/>
      <c r="B1048" s="262">
        <f t="shared" si="48"/>
        <v>947</v>
      </c>
      <c r="C1048" s="87" t="s">
        <v>895</v>
      </c>
      <c r="D1048" s="259" t="s">
        <v>291</v>
      </c>
      <c r="E1048" s="87" t="s">
        <v>1220</v>
      </c>
      <c r="F1048" s="259" t="s">
        <v>201</v>
      </c>
      <c r="G1048" s="224">
        <v>25.575000000000003</v>
      </c>
    </row>
    <row r="1049" spans="1:7" ht="27">
      <c r="A1049" s="269"/>
      <c r="B1049" s="262">
        <f t="shared" si="48"/>
        <v>948</v>
      </c>
      <c r="C1049" s="87" t="s">
        <v>895</v>
      </c>
      <c r="D1049" s="259" t="s">
        <v>291</v>
      </c>
      <c r="E1049" s="87" t="s">
        <v>1221</v>
      </c>
      <c r="F1049" s="259" t="s">
        <v>201</v>
      </c>
      <c r="G1049" s="224">
        <v>39.975000000000001</v>
      </c>
    </row>
    <row r="1050" spans="1:7" ht="27">
      <c r="A1050" s="269"/>
      <c r="B1050" s="262">
        <f t="shared" si="48"/>
        <v>949</v>
      </c>
      <c r="C1050" s="87" t="s">
        <v>895</v>
      </c>
      <c r="D1050" s="259" t="s">
        <v>291</v>
      </c>
      <c r="E1050" s="87" t="s">
        <v>1222</v>
      </c>
      <c r="F1050" s="259" t="s">
        <v>201</v>
      </c>
      <c r="G1050" s="224">
        <v>63.45</v>
      </c>
    </row>
    <row r="1051" spans="1:7">
      <c r="A1051" s="267" t="s">
        <v>1223</v>
      </c>
      <c r="B1051" s="650"/>
      <c r="C1051" s="290" t="s">
        <v>1224</v>
      </c>
      <c r="D1051" s="290"/>
      <c r="E1051" s="89"/>
      <c r="F1051" s="260"/>
      <c r="G1051" s="224"/>
    </row>
    <row r="1052" spans="1:7" ht="27">
      <c r="A1052" s="650"/>
      <c r="B1052" s="262">
        <f>B1050+1</f>
        <v>950</v>
      </c>
      <c r="C1052" s="87" t="s">
        <v>1225</v>
      </c>
      <c r="D1052" s="259" t="s">
        <v>19</v>
      </c>
      <c r="E1052" s="87" t="s">
        <v>1226</v>
      </c>
      <c r="F1052" s="259" t="s">
        <v>611</v>
      </c>
      <c r="G1052" s="224">
        <v>0.31416666666666671</v>
      </c>
    </row>
    <row r="1053" spans="1:7" ht="27">
      <c r="A1053" s="269"/>
      <c r="B1053" s="262">
        <f>B1052+1</f>
        <v>951</v>
      </c>
      <c r="C1053" s="87" t="s">
        <v>1231</v>
      </c>
      <c r="D1053" s="259" t="s">
        <v>19</v>
      </c>
      <c r="E1053" s="87" t="s">
        <v>1227</v>
      </c>
      <c r="F1053" s="259" t="s">
        <v>611</v>
      </c>
      <c r="G1053" s="224">
        <v>0.48333333333333334</v>
      </c>
    </row>
    <row r="1054" spans="1:7" ht="27">
      <c r="A1054" s="269"/>
      <c r="B1054" s="262">
        <f>B1053+1</f>
        <v>952</v>
      </c>
      <c r="C1054" s="87" t="s">
        <v>1231</v>
      </c>
      <c r="D1054" s="259" t="s">
        <v>19</v>
      </c>
      <c r="E1054" s="87" t="s">
        <v>1228</v>
      </c>
      <c r="F1054" s="259" t="s">
        <v>611</v>
      </c>
      <c r="G1054" s="224">
        <v>0.85083333333333333</v>
      </c>
    </row>
    <row r="1055" spans="1:7" ht="27">
      <c r="A1055" s="269"/>
      <c r="B1055" s="262">
        <f t="shared" ref="B1055:B1118" si="49">B1054+1</f>
        <v>953</v>
      </c>
      <c r="C1055" s="87" t="s">
        <v>1231</v>
      </c>
      <c r="D1055" s="259" t="s">
        <v>19</v>
      </c>
      <c r="E1055" s="87" t="s">
        <v>1229</v>
      </c>
      <c r="F1055" s="259" t="s">
        <v>611</v>
      </c>
      <c r="G1055" s="224">
        <v>0.91666666666666674</v>
      </c>
    </row>
    <row r="1056" spans="1:7" ht="27">
      <c r="A1056" s="267"/>
      <c r="B1056" s="262">
        <f t="shared" si="49"/>
        <v>954</v>
      </c>
      <c r="C1056" s="87" t="s">
        <v>1231</v>
      </c>
      <c r="D1056" s="259" t="s">
        <v>19</v>
      </c>
      <c r="E1056" s="87" t="s">
        <v>1230</v>
      </c>
      <c r="F1056" s="259" t="s">
        <v>611</v>
      </c>
      <c r="G1056" s="224">
        <v>2.2500000000000004</v>
      </c>
    </row>
    <row r="1057" spans="1:7" ht="27">
      <c r="A1057" s="269"/>
      <c r="B1057" s="262">
        <f t="shared" si="49"/>
        <v>955</v>
      </c>
      <c r="C1057" s="87" t="s">
        <v>1225</v>
      </c>
      <c r="D1057" s="293" t="s">
        <v>19</v>
      </c>
      <c r="E1057" s="87" t="s">
        <v>1232</v>
      </c>
      <c r="F1057" s="259" t="s">
        <v>611</v>
      </c>
      <c r="G1057" s="224">
        <v>0.26208333333333333</v>
      </c>
    </row>
    <row r="1058" spans="1:7" ht="27">
      <c r="A1058" s="267"/>
      <c r="B1058" s="262">
        <f t="shared" si="49"/>
        <v>956</v>
      </c>
      <c r="C1058" s="87" t="s">
        <v>1225</v>
      </c>
      <c r="D1058" s="293" t="s">
        <v>19</v>
      </c>
      <c r="E1058" s="87" t="s">
        <v>1233</v>
      </c>
      <c r="F1058" s="259" t="s">
        <v>611</v>
      </c>
      <c r="G1058" s="224">
        <v>0.2</v>
      </c>
    </row>
    <row r="1059" spans="1:7" ht="27">
      <c r="A1059" s="269"/>
      <c r="B1059" s="262">
        <f t="shared" si="49"/>
        <v>957</v>
      </c>
      <c r="C1059" s="87" t="s">
        <v>1225</v>
      </c>
      <c r="D1059" s="293" t="s">
        <v>19</v>
      </c>
      <c r="E1059" s="87" t="s">
        <v>1234</v>
      </c>
      <c r="F1059" s="259" t="s">
        <v>611</v>
      </c>
      <c r="G1059" s="224">
        <v>0.20833333333333334</v>
      </c>
    </row>
    <row r="1060" spans="1:7" ht="27">
      <c r="A1060" s="269"/>
      <c r="B1060" s="262">
        <f t="shared" si="49"/>
        <v>958</v>
      </c>
      <c r="C1060" s="87" t="s">
        <v>1225</v>
      </c>
      <c r="D1060" s="293" t="s">
        <v>19</v>
      </c>
      <c r="E1060" s="87" t="s">
        <v>1235</v>
      </c>
      <c r="F1060" s="259" t="s">
        <v>611</v>
      </c>
      <c r="G1060" s="224">
        <v>0.32</v>
      </c>
    </row>
    <row r="1061" spans="1:7" ht="27">
      <c r="A1061" s="267"/>
      <c r="B1061" s="262">
        <f t="shared" si="49"/>
        <v>959</v>
      </c>
      <c r="C1061" s="87" t="s">
        <v>1225</v>
      </c>
      <c r="D1061" s="293" t="s">
        <v>19</v>
      </c>
      <c r="E1061" s="87" t="s">
        <v>1236</v>
      </c>
      <c r="F1061" s="259" t="s">
        <v>611</v>
      </c>
      <c r="G1061" s="224">
        <v>0.52750000000000008</v>
      </c>
    </row>
    <row r="1062" spans="1:7" ht="27">
      <c r="A1062" s="267"/>
      <c r="B1062" s="262">
        <f t="shared" si="49"/>
        <v>960</v>
      </c>
      <c r="C1062" s="87" t="s">
        <v>1225</v>
      </c>
      <c r="D1062" s="293" t="s">
        <v>19</v>
      </c>
      <c r="E1062" s="87" t="s">
        <v>1237</v>
      </c>
      <c r="F1062" s="259" t="s">
        <v>611</v>
      </c>
      <c r="G1062" s="224">
        <v>0.30833333333333335</v>
      </c>
    </row>
    <row r="1063" spans="1:7" ht="27">
      <c r="A1063" s="269"/>
      <c r="B1063" s="262">
        <f t="shared" si="49"/>
        <v>961</v>
      </c>
      <c r="C1063" s="87" t="s">
        <v>1225</v>
      </c>
      <c r="D1063" s="293" t="s">
        <v>19</v>
      </c>
      <c r="E1063" s="87" t="s">
        <v>1238</v>
      </c>
      <c r="F1063" s="259" t="s">
        <v>611</v>
      </c>
      <c r="G1063" s="224">
        <v>0.5</v>
      </c>
    </row>
    <row r="1064" spans="1:7" ht="27">
      <c r="A1064" s="269"/>
      <c r="B1064" s="262">
        <f t="shared" si="49"/>
        <v>962</v>
      </c>
      <c r="C1064" s="87" t="s">
        <v>1225</v>
      </c>
      <c r="D1064" s="293" t="s">
        <v>19</v>
      </c>
      <c r="E1064" s="87" t="s">
        <v>1239</v>
      </c>
      <c r="F1064" s="259" t="s">
        <v>611</v>
      </c>
      <c r="G1064" s="224">
        <v>0.58333333333333337</v>
      </c>
    </row>
    <row r="1065" spans="1:7" ht="27">
      <c r="A1065" s="269"/>
      <c r="B1065" s="262">
        <f t="shared" si="49"/>
        <v>963</v>
      </c>
      <c r="C1065" s="87" t="s">
        <v>1225</v>
      </c>
      <c r="D1065" s="293" t="s">
        <v>19</v>
      </c>
      <c r="E1065" s="87" t="s">
        <v>1240</v>
      </c>
      <c r="F1065" s="259" t="s">
        <v>611</v>
      </c>
      <c r="G1065" s="224">
        <v>0.91666666666666674</v>
      </c>
    </row>
    <row r="1066" spans="1:7" ht="27">
      <c r="A1066" s="269"/>
      <c r="B1066" s="262">
        <f t="shared" si="49"/>
        <v>964</v>
      </c>
      <c r="C1066" s="87" t="s">
        <v>1225</v>
      </c>
      <c r="D1066" s="293" t="s">
        <v>19</v>
      </c>
      <c r="E1066" s="87" t="s">
        <v>1241</v>
      </c>
      <c r="F1066" s="259" t="s">
        <v>611</v>
      </c>
      <c r="G1066" s="224">
        <v>0.96</v>
      </c>
    </row>
    <row r="1067" spans="1:7" ht="27">
      <c r="A1067" s="269"/>
      <c r="B1067" s="262">
        <f t="shared" si="49"/>
        <v>965</v>
      </c>
      <c r="C1067" s="87" t="s">
        <v>1225</v>
      </c>
      <c r="D1067" s="293" t="s">
        <v>19</v>
      </c>
      <c r="E1067" s="87" t="s">
        <v>1242</v>
      </c>
      <c r="F1067" s="259" t="s">
        <v>611</v>
      </c>
      <c r="G1067" s="224">
        <v>1.4583333333333335</v>
      </c>
    </row>
    <row r="1068" spans="1:7" ht="27">
      <c r="A1068" s="269"/>
      <c r="B1068" s="262">
        <f t="shared" si="49"/>
        <v>966</v>
      </c>
      <c r="C1068" s="87" t="s">
        <v>1225</v>
      </c>
      <c r="D1068" s="293" t="s">
        <v>19</v>
      </c>
      <c r="E1068" s="87" t="s">
        <v>1243</v>
      </c>
      <c r="F1068" s="259" t="s">
        <v>611</v>
      </c>
      <c r="G1068" s="224">
        <v>1.5</v>
      </c>
    </row>
    <row r="1069" spans="1:7" ht="27">
      <c r="A1069" s="269"/>
      <c r="B1069" s="262">
        <f t="shared" si="49"/>
        <v>967</v>
      </c>
      <c r="C1069" s="87" t="s">
        <v>1244</v>
      </c>
      <c r="D1069" s="259" t="s">
        <v>19</v>
      </c>
      <c r="E1069" s="87" t="s">
        <v>1226</v>
      </c>
      <c r="F1069" s="259" t="s">
        <v>611</v>
      </c>
      <c r="G1069" s="224">
        <v>0.31666666666666671</v>
      </c>
    </row>
    <row r="1070" spans="1:7" ht="27">
      <c r="A1070" s="269"/>
      <c r="B1070" s="262">
        <f t="shared" si="49"/>
        <v>968</v>
      </c>
      <c r="C1070" s="87" t="s">
        <v>1244</v>
      </c>
      <c r="D1070" s="259" t="s">
        <v>19</v>
      </c>
      <c r="E1070" s="87" t="s">
        <v>1227</v>
      </c>
      <c r="F1070" s="259" t="s">
        <v>611</v>
      </c>
      <c r="G1070" s="224">
        <v>0.41666666666666669</v>
      </c>
    </row>
    <row r="1071" spans="1:7" ht="27">
      <c r="A1071" s="269"/>
      <c r="B1071" s="262">
        <f t="shared" si="49"/>
        <v>969</v>
      </c>
      <c r="C1071" s="87" t="s">
        <v>1244</v>
      </c>
      <c r="D1071" s="259" t="s">
        <v>19</v>
      </c>
      <c r="E1071" s="87" t="s">
        <v>1229</v>
      </c>
      <c r="F1071" s="259" t="s">
        <v>611</v>
      </c>
      <c r="G1071" s="224">
        <v>1.1666666666666667</v>
      </c>
    </row>
    <row r="1072" spans="1:7" ht="27">
      <c r="A1072" s="269"/>
      <c r="B1072" s="262">
        <f t="shared" si="49"/>
        <v>970</v>
      </c>
      <c r="C1072" s="87" t="s">
        <v>1244</v>
      </c>
      <c r="D1072" s="259" t="s">
        <v>19</v>
      </c>
      <c r="E1072" s="87" t="s">
        <v>1245</v>
      </c>
      <c r="F1072" s="259" t="s">
        <v>611</v>
      </c>
      <c r="G1072" s="224">
        <v>2.3416666666666672</v>
      </c>
    </row>
    <row r="1073" spans="1:7" ht="27">
      <c r="A1073" s="269"/>
      <c r="B1073" s="262">
        <f t="shared" si="49"/>
        <v>971</v>
      </c>
      <c r="C1073" s="87" t="s">
        <v>1244</v>
      </c>
      <c r="D1073" s="259" t="s">
        <v>19</v>
      </c>
      <c r="E1073" s="87" t="s">
        <v>1230</v>
      </c>
      <c r="F1073" s="259" t="s">
        <v>611</v>
      </c>
      <c r="G1073" s="224">
        <v>2.5833333333333335</v>
      </c>
    </row>
    <row r="1074" spans="1:7" ht="27">
      <c r="A1074" s="269"/>
      <c r="B1074" s="262">
        <f t="shared" si="49"/>
        <v>972</v>
      </c>
      <c r="C1074" s="87" t="s">
        <v>1246</v>
      </c>
      <c r="D1074" s="259" t="s">
        <v>19</v>
      </c>
      <c r="E1074" s="87" t="s">
        <v>1247</v>
      </c>
      <c r="F1074" s="259" t="s">
        <v>611</v>
      </c>
      <c r="G1074" s="224">
        <v>0.5</v>
      </c>
    </row>
    <row r="1075" spans="1:7" ht="27">
      <c r="A1075" s="269"/>
      <c r="B1075" s="262">
        <f t="shared" si="49"/>
        <v>973</v>
      </c>
      <c r="C1075" s="87" t="s">
        <v>1246</v>
      </c>
      <c r="D1075" s="259" t="s">
        <v>19</v>
      </c>
      <c r="E1075" s="87" t="s">
        <v>1248</v>
      </c>
      <c r="F1075" s="259" t="s">
        <v>611</v>
      </c>
      <c r="G1075" s="224">
        <v>0.625</v>
      </c>
    </row>
    <row r="1076" spans="1:7" ht="27">
      <c r="A1076" s="269"/>
      <c r="B1076" s="262">
        <f t="shared" si="49"/>
        <v>974</v>
      </c>
      <c r="C1076" s="87" t="s">
        <v>1246</v>
      </c>
      <c r="D1076" s="259" t="s">
        <v>19</v>
      </c>
      <c r="E1076" s="87" t="s">
        <v>1249</v>
      </c>
      <c r="F1076" s="259" t="s">
        <v>611</v>
      </c>
      <c r="G1076" s="224">
        <v>0.83500000000000008</v>
      </c>
    </row>
    <row r="1077" spans="1:7" ht="27">
      <c r="A1077" s="269"/>
      <c r="B1077" s="262">
        <f t="shared" si="49"/>
        <v>975</v>
      </c>
      <c r="C1077" s="87" t="s">
        <v>1246</v>
      </c>
      <c r="D1077" s="259" t="s">
        <v>19</v>
      </c>
      <c r="E1077" s="87" t="s">
        <v>1250</v>
      </c>
      <c r="F1077" s="259" t="s">
        <v>611</v>
      </c>
      <c r="G1077" s="224">
        <v>1.7083333333333333</v>
      </c>
    </row>
    <row r="1078" spans="1:7" ht="27">
      <c r="A1078" s="269"/>
      <c r="B1078" s="262">
        <f t="shared" si="49"/>
        <v>976</v>
      </c>
      <c r="C1078" s="87" t="s">
        <v>1246</v>
      </c>
      <c r="D1078" s="259" t="s">
        <v>19</v>
      </c>
      <c r="E1078" s="87" t="s">
        <v>1251</v>
      </c>
      <c r="F1078" s="259" t="s">
        <v>611</v>
      </c>
      <c r="G1078" s="224">
        <v>2.3333333333333335</v>
      </c>
    </row>
    <row r="1079" spans="1:7" ht="27">
      <c r="A1079" s="269"/>
      <c r="B1079" s="262">
        <f t="shared" si="49"/>
        <v>977</v>
      </c>
      <c r="C1079" s="87" t="s">
        <v>1246</v>
      </c>
      <c r="D1079" s="259" t="s">
        <v>19</v>
      </c>
      <c r="E1079" s="87" t="s">
        <v>1252</v>
      </c>
      <c r="F1079" s="259" t="s">
        <v>611</v>
      </c>
      <c r="G1079" s="224">
        <v>3.833333333333333</v>
      </c>
    </row>
    <row r="1080" spans="1:7" ht="27">
      <c r="A1080" s="269"/>
      <c r="B1080" s="262">
        <f t="shared" si="49"/>
        <v>978</v>
      </c>
      <c r="C1080" s="87" t="s">
        <v>1246</v>
      </c>
      <c r="D1080" s="259" t="s">
        <v>19</v>
      </c>
      <c r="E1080" s="87" t="s">
        <v>2234</v>
      </c>
      <c r="F1080" s="259" t="s">
        <v>611</v>
      </c>
      <c r="G1080" s="224">
        <v>12.97</v>
      </c>
    </row>
    <row r="1081" spans="1:7">
      <c r="A1081" s="269"/>
      <c r="B1081" s="262">
        <f t="shared" si="49"/>
        <v>979</v>
      </c>
      <c r="C1081" s="89" t="s">
        <v>1253</v>
      </c>
      <c r="D1081" s="292" t="s">
        <v>19</v>
      </c>
      <c r="E1081" s="258" t="s">
        <v>2235</v>
      </c>
      <c r="F1081" s="259" t="s">
        <v>611</v>
      </c>
      <c r="G1081" s="224">
        <v>1.4666666666666668</v>
      </c>
    </row>
    <row r="1082" spans="1:7">
      <c r="A1082" s="269"/>
      <c r="B1082" s="262">
        <f t="shared" si="49"/>
        <v>980</v>
      </c>
      <c r="C1082" s="89" t="s">
        <v>1253</v>
      </c>
      <c r="D1082" s="259" t="s">
        <v>19</v>
      </c>
      <c r="E1082" s="258" t="s">
        <v>2236</v>
      </c>
      <c r="F1082" s="259" t="s">
        <v>611</v>
      </c>
      <c r="G1082" s="224">
        <v>1</v>
      </c>
    </row>
    <row r="1083" spans="1:7">
      <c r="A1083" s="269"/>
      <c r="B1083" s="262">
        <f t="shared" si="49"/>
        <v>981</v>
      </c>
      <c r="C1083" s="89" t="s">
        <v>1253</v>
      </c>
      <c r="D1083" s="259" t="s">
        <v>19</v>
      </c>
      <c r="E1083" s="258" t="s">
        <v>1254</v>
      </c>
      <c r="F1083" s="259" t="s">
        <v>611</v>
      </c>
      <c r="G1083" s="224">
        <v>0.48833333333333334</v>
      </c>
    </row>
    <row r="1084" spans="1:7">
      <c r="A1084" s="269"/>
      <c r="B1084" s="262">
        <f t="shared" si="49"/>
        <v>982</v>
      </c>
      <c r="C1084" s="89" t="s">
        <v>1253</v>
      </c>
      <c r="D1084" s="259" t="s">
        <v>19</v>
      </c>
      <c r="E1084" s="258" t="s">
        <v>1255</v>
      </c>
      <c r="F1084" s="259" t="s">
        <v>611</v>
      </c>
      <c r="G1084" s="224">
        <v>0.49083333333333329</v>
      </c>
    </row>
    <row r="1085" spans="1:7">
      <c r="A1085" s="269"/>
      <c r="B1085" s="262">
        <f t="shared" si="49"/>
        <v>983</v>
      </c>
      <c r="C1085" s="89" t="s">
        <v>1253</v>
      </c>
      <c r="D1085" s="259" t="s">
        <v>19</v>
      </c>
      <c r="E1085" s="258" t="s">
        <v>1256</v>
      </c>
      <c r="F1085" s="259" t="s">
        <v>611</v>
      </c>
      <c r="G1085" s="224">
        <v>0.5</v>
      </c>
    </row>
    <row r="1086" spans="1:7">
      <c r="A1086" s="269"/>
      <c r="B1086" s="262">
        <f t="shared" si="49"/>
        <v>984</v>
      </c>
      <c r="C1086" s="89" t="s">
        <v>1253</v>
      </c>
      <c r="D1086" s="259" t="s">
        <v>19</v>
      </c>
      <c r="E1086" s="258" t="s">
        <v>1257</v>
      </c>
      <c r="F1086" s="259" t="s">
        <v>611</v>
      </c>
      <c r="G1086" s="224">
        <v>0.5</v>
      </c>
    </row>
    <row r="1087" spans="1:7">
      <c r="A1087" s="269"/>
      <c r="B1087" s="262">
        <f t="shared" si="49"/>
        <v>985</v>
      </c>
      <c r="C1087" s="89" t="s">
        <v>1253</v>
      </c>
      <c r="D1087" s="259" t="s">
        <v>19</v>
      </c>
      <c r="E1087" s="258" t="s">
        <v>1258</v>
      </c>
      <c r="F1087" s="259" t="s">
        <v>611</v>
      </c>
      <c r="G1087" s="224">
        <v>0.5</v>
      </c>
    </row>
    <row r="1088" spans="1:7">
      <c r="A1088" s="269"/>
      <c r="B1088" s="262">
        <f t="shared" si="49"/>
        <v>986</v>
      </c>
      <c r="C1088" s="89" t="s">
        <v>1253</v>
      </c>
      <c r="D1088" s="259" t="s">
        <v>19</v>
      </c>
      <c r="E1088" s="258" t="s">
        <v>1259</v>
      </c>
      <c r="F1088" s="259" t="s">
        <v>611</v>
      </c>
      <c r="G1088" s="224">
        <v>0.60833333333333339</v>
      </c>
    </row>
    <row r="1089" spans="1:7">
      <c r="A1089" s="269"/>
      <c r="B1089" s="262">
        <f t="shared" si="49"/>
        <v>987</v>
      </c>
      <c r="C1089" s="89" t="s">
        <v>1253</v>
      </c>
      <c r="D1089" s="259" t="s">
        <v>19</v>
      </c>
      <c r="E1089" s="258" t="s">
        <v>1260</v>
      </c>
      <c r="F1089" s="259" t="s">
        <v>611</v>
      </c>
      <c r="G1089" s="224">
        <v>0.60833333333333339</v>
      </c>
    </row>
    <row r="1090" spans="1:7">
      <c r="A1090" s="269"/>
      <c r="B1090" s="262">
        <f t="shared" si="49"/>
        <v>988</v>
      </c>
      <c r="C1090" s="89" t="s">
        <v>1253</v>
      </c>
      <c r="D1090" s="259" t="s">
        <v>19</v>
      </c>
      <c r="E1090" s="258" t="s">
        <v>1261</v>
      </c>
      <c r="F1090" s="259" t="s">
        <v>611</v>
      </c>
      <c r="G1090" s="224">
        <v>0.60833333333333339</v>
      </c>
    </row>
    <row r="1091" spans="1:7">
      <c r="A1091" s="269"/>
      <c r="B1091" s="262">
        <f t="shared" si="49"/>
        <v>989</v>
      </c>
      <c r="C1091" s="89" t="s">
        <v>1253</v>
      </c>
      <c r="D1091" s="259" t="s">
        <v>19</v>
      </c>
      <c r="E1091" s="258" t="s">
        <v>1262</v>
      </c>
      <c r="F1091" s="259" t="s">
        <v>611</v>
      </c>
      <c r="G1091" s="224">
        <v>0.91666666666666674</v>
      </c>
    </row>
    <row r="1092" spans="1:7">
      <c r="A1092" s="269"/>
      <c r="B1092" s="262">
        <f t="shared" si="49"/>
        <v>990</v>
      </c>
      <c r="C1092" s="89" t="s">
        <v>1253</v>
      </c>
      <c r="D1092" s="259" t="s">
        <v>19</v>
      </c>
      <c r="E1092" s="258" t="s">
        <v>1263</v>
      </c>
      <c r="F1092" s="259" t="s">
        <v>611</v>
      </c>
      <c r="G1092" s="224">
        <v>0.91666666666666674</v>
      </c>
    </row>
    <row r="1093" spans="1:7">
      <c r="A1093" s="269"/>
      <c r="B1093" s="262">
        <f t="shared" si="49"/>
        <v>991</v>
      </c>
      <c r="C1093" s="89" t="s">
        <v>1253</v>
      </c>
      <c r="D1093" s="259" t="s">
        <v>19</v>
      </c>
      <c r="E1093" s="258" t="s">
        <v>1264</v>
      </c>
      <c r="F1093" s="259" t="s">
        <v>611</v>
      </c>
      <c r="G1093" s="224">
        <v>0.91666666666666674</v>
      </c>
    </row>
    <row r="1094" spans="1:7">
      <c r="A1094" s="269"/>
      <c r="B1094" s="262">
        <f t="shared" si="49"/>
        <v>992</v>
      </c>
      <c r="C1094" s="89" t="s">
        <v>1253</v>
      </c>
      <c r="D1094" s="259" t="s">
        <v>19</v>
      </c>
      <c r="E1094" s="258" t="s">
        <v>1265</v>
      </c>
      <c r="F1094" s="259" t="s">
        <v>611</v>
      </c>
      <c r="G1094" s="224">
        <v>1.5425</v>
      </c>
    </row>
    <row r="1095" spans="1:7">
      <c r="A1095" s="269"/>
      <c r="B1095" s="262">
        <f t="shared" si="49"/>
        <v>993</v>
      </c>
      <c r="C1095" s="89" t="s">
        <v>1253</v>
      </c>
      <c r="D1095" s="259" t="s">
        <v>19</v>
      </c>
      <c r="E1095" s="258" t="s">
        <v>1266</v>
      </c>
      <c r="F1095" s="259" t="s">
        <v>611</v>
      </c>
      <c r="G1095" s="224">
        <v>3</v>
      </c>
    </row>
    <row r="1096" spans="1:7">
      <c r="A1096" s="269"/>
      <c r="B1096" s="262">
        <f t="shared" si="49"/>
        <v>994</v>
      </c>
      <c r="C1096" s="89" t="s">
        <v>1253</v>
      </c>
      <c r="D1096" s="259" t="s">
        <v>19</v>
      </c>
      <c r="E1096" s="258" t="s">
        <v>1267</v>
      </c>
      <c r="F1096" s="259" t="s">
        <v>611</v>
      </c>
      <c r="G1096" s="224">
        <v>1</v>
      </c>
    </row>
    <row r="1097" spans="1:7">
      <c r="A1097" s="269"/>
      <c r="B1097" s="262">
        <f t="shared" si="49"/>
        <v>995</v>
      </c>
      <c r="C1097" s="89" t="s">
        <v>1253</v>
      </c>
      <c r="D1097" s="259" t="s">
        <v>19</v>
      </c>
      <c r="E1097" s="258" t="s">
        <v>1268</v>
      </c>
      <c r="F1097" s="259" t="s">
        <v>611</v>
      </c>
      <c r="G1097" s="224">
        <v>1</v>
      </c>
    </row>
    <row r="1098" spans="1:7">
      <c r="A1098" s="269"/>
      <c r="B1098" s="262">
        <f t="shared" si="49"/>
        <v>996</v>
      </c>
      <c r="C1098" s="89" t="s">
        <v>1253</v>
      </c>
      <c r="D1098" s="259" t="s">
        <v>19</v>
      </c>
      <c r="E1098" s="258" t="s">
        <v>1269</v>
      </c>
      <c r="F1098" s="259" t="s">
        <v>611</v>
      </c>
      <c r="G1098" s="224">
        <v>1</v>
      </c>
    </row>
    <row r="1099" spans="1:7">
      <c r="A1099" s="269"/>
      <c r="B1099" s="262">
        <f t="shared" si="49"/>
        <v>997</v>
      </c>
      <c r="C1099" s="89" t="s">
        <v>1253</v>
      </c>
      <c r="D1099" s="259" t="s">
        <v>19</v>
      </c>
      <c r="E1099" s="258" t="s">
        <v>1270</v>
      </c>
      <c r="F1099" s="259" t="s">
        <v>611</v>
      </c>
      <c r="G1099" s="224">
        <v>1.17</v>
      </c>
    </row>
    <row r="1100" spans="1:7">
      <c r="A1100" s="269"/>
      <c r="B1100" s="262">
        <f t="shared" si="49"/>
        <v>998</v>
      </c>
      <c r="C1100" s="89" t="s">
        <v>1253</v>
      </c>
      <c r="D1100" s="259" t="s">
        <v>19</v>
      </c>
      <c r="E1100" s="258" t="s">
        <v>1271</v>
      </c>
      <c r="F1100" s="259" t="s">
        <v>611</v>
      </c>
      <c r="G1100" s="224">
        <v>1.375</v>
      </c>
    </row>
    <row r="1101" spans="1:7">
      <c r="A1101" s="269"/>
      <c r="B1101" s="262">
        <f t="shared" si="49"/>
        <v>999</v>
      </c>
      <c r="C1101" s="89" t="s">
        <v>1253</v>
      </c>
      <c r="D1101" s="259" t="s">
        <v>19</v>
      </c>
      <c r="E1101" s="258" t="s">
        <v>1272</v>
      </c>
      <c r="F1101" s="259" t="s">
        <v>611</v>
      </c>
      <c r="G1101" s="224">
        <v>1.4</v>
      </c>
    </row>
    <row r="1102" spans="1:7">
      <c r="A1102" s="269"/>
      <c r="B1102" s="262">
        <f t="shared" si="49"/>
        <v>1000</v>
      </c>
      <c r="C1102" s="89" t="s">
        <v>1253</v>
      </c>
      <c r="D1102" s="259" t="s">
        <v>19</v>
      </c>
      <c r="E1102" s="258" t="s">
        <v>1273</v>
      </c>
      <c r="F1102" s="259" t="s">
        <v>611</v>
      </c>
      <c r="G1102" s="224">
        <v>1.375</v>
      </c>
    </row>
    <row r="1103" spans="1:7">
      <c r="A1103" s="269"/>
      <c r="B1103" s="262">
        <f t="shared" si="49"/>
        <v>1001</v>
      </c>
      <c r="C1103" s="89" t="s">
        <v>1253</v>
      </c>
      <c r="D1103" s="259" t="s">
        <v>19</v>
      </c>
      <c r="E1103" s="258" t="s">
        <v>1274</v>
      </c>
      <c r="F1103" s="259" t="s">
        <v>611</v>
      </c>
      <c r="G1103" s="224">
        <v>1.375</v>
      </c>
    </row>
    <row r="1104" spans="1:7">
      <c r="A1104" s="269"/>
      <c r="B1104" s="262">
        <f t="shared" si="49"/>
        <v>1002</v>
      </c>
      <c r="C1104" s="89" t="s">
        <v>1253</v>
      </c>
      <c r="D1104" s="259" t="s">
        <v>19</v>
      </c>
      <c r="E1104" s="258" t="s">
        <v>1275</v>
      </c>
      <c r="F1104" s="259" t="s">
        <v>611</v>
      </c>
      <c r="G1104" s="224">
        <v>1.5</v>
      </c>
    </row>
    <row r="1105" spans="1:7">
      <c r="A1105" s="269"/>
      <c r="B1105" s="262">
        <f t="shared" si="49"/>
        <v>1003</v>
      </c>
      <c r="C1105" s="89" t="s">
        <v>1253</v>
      </c>
      <c r="D1105" s="259" t="s">
        <v>19</v>
      </c>
      <c r="E1105" s="258" t="s">
        <v>1276</v>
      </c>
      <c r="F1105" s="259" t="s">
        <v>611</v>
      </c>
      <c r="G1105" s="224">
        <v>1.5</v>
      </c>
    </row>
    <row r="1106" spans="1:7">
      <c r="A1106" s="269"/>
      <c r="B1106" s="262">
        <f t="shared" si="49"/>
        <v>1004</v>
      </c>
      <c r="C1106" s="89" t="s">
        <v>1253</v>
      </c>
      <c r="D1106" s="259" t="s">
        <v>19</v>
      </c>
      <c r="E1106" s="258" t="s">
        <v>1277</v>
      </c>
      <c r="F1106" s="259" t="s">
        <v>611</v>
      </c>
      <c r="G1106" s="224">
        <v>1.59</v>
      </c>
    </row>
    <row r="1107" spans="1:7">
      <c r="A1107" s="269"/>
      <c r="B1107" s="262">
        <f t="shared" si="49"/>
        <v>1005</v>
      </c>
      <c r="C1107" s="89" t="s">
        <v>1253</v>
      </c>
      <c r="D1107" s="259" t="s">
        <v>19</v>
      </c>
      <c r="E1107" s="258" t="s">
        <v>1278</v>
      </c>
      <c r="F1107" s="259" t="s">
        <v>611</v>
      </c>
      <c r="G1107" s="224">
        <v>1.6700000000000002</v>
      </c>
    </row>
    <row r="1108" spans="1:7" ht="27">
      <c r="A1108" s="269"/>
      <c r="B1108" s="262">
        <f t="shared" si="49"/>
        <v>1006</v>
      </c>
      <c r="C1108" s="89" t="s">
        <v>1244</v>
      </c>
      <c r="D1108" s="259" t="s">
        <v>19</v>
      </c>
      <c r="E1108" s="258" t="s">
        <v>1279</v>
      </c>
      <c r="F1108" s="259" t="s">
        <v>611</v>
      </c>
      <c r="G1108" s="224">
        <v>1.835</v>
      </c>
    </row>
    <row r="1109" spans="1:7" ht="27">
      <c r="A1109" s="269"/>
      <c r="B1109" s="262">
        <f t="shared" si="49"/>
        <v>1007</v>
      </c>
      <c r="C1109" s="89" t="s">
        <v>1244</v>
      </c>
      <c r="D1109" s="259" t="s">
        <v>19</v>
      </c>
      <c r="E1109" s="258" t="s">
        <v>1280</v>
      </c>
      <c r="F1109" s="259" t="s">
        <v>611</v>
      </c>
      <c r="G1109" s="224">
        <v>2.2500000000000004</v>
      </c>
    </row>
    <row r="1110" spans="1:7" ht="27">
      <c r="A1110" s="269"/>
      <c r="B1110" s="262">
        <f t="shared" si="49"/>
        <v>1008</v>
      </c>
      <c r="C1110" s="89" t="s">
        <v>1244</v>
      </c>
      <c r="D1110" s="259" t="s">
        <v>19</v>
      </c>
      <c r="E1110" s="258" t="s">
        <v>1281</v>
      </c>
      <c r="F1110" s="259" t="s">
        <v>611</v>
      </c>
      <c r="G1110" s="224">
        <v>4.5833333333333339</v>
      </c>
    </row>
    <row r="1111" spans="1:7" ht="27">
      <c r="A1111" s="269"/>
      <c r="B1111" s="262">
        <f t="shared" si="49"/>
        <v>1009</v>
      </c>
      <c r="C1111" s="89" t="s">
        <v>1244</v>
      </c>
      <c r="D1111" s="259" t="s">
        <v>19</v>
      </c>
      <c r="E1111" s="258" t="s">
        <v>1282</v>
      </c>
      <c r="F1111" s="259" t="s">
        <v>611</v>
      </c>
      <c r="G1111" s="224">
        <v>3.4200000000000004</v>
      </c>
    </row>
    <row r="1112" spans="1:7" ht="27">
      <c r="A1112" s="269"/>
      <c r="B1112" s="262">
        <f t="shared" si="49"/>
        <v>1010</v>
      </c>
      <c r="C1112" s="89" t="s">
        <v>1244</v>
      </c>
      <c r="D1112" s="259" t="s">
        <v>19</v>
      </c>
      <c r="E1112" s="258" t="s">
        <v>1283</v>
      </c>
      <c r="F1112" s="259" t="s">
        <v>611</v>
      </c>
      <c r="G1112" s="224">
        <v>12.5</v>
      </c>
    </row>
    <row r="1113" spans="1:7" ht="27">
      <c r="A1113" s="269"/>
      <c r="B1113" s="262">
        <f t="shared" si="49"/>
        <v>1011</v>
      </c>
      <c r="C1113" s="89" t="s">
        <v>1244</v>
      </c>
      <c r="D1113" s="259" t="s">
        <v>19</v>
      </c>
      <c r="E1113" s="258" t="s">
        <v>1284</v>
      </c>
      <c r="F1113" s="259" t="s">
        <v>611</v>
      </c>
      <c r="G1113" s="224">
        <v>15</v>
      </c>
    </row>
    <row r="1114" spans="1:7" ht="27">
      <c r="A1114" s="269"/>
      <c r="B1114" s="262">
        <f t="shared" si="49"/>
        <v>1012</v>
      </c>
      <c r="C1114" s="89" t="s">
        <v>1244</v>
      </c>
      <c r="D1114" s="259" t="s">
        <v>19</v>
      </c>
      <c r="E1114" s="258" t="s">
        <v>1285</v>
      </c>
      <c r="F1114" s="259" t="s">
        <v>611</v>
      </c>
      <c r="G1114" s="224">
        <v>29.169999999999998</v>
      </c>
    </row>
    <row r="1115" spans="1:7" ht="27">
      <c r="A1115" s="269"/>
      <c r="B1115" s="262">
        <f t="shared" si="49"/>
        <v>1013</v>
      </c>
      <c r="C1115" s="89" t="s">
        <v>1244</v>
      </c>
      <c r="D1115" s="259" t="s">
        <v>19</v>
      </c>
      <c r="E1115" s="258" t="s">
        <v>1286</v>
      </c>
      <c r="F1115" s="259" t="s">
        <v>611</v>
      </c>
      <c r="G1115" s="224">
        <v>1.3350000000000002</v>
      </c>
    </row>
    <row r="1116" spans="1:7" ht="27">
      <c r="A1116" s="269"/>
      <c r="B1116" s="262">
        <f t="shared" si="49"/>
        <v>1014</v>
      </c>
      <c r="C1116" s="89" t="s">
        <v>1244</v>
      </c>
      <c r="D1116" s="259" t="s">
        <v>19</v>
      </c>
      <c r="E1116" s="258" t="s">
        <v>1287</v>
      </c>
      <c r="F1116" s="259" t="s">
        <v>611</v>
      </c>
      <c r="G1116" s="224">
        <v>1.835</v>
      </c>
    </row>
    <row r="1117" spans="1:7" ht="27">
      <c r="A1117" s="269"/>
      <c r="B1117" s="262">
        <f t="shared" si="49"/>
        <v>1015</v>
      </c>
      <c r="C1117" s="89" t="s">
        <v>1244</v>
      </c>
      <c r="D1117" s="259" t="s">
        <v>19</v>
      </c>
      <c r="E1117" s="258" t="s">
        <v>1288</v>
      </c>
      <c r="F1117" s="259" t="s">
        <v>611</v>
      </c>
      <c r="G1117" s="224">
        <v>2.1700000000000004</v>
      </c>
    </row>
    <row r="1118" spans="1:7" ht="27">
      <c r="A1118" s="269"/>
      <c r="B1118" s="262">
        <f t="shared" si="49"/>
        <v>1016</v>
      </c>
      <c r="C1118" s="89" t="s">
        <v>1244</v>
      </c>
      <c r="D1118" s="259" t="s">
        <v>19</v>
      </c>
      <c r="E1118" s="258" t="s">
        <v>1289</v>
      </c>
      <c r="F1118" s="259" t="s">
        <v>611</v>
      </c>
      <c r="G1118" s="224">
        <v>4.7166666666666668</v>
      </c>
    </row>
    <row r="1119" spans="1:7" ht="27">
      <c r="A1119" s="269"/>
      <c r="B1119" s="262">
        <f t="shared" ref="B1119:B1151" si="50">B1118+1</f>
        <v>1017</v>
      </c>
      <c r="C1119" s="89" t="s">
        <v>1244</v>
      </c>
      <c r="D1119" s="259" t="s">
        <v>19</v>
      </c>
      <c r="E1119" s="258" t="s">
        <v>1290</v>
      </c>
      <c r="F1119" s="259" t="s">
        <v>611</v>
      </c>
      <c r="G1119" s="224">
        <v>3.4175</v>
      </c>
    </row>
    <row r="1120" spans="1:7" ht="27">
      <c r="A1120" s="269"/>
      <c r="B1120" s="262">
        <f t="shared" si="50"/>
        <v>1018</v>
      </c>
      <c r="C1120" s="89" t="s">
        <v>1244</v>
      </c>
      <c r="D1120" s="259" t="s">
        <v>19</v>
      </c>
      <c r="E1120" s="258" t="s">
        <v>1291</v>
      </c>
      <c r="F1120" s="259" t="s">
        <v>611</v>
      </c>
      <c r="G1120" s="224">
        <v>12.5</v>
      </c>
    </row>
    <row r="1121" spans="1:7" ht="27">
      <c r="A1121" s="269"/>
      <c r="B1121" s="262">
        <f t="shared" si="50"/>
        <v>1019</v>
      </c>
      <c r="C1121" s="89" t="s">
        <v>1244</v>
      </c>
      <c r="D1121" s="259" t="s">
        <v>19</v>
      </c>
      <c r="E1121" s="258" t="s">
        <v>1292</v>
      </c>
      <c r="F1121" s="259" t="s">
        <v>611</v>
      </c>
      <c r="G1121" s="224">
        <v>20</v>
      </c>
    </row>
    <row r="1122" spans="1:7" ht="27">
      <c r="A1122" s="269"/>
      <c r="B1122" s="262">
        <f t="shared" si="50"/>
        <v>1020</v>
      </c>
      <c r="C1122" s="89" t="s">
        <v>1244</v>
      </c>
      <c r="D1122" s="259" t="s">
        <v>19</v>
      </c>
      <c r="E1122" s="258" t="s">
        <v>1293</v>
      </c>
      <c r="F1122" s="259" t="s">
        <v>611</v>
      </c>
      <c r="G1122" s="224">
        <v>29.169999999999998</v>
      </c>
    </row>
    <row r="1123" spans="1:7" ht="27">
      <c r="A1123" s="269"/>
      <c r="B1123" s="262">
        <f t="shared" si="50"/>
        <v>1021</v>
      </c>
      <c r="C1123" s="89" t="s">
        <v>1294</v>
      </c>
      <c r="D1123" s="259" t="s">
        <v>19</v>
      </c>
      <c r="E1123" s="258" t="s">
        <v>2237</v>
      </c>
      <c r="F1123" s="259" t="s">
        <v>611</v>
      </c>
      <c r="G1123" s="224">
        <v>51.67</v>
      </c>
    </row>
    <row r="1124" spans="1:7" ht="27">
      <c r="A1124" s="269"/>
      <c r="B1124" s="262">
        <f t="shared" si="50"/>
        <v>1022</v>
      </c>
      <c r="C1124" s="89" t="s">
        <v>1294</v>
      </c>
      <c r="D1124" s="259" t="s">
        <v>19</v>
      </c>
      <c r="E1124" s="258" t="s">
        <v>1295</v>
      </c>
      <c r="F1124" s="259" t="s">
        <v>611</v>
      </c>
      <c r="G1124" s="224">
        <v>2.085</v>
      </c>
    </row>
    <row r="1125" spans="1:7" ht="27">
      <c r="A1125" s="269"/>
      <c r="B1125" s="262">
        <f t="shared" si="50"/>
        <v>1023</v>
      </c>
      <c r="C1125" s="89" t="s">
        <v>1294</v>
      </c>
      <c r="D1125" s="259" t="s">
        <v>19</v>
      </c>
      <c r="E1125" s="258" t="s">
        <v>1296</v>
      </c>
      <c r="F1125" s="259" t="s">
        <v>611</v>
      </c>
      <c r="G1125" s="224">
        <v>3.085</v>
      </c>
    </row>
    <row r="1126" spans="1:7" ht="27">
      <c r="A1126" s="269"/>
      <c r="B1126" s="262">
        <f t="shared" si="50"/>
        <v>1024</v>
      </c>
      <c r="C1126" s="89" t="s">
        <v>1294</v>
      </c>
      <c r="D1126" s="259" t="s">
        <v>19</v>
      </c>
      <c r="E1126" s="258" t="s">
        <v>1297</v>
      </c>
      <c r="F1126" s="259" t="s">
        <v>611</v>
      </c>
      <c r="G1126" s="224">
        <v>5</v>
      </c>
    </row>
    <row r="1127" spans="1:7" ht="27">
      <c r="A1127" s="269"/>
      <c r="B1127" s="262">
        <f t="shared" si="50"/>
        <v>1025</v>
      </c>
      <c r="C1127" s="89" t="s">
        <v>1294</v>
      </c>
      <c r="D1127" s="259" t="s">
        <v>19</v>
      </c>
      <c r="E1127" s="258" t="s">
        <v>1298</v>
      </c>
      <c r="F1127" s="259" t="s">
        <v>611</v>
      </c>
      <c r="G1127" s="224">
        <v>1.1041666666666667</v>
      </c>
    </row>
    <row r="1128" spans="1:7" ht="27">
      <c r="A1128" s="269"/>
      <c r="B1128" s="262">
        <f t="shared" si="50"/>
        <v>1026</v>
      </c>
      <c r="C1128" s="89" t="s">
        <v>1294</v>
      </c>
      <c r="D1128" s="259" t="s">
        <v>19</v>
      </c>
      <c r="E1128" s="258" t="s">
        <v>1299</v>
      </c>
      <c r="F1128" s="259" t="s">
        <v>611</v>
      </c>
      <c r="G1128" s="224">
        <v>15.75</v>
      </c>
    </row>
    <row r="1129" spans="1:7" ht="27">
      <c r="A1129" s="269"/>
      <c r="B1129" s="262">
        <f t="shared" si="50"/>
        <v>1027</v>
      </c>
      <c r="C1129" s="89" t="s">
        <v>1294</v>
      </c>
      <c r="D1129" s="259" t="s">
        <v>19</v>
      </c>
      <c r="E1129" s="258" t="s">
        <v>1300</v>
      </c>
      <c r="F1129" s="259" t="s">
        <v>611</v>
      </c>
      <c r="G1129" s="224">
        <v>25</v>
      </c>
    </row>
    <row r="1130" spans="1:7" ht="27">
      <c r="A1130" s="269"/>
      <c r="B1130" s="262">
        <f t="shared" si="50"/>
        <v>1028</v>
      </c>
      <c r="C1130" s="89" t="s">
        <v>1294</v>
      </c>
      <c r="D1130" s="259" t="s">
        <v>19</v>
      </c>
      <c r="E1130" s="258" t="s">
        <v>1301</v>
      </c>
      <c r="F1130" s="259" t="s">
        <v>611</v>
      </c>
      <c r="G1130" s="224">
        <v>35.835000000000001</v>
      </c>
    </row>
    <row r="1131" spans="1:7" ht="27">
      <c r="A1131" s="269"/>
      <c r="B1131" s="262">
        <f t="shared" si="50"/>
        <v>1029</v>
      </c>
      <c r="C1131" s="89" t="s">
        <v>1302</v>
      </c>
      <c r="D1131" s="259" t="s">
        <v>19</v>
      </c>
      <c r="E1131" s="258" t="s">
        <v>2238</v>
      </c>
      <c r="F1131" s="259" t="s">
        <v>611</v>
      </c>
      <c r="G1131" s="224">
        <v>4.67</v>
      </c>
    </row>
    <row r="1132" spans="1:7" ht="27">
      <c r="A1132" s="269"/>
      <c r="B1132" s="262">
        <f t="shared" si="50"/>
        <v>1030</v>
      </c>
      <c r="C1132" s="89" t="s">
        <v>1302</v>
      </c>
      <c r="D1132" s="259" t="s">
        <v>19</v>
      </c>
      <c r="E1132" s="258" t="s">
        <v>1303</v>
      </c>
      <c r="F1132" s="259" t="s">
        <v>611</v>
      </c>
      <c r="G1132" s="224">
        <v>6</v>
      </c>
    </row>
    <row r="1133" spans="1:7" ht="27">
      <c r="A1133" s="269"/>
      <c r="B1133" s="262">
        <f t="shared" si="50"/>
        <v>1031</v>
      </c>
      <c r="C1133" s="89" t="s">
        <v>1302</v>
      </c>
      <c r="D1133" s="259" t="s">
        <v>19</v>
      </c>
      <c r="E1133" s="258" t="s">
        <v>1304</v>
      </c>
      <c r="F1133" s="259" t="s">
        <v>611</v>
      </c>
      <c r="G1133" s="224">
        <v>5.835</v>
      </c>
    </row>
    <row r="1134" spans="1:7" ht="27">
      <c r="A1134" s="269"/>
      <c r="B1134" s="262">
        <f t="shared" si="50"/>
        <v>1032</v>
      </c>
      <c r="C1134" s="89" t="s">
        <v>1302</v>
      </c>
      <c r="D1134" s="259" t="s">
        <v>19</v>
      </c>
      <c r="E1134" s="258" t="s">
        <v>1305</v>
      </c>
      <c r="F1134" s="259" t="s">
        <v>611</v>
      </c>
      <c r="G1134" s="224">
        <v>6.67</v>
      </c>
    </row>
    <row r="1135" spans="1:7" ht="27">
      <c r="A1135" s="269"/>
      <c r="B1135" s="262">
        <f t="shared" si="50"/>
        <v>1033</v>
      </c>
      <c r="C1135" s="89" t="s">
        <v>1302</v>
      </c>
      <c r="D1135" s="259" t="s">
        <v>19</v>
      </c>
      <c r="E1135" s="258" t="s">
        <v>1306</v>
      </c>
      <c r="F1135" s="259" t="s">
        <v>611</v>
      </c>
      <c r="G1135" s="224">
        <v>16.670000000000002</v>
      </c>
    </row>
    <row r="1136" spans="1:7" ht="27">
      <c r="A1136" s="269"/>
      <c r="B1136" s="262">
        <f t="shared" si="50"/>
        <v>1034</v>
      </c>
      <c r="C1136" s="89" t="s">
        <v>1302</v>
      </c>
      <c r="D1136" s="259" t="s">
        <v>19</v>
      </c>
      <c r="E1136" s="258" t="s">
        <v>1307</v>
      </c>
      <c r="F1136" s="259" t="s">
        <v>611</v>
      </c>
      <c r="G1136" s="224">
        <v>18.335000000000001</v>
      </c>
    </row>
    <row r="1137" spans="1:7" ht="27">
      <c r="A1137" s="269"/>
      <c r="B1137" s="262">
        <f t="shared" si="50"/>
        <v>1035</v>
      </c>
      <c r="C1137" s="89" t="s">
        <v>1302</v>
      </c>
      <c r="D1137" s="259" t="s">
        <v>19</v>
      </c>
      <c r="E1137" s="258" t="s">
        <v>2239</v>
      </c>
      <c r="F1137" s="259" t="s">
        <v>611</v>
      </c>
      <c r="G1137" s="224">
        <v>20.835000000000001</v>
      </c>
    </row>
    <row r="1138" spans="1:7" ht="27">
      <c r="A1138" s="269"/>
      <c r="B1138" s="262">
        <f t="shared" si="50"/>
        <v>1036</v>
      </c>
      <c r="C1138" s="89" t="s">
        <v>1231</v>
      </c>
      <c r="D1138" s="259" t="s">
        <v>19</v>
      </c>
      <c r="E1138" s="258" t="s">
        <v>2240</v>
      </c>
      <c r="F1138" s="259" t="s">
        <v>611</v>
      </c>
      <c r="G1138" s="224">
        <v>3.25</v>
      </c>
    </row>
    <row r="1139" spans="1:7" ht="27">
      <c r="A1139" s="269"/>
      <c r="B1139" s="262">
        <f t="shared" si="50"/>
        <v>1037</v>
      </c>
      <c r="C1139" s="89" t="s">
        <v>1231</v>
      </c>
      <c r="D1139" s="259" t="s">
        <v>19</v>
      </c>
      <c r="E1139" s="258" t="s">
        <v>2241</v>
      </c>
      <c r="F1139" s="259" t="s">
        <v>611</v>
      </c>
      <c r="G1139" s="224">
        <v>13.334999999999999</v>
      </c>
    </row>
    <row r="1140" spans="1:7" ht="27">
      <c r="A1140" s="269"/>
      <c r="B1140" s="262">
        <f t="shared" si="50"/>
        <v>1038</v>
      </c>
      <c r="C1140" s="89" t="s">
        <v>1231</v>
      </c>
      <c r="D1140" s="259" t="s">
        <v>19</v>
      </c>
      <c r="E1140" s="258" t="s">
        <v>1308</v>
      </c>
      <c r="F1140" s="259" t="s">
        <v>611</v>
      </c>
      <c r="G1140" s="224">
        <v>1</v>
      </c>
    </row>
    <row r="1141" spans="1:7" ht="27">
      <c r="A1141" s="269"/>
      <c r="B1141" s="262">
        <f t="shared" si="50"/>
        <v>1039</v>
      </c>
      <c r="C1141" s="89" t="s">
        <v>1231</v>
      </c>
      <c r="D1141" s="259" t="s">
        <v>19</v>
      </c>
      <c r="E1141" s="258" t="s">
        <v>1309</v>
      </c>
      <c r="F1141" s="259" t="s">
        <v>611</v>
      </c>
      <c r="G1141" s="224">
        <v>1.17</v>
      </c>
    </row>
    <row r="1142" spans="1:7" ht="27">
      <c r="A1142" s="269"/>
      <c r="B1142" s="262">
        <f t="shared" si="50"/>
        <v>1040</v>
      </c>
      <c r="C1142" s="89" t="s">
        <v>1231</v>
      </c>
      <c r="D1142" s="259" t="s">
        <v>19</v>
      </c>
      <c r="E1142" s="258" t="s">
        <v>1310</v>
      </c>
      <c r="F1142" s="259" t="s">
        <v>611</v>
      </c>
      <c r="G1142" s="224">
        <v>1.25</v>
      </c>
    </row>
    <row r="1143" spans="1:7" ht="27">
      <c r="A1143" s="269"/>
      <c r="B1143" s="262">
        <f t="shared" si="50"/>
        <v>1041</v>
      </c>
      <c r="C1143" s="89" t="s">
        <v>1231</v>
      </c>
      <c r="D1143" s="259" t="s">
        <v>19</v>
      </c>
      <c r="E1143" s="258" t="s">
        <v>1311</v>
      </c>
      <c r="F1143" s="259" t="s">
        <v>611</v>
      </c>
      <c r="G1143" s="224">
        <v>1.6666666666666667</v>
      </c>
    </row>
    <row r="1144" spans="1:7" ht="27">
      <c r="A1144" s="269"/>
      <c r="B1144" s="262">
        <f t="shared" si="50"/>
        <v>1042</v>
      </c>
      <c r="C1144" s="89" t="s">
        <v>1231</v>
      </c>
      <c r="D1144" s="259" t="s">
        <v>19</v>
      </c>
      <c r="E1144" s="258" t="s">
        <v>1312</v>
      </c>
      <c r="F1144" s="259" t="s">
        <v>611</v>
      </c>
      <c r="G1144" s="224">
        <v>2.1</v>
      </c>
    </row>
    <row r="1145" spans="1:7" ht="27">
      <c r="A1145" s="269"/>
      <c r="B1145" s="262">
        <f t="shared" si="50"/>
        <v>1043</v>
      </c>
      <c r="C1145" s="89" t="s">
        <v>1231</v>
      </c>
      <c r="D1145" s="259" t="s">
        <v>19</v>
      </c>
      <c r="E1145" s="258" t="s">
        <v>1313</v>
      </c>
      <c r="F1145" s="259" t="s">
        <v>611</v>
      </c>
      <c r="G1145" s="224">
        <v>2.4</v>
      </c>
    </row>
    <row r="1146" spans="1:7" ht="27">
      <c r="A1146" s="269"/>
      <c r="B1146" s="262">
        <f t="shared" si="50"/>
        <v>1044</v>
      </c>
      <c r="C1146" s="89" t="s">
        <v>1231</v>
      </c>
      <c r="D1146" s="259" t="s">
        <v>19</v>
      </c>
      <c r="E1146" s="258" t="s">
        <v>1314</v>
      </c>
      <c r="F1146" s="259" t="s">
        <v>611</v>
      </c>
      <c r="G1146" s="224">
        <v>5.835</v>
      </c>
    </row>
    <row r="1147" spans="1:7" ht="27">
      <c r="A1147" s="269"/>
      <c r="B1147" s="262">
        <f t="shared" si="50"/>
        <v>1045</v>
      </c>
      <c r="C1147" s="89" t="s">
        <v>1231</v>
      </c>
      <c r="D1147" s="259" t="s">
        <v>19</v>
      </c>
      <c r="E1147" s="258" t="s">
        <v>1315</v>
      </c>
      <c r="F1147" s="259" t="s">
        <v>611</v>
      </c>
      <c r="G1147" s="224">
        <v>7.5</v>
      </c>
    </row>
    <row r="1148" spans="1:7" ht="27">
      <c r="A1148" s="269"/>
      <c r="B1148" s="262">
        <f t="shared" si="50"/>
        <v>1046</v>
      </c>
      <c r="C1148" s="89" t="s">
        <v>1231</v>
      </c>
      <c r="D1148" s="259" t="s">
        <v>19</v>
      </c>
      <c r="E1148" s="258" t="s">
        <v>1316</v>
      </c>
      <c r="F1148" s="259" t="s">
        <v>611</v>
      </c>
      <c r="G1148" s="224">
        <v>8.3350000000000009</v>
      </c>
    </row>
    <row r="1149" spans="1:7" ht="27">
      <c r="A1149" s="269"/>
      <c r="B1149" s="262">
        <f t="shared" si="50"/>
        <v>1047</v>
      </c>
      <c r="C1149" s="89" t="s">
        <v>1231</v>
      </c>
      <c r="D1149" s="259" t="s">
        <v>19</v>
      </c>
      <c r="E1149" s="258" t="s">
        <v>1317</v>
      </c>
      <c r="F1149" s="259" t="s">
        <v>611</v>
      </c>
      <c r="G1149" s="224">
        <v>12.5</v>
      </c>
    </row>
    <row r="1150" spans="1:7" ht="27">
      <c r="A1150" s="269"/>
      <c r="B1150" s="262">
        <f t="shared" si="50"/>
        <v>1048</v>
      </c>
      <c r="C1150" s="89" t="s">
        <v>1126</v>
      </c>
      <c r="D1150" s="259" t="s">
        <v>19</v>
      </c>
      <c r="E1150" s="258" t="s">
        <v>1296</v>
      </c>
      <c r="F1150" s="259" t="s">
        <v>611</v>
      </c>
      <c r="G1150" s="224">
        <v>1.17</v>
      </c>
    </row>
    <row r="1151" spans="1:7" ht="27">
      <c r="A1151" s="269"/>
      <c r="B1151" s="262">
        <f t="shared" si="50"/>
        <v>1049</v>
      </c>
      <c r="C1151" s="89" t="s">
        <v>1126</v>
      </c>
      <c r="D1151" s="259" t="s">
        <v>19</v>
      </c>
      <c r="E1151" s="258" t="s">
        <v>1299</v>
      </c>
      <c r="F1151" s="259" t="s">
        <v>611</v>
      </c>
      <c r="G1151" s="224">
        <v>6.25</v>
      </c>
    </row>
    <row r="1152" spans="1:7">
      <c r="A1152" s="267" t="s">
        <v>1318</v>
      </c>
      <c r="B1152" s="650"/>
      <c r="C1152" s="290" t="s">
        <v>1319</v>
      </c>
      <c r="D1152" s="290"/>
      <c r="E1152" s="89"/>
      <c r="F1152" s="259"/>
      <c r="G1152" s="224"/>
    </row>
    <row r="1153" spans="1:7" ht="54">
      <c r="A1153" s="650"/>
      <c r="B1153" s="262">
        <f>B1151+1</f>
        <v>1050</v>
      </c>
      <c r="C1153" s="87" t="s">
        <v>895</v>
      </c>
      <c r="D1153" s="259" t="s">
        <v>291</v>
      </c>
      <c r="E1153" s="89" t="s">
        <v>1320</v>
      </c>
      <c r="F1153" s="259" t="s">
        <v>201</v>
      </c>
      <c r="G1153" s="224">
        <v>3.3333333333333335</v>
      </c>
    </row>
    <row r="1154" spans="1:7" ht="54">
      <c r="A1154" s="269"/>
      <c r="B1154" s="262">
        <f>B1153+1</f>
        <v>1051</v>
      </c>
      <c r="C1154" s="290" t="s">
        <v>895</v>
      </c>
      <c r="D1154" s="293" t="s">
        <v>291</v>
      </c>
      <c r="E1154" s="89" t="s">
        <v>1321</v>
      </c>
      <c r="F1154" s="259" t="s">
        <v>201</v>
      </c>
      <c r="G1154" s="224">
        <v>4.416666666666667</v>
      </c>
    </row>
    <row r="1155" spans="1:7" ht="54">
      <c r="A1155" s="267"/>
      <c r="B1155" s="262">
        <f>B1154+1</f>
        <v>1052</v>
      </c>
      <c r="C1155" s="87" t="s">
        <v>895</v>
      </c>
      <c r="D1155" s="259" t="s">
        <v>291</v>
      </c>
      <c r="E1155" s="89" t="s">
        <v>1322</v>
      </c>
      <c r="F1155" s="259" t="s">
        <v>201</v>
      </c>
      <c r="G1155" s="224">
        <v>6.666666666666667</v>
      </c>
    </row>
    <row r="1156" spans="1:7" ht="54">
      <c r="A1156" s="269"/>
      <c r="B1156" s="262">
        <f t="shared" ref="B1156:B1168" si="51">B1155+1</f>
        <v>1053</v>
      </c>
      <c r="C1156" s="87" t="s">
        <v>895</v>
      </c>
      <c r="D1156" s="259" t="s">
        <v>291</v>
      </c>
      <c r="E1156" s="87" t="s">
        <v>1323</v>
      </c>
      <c r="F1156" s="259" t="s">
        <v>201</v>
      </c>
      <c r="G1156" s="224">
        <v>8</v>
      </c>
    </row>
    <row r="1157" spans="1:7" ht="54">
      <c r="A1157" s="269"/>
      <c r="B1157" s="262">
        <f t="shared" si="51"/>
        <v>1054</v>
      </c>
      <c r="C1157" s="87" t="s">
        <v>895</v>
      </c>
      <c r="D1157" s="259" t="s">
        <v>291</v>
      </c>
      <c r="E1157" s="87" t="s">
        <v>1324</v>
      </c>
      <c r="F1157" s="259" t="s">
        <v>201</v>
      </c>
      <c r="G1157" s="224">
        <v>15.250000000000002</v>
      </c>
    </row>
    <row r="1158" spans="1:7" ht="54">
      <c r="A1158" s="269"/>
      <c r="B1158" s="262">
        <f t="shared" si="51"/>
        <v>1055</v>
      </c>
      <c r="C1158" s="87" t="s">
        <v>895</v>
      </c>
      <c r="D1158" s="259" t="s">
        <v>291</v>
      </c>
      <c r="E1158" s="87" t="s">
        <v>1325</v>
      </c>
      <c r="F1158" s="259" t="s">
        <v>201</v>
      </c>
      <c r="G1158" s="224">
        <v>21.083333333333336</v>
      </c>
    </row>
    <row r="1159" spans="1:7" ht="54">
      <c r="A1159" s="269"/>
      <c r="B1159" s="262">
        <f t="shared" si="51"/>
        <v>1056</v>
      </c>
      <c r="C1159" s="87" t="s">
        <v>895</v>
      </c>
      <c r="D1159" s="259" t="s">
        <v>291</v>
      </c>
      <c r="E1159" s="87" t="s">
        <v>1326</v>
      </c>
      <c r="F1159" s="259" t="s">
        <v>201</v>
      </c>
      <c r="G1159" s="224">
        <v>32.083333333333336</v>
      </c>
    </row>
    <row r="1160" spans="1:7" ht="54">
      <c r="A1160" s="269"/>
      <c r="B1160" s="262">
        <f t="shared" si="51"/>
        <v>1057</v>
      </c>
      <c r="C1160" s="290" t="s">
        <v>895</v>
      </c>
      <c r="D1160" s="293" t="s">
        <v>291</v>
      </c>
      <c r="E1160" s="89" t="s">
        <v>1327</v>
      </c>
      <c r="F1160" s="259" t="s">
        <v>201</v>
      </c>
      <c r="G1160" s="224">
        <v>48.333333333333336</v>
      </c>
    </row>
    <row r="1161" spans="1:7" ht="54">
      <c r="A1161" s="267"/>
      <c r="B1161" s="262">
        <f t="shared" si="51"/>
        <v>1058</v>
      </c>
      <c r="C1161" s="87" t="s">
        <v>895</v>
      </c>
      <c r="D1161" s="259" t="s">
        <v>291</v>
      </c>
      <c r="E1161" s="87" t="s">
        <v>1328</v>
      </c>
      <c r="F1161" s="259" t="s">
        <v>201</v>
      </c>
      <c r="G1161" s="224">
        <v>3.5833333333333335</v>
      </c>
    </row>
    <row r="1162" spans="1:7" ht="54">
      <c r="A1162" s="269"/>
      <c r="B1162" s="262">
        <f t="shared" si="51"/>
        <v>1059</v>
      </c>
      <c r="C1162" s="87" t="s">
        <v>895</v>
      </c>
      <c r="D1162" s="259" t="s">
        <v>291</v>
      </c>
      <c r="E1162" s="87" t="s">
        <v>1329</v>
      </c>
      <c r="F1162" s="259" t="s">
        <v>201</v>
      </c>
      <c r="G1162" s="224">
        <v>4.916666666666667</v>
      </c>
    </row>
    <row r="1163" spans="1:7" ht="54">
      <c r="A1163" s="269"/>
      <c r="B1163" s="262">
        <f t="shared" si="51"/>
        <v>1060</v>
      </c>
      <c r="C1163" s="87" t="s">
        <v>895</v>
      </c>
      <c r="D1163" s="259" t="s">
        <v>291</v>
      </c>
      <c r="E1163" s="87" t="s">
        <v>1330</v>
      </c>
      <c r="F1163" s="259" t="s">
        <v>201</v>
      </c>
      <c r="G1163" s="224">
        <v>7.7500000000000009</v>
      </c>
    </row>
    <row r="1164" spans="1:7" ht="54">
      <c r="A1164" s="269"/>
      <c r="B1164" s="262">
        <f t="shared" si="51"/>
        <v>1061</v>
      </c>
      <c r="C1164" s="87" t="s">
        <v>895</v>
      </c>
      <c r="D1164" s="259" t="s">
        <v>291</v>
      </c>
      <c r="E1164" s="87" t="s">
        <v>1331</v>
      </c>
      <c r="F1164" s="259" t="s">
        <v>201</v>
      </c>
      <c r="G1164" s="224">
        <v>8.8333333333333339</v>
      </c>
    </row>
    <row r="1165" spans="1:7" ht="54">
      <c r="A1165" s="269"/>
      <c r="B1165" s="262">
        <f t="shared" si="51"/>
        <v>1062</v>
      </c>
      <c r="C1165" s="87" t="s">
        <v>895</v>
      </c>
      <c r="D1165" s="259" t="s">
        <v>291</v>
      </c>
      <c r="E1165" s="87" t="s">
        <v>1332</v>
      </c>
      <c r="F1165" s="259" t="s">
        <v>201</v>
      </c>
      <c r="G1165" s="224">
        <v>17.25</v>
      </c>
    </row>
    <row r="1166" spans="1:7" ht="54">
      <c r="A1166" s="269"/>
      <c r="B1166" s="262">
        <f t="shared" si="51"/>
        <v>1063</v>
      </c>
      <c r="C1166" s="87" t="s">
        <v>895</v>
      </c>
      <c r="D1166" s="259" t="s">
        <v>291</v>
      </c>
      <c r="E1166" s="87" t="s">
        <v>1333</v>
      </c>
      <c r="F1166" s="259" t="s">
        <v>201</v>
      </c>
      <c r="G1166" s="224">
        <v>23.333333333333336</v>
      </c>
    </row>
    <row r="1167" spans="1:7" ht="54">
      <c r="A1167" s="269"/>
      <c r="B1167" s="262">
        <f t="shared" si="51"/>
        <v>1064</v>
      </c>
      <c r="C1167" s="87" t="s">
        <v>895</v>
      </c>
      <c r="D1167" s="259" t="s">
        <v>291</v>
      </c>
      <c r="E1167" s="87" t="s">
        <v>1334</v>
      </c>
      <c r="F1167" s="259" t="s">
        <v>201</v>
      </c>
      <c r="G1167" s="224">
        <v>38.333333333333336</v>
      </c>
    </row>
    <row r="1168" spans="1:7" ht="54">
      <c r="A1168" s="269"/>
      <c r="B1168" s="262">
        <f t="shared" si="51"/>
        <v>1065</v>
      </c>
      <c r="C1168" s="87" t="s">
        <v>895</v>
      </c>
      <c r="D1168" s="259" t="s">
        <v>291</v>
      </c>
      <c r="E1168" s="87" t="s">
        <v>1335</v>
      </c>
      <c r="F1168" s="259" t="s">
        <v>201</v>
      </c>
      <c r="G1168" s="224">
        <v>59.166666666666671</v>
      </c>
    </row>
    <row r="1169" spans="1:7">
      <c r="A1169" s="267" t="s">
        <v>1336</v>
      </c>
      <c r="B1169" s="650"/>
      <c r="C1169" s="290" t="s">
        <v>1337</v>
      </c>
      <c r="D1169" s="290"/>
      <c r="E1169" s="89"/>
      <c r="F1169" s="260"/>
      <c r="G1169" s="224"/>
    </row>
    <row r="1170" spans="1:7">
      <c r="A1170" s="650"/>
      <c r="B1170" s="262">
        <f>B1168+1</f>
        <v>1066</v>
      </c>
      <c r="C1170" s="87" t="s">
        <v>1338</v>
      </c>
      <c r="D1170" s="259" t="s">
        <v>19</v>
      </c>
      <c r="E1170" s="87" t="s">
        <v>1339</v>
      </c>
      <c r="F1170" s="259" t="s">
        <v>201</v>
      </c>
      <c r="G1170" s="224">
        <v>0.35</v>
      </c>
    </row>
    <row r="1171" spans="1:7">
      <c r="A1171" s="269"/>
      <c r="B1171" s="262">
        <f>B1170+1</f>
        <v>1067</v>
      </c>
      <c r="C1171" s="87" t="s">
        <v>1338</v>
      </c>
      <c r="D1171" s="259" t="s">
        <v>19</v>
      </c>
      <c r="E1171" s="87" t="s">
        <v>1340</v>
      </c>
      <c r="F1171" s="259" t="s">
        <v>201</v>
      </c>
      <c r="G1171" s="224">
        <v>0.47499999999999998</v>
      </c>
    </row>
    <row r="1172" spans="1:7">
      <c r="A1172" s="269"/>
      <c r="B1172" s="262">
        <f>B1171+1</f>
        <v>1068</v>
      </c>
      <c r="C1172" s="87" t="s">
        <v>1338</v>
      </c>
      <c r="D1172" s="259" t="s">
        <v>19</v>
      </c>
      <c r="E1172" s="87" t="s">
        <v>1341</v>
      </c>
      <c r="F1172" s="259" t="s">
        <v>201</v>
      </c>
      <c r="G1172" s="224">
        <v>0.90416666666666656</v>
      </c>
    </row>
    <row r="1173" spans="1:7">
      <c r="A1173" s="267" t="s">
        <v>1342</v>
      </c>
      <c r="B1173" s="650"/>
      <c r="C1173" s="290" t="s">
        <v>1343</v>
      </c>
      <c r="D1173" s="290"/>
      <c r="E1173" s="89"/>
      <c r="F1173" s="260"/>
      <c r="G1173" s="224"/>
    </row>
    <row r="1174" spans="1:7" ht="27">
      <c r="A1174" s="650"/>
      <c r="B1174" s="262">
        <f>B1172+1</f>
        <v>1069</v>
      </c>
      <c r="C1174" s="87" t="s">
        <v>895</v>
      </c>
      <c r="D1174" s="259" t="s">
        <v>291</v>
      </c>
      <c r="E1174" s="89" t="s">
        <v>1344</v>
      </c>
      <c r="F1174" s="259" t="s">
        <v>201</v>
      </c>
      <c r="G1174" s="224">
        <v>0.53333333333333333</v>
      </c>
    </row>
    <row r="1175" spans="1:7" ht="27">
      <c r="A1175" s="269"/>
      <c r="B1175" s="262">
        <f>B1174+1</f>
        <v>1070</v>
      </c>
      <c r="C1175" s="87" t="s">
        <v>895</v>
      </c>
      <c r="D1175" s="259" t="s">
        <v>291</v>
      </c>
      <c r="E1175" s="89" t="s">
        <v>1345</v>
      </c>
      <c r="F1175" s="259" t="s">
        <v>201</v>
      </c>
      <c r="G1175" s="224">
        <v>0.8</v>
      </c>
    </row>
    <row r="1176" spans="1:7" ht="27">
      <c r="A1176" s="269"/>
      <c r="B1176" s="262">
        <f>B1175+1</f>
        <v>1071</v>
      </c>
      <c r="C1176" s="290" t="s">
        <v>895</v>
      </c>
      <c r="D1176" s="293" t="s">
        <v>291</v>
      </c>
      <c r="E1176" s="89" t="s">
        <v>1346</v>
      </c>
      <c r="F1176" s="259" t="s">
        <v>201</v>
      </c>
      <c r="G1176" s="224">
        <v>1.1000000000000001</v>
      </c>
    </row>
    <row r="1177" spans="1:7" ht="27">
      <c r="A1177" s="269"/>
      <c r="B1177" s="262">
        <f t="shared" ref="B1177:B1185" si="52">B1176+1</f>
        <v>1072</v>
      </c>
      <c r="C1177" s="87" t="s">
        <v>895</v>
      </c>
      <c r="D1177" s="259" t="s">
        <v>291</v>
      </c>
      <c r="E1177" s="87" t="s">
        <v>1347</v>
      </c>
      <c r="F1177" s="259" t="s">
        <v>201</v>
      </c>
      <c r="G1177" s="224">
        <v>2.2500000000000004</v>
      </c>
    </row>
    <row r="1178" spans="1:7" ht="27">
      <c r="A1178" s="269"/>
      <c r="B1178" s="262">
        <f t="shared" si="52"/>
        <v>1073</v>
      </c>
      <c r="C1178" s="290" t="s">
        <v>895</v>
      </c>
      <c r="D1178" s="293" t="s">
        <v>291</v>
      </c>
      <c r="E1178" s="89" t="s">
        <v>1348</v>
      </c>
      <c r="F1178" s="259" t="s">
        <v>201</v>
      </c>
      <c r="G1178" s="224">
        <v>3.4166666666666665</v>
      </c>
    </row>
    <row r="1179" spans="1:7" ht="27">
      <c r="A1179" s="269"/>
      <c r="B1179" s="262">
        <f t="shared" si="52"/>
        <v>1074</v>
      </c>
      <c r="C1179" s="87" t="s">
        <v>895</v>
      </c>
      <c r="D1179" s="259" t="s">
        <v>291</v>
      </c>
      <c r="E1179" s="87" t="s">
        <v>1349</v>
      </c>
      <c r="F1179" s="259" t="s">
        <v>201</v>
      </c>
      <c r="G1179" s="224">
        <v>5.791666666666667</v>
      </c>
    </row>
    <row r="1180" spans="1:7" ht="40.5">
      <c r="A1180" s="269"/>
      <c r="B1180" s="262">
        <f t="shared" si="52"/>
        <v>1075</v>
      </c>
      <c r="C1180" s="87" t="s">
        <v>895</v>
      </c>
      <c r="D1180" s="259" t="s">
        <v>291</v>
      </c>
      <c r="E1180" s="89" t="s">
        <v>1350</v>
      </c>
      <c r="F1180" s="259" t="s">
        <v>201</v>
      </c>
      <c r="G1180" s="224">
        <v>0.6</v>
      </c>
    </row>
    <row r="1181" spans="1:7" ht="40.5">
      <c r="A1181" s="269"/>
      <c r="B1181" s="262">
        <f t="shared" si="52"/>
        <v>1076</v>
      </c>
      <c r="C1181" s="87" t="s">
        <v>895</v>
      </c>
      <c r="D1181" s="259" t="s">
        <v>291</v>
      </c>
      <c r="E1181" s="89" t="s">
        <v>1351</v>
      </c>
      <c r="F1181" s="259" t="s">
        <v>201</v>
      </c>
      <c r="G1181" s="224">
        <v>0.74399999999999999</v>
      </c>
    </row>
    <row r="1182" spans="1:7" ht="40.5">
      <c r="A1182" s="269"/>
      <c r="B1182" s="262">
        <f t="shared" si="52"/>
        <v>1077</v>
      </c>
      <c r="C1182" s="290" t="s">
        <v>895</v>
      </c>
      <c r="D1182" s="293" t="s">
        <v>291</v>
      </c>
      <c r="E1182" s="89" t="s">
        <v>1352</v>
      </c>
      <c r="F1182" s="259" t="s">
        <v>201</v>
      </c>
      <c r="G1182" s="224">
        <v>1.1599999999999999</v>
      </c>
    </row>
    <row r="1183" spans="1:7" ht="40.5">
      <c r="A1183" s="269"/>
      <c r="B1183" s="262">
        <f t="shared" si="52"/>
        <v>1078</v>
      </c>
      <c r="C1183" s="87" t="s">
        <v>895</v>
      </c>
      <c r="D1183" s="259" t="s">
        <v>291</v>
      </c>
      <c r="E1183" s="87" t="s">
        <v>1353</v>
      </c>
      <c r="F1183" s="259" t="s">
        <v>201</v>
      </c>
      <c r="G1183" s="224">
        <v>2.3199999999999998</v>
      </c>
    </row>
    <row r="1184" spans="1:7" ht="40.5">
      <c r="A1184" s="269"/>
      <c r="B1184" s="262">
        <f t="shared" si="52"/>
        <v>1079</v>
      </c>
      <c r="C1184" s="290" t="s">
        <v>895</v>
      </c>
      <c r="D1184" s="293" t="s">
        <v>291</v>
      </c>
      <c r="E1184" s="89" t="s">
        <v>1354</v>
      </c>
      <c r="F1184" s="259" t="s">
        <v>201</v>
      </c>
      <c r="G1184" s="224">
        <v>3.28</v>
      </c>
    </row>
    <row r="1185" spans="1:7">
      <c r="A1185" s="269"/>
      <c r="B1185" s="262">
        <f t="shared" si="52"/>
        <v>1080</v>
      </c>
      <c r="C1185" s="290" t="s">
        <v>1356</v>
      </c>
      <c r="D1185" s="290"/>
      <c r="E1185" s="89"/>
      <c r="F1185" s="260"/>
      <c r="G1185" s="224"/>
    </row>
    <row r="1186" spans="1:7" ht="27">
      <c r="A1186" s="267" t="s">
        <v>1355</v>
      </c>
      <c r="B1186" s="262"/>
      <c r="C1186" s="290" t="s">
        <v>895</v>
      </c>
      <c r="D1186" s="293" t="s">
        <v>291</v>
      </c>
      <c r="E1186" s="89" t="s">
        <v>1357</v>
      </c>
      <c r="F1186" s="259" t="s">
        <v>201</v>
      </c>
      <c r="G1186" s="224">
        <v>0.34166666666666667</v>
      </c>
    </row>
    <row r="1187" spans="1:7" ht="27">
      <c r="A1187" s="269"/>
      <c r="B1187" s="262">
        <f>B1185+1</f>
        <v>1081</v>
      </c>
      <c r="C1187" s="87" t="s">
        <v>895</v>
      </c>
      <c r="D1187" s="259" t="s">
        <v>291</v>
      </c>
      <c r="E1187" s="87" t="s">
        <v>2242</v>
      </c>
      <c r="F1187" s="259" t="s">
        <v>201</v>
      </c>
      <c r="G1187" s="224">
        <v>0.54166666666666674</v>
      </c>
    </row>
    <row r="1188" spans="1:7" ht="27">
      <c r="A1188" s="269"/>
      <c r="B1188" s="262">
        <f>B1187+1</f>
        <v>1082</v>
      </c>
      <c r="C1188" s="87" t="s">
        <v>895</v>
      </c>
      <c r="D1188" s="259" t="s">
        <v>291</v>
      </c>
      <c r="E1188" s="87" t="s">
        <v>2243</v>
      </c>
      <c r="F1188" s="259" t="s">
        <v>201</v>
      </c>
      <c r="G1188" s="224">
        <v>0.97499999999999998</v>
      </c>
    </row>
    <row r="1189" spans="1:7" ht="27">
      <c r="A1189" s="269"/>
      <c r="B1189" s="262">
        <f t="shared" ref="B1189:B1194" si="53">B1188+1</f>
        <v>1083</v>
      </c>
      <c r="C1189" s="87" t="s">
        <v>895</v>
      </c>
      <c r="D1189" s="259" t="s">
        <v>291</v>
      </c>
      <c r="E1189" s="87" t="s">
        <v>1358</v>
      </c>
      <c r="F1189" s="259" t="s">
        <v>201</v>
      </c>
      <c r="G1189" s="224">
        <v>1.7666666666666668</v>
      </c>
    </row>
    <row r="1190" spans="1:7" ht="27">
      <c r="A1190" s="269"/>
      <c r="B1190" s="262">
        <f t="shared" si="53"/>
        <v>1084</v>
      </c>
      <c r="C1190" s="87" t="s">
        <v>895</v>
      </c>
      <c r="D1190" s="259" t="s">
        <v>291</v>
      </c>
      <c r="E1190" s="87" t="s">
        <v>2244</v>
      </c>
      <c r="F1190" s="259" t="s">
        <v>201</v>
      </c>
      <c r="G1190" s="224">
        <v>2.6583333333333332</v>
      </c>
    </row>
    <row r="1191" spans="1:7" ht="27">
      <c r="A1191" s="269"/>
      <c r="B1191" s="262">
        <f t="shared" si="53"/>
        <v>1085</v>
      </c>
      <c r="C1191" s="290" t="s">
        <v>895</v>
      </c>
      <c r="D1191" s="293" t="s">
        <v>291</v>
      </c>
      <c r="E1191" s="89" t="s">
        <v>2245</v>
      </c>
      <c r="F1191" s="259" t="s">
        <v>201</v>
      </c>
      <c r="G1191" s="224">
        <v>4.291666666666667</v>
      </c>
    </row>
    <row r="1192" spans="1:7" ht="27">
      <c r="A1192" s="269"/>
      <c r="B1192" s="262">
        <f t="shared" si="53"/>
        <v>1086</v>
      </c>
      <c r="C1192" s="87" t="s">
        <v>895</v>
      </c>
      <c r="D1192" s="259" t="s">
        <v>291</v>
      </c>
      <c r="E1192" s="87" t="s">
        <v>2246</v>
      </c>
      <c r="F1192" s="259" t="s">
        <v>201</v>
      </c>
      <c r="G1192" s="224">
        <v>0.155</v>
      </c>
    </row>
    <row r="1193" spans="1:7" ht="27">
      <c r="A1193" s="269"/>
      <c r="B1193" s="262">
        <f t="shared" si="53"/>
        <v>1087</v>
      </c>
      <c r="C1193" s="87" t="s">
        <v>895</v>
      </c>
      <c r="D1193" s="259" t="s">
        <v>291</v>
      </c>
      <c r="E1193" s="87" t="s">
        <v>2247</v>
      </c>
      <c r="F1193" s="259" t="s">
        <v>201</v>
      </c>
      <c r="G1193" s="224">
        <v>0.22916666666666669</v>
      </c>
    </row>
    <row r="1194" spans="1:7" ht="27">
      <c r="A1194" s="269"/>
      <c r="B1194" s="262">
        <f t="shared" si="53"/>
        <v>1088</v>
      </c>
      <c r="C1194" s="87" t="s">
        <v>895</v>
      </c>
      <c r="D1194" s="259" t="s">
        <v>291</v>
      </c>
      <c r="E1194" s="87" t="s">
        <v>2248</v>
      </c>
      <c r="F1194" s="259" t="s">
        <v>201</v>
      </c>
      <c r="G1194" s="224">
        <v>0.3691666666666667</v>
      </c>
    </row>
    <row r="1195" spans="1:7">
      <c r="A1195" s="267" t="s">
        <v>1359</v>
      </c>
      <c r="B1195" s="650"/>
      <c r="C1195" s="290" t="s">
        <v>1360</v>
      </c>
      <c r="D1195" s="290"/>
      <c r="E1195" s="89"/>
      <c r="F1195" s="259"/>
      <c r="G1195" s="224"/>
    </row>
    <row r="1196" spans="1:7" ht="27">
      <c r="A1196" s="650"/>
      <c r="B1196" s="262">
        <f>B1194+1</f>
        <v>1089</v>
      </c>
      <c r="C1196" s="87" t="s">
        <v>895</v>
      </c>
      <c r="D1196" s="259" t="s">
        <v>291</v>
      </c>
      <c r="E1196" s="87" t="s">
        <v>1361</v>
      </c>
      <c r="F1196" s="259" t="s">
        <v>201</v>
      </c>
      <c r="G1196" s="224">
        <v>0.54166666666666674</v>
      </c>
    </row>
    <row r="1197" spans="1:7">
      <c r="A1197" s="267" t="s">
        <v>1362</v>
      </c>
      <c r="B1197" s="262"/>
      <c r="C1197" s="290" t="s">
        <v>1363</v>
      </c>
      <c r="D1197" s="290"/>
      <c r="E1197" s="89"/>
      <c r="F1197" s="260"/>
      <c r="G1197" s="224"/>
    </row>
    <row r="1198" spans="1:7">
      <c r="A1198" s="650"/>
      <c r="B1198" s="262">
        <f>B1196+1</f>
        <v>1090</v>
      </c>
      <c r="C1198" s="653" t="s">
        <v>1364</v>
      </c>
      <c r="D1198" s="259" t="s">
        <v>19</v>
      </c>
      <c r="E1198" s="230" t="s">
        <v>1365</v>
      </c>
      <c r="F1198" s="259" t="s">
        <v>201</v>
      </c>
      <c r="G1198" s="224">
        <v>3.9166666666666669E-2</v>
      </c>
    </row>
    <row r="1199" spans="1:7">
      <c r="A1199" s="269"/>
      <c r="B1199" s="262">
        <f>B1198+1</f>
        <v>1091</v>
      </c>
      <c r="C1199" s="653" t="s">
        <v>1364</v>
      </c>
      <c r="D1199" s="259" t="s">
        <v>19</v>
      </c>
      <c r="E1199" s="230" t="s">
        <v>1366</v>
      </c>
      <c r="F1199" s="259" t="s">
        <v>201</v>
      </c>
      <c r="G1199" s="224">
        <v>6.083333333333333E-2</v>
      </c>
    </row>
    <row r="1200" spans="1:7">
      <c r="A1200" s="269"/>
      <c r="B1200" s="262">
        <f>B1199+1</f>
        <v>1092</v>
      </c>
      <c r="C1200" s="653" t="s">
        <v>1364</v>
      </c>
      <c r="D1200" s="259" t="s">
        <v>19</v>
      </c>
      <c r="E1200" s="230" t="s">
        <v>1367</v>
      </c>
      <c r="F1200" s="259" t="s">
        <v>201</v>
      </c>
      <c r="G1200" s="224">
        <v>5.4166666666666669E-2</v>
      </c>
    </row>
    <row r="1201" spans="1:7">
      <c r="A1201" s="269"/>
      <c r="B1201" s="262">
        <f t="shared" ref="B1201:B1264" si="54">B1200+1</f>
        <v>1093</v>
      </c>
      <c r="C1201" s="653" t="s">
        <v>1364</v>
      </c>
      <c r="D1201" s="259" t="s">
        <v>19</v>
      </c>
      <c r="E1201" s="230" t="s">
        <v>1368</v>
      </c>
      <c r="F1201" s="259" t="s">
        <v>201</v>
      </c>
      <c r="G1201" s="224">
        <v>0.11833333333333333</v>
      </c>
    </row>
    <row r="1202" spans="1:7">
      <c r="A1202" s="269"/>
      <c r="B1202" s="262">
        <f t="shared" si="54"/>
        <v>1094</v>
      </c>
      <c r="C1202" s="653" t="s">
        <v>1364</v>
      </c>
      <c r="D1202" s="259" t="s">
        <v>19</v>
      </c>
      <c r="E1202" s="230" t="s">
        <v>1369</v>
      </c>
      <c r="F1202" s="259" t="s">
        <v>201</v>
      </c>
      <c r="G1202" s="224">
        <v>0.14083333333333334</v>
      </c>
    </row>
    <row r="1203" spans="1:7">
      <c r="A1203" s="269"/>
      <c r="B1203" s="262">
        <f t="shared" si="54"/>
        <v>1095</v>
      </c>
      <c r="C1203" s="653" t="s">
        <v>1364</v>
      </c>
      <c r="D1203" s="259" t="s">
        <v>19</v>
      </c>
      <c r="E1203" s="230" t="s">
        <v>1370</v>
      </c>
      <c r="F1203" s="259" t="s">
        <v>201</v>
      </c>
      <c r="G1203" s="224">
        <v>0.17416666666666666</v>
      </c>
    </row>
    <row r="1204" spans="1:7">
      <c r="A1204" s="269"/>
      <c r="B1204" s="262">
        <f t="shared" si="54"/>
        <v>1096</v>
      </c>
      <c r="C1204" s="653" t="s">
        <v>1364</v>
      </c>
      <c r="D1204" s="259" t="s">
        <v>19</v>
      </c>
      <c r="E1204" s="230" t="s">
        <v>1371</v>
      </c>
      <c r="F1204" s="259" t="s">
        <v>201</v>
      </c>
      <c r="G1204" s="224">
        <v>0.21500000000000002</v>
      </c>
    </row>
    <row r="1205" spans="1:7">
      <c r="A1205" s="269"/>
      <c r="B1205" s="262">
        <f t="shared" si="54"/>
        <v>1097</v>
      </c>
      <c r="C1205" s="653" t="s">
        <v>1364</v>
      </c>
      <c r="D1205" s="259" t="s">
        <v>19</v>
      </c>
      <c r="E1205" s="230" t="s">
        <v>1372</v>
      </c>
      <c r="F1205" s="259" t="s">
        <v>201</v>
      </c>
      <c r="G1205" s="224">
        <v>0.20083333333333334</v>
      </c>
    </row>
    <row r="1206" spans="1:7">
      <c r="A1206" s="269"/>
      <c r="B1206" s="262">
        <f t="shared" si="54"/>
        <v>1098</v>
      </c>
      <c r="C1206" s="653" t="s">
        <v>1364</v>
      </c>
      <c r="D1206" s="259" t="s">
        <v>19</v>
      </c>
      <c r="E1206" s="230" t="s">
        <v>1373</v>
      </c>
      <c r="F1206" s="259" t="s">
        <v>201</v>
      </c>
      <c r="G1206" s="224">
        <v>0.33916666666666667</v>
      </c>
    </row>
    <row r="1207" spans="1:7">
      <c r="A1207" s="269"/>
      <c r="B1207" s="262">
        <f t="shared" si="54"/>
        <v>1099</v>
      </c>
      <c r="C1207" s="653" t="s">
        <v>1364</v>
      </c>
      <c r="D1207" s="259" t="s">
        <v>19</v>
      </c>
      <c r="E1207" s="229" t="s">
        <v>1374</v>
      </c>
      <c r="F1207" s="259" t="s">
        <v>201</v>
      </c>
      <c r="G1207" s="224">
        <v>0.37083333333333335</v>
      </c>
    </row>
    <row r="1208" spans="1:7" ht="27">
      <c r="A1208" s="269"/>
      <c r="B1208" s="262">
        <f t="shared" si="54"/>
        <v>1100</v>
      </c>
      <c r="C1208" s="229" t="s">
        <v>1375</v>
      </c>
      <c r="D1208" s="259" t="s">
        <v>19</v>
      </c>
      <c r="E1208" s="229" t="s">
        <v>1376</v>
      </c>
      <c r="F1208" s="259" t="s">
        <v>201</v>
      </c>
      <c r="G1208" s="224">
        <v>0.10500000000000001</v>
      </c>
    </row>
    <row r="1209" spans="1:7" ht="27">
      <c r="A1209" s="269"/>
      <c r="B1209" s="262">
        <f t="shared" si="54"/>
        <v>1101</v>
      </c>
      <c r="C1209" s="229" t="s">
        <v>1375</v>
      </c>
      <c r="D1209" s="259" t="s">
        <v>19</v>
      </c>
      <c r="E1209" s="229" t="s">
        <v>1377</v>
      </c>
      <c r="F1209" s="259" t="s">
        <v>201</v>
      </c>
      <c r="G1209" s="224">
        <v>0.1275</v>
      </c>
    </row>
    <row r="1210" spans="1:7" ht="27">
      <c r="A1210" s="269"/>
      <c r="B1210" s="262">
        <f t="shared" si="54"/>
        <v>1102</v>
      </c>
      <c r="C1210" s="229" t="s">
        <v>1375</v>
      </c>
      <c r="D1210" s="259" t="s">
        <v>19</v>
      </c>
      <c r="E1210" s="229" t="s">
        <v>1378</v>
      </c>
      <c r="F1210" s="259" t="s">
        <v>201</v>
      </c>
      <c r="G1210" s="224">
        <v>0.18333333333333335</v>
      </c>
    </row>
    <row r="1211" spans="1:7" ht="27">
      <c r="A1211" s="269"/>
      <c r="B1211" s="262">
        <f t="shared" si="54"/>
        <v>1103</v>
      </c>
      <c r="C1211" s="230" t="s">
        <v>1244</v>
      </c>
      <c r="D1211" s="259" t="s">
        <v>19</v>
      </c>
      <c r="E1211" s="230" t="s">
        <v>1379</v>
      </c>
      <c r="F1211" s="259" t="s">
        <v>201</v>
      </c>
      <c r="G1211" s="224">
        <v>3.1666666666666669E-2</v>
      </c>
    </row>
    <row r="1212" spans="1:7">
      <c r="A1212" s="269"/>
      <c r="B1212" s="262">
        <f t="shared" si="54"/>
        <v>1104</v>
      </c>
      <c r="C1212" s="230" t="s">
        <v>1244</v>
      </c>
      <c r="D1212" s="259" t="s">
        <v>19</v>
      </c>
      <c r="E1212" s="230" t="s">
        <v>1380</v>
      </c>
      <c r="F1212" s="259" t="s">
        <v>201</v>
      </c>
      <c r="G1212" s="224">
        <v>5.3333333333333337E-2</v>
      </c>
    </row>
    <row r="1213" spans="1:7" ht="27">
      <c r="A1213" s="269"/>
      <c r="B1213" s="262">
        <f t="shared" si="54"/>
        <v>1105</v>
      </c>
      <c r="C1213" s="230" t="s">
        <v>1244</v>
      </c>
      <c r="D1213" s="259" t="s">
        <v>19</v>
      </c>
      <c r="E1213" s="230" t="s">
        <v>1381</v>
      </c>
      <c r="F1213" s="259" t="s">
        <v>201</v>
      </c>
      <c r="G1213" s="224">
        <v>0.11000000000000001</v>
      </c>
    </row>
    <row r="1214" spans="1:7" ht="27">
      <c r="A1214" s="269"/>
      <c r="B1214" s="262">
        <f t="shared" si="54"/>
        <v>1106</v>
      </c>
      <c r="C1214" s="230" t="s">
        <v>1244</v>
      </c>
      <c r="D1214" s="259" t="s">
        <v>19</v>
      </c>
      <c r="E1214" s="230" t="s">
        <v>1382</v>
      </c>
      <c r="F1214" s="259" t="s">
        <v>201</v>
      </c>
      <c r="G1214" s="224">
        <v>0.23916666666666667</v>
      </c>
    </row>
    <row r="1215" spans="1:7" ht="27">
      <c r="A1215" s="269"/>
      <c r="B1215" s="262">
        <f t="shared" si="54"/>
        <v>1107</v>
      </c>
      <c r="C1215" s="230" t="s">
        <v>1244</v>
      </c>
      <c r="D1215" s="259" t="s">
        <v>19</v>
      </c>
      <c r="E1215" s="230" t="s">
        <v>1383</v>
      </c>
      <c r="F1215" s="259" t="s">
        <v>201</v>
      </c>
      <c r="G1215" s="224">
        <v>0.46833333333333338</v>
      </c>
    </row>
    <row r="1216" spans="1:7" ht="27">
      <c r="A1216" s="269"/>
      <c r="B1216" s="262">
        <f t="shared" si="54"/>
        <v>1108</v>
      </c>
      <c r="C1216" s="230" t="s">
        <v>1244</v>
      </c>
      <c r="D1216" s="259" t="s">
        <v>19</v>
      </c>
      <c r="E1216" s="230" t="s">
        <v>1384</v>
      </c>
      <c r="F1216" s="259" t="s">
        <v>201</v>
      </c>
      <c r="G1216" s="224">
        <v>0.68833333333333335</v>
      </c>
    </row>
    <row r="1217" spans="1:7" ht="27">
      <c r="A1217" s="269"/>
      <c r="B1217" s="262">
        <f t="shared" si="54"/>
        <v>1109</v>
      </c>
      <c r="C1217" s="230" t="s">
        <v>1244</v>
      </c>
      <c r="D1217" s="259" t="s">
        <v>19</v>
      </c>
      <c r="E1217" s="230" t="s">
        <v>1385</v>
      </c>
      <c r="F1217" s="259" t="s">
        <v>201</v>
      </c>
      <c r="G1217" s="224">
        <v>3.1666666666666669E-2</v>
      </c>
    </row>
    <row r="1218" spans="1:7" ht="27">
      <c r="A1218" s="269"/>
      <c r="B1218" s="262">
        <f t="shared" si="54"/>
        <v>1110</v>
      </c>
      <c r="C1218" s="230" t="s">
        <v>1244</v>
      </c>
      <c r="D1218" s="259" t="s">
        <v>19</v>
      </c>
      <c r="E1218" s="230" t="s">
        <v>1386</v>
      </c>
      <c r="F1218" s="259" t="s">
        <v>201</v>
      </c>
      <c r="G1218" s="224">
        <v>5.3333333333333337E-2</v>
      </c>
    </row>
    <row r="1219" spans="1:7" ht="27">
      <c r="A1219" s="269"/>
      <c r="B1219" s="262">
        <f t="shared" si="54"/>
        <v>1111</v>
      </c>
      <c r="C1219" s="230" t="s">
        <v>1244</v>
      </c>
      <c r="D1219" s="259" t="s">
        <v>19</v>
      </c>
      <c r="E1219" s="230" t="s">
        <v>1387</v>
      </c>
      <c r="F1219" s="259" t="s">
        <v>201</v>
      </c>
      <c r="G1219" s="224">
        <v>0.11000000000000001</v>
      </c>
    </row>
    <row r="1220" spans="1:7" ht="27">
      <c r="A1220" s="269"/>
      <c r="B1220" s="262">
        <f t="shared" si="54"/>
        <v>1112</v>
      </c>
      <c r="C1220" s="230" t="s">
        <v>1244</v>
      </c>
      <c r="D1220" s="259" t="s">
        <v>19</v>
      </c>
      <c r="E1220" s="230" t="s">
        <v>1388</v>
      </c>
      <c r="F1220" s="259" t="s">
        <v>201</v>
      </c>
      <c r="G1220" s="224">
        <v>0.28916666666666668</v>
      </c>
    </row>
    <row r="1221" spans="1:7" ht="27">
      <c r="A1221" s="269"/>
      <c r="B1221" s="262">
        <f t="shared" si="54"/>
        <v>1113</v>
      </c>
      <c r="C1221" s="230" t="s">
        <v>1244</v>
      </c>
      <c r="D1221" s="259" t="s">
        <v>19</v>
      </c>
      <c r="E1221" s="230" t="s">
        <v>1389</v>
      </c>
      <c r="F1221" s="259" t="s">
        <v>201</v>
      </c>
      <c r="G1221" s="224">
        <v>0.51750000000000007</v>
      </c>
    </row>
    <row r="1222" spans="1:7" ht="27">
      <c r="A1222" s="269"/>
      <c r="B1222" s="262">
        <f t="shared" si="54"/>
        <v>1114</v>
      </c>
      <c r="C1222" s="230" t="s">
        <v>1244</v>
      </c>
      <c r="D1222" s="259" t="s">
        <v>19</v>
      </c>
      <c r="E1222" s="230" t="s">
        <v>1390</v>
      </c>
      <c r="F1222" s="259" t="s">
        <v>201</v>
      </c>
      <c r="G1222" s="224">
        <v>0.75833333333333341</v>
      </c>
    </row>
    <row r="1223" spans="1:7">
      <c r="A1223" s="269"/>
      <c r="B1223" s="262">
        <f t="shared" si="54"/>
        <v>1115</v>
      </c>
      <c r="C1223" s="230" t="s">
        <v>1246</v>
      </c>
      <c r="D1223" s="259" t="s">
        <v>19</v>
      </c>
      <c r="E1223" s="230" t="s">
        <v>1391</v>
      </c>
      <c r="F1223" s="259" t="s">
        <v>201</v>
      </c>
      <c r="G1223" s="224">
        <v>4.083333333333334E-2</v>
      </c>
    </row>
    <row r="1224" spans="1:7">
      <c r="A1224" s="269"/>
      <c r="B1224" s="262">
        <f t="shared" si="54"/>
        <v>1116</v>
      </c>
      <c r="C1224" s="230" t="s">
        <v>1246</v>
      </c>
      <c r="D1224" s="259" t="s">
        <v>19</v>
      </c>
      <c r="E1224" s="230" t="s">
        <v>1392</v>
      </c>
      <c r="F1224" s="259" t="s">
        <v>201</v>
      </c>
      <c r="G1224" s="224">
        <v>0.11250000000000002</v>
      </c>
    </row>
    <row r="1225" spans="1:7">
      <c r="A1225" s="269"/>
      <c r="B1225" s="262">
        <f t="shared" si="54"/>
        <v>1117</v>
      </c>
      <c r="C1225" s="230" t="s">
        <v>1246</v>
      </c>
      <c r="D1225" s="259" t="s">
        <v>19</v>
      </c>
      <c r="E1225" s="230" t="s">
        <v>1393</v>
      </c>
      <c r="F1225" s="259" t="s">
        <v>201</v>
      </c>
      <c r="G1225" s="224">
        <v>0.155</v>
      </c>
    </row>
    <row r="1226" spans="1:7">
      <c r="A1226" s="269"/>
      <c r="B1226" s="262">
        <f t="shared" si="54"/>
        <v>1118</v>
      </c>
      <c r="C1226" s="230" t="s">
        <v>1246</v>
      </c>
      <c r="D1226" s="259" t="s">
        <v>19</v>
      </c>
      <c r="E1226" s="230" t="s">
        <v>1394</v>
      </c>
      <c r="F1226" s="259" t="s">
        <v>201</v>
      </c>
      <c r="G1226" s="224">
        <v>0.36749999999999999</v>
      </c>
    </row>
    <row r="1227" spans="1:7">
      <c r="A1227" s="269"/>
      <c r="B1227" s="262">
        <f t="shared" si="54"/>
        <v>1119</v>
      </c>
      <c r="C1227" s="230" t="s">
        <v>1246</v>
      </c>
      <c r="D1227" s="259" t="s">
        <v>19</v>
      </c>
      <c r="E1227" s="230" t="s">
        <v>1395</v>
      </c>
      <c r="F1227" s="259" t="s">
        <v>201</v>
      </c>
      <c r="G1227" s="224">
        <v>0.57999999999999996</v>
      </c>
    </row>
    <row r="1228" spans="1:7">
      <c r="A1228" s="269"/>
      <c r="B1228" s="262">
        <f t="shared" si="54"/>
        <v>1120</v>
      </c>
      <c r="C1228" s="230" t="s">
        <v>1246</v>
      </c>
      <c r="D1228" s="259" t="s">
        <v>19</v>
      </c>
      <c r="E1228" s="230" t="s">
        <v>1396</v>
      </c>
      <c r="F1228" s="259" t="s">
        <v>201</v>
      </c>
      <c r="G1228" s="224">
        <v>1.0516666666666667</v>
      </c>
    </row>
    <row r="1229" spans="1:7" ht="27">
      <c r="A1229" s="269"/>
      <c r="B1229" s="262">
        <f t="shared" si="54"/>
        <v>1121</v>
      </c>
      <c r="C1229" s="230" t="s">
        <v>1246</v>
      </c>
      <c r="D1229" s="259" t="s">
        <v>19</v>
      </c>
      <c r="E1229" s="230" t="s">
        <v>1397</v>
      </c>
      <c r="F1229" s="259" t="s">
        <v>201</v>
      </c>
      <c r="G1229" s="224" t="s">
        <v>412</v>
      </c>
    </row>
    <row r="1230" spans="1:7" ht="27">
      <c r="A1230" s="269"/>
      <c r="B1230" s="262">
        <f t="shared" si="54"/>
        <v>1122</v>
      </c>
      <c r="C1230" s="230" t="s">
        <v>1246</v>
      </c>
      <c r="D1230" s="259" t="s">
        <v>19</v>
      </c>
      <c r="E1230" s="230" t="s">
        <v>1398</v>
      </c>
      <c r="F1230" s="259" t="s">
        <v>201</v>
      </c>
      <c r="G1230" s="224">
        <v>0.13</v>
      </c>
    </row>
    <row r="1231" spans="1:7" ht="27">
      <c r="A1231" s="269"/>
      <c r="B1231" s="262">
        <f t="shared" si="54"/>
        <v>1123</v>
      </c>
      <c r="C1231" s="230" t="s">
        <v>1246</v>
      </c>
      <c r="D1231" s="259" t="s">
        <v>19</v>
      </c>
      <c r="E1231" s="230" t="s">
        <v>1399</v>
      </c>
      <c r="F1231" s="259" t="s">
        <v>201</v>
      </c>
      <c r="G1231" s="224">
        <v>7.0833333333333345E-2</v>
      </c>
    </row>
    <row r="1232" spans="1:7" ht="27">
      <c r="A1232" s="269"/>
      <c r="B1232" s="262">
        <f t="shared" si="54"/>
        <v>1124</v>
      </c>
      <c r="C1232" s="230" t="s">
        <v>1246</v>
      </c>
      <c r="D1232" s="259" t="s">
        <v>19</v>
      </c>
      <c r="E1232" s="230" t="s">
        <v>1400</v>
      </c>
      <c r="F1232" s="259" t="s">
        <v>201</v>
      </c>
      <c r="G1232" s="224">
        <v>0.16500000000000001</v>
      </c>
    </row>
    <row r="1233" spans="1:7" ht="27">
      <c r="A1233" s="269"/>
      <c r="B1233" s="262">
        <f t="shared" si="54"/>
        <v>1125</v>
      </c>
      <c r="C1233" s="230" t="s">
        <v>1246</v>
      </c>
      <c r="D1233" s="259" t="s">
        <v>19</v>
      </c>
      <c r="E1233" s="230" t="s">
        <v>1401</v>
      </c>
      <c r="F1233" s="259" t="s">
        <v>201</v>
      </c>
      <c r="G1233" s="224">
        <v>0.11416666666666668</v>
      </c>
    </row>
    <row r="1234" spans="1:7" ht="27">
      <c r="A1234" s="269"/>
      <c r="B1234" s="262">
        <f t="shared" si="54"/>
        <v>1126</v>
      </c>
      <c r="C1234" s="230" t="s">
        <v>1246</v>
      </c>
      <c r="D1234" s="259" t="s">
        <v>19</v>
      </c>
      <c r="E1234" s="230" t="s">
        <v>1402</v>
      </c>
      <c r="F1234" s="259" t="s">
        <v>201</v>
      </c>
      <c r="G1234" s="224">
        <v>0.11500000000000002</v>
      </c>
    </row>
    <row r="1235" spans="1:7" ht="27">
      <c r="A1235" s="269"/>
      <c r="B1235" s="262">
        <f t="shared" si="54"/>
        <v>1127</v>
      </c>
      <c r="C1235" s="230" t="s">
        <v>1246</v>
      </c>
      <c r="D1235" s="259" t="s">
        <v>19</v>
      </c>
      <c r="E1235" s="230" t="s">
        <v>1403</v>
      </c>
      <c r="F1235" s="259" t="s">
        <v>201</v>
      </c>
      <c r="G1235" s="224">
        <v>0.53583333333333338</v>
      </c>
    </row>
    <row r="1236" spans="1:7" ht="27">
      <c r="A1236" s="269"/>
      <c r="B1236" s="262">
        <f t="shared" si="54"/>
        <v>1128</v>
      </c>
      <c r="C1236" s="230" t="s">
        <v>1246</v>
      </c>
      <c r="D1236" s="259" t="s">
        <v>19</v>
      </c>
      <c r="E1236" s="230" t="s">
        <v>1404</v>
      </c>
      <c r="F1236" s="259" t="s">
        <v>201</v>
      </c>
      <c r="G1236" s="224">
        <v>0.24416666666666667</v>
      </c>
    </row>
    <row r="1237" spans="1:7" ht="27">
      <c r="A1237" s="269"/>
      <c r="B1237" s="262">
        <f t="shared" si="54"/>
        <v>1129</v>
      </c>
      <c r="C1237" s="230" t="s">
        <v>1246</v>
      </c>
      <c r="D1237" s="259" t="s">
        <v>19</v>
      </c>
      <c r="E1237" s="230" t="s">
        <v>1405</v>
      </c>
      <c r="F1237" s="259" t="s">
        <v>201</v>
      </c>
      <c r="G1237" s="224">
        <v>0.25750000000000001</v>
      </c>
    </row>
    <row r="1238" spans="1:7" ht="27">
      <c r="A1238" s="269"/>
      <c r="B1238" s="262">
        <f t="shared" si="54"/>
        <v>1130</v>
      </c>
      <c r="C1238" s="230" t="s">
        <v>1246</v>
      </c>
      <c r="D1238" s="259" t="s">
        <v>19</v>
      </c>
      <c r="E1238" s="230" t="s">
        <v>1406</v>
      </c>
      <c r="F1238" s="259" t="s">
        <v>201</v>
      </c>
      <c r="G1238" s="224">
        <v>0.49916666666666665</v>
      </c>
    </row>
    <row r="1239" spans="1:7" ht="27">
      <c r="A1239" s="269"/>
      <c r="B1239" s="262">
        <f t="shared" si="54"/>
        <v>1131</v>
      </c>
      <c r="C1239" s="230" t="s">
        <v>1246</v>
      </c>
      <c r="D1239" s="259" t="s">
        <v>19</v>
      </c>
      <c r="E1239" s="230" t="s">
        <v>1407</v>
      </c>
      <c r="F1239" s="259" t="s">
        <v>201</v>
      </c>
      <c r="G1239" s="224">
        <v>0.68333333333333335</v>
      </c>
    </row>
    <row r="1240" spans="1:7" ht="27">
      <c r="A1240" s="269"/>
      <c r="B1240" s="262">
        <f t="shared" si="54"/>
        <v>1132</v>
      </c>
      <c r="C1240" s="230" t="s">
        <v>1246</v>
      </c>
      <c r="D1240" s="259" t="s">
        <v>19</v>
      </c>
      <c r="E1240" s="230" t="s">
        <v>1408</v>
      </c>
      <c r="F1240" s="259" t="s">
        <v>201</v>
      </c>
      <c r="G1240" s="224">
        <v>1.0333333333333334</v>
      </c>
    </row>
    <row r="1241" spans="1:7" ht="27">
      <c r="A1241" s="269"/>
      <c r="B1241" s="262">
        <f t="shared" si="54"/>
        <v>1133</v>
      </c>
      <c r="C1241" s="230" t="s">
        <v>1246</v>
      </c>
      <c r="D1241" s="259" t="s">
        <v>19</v>
      </c>
      <c r="E1241" s="230" t="s">
        <v>1409</v>
      </c>
      <c r="F1241" s="259" t="s">
        <v>201</v>
      </c>
      <c r="G1241" s="224">
        <v>0.99833333333333329</v>
      </c>
    </row>
    <row r="1242" spans="1:7">
      <c r="A1242" s="269"/>
      <c r="B1242" s="262">
        <f t="shared" si="54"/>
        <v>1134</v>
      </c>
      <c r="C1242" s="654" t="s">
        <v>1410</v>
      </c>
      <c r="D1242" s="259" t="s">
        <v>19</v>
      </c>
      <c r="E1242" s="229" t="s">
        <v>1392</v>
      </c>
      <c r="F1242" s="259" t="s">
        <v>201</v>
      </c>
      <c r="G1242" s="224">
        <v>0.26916666666666667</v>
      </c>
    </row>
    <row r="1243" spans="1:7">
      <c r="A1243" s="269"/>
      <c r="B1243" s="262">
        <f t="shared" si="54"/>
        <v>1135</v>
      </c>
      <c r="C1243" s="654" t="s">
        <v>1410</v>
      </c>
      <c r="D1243" s="259" t="s">
        <v>19</v>
      </c>
      <c r="E1243" s="229" t="s">
        <v>1393</v>
      </c>
      <c r="F1243" s="259" t="s">
        <v>201</v>
      </c>
      <c r="G1243" s="224">
        <v>0.38666666666666671</v>
      </c>
    </row>
    <row r="1244" spans="1:7">
      <c r="A1244" s="269"/>
      <c r="B1244" s="262">
        <f t="shared" si="54"/>
        <v>1136</v>
      </c>
      <c r="C1244" s="230" t="s">
        <v>1411</v>
      </c>
      <c r="D1244" s="259" t="s">
        <v>19</v>
      </c>
      <c r="E1244" s="230" t="s">
        <v>1391</v>
      </c>
      <c r="F1244" s="259" t="s">
        <v>201</v>
      </c>
      <c r="G1244" s="224">
        <v>1.4041666666666668</v>
      </c>
    </row>
    <row r="1245" spans="1:7">
      <c r="A1245" s="269"/>
      <c r="B1245" s="262">
        <f t="shared" si="54"/>
        <v>1137</v>
      </c>
      <c r="C1245" s="230" t="s">
        <v>1411</v>
      </c>
      <c r="D1245" s="259" t="s">
        <v>19</v>
      </c>
      <c r="E1245" s="230" t="s">
        <v>1392</v>
      </c>
      <c r="F1245" s="259" t="s">
        <v>201</v>
      </c>
      <c r="G1245" s="224">
        <v>1.5508333333333333</v>
      </c>
    </row>
    <row r="1246" spans="1:7">
      <c r="A1246" s="269"/>
      <c r="B1246" s="262">
        <f t="shared" si="54"/>
        <v>1138</v>
      </c>
      <c r="C1246" s="230" t="s">
        <v>1411</v>
      </c>
      <c r="D1246" s="259" t="s">
        <v>19</v>
      </c>
      <c r="E1246" s="230" t="s">
        <v>1393</v>
      </c>
      <c r="F1246" s="259" t="s">
        <v>201</v>
      </c>
      <c r="G1246" s="224">
        <v>1.3016666666666667</v>
      </c>
    </row>
    <row r="1247" spans="1:7">
      <c r="A1247" s="269"/>
      <c r="B1247" s="262">
        <f t="shared" si="54"/>
        <v>1139</v>
      </c>
      <c r="C1247" s="230" t="s">
        <v>1412</v>
      </c>
      <c r="D1247" s="259" t="s">
        <v>19</v>
      </c>
      <c r="E1247" s="230" t="s">
        <v>1391</v>
      </c>
      <c r="F1247" s="259" t="s">
        <v>201</v>
      </c>
      <c r="G1247" s="224">
        <v>2.1666666666666667E-2</v>
      </c>
    </row>
    <row r="1248" spans="1:7">
      <c r="A1248" s="269"/>
      <c r="B1248" s="262">
        <f t="shared" si="54"/>
        <v>1140</v>
      </c>
      <c r="C1248" s="230" t="s">
        <v>1412</v>
      </c>
      <c r="D1248" s="259" t="s">
        <v>19</v>
      </c>
      <c r="E1248" s="230" t="s">
        <v>1392</v>
      </c>
      <c r="F1248" s="259" t="s">
        <v>201</v>
      </c>
      <c r="G1248" s="224">
        <v>3.3333333333333333E-2</v>
      </c>
    </row>
    <row r="1249" spans="1:7">
      <c r="A1249" s="269"/>
      <c r="B1249" s="262">
        <f t="shared" si="54"/>
        <v>1141</v>
      </c>
      <c r="C1249" s="230" t="s">
        <v>1412</v>
      </c>
      <c r="D1249" s="259" t="s">
        <v>19</v>
      </c>
      <c r="E1249" s="230" t="s">
        <v>1393</v>
      </c>
      <c r="F1249" s="259" t="s">
        <v>201</v>
      </c>
      <c r="G1249" s="224">
        <v>6.083333333333333E-2</v>
      </c>
    </row>
    <row r="1250" spans="1:7">
      <c r="A1250" s="269"/>
      <c r="B1250" s="262">
        <f t="shared" si="54"/>
        <v>1142</v>
      </c>
      <c r="C1250" s="230" t="s">
        <v>1412</v>
      </c>
      <c r="D1250" s="259" t="s">
        <v>19</v>
      </c>
      <c r="E1250" s="230" t="s">
        <v>1394</v>
      </c>
      <c r="F1250" s="259" t="s">
        <v>201</v>
      </c>
      <c r="G1250" s="224">
        <v>0.16916666666666669</v>
      </c>
    </row>
    <row r="1251" spans="1:7">
      <c r="A1251" s="269"/>
      <c r="B1251" s="262">
        <f t="shared" si="54"/>
        <v>1143</v>
      </c>
      <c r="C1251" s="230" t="s">
        <v>1412</v>
      </c>
      <c r="D1251" s="259" t="s">
        <v>19</v>
      </c>
      <c r="E1251" s="230" t="s">
        <v>1395</v>
      </c>
      <c r="F1251" s="259" t="s">
        <v>201</v>
      </c>
      <c r="G1251" s="224">
        <v>0.14399999999999999</v>
      </c>
    </row>
    <row r="1252" spans="1:7">
      <c r="A1252" s="269"/>
      <c r="B1252" s="262">
        <f t="shared" si="54"/>
        <v>1144</v>
      </c>
      <c r="C1252" s="230" t="s">
        <v>1412</v>
      </c>
      <c r="D1252" s="259" t="s">
        <v>19</v>
      </c>
      <c r="E1252" s="230" t="s">
        <v>1396</v>
      </c>
      <c r="F1252" s="259" t="s">
        <v>201</v>
      </c>
      <c r="G1252" s="224">
        <v>0.24</v>
      </c>
    </row>
    <row r="1253" spans="1:7">
      <c r="A1253" s="269"/>
      <c r="B1253" s="262">
        <f t="shared" si="54"/>
        <v>1145</v>
      </c>
      <c r="C1253" s="230" t="s">
        <v>1413</v>
      </c>
      <c r="D1253" s="259" t="s">
        <v>19</v>
      </c>
      <c r="E1253" s="230" t="s">
        <v>1391</v>
      </c>
      <c r="F1253" s="259" t="s">
        <v>201</v>
      </c>
      <c r="G1253" s="224">
        <v>0.46416666666666673</v>
      </c>
    </row>
    <row r="1254" spans="1:7">
      <c r="A1254" s="269"/>
      <c r="B1254" s="262">
        <f t="shared" si="54"/>
        <v>1146</v>
      </c>
      <c r="C1254" s="230" t="s">
        <v>1413</v>
      </c>
      <c r="D1254" s="259" t="s">
        <v>19</v>
      </c>
      <c r="E1254" s="230" t="s">
        <v>1392</v>
      </c>
      <c r="F1254" s="259" t="s">
        <v>201</v>
      </c>
      <c r="G1254" s="224">
        <v>0.56333333333333335</v>
      </c>
    </row>
    <row r="1255" spans="1:7">
      <c r="A1255" s="269"/>
      <c r="B1255" s="262">
        <f t="shared" si="54"/>
        <v>1147</v>
      </c>
      <c r="C1255" s="230" t="s">
        <v>1413</v>
      </c>
      <c r="D1255" s="259" t="s">
        <v>19</v>
      </c>
      <c r="E1255" s="230" t="s">
        <v>1393</v>
      </c>
      <c r="F1255" s="259" t="s">
        <v>201</v>
      </c>
      <c r="G1255" s="224">
        <v>0.75583333333333336</v>
      </c>
    </row>
    <row r="1256" spans="1:7">
      <c r="A1256" s="269"/>
      <c r="B1256" s="262">
        <f t="shared" si="54"/>
        <v>1148</v>
      </c>
      <c r="C1256" s="230" t="s">
        <v>1413</v>
      </c>
      <c r="D1256" s="259" t="s">
        <v>19</v>
      </c>
      <c r="E1256" s="230" t="s">
        <v>1394</v>
      </c>
      <c r="F1256" s="259" t="s">
        <v>201</v>
      </c>
      <c r="G1256" s="224">
        <v>2.1708333333333334</v>
      </c>
    </row>
    <row r="1257" spans="1:7">
      <c r="A1257" s="269"/>
      <c r="B1257" s="262">
        <f t="shared" si="54"/>
        <v>1149</v>
      </c>
      <c r="C1257" s="230" t="s">
        <v>1413</v>
      </c>
      <c r="D1257" s="259" t="s">
        <v>19</v>
      </c>
      <c r="E1257" s="230" t="s">
        <v>1395</v>
      </c>
      <c r="F1257" s="259" t="s">
        <v>201</v>
      </c>
      <c r="G1257" s="224">
        <v>3.0308333333333333</v>
      </c>
    </row>
    <row r="1258" spans="1:7">
      <c r="A1258" s="269"/>
      <c r="B1258" s="262">
        <f t="shared" si="54"/>
        <v>1150</v>
      </c>
      <c r="C1258" s="230" t="s">
        <v>1413</v>
      </c>
      <c r="D1258" s="259" t="s">
        <v>19</v>
      </c>
      <c r="E1258" s="230" t="s">
        <v>1396</v>
      </c>
      <c r="F1258" s="259" t="s">
        <v>201</v>
      </c>
      <c r="G1258" s="224">
        <v>5.065833333333333</v>
      </c>
    </row>
    <row r="1259" spans="1:7">
      <c r="A1259" s="269"/>
      <c r="B1259" s="262">
        <f t="shared" si="54"/>
        <v>1151</v>
      </c>
      <c r="C1259" s="230" t="s">
        <v>1055</v>
      </c>
      <c r="D1259" s="259" t="s">
        <v>19</v>
      </c>
      <c r="E1259" s="230" t="s">
        <v>1391</v>
      </c>
      <c r="F1259" s="259" t="s">
        <v>201</v>
      </c>
      <c r="G1259" s="224">
        <v>2.5833333333333333E-2</v>
      </c>
    </row>
    <row r="1260" spans="1:7">
      <c r="A1260" s="269"/>
      <c r="B1260" s="262">
        <f t="shared" si="54"/>
        <v>1152</v>
      </c>
      <c r="C1260" s="230" t="s">
        <v>1055</v>
      </c>
      <c r="D1260" s="259" t="s">
        <v>19</v>
      </c>
      <c r="E1260" s="230" t="s">
        <v>1392</v>
      </c>
      <c r="F1260" s="259" t="s">
        <v>201</v>
      </c>
      <c r="G1260" s="224">
        <v>3.9166666666666669E-2</v>
      </c>
    </row>
    <row r="1261" spans="1:7">
      <c r="A1261" s="269"/>
      <c r="B1261" s="262">
        <f t="shared" si="54"/>
        <v>1153</v>
      </c>
      <c r="C1261" s="230" t="s">
        <v>1055</v>
      </c>
      <c r="D1261" s="259" t="s">
        <v>19</v>
      </c>
      <c r="E1261" s="230" t="s">
        <v>1393</v>
      </c>
      <c r="F1261" s="259" t="s">
        <v>201</v>
      </c>
      <c r="G1261" s="224">
        <v>6.9166666666666668E-2</v>
      </c>
    </row>
    <row r="1262" spans="1:7">
      <c r="A1262" s="269"/>
      <c r="B1262" s="262">
        <f t="shared" si="54"/>
        <v>1154</v>
      </c>
      <c r="C1262" s="230" t="s">
        <v>1055</v>
      </c>
      <c r="D1262" s="259" t="s">
        <v>19</v>
      </c>
      <c r="E1262" s="230" t="s">
        <v>1394</v>
      </c>
      <c r="F1262" s="259" t="s">
        <v>201</v>
      </c>
      <c r="G1262" s="224">
        <v>0.16750000000000001</v>
      </c>
    </row>
    <row r="1263" spans="1:7">
      <c r="A1263" s="269"/>
      <c r="B1263" s="262">
        <f t="shared" si="54"/>
        <v>1155</v>
      </c>
      <c r="C1263" s="230" t="s">
        <v>1055</v>
      </c>
      <c r="D1263" s="259" t="s">
        <v>19</v>
      </c>
      <c r="E1263" s="230" t="s">
        <v>1395</v>
      </c>
      <c r="F1263" s="259" t="s">
        <v>201</v>
      </c>
      <c r="G1263" s="224">
        <v>0.35833333333333334</v>
      </c>
    </row>
    <row r="1264" spans="1:7">
      <c r="A1264" s="269"/>
      <c r="B1264" s="262">
        <f t="shared" si="54"/>
        <v>1156</v>
      </c>
      <c r="C1264" s="230" t="s">
        <v>1055</v>
      </c>
      <c r="D1264" s="259" t="s">
        <v>19</v>
      </c>
      <c r="E1264" s="230" t="s">
        <v>1396</v>
      </c>
      <c r="F1264" s="259" t="s">
        <v>201</v>
      </c>
      <c r="G1264" s="224">
        <v>0.45916666666666672</v>
      </c>
    </row>
    <row r="1265" spans="1:7">
      <c r="A1265" s="269"/>
      <c r="B1265" s="262">
        <f t="shared" ref="B1265:B1303" si="55">B1264+1</f>
        <v>1157</v>
      </c>
      <c r="C1265" s="653" t="s">
        <v>1364</v>
      </c>
      <c r="D1265" s="259" t="s">
        <v>19</v>
      </c>
      <c r="E1265" s="230" t="s">
        <v>1365</v>
      </c>
      <c r="F1265" s="259" t="s">
        <v>201</v>
      </c>
      <c r="G1265" s="224">
        <v>7.1999999999999995E-2</v>
      </c>
    </row>
    <row r="1266" spans="1:7">
      <c r="A1266" s="269"/>
      <c r="B1266" s="262">
        <f t="shared" si="55"/>
        <v>1158</v>
      </c>
      <c r="C1266" s="653" t="s">
        <v>1364</v>
      </c>
      <c r="D1266" s="259" t="s">
        <v>19</v>
      </c>
      <c r="E1266" s="230" t="s">
        <v>1366</v>
      </c>
      <c r="F1266" s="259" t="s">
        <v>201</v>
      </c>
      <c r="G1266" s="224">
        <v>7.1999999999999995E-2</v>
      </c>
    </row>
    <row r="1267" spans="1:7">
      <c r="A1267" s="269"/>
      <c r="B1267" s="262">
        <f t="shared" si="55"/>
        <v>1159</v>
      </c>
      <c r="C1267" s="653" t="s">
        <v>1364</v>
      </c>
      <c r="D1267" s="259" t="s">
        <v>19</v>
      </c>
      <c r="E1267" s="230" t="s">
        <v>1367</v>
      </c>
      <c r="F1267" s="259" t="s">
        <v>201</v>
      </c>
      <c r="G1267" s="224">
        <v>7.1999999999999995E-2</v>
      </c>
    </row>
    <row r="1268" spans="1:7">
      <c r="A1268" s="269"/>
      <c r="B1268" s="262">
        <f t="shared" si="55"/>
        <v>1160</v>
      </c>
      <c r="C1268" s="653" t="s">
        <v>1364</v>
      </c>
      <c r="D1268" s="259" t="s">
        <v>19</v>
      </c>
      <c r="E1268" s="230" t="s">
        <v>1368</v>
      </c>
      <c r="F1268" s="259" t="s">
        <v>201</v>
      </c>
      <c r="G1268" s="224">
        <v>0.24</v>
      </c>
    </row>
    <row r="1269" spans="1:7">
      <c r="A1269" s="269"/>
      <c r="B1269" s="262">
        <f t="shared" si="55"/>
        <v>1161</v>
      </c>
      <c r="C1269" s="653" t="s">
        <v>1364</v>
      </c>
      <c r="D1269" s="259" t="s">
        <v>19</v>
      </c>
      <c r="E1269" s="230" t="s">
        <v>1371</v>
      </c>
      <c r="F1269" s="259" t="s">
        <v>201</v>
      </c>
      <c r="G1269" s="224">
        <v>0.16</v>
      </c>
    </row>
    <row r="1270" spans="1:7">
      <c r="A1270" s="269"/>
      <c r="B1270" s="262">
        <f t="shared" si="55"/>
        <v>1162</v>
      </c>
      <c r="C1270" s="653" t="s">
        <v>1364</v>
      </c>
      <c r="D1270" s="259" t="s">
        <v>19</v>
      </c>
      <c r="E1270" s="230" t="s">
        <v>2249</v>
      </c>
      <c r="F1270" s="259" t="s">
        <v>201</v>
      </c>
      <c r="G1270" s="224">
        <v>0.16999999999999998</v>
      </c>
    </row>
    <row r="1271" spans="1:7">
      <c r="A1271" s="269"/>
      <c r="B1271" s="262">
        <f t="shared" si="55"/>
        <v>1163</v>
      </c>
      <c r="C1271" s="653" t="s">
        <v>1364</v>
      </c>
      <c r="D1271" s="259" t="s">
        <v>19</v>
      </c>
      <c r="E1271" s="230" t="s">
        <v>1373</v>
      </c>
      <c r="F1271" s="259" t="s">
        <v>201</v>
      </c>
      <c r="G1271" s="224">
        <v>0.34399999999999997</v>
      </c>
    </row>
    <row r="1272" spans="1:7">
      <c r="A1272" s="269"/>
      <c r="B1272" s="262">
        <f t="shared" si="55"/>
        <v>1164</v>
      </c>
      <c r="C1272" s="653" t="s">
        <v>1364</v>
      </c>
      <c r="D1272" s="259" t="s">
        <v>19</v>
      </c>
      <c r="E1272" s="229" t="s">
        <v>1374</v>
      </c>
      <c r="F1272" s="259" t="s">
        <v>201</v>
      </c>
      <c r="G1272" s="224">
        <v>0.29599999999999999</v>
      </c>
    </row>
    <row r="1273" spans="1:7" ht="27">
      <c r="A1273" s="269"/>
      <c r="B1273" s="262">
        <f t="shared" si="55"/>
        <v>1165</v>
      </c>
      <c r="C1273" s="230" t="s">
        <v>1244</v>
      </c>
      <c r="D1273" s="259" t="s">
        <v>19</v>
      </c>
      <c r="E1273" s="230" t="s">
        <v>1379</v>
      </c>
      <c r="F1273" s="259" t="s">
        <v>201</v>
      </c>
      <c r="G1273" s="224">
        <v>5.6000000000000001E-2</v>
      </c>
    </row>
    <row r="1274" spans="1:7">
      <c r="A1274" s="269"/>
      <c r="B1274" s="262">
        <f t="shared" si="55"/>
        <v>1166</v>
      </c>
      <c r="C1274" s="230" t="s">
        <v>1244</v>
      </c>
      <c r="D1274" s="259" t="s">
        <v>19</v>
      </c>
      <c r="E1274" s="230" t="s">
        <v>1380</v>
      </c>
      <c r="F1274" s="259" t="s">
        <v>201</v>
      </c>
      <c r="G1274" s="224">
        <v>0.112</v>
      </c>
    </row>
    <row r="1275" spans="1:7" ht="27">
      <c r="A1275" s="269"/>
      <c r="B1275" s="262">
        <f t="shared" si="55"/>
        <v>1167</v>
      </c>
      <c r="C1275" s="230" t="s">
        <v>1244</v>
      </c>
      <c r="D1275" s="259" t="s">
        <v>19</v>
      </c>
      <c r="E1275" s="230" t="s">
        <v>1381</v>
      </c>
      <c r="F1275" s="259" t="s">
        <v>201</v>
      </c>
      <c r="G1275" s="224">
        <v>0.16800000000000001</v>
      </c>
    </row>
    <row r="1276" spans="1:7" ht="27">
      <c r="A1276" s="269"/>
      <c r="B1276" s="262">
        <f t="shared" si="55"/>
        <v>1168</v>
      </c>
      <c r="C1276" s="230" t="s">
        <v>1244</v>
      </c>
      <c r="D1276" s="259" t="s">
        <v>19</v>
      </c>
      <c r="E1276" s="230" t="s">
        <v>1382</v>
      </c>
      <c r="F1276" s="259" t="s">
        <v>201</v>
      </c>
      <c r="G1276" s="224">
        <v>0.44</v>
      </c>
    </row>
    <row r="1277" spans="1:7" ht="27">
      <c r="A1277" s="269"/>
      <c r="B1277" s="262">
        <f t="shared" si="55"/>
        <v>1169</v>
      </c>
      <c r="C1277" s="230" t="s">
        <v>1244</v>
      </c>
      <c r="D1277" s="259" t="s">
        <v>19</v>
      </c>
      <c r="E1277" s="230" t="s">
        <v>1383</v>
      </c>
      <c r="F1277" s="259" t="s">
        <v>201</v>
      </c>
      <c r="G1277" s="224">
        <v>0.312</v>
      </c>
    </row>
    <row r="1278" spans="1:7" ht="27">
      <c r="A1278" s="269"/>
      <c r="B1278" s="262">
        <f t="shared" si="55"/>
        <v>1170</v>
      </c>
      <c r="C1278" s="230" t="s">
        <v>1244</v>
      </c>
      <c r="D1278" s="259" t="s">
        <v>19</v>
      </c>
      <c r="E1278" s="230" t="s">
        <v>1384</v>
      </c>
      <c r="F1278" s="259" t="s">
        <v>201</v>
      </c>
      <c r="G1278" s="224">
        <v>0.84</v>
      </c>
    </row>
    <row r="1279" spans="1:7" ht="27">
      <c r="A1279" s="269"/>
      <c r="B1279" s="262">
        <f t="shared" si="55"/>
        <v>1171</v>
      </c>
      <c r="C1279" s="230" t="s">
        <v>1244</v>
      </c>
      <c r="D1279" s="259" t="s">
        <v>19</v>
      </c>
      <c r="E1279" s="230" t="s">
        <v>1385</v>
      </c>
      <c r="F1279" s="259" t="s">
        <v>201</v>
      </c>
      <c r="G1279" s="224">
        <v>5.6000000000000001E-2</v>
      </c>
    </row>
    <row r="1280" spans="1:7" ht="27">
      <c r="A1280" s="269"/>
      <c r="B1280" s="262">
        <f t="shared" si="55"/>
        <v>1172</v>
      </c>
      <c r="C1280" s="230" t="s">
        <v>1244</v>
      </c>
      <c r="D1280" s="259" t="s">
        <v>19</v>
      </c>
      <c r="E1280" s="230" t="s">
        <v>1386</v>
      </c>
      <c r="F1280" s="259" t="s">
        <v>201</v>
      </c>
      <c r="G1280" s="224">
        <v>0.96</v>
      </c>
    </row>
    <row r="1281" spans="1:7" ht="27">
      <c r="A1281" s="269"/>
      <c r="B1281" s="262">
        <f t="shared" si="55"/>
        <v>1173</v>
      </c>
      <c r="C1281" s="230" t="s">
        <v>1244</v>
      </c>
      <c r="D1281" s="259" t="s">
        <v>19</v>
      </c>
      <c r="E1281" s="230" t="s">
        <v>1387</v>
      </c>
      <c r="F1281" s="259" t="s">
        <v>201</v>
      </c>
      <c r="G1281" s="224">
        <v>0.17599999999999999</v>
      </c>
    </row>
    <row r="1282" spans="1:7" ht="27">
      <c r="A1282" s="269"/>
      <c r="B1282" s="262">
        <f t="shared" si="55"/>
        <v>1174</v>
      </c>
      <c r="C1282" s="230" t="s">
        <v>1244</v>
      </c>
      <c r="D1282" s="259" t="s">
        <v>19</v>
      </c>
      <c r="E1282" s="230" t="s">
        <v>1388</v>
      </c>
      <c r="F1282" s="259" t="s">
        <v>201</v>
      </c>
      <c r="G1282" s="224">
        <v>0.52</v>
      </c>
    </row>
    <row r="1283" spans="1:7" ht="27">
      <c r="A1283" s="269"/>
      <c r="B1283" s="262">
        <f t="shared" si="55"/>
        <v>1175</v>
      </c>
      <c r="C1283" s="230" t="s">
        <v>1244</v>
      </c>
      <c r="D1283" s="259" t="s">
        <v>19</v>
      </c>
      <c r="E1283" s="230" t="s">
        <v>1389</v>
      </c>
      <c r="F1283" s="259" t="s">
        <v>201</v>
      </c>
      <c r="G1283" s="224">
        <v>0.76</v>
      </c>
    </row>
    <row r="1284" spans="1:7" ht="27">
      <c r="A1284" s="269"/>
      <c r="B1284" s="262">
        <f t="shared" si="55"/>
        <v>1176</v>
      </c>
      <c r="C1284" s="230" t="s">
        <v>1244</v>
      </c>
      <c r="D1284" s="259" t="s">
        <v>19</v>
      </c>
      <c r="E1284" s="230" t="s">
        <v>1390</v>
      </c>
      <c r="F1284" s="259" t="s">
        <v>201</v>
      </c>
      <c r="G1284" s="224">
        <v>1.28</v>
      </c>
    </row>
    <row r="1285" spans="1:7">
      <c r="A1285" s="269"/>
      <c r="B1285" s="262">
        <f t="shared" si="55"/>
        <v>1177</v>
      </c>
      <c r="C1285" s="230" t="s">
        <v>1246</v>
      </c>
      <c r="D1285" s="259" t="s">
        <v>19</v>
      </c>
      <c r="E1285" s="230" t="s">
        <v>1391</v>
      </c>
      <c r="F1285" s="259" t="s">
        <v>201</v>
      </c>
      <c r="G1285" s="224">
        <v>8.7999999999999995E-2</v>
      </c>
    </row>
    <row r="1286" spans="1:7">
      <c r="A1286" s="269"/>
      <c r="B1286" s="262">
        <f t="shared" si="55"/>
        <v>1178</v>
      </c>
      <c r="C1286" s="230" t="s">
        <v>1246</v>
      </c>
      <c r="D1286" s="259" t="s">
        <v>19</v>
      </c>
      <c r="E1286" s="230" t="s">
        <v>1392</v>
      </c>
      <c r="F1286" s="259" t="s">
        <v>201</v>
      </c>
      <c r="G1286" s="224">
        <v>0.152</v>
      </c>
    </row>
    <row r="1287" spans="1:7">
      <c r="A1287" s="269"/>
      <c r="B1287" s="262">
        <f t="shared" si="55"/>
        <v>1179</v>
      </c>
      <c r="C1287" s="230" t="s">
        <v>1246</v>
      </c>
      <c r="D1287" s="259" t="s">
        <v>19</v>
      </c>
      <c r="E1287" s="230" t="s">
        <v>1393</v>
      </c>
      <c r="F1287" s="259" t="s">
        <v>201</v>
      </c>
      <c r="G1287" s="224">
        <v>0.17599999999999999</v>
      </c>
    </row>
    <row r="1288" spans="1:7">
      <c r="A1288" s="269"/>
      <c r="B1288" s="262">
        <f t="shared" si="55"/>
        <v>1180</v>
      </c>
      <c r="C1288" s="230" t="s">
        <v>1246</v>
      </c>
      <c r="D1288" s="259" t="s">
        <v>19</v>
      </c>
      <c r="E1288" s="230" t="s">
        <v>1395</v>
      </c>
      <c r="F1288" s="259" t="s">
        <v>201</v>
      </c>
      <c r="G1288" s="224">
        <v>0.48799999999999999</v>
      </c>
    </row>
    <row r="1289" spans="1:7">
      <c r="A1289" s="269"/>
      <c r="B1289" s="262">
        <f>B1288+1</f>
        <v>1181</v>
      </c>
      <c r="C1289" s="230" t="s">
        <v>1246</v>
      </c>
      <c r="D1289" s="259" t="s">
        <v>19</v>
      </c>
      <c r="E1289" s="230" t="s">
        <v>1396</v>
      </c>
      <c r="F1289" s="259" t="s">
        <v>201</v>
      </c>
      <c r="G1289" s="224">
        <v>0.8</v>
      </c>
    </row>
    <row r="1290" spans="1:7" ht="27">
      <c r="A1290" s="269"/>
      <c r="B1290" s="262">
        <f t="shared" si="55"/>
        <v>1182</v>
      </c>
      <c r="C1290" s="230" t="s">
        <v>1246</v>
      </c>
      <c r="D1290" s="259" t="s">
        <v>19</v>
      </c>
      <c r="E1290" s="230" t="s">
        <v>1397</v>
      </c>
      <c r="F1290" s="259" t="s">
        <v>201</v>
      </c>
      <c r="G1290" s="224">
        <v>0.14399999999999999</v>
      </c>
    </row>
    <row r="1291" spans="1:7" ht="27">
      <c r="A1291" s="269"/>
      <c r="B1291" s="262">
        <f t="shared" si="55"/>
        <v>1183</v>
      </c>
      <c r="C1291" s="230" t="s">
        <v>1246</v>
      </c>
      <c r="D1291" s="259" t="s">
        <v>19</v>
      </c>
      <c r="E1291" s="230" t="s">
        <v>1398</v>
      </c>
      <c r="F1291" s="259" t="s">
        <v>201</v>
      </c>
      <c r="G1291" s="224">
        <v>0.112</v>
      </c>
    </row>
    <row r="1292" spans="1:7" ht="27">
      <c r="A1292" s="269"/>
      <c r="B1292" s="262">
        <f t="shared" si="55"/>
        <v>1184</v>
      </c>
      <c r="C1292" s="230" t="s">
        <v>1246</v>
      </c>
      <c r="D1292" s="259" t="s">
        <v>19</v>
      </c>
      <c r="E1292" s="230" t="s">
        <v>1399</v>
      </c>
      <c r="F1292" s="259" t="s">
        <v>201</v>
      </c>
      <c r="G1292" s="224">
        <v>0.192</v>
      </c>
    </row>
    <row r="1293" spans="1:7" ht="27">
      <c r="A1293" s="269"/>
      <c r="B1293" s="262">
        <f t="shared" si="55"/>
        <v>1185</v>
      </c>
      <c r="C1293" s="230" t="s">
        <v>1246</v>
      </c>
      <c r="D1293" s="259" t="s">
        <v>19</v>
      </c>
      <c r="E1293" s="230" t="s">
        <v>1400</v>
      </c>
      <c r="F1293" s="259" t="s">
        <v>201</v>
      </c>
      <c r="G1293" s="224">
        <v>0.2</v>
      </c>
    </row>
    <row r="1294" spans="1:7" ht="27">
      <c r="A1294" s="269"/>
      <c r="B1294" s="262">
        <f t="shared" si="55"/>
        <v>1186</v>
      </c>
      <c r="C1294" s="230" t="s">
        <v>1246</v>
      </c>
      <c r="D1294" s="259" t="s">
        <v>19</v>
      </c>
      <c r="E1294" s="230" t="s">
        <v>1401</v>
      </c>
      <c r="F1294" s="259" t="s">
        <v>201</v>
      </c>
      <c r="G1294" s="224">
        <v>0.16800000000000001</v>
      </c>
    </row>
    <row r="1295" spans="1:7" ht="27">
      <c r="A1295" s="269"/>
      <c r="B1295" s="262">
        <f t="shared" si="55"/>
        <v>1187</v>
      </c>
      <c r="C1295" s="230" t="s">
        <v>1246</v>
      </c>
      <c r="D1295" s="259" t="s">
        <v>19</v>
      </c>
      <c r="E1295" s="230" t="s">
        <v>1403</v>
      </c>
      <c r="F1295" s="259" t="s">
        <v>201</v>
      </c>
      <c r="G1295" s="224">
        <v>0.496</v>
      </c>
    </row>
    <row r="1296" spans="1:7" ht="27">
      <c r="A1296" s="269"/>
      <c r="B1296" s="262">
        <f t="shared" si="55"/>
        <v>1188</v>
      </c>
      <c r="C1296" s="230" t="s">
        <v>1246</v>
      </c>
      <c r="D1296" s="259" t="s">
        <v>19</v>
      </c>
      <c r="E1296" s="230" t="s">
        <v>1405</v>
      </c>
      <c r="F1296" s="259" t="s">
        <v>201</v>
      </c>
      <c r="G1296" s="224">
        <v>0.496</v>
      </c>
    </row>
    <row r="1297" spans="1:7" ht="27">
      <c r="A1297" s="269"/>
      <c r="B1297" s="262">
        <f t="shared" si="55"/>
        <v>1189</v>
      </c>
      <c r="C1297" s="230" t="s">
        <v>1246</v>
      </c>
      <c r="D1297" s="259" t="s">
        <v>19</v>
      </c>
      <c r="E1297" s="230" t="s">
        <v>1408</v>
      </c>
      <c r="F1297" s="259" t="s">
        <v>201</v>
      </c>
      <c r="G1297" s="224">
        <v>0.56000000000000005</v>
      </c>
    </row>
    <row r="1298" spans="1:7" ht="27">
      <c r="A1298" s="269"/>
      <c r="B1298" s="262">
        <f t="shared" si="55"/>
        <v>1190</v>
      </c>
      <c r="C1298" s="230" t="s">
        <v>1246</v>
      </c>
      <c r="D1298" s="259" t="s">
        <v>19</v>
      </c>
      <c r="E1298" s="230" t="s">
        <v>1409</v>
      </c>
      <c r="F1298" s="259" t="s">
        <v>201</v>
      </c>
      <c r="G1298" s="224">
        <v>0.71199999999999997</v>
      </c>
    </row>
    <row r="1299" spans="1:7" ht="27">
      <c r="A1299" s="269"/>
      <c r="B1299" s="262">
        <f t="shared" si="55"/>
        <v>1191</v>
      </c>
      <c r="C1299" s="230" t="s">
        <v>2224</v>
      </c>
      <c r="D1299" s="259" t="s">
        <v>19</v>
      </c>
      <c r="E1299" s="230" t="s">
        <v>2250</v>
      </c>
      <c r="F1299" s="259" t="s">
        <v>533</v>
      </c>
      <c r="G1299" s="224">
        <v>0.52083333333333337</v>
      </c>
    </row>
    <row r="1300" spans="1:7" ht="27">
      <c r="A1300" s="269"/>
      <c r="B1300" s="262">
        <f t="shared" si="55"/>
        <v>1192</v>
      </c>
      <c r="C1300" s="230" t="s">
        <v>2224</v>
      </c>
      <c r="D1300" s="259" t="s">
        <v>19</v>
      </c>
      <c r="E1300" s="230" t="s">
        <v>2251</v>
      </c>
      <c r="F1300" s="259" t="s">
        <v>533</v>
      </c>
      <c r="G1300" s="224">
        <v>1.4583333333333335</v>
      </c>
    </row>
    <row r="1301" spans="1:7" ht="27">
      <c r="A1301" s="269"/>
      <c r="B1301" s="262">
        <f t="shared" si="55"/>
        <v>1193</v>
      </c>
      <c r="C1301" s="230" t="s">
        <v>2224</v>
      </c>
      <c r="D1301" s="259" t="s">
        <v>19</v>
      </c>
      <c r="E1301" s="230" t="s">
        <v>2252</v>
      </c>
      <c r="F1301" s="259" t="s">
        <v>533</v>
      </c>
      <c r="G1301" s="224">
        <v>1.25</v>
      </c>
    </row>
    <row r="1302" spans="1:7">
      <c r="A1302" s="269"/>
      <c r="B1302" s="262">
        <f t="shared" si="55"/>
        <v>1194</v>
      </c>
      <c r="C1302" s="230" t="s">
        <v>1412</v>
      </c>
      <c r="D1302" s="259" t="s">
        <v>19</v>
      </c>
      <c r="E1302" s="230" t="s">
        <v>1395</v>
      </c>
      <c r="F1302" s="259" t="s">
        <v>533</v>
      </c>
      <c r="G1302" s="224">
        <v>6.8333333333333343E-2</v>
      </c>
    </row>
    <row r="1303" spans="1:7">
      <c r="A1303" s="269"/>
      <c r="B1303" s="262">
        <f t="shared" si="55"/>
        <v>1195</v>
      </c>
      <c r="C1303" s="230" t="s">
        <v>1412</v>
      </c>
      <c r="D1303" s="259" t="s">
        <v>19</v>
      </c>
      <c r="E1303" s="230" t="s">
        <v>2253</v>
      </c>
      <c r="F1303" s="259" t="s">
        <v>533</v>
      </c>
      <c r="G1303" s="224">
        <v>0.15583333333333335</v>
      </c>
    </row>
    <row r="1304" spans="1:7" ht="17.25">
      <c r="A1304" s="269"/>
      <c r="B1304" s="650"/>
      <c r="C1304" s="631" t="s">
        <v>1414</v>
      </c>
      <c r="D1304" s="636"/>
      <c r="E1304" s="636"/>
      <c r="F1304" s="636"/>
      <c r="G1304" s="224"/>
    </row>
    <row r="1305" spans="1:7">
      <c r="A1305" s="267" t="s">
        <v>1415</v>
      </c>
      <c r="B1305" s="267"/>
      <c r="C1305" s="290" t="s">
        <v>1416</v>
      </c>
      <c r="D1305" s="290"/>
      <c r="E1305" s="290"/>
      <c r="F1305" s="636"/>
      <c r="G1305" s="224"/>
    </row>
    <row r="1306" spans="1:7" ht="27">
      <c r="A1306" s="650"/>
      <c r="B1306" s="262">
        <f>B1303+1</f>
        <v>1196</v>
      </c>
      <c r="C1306" s="90" t="s">
        <v>1417</v>
      </c>
      <c r="D1306" s="293" t="s">
        <v>19</v>
      </c>
      <c r="E1306" s="87" t="s">
        <v>1418</v>
      </c>
      <c r="F1306" s="297" t="s">
        <v>715</v>
      </c>
      <c r="G1306" s="224">
        <v>358.33333333333337</v>
      </c>
    </row>
    <row r="1307" spans="1:7" ht="27">
      <c r="A1307" s="269"/>
      <c r="B1307" s="262">
        <f>B1306+1</f>
        <v>1197</v>
      </c>
      <c r="C1307" s="90" t="s">
        <v>1417</v>
      </c>
      <c r="D1307" s="293" t="s">
        <v>19</v>
      </c>
      <c r="E1307" s="87" t="s">
        <v>1419</v>
      </c>
      <c r="F1307" s="297" t="s">
        <v>715</v>
      </c>
      <c r="G1307" s="224">
        <v>345.83333333333337</v>
      </c>
    </row>
    <row r="1308" spans="1:7" ht="27">
      <c r="A1308" s="269"/>
      <c r="B1308" s="262">
        <f t="shared" ref="B1308:B1315" si="56">B1307+1</f>
        <v>1198</v>
      </c>
      <c r="C1308" s="90" t="s">
        <v>1417</v>
      </c>
      <c r="D1308" s="293" t="s">
        <v>19</v>
      </c>
      <c r="E1308" s="87" t="s">
        <v>1420</v>
      </c>
      <c r="F1308" s="297" t="s">
        <v>1421</v>
      </c>
      <c r="G1308" s="224">
        <v>354.16666666666669</v>
      </c>
    </row>
    <row r="1309" spans="1:7" ht="27">
      <c r="A1309" s="269"/>
      <c r="B1309" s="262">
        <f t="shared" si="56"/>
        <v>1199</v>
      </c>
      <c r="C1309" s="90" t="s">
        <v>1417</v>
      </c>
      <c r="D1309" s="293" t="s">
        <v>19</v>
      </c>
      <c r="E1309" s="87" t="s">
        <v>2459</v>
      </c>
      <c r="F1309" s="297" t="s">
        <v>1421</v>
      </c>
      <c r="G1309" s="224">
        <v>529.16666666666674</v>
      </c>
    </row>
    <row r="1310" spans="1:7" ht="27">
      <c r="A1310" s="269"/>
      <c r="B1310" s="262">
        <f t="shared" si="56"/>
        <v>1200</v>
      </c>
      <c r="C1310" s="87" t="s">
        <v>1417</v>
      </c>
      <c r="D1310" s="259" t="s">
        <v>19</v>
      </c>
      <c r="E1310" s="87" t="s">
        <v>2460</v>
      </c>
      <c r="F1310" s="297" t="s">
        <v>1421</v>
      </c>
      <c r="G1310" s="224">
        <v>437.5</v>
      </c>
    </row>
    <row r="1311" spans="1:7">
      <c r="A1311" s="269"/>
      <c r="B1311" s="262">
        <f t="shared" si="56"/>
        <v>1201</v>
      </c>
      <c r="C1311" s="89" t="s">
        <v>1417</v>
      </c>
      <c r="D1311" s="292" t="s">
        <v>19</v>
      </c>
      <c r="E1311" s="89" t="s">
        <v>2461</v>
      </c>
      <c r="F1311" s="297" t="s">
        <v>715</v>
      </c>
      <c r="G1311" s="224">
        <v>190.83333333333334</v>
      </c>
    </row>
    <row r="1312" spans="1:7" ht="27">
      <c r="A1312" s="269"/>
      <c r="B1312" s="262">
        <f t="shared" si="56"/>
        <v>1202</v>
      </c>
      <c r="C1312" s="90" t="s">
        <v>1417</v>
      </c>
      <c r="D1312" s="293" t="s">
        <v>19</v>
      </c>
      <c r="E1312" s="87" t="s">
        <v>1422</v>
      </c>
      <c r="F1312" s="297" t="s">
        <v>1423</v>
      </c>
      <c r="G1312" s="224">
        <v>410.4</v>
      </c>
    </row>
    <row r="1313" spans="1:7" ht="27">
      <c r="A1313" s="269"/>
      <c r="B1313" s="262">
        <f t="shared" si="56"/>
        <v>1203</v>
      </c>
      <c r="C1313" s="90" t="s">
        <v>1417</v>
      </c>
      <c r="D1313" s="293" t="s">
        <v>19</v>
      </c>
      <c r="E1313" s="87" t="s">
        <v>1424</v>
      </c>
      <c r="F1313" s="297" t="s">
        <v>1423</v>
      </c>
      <c r="G1313" s="224">
        <v>576</v>
      </c>
    </row>
    <row r="1314" spans="1:7" ht="27">
      <c r="A1314" s="269"/>
      <c r="B1314" s="262">
        <f t="shared" si="56"/>
        <v>1204</v>
      </c>
      <c r="C1314" s="90" t="s">
        <v>1417</v>
      </c>
      <c r="D1314" s="293" t="s">
        <v>19</v>
      </c>
      <c r="E1314" s="655" t="s">
        <v>1425</v>
      </c>
      <c r="F1314" s="656" t="s">
        <v>1426</v>
      </c>
      <c r="G1314" s="224">
        <v>292</v>
      </c>
    </row>
    <row r="1315" spans="1:7" ht="40.5">
      <c r="A1315" s="269"/>
      <c r="B1315" s="262">
        <f t="shared" si="56"/>
        <v>1205</v>
      </c>
      <c r="C1315" s="90" t="s">
        <v>1417</v>
      </c>
      <c r="D1315" s="293" t="s">
        <v>19</v>
      </c>
      <c r="E1315" s="655" t="s">
        <v>1427</v>
      </c>
      <c r="F1315" s="656" t="s">
        <v>1426</v>
      </c>
      <c r="G1315" s="224">
        <v>356</v>
      </c>
    </row>
    <row r="1316" spans="1:7">
      <c r="A1316" s="267" t="s">
        <v>1428</v>
      </c>
      <c r="B1316" s="650"/>
      <c r="C1316" s="290" t="s">
        <v>1429</v>
      </c>
      <c r="D1316" s="290"/>
      <c r="E1316" s="290"/>
      <c r="F1316" s="281"/>
      <c r="G1316" s="224"/>
    </row>
    <row r="1317" spans="1:7" ht="27">
      <c r="A1317" s="650"/>
      <c r="B1317" s="262">
        <f>B1315+1</f>
        <v>1206</v>
      </c>
      <c r="C1317" s="89" t="s">
        <v>1430</v>
      </c>
      <c r="D1317" s="259" t="s">
        <v>19</v>
      </c>
      <c r="E1317" s="89" t="s">
        <v>1431</v>
      </c>
      <c r="F1317" s="257" t="s">
        <v>1432</v>
      </c>
      <c r="G1317" s="224">
        <v>42.833333333333336</v>
      </c>
    </row>
    <row r="1318" spans="1:7" ht="27">
      <c r="A1318" s="269"/>
      <c r="B1318" s="262">
        <f>B1317+1</f>
        <v>1207</v>
      </c>
      <c r="C1318" s="89" t="s">
        <v>1430</v>
      </c>
      <c r="D1318" s="259" t="s">
        <v>19</v>
      </c>
      <c r="E1318" s="89" t="s">
        <v>1433</v>
      </c>
      <c r="F1318" s="257" t="s">
        <v>1432</v>
      </c>
      <c r="G1318" s="224">
        <v>47.416666666666664</v>
      </c>
    </row>
    <row r="1319" spans="1:7" ht="27">
      <c r="A1319" s="269"/>
      <c r="B1319" s="262">
        <f>B1318+1</f>
        <v>1208</v>
      </c>
      <c r="C1319" s="89" t="s">
        <v>1430</v>
      </c>
      <c r="D1319" s="259" t="s">
        <v>19</v>
      </c>
      <c r="E1319" s="89" t="s">
        <v>1434</v>
      </c>
      <c r="F1319" s="257" t="s">
        <v>1432</v>
      </c>
      <c r="G1319" s="224">
        <v>42.833333333333336</v>
      </c>
    </row>
    <row r="1320" spans="1:7" ht="27">
      <c r="A1320" s="269"/>
      <c r="B1320" s="262">
        <f t="shared" ref="B1320:B1341" si="57">B1319+1</f>
        <v>1209</v>
      </c>
      <c r="C1320" s="89" t="s">
        <v>1430</v>
      </c>
      <c r="D1320" s="259" t="s">
        <v>19</v>
      </c>
      <c r="E1320" s="89" t="s">
        <v>1435</v>
      </c>
      <c r="F1320" s="257" t="s">
        <v>1432</v>
      </c>
      <c r="G1320" s="224">
        <v>53.333333333333336</v>
      </c>
    </row>
    <row r="1321" spans="1:7" ht="27">
      <c r="A1321" s="269"/>
      <c r="B1321" s="262">
        <f t="shared" si="57"/>
        <v>1210</v>
      </c>
      <c r="C1321" s="89" t="s">
        <v>1430</v>
      </c>
      <c r="D1321" s="259" t="s">
        <v>19</v>
      </c>
      <c r="E1321" s="89" t="s">
        <v>1436</v>
      </c>
      <c r="F1321" s="257" t="s">
        <v>1432</v>
      </c>
      <c r="G1321" s="224">
        <v>53.333333333333336</v>
      </c>
    </row>
    <row r="1322" spans="1:7">
      <c r="A1322" s="269"/>
      <c r="B1322" s="262">
        <f t="shared" si="57"/>
        <v>1211</v>
      </c>
      <c r="C1322" s="89" t="s">
        <v>1430</v>
      </c>
      <c r="D1322" s="259" t="s">
        <v>19</v>
      </c>
      <c r="E1322" s="89" t="s">
        <v>1437</v>
      </c>
      <c r="F1322" s="257" t="s">
        <v>1432</v>
      </c>
      <c r="G1322" s="224">
        <v>26.583333333333332</v>
      </c>
    </row>
    <row r="1323" spans="1:7">
      <c r="A1323" s="269"/>
      <c r="B1323" s="262">
        <f t="shared" si="57"/>
        <v>1212</v>
      </c>
      <c r="C1323" s="89" t="s">
        <v>1430</v>
      </c>
      <c r="D1323" s="259" t="s">
        <v>19</v>
      </c>
      <c r="E1323" s="89" t="s">
        <v>1438</v>
      </c>
      <c r="F1323" s="257" t="s">
        <v>1432</v>
      </c>
      <c r="G1323" s="224">
        <v>29.916666666666668</v>
      </c>
    </row>
    <row r="1324" spans="1:7">
      <c r="A1324" s="269"/>
      <c r="B1324" s="262">
        <f t="shared" si="57"/>
        <v>1213</v>
      </c>
      <c r="C1324" s="89" t="s">
        <v>1430</v>
      </c>
      <c r="D1324" s="259" t="s">
        <v>19</v>
      </c>
      <c r="E1324" s="89" t="s">
        <v>1439</v>
      </c>
      <c r="F1324" s="257" t="s">
        <v>1432</v>
      </c>
      <c r="G1324" s="224">
        <v>30.416666666666668</v>
      </c>
    </row>
    <row r="1325" spans="1:7">
      <c r="A1325" s="269"/>
      <c r="B1325" s="262">
        <f t="shared" si="57"/>
        <v>1214</v>
      </c>
      <c r="C1325" s="89" t="s">
        <v>1430</v>
      </c>
      <c r="D1325" s="259" t="s">
        <v>19</v>
      </c>
      <c r="E1325" s="89" t="s">
        <v>2254</v>
      </c>
      <c r="F1325" s="257" t="s">
        <v>1432</v>
      </c>
      <c r="G1325" s="224">
        <v>35.25</v>
      </c>
    </row>
    <row r="1326" spans="1:7">
      <c r="A1326" s="269"/>
      <c r="B1326" s="262">
        <f t="shared" si="57"/>
        <v>1215</v>
      </c>
      <c r="C1326" s="89" t="s">
        <v>1430</v>
      </c>
      <c r="D1326" s="259" t="s">
        <v>19</v>
      </c>
      <c r="E1326" s="89" t="s">
        <v>1440</v>
      </c>
      <c r="F1326" s="257" t="s">
        <v>1432</v>
      </c>
      <c r="G1326" s="224">
        <v>36.833333333333336</v>
      </c>
    </row>
    <row r="1327" spans="1:7">
      <c r="A1327" s="269"/>
      <c r="B1327" s="262">
        <f t="shared" si="57"/>
        <v>1216</v>
      </c>
      <c r="C1327" s="89" t="s">
        <v>1430</v>
      </c>
      <c r="D1327" s="259" t="s">
        <v>19</v>
      </c>
      <c r="E1327" s="89" t="s">
        <v>1441</v>
      </c>
      <c r="F1327" s="257" t="s">
        <v>1432</v>
      </c>
      <c r="G1327" s="224">
        <v>32.833333333333336</v>
      </c>
    </row>
    <row r="1328" spans="1:7">
      <c r="A1328" s="269"/>
      <c r="B1328" s="262">
        <f t="shared" si="57"/>
        <v>1217</v>
      </c>
      <c r="C1328" s="89" t="s">
        <v>1430</v>
      </c>
      <c r="D1328" s="259" t="s">
        <v>19</v>
      </c>
      <c r="E1328" s="89" t="s">
        <v>1442</v>
      </c>
      <c r="F1328" s="257" t="s">
        <v>1432</v>
      </c>
      <c r="G1328" s="224">
        <v>36.166666666666664</v>
      </c>
    </row>
    <row r="1329" spans="1:7">
      <c r="A1329" s="269"/>
      <c r="B1329" s="262">
        <f t="shared" si="57"/>
        <v>1218</v>
      </c>
      <c r="C1329" s="89" t="s">
        <v>1430</v>
      </c>
      <c r="D1329" s="259" t="s">
        <v>19</v>
      </c>
      <c r="E1329" s="89" t="s">
        <v>1443</v>
      </c>
      <c r="F1329" s="257" t="s">
        <v>1432</v>
      </c>
      <c r="G1329" s="224">
        <v>30.083333333333336</v>
      </c>
    </row>
    <row r="1330" spans="1:7">
      <c r="A1330" s="269"/>
      <c r="B1330" s="262">
        <f t="shared" si="57"/>
        <v>1219</v>
      </c>
      <c r="C1330" s="90" t="s">
        <v>1444</v>
      </c>
      <c r="D1330" s="293" t="s">
        <v>19</v>
      </c>
      <c r="E1330" s="89" t="s">
        <v>1445</v>
      </c>
      <c r="F1330" s="257" t="s">
        <v>1432</v>
      </c>
      <c r="G1330" s="224">
        <v>29.166666666666668</v>
      </c>
    </row>
    <row r="1331" spans="1:7">
      <c r="A1331" s="269"/>
      <c r="B1331" s="262">
        <f t="shared" si="57"/>
        <v>1220</v>
      </c>
      <c r="C1331" s="90" t="s">
        <v>1444</v>
      </c>
      <c r="D1331" s="293" t="s">
        <v>19</v>
      </c>
      <c r="E1331" s="89" t="s">
        <v>1446</v>
      </c>
      <c r="F1331" s="257" t="s">
        <v>1432</v>
      </c>
      <c r="G1331" s="224">
        <v>27.416666666666668</v>
      </c>
    </row>
    <row r="1332" spans="1:7">
      <c r="A1332" s="269"/>
      <c r="B1332" s="262">
        <f t="shared" si="57"/>
        <v>1221</v>
      </c>
      <c r="C1332" s="90" t="s">
        <v>1444</v>
      </c>
      <c r="D1332" s="293" t="s">
        <v>19</v>
      </c>
      <c r="E1332" s="89" t="s">
        <v>1447</v>
      </c>
      <c r="F1332" s="257" t="s">
        <v>1432</v>
      </c>
      <c r="G1332" s="224">
        <v>33.25</v>
      </c>
    </row>
    <row r="1333" spans="1:7">
      <c r="A1333" s="269"/>
      <c r="B1333" s="262">
        <f t="shared" si="57"/>
        <v>1222</v>
      </c>
      <c r="C1333" s="90" t="s">
        <v>1444</v>
      </c>
      <c r="D1333" s="293" t="s">
        <v>19</v>
      </c>
      <c r="E1333" s="89" t="s">
        <v>1448</v>
      </c>
      <c r="F1333" s="257" t="s">
        <v>1432</v>
      </c>
      <c r="G1333" s="224">
        <v>34.166666666666671</v>
      </c>
    </row>
    <row r="1334" spans="1:7">
      <c r="A1334" s="269"/>
      <c r="B1334" s="262">
        <f t="shared" si="57"/>
        <v>1223</v>
      </c>
      <c r="C1334" s="90" t="s">
        <v>1444</v>
      </c>
      <c r="D1334" s="293" t="s">
        <v>19</v>
      </c>
      <c r="E1334" s="89" t="s">
        <v>1449</v>
      </c>
      <c r="F1334" s="257" t="s">
        <v>1432</v>
      </c>
      <c r="G1334" s="224">
        <v>26.583333333333332</v>
      </c>
    </row>
    <row r="1335" spans="1:7">
      <c r="A1335" s="269"/>
      <c r="B1335" s="262">
        <f t="shared" si="57"/>
        <v>1224</v>
      </c>
      <c r="C1335" s="90" t="s">
        <v>1444</v>
      </c>
      <c r="D1335" s="293" t="s">
        <v>19</v>
      </c>
      <c r="E1335" s="89" t="s">
        <v>1450</v>
      </c>
      <c r="F1335" s="257" t="s">
        <v>1432</v>
      </c>
      <c r="G1335" s="224">
        <v>26.916666666666664</v>
      </c>
    </row>
    <row r="1336" spans="1:7">
      <c r="A1336" s="269"/>
      <c r="B1336" s="262">
        <f t="shared" si="57"/>
        <v>1225</v>
      </c>
      <c r="C1336" s="90" t="s">
        <v>1444</v>
      </c>
      <c r="D1336" s="293" t="s">
        <v>19</v>
      </c>
      <c r="E1336" s="89" t="s">
        <v>1451</v>
      </c>
      <c r="F1336" s="257" t="s">
        <v>1432</v>
      </c>
      <c r="G1336" s="224">
        <v>27.583333333333336</v>
      </c>
    </row>
    <row r="1337" spans="1:7">
      <c r="A1337" s="269"/>
      <c r="B1337" s="262">
        <f t="shared" si="57"/>
        <v>1226</v>
      </c>
      <c r="C1337" s="90" t="s">
        <v>1444</v>
      </c>
      <c r="D1337" s="293" t="s">
        <v>19</v>
      </c>
      <c r="E1337" s="89" t="s">
        <v>1452</v>
      </c>
      <c r="F1337" s="257" t="s">
        <v>1432</v>
      </c>
      <c r="G1337" s="224">
        <v>30.416666666666668</v>
      </c>
    </row>
    <row r="1338" spans="1:7">
      <c r="A1338" s="269"/>
      <c r="B1338" s="262">
        <f t="shared" si="57"/>
        <v>1227</v>
      </c>
      <c r="C1338" s="90" t="s">
        <v>1444</v>
      </c>
      <c r="D1338" s="293" t="s">
        <v>19</v>
      </c>
      <c r="E1338" s="89" t="s">
        <v>1453</v>
      </c>
      <c r="F1338" s="297" t="s">
        <v>715</v>
      </c>
      <c r="G1338" s="224">
        <v>16.541666666666668</v>
      </c>
    </row>
    <row r="1339" spans="1:7">
      <c r="A1339" s="269"/>
      <c r="B1339" s="262">
        <f t="shared" si="57"/>
        <v>1228</v>
      </c>
      <c r="C1339" s="90" t="s">
        <v>1444</v>
      </c>
      <c r="D1339" s="293" t="s">
        <v>19</v>
      </c>
      <c r="E1339" s="89" t="s">
        <v>1454</v>
      </c>
      <c r="F1339" s="297" t="s">
        <v>715</v>
      </c>
      <c r="G1339" s="224">
        <v>39.166666666666671</v>
      </c>
    </row>
    <row r="1340" spans="1:7" ht="27">
      <c r="A1340" s="269"/>
      <c r="B1340" s="262">
        <f t="shared" si="57"/>
        <v>1229</v>
      </c>
      <c r="C1340" s="90" t="s">
        <v>1444</v>
      </c>
      <c r="D1340" s="293" t="s">
        <v>19</v>
      </c>
      <c r="E1340" s="89" t="s">
        <v>2255</v>
      </c>
      <c r="F1340" s="257" t="s">
        <v>2256</v>
      </c>
      <c r="G1340" s="224">
        <v>123.41666666666667</v>
      </c>
    </row>
    <row r="1341" spans="1:7" ht="27">
      <c r="A1341" s="269"/>
      <c r="B1341" s="262">
        <f t="shared" si="57"/>
        <v>1230</v>
      </c>
      <c r="C1341" s="90" t="s">
        <v>1444</v>
      </c>
      <c r="D1341" s="293" t="s">
        <v>19</v>
      </c>
      <c r="E1341" s="89" t="s">
        <v>2257</v>
      </c>
      <c r="F1341" s="257" t="s">
        <v>2256</v>
      </c>
      <c r="G1341" s="224">
        <v>18.916666666666668</v>
      </c>
    </row>
    <row r="1342" spans="1:7">
      <c r="A1342" s="267" t="s">
        <v>1455</v>
      </c>
      <c r="B1342" s="650"/>
      <c r="C1342" s="290" t="s">
        <v>1456</v>
      </c>
      <c r="D1342" s="290"/>
      <c r="E1342" s="290"/>
      <c r="F1342" s="657"/>
      <c r="G1342" s="224"/>
    </row>
    <row r="1343" spans="1:7">
      <c r="A1343" s="650"/>
      <c r="B1343" s="262">
        <f>B1341+1</f>
        <v>1231</v>
      </c>
      <c r="C1343" s="87" t="s">
        <v>1457</v>
      </c>
      <c r="D1343" s="259" t="s">
        <v>19</v>
      </c>
      <c r="E1343" s="87" t="s">
        <v>1459</v>
      </c>
      <c r="F1343" s="297" t="s">
        <v>1421</v>
      </c>
      <c r="G1343" s="224">
        <v>4</v>
      </c>
    </row>
    <row r="1344" spans="1:7">
      <c r="A1344" s="269"/>
      <c r="B1344" s="262">
        <f>B1343+1</f>
        <v>1232</v>
      </c>
      <c r="C1344" s="87" t="s">
        <v>1457</v>
      </c>
      <c r="D1344" s="259" t="s">
        <v>19</v>
      </c>
      <c r="E1344" s="87" t="s">
        <v>1458</v>
      </c>
      <c r="F1344" s="297" t="s">
        <v>715</v>
      </c>
      <c r="G1344" s="224">
        <v>4.1458333333333339</v>
      </c>
    </row>
    <row r="1345" spans="1:7">
      <c r="A1345" s="269"/>
      <c r="B1345" s="262">
        <f>B1344+1</f>
        <v>1233</v>
      </c>
      <c r="C1345" s="87" t="s">
        <v>1457</v>
      </c>
      <c r="D1345" s="259" t="s">
        <v>19</v>
      </c>
      <c r="E1345" s="87" t="s">
        <v>1459</v>
      </c>
      <c r="F1345" s="297" t="s">
        <v>715</v>
      </c>
      <c r="G1345" s="224">
        <v>4</v>
      </c>
    </row>
    <row r="1346" spans="1:7">
      <c r="A1346" s="267" t="s">
        <v>1460</v>
      </c>
      <c r="B1346" s="650"/>
      <c r="C1346" s="290" t="s">
        <v>1461</v>
      </c>
      <c r="D1346" s="290"/>
      <c r="E1346" s="290"/>
      <c r="F1346" s="281"/>
      <c r="G1346" s="224"/>
    </row>
    <row r="1347" spans="1:7" ht="27">
      <c r="A1347" s="650"/>
      <c r="B1347" s="262">
        <f>B1345+1</f>
        <v>1234</v>
      </c>
      <c r="C1347" s="89" t="s">
        <v>1413</v>
      </c>
      <c r="D1347" s="259" t="s">
        <v>19</v>
      </c>
      <c r="E1347" s="89" t="s">
        <v>1463</v>
      </c>
      <c r="F1347" s="257" t="s">
        <v>1464</v>
      </c>
      <c r="G1347" s="224">
        <v>2.08</v>
      </c>
    </row>
    <row r="1348" spans="1:7" ht="27">
      <c r="A1348" s="269"/>
      <c r="B1348" s="262">
        <f>B1347+1</f>
        <v>1235</v>
      </c>
      <c r="C1348" s="89" t="s">
        <v>1413</v>
      </c>
      <c r="D1348" s="259" t="s">
        <v>19</v>
      </c>
      <c r="E1348" s="89" t="s">
        <v>1465</v>
      </c>
      <c r="F1348" s="257" t="s">
        <v>1464</v>
      </c>
      <c r="G1348" s="224">
        <v>2.08</v>
      </c>
    </row>
    <row r="1349" spans="1:7" ht="27">
      <c r="A1349" s="269"/>
      <c r="B1349" s="262">
        <f>B1348+1</f>
        <v>1236</v>
      </c>
      <c r="C1349" s="89" t="s">
        <v>1413</v>
      </c>
      <c r="D1349" s="259" t="s">
        <v>19</v>
      </c>
      <c r="E1349" s="89" t="s">
        <v>1466</v>
      </c>
      <c r="F1349" s="257" t="s">
        <v>1464</v>
      </c>
      <c r="G1349" s="224">
        <v>2.72</v>
      </c>
    </row>
    <row r="1350" spans="1:7" ht="27">
      <c r="A1350" s="269"/>
      <c r="B1350" s="262">
        <f t="shared" ref="B1350:B1353" si="58">B1349+1</f>
        <v>1237</v>
      </c>
      <c r="C1350" s="87" t="s">
        <v>1413</v>
      </c>
      <c r="D1350" s="259" t="s">
        <v>19</v>
      </c>
      <c r="E1350" s="87" t="s">
        <v>1462</v>
      </c>
      <c r="F1350" s="257" t="s">
        <v>2462</v>
      </c>
      <c r="G1350" s="224">
        <v>0.45833333333333337</v>
      </c>
    </row>
    <row r="1351" spans="1:7" ht="27">
      <c r="A1351" s="269"/>
      <c r="B1351" s="262">
        <f t="shared" si="58"/>
        <v>1238</v>
      </c>
      <c r="C1351" s="89" t="s">
        <v>1413</v>
      </c>
      <c r="D1351" s="259" t="s">
        <v>19</v>
      </c>
      <c r="E1351" s="89" t="s">
        <v>1463</v>
      </c>
      <c r="F1351" s="257" t="s">
        <v>2463</v>
      </c>
      <c r="G1351" s="224">
        <v>3.75</v>
      </c>
    </row>
    <row r="1352" spans="1:7" ht="27">
      <c r="A1352" s="269"/>
      <c r="B1352" s="262">
        <f t="shared" si="58"/>
        <v>1239</v>
      </c>
      <c r="C1352" s="89" t="s">
        <v>1413</v>
      </c>
      <c r="D1352" s="259" t="s">
        <v>19</v>
      </c>
      <c r="E1352" s="89" t="s">
        <v>2258</v>
      </c>
      <c r="F1352" s="257" t="s">
        <v>2463</v>
      </c>
      <c r="G1352" s="224">
        <v>6.25</v>
      </c>
    </row>
    <row r="1353" spans="1:7" ht="27">
      <c r="A1353" s="269"/>
      <c r="B1353" s="262">
        <f t="shared" si="58"/>
        <v>1240</v>
      </c>
      <c r="C1353" s="89" t="s">
        <v>2259</v>
      </c>
      <c r="D1353" s="259" t="s">
        <v>19</v>
      </c>
      <c r="E1353" s="89" t="s">
        <v>1467</v>
      </c>
      <c r="F1353" s="257" t="s">
        <v>2463</v>
      </c>
      <c r="G1353" s="224">
        <v>3.5000000000000004</v>
      </c>
    </row>
    <row r="1354" spans="1:7">
      <c r="A1354" s="267" t="s">
        <v>1468</v>
      </c>
      <c r="B1354" s="650"/>
      <c r="C1354" s="290" t="s">
        <v>1469</v>
      </c>
      <c r="D1354" s="290"/>
      <c r="E1354" s="290"/>
      <c r="F1354" s="281"/>
      <c r="G1354" s="224"/>
    </row>
    <row r="1355" spans="1:7" ht="27">
      <c r="A1355" s="650"/>
      <c r="B1355" s="262">
        <f>B1353+1</f>
        <v>1241</v>
      </c>
      <c r="C1355" s="89" t="s">
        <v>2260</v>
      </c>
      <c r="D1355" s="259" t="s">
        <v>291</v>
      </c>
      <c r="E1355" s="89" t="s">
        <v>2261</v>
      </c>
      <c r="F1355" s="257" t="s">
        <v>2464</v>
      </c>
      <c r="G1355" s="224">
        <v>1.0833333333333335</v>
      </c>
    </row>
    <row r="1356" spans="1:7" ht="27">
      <c r="A1356" s="269"/>
      <c r="B1356" s="262">
        <f>B1355+1</f>
        <v>1242</v>
      </c>
      <c r="C1356" s="89" t="s">
        <v>2262</v>
      </c>
      <c r="D1356" s="259" t="s">
        <v>291</v>
      </c>
      <c r="E1356" s="89" t="s">
        <v>2263</v>
      </c>
      <c r="F1356" s="257" t="s">
        <v>2465</v>
      </c>
      <c r="G1356" s="224">
        <v>1.0833333333333335</v>
      </c>
    </row>
    <row r="1357" spans="1:7" ht="27">
      <c r="A1357" s="269"/>
      <c r="B1357" s="262">
        <f>B1356+1</f>
        <v>1243</v>
      </c>
      <c r="C1357" s="89" t="s">
        <v>2262</v>
      </c>
      <c r="D1357" s="259" t="s">
        <v>291</v>
      </c>
      <c r="E1357" s="89" t="s">
        <v>2264</v>
      </c>
      <c r="F1357" s="257" t="s">
        <v>2465</v>
      </c>
      <c r="G1357" s="224">
        <v>1.7500000000000002</v>
      </c>
    </row>
    <row r="1358" spans="1:7" ht="27">
      <c r="A1358" s="269"/>
      <c r="B1358" s="262">
        <f t="shared" ref="B1358:B1361" si="59">B1357+1</f>
        <v>1244</v>
      </c>
      <c r="C1358" s="89" t="s">
        <v>2262</v>
      </c>
      <c r="D1358" s="259" t="s">
        <v>291</v>
      </c>
      <c r="E1358" s="89" t="s">
        <v>2265</v>
      </c>
      <c r="F1358" s="257" t="s">
        <v>2465</v>
      </c>
      <c r="G1358" s="224">
        <v>1.7500000000000002</v>
      </c>
    </row>
    <row r="1359" spans="1:7" ht="27">
      <c r="A1359" s="269"/>
      <c r="B1359" s="262">
        <f t="shared" si="59"/>
        <v>1245</v>
      </c>
      <c r="C1359" s="89" t="s">
        <v>2262</v>
      </c>
      <c r="D1359" s="259" t="s">
        <v>291</v>
      </c>
      <c r="E1359" s="89" t="s">
        <v>2266</v>
      </c>
      <c r="F1359" s="257" t="s">
        <v>2465</v>
      </c>
      <c r="G1359" s="224">
        <v>2.3333333333333335</v>
      </c>
    </row>
    <row r="1360" spans="1:7" ht="27">
      <c r="A1360" s="269"/>
      <c r="B1360" s="262">
        <f t="shared" si="59"/>
        <v>1246</v>
      </c>
      <c r="C1360" s="89" t="s">
        <v>2262</v>
      </c>
      <c r="D1360" s="259" t="s">
        <v>291</v>
      </c>
      <c r="E1360" s="89" t="s">
        <v>2267</v>
      </c>
      <c r="F1360" s="257" t="s">
        <v>2465</v>
      </c>
      <c r="G1360" s="224">
        <v>2.916666666666667</v>
      </c>
    </row>
    <row r="1361" spans="1:7" ht="27">
      <c r="A1361" s="269"/>
      <c r="B1361" s="262">
        <f t="shared" si="59"/>
        <v>1247</v>
      </c>
      <c r="C1361" s="89" t="s">
        <v>2262</v>
      </c>
      <c r="D1361" s="259" t="s">
        <v>291</v>
      </c>
      <c r="E1361" s="89" t="s">
        <v>2268</v>
      </c>
      <c r="F1361" s="257" t="s">
        <v>2465</v>
      </c>
      <c r="G1361" s="224">
        <v>2.4166666666666665</v>
      </c>
    </row>
    <row r="1362" spans="1:7">
      <c r="A1362" s="267" t="s">
        <v>1470</v>
      </c>
      <c r="B1362" s="650"/>
      <c r="C1362" s="290" t="s">
        <v>1471</v>
      </c>
      <c r="D1362" s="290"/>
      <c r="E1362" s="290"/>
      <c r="F1362" s="281"/>
      <c r="G1362" s="224"/>
    </row>
    <row r="1363" spans="1:7">
      <c r="A1363" s="650"/>
      <c r="B1363" s="262">
        <f>B1361+1</f>
        <v>1248</v>
      </c>
      <c r="C1363" s="87" t="s">
        <v>1413</v>
      </c>
      <c r="D1363" s="259" t="s">
        <v>19</v>
      </c>
      <c r="E1363" s="87" t="s">
        <v>1472</v>
      </c>
      <c r="F1363" s="257" t="s">
        <v>1421</v>
      </c>
      <c r="G1363" s="224">
        <v>1.5</v>
      </c>
    </row>
    <row r="1364" spans="1:7">
      <c r="A1364" s="269"/>
      <c r="B1364" s="277">
        <f>B1363+1</f>
        <v>1249</v>
      </c>
      <c r="C1364" s="87" t="s">
        <v>1413</v>
      </c>
      <c r="D1364" s="259" t="s">
        <v>19</v>
      </c>
      <c r="E1364" s="87" t="s">
        <v>1473</v>
      </c>
      <c r="F1364" s="257" t="s">
        <v>1421</v>
      </c>
      <c r="G1364" s="224">
        <v>2</v>
      </c>
    </row>
    <row r="1365" spans="1:7">
      <c r="A1365" s="269"/>
      <c r="B1365" s="262">
        <f>B1364+1</f>
        <v>1250</v>
      </c>
      <c r="C1365" s="87" t="s">
        <v>1413</v>
      </c>
      <c r="D1365" s="259" t="s">
        <v>19</v>
      </c>
      <c r="E1365" s="87" t="s">
        <v>1474</v>
      </c>
      <c r="F1365" s="257" t="s">
        <v>1421</v>
      </c>
      <c r="G1365" s="224">
        <v>2.916666666666667</v>
      </c>
    </row>
    <row r="1366" spans="1:7">
      <c r="A1366" s="269"/>
      <c r="B1366" s="262">
        <f t="shared" ref="B1366:B1377" si="60">B1365+1</f>
        <v>1251</v>
      </c>
      <c r="C1366" s="87" t="s">
        <v>1413</v>
      </c>
      <c r="D1366" s="259" t="s">
        <v>19</v>
      </c>
      <c r="E1366" s="87" t="s">
        <v>1475</v>
      </c>
      <c r="F1366" s="257" t="s">
        <v>1421</v>
      </c>
      <c r="G1366" s="224">
        <v>1.5833333333333333</v>
      </c>
    </row>
    <row r="1367" spans="1:7">
      <c r="A1367" s="269"/>
      <c r="B1367" s="262">
        <f t="shared" si="60"/>
        <v>1252</v>
      </c>
      <c r="C1367" s="87" t="s">
        <v>1413</v>
      </c>
      <c r="D1367" s="259" t="s">
        <v>19</v>
      </c>
      <c r="E1367" s="87" t="s">
        <v>1476</v>
      </c>
      <c r="F1367" s="257" t="s">
        <v>1421</v>
      </c>
      <c r="G1367" s="224">
        <v>2.0833333333333335</v>
      </c>
    </row>
    <row r="1368" spans="1:7">
      <c r="A1368" s="269"/>
      <c r="B1368" s="262">
        <f t="shared" si="60"/>
        <v>1253</v>
      </c>
      <c r="C1368" s="87" t="s">
        <v>1413</v>
      </c>
      <c r="D1368" s="259" t="s">
        <v>19</v>
      </c>
      <c r="E1368" s="87" t="s">
        <v>1477</v>
      </c>
      <c r="F1368" s="257" t="s">
        <v>1421</v>
      </c>
      <c r="G1368" s="224">
        <v>3.0833333333333335</v>
      </c>
    </row>
    <row r="1369" spans="1:7" ht="27">
      <c r="A1369" s="269"/>
      <c r="B1369" s="262">
        <f t="shared" si="60"/>
        <v>1254</v>
      </c>
      <c r="C1369" s="87" t="s">
        <v>1413</v>
      </c>
      <c r="D1369" s="259" t="s">
        <v>19</v>
      </c>
      <c r="E1369" s="87" t="s">
        <v>2269</v>
      </c>
      <c r="F1369" s="257" t="s">
        <v>2462</v>
      </c>
      <c r="G1369" s="224">
        <v>2.2500000000000004</v>
      </c>
    </row>
    <row r="1370" spans="1:7" ht="27">
      <c r="A1370" s="269"/>
      <c r="B1370" s="262">
        <f t="shared" si="60"/>
        <v>1255</v>
      </c>
      <c r="C1370" s="87" t="s">
        <v>1413</v>
      </c>
      <c r="D1370" s="259" t="s">
        <v>19</v>
      </c>
      <c r="E1370" s="87" t="s">
        <v>1473</v>
      </c>
      <c r="F1370" s="257" t="s">
        <v>2462</v>
      </c>
      <c r="G1370" s="224">
        <v>3.5833333333333335</v>
      </c>
    </row>
    <row r="1371" spans="1:7" ht="27">
      <c r="A1371" s="269"/>
      <c r="B1371" s="262">
        <f t="shared" si="60"/>
        <v>1256</v>
      </c>
      <c r="C1371" s="87" t="s">
        <v>1413</v>
      </c>
      <c r="D1371" s="259" t="s">
        <v>19</v>
      </c>
      <c r="E1371" s="87" t="s">
        <v>2270</v>
      </c>
      <c r="F1371" s="257" t="s">
        <v>2462</v>
      </c>
      <c r="G1371" s="224">
        <v>4.916666666666667</v>
      </c>
    </row>
    <row r="1372" spans="1:7" ht="27">
      <c r="A1372" s="269"/>
      <c r="B1372" s="262">
        <f t="shared" si="60"/>
        <v>1257</v>
      </c>
      <c r="C1372" s="87" t="s">
        <v>1413</v>
      </c>
      <c r="D1372" s="259" t="s">
        <v>19</v>
      </c>
      <c r="E1372" s="87" t="s">
        <v>2271</v>
      </c>
      <c r="F1372" s="257" t="s">
        <v>2462</v>
      </c>
      <c r="G1372" s="224">
        <v>2.2500000000000004</v>
      </c>
    </row>
    <row r="1373" spans="1:7" ht="27">
      <c r="A1373" s="269"/>
      <c r="B1373" s="262">
        <f t="shared" si="60"/>
        <v>1258</v>
      </c>
      <c r="C1373" s="87" t="s">
        <v>1413</v>
      </c>
      <c r="D1373" s="259" t="s">
        <v>19</v>
      </c>
      <c r="E1373" s="87" t="s">
        <v>2272</v>
      </c>
      <c r="F1373" s="257" t="s">
        <v>2462</v>
      </c>
      <c r="G1373" s="224">
        <v>3.5833333333333335</v>
      </c>
    </row>
    <row r="1374" spans="1:7" ht="27">
      <c r="A1374" s="269"/>
      <c r="B1374" s="262">
        <f t="shared" si="60"/>
        <v>1259</v>
      </c>
      <c r="C1374" s="87" t="s">
        <v>1413</v>
      </c>
      <c r="D1374" s="259" t="s">
        <v>19</v>
      </c>
      <c r="E1374" s="87" t="s">
        <v>2273</v>
      </c>
      <c r="F1374" s="257" t="s">
        <v>2462</v>
      </c>
      <c r="G1374" s="224">
        <v>5.083333333333333</v>
      </c>
    </row>
    <row r="1375" spans="1:7" ht="27">
      <c r="A1375" s="269"/>
      <c r="B1375" s="262">
        <f t="shared" si="60"/>
        <v>1260</v>
      </c>
      <c r="C1375" s="87" t="s">
        <v>1413</v>
      </c>
      <c r="D1375" s="259" t="s">
        <v>19</v>
      </c>
      <c r="E1375" s="87" t="s">
        <v>1475</v>
      </c>
      <c r="F1375" s="257" t="s">
        <v>2462</v>
      </c>
      <c r="G1375" s="224">
        <v>2.4166666666666665</v>
      </c>
    </row>
    <row r="1376" spans="1:7" ht="27">
      <c r="A1376" s="269"/>
      <c r="B1376" s="262">
        <f t="shared" si="60"/>
        <v>1261</v>
      </c>
      <c r="C1376" s="87" t="s">
        <v>1413</v>
      </c>
      <c r="D1376" s="259" t="s">
        <v>19</v>
      </c>
      <c r="E1376" s="87" t="s">
        <v>1476</v>
      </c>
      <c r="F1376" s="257" t="s">
        <v>2462</v>
      </c>
      <c r="G1376" s="224">
        <v>3.75</v>
      </c>
    </row>
    <row r="1377" spans="1:7" ht="27">
      <c r="A1377" s="269"/>
      <c r="B1377" s="262">
        <f t="shared" si="60"/>
        <v>1262</v>
      </c>
      <c r="C1377" s="87" t="s">
        <v>1413</v>
      </c>
      <c r="D1377" s="259" t="s">
        <v>19</v>
      </c>
      <c r="E1377" s="87" t="s">
        <v>2274</v>
      </c>
      <c r="F1377" s="257" t="s">
        <v>2462</v>
      </c>
      <c r="G1377" s="224">
        <v>4.916666666666667</v>
      </c>
    </row>
    <row r="1378" spans="1:7">
      <c r="A1378" s="267" t="s">
        <v>1478</v>
      </c>
      <c r="B1378" s="650"/>
      <c r="C1378" s="290" t="s">
        <v>1479</v>
      </c>
      <c r="D1378" s="290"/>
      <c r="E1378" s="290"/>
      <c r="F1378" s="281"/>
      <c r="G1378" s="224"/>
    </row>
    <row r="1379" spans="1:7">
      <c r="A1379" s="650"/>
      <c r="B1379" s="262">
        <f>B1377+1</f>
        <v>1263</v>
      </c>
      <c r="C1379" s="87" t="s">
        <v>1480</v>
      </c>
      <c r="D1379" s="259" t="s">
        <v>19</v>
      </c>
      <c r="E1379" s="87" t="s">
        <v>1481</v>
      </c>
      <c r="F1379" s="257" t="s">
        <v>1421</v>
      </c>
      <c r="G1379" s="224">
        <v>1.2083333333333333</v>
      </c>
    </row>
    <row r="1380" spans="1:7">
      <c r="A1380" s="269"/>
      <c r="B1380" s="262">
        <f>B1379+1</f>
        <v>1264</v>
      </c>
      <c r="C1380" s="87" t="s">
        <v>1480</v>
      </c>
      <c r="D1380" s="259" t="s">
        <v>19</v>
      </c>
      <c r="E1380" s="87" t="s">
        <v>1482</v>
      </c>
      <c r="F1380" s="257" t="s">
        <v>1421</v>
      </c>
      <c r="G1380" s="224">
        <v>1.7500000000000002</v>
      </c>
    </row>
    <row r="1381" spans="1:7">
      <c r="A1381" s="269"/>
      <c r="B1381" s="262">
        <f>B1380+1</f>
        <v>1265</v>
      </c>
      <c r="C1381" s="87" t="s">
        <v>1480</v>
      </c>
      <c r="D1381" s="259" t="s">
        <v>19</v>
      </c>
      <c r="E1381" s="87" t="s">
        <v>1483</v>
      </c>
      <c r="F1381" s="257" t="s">
        <v>1421</v>
      </c>
      <c r="G1381" s="224">
        <v>2.291666666666667</v>
      </c>
    </row>
    <row r="1382" spans="1:7" ht="27">
      <c r="A1382" s="269"/>
      <c r="B1382" s="262">
        <f t="shared" ref="B1382:B1384" si="61">B1381+1</f>
        <v>1266</v>
      </c>
      <c r="C1382" s="87" t="s">
        <v>1480</v>
      </c>
      <c r="D1382" s="259" t="s">
        <v>19</v>
      </c>
      <c r="E1382" s="87" t="s">
        <v>1481</v>
      </c>
      <c r="F1382" s="257" t="s">
        <v>2466</v>
      </c>
      <c r="G1382" s="224">
        <v>3.9166666666666701</v>
      </c>
    </row>
    <row r="1383" spans="1:7" ht="27">
      <c r="A1383" s="269"/>
      <c r="B1383" s="262">
        <f t="shared" si="61"/>
        <v>1267</v>
      </c>
      <c r="C1383" s="87" t="s">
        <v>1480</v>
      </c>
      <c r="D1383" s="259" t="s">
        <v>19</v>
      </c>
      <c r="E1383" s="87" t="s">
        <v>1482</v>
      </c>
      <c r="F1383" s="257" t="s">
        <v>2466</v>
      </c>
      <c r="G1383" s="224">
        <v>5.166666666666667</v>
      </c>
    </row>
    <row r="1384" spans="1:7" ht="27">
      <c r="A1384" s="269"/>
      <c r="B1384" s="262">
        <f t="shared" si="61"/>
        <v>1268</v>
      </c>
      <c r="C1384" s="87" t="s">
        <v>1480</v>
      </c>
      <c r="D1384" s="259" t="s">
        <v>19</v>
      </c>
      <c r="E1384" s="87" t="s">
        <v>1483</v>
      </c>
      <c r="F1384" s="257" t="s">
        <v>2466</v>
      </c>
      <c r="G1384" s="224">
        <v>7.416666666666667</v>
      </c>
    </row>
    <row r="1385" spans="1:7">
      <c r="A1385" s="267" t="s">
        <v>1484</v>
      </c>
      <c r="B1385" s="650"/>
      <c r="C1385" s="290" t="s">
        <v>1485</v>
      </c>
      <c r="D1385" s="290"/>
      <c r="E1385" s="290"/>
      <c r="F1385" s="281"/>
      <c r="G1385" s="224"/>
    </row>
    <row r="1386" spans="1:7">
      <c r="A1386" s="650"/>
      <c r="B1386" s="262">
        <f>B1384+1</f>
        <v>1269</v>
      </c>
      <c r="C1386" s="89" t="s">
        <v>1411</v>
      </c>
      <c r="D1386" s="259" t="s">
        <v>19</v>
      </c>
      <c r="E1386" s="89" t="s">
        <v>3317</v>
      </c>
      <c r="F1386" s="291" t="s">
        <v>1056</v>
      </c>
      <c r="G1386" s="224">
        <v>3.666666666666667</v>
      </c>
    </row>
    <row r="1387" spans="1:7">
      <c r="A1387" s="267" t="s">
        <v>1486</v>
      </c>
      <c r="B1387" s="650"/>
      <c r="C1387" s="290" t="s">
        <v>1487</v>
      </c>
      <c r="D1387" s="290"/>
      <c r="E1387" s="290"/>
      <c r="F1387" s="281"/>
      <c r="G1387" s="224"/>
    </row>
    <row r="1388" spans="1:7">
      <c r="A1388" s="650"/>
      <c r="B1388" s="262">
        <f>B1386+1</f>
        <v>1270</v>
      </c>
      <c r="C1388" s="658" t="s">
        <v>1126</v>
      </c>
      <c r="D1388" s="656" t="s">
        <v>19</v>
      </c>
      <c r="E1388" s="658" t="s">
        <v>3318</v>
      </c>
      <c r="F1388" s="659" t="s">
        <v>533</v>
      </c>
      <c r="G1388" s="224">
        <v>0.5</v>
      </c>
    </row>
    <row r="1389" spans="1:7" ht="17.25">
      <c r="A1389" s="269"/>
      <c r="B1389" s="650"/>
      <c r="C1389" s="631" t="s">
        <v>1488</v>
      </c>
      <c r="D1389" s="636"/>
      <c r="E1389" s="636"/>
      <c r="F1389" s="649"/>
      <c r="G1389" s="224"/>
    </row>
    <row r="1390" spans="1:7" ht="22.5" customHeight="1">
      <c r="A1390" s="231" t="s">
        <v>1489</v>
      </c>
      <c r="B1390" s="231"/>
      <c r="C1390" s="290" t="s">
        <v>1490</v>
      </c>
      <c r="D1390" s="290"/>
      <c r="E1390" s="290"/>
      <c r="F1390" s="660"/>
      <c r="G1390" s="224"/>
    </row>
    <row r="1391" spans="1:7" ht="54">
      <c r="A1391" s="650"/>
      <c r="B1391" s="262">
        <f>B1388+1</f>
        <v>1271</v>
      </c>
      <c r="C1391" s="661" t="s">
        <v>1491</v>
      </c>
      <c r="D1391" s="298" t="s">
        <v>19</v>
      </c>
      <c r="E1391" s="661" t="s">
        <v>1492</v>
      </c>
      <c r="F1391" s="257" t="s">
        <v>611</v>
      </c>
      <c r="G1391" s="224">
        <v>15</v>
      </c>
    </row>
    <row r="1392" spans="1:7" ht="54">
      <c r="A1392" s="226"/>
      <c r="B1392" s="280">
        <f>B1391+1</f>
        <v>1272</v>
      </c>
      <c r="C1392" s="661" t="s">
        <v>1491</v>
      </c>
      <c r="D1392" s="298" t="s">
        <v>19</v>
      </c>
      <c r="E1392" s="661" t="s">
        <v>1493</v>
      </c>
      <c r="F1392" s="257" t="s">
        <v>611</v>
      </c>
      <c r="G1392" s="224">
        <v>20.833333333333336</v>
      </c>
    </row>
    <row r="1393" spans="1:7" ht="40.5">
      <c r="A1393" s="226"/>
      <c r="B1393" s="280">
        <f>B1392+1</f>
        <v>1273</v>
      </c>
      <c r="C1393" s="661" t="s">
        <v>1491</v>
      </c>
      <c r="D1393" s="298" t="s">
        <v>19</v>
      </c>
      <c r="E1393" s="661" t="s">
        <v>1494</v>
      </c>
      <c r="F1393" s="257" t="s">
        <v>611</v>
      </c>
      <c r="G1393" s="224">
        <v>29.166666666666668</v>
      </c>
    </row>
    <row r="1394" spans="1:7" ht="40.5">
      <c r="A1394" s="226"/>
      <c r="B1394" s="280">
        <f t="shared" ref="B1394:B1401" si="62">B1393+1</f>
        <v>1274</v>
      </c>
      <c r="C1394" s="661" t="s">
        <v>1491</v>
      </c>
      <c r="D1394" s="298" t="s">
        <v>19</v>
      </c>
      <c r="E1394" s="661" t="s">
        <v>1495</v>
      </c>
      <c r="F1394" s="257" t="s">
        <v>611</v>
      </c>
      <c r="G1394" s="224">
        <v>83.333333333333343</v>
      </c>
    </row>
    <row r="1395" spans="1:7" ht="40.5">
      <c r="A1395" s="226"/>
      <c r="B1395" s="280">
        <f t="shared" si="62"/>
        <v>1275</v>
      </c>
      <c r="C1395" s="661" t="s">
        <v>1491</v>
      </c>
      <c r="D1395" s="298" t="s">
        <v>19</v>
      </c>
      <c r="E1395" s="661" t="s">
        <v>1496</v>
      </c>
      <c r="F1395" s="257" t="s">
        <v>611</v>
      </c>
      <c r="G1395" s="224">
        <v>91.666666666666671</v>
      </c>
    </row>
    <row r="1396" spans="1:7" ht="40.5">
      <c r="A1396" s="226"/>
      <c r="B1396" s="280">
        <f t="shared" si="62"/>
        <v>1276</v>
      </c>
      <c r="C1396" s="661" t="s">
        <v>1491</v>
      </c>
      <c r="D1396" s="298" t="s">
        <v>19</v>
      </c>
      <c r="E1396" s="661" t="s">
        <v>1497</v>
      </c>
      <c r="F1396" s="257" t="s">
        <v>611</v>
      </c>
      <c r="G1396" s="224">
        <v>166.66666666666669</v>
      </c>
    </row>
    <row r="1397" spans="1:7" ht="67.5">
      <c r="A1397" s="226"/>
      <c r="B1397" s="280">
        <f t="shared" si="62"/>
        <v>1277</v>
      </c>
      <c r="C1397" s="661" t="s">
        <v>1491</v>
      </c>
      <c r="D1397" s="298" t="s">
        <v>19</v>
      </c>
      <c r="E1397" s="661" t="s">
        <v>1498</v>
      </c>
      <c r="F1397" s="257" t="s">
        <v>611</v>
      </c>
      <c r="G1397" s="224">
        <v>233.33333333333334</v>
      </c>
    </row>
    <row r="1398" spans="1:7" ht="54">
      <c r="A1398" s="226"/>
      <c r="B1398" s="280">
        <f t="shared" si="62"/>
        <v>1278</v>
      </c>
      <c r="C1398" s="661" t="s">
        <v>1491</v>
      </c>
      <c r="D1398" s="298" t="s">
        <v>19</v>
      </c>
      <c r="E1398" s="661" t="s">
        <v>1499</v>
      </c>
      <c r="F1398" s="257" t="s">
        <v>611</v>
      </c>
      <c r="G1398" s="224">
        <v>333.33333333333337</v>
      </c>
    </row>
    <row r="1399" spans="1:7" ht="54">
      <c r="A1399" s="226"/>
      <c r="B1399" s="280">
        <f t="shared" si="62"/>
        <v>1279</v>
      </c>
      <c r="C1399" s="661" t="s">
        <v>1491</v>
      </c>
      <c r="D1399" s="298" t="s">
        <v>19</v>
      </c>
      <c r="E1399" s="661" t="s">
        <v>1500</v>
      </c>
      <c r="F1399" s="257" t="s">
        <v>611</v>
      </c>
      <c r="G1399" s="224">
        <v>366.66666666666669</v>
      </c>
    </row>
    <row r="1400" spans="1:7" ht="54">
      <c r="A1400" s="226"/>
      <c r="B1400" s="280">
        <f t="shared" si="62"/>
        <v>1280</v>
      </c>
      <c r="C1400" s="661" t="s">
        <v>1491</v>
      </c>
      <c r="D1400" s="298" t="s">
        <v>19</v>
      </c>
      <c r="E1400" s="661" t="s">
        <v>1501</v>
      </c>
      <c r="F1400" s="257" t="s">
        <v>611</v>
      </c>
      <c r="G1400" s="224">
        <v>425</v>
      </c>
    </row>
    <row r="1401" spans="1:7" ht="54">
      <c r="A1401" s="226"/>
      <c r="B1401" s="280">
        <f t="shared" si="62"/>
        <v>1281</v>
      </c>
      <c r="C1401" s="661" t="s">
        <v>1491</v>
      </c>
      <c r="D1401" s="298" t="s">
        <v>19</v>
      </c>
      <c r="E1401" s="661" t="s">
        <v>1502</v>
      </c>
      <c r="F1401" s="257" t="s">
        <v>611</v>
      </c>
      <c r="G1401" s="224">
        <v>458.33333333333337</v>
      </c>
    </row>
    <row r="1402" spans="1:7">
      <c r="A1402" s="231" t="s">
        <v>1503</v>
      </c>
      <c r="B1402" s="650"/>
      <c r="C1402" s="290" t="s">
        <v>1504</v>
      </c>
      <c r="D1402" s="290"/>
      <c r="E1402" s="290"/>
      <c r="F1402" s="281"/>
      <c r="G1402" s="224"/>
    </row>
    <row r="1403" spans="1:7" ht="27">
      <c r="A1403" s="650"/>
      <c r="B1403" s="280">
        <f>B1401+1</f>
        <v>1282</v>
      </c>
      <c r="C1403" s="661" t="s">
        <v>1505</v>
      </c>
      <c r="D1403" s="298" t="s">
        <v>19</v>
      </c>
      <c r="E1403" s="662" t="s">
        <v>1506</v>
      </c>
      <c r="F1403" s="257" t="s">
        <v>611</v>
      </c>
      <c r="G1403" s="224">
        <v>7.0833333333333339</v>
      </c>
    </row>
    <row r="1404" spans="1:7" ht="27">
      <c r="A1404" s="226"/>
      <c r="B1404" s="280">
        <f>B1403+1</f>
        <v>1283</v>
      </c>
      <c r="C1404" s="661" t="s">
        <v>1505</v>
      </c>
      <c r="D1404" s="298" t="s">
        <v>19</v>
      </c>
      <c r="E1404" s="662" t="s">
        <v>1507</v>
      </c>
      <c r="F1404" s="257" t="s">
        <v>611</v>
      </c>
      <c r="G1404" s="224">
        <v>11.666666666666668</v>
      </c>
    </row>
    <row r="1405" spans="1:7" ht="27">
      <c r="A1405" s="226"/>
      <c r="B1405" s="280">
        <f>B1404+1</f>
        <v>1284</v>
      </c>
      <c r="C1405" s="661" t="s">
        <v>1505</v>
      </c>
      <c r="D1405" s="298" t="s">
        <v>19</v>
      </c>
      <c r="E1405" s="662" t="s">
        <v>1508</v>
      </c>
      <c r="F1405" s="257" t="s">
        <v>611</v>
      </c>
      <c r="G1405" s="224" t="s">
        <v>412</v>
      </c>
    </row>
    <row r="1406" spans="1:7">
      <c r="A1406" s="231" t="s">
        <v>1509</v>
      </c>
      <c r="B1406" s="650"/>
      <c r="C1406" s="290" t="s">
        <v>1510</v>
      </c>
      <c r="D1406" s="290"/>
      <c r="E1406" s="290"/>
      <c r="F1406" s="281"/>
      <c r="G1406" s="224"/>
    </row>
    <row r="1407" spans="1:7" ht="27">
      <c r="A1407" s="650"/>
      <c r="B1407" s="280">
        <f>B1405+1</f>
        <v>1285</v>
      </c>
      <c r="C1407" s="661" t="s">
        <v>1511</v>
      </c>
      <c r="D1407" s="298" t="s">
        <v>19</v>
      </c>
      <c r="E1407" s="661" t="s">
        <v>1512</v>
      </c>
      <c r="F1407" s="257" t="s">
        <v>611</v>
      </c>
      <c r="G1407" s="224">
        <v>458.33333333333337</v>
      </c>
    </row>
    <row r="1408" spans="1:7" ht="27">
      <c r="A1408" s="226"/>
      <c r="B1408" s="280">
        <f>B1407+1</f>
        <v>1286</v>
      </c>
      <c r="C1408" s="661" t="s">
        <v>1511</v>
      </c>
      <c r="D1408" s="298" t="s">
        <v>19</v>
      </c>
      <c r="E1408" s="662" t="s">
        <v>1513</v>
      </c>
      <c r="F1408" s="257" t="s">
        <v>611</v>
      </c>
      <c r="G1408" s="224">
        <v>658.33333333333337</v>
      </c>
    </row>
    <row r="1409" spans="1:7" ht="27">
      <c r="A1409" s="226"/>
      <c r="B1409" s="280">
        <f>B1408+1</f>
        <v>1287</v>
      </c>
      <c r="C1409" s="661" t="s">
        <v>1511</v>
      </c>
      <c r="D1409" s="298" t="s">
        <v>19</v>
      </c>
      <c r="E1409" s="661" t="s">
        <v>1514</v>
      </c>
      <c r="F1409" s="257" t="s">
        <v>611</v>
      </c>
      <c r="G1409" s="224">
        <v>916.66666666666674</v>
      </c>
    </row>
    <row r="1410" spans="1:7" ht="27">
      <c r="A1410" s="226"/>
      <c r="B1410" s="280">
        <f t="shared" ref="B1410:B1430" si="63">B1409+1</f>
        <v>1288</v>
      </c>
      <c r="C1410" s="661" t="s">
        <v>1511</v>
      </c>
      <c r="D1410" s="298" t="s">
        <v>19</v>
      </c>
      <c r="E1410" s="661" t="s">
        <v>1515</v>
      </c>
      <c r="F1410" s="257" t="s">
        <v>611</v>
      </c>
      <c r="G1410" s="224">
        <v>1350</v>
      </c>
    </row>
    <row r="1411" spans="1:7" ht="40.5">
      <c r="A1411" s="226"/>
      <c r="B1411" s="280">
        <f t="shared" si="63"/>
        <v>1289</v>
      </c>
      <c r="C1411" s="661" t="s">
        <v>1511</v>
      </c>
      <c r="D1411" s="298" t="s">
        <v>19</v>
      </c>
      <c r="E1411" s="661" t="s">
        <v>1516</v>
      </c>
      <c r="F1411" s="257" t="s">
        <v>611</v>
      </c>
      <c r="G1411" s="224">
        <v>20.833333333333336</v>
      </c>
    </row>
    <row r="1412" spans="1:7" ht="40.5">
      <c r="A1412" s="226"/>
      <c r="B1412" s="280">
        <f t="shared" si="63"/>
        <v>1290</v>
      </c>
      <c r="C1412" s="661" t="s">
        <v>1511</v>
      </c>
      <c r="D1412" s="298" t="s">
        <v>19</v>
      </c>
      <c r="E1412" s="661" t="s">
        <v>1517</v>
      </c>
      <c r="F1412" s="257" t="s">
        <v>611</v>
      </c>
      <c r="G1412" s="224">
        <v>75</v>
      </c>
    </row>
    <row r="1413" spans="1:7" ht="40.5">
      <c r="A1413" s="226"/>
      <c r="B1413" s="280">
        <f t="shared" si="63"/>
        <v>1291</v>
      </c>
      <c r="C1413" s="661" t="s">
        <v>1511</v>
      </c>
      <c r="D1413" s="298" t="s">
        <v>19</v>
      </c>
      <c r="E1413" s="661" t="s">
        <v>1518</v>
      </c>
      <c r="F1413" s="257" t="s">
        <v>611</v>
      </c>
      <c r="G1413" s="224">
        <v>20</v>
      </c>
    </row>
    <row r="1414" spans="1:7" ht="40.5">
      <c r="A1414" s="226"/>
      <c r="B1414" s="280">
        <f t="shared" si="63"/>
        <v>1292</v>
      </c>
      <c r="C1414" s="661" t="s">
        <v>1511</v>
      </c>
      <c r="D1414" s="298" t="s">
        <v>19</v>
      </c>
      <c r="E1414" s="661" t="s">
        <v>1519</v>
      </c>
      <c r="F1414" s="257" t="s">
        <v>611</v>
      </c>
      <c r="G1414" s="224">
        <v>21.666666666666668</v>
      </c>
    </row>
    <row r="1415" spans="1:7" ht="40.5">
      <c r="A1415" s="226"/>
      <c r="B1415" s="280">
        <f t="shared" si="63"/>
        <v>1293</v>
      </c>
      <c r="C1415" s="661" t="s">
        <v>1511</v>
      </c>
      <c r="D1415" s="298" t="s">
        <v>19</v>
      </c>
      <c r="E1415" s="661" t="s">
        <v>1520</v>
      </c>
      <c r="F1415" s="257" t="s">
        <v>611</v>
      </c>
      <c r="G1415" s="224">
        <v>23.333333333333336</v>
      </c>
    </row>
    <row r="1416" spans="1:7" ht="27">
      <c r="A1416" s="226"/>
      <c r="B1416" s="280">
        <f t="shared" si="63"/>
        <v>1294</v>
      </c>
      <c r="C1416" s="661" t="s">
        <v>1511</v>
      </c>
      <c r="D1416" s="298" t="s">
        <v>19</v>
      </c>
      <c r="E1416" s="661" t="s">
        <v>1521</v>
      </c>
      <c r="F1416" s="257" t="s">
        <v>611</v>
      </c>
      <c r="G1416" s="224">
        <v>58.333333333333336</v>
      </c>
    </row>
    <row r="1417" spans="1:7" ht="27">
      <c r="A1417" s="226"/>
      <c r="B1417" s="280">
        <f t="shared" si="63"/>
        <v>1295</v>
      </c>
      <c r="C1417" s="661" t="s">
        <v>1511</v>
      </c>
      <c r="D1417" s="298" t="s">
        <v>19</v>
      </c>
      <c r="E1417" s="661" t="s">
        <v>1522</v>
      </c>
      <c r="F1417" s="257" t="s">
        <v>611</v>
      </c>
      <c r="G1417" s="224">
        <v>66.666666666666671</v>
      </c>
    </row>
    <row r="1418" spans="1:7" ht="27">
      <c r="A1418" s="226"/>
      <c r="B1418" s="280">
        <f t="shared" si="63"/>
        <v>1296</v>
      </c>
      <c r="C1418" s="661" t="s">
        <v>1511</v>
      </c>
      <c r="D1418" s="298" t="s">
        <v>19</v>
      </c>
      <c r="E1418" s="661" t="s">
        <v>1523</v>
      </c>
      <c r="F1418" s="257" t="s">
        <v>611</v>
      </c>
      <c r="G1418" s="224">
        <v>91.666666666666671</v>
      </c>
    </row>
    <row r="1419" spans="1:7" ht="27">
      <c r="A1419" s="226"/>
      <c r="B1419" s="280">
        <f t="shared" si="63"/>
        <v>1297</v>
      </c>
      <c r="C1419" s="661" t="s">
        <v>1511</v>
      </c>
      <c r="D1419" s="298" t="s">
        <v>19</v>
      </c>
      <c r="E1419" s="661" t="s">
        <v>1524</v>
      </c>
      <c r="F1419" s="257" t="s">
        <v>611</v>
      </c>
      <c r="G1419" s="224">
        <v>112.5</v>
      </c>
    </row>
    <row r="1420" spans="1:7" ht="27">
      <c r="A1420" s="226"/>
      <c r="B1420" s="280">
        <f t="shared" si="63"/>
        <v>1298</v>
      </c>
      <c r="C1420" s="661" t="s">
        <v>1511</v>
      </c>
      <c r="D1420" s="298" t="s">
        <v>19</v>
      </c>
      <c r="E1420" s="661" t="s">
        <v>1525</v>
      </c>
      <c r="F1420" s="257" t="s">
        <v>611</v>
      </c>
      <c r="G1420" s="224">
        <v>125</v>
      </c>
    </row>
    <row r="1421" spans="1:7" ht="27">
      <c r="A1421" s="226"/>
      <c r="B1421" s="280">
        <f t="shared" si="63"/>
        <v>1299</v>
      </c>
      <c r="C1421" s="661" t="s">
        <v>1511</v>
      </c>
      <c r="D1421" s="298" t="s">
        <v>19</v>
      </c>
      <c r="E1421" s="661" t="s">
        <v>1526</v>
      </c>
      <c r="F1421" s="257" t="s">
        <v>611</v>
      </c>
      <c r="G1421" s="224">
        <v>83.333333333333343</v>
      </c>
    </row>
    <row r="1422" spans="1:7" ht="27">
      <c r="A1422" s="226"/>
      <c r="B1422" s="280">
        <f t="shared" si="63"/>
        <v>1300</v>
      </c>
      <c r="C1422" s="661" t="s">
        <v>1511</v>
      </c>
      <c r="D1422" s="298" t="s">
        <v>19</v>
      </c>
      <c r="E1422" s="661" t="s">
        <v>1527</v>
      </c>
      <c r="F1422" s="257" t="s">
        <v>611</v>
      </c>
      <c r="G1422" s="224">
        <v>100</v>
      </c>
    </row>
    <row r="1423" spans="1:7" ht="27">
      <c r="A1423" s="226"/>
      <c r="B1423" s="280">
        <f t="shared" si="63"/>
        <v>1301</v>
      </c>
      <c r="C1423" s="661" t="s">
        <v>1511</v>
      </c>
      <c r="D1423" s="298" t="s">
        <v>19</v>
      </c>
      <c r="E1423" s="661" t="s">
        <v>1528</v>
      </c>
      <c r="F1423" s="257" t="s">
        <v>611</v>
      </c>
      <c r="G1423" s="224">
        <v>145.83333333333334</v>
      </c>
    </row>
    <row r="1424" spans="1:7" ht="27">
      <c r="A1424" s="226"/>
      <c r="B1424" s="280">
        <f t="shared" si="63"/>
        <v>1302</v>
      </c>
      <c r="C1424" s="661" t="s">
        <v>1511</v>
      </c>
      <c r="D1424" s="298" t="s">
        <v>19</v>
      </c>
      <c r="E1424" s="661" t="s">
        <v>1529</v>
      </c>
      <c r="F1424" s="257" t="s">
        <v>611</v>
      </c>
      <c r="G1424" s="224">
        <v>158.33333333333334</v>
      </c>
    </row>
    <row r="1425" spans="1:7" ht="27">
      <c r="A1425" s="226"/>
      <c r="B1425" s="280">
        <f t="shared" si="63"/>
        <v>1303</v>
      </c>
      <c r="C1425" s="661" t="s">
        <v>1511</v>
      </c>
      <c r="D1425" s="298" t="s">
        <v>19</v>
      </c>
      <c r="E1425" s="661" t="s">
        <v>1530</v>
      </c>
      <c r="F1425" s="257" t="s">
        <v>611</v>
      </c>
      <c r="G1425" s="224">
        <v>191.66666666666669</v>
      </c>
    </row>
    <row r="1426" spans="1:7" ht="40.5">
      <c r="A1426" s="226"/>
      <c r="B1426" s="280">
        <f t="shared" si="63"/>
        <v>1304</v>
      </c>
      <c r="C1426" s="661" t="s">
        <v>1511</v>
      </c>
      <c r="D1426" s="298" t="s">
        <v>19</v>
      </c>
      <c r="E1426" s="662" t="s">
        <v>1531</v>
      </c>
      <c r="F1426" s="257" t="s">
        <v>611</v>
      </c>
      <c r="G1426" s="224">
        <v>291.66666666666669</v>
      </c>
    </row>
    <row r="1427" spans="1:7" ht="40.5">
      <c r="A1427" s="226"/>
      <c r="B1427" s="280">
        <f t="shared" si="63"/>
        <v>1305</v>
      </c>
      <c r="C1427" s="661" t="s">
        <v>1511</v>
      </c>
      <c r="D1427" s="298" t="s">
        <v>19</v>
      </c>
      <c r="E1427" s="662" t="s">
        <v>1532</v>
      </c>
      <c r="F1427" s="257" t="s">
        <v>611</v>
      </c>
      <c r="G1427" s="224">
        <v>108.33333333333334</v>
      </c>
    </row>
    <row r="1428" spans="1:7" ht="40.5">
      <c r="A1428" s="226"/>
      <c r="B1428" s="280">
        <f t="shared" si="63"/>
        <v>1306</v>
      </c>
      <c r="C1428" s="661" t="s">
        <v>1511</v>
      </c>
      <c r="D1428" s="298" t="s">
        <v>19</v>
      </c>
      <c r="E1428" s="662" t="s">
        <v>1533</v>
      </c>
      <c r="F1428" s="257" t="s">
        <v>611</v>
      </c>
      <c r="G1428" s="224">
        <v>125</v>
      </c>
    </row>
    <row r="1429" spans="1:7" ht="40.5">
      <c r="A1429" s="226"/>
      <c r="B1429" s="280">
        <f t="shared" si="63"/>
        <v>1307</v>
      </c>
      <c r="C1429" s="661" t="s">
        <v>1511</v>
      </c>
      <c r="D1429" s="298" t="s">
        <v>19</v>
      </c>
      <c r="E1429" s="662" t="s">
        <v>1534</v>
      </c>
      <c r="F1429" s="257" t="s">
        <v>611</v>
      </c>
      <c r="G1429" s="224">
        <v>425</v>
      </c>
    </row>
    <row r="1430" spans="1:7" ht="40.5">
      <c r="A1430" s="226"/>
      <c r="B1430" s="280">
        <f t="shared" si="63"/>
        <v>1308</v>
      </c>
      <c r="C1430" s="661" t="s">
        <v>1511</v>
      </c>
      <c r="D1430" s="298" t="s">
        <v>19</v>
      </c>
      <c r="E1430" s="662" t="s">
        <v>1535</v>
      </c>
      <c r="F1430" s="257" t="s">
        <v>611</v>
      </c>
      <c r="G1430" s="224">
        <v>191.66666666666669</v>
      </c>
    </row>
    <row r="1431" spans="1:7">
      <c r="A1431" s="231" t="s">
        <v>1536</v>
      </c>
      <c r="B1431" s="650"/>
      <c r="C1431" s="290" t="s">
        <v>1537</v>
      </c>
      <c r="D1431" s="290"/>
      <c r="E1431" s="290"/>
      <c r="F1431" s="638"/>
      <c r="G1431" s="224"/>
    </row>
    <row r="1432" spans="1:7" ht="27">
      <c r="A1432" s="650"/>
      <c r="B1432" s="280">
        <f>B1430+1</f>
        <v>1309</v>
      </c>
      <c r="C1432" s="228" t="s">
        <v>1413</v>
      </c>
      <c r="D1432" s="227" t="s">
        <v>19</v>
      </c>
      <c r="E1432" s="228" t="s">
        <v>1538</v>
      </c>
      <c r="F1432" s="257" t="s">
        <v>611</v>
      </c>
      <c r="G1432" s="224">
        <v>2.5</v>
      </c>
    </row>
    <row r="1433" spans="1:7" ht="27">
      <c r="A1433" s="226"/>
      <c r="B1433" s="262">
        <f>B1432+1</f>
        <v>1310</v>
      </c>
      <c r="C1433" s="228" t="s">
        <v>1413</v>
      </c>
      <c r="D1433" s="227" t="s">
        <v>19</v>
      </c>
      <c r="E1433" s="228" t="s">
        <v>1539</v>
      </c>
      <c r="F1433" s="257" t="s">
        <v>611</v>
      </c>
      <c r="G1433" s="224">
        <v>3.3333333333333335</v>
      </c>
    </row>
    <row r="1434" spans="1:7" ht="27">
      <c r="A1434" s="226"/>
      <c r="B1434" s="262">
        <f>B1433+1</f>
        <v>1311</v>
      </c>
      <c r="C1434" s="228" t="s">
        <v>1413</v>
      </c>
      <c r="D1434" s="227" t="s">
        <v>19</v>
      </c>
      <c r="E1434" s="228" t="s">
        <v>1540</v>
      </c>
      <c r="F1434" s="257" t="s">
        <v>611</v>
      </c>
      <c r="G1434" s="224">
        <v>5.8333333333333339</v>
      </c>
    </row>
    <row r="1435" spans="1:7" ht="27">
      <c r="A1435" s="226"/>
      <c r="B1435" s="262">
        <f t="shared" ref="B1435:B1437" si="64">B1434+1</f>
        <v>1312</v>
      </c>
      <c r="C1435" s="228" t="s">
        <v>1413</v>
      </c>
      <c r="D1435" s="227" t="s">
        <v>19</v>
      </c>
      <c r="E1435" s="228" t="s">
        <v>1541</v>
      </c>
      <c r="F1435" s="257" t="s">
        <v>611</v>
      </c>
      <c r="G1435" s="224">
        <v>7.5</v>
      </c>
    </row>
    <row r="1436" spans="1:7" ht="27">
      <c r="A1436" s="226"/>
      <c r="B1436" s="262">
        <f t="shared" si="64"/>
        <v>1313</v>
      </c>
      <c r="C1436" s="228" t="s">
        <v>1413</v>
      </c>
      <c r="D1436" s="227" t="s">
        <v>19</v>
      </c>
      <c r="E1436" s="228" t="s">
        <v>1542</v>
      </c>
      <c r="F1436" s="257" t="s">
        <v>611</v>
      </c>
      <c r="G1436" s="224">
        <v>9.1666666666666679</v>
      </c>
    </row>
    <row r="1437" spans="1:7" ht="27">
      <c r="A1437" s="226"/>
      <c r="B1437" s="262">
        <f t="shared" si="64"/>
        <v>1314</v>
      </c>
      <c r="C1437" s="228" t="s">
        <v>1413</v>
      </c>
      <c r="D1437" s="227" t="s">
        <v>19</v>
      </c>
      <c r="E1437" s="228" t="s">
        <v>1543</v>
      </c>
      <c r="F1437" s="257" t="s">
        <v>611</v>
      </c>
      <c r="G1437" s="224">
        <v>12.5</v>
      </c>
    </row>
    <row r="1438" spans="1:7">
      <c r="A1438" s="231" t="s">
        <v>1544</v>
      </c>
      <c r="B1438" s="650"/>
      <c r="C1438" s="290" t="s">
        <v>1545</v>
      </c>
      <c r="D1438" s="290"/>
      <c r="E1438" s="290"/>
      <c r="F1438" s="638"/>
      <c r="G1438" s="224"/>
    </row>
    <row r="1439" spans="1:7" ht="27">
      <c r="A1439" s="650"/>
      <c r="B1439" s="262">
        <f>B1437+1</f>
        <v>1315</v>
      </c>
      <c r="C1439" s="228" t="s">
        <v>1546</v>
      </c>
      <c r="D1439" s="227" t="s">
        <v>19</v>
      </c>
      <c r="E1439" s="228" t="s">
        <v>2467</v>
      </c>
      <c r="F1439" s="257" t="s">
        <v>611</v>
      </c>
      <c r="G1439" s="224">
        <v>5</v>
      </c>
    </row>
    <row r="1440" spans="1:7" ht="27">
      <c r="A1440" s="226"/>
      <c r="B1440" s="262">
        <f>B1439+1</f>
        <v>1316</v>
      </c>
      <c r="C1440" s="228" t="s">
        <v>1546</v>
      </c>
      <c r="D1440" s="227" t="s">
        <v>19</v>
      </c>
      <c r="E1440" s="228" t="s">
        <v>2468</v>
      </c>
      <c r="F1440" s="257" t="s">
        <v>611</v>
      </c>
      <c r="G1440" s="224">
        <v>8.3333333333333339</v>
      </c>
    </row>
    <row r="1441" spans="1:7" ht="40.5">
      <c r="A1441" s="226"/>
      <c r="B1441" s="262">
        <f>B1440+1</f>
        <v>1317</v>
      </c>
      <c r="C1441" s="228" t="s">
        <v>1546</v>
      </c>
      <c r="D1441" s="227" t="s">
        <v>19</v>
      </c>
      <c r="E1441" s="228" t="s">
        <v>2469</v>
      </c>
      <c r="F1441" s="257" t="s">
        <v>611</v>
      </c>
      <c r="G1441" s="224">
        <v>916.66666666666674</v>
      </c>
    </row>
    <row r="1442" spans="1:7" ht="40.5">
      <c r="A1442" s="226"/>
      <c r="B1442" s="262">
        <f t="shared" ref="B1442:B1443" si="65">B1441+1</f>
        <v>1318</v>
      </c>
      <c r="C1442" s="228" t="s">
        <v>1546</v>
      </c>
      <c r="D1442" s="227" t="s">
        <v>19</v>
      </c>
      <c r="E1442" s="228" t="s">
        <v>2470</v>
      </c>
      <c r="F1442" s="257" t="s">
        <v>611</v>
      </c>
      <c r="G1442" s="224">
        <v>1250</v>
      </c>
    </row>
    <row r="1443" spans="1:7" ht="40.5">
      <c r="A1443" s="226"/>
      <c r="B1443" s="262">
        <f t="shared" si="65"/>
        <v>1319</v>
      </c>
      <c r="C1443" s="228" t="s">
        <v>1546</v>
      </c>
      <c r="D1443" s="227" t="s">
        <v>19</v>
      </c>
      <c r="E1443" s="228" t="s">
        <v>2471</v>
      </c>
      <c r="F1443" s="257" t="s">
        <v>611</v>
      </c>
      <c r="G1443" s="224">
        <v>1416.6666666666667</v>
      </c>
    </row>
    <row r="1444" spans="1:7">
      <c r="A1444" s="231" t="s">
        <v>1547</v>
      </c>
      <c r="B1444" s="650"/>
      <c r="C1444" s="290" t="s">
        <v>1548</v>
      </c>
      <c r="D1444" s="290"/>
      <c r="E1444" s="290"/>
      <c r="F1444" s="638"/>
      <c r="G1444" s="224"/>
    </row>
    <row r="1445" spans="1:7" ht="27">
      <c r="A1445" s="650"/>
      <c r="B1445" s="262">
        <f>B1443+1</f>
        <v>1320</v>
      </c>
      <c r="C1445" s="228" t="s">
        <v>1548</v>
      </c>
      <c r="D1445" s="227" t="s">
        <v>19</v>
      </c>
      <c r="E1445" s="228"/>
      <c r="F1445" s="257" t="s">
        <v>611</v>
      </c>
      <c r="G1445" s="224" t="s">
        <v>412</v>
      </c>
    </row>
    <row r="1446" spans="1:7">
      <c r="A1446" s="231" t="s">
        <v>1549</v>
      </c>
      <c r="B1446" s="650"/>
      <c r="C1446" s="290" t="s">
        <v>1550</v>
      </c>
      <c r="D1446" s="290"/>
      <c r="E1446" s="290"/>
      <c r="F1446" s="281"/>
      <c r="G1446" s="224"/>
    </row>
    <row r="1447" spans="1:7" ht="40.5">
      <c r="A1447" s="650"/>
      <c r="B1447" s="262">
        <f>B1445+1</f>
        <v>1321</v>
      </c>
      <c r="C1447" s="228" t="s">
        <v>1551</v>
      </c>
      <c r="D1447" s="227" t="s">
        <v>19</v>
      </c>
      <c r="E1447" s="228" t="s">
        <v>1552</v>
      </c>
      <c r="F1447" s="257" t="s">
        <v>611</v>
      </c>
      <c r="G1447" s="224">
        <v>166.66666666666669</v>
      </c>
    </row>
    <row r="1448" spans="1:7" ht="21" customHeight="1">
      <c r="A1448" s="226"/>
      <c r="B1448" s="262">
        <f>B1447+1</f>
        <v>1322</v>
      </c>
      <c r="C1448" s="228" t="s">
        <v>1551</v>
      </c>
      <c r="D1448" s="227" t="s">
        <v>19</v>
      </c>
      <c r="E1448" s="228" t="s">
        <v>1553</v>
      </c>
      <c r="F1448" s="257" t="s">
        <v>611</v>
      </c>
      <c r="G1448" s="224">
        <v>291.66666666666669</v>
      </c>
    </row>
    <row r="1449" spans="1:7" ht="40.5">
      <c r="A1449" s="226"/>
      <c r="B1449" s="262">
        <f>B1448+1</f>
        <v>1323</v>
      </c>
      <c r="C1449" s="228" t="s">
        <v>1551</v>
      </c>
      <c r="D1449" s="227" t="s">
        <v>19</v>
      </c>
      <c r="E1449" s="228" t="s">
        <v>1554</v>
      </c>
      <c r="F1449" s="257" t="s">
        <v>611</v>
      </c>
      <c r="G1449" s="224">
        <v>375</v>
      </c>
    </row>
    <row r="1450" spans="1:7" ht="40.5">
      <c r="A1450" s="226"/>
      <c r="B1450" s="262">
        <f t="shared" ref="B1450:B1454" si="66">B1449+1</f>
        <v>1324</v>
      </c>
      <c r="C1450" s="228" t="s">
        <v>1551</v>
      </c>
      <c r="D1450" s="227" t="s">
        <v>19</v>
      </c>
      <c r="E1450" s="228" t="s">
        <v>1555</v>
      </c>
      <c r="F1450" s="257" t="s">
        <v>611</v>
      </c>
      <c r="G1450" s="224">
        <v>416.66666666666669</v>
      </c>
    </row>
    <row r="1451" spans="1:7" ht="40.5">
      <c r="A1451" s="226"/>
      <c r="B1451" s="262">
        <f t="shared" si="66"/>
        <v>1325</v>
      </c>
      <c r="C1451" s="228" t="s">
        <v>1551</v>
      </c>
      <c r="D1451" s="227" t="s">
        <v>19</v>
      </c>
      <c r="E1451" s="228" t="s">
        <v>1556</v>
      </c>
      <c r="F1451" s="257" t="s">
        <v>611</v>
      </c>
      <c r="G1451" s="224">
        <v>625</v>
      </c>
    </row>
    <row r="1452" spans="1:7" ht="40.5">
      <c r="A1452" s="226"/>
      <c r="B1452" s="262">
        <f>B1451+1</f>
        <v>1326</v>
      </c>
      <c r="C1452" s="228" t="s">
        <v>1551</v>
      </c>
      <c r="D1452" s="227" t="s">
        <v>19</v>
      </c>
      <c r="E1452" s="228" t="s">
        <v>1557</v>
      </c>
      <c r="F1452" s="257" t="s">
        <v>611</v>
      </c>
      <c r="G1452" s="224">
        <v>1041.6666666666667</v>
      </c>
    </row>
    <row r="1453" spans="1:7" ht="27">
      <c r="A1453" s="226"/>
      <c r="B1453" s="262">
        <f t="shared" si="66"/>
        <v>1327</v>
      </c>
      <c r="C1453" s="228" t="s">
        <v>1551</v>
      </c>
      <c r="D1453" s="227" t="s">
        <v>19</v>
      </c>
      <c r="E1453" s="228" t="s">
        <v>1558</v>
      </c>
      <c r="F1453" s="257" t="s">
        <v>611</v>
      </c>
      <c r="G1453" s="224">
        <v>1250</v>
      </c>
    </row>
    <row r="1454" spans="1:7" ht="40.5">
      <c r="A1454" s="226"/>
      <c r="B1454" s="262">
        <f t="shared" si="66"/>
        <v>1328</v>
      </c>
      <c r="C1454" s="228" t="s">
        <v>1551</v>
      </c>
      <c r="D1454" s="227" t="s">
        <v>19</v>
      </c>
      <c r="E1454" s="228" t="s">
        <v>1559</v>
      </c>
      <c r="F1454" s="257" t="s">
        <v>611</v>
      </c>
      <c r="G1454" s="224">
        <v>1333.3333333333335</v>
      </c>
    </row>
    <row r="1455" spans="1:7">
      <c r="A1455" s="231" t="s">
        <v>1560</v>
      </c>
      <c r="B1455" s="650"/>
      <c r="C1455" s="290" t="s">
        <v>1561</v>
      </c>
      <c r="D1455" s="290"/>
      <c r="E1455" s="290"/>
      <c r="F1455" s="281"/>
      <c r="G1455" s="224"/>
    </row>
    <row r="1456" spans="1:7" ht="40.5">
      <c r="A1456" s="650"/>
      <c r="B1456" s="262">
        <f>B1454+1</f>
        <v>1329</v>
      </c>
      <c r="C1456" s="228" t="s">
        <v>1551</v>
      </c>
      <c r="D1456" s="227" t="s">
        <v>19</v>
      </c>
      <c r="E1456" s="228" t="s">
        <v>1562</v>
      </c>
      <c r="F1456" s="257" t="s">
        <v>611</v>
      </c>
      <c r="G1456" s="224">
        <v>58.333333333333336</v>
      </c>
    </row>
    <row r="1457" spans="1:7" ht="40.5">
      <c r="A1457" s="226"/>
      <c r="B1457" s="262">
        <f>B1456+1</f>
        <v>1330</v>
      </c>
      <c r="C1457" s="228" t="s">
        <v>1551</v>
      </c>
      <c r="D1457" s="227" t="s">
        <v>19</v>
      </c>
      <c r="E1457" s="228" t="s">
        <v>1563</v>
      </c>
      <c r="F1457" s="257" t="s">
        <v>611</v>
      </c>
      <c r="G1457" s="224">
        <v>66.666666666666671</v>
      </c>
    </row>
    <row r="1458" spans="1:7" ht="40.5">
      <c r="A1458" s="226"/>
      <c r="B1458" s="262">
        <f>B1457+1</f>
        <v>1331</v>
      </c>
      <c r="C1458" s="228" t="s">
        <v>1551</v>
      </c>
      <c r="D1458" s="227" t="s">
        <v>19</v>
      </c>
      <c r="E1458" s="228" t="s">
        <v>1564</v>
      </c>
      <c r="F1458" s="257" t="s">
        <v>611</v>
      </c>
      <c r="G1458" s="224">
        <v>83.333333333333343</v>
      </c>
    </row>
    <row r="1459" spans="1:7" ht="40.5">
      <c r="A1459" s="226"/>
      <c r="B1459" s="262">
        <f t="shared" ref="B1459:B1463" si="67">B1458+1</f>
        <v>1332</v>
      </c>
      <c r="C1459" s="228" t="s">
        <v>1551</v>
      </c>
      <c r="D1459" s="227" t="s">
        <v>19</v>
      </c>
      <c r="E1459" s="228" t="s">
        <v>1565</v>
      </c>
      <c r="F1459" s="257" t="s">
        <v>611</v>
      </c>
      <c r="G1459" s="224">
        <v>208.33333333333334</v>
      </c>
    </row>
    <row r="1460" spans="1:7" ht="40.5">
      <c r="A1460" s="226"/>
      <c r="B1460" s="262">
        <f t="shared" si="67"/>
        <v>1333</v>
      </c>
      <c r="C1460" s="228" t="s">
        <v>1551</v>
      </c>
      <c r="D1460" s="227" t="s">
        <v>19</v>
      </c>
      <c r="E1460" s="228" t="s">
        <v>1566</v>
      </c>
      <c r="F1460" s="257" t="s">
        <v>611</v>
      </c>
      <c r="G1460" s="224">
        <v>233.33333333333334</v>
      </c>
    </row>
    <row r="1461" spans="1:7" ht="40.5">
      <c r="A1461" s="226"/>
      <c r="B1461" s="262">
        <f t="shared" si="67"/>
        <v>1334</v>
      </c>
      <c r="C1461" s="228" t="s">
        <v>1551</v>
      </c>
      <c r="D1461" s="227" t="s">
        <v>19</v>
      </c>
      <c r="E1461" s="228" t="s">
        <v>1567</v>
      </c>
      <c r="F1461" s="257" t="s">
        <v>611</v>
      </c>
      <c r="G1461" s="224">
        <v>258.33333333333337</v>
      </c>
    </row>
    <row r="1462" spans="1:7" ht="40.5">
      <c r="A1462" s="226"/>
      <c r="B1462" s="262">
        <f t="shared" si="67"/>
        <v>1335</v>
      </c>
      <c r="C1462" s="228" t="s">
        <v>1551</v>
      </c>
      <c r="D1462" s="227" t="s">
        <v>19</v>
      </c>
      <c r="E1462" s="228" t="s">
        <v>1568</v>
      </c>
      <c r="F1462" s="257" t="s">
        <v>611</v>
      </c>
      <c r="G1462" s="224">
        <v>283.33333333333337</v>
      </c>
    </row>
    <row r="1463" spans="1:7" ht="40.5">
      <c r="A1463" s="226"/>
      <c r="B1463" s="262">
        <f t="shared" si="67"/>
        <v>1336</v>
      </c>
      <c r="C1463" s="228" t="s">
        <v>1551</v>
      </c>
      <c r="D1463" s="227" t="s">
        <v>19</v>
      </c>
      <c r="E1463" s="228" t="s">
        <v>1569</v>
      </c>
      <c r="F1463" s="257" t="s">
        <v>611</v>
      </c>
      <c r="G1463" s="224">
        <v>308.33333333333337</v>
      </c>
    </row>
    <row r="1464" spans="1:7">
      <c r="A1464" s="231" t="s">
        <v>1570</v>
      </c>
      <c r="B1464" s="650"/>
      <c r="C1464" s="290" t="s">
        <v>1571</v>
      </c>
      <c r="D1464" s="290"/>
      <c r="E1464" s="290"/>
      <c r="F1464" s="281"/>
      <c r="G1464" s="224"/>
    </row>
    <row r="1465" spans="1:7" ht="27">
      <c r="A1465" s="650"/>
      <c r="B1465" s="262">
        <f>B1463+1</f>
        <v>1337</v>
      </c>
      <c r="C1465" s="663" t="s">
        <v>1572</v>
      </c>
      <c r="D1465" s="227" t="s">
        <v>19</v>
      </c>
      <c r="E1465" s="228" t="s">
        <v>1573</v>
      </c>
      <c r="F1465" s="257" t="s">
        <v>611</v>
      </c>
      <c r="G1465" s="224">
        <v>283.82499999999999</v>
      </c>
    </row>
    <row r="1466" spans="1:7" ht="27">
      <c r="A1466" s="642"/>
      <c r="B1466" s="262">
        <f>B1465+1</f>
        <v>1338</v>
      </c>
      <c r="C1466" s="663" t="s">
        <v>1572</v>
      </c>
      <c r="D1466" s="227" t="s">
        <v>19</v>
      </c>
      <c r="E1466" s="228" t="s">
        <v>1574</v>
      </c>
      <c r="F1466" s="257" t="s">
        <v>611</v>
      </c>
      <c r="G1466" s="224">
        <v>363.80833333333334</v>
      </c>
    </row>
    <row r="1467" spans="1:7" ht="27">
      <c r="A1467" s="642"/>
      <c r="B1467" s="262">
        <f>B1466+1</f>
        <v>1339</v>
      </c>
      <c r="C1467" s="663" t="s">
        <v>1572</v>
      </c>
      <c r="D1467" s="227" t="s">
        <v>19</v>
      </c>
      <c r="E1467" s="228" t="s">
        <v>1575</v>
      </c>
      <c r="F1467" s="257" t="s">
        <v>611</v>
      </c>
      <c r="G1467" s="224">
        <v>407.81</v>
      </c>
    </row>
    <row r="1468" spans="1:7" ht="27">
      <c r="A1468" s="642"/>
      <c r="B1468" s="262">
        <f t="shared" ref="B1468:B1472" si="68">B1467+1</f>
        <v>1340</v>
      </c>
      <c r="C1468" s="663" t="s">
        <v>1572</v>
      </c>
      <c r="D1468" s="227" t="s">
        <v>19</v>
      </c>
      <c r="E1468" s="228" t="s">
        <v>1576</v>
      </c>
      <c r="F1468" s="257" t="s">
        <v>611</v>
      </c>
      <c r="G1468" s="224">
        <v>489.60833333333335</v>
      </c>
    </row>
    <row r="1469" spans="1:7" ht="27">
      <c r="A1469" s="642"/>
      <c r="B1469" s="262">
        <f t="shared" si="68"/>
        <v>1341</v>
      </c>
      <c r="C1469" s="663" t="s">
        <v>1572</v>
      </c>
      <c r="D1469" s="227" t="s">
        <v>19</v>
      </c>
      <c r="E1469" s="228" t="s">
        <v>1577</v>
      </c>
      <c r="F1469" s="257" t="s">
        <v>611</v>
      </c>
      <c r="G1469" s="224">
        <v>762.5</v>
      </c>
    </row>
    <row r="1470" spans="1:7" ht="27">
      <c r="A1470" s="642"/>
      <c r="B1470" s="262">
        <f t="shared" si="68"/>
        <v>1342</v>
      </c>
      <c r="C1470" s="663" t="s">
        <v>1572</v>
      </c>
      <c r="D1470" s="227" t="s">
        <v>19</v>
      </c>
      <c r="E1470" s="228" t="s">
        <v>1578</v>
      </c>
      <c r="F1470" s="257" t="s">
        <v>611</v>
      </c>
      <c r="G1470" s="224">
        <v>909.05833333333328</v>
      </c>
    </row>
    <row r="1471" spans="1:7" ht="27">
      <c r="A1471" s="642"/>
      <c r="B1471" s="262">
        <f t="shared" si="68"/>
        <v>1343</v>
      </c>
      <c r="C1471" s="663" t="s">
        <v>1572</v>
      </c>
      <c r="D1471" s="227" t="s">
        <v>19</v>
      </c>
      <c r="E1471" s="228" t="s">
        <v>1579</v>
      </c>
      <c r="F1471" s="257" t="s">
        <v>611</v>
      </c>
      <c r="G1471" s="224">
        <v>1025</v>
      </c>
    </row>
    <row r="1472" spans="1:7" ht="27">
      <c r="A1472" s="642"/>
      <c r="B1472" s="262">
        <f t="shared" si="68"/>
        <v>1344</v>
      </c>
      <c r="C1472" s="663" t="s">
        <v>1572</v>
      </c>
      <c r="D1472" s="227" t="s">
        <v>19</v>
      </c>
      <c r="E1472" s="228" t="s">
        <v>1580</v>
      </c>
      <c r="F1472" s="257" t="s">
        <v>611</v>
      </c>
      <c r="G1472" s="224">
        <v>1100.7416666666668</v>
      </c>
    </row>
    <row r="1473" spans="1:7">
      <c r="A1473" s="231" t="s">
        <v>1581</v>
      </c>
      <c r="B1473" s="650"/>
      <c r="C1473" s="290" t="s">
        <v>1582</v>
      </c>
      <c r="D1473" s="290"/>
      <c r="E1473" s="290"/>
      <c r="F1473" s="281"/>
      <c r="G1473" s="224"/>
    </row>
    <row r="1474" spans="1:7" ht="27">
      <c r="A1474" s="650"/>
      <c r="B1474" s="262">
        <f>B1472+1</f>
        <v>1345</v>
      </c>
      <c r="C1474" s="228" t="s">
        <v>1572</v>
      </c>
      <c r="D1474" s="227" t="s">
        <v>19</v>
      </c>
      <c r="E1474" s="228" t="s">
        <v>1583</v>
      </c>
      <c r="F1474" s="257" t="s">
        <v>611</v>
      </c>
      <c r="G1474" s="224">
        <v>83.333333333333343</v>
      </c>
    </row>
    <row r="1475" spans="1:7" ht="27">
      <c r="A1475" s="642"/>
      <c r="B1475" s="262">
        <f>B1474+1</f>
        <v>1346</v>
      </c>
      <c r="C1475" s="228" t="s">
        <v>1572</v>
      </c>
      <c r="D1475" s="227" t="s">
        <v>19</v>
      </c>
      <c r="E1475" s="228" t="s">
        <v>1584</v>
      </c>
      <c r="F1475" s="257" t="s">
        <v>611</v>
      </c>
      <c r="G1475" s="224">
        <v>91.666666666666671</v>
      </c>
    </row>
    <row r="1476" spans="1:7" ht="27">
      <c r="A1476" s="226"/>
      <c r="B1476" s="262">
        <f>B1475+1</f>
        <v>1347</v>
      </c>
      <c r="C1476" s="228" t="s">
        <v>1572</v>
      </c>
      <c r="D1476" s="227" t="s">
        <v>19</v>
      </c>
      <c r="E1476" s="228" t="s">
        <v>1585</v>
      </c>
      <c r="F1476" s="257" t="s">
        <v>611</v>
      </c>
      <c r="G1476" s="224">
        <v>108.33333333333334</v>
      </c>
    </row>
    <row r="1477" spans="1:7" ht="27">
      <c r="A1477" s="226"/>
      <c r="B1477" s="262">
        <f t="shared" ref="B1477:B1481" si="69">B1476+1</f>
        <v>1348</v>
      </c>
      <c r="C1477" s="228" t="s">
        <v>1572</v>
      </c>
      <c r="D1477" s="227" t="s">
        <v>19</v>
      </c>
      <c r="E1477" s="228" t="s">
        <v>1586</v>
      </c>
      <c r="F1477" s="257" t="s">
        <v>611</v>
      </c>
      <c r="G1477" s="224">
        <v>275</v>
      </c>
    </row>
    <row r="1478" spans="1:7" ht="27">
      <c r="A1478" s="226"/>
      <c r="B1478" s="262">
        <f t="shared" si="69"/>
        <v>1349</v>
      </c>
      <c r="C1478" s="228" t="s">
        <v>1572</v>
      </c>
      <c r="D1478" s="227" t="s">
        <v>19</v>
      </c>
      <c r="E1478" s="228" t="s">
        <v>1587</v>
      </c>
      <c r="F1478" s="257" t="s">
        <v>611</v>
      </c>
      <c r="G1478" s="224">
        <v>300</v>
      </c>
    </row>
    <row r="1479" spans="1:7" ht="27">
      <c r="A1479" s="226"/>
      <c r="B1479" s="262">
        <f t="shared" si="69"/>
        <v>1350</v>
      </c>
      <c r="C1479" s="228" t="s">
        <v>1572</v>
      </c>
      <c r="D1479" s="227" t="s">
        <v>19</v>
      </c>
      <c r="E1479" s="228" t="s">
        <v>1588</v>
      </c>
      <c r="F1479" s="257" t="s">
        <v>611</v>
      </c>
      <c r="G1479" s="224">
        <v>325</v>
      </c>
    </row>
    <row r="1480" spans="1:7" ht="27">
      <c r="A1480" s="226"/>
      <c r="B1480" s="262">
        <f t="shared" si="69"/>
        <v>1351</v>
      </c>
      <c r="C1480" s="228" t="s">
        <v>1572</v>
      </c>
      <c r="D1480" s="227" t="s">
        <v>19</v>
      </c>
      <c r="E1480" s="228" t="s">
        <v>1589</v>
      </c>
      <c r="F1480" s="257" t="s">
        <v>611</v>
      </c>
      <c r="G1480" s="224">
        <v>350</v>
      </c>
    </row>
    <row r="1481" spans="1:7" ht="27">
      <c r="A1481" s="226"/>
      <c r="B1481" s="262">
        <f t="shared" si="69"/>
        <v>1352</v>
      </c>
      <c r="C1481" s="228" t="s">
        <v>1572</v>
      </c>
      <c r="D1481" s="227" t="s">
        <v>19</v>
      </c>
      <c r="E1481" s="228" t="s">
        <v>1590</v>
      </c>
      <c r="F1481" s="257" t="s">
        <v>611</v>
      </c>
      <c r="G1481" s="224">
        <v>375</v>
      </c>
    </row>
    <row r="1482" spans="1:7" ht="17.25">
      <c r="A1482" s="226"/>
      <c r="B1482" s="650"/>
      <c r="C1482" s="631" t="s">
        <v>1591</v>
      </c>
      <c r="D1482" s="633"/>
      <c r="E1482" s="633"/>
      <c r="F1482" s="657"/>
      <c r="G1482" s="224"/>
    </row>
    <row r="1483" spans="1:7">
      <c r="A1483" s="269"/>
      <c r="B1483" s="267"/>
      <c r="C1483" s="290" t="s">
        <v>1593</v>
      </c>
      <c r="D1483" s="290"/>
      <c r="E1483" s="290"/>
      <c r="F1483" s="657"/>
      <c r="G1483" s="224"/>
    </row>
    <row r="1484" spans="1:7" ht="40.5">
      <c r="A1484" s="267" t="s">
        <v>1592</v>
      </c>
      <c r="B1484" s="262">
        <f>B1481+1</f>
        <v>1353</v>
      </c>
      <c r="C1484" s="87" t="s">
        <v>1594</v>
      </c>
      <c r="D1484" s="259" t="s">
        <v>19</v>
      </c>
      <c r="E1484" s="87" t="s">
        <v>2275</v>
      </c>
      <c r="F1484" s="257" t="s">
        <v>2276</v>
      </c>
      <c r="G1484" s="224">
        <v>48.75</v>
      </c>
    </row>
    <row r="1485" spans="1:7" ht="40.5">
      <c r="A1485" s="269"/>
      <c r="B1485" s="262">
        <f>B1484+1</f>
        <v>1354</v>
      </c>
      <c r="C1485" s="87" t="s">
        <v>1594</v>
      </c>
      <c r="D1485" s="259" t="s">
        <v>19</v>
      </c>
      <c r="E1485" s="87" t="s">
        <v>2277</v>
      </c>
      <c r="F1485" s="257" t="s">
        <v>2276</v>
      </c>
      <c r="G1485" s="224">
        <v>51.916666666666664</v>
      </c>
    </row>
    <row r="1486" spans="1:7" ht="40.5">
      <c r="A1486" s="269"/>
      <c r="B1486" s="262">
        <f>B1485+1</f>
        <v>1355</v>
      </c>
      <c r="C1486" s="87" t="s">
        <v>1594</v>
      </c>
      <c r="D1486" s="259" t="s">
        <v>19</v>
      </c>
      <c r="E1486" s="87" t="s">
        <v>2278</v>
      </c>
      <c r="F1486" s="257" t="s">
        <v>2276</v>
      </c>
      <c r="G1486" s="224">
        <v>73.75</v>
      </c>
    </row>
    <row r="1487" spans="1:7" ht="27">
      <c r="A1487" s="269"/>
      <c r="B1487" s="262">
        <f t="shared" ref="B1487:B1494" si="70">B1486+1</f>
        <v>1356</v>
      </c>
      <c r="C1487" s="87" t="s">
        <v>1594</v>
      </c>
      <c r="D1487" s="259" t="s">
        <v>19</v>
      </c>
      <c r="E1487" s="87" t="s">
        <v>2279</v>
      </c>
      <c r="F1487" s="257" t="s">
        <v>2276</v>
      </c>
      <c r="G1487" s="224">
        <v>68.166666666666671</v>
      </c>
    </row>
    <row r="1488" spans="1:7" ht="27">
      <c r="A1488" s="269"/>
      <c r="B1488" s="262">
        <f t="shared" si="70"/>
        <v>1357</v>
      </c>
      <c r="C1488" s="87" t="s">
        <v>1594</v>
      </c>
      <c r="D1488" s="259" t="s">
        <v>19</v>
      </c>
      <c r="E1488" s="87" t="s">
        <v>2280</v>
      </c>
      <c r="F1488" s="257" t="s">
        <v>2276</v>
      </c>
      <c r="G1488" s="224">
        <v>80.166666666666671</v>
      </c>
    </row>
    <row r="1489" spans="1:7" ht="27">
      <c r="A1489" s="269"/>
      <c r="B1489" s="262">
        <f t="shared" si="70"/>
        <v>1358</v>
      </c>
      <c r="C1489" s="87" t="s">
        <v>1594</v>
      </c>
      <c r="D1489" s="259" t="s">
        <v>19</v>
      </c>
      <c r="E1489" s="87" t="s">
        <v>2281</v>
      </c>
      <c r="F1489" s="257" t="s">
        <v>2276</v>
      </c>
      <c r="G1489" s="224">
        <v>100.41666666666667</v>
      </c>
    </row>
    <row r="1490" spans="1:7" ht="27">
      <c r="A1490" s="269"/>
      <c r="B1490" s="262">
        <f t="shared" si="70"/>
        <v>1359</v>
      </c>
      <c r="C1490" s="87" t="s">
        <v>1594</v>
      </c>
      <c r="D1490" s="259" t="s">
        <v>19</v>
      </c>
      <c r="E1490" s="87" t="s">
        <v>2282</v>
      </c>
      <c r="F1490" s="257" t="s">
        <v>2276</v>
      </c>
      <c r="G1490" s="224">
        <v>28.333333333333336</v>
      </c>
    </row>
    <row r="1491" spans="1:7" ht="27">
      <c r="A1491" s="269"/>
      <c r="B1491" s="262">
        <f t="shared" si="70"/>
        <v>1360</v>
      </c>
      <c r="C1491" s="87" t="s">
        <v>1594</v>
      </c>
      <c r="D1491" s="259" t="s">
        <v>19</v>
      </c>
      <c r="E1491" s="87" t="s">
        <v>2283</v>
      </c>
      <c r="F1491" s="257" t="s">
        <v>2276</v>
      </c>
      <c r="G1491" s="224">
        <v>25.333333333333332</v>
      </c>
    </row>
    <row r="1492" spans="1:7" ht="27">
      <c r="A1492" s="269"/>
      <c r="B1492" s="262">
        <f t="shared" si="70"/>
        <v>1361</v>
      </c>
      <c r="C1492" s="87" t="s">
        <v>1594</v>
      </c>
      <c r="D1492" s="259" t="s">
        <v>19</v>
      </c>
      <c r="E1492" s="87" t="s">
        <v>2284</v>
      </c>
      <c r="F1492" s="257" t="s">
        <v>2276</v>
      </c>
      <c r="G1492" s="224">
        <v>56.416666666666671</v>
      </c>
    </row>
    <row r="1493" spans="1:7" ht="27">
      <c r="A1493" s="269"/>
      <c r="B1493" s="262">
        <f t="shared" si="70"/>
        <v>1362</v>
      </c>
      <c r="C1493" s="87" t="s">
        <v>1595</v>
      </c>
      <c r="D1493" s="259" t="s">
        <v>19</v>
      </c>
      <c r="E1493" s="87" t="s">
        <v>2285</v>
      </c>
      <c r="F1493" s="257" t="s">
        <v>2276</v>
      </c>
      <c r="G1493" s="224">
        <v>10.5</v>
      </c>
    </row>
    <row r="1494" spans="1:7" ht="27">
      <c r="A1494" s="269"/>
      <c r="B1494" s="262">
        <f t="shared" si="70"/>
        <v>1363</v>
      </c>
      <c r="C1494" s="87" t="s">
        <v>1595</v>
      </c>
      <c r="D1494" s="259" t="s">
        <v>19</v>
      </c>
      <c r="E1494" s="87" t="s">
        <v>2286</v>
      </c>
      <c r="F1494" s="257" t="s">
        <v>2276</v>
      </c>
      <c r="G1494" s="224">
        <v>23.083333333333332</v>
      </c>
    </row>
    <row r="1495" spans="1:7" ht="17.25">
      <c r="A1495" s="269"/>
      <c r="B1495" s="650"/>
      <c r="C1495" s="631" t="s">
        <v>1596</v>
      </c>
      <c r="D1495" s="636"/>
      <c r="E1495" s="636"/>
      <c r="F1495" s="644"/>
      <c r="G1495" s="224"/>
    </row>
    <row r="1496" spans="1:7">
      <c r="A1496" s="664" t="s">
        <v>1597</v>
      </c>
      <c r="B1496" s="231"/>
      <c r="C1496" s="290" t="s">
        <v>1598</v>
      </c>
      <c r="D1496" s="290"/>
      <c r="E1496" s="290"/>
      <c r="F1496" s="644"/>
      <c r="G1496" s="224"/>
    </row>
    <row r="1497" spans="1:7">
      <c r="A1497" s="664"/>
      <c r="B1497" s="262">
        <f>B1494+1</f>
        <v>1364</v>
      </c>
      <c r="C1497" s="89" t="s">
        <v>1599</v>
      </c>
      <c r="D1497" s="231" t="s">
        <v>19</v>
      </c>
      <c r="E1497" s="89" t="s">
        <v>1600</v>
      </c>
      <c r="F1497" s="257" t="s">
        <v>715</v>
      </c>
      <c r="G1497" s="224" t="s">
        <v>412</v>
      </c>
    </row>
    <row r="1498" spans="1:7">
      <c r="A1498" s="664" t="s">
        <v>1601</v>
      </c>
      <c r="B1498" s="650"/>
      <c r="C1498" s="290" t="s">
        <v>1602</v>
      </c>
      <c r="D1498" s="290"/>
      <c r="E1498" s="290"/>
      <c r="F1498" s="649"/>
      <c r="G1498" s="224"/>
    </row>
    <row r="1499" spans="1:7" ht="27">
      <c r="A1499" s="664"/>
      <c r="B1499" s="262">
        <f>B1497+1</f>
        <v>1365</v>
      </c>
      <c r="C1499" s="87" t="s">
        <v>1603</v>
      </c>
      <c r="D1499" s="227" t="s">
        <v>19</v>
      </c>
      <c r="E1499" s="87" t="s">
        <v>1604</v>
      </c>
      <c r="F1499" s="257" t="s">
        <v>715</v>
      </c>
      <c r="G1499" s="224">
        <v>12</v>
      </c>
    </row>
    <row r="1500" spans="1:7" ht="27">
      <c r="A1500" s="664"/>
      <c r="B1500" s="262">
        <f>B1499+1</f>
        <v>1366</v>
      </c>
      <c r="C1500" s="87" t="s">
        <v>1603</v>
      </c>
      <c r="D1500" s="227" t="s">
        <v>3319</v>
      </c>
      <c r="E1500" s="87" t="s">
        <v>3320</v>
      </c>
      <c r="F1500" s="300" t="s">
        <v>715</v>
      </c>
      <c r="G1500" s="224">
        <v>7.416666666666667</v>
      </c>
    </row>
    <row r="1501" spans="1:7">
      <c r="A1501" s="231" t="s">
        <v>1605</v>
      </c>
      <c r="B1501" s="650"/>
      <c r="C1501" s="90" t="s">
        <v>1606</v>
      </c>
      <c r="D1501" s="227"/>
      <c r="E1501" s="87"/>
      <c r="F1501" s="257"/>
      <c r="G1501" s="224"/>
    </row>
    <row r="1502" spans="1:7">
      <c r="A1502" s="642"/>
      <c r="B1502" s="262">
        <f>B1500+1</f>
        <v>1367</v>
      </c>
      <c r="C1502" s="295" t="s">
        <v>2287</v>
      </c>
      <c r="D1502" s="298" t="s">
        <v>19</v>
      </c>
      <c r="E1502" s="295"/>
      <c r="F1502" s="257" t="s">
        <v>715</v>
      </c>
      <c r="G1502" s="224">
        <v>32.791666666666664</v>
      </c>
    </row>
    <row r="1503" spans="1:7" ht="27">
      <c r="A1503" s="642"/>
      <c r="B1503" s="665">
        <f>B1502+1</f>
        <v>1368</v>
      </c>
      <c r="C1503" s="666" t="s">
        <v>3321</v>
      </c>
      <c r="D1503" s="667" t="s">
        <v>19</v>
      </c>
      <c r="E1503" s="666" t="s">
        <v>3322</v>
      </c>
      <c r="F1503" s="300" t="s">
        <v>715</v>
      </c>
      <c r="G1503" s="224">
        <v>6.2333333333333343</v>
      </c>
    </row>
    <row r="1504" spans="1:7">
      <c r="A1504" s="231" t="s">
        <v>1607</v>
      </c>
      <c r="B1504" s="650"/>
      <c r="C1504" s="90" t="s">
        <v>1608</v>
      </c>
      <c r="D1504" s="227"/>
      <c r="E1504" s="87"/>
      <c r="F1504" s="257"/>
      <c r="G1504" s="224"/>
    </row>
    <row r="1505" spans="1:7">
      <c r="A1505" s="650"/>
      <c r="B1505" s="280">
        <f>B1503+1</f>
        <v>1369</v>
      </c>
      <c r="C1505" s="87" t="s">
        <v>1609</v>
      </c>
      <c r="D1505" s="227" t="s">
        <v>19</v>
      </c>
      <c r="E1505" s="87"/>
      <c r="F1505" s="257" t="s">
        <v>715</v>
      </c>
      <c r="G1505" s="224">
        <v>8.9166666666666661</v>
      </c>
    </row>
    <row r="1506" spans="1:7">
      <c r="A1506" s="231" t="s">
        <v>1610</v>
      </c>
      <c r="B1506" s="650"/>
      <c r="C1506" s="290" t="s">
        <v>1611</v>
      </c>
      <c r="D1506" s="290"/>
      <c r="E1506" s="290"/>
      <c r="F1506" s="257"/>
      <c r="G1506" s="224"/>
    </row>
    <row r="1507" spans="1:7">
      <c r="A1507" s="650"/>
      <c r="B1507" s="262">
        <f>B1505+1</f>
        <v>1370</v>
      </c>
      <c r="C1507" s="87" t="s">
        <v>1612</v>
      </c>
      <c r="D1507" s="231" t="s">
        <v>19</v>
      </c>
      <c r="E1507" s="87" t="s">
        <v>2288</v>
      </c>
      <c r="F1507" s="257" t="s">
        <v>715</v>
      </c>
      <c r="G1507" s="224">
        <v>57.2</v>
      </c>
    </row>
    <row r="1508" spans="1:7">
      <c r="A1508" s="231" t="s">
        <v>1613</v>
      </c>
      <c r="B1508" s="650"/>
      <c r="C1508" s="290" t="s">
        <v>1614</v>
      </c>
      <c r="D1508" s="290"/>
      <c r="E1508" s="290"/>
      <c r="F1508" s="660"/>
      <c r="G1508" s="224"/>
    </row>
    <row r="1509" spans="1:7">
      <c r="A1509" s="650"/>
      <c r="B1509" s="262">
        <f>B1507+1</f>
        <v>1371</v>
      </c>
      <c r="C1509" s="87" t="s">
        <v>1615</v>
      </c>
      <c r="D1509" s="231" t="s">
        <v>19</v>
      </c>
      <c r="E1509" s="87" t="s">
        <v>1616</v>
      </c>
      <c r="F1509" s="257" t="s">
        <v>715</v>
      </c>
      <c r="G1509" s="224">
        <v>9.6666666666666661</v>
      </c>
    </row>
    <row r="1510" spans="1:7">
      <c r="A1510" s="231" t="s">
        <v>1617</v>
      </c>
      <c r="B1510" s="650"/>
      <c r="C1510" s="290" t="s">
        <v>1618</v>
      </c>
      <c r="D1510" s="290"/>
      <c r="E1510" s="290"/>
      <c r="F1510" s="660"/>
      <c r="G1510" s="224"/>
    </row>
    <row r="1511" spans="1:7">
      <c r="A1511" s="650"/>
      <c r="B1511" s="262">
        <f>B1509+1</f>
        <v>1372</v>
      </c>
      <c r="C1511" s="87" t="s">
        <v>1619</v>
      </c>
      <c r="D1511" s="231" t="s">
        <v>19</v>
      </c>
      <c r="E1511" s="87"/>
      <c r="F1511" s="257" t="s">
        <v>715</v>
      </c>
      <c r="G1511" s="224">
        <v>5.416666666666667</v>
      </c>
    </row>
    <row r="1512" spans="1:7">
      <c r="A1512" s="231" t="s">
        <v>1620</v>
      </c>
      <c r="B1512" s="650"/>
      <c r="C1512" s="290" t="s">
        <v>1621</v>
      </c>
      <c r="D1512" s="290"/>
      <c r="E1512" s="290"/>
      <c r="F1512" s="660"/>
      <c r="G1512" s="224"/>
    </row>
    <row r="1513" spans="1:7">
      <c r="A1513" s="650"/>
      <c r="B1513" s="262">
        <f>B1511+1</f>
        <v>1373</v>
      </c>
      <c r="C1513" s="87" t="s">
        <v>1622</v>
      </c>
      <c r="D1513" s="231" t="s">
        <v>19</v>
      </c>
      <c r="E1513" s="87" t="s">
        <v>1623</v>
      </c>
      <c r="F1513" s="262" t="s">
        <v>533</v>
      </c>
      <c r="G1513" s="224" t="s">
        <v>412</v>
      </c>
    </row>
    <row r="1514" spans="1:7">
      <c r="A1514" s="231" t="s">
        <v>1624</v>
      </c>
      <c r="B1514" s="650"/>
      <c r="C1514" s="290" t="s">
        <v>1625</v>
      </c>
      <c r="D1514" s="290"/>
      <c r="E1514" s="290"/>
      <c r="F1514" s="257"/>
      <c r="G1514" s="224"/>
    </row>
    <row r="1515" spans="1:7">
      <c r="A1515" s="650"/>
      <c r="B1515" s="262">
        <f>B1513+1</f>
        <v>1374</v>
      </c>
      <c r="C1515" s="90" t="s">
        <v>1626</v>
      </c>
      <c r="D1515" s="231" t="s">
        <v>19</v>
      </c>
      <c r="E1515" s="87" t="s">
        <v>1627</v>
      </c>
      <c r="F1515" s="299" t="s">
        <v>715</v>
      </c>
      <c r="G1515" s="224">
        <v>0.88</v>
      </c>
    </row>
    <row r="1516" spans="1:7">
      <c r="A1516" s="642"/>
      <c r="B1516" s="262">
        <f>B1515+1</f>
        <v>1375</v>
      </c>
      <c r="C1516" s="90" t="s">
        <v>1626</v>
      </c>
      <c r="D1516" s="231" t="s">
        <v>19</v>
      </c>
      <c r="E1516" s="87" t="s">
        <v>1628</v>
      </c>
      <c r="F1516" s="299" t="s">
        <v>715</v>
      </c>
      <c r="G1516" s="224">
        <v>1.36</v>
      </c>
    </row>
    <row r="1517" spans="1:7">
      <c r="A1517" s="642"/>
      <c r="B1517" s="262">
        <f>B1516+1</f>
        <v>1376</v>
      </c>
      <c r="C1517" s="90" t="s">
        <v>1626</v>
      </c>
      <c r="D1517" s="231" t="s">
        <v>19</v>
      </c>
      <c r="E1517" s="87" t="s">
        <v>1629</v>
      </c>
      <c r="F1517" s="299" t="s">
        <v>715</v>
      </c>
      <c r="G1517" s="224">
        <v>3.2559999999999998</v>
      </c>
    </row>
    <row r="1518" spans="1:7">
      <c r="A1518" s="231" t="s">
        <v>1630</v>
      </c>
      <c r="B1518" s="650"/>
      <c r="C1518" s="290" t="s">
        <v>1631</v>
      </c>
      <c r="D1518" s="290"/>
      <c r="E1518" s="290"/>
      <c r="F1518" s="257"/>
      <c r="G1518" s="224"/>
    </row>
    <row r="1519" spans="1:7">
      <c r="A1519" s="650"/>
      <c r="B1519" s="262">
        <f>B1517+1</f>
        <v>1377</v>
      </c>
      <c r="C1519" s="87" t="s">
        <v>1546</v>
      </c>
      <c r="D1519" s="231" t="s">
        <v>19</v>
      </c>
      <c r="E1519" s="87" t="s">
        <v>1632</v>
      </c>
      <c r="F1519" s="299" t="s">
        <v>715</v>
      </c>
      <c r="G1519" s="224">
        <v>3.5833333333333335</v>
      </c>
    </row>
    <row r="1520" spans="1:7">
      <c r="A1520" s="231" t="s">
        <v>1633</v>
      </c>
      <c r="B1520" s="650"/>
      <c r="C1520" s="290" t="s">
        <v>1634</v>
      </c>
      <c r="D1520" s="290"/>
      <c r="E1520" s="290"/>
      <c r="F1520" s="257"/>
      <c r="G1520" s="224"/>
    </row>
    <row r="1521" spans="1:7" ht="27">
      <c r="A1521" s="650"/>
      <c r="B1521" s="262">
        <f>B1519+1</f>
        <v>1378</v>
      </c>
      <c r="C1521" s="90" t="s">
        <v>1635</v>
      </c>
      <c r="D1521" s="231" t="s">
        <v>19</v>
      </c>
      <c r="E1521" s="87" t="s">
        <v>1636</v>
      </c>
      <c r="F1521" s="299" t="s">
        <v>715</v>
      </c>
      <c r="G1521" s="224" t="s">
        <v>412</v>
      </c>
    </row>
    <row r="1522" spans="1:7">
      <c r="A1522" s="231" t="s">
        <v>1637</v>
      </c>
      <c r="B1522" s="650"/>
      <c r="C1522" s="290" t="s">
        <v>1638</v>
      </c>
      <c r="D1522" s="290"/>
      <c r="E1522" s="290"/>
      <c r="F1522" s="257"/>
      <c r="G1522" s="224"/>
    </row>
    <row r="1523" spans="1:7">
      <c r="A1523" s="650"/>
      <c r="B1523" s="262">
        <f>B1521+1</f>
        <v>1379</v>
      </c>
      <c r="C1523" s="87" t="s">
        <v>1639</v>
      </c>
      <c r="D1523" s="231" t="s">
        <v>19</v>
      </c>
      <c r="E1523" s="87" t="s">
        <v>2289</v>
      </c>
      <c r="F1523" s="262" t="s">
        <v>201</v>
      </c>
      <c r="G1523" s="224">
        <v>5.5833333333333339</v>
      </c>
    </row>
    <row r="1524" spans="1:7">
      <c r="A1524" s="231" t="s">
        <v>1640</v>
      </c>
      <c r="B1524" s="650"/>
      <c r="C1524" s="290" t="s">
        <v>1641</v>
      </c>
      <c r="D1524" s="290"/>
      <c r="E1524" s="290"/>
      <c r="F1524" s="257"/>
      <c r="G1524" s="224"/>
    </row>
    <row r="1525" spans="1:7" ht="27">
      <c r="A1525" s="650"/>
      <c r="B1525" s="262">
        <f>B1523+1</f>
        <v>1380</v>
      </c>
      <c r="C1525" s="86" t="s">
        <v>1642</v>
      </c>
      <c r="D1525" s="232" t="s">
        <v>19</v>
      </c>
      <c r="E1525" s="86" t="s">
        <v>2472</v>
      </c>
      <c r="F1525" s="300" t="s">
        <v>533</v>
      </c>
      <c r="G1525" s="224">
        <v>7.5</v>
      </c>
    </row>
    <row r="1526" spans="1:7">
      <c r="A1526" s="231" t="s">
        <v>1643</v>
      </c>
      <c r="B1526" s="650"/>
      <c r="C1526" s="290" t="s">
        <v>1644</v>
      </c>
      <c r="D1526" s="290"/>
      <c r="E1526" s="290"/>
      <c r="F1526" s="257"/>
      <c r="G1526" s="224"/>
    </row>
    <row r="1527" spans="1:7" ht="27">
      <c r="A1527" s="650"/>
      <c r="B1527" s="262">
        <f>B1525+1</f>
        <v>1381</v>
      </c>
      <c r="C1527" s="87" t="s">
        <v>1645</v>
      </c>
      <c r="D1527" s="231" t="s">
        <v>19</v>
      </c>
      <c r="E1527" s="87" t="s">
        <v>1646</v>
      </c>
      <c r="F1527" s="262" t="s">
        <v>201</v>
      </c>
      <c r="G1527" s="224">
        <v>14.166666666666668</v>
      </c>
    </row>
    <row r="1528" spans="1:7" ht="27">
      <c r="A1528" s="226"/>
      <c r="B1528" s="262">
        <f>B1527+1</f>
        <v>1382</v>
      </c>
      <c r="C1528" s="87" t="s">
        <v>1645</v>
      </c>
      <c r="D1528" s="231" t="s">
        <v>19</v>
      </c>
      <c r="E1528" s="87" t="s">
        <v>1647</v>
      </c>
      <c r="F1528" s="262" t="s">
        <v>201</v>
      </c>
      <c r="G1528" s="224">
        <v>20.416666666666664</v>
      </c>
    </row>
    <row r="1529" spans="1:7">
      <c r="A1529" s="226"/>
      <c r="B1529" s="262">
        <f>B1528+1</f>
        <v>1383</v>
      </c>
      <c r="C1529" s="87" t="s">
        <v>1645</v>
      </c>
      <c r="D1529" s="231" t="s">
        <v>19</v>
      </c>
      <c r="E1529" s="87" t="s">
        <v>2473</v>
      </c>
      <c r="F1529" s="262" t="s">
        <v>201</v>
      </c>
      <c r="G1529" s="224">
        <v>25</v>
      </c>
    </row>
    <row r="1530" spans="1:7" ht="27">
      <c r="A1530" s="226"/>
      <c r="B1530" s="262">
        <f t="shared" ref="B1530:B1537" si="71">B1529+1</f>
        <v>1384</v>
      </c>
      <c r="C1530" s="87" t="s">
        <v>1645</v>
      </c>
      <c r="D1530" s="231" t="s">
        <v>19</v>
      </c>
      <c r="E1530" s="87" t="s">
        <v>1648</v>
      </c>
      <c r="F1530" s="262" t="s">
        <v>201</v>
      </c>
      <c r="G1530" s="224">
        <v>31.666666666666668</v>
      </c>
    </row>
    <row r="1531" spans="1:7" ht="27">
      <c r="A1531" s="226"/>
      <c r="B1531" s="262">
        <f t="shared" si="71"/>
        <v>1385</v>
      </c>
      <c r="C1531" s="87" t="s">
        <v>1645</v>
      </c>
      <c r="D1531" s="231" t="s">
        <v>19</v>
      </c>
      <c r="E1531" s="87" t="s">
        <v>1649</v>
      </c>
      <c r="F1531" s="262" t="s">
        <v>201</v>
      </c>
      <c r="G1531" s="224">
        <v>36.791666666666671</v>
      </c>
    </row>
    <row r="1532" spans="1:7">
      <c r="A1532" s="226"/>
      <c r="B1532" s="262">
        <f t="shared" si="71"/>
        <v>1386</v>
      </c>
      <c r="C1532" s="87" t="s">
        <v>1645</v>
      </c>
      <c r="D1532" s="231" t="s">
        <v>19</v>
      </c>
      <c r="E1532" s="87" t="s">
        <v>2290</v>
      </c>
      <c r="F1532" s="262" t="s">
        <v>201</v>
      </c>
      <c r="G1532" s="224">
        <v>25.833333333333336</v>
      </c>
    </row>
    <row r="1533" spans="1:7">
      <c r="A1533" s="226"/>
      <c r="B1533" s="262">
        <f t="shared" si="71"/>
        <v>1387</v>
      </c>
      <c r="C1533" s="87" t="s">
        <v>1645</v>
      </c>
      <c r="D1533" s="231" t="s">
        <v>19</v>
      </c>
      <c r="E1533" s="87" t="s">
        <v>2291</v>
      </c>
      <c r="F1533" s="262" t="s">
        <v>201</v>
      </c>
      <c r="G1533" s="224">
        <v>33.541666666666664</v>
      </c>
    </row>
    <row r="1534" spans="1:7">
      <c r="A1534" s="226"/>
      <c r="B1534" s="262">
        <f t="shared" si="71"/>
        <v>1388</v>
      </c>
      <c r="C1534" s="87" t="s">
        <v>1645</v>
      </c>
      <c r="D1534" s="231" t="s">
        <v>19</v>
      </c>
      <c r="E1534" s="87" t="s">
        <v>2292</v>
      </c>
      <c r="F1534" s="262" t="s">
        <v>201</v>
      </c>
      <c r="G1534" s="224">
        <v>40.208333333333343</v>
      </c>
    </row>
    <row r="1535" spans="1:7">
      <c r="A1535" s="226"/>
      <c r="B1535" s="262">
        <f t="shared" si="71"/>
        <v>1389</v>
      </c>
      <c r="C1535" s="87" t="s">
        <v>1645</v>
      </c>
      <c r="D1535" s="231" t="s">
        <v>19</v>
      </c>
      <c r="E1535" s="87" t="s">
        <v>2293</v>
      </c>
      <c r="F1535" s="262" t="s">
        <v>201</v>
      </c>
      <c r="G1535" s="224">
        <v>49.166666666666671</v>
      </c>
    </row>
    <row r="1536" spans="1:7">
      <c r="A1536" s="226"/>
      <c r="B1536" s="262">
        <f t="shared" si="71"/>
        <v>1390</v>
      </c>
      <c r="C1536" s="87" t="s">
        <v>1645</v>
      </c>
      <c r="D1536" s="231" t="s">
        <v>19</v>
      </c>
      <c r="E1536" s="87" t="s">
        <v>2294</v>
      </c>
      <c r="F1536" s="262" t="s">
        <v>201</v>
      </c>
      <c r="G1536" s="224">
        <v>79.166666666666671</v>
      </c>
    </row>
    <row r="1537" spans="1:7">
      <c r="A1537" s="226"/>
      <c r="B1537" s="262">
        <f t="shared" si="71"/>
        <v>1391</v>
      </c>
      <c r="C1537" s="87" t="s">
        <v>1645</v>
      </c>
      <c r="D1537" s="231" t="s">
        <v>19</v>
      </c>
      <c r="E1537" s="87" t="s">
        <v>2295</v>
      </c>
      <c r="F1537" s="262" t="s">
        <v>201</v>
      </c>
      <c r="G1537" s="224">
        <v>95.833333333333343</v>
      </c>
    </row>
    <row r="1538" spans="1:7" ht="17.25">
      <c r="A1538" s="226"/>
      <c r="B1538" s="650"/>
      <c r="C1538" s="631" t="s">
        <v>1650</v>
      </c>
      <c r="D1538" s="636"/>
      <c r="E1538" s="636"/>
      <c r="F1538" s="649"/>
      <c r="G1538" s="224"/>
    </row>
    <row r="1539" spans="1:7">
      <c r="A1539" s="267" t="s">
        <v>1651</v>
      </c>
      <c r="B1539" s="267"/>
      <c r="C1539" s="290" t="s">
        <v>1652</v>
      </c>
      <c r="D1539" s="290"/>
      <c r="E1539" s="290"/>
      <c r="F1539" s="660"/>
      <c r="G1539" s="224"/>
    </row>
    <row r="1540" spans="1:7">
      <c r="A1540" s="650"/>
      <c r="B1540" s="262">
        <f>B1537+1</f>
        <v>1392</v>
      </c>
      <c r="C1540" s="87" t="s">
        <v>365</v>
      </c>
      <c r="D1540" s="267" t="s">
        <v>1653</v>
      </c>
      <c r="E1540" s="87" t="s">
        <v>1654</v>
      </c>
      <c r="F1540" s="257" t="s">
        <v>201</v>
      </c>
      <c r="G1540" s="224">
        <v>50</v>
      </c>
    </row>
    <row r="1541" spans="1:7">
      <c r="A1541" s="269"/>
      <c r="B1541" s="262">
        <f>B1540+1</f>
        <v>1393</v>
      </c>
      <c r="C1541" s="87" t="s">
        <v>365</v>
      </c>
      <c r="D1541" s="267" t="s">
        <v>1653</v>
      </c>
      <c r="E1541" s="87" t="s">
        <v>1655</v>
      </c>
      <c r="F1541" s="257" t="s">
        <v>201</v>
      </c>
      <c r="G1541" s="224">
        <v>65</v>
      </c>
    </row>
    <row r="1542" spans="1:7">
      <c r="A1542" s="269"/>
      <c r="B1542" s="262">
        <f>B1541+1</f>
        <v>1394</v>
      </c>
      <c r="C1542" s="87" t="s">
        <v>365</v>
      </c>
      <c r="D1542" s="267" t="s">
        <v>1653</v>
      </c>
      <c r="E1542" s="87" t="s">
        <v>1656</v>
      </c>
      <c r="F1542" s="257" t="s">
        <v>201</v>
      </c>
      <c r="G1542" s="224">
        <v>100</v>
      </c>
    </row>
    <row r="1543" spans="1:7">
      <c r="A1543" s="269"/>
      <c r="B1543" s="262">
        <f t="shared" ref="B1543:B1545" si="72">B1542+1</f>
        <v>1395</v>
      </c>
      <c r="C1543" s="87" t="s">
        <v>365</v>
      </c>
      <c r="D1543" s="267" t="s">
        <v>1653</v>
      </c>
      <c r="E1543" s="87" t="s">
        <v>2296</v>
      </c>
      <c r="F1543" s="257" t="s">
        <v>201</v>
      </c>
      <c r="G1543" s="224">
        <v>22.5</v>
      </c>
    </row>
    <row r="1544" spans="1:7" ht="27">
      <c r="A1544" s="269"/>
      <c r="B1544" s="262">
        <f t="shared" si="72"/>
        <v>1396</v>
      </c>
      <c r="C1544" s="87" t="s">
        <v>365</v>
      </c>
      <c r="D1544" s="267" t="s">
        <v>1653</v>
      </c>
      <c r="E1544" s="87" t="s">
        <v>1657</v>
      </c>
      <c r="F1544" s="257" t="s">
        <v>201</v>
      </c>
      <c r="G1544" s="224">
        <v>25</v>
      </c>
    </row>
    <row r="1545" spans="1:7">
      <c r="A1545" s="269"/>
      <c r="B1545" s="262">
        <f t="shared" si="72"/>
        <v>1397</v>
      </c>
      <c r="C1545" s="87" t="s">
        <v>365</v>
      </c>
      <c r="D1545" s="267" t="s">
        <v>1653</v>
      </c>
      <c r="E1545" s="87" t="s">
        <v>1658</v>
      </c>
      <c r="F1545" s="257" t="s">
        <v>201</v>
      </c>
      <c r="G1545" s="224">
        <v>13</v>
      </c>
    </row>
    <row r="1546" spans="1:7">
      <c r="A1546" s="267" t="s">
        <v>1659</v>
      </c>
      <c r="B1546" s="650"/>
      <c r="C1546" s="290" t="s">
        <v>1660</v>
      </c>
      <c r="D1546" s="290"/>
      <c r="E1546" s="290"/>
      <c r="F1546" s="281"/>
      <c r="G1546" s="224"/>
    </row>
    <row r="1547" spans="1:7" ht="27">
      <c r="A1547" s="650"/>
      <c r="B1547" s="262">
        <f>B1545+1</f>
        <v>1398</v>
      </c>
      <c r="C1547" s="87" t="s">
        <v>1661</v>
      </c>
      <c r="D1547" s="267" t="s">
        <v>19</v>
      </c>
      <c r="E1547" s="87" t="s">
        <v>1662</v>
      </c>
      <c r="F1547" s="257" t="s">
        <v>201</v>
      </c>
      <c r="G1547" s="224">
        <v>5.5</v>
      </c>
    </row>
    <row r="1548" spans="1:7" ht="27">
      <c r="A1548" s="269"/>
      <c r="B1548" s="262">
        <f>B1547+1</f>
        <v>1399</v>
      </c>
      <c r="C1548" s="87" t="s">
        <v>1661</v>
      </c>
      <c r="D1548" s="267" t="s">
        <v>19</v>
      </c>
      <c r="E1548" s="87" t="s">
        <v>1663</v>
      </c>
      <c r="F1548" s="257" t="s">
        <v>201</v>
      </c>
      <c r="G1548" s="224">
        <v>6.5</v>
      </c>
    </row>
    <row r="1549" spans="1:7" ht="27">
      <c r="A1549" s="269"/>
      <c r="B1549" s="262">
        <f>B1548+1</f>
        <v>1400</v>
      </c>
      <c r="C1549" s="87" t="s">
        <v>1661</v>
      </c>
      <c r="D1549" s="267" t="s">
        <v>19</v>
      </c>
      <c r="E1549" s="87" t="s">
        <v>1664</v>
      </c>
      <c r="F1549" s="257" t="s">
        <v>201</v>
      </c>
      <c r="G1549" s="224">
        <v>7.0000000000000009</v>
      </c>
    </row>
    <row r="1550" spans="1:7" ht="27">
      <c r="A1550" s="269"/>
      <c r="B1550" s="262">
        <f t="shared" ref="B1550:B1553" si="73">B1549+1</f>
        <v>1401</v>
      </c>
      <c r="C1550" s="87" t="s">
        <v>1661</v>
      </c>
      <c r="D1550" s="267" t="s">
        <v>19</v>
      </c>
      <c r="E1550" s="87" t="s">
        <v>1665</v>
      </c>
      <c r="F1550" s="257" t="s">
        <v>201</v>
      </c>
      <c r="G1550" s="224">
        <v>35</v>
      </c>
    </row>
    <row r="1551" spans="1:7" ht="27">
      <c r="A1551" s="269"/>
      <c r="B1551" s="262">
        <f t="shared" si="73"/>
        <v>1402</v>
      </c>
      <c r="C1551" s="87" t="s">
        <v>1661</v>
      </c>
      <c r="D1551" s="267" t="s">
        <v>1653</v>
      </c>
      <c r="E1551" s="270" t="s">
        <v>1666</v>
      </c>
      <c r="F1551" s="257" t="s">
        <v>201</v>
      </c>
      <c r="G1551" s="224">
        <v>60</v>
      </c>
    </row>
    <row r="1552" spans="1:7" ht="27">
      <c r="A1552" s="269"/>
      <c r="B1552" s="262">
        <f t="shared" si="73"/>
        <v>1403</v>
      </c>
      <c r="C1552" s="87" t="s">
        <v>1661</v>
      </c>
      <c r="D1552" s="267" t="s">
        <v>1653</v>
      </c>
      <c r="E1552" s="87" t="s">
        <v>1667</v>
      </c>
      <c r="F1552" s="257" t="s">
        <v>201</v>
      </c>
      <c r="G1552" s="224">
        <v>100</v>
      </c>
    </row>
    <row r="1553" spans="1:7" ht="27">
      <c r="A1553" s="269"/>
      <c r="B1553" s="262">
        <f t="shared" si="73"/>
        <v>1404</v>
      </c>
      <c r="C1553" s="87" t="s">
        <v>1661</v>
      </c>
      <c r="D1553" s="267" t="s">
        <v>1653</v>
      </c>
      <c r="E1553" s="270" t="s">
        <v>1668</v>
      </c>
      <c r="F1553" s="257" t="s">
        <v>201</v>
      </c>
      <c r="G1553" s="224">
        <v>100</v>
      </c>
    </row>
    <row r="1554" spans="1:7" ht="17.25">
      <c r="A1554" s="269"/>
      <c r="B1554" s="650"/>
      <c r="C1554" s="631" t="s">
        <v>1669</v>
      </c>
      <c r="D1554" s="636"/>
      <c r="E1554" s="636"/>
      <c r="F1554" s="643"/>
      <c r="G1554" s="224"/>
    </row>
    <row r="1555" spans="1:7">
      <c r="A1555" s="231" t="s">
        <v>1670</v>
      </c>
      <c r="B1555" s="231"/>
      <c r="C1555" s="290" t="s">
        <v>1671</v>
      </c>
      <c r="D1555" s="290"/>
      <c r="E1555" s="290"/>
      <c r="F1555" s="643"/>
      <c r="G1555" s="224"/>
    </row>
    <row r="1556" spans="1:7">
      <c r="A1556" s="650"/>
      <c r="B1556" s="262">
        <f>B1553+1</f>
        <v>1405</v>
      </c>
      <c r="C1556" s="87" t="s">
        <v>1672</v>
      </c>
      <c r="D1556" s="231" t="s">
        <v>291</v>
      </c>
      <c r="E1556" s="87" t="s">
        <v>1673</v>
      </c>
      <c r="F1556" s="262" t="s">
        <v>201</v>
      </c>
      <c r="G1556" s="224">
        <v>3.1666666666666669E-2</v>
      </c>
    </row>
    <row r="1557" spans="1:7">
      <c r="A1557" s="226"/>
      <c r="B1557" s="262">
        <f>B1556+1</f>
        <v>1406</v>
      </c>
      <c r="C1557" s="87" t="s">
        <v>1672</v>
      </c>
      <c r="D1557" s="231" t="s">
        <v>291</v>
      </c>
      <c r="E1557" s="87" t="s">
        <v>2297</v>
      </c>
      <c r="F1557" s="262" t="s">
        <v>201</v>
      </c>
      <c r="G1557" s="224">
        <v>3.9750000000000001E-2</v>
      </c>
    </row>
    <row r="1558" spans="1:7">
      <c r="A1558" s="226"/>
      <c r="B1558" s="262">
        <f>B1557+1</f>
        <v>1407</v>
      </c>
      <c r="C1558" s="87" t="s">
        <v>1672</v>
      </c>
      <c r="D1558" s="231" t="s">
        <v>291</v>
      </c>
      <c r="E1558" s="87" t="s">
        <v>1674</v>
      </c>
      <c r="F1558" s="262" t="s">
        <v>201</v>
      </c>
      <c r="G1558" s="224">
        <v>7.8750000000000001E-2</v>
      </c>
    </row>
    <row r="1559" spans="1:7">
      <c r="A1559" s="226"/>
      <c r="B1559" s="262">
        <f t="shared" ref="B1559:B1562" si="74">B1558+1</f>
        <v>1408</v>
      </c>
      <c r="C1559" s="87" t="s">
        <v>1672</v>
      </c>
      <c r="D1559" s="231" t="s">
        <v>291</v>
      </c>
      <c r="E1559" s="87" t="s">
        <v>1675</v>
      </c>
      <c r="F1559" s="262" t="s">
        <v>201</v>
      </c>
      <c r="G1559" s="224">
        <v>5.5833333333333332E-2</v>
      </c>
    </row>
    <row r="1560" spans="1:7">
      <c r="A1560" s="226"/>
      <c r="B1560" s="262">
        <f t="shared" si="74"/>
        <v>1409</v>
      </c>
      <c r="C1560" s="87" t="s">
        <v>1672</v>
      </c>
      <c r="D1560" s="231" t="s">
        <v>291</v>
      </c>
      <c r="E1560" s="87" t="s">
        <v>1676</v>
      </c>
      <c r="F1560" s="262" t="s">
        <v>201</v>
      </c>
      <c r="G1560" s="224">
        <v>0.159</v>
      </c>
    </row>
    <row r="1561" spans="1:7">
      <c r="A1561" s="226"/>
      <c r="B1561" s="262">
        <f t="shared" si="74"/>
        <v>1410</v>
      </c>
      <c r="C1561" s="87" t="s">
        <v>1672</v>
      </c>
      <c r="D1561" s="231" t="s">
        <v>291</v>
      </c>
      <c r="E1561" s="87" t="s">
        <v>2298</v>
      </c>
      <c r="F1561" s="262" t="s">
        <v>201</v>
      </c>
      <c r="G1561" s="224">
        <v>0.2</v>
      </c>
    </row>
    <row r="1562" spans="1:7">
      <c r="A1562" s="226"/>
      <c r="B1562" s="262">
        <f t="shared" si="74"/>
        <v>1411</v>
      </c>
      <c r="C1562" s="87" t="s">
        <v>1672</v>
      </c>
      <c r="D1562" s="292" t="s">
        <v>291</v>
      </c>
      <c r="E1562" s="87" t="s">
        <v>2299</v>
      </c>
      <c r="F1562" s="262" t="s">
        <v>201</v>
      </c>
      <c r="G1562" s="224">
        <v>0.47699999999999998</v>
      </c>
    </row>
    <row r="1563" spans="1:7">
      <c r="A1563" s="231" t="s">
        <v>1677</v>
      </c>
      <c r="B1563" s="650"/>
      <c r="C1563" s="290" t="s">
        <v>1678</v>
      </c>
      <c r="D1563" s="290"/>
      <c r="E1563" s="290"/>
      <c r="F1563" s="643"/>
      <c r="G1563" s="224"/>
    </row>
    <row r="1564" spans="1:7">
      <c r="A1564" s="650"/>
      <c r="B1564" s="262">
        <f>B1562+1</f>
        <v>1412</v>
      </c>
      <c r="C1564" s="87" t="s">
        <v>1679</v>
      </c>
      <c r="D1564" s="292" t="s">
        <v>291</v>
      </c>
      <c r="E1564" s="87" t="s">
        <v>2300</v>
      </c>
      <c r="F1564" s="262" t="s">
        <v>201</v>
      </c>
      <c r="G1564" s="224">
        <v>2.5750000000000002</v>
      </c>
    </row>
    <row r="1565" spans="1:7">
      <c r="A1565" s="226"/>
      <c r="B1565" s="262">
        <f>B1564+1</f>
        <v>1413</v>
      </c>
      <c r="C1565" s="87" t="s">
        <v>1679</v>
      </c>
      <c r="D1565" s="231" t="s">
        <v>291</v>
      </c>
      <c r="E1565" s="87" t="s">
        <v>1680</v>
      </c>
      <c r="F1565" s="262" t="s">
        <v>201</v>
      </c>
      <c r="G1565" s="224">
        <v>9.0999999999999998E-2</v>
      </c>
    </row>
    <row r="1566" spans="1:7">
      <c r="A1566" s="226"/>
      <c r="B1566" s="262">
        <f>B1565+1</f>
        <v>1414</v>
      </c>
      <c r="C1566" s="87" t="s">
        <v>1679</v>
      </c>
      <c r="D1566" s="231" t="s">
        <v>291</v>
      </c>
      <c r="E1566" s="87" t="s">
        <v>1681</v>
      </c>
      <c r="F1566" s="262" t="s">
        <v>201</v>
      </c>
      <c r="G1566" s="224">
        <v>0.13700000000000001</v>
      </c>
    </row>
    <row r="1567" spans="1:7">
      <c r="A1567" s="226"/>
      <c r="B1567" s="262">
        <f t="shared" ref="B1567:B1580" si="75">B1566+1</f>
        <v>1415</v>
      </c>
      <c r="C1567" s="87" t="s">
        <v>1679</v>
      </c>
      <c r="D1567" s="231" t="s">
        <v>291</v>
      </c>
      <c r="E1567" s="87" t="s">
        <v>1682</v>
      </c>
      <c r="F1567" s="262" t="s">
        <v>201</v>
      </c>
      <c r="G1567" s="224">
        <v>0.14583333333333334</v>
      </c>
    </row>
    <row r="1568" spans="1:7">
      <c r="A1568" s="226"/>
      <c r="B1568" s="262">
        <f t="shared" si="75"/>
        <v>1416</v>
      </c>
      <c r="C1568" s="87" t="s">
        <v>1679</v>
      </c>
      <c r="D1568" s="231" t="s">
        <v>291</v>
      </c>
      <c r="E1568" s="87" t="s">
        <v>1683</v>
      </c>
      <c r="F1568" s="262" t="s">
        <v>201</v>
      </c>
      <c r="G1568" s="224">
        <v>0.2</v>
      </c>
    </row>
    <row r="1569" spans="1:7">
      <c r="A1569" s="226"/>
      <c r="B1569" s="262">
        <f t="shared" si="75"/>
        <v>1417</v>
      </c>
      <c r="C1569" s="87" t="s">
        <v>1679</v>
      </c>
      <c r="D1569" s="231" t="s">
        <v>291</v>
      </c>
      <c r="E1569" s="87" t="s">
        <v>2301</v>
      </c>
      <c r="F1569" s="262" t="s">
        <v>201</v>
      </c>
      <c r="G1569" s="224">
        <v>0.45500000000000002</v>
      </c>
    </row>
    <row r="1570" spans="1:7">
      <c r="A1570" s="226"/>
      <c r="B1570" s="262">
        <f t="shared" si="75"/>
        <v>1418</v>
      </c>
      <c r="C1570" s="87" t="s">
        <v>1679</v>
      </c>
      <c r="D1570" s="231" t="s">
        <v>291</v>
      </c>
      <c r="E1570" s="87" t="s">
        <v>1684</v>
      </c>
      <c r="F1570" s="262" t="s">
        <v>201</v>
      </c>
      <c r="G1570" s="224">
        <v>0.114</v>
      </c>
    </row>
    <row r="1571" spans="1:7">
      <c r="A1571" s="226"/>
      <c r="B1571" s="262">
        <f t="shared" si="75"/>
        <v>1419</v>
      </c>
      <c r="C1571" s="87" t="s">
        <v>1679</v>
      </c>
      <c r="D1571" s="231" t="s">
        <v>291</v>
      </c>
      <c r="E1571" s="87" t="s">
        <v>1685</v>
      </c>
      <c r="F1571" s="262" t="s">
        <v>201</v>
      </c>
      <c r="G1571" s="224">
        <v>0.17133333333333337</v>
      </c>
    </row>
    <row r="1572" spans="1:7">
      <c r="A1572" s="226"/>
      <c r="B1572" s="262">
        <f t="shared" si="75"/>
        <v>1420</v>
      </c>
      <c r="C1572" s="87" t="s">
        <v>1679</v>
      </c>
      <c r="D1572" s="231" t="s">
        <v>291</v>
      </c>
      <c r="E1572" s="87" t="s">
        <v>1686</v>
      </c>
      <c r="F1572" s="262" t="s">
        <v>201</v>
      </c>
      <c r="G1572" s="224">
        <v>0.21666666666666667</v>
      </c>
    </row>
    <row r="1573" spans="1:7">
      <c r="A1573" s="226"/>
      <c r="B1573" s="262">
        <f t="shared" si="75"/>
        <v>1421</v>
      </c>
      <c r="C1573" s="87" t="s">
        <v>1679</v>
      </c>
      <c r="D1573" s="231" t="s">
        <v>291</v>
      </c>
      <c r="E1573" s="87" t="s">
        <v>1687</v>
      </c>
      <c r="F1573" s="262" t="s">
        <v>201</v>
      </c>
      <c r="G1573" s="224">
        <v>0.31666666666666671</v>
      </c>
    </row>
    <row r="1574" spans="1:7">
      <c r="A1574" s="226"/>
      <c r="B1574" s="262">
        <f t="shared" si="75"/>
        <v>1422</v>
      </c>
      <c r="C1574" s="87" t="s">
        <v>1679</v>
      </c>
      <c r="D1574" s="231" t="s">
        <v>291</v>
      </c>
      <c r="E1574" s="87" t="s">
        <v>1688</v>
      </c>
      <c r="F1574" s="262" t="s">
        <v>201</v>
      </c>
      <c r="G1574" s="224">
        <v>0.44166666666666671</v>
      </c>
    </row>
    <row r="1575" spans="1:7">
      <c r="A1575" s="226"/>
      <c r="B1575" s="262">
        <f t="shared" si="75"/>
        <v>1423</v>
      </c>
      <c r="C1575" s="87" t="s">
        <v>1679</v>
      </c>
      <c r="D1575" s="231" t="s">
        <v>291</v>
      </c>
      <c r="E1575" s="87" t="s">
        <v>1689</v>
      </c>
      <c r="F1575" s="262" t="s">
        <v>201</v>
      </c>
      <c r="G1575" s="224">
        <v>0.625</v>
      </c>
    </row>
    <row r="1576" spans="1:7">
      <c r="A1576" s="226"/>
      <c r="B1576" s="262">
        <f t="shared" si="75"/>
        <v>1424</v>
      </c>
      <c r="C1576" s="87" t="s">
        <v>1679</v>
      </c>
      <c r="D1576" s="231" t="s">
        <v>291</v>
      </c>
      <c r="E1576" s="87" t="s">
        <v>1690</v>
      </c>
      <c r="F1576" s="262" t="s">
        <v>201</v>
      </c>
      <c r="G1576" s="224">
        <v>0.87500000000000011</v>
      </c>
    </row>
    <row r="1577" spans="1:7">
      <c r="A1577" s="226"/>
      <c r="B1577" s="262">
        <f t="shared" si="75"/>
        <v>1425</v>
      </c>
      <c r="C1577" s="87" t="s">
        <v>1679</v>
      </c>
      <c r="D1577" s="231" t="s">
        <v>291</v>
      </c>
      <c r="E1577" s="87" t="s">
        <v>1691</v>
      </c>
      <c r="F1577" s="262" t="s">
        <v>201</v>
      </c>
      <c r="G1577" s="224">
        <v>1.375</v>
      </c>
    </row>
    <row r="1578" spans="1:7">
      <c r="A1578" s="226"/>
      <c r="B1578" s="262">
        <f t="shared" si="75"/>
        <v>1426</v>
      </c>
      <c r="C1578" s="87" t="s">
        <v>1679</v>
      </c>
      <c r="D1578" s="231" t="s">
        <v>291</v>
      </c>
      <c r="E1578" s="87" t="s">
        <v>2302</v>
      </c>
      <c r="F1578" s="262" t="s">
        <v>201</v>
      </c>
      <c r="G1578" s="224">
        <v>1.6666666666666667</v>
      </c>
    </row>
    <row r="1579" spans="1:7">
      <c r="A1579" s="226"/>
      <c r="B1579" s="262">
        <f t="shared" si="75"/>
        <v>1427</v>
      </c>
      <c r="C1579" s="87" t="s">
        <v>1679</v>
      </c>
      <c r="D1579" s="231" t="s">
        <v>291</v>
      </c>
      <c r="E1579" s="87" t="s">
        <v>2303</v>
      </c>
      <c r="F1579" s="257" t="s">
        <v>201</v>
      </c>
      <c r="G1579" s="224">
        <v>3.3333333333333335</v>
      </c>
    </row>
    <row r="1580" spans="1:7">
      <c r="A1580" s="226"/>
      <c r="B1580" s="262">
        <f t="shared" si="75"/>
        <v>1428</v>
      </c>
      <c r="C1580" s="87" t="s">
        <v>1679</v>
      </c>
      <c r="D1580" s="231" t="s">
        <v>291</v>
      </c>
      <c r="E1580" s="87" t="s">
        <v>2304</v>
      </c>
      <c r="F1580" s="257" t="s">
        <v>201</v>
      </c>
      <c r="G1580" s="224">
        <v>4.166666666666667</v>
      </c>
    </row>
    <row r="1581" spans="1:7">
      <c r="A1581" s="231" t="s">
        <v>1692</v>
      </c>
      <c r="B1581" s="650"/>
      <c r="C1581" s="290" t="s">
        <v>1693</v>
      </c>
      <c r="D1581" s="290"/>
      <c r="E1581" s="290"/>
      <c r="F1581" s="257"/>
      <c r="G1581" s="224"/>
    </row>
    <row r="1582" spans="1:7">
      <c r="A1582" s="650"/>
      <c r="B1582" s="262">
        <f>B1580+1</f>
        <v>1429</v>
      </c>
      <c r="C1582" s="87" t="s">
        <v>1694</v>
      </c>
      <c r="D1582" s="231" t="s">
        <v>291</v>
      </c>
      <c r="E1582" s="87" t="s">
        <v>1695</v>
      </c>
      <c r="F1582" s="262" t="s">
        <v>201</v>
      </c>
      <c r="G1582" s="224">
        <v>7.4999999999999997E-2</v>
      </c>
    </row>
    <row r="1583" spans="1:7">
      <c r="A1583" s="225"/>
      <c r="B1583" s="301">
        <f>B1582+1</f>
        <v>1430</v>
      </c>
      <c r="C1583" s="87" t="s">
        <v>1694</v>
      </c>
      <c r="D1583" s="231" t="s">
        <v>291</v>
      </c>
      <c r="E1583" s="87" t="s">
        <v>2305</v>
      </c>
      <c r="F1583" s="262" t="s">
        <v>201</v>
      </c>
      <c r="G1583" s="224">
        <v>9.7000000000000003E-2</v>
      </c>
    </row>
    <row r="1584" spans="1:7">
      <c r="A1584" s="225"/>
      <c r="B1584" s="301">
        <f>B1583+1</f>
        <v>1431</v>
      </c>
      <c r="C1584" s="87" t="s">
        <v>1694</v>
      </c>
      <c r="D1584" s="231" t="s">
        <v>291</v>
      </c>
      <c r="E1584" s="87" t="s">
        <v>1696</v>
      </c>
      <c r="F1584" s="262" t="s">
        <v>201</v>
      </c>
      <c r="G1584" s="224">
        <v>0.13325000000000001</v>
      </c>
    </row>
    <row r="1585" spans="1:7">
      <c r="A1585" s="226"/>
      <c r="B1585" s="301">
        <f t="shared" ref="B1585:B1596" si="76">B1584+1</f>
        <v>1432</v>
      </c>
      <c r="C1585" s="87" t="s">
        <v>1694</v>
      </c>
      <c r="D1585" s="231" t="s">
        <v>291</v>
      </c>
      <c r="E1585" s="87" t="s">
        <v>2306</v>
      </c>
      <c r="F1585" s="257" t="s">
        <v>201</v>
      </c>
      <c r="G1585" s="224">
        <v>0.2</v>
      </c>
    </row>
    <row r="1586" spans="1:7">
      <c r="A1586" s="226"/>
      <c r="B1586" s="301">
        <f t="shared" si="76"/>
        <v>1433</v>
      </c>
      <c r="C1586" s="87" t="s">
        <v>1694</v>
      </c>
      <c r="D1586" s="231" t="s">
        <v>291</v>
      </c>
      <c r="E1586" s="87" t="s">
        <v>1697</v>
      </c>
      <c r="F1586" s="262" t="s">
        <v>201</v>
      </c>
      <c r="G1586" s="224">
        <v>0.35349999999999998</v>
      </c>
    </row>
    <row r="1587" spans="1:7">
      <c r="A1587" s="226"/>
      <c r="B1587" s="301">
        <f t="shared" si="76"/>
        <v>1434</v>
      </c>
      <c r="C1587" s="87" t="s">
        <v>1694</v>
      </c>
      <c r="D1587" s="231" t="s">
        <v>291</v>
      </c>
      <c r="E1587" s="87" t="s">
        <v>1698</v>
      </c>
      <c r="F1587" s="262" t="s">
        <v>201</v>
      </c>
      <c r="G1587" s="224">
        <v>3.5999999999999997E-2</v>
      </c>
    </row>
    <row r="1588" spans="1:7">
      <c r="A1588" s="226"/>
      <c r="B1588" s="301">
        <f t="shared" si="76"/>
        <v>1435</v>
      </c>
      <c r="C1588" s="87" t="s">
        <v>1694</v>
      </c>
      <c r="D1588" s="231" t="s">
        <v>291</v>
      </c>
      <c r="E1588" s="87" t="s">
        <v>2307</v>
      </c>
      <c r="F1588" s="262" t="s">
        <v>201</v>
      </c>
      <c r="G1588" s="224">
        <v>2.8000000000000001E-2</v>
      </c>
    </row>
    <row r="1589" spans="1:7">
      <c r="A1589" s="226"/>
      <c r="B1589" s="301">
        <f t="shared" si="76"/>
        <v>1436</v>
      </c>
      <c r="C1589" s="87" t="s">
        <v>1694</v>
      </c>
      <c r="D1589" s="231" t="s">
        <v>291</v>
      </c>
      <c r="E1589" s="87" t="s">
        <v>1699</v>
      </c>
      <c r="F1589" s="262" t="s">
        <v>201</v>
      </c>
      <c r="G1589" s="224">
        <v>7.2499999999999995E-2</v>
      </c>
    </row>
    <row r="1590" spans="1:7">
      <c r="A1590" s="226"/>
      <c r="B1590" s="301">
        <f t="shared" si="76"/>
        <v>1437</v>
      </c>
      <c r="C1590" s="87" t="s">
        <v>1694</v>
      </c>
      <c r="D1590" s="231" t="s">
        <v>291</v>
      </c>
      <c r="E1590" s="87" t="s">
        <v>1700</v>
      </c>
      <c r="F1590" s="262" t="s">
        <v>201</v>
      </c>
      <c r="G1590" s="224">
        <v>0.10199999999999999</v>
      </c>
    </row>
    <row r="1591" spans="1:7">
      <c r="A1591" s="226"/>
      <c r="B1591" s="301">
        <f t="shared" si="76"/>
        <v>1438</v>
      </c>
      <c r="C1591" s="87" t="s">
        <v>1694</v>
      </c>
      <c r="D1591" s="231" t="s">
        <v>291</v>
      </c>
      <c r="E1591" s="87" t="s">
        <v>1701</v>
      </c>
      <c r="F1591" s="262" t="s">
        <v>201</v>
      </c>
      <c r="G1591" s="224">
        <v>0.16800000000000001</v>
      </c>
    </row>
    <row r="1592" spans="1:7">
      <c r="A1592" s="226"/>
      <c r="B1592" s="301">
        <f t="shared" si="76"/>
        <v>1439</v>
      </c>
      <c r="C1592" s="87" t="s">
        <v>1694</v>
      </c>
      <c r="D1592" s="231" t="s">
        <v>291</v>
      </c>
      <c r="E1592" s="87" t="s">
        <v>1702</v>
      </c>
      <c r="F1592" s="262" t="s">
        <v>201</v>
      </c>
      <c r="G1592" s="224">
        <v>0.23799999999999999</v>
      </c>
    </row>
    <row r="1593" spans="1:7">
      <c r="A1593" s="226"/>
      <c r="B1593" s="301">
        <f t="shared" si="76"/>
        <v>1440</v>
      </c>
      <c r="C1593" s="87" t="s">
        <v>1694</v>
      </c>
      <c r="D1593" s="231" t="s">
        <v>291</v>
      </c>
      <c r="E1593" s="87" t="s">
        <v>1703</v>
      </c>
      <c r="F1593" s="262" t="s">
        <v>201</v>
      </c>
      <c r="G1593" s="224">
        <v>0.46416666666666667</v>
      </c>
    </row>
    <row r="1594" spans="1:7">
      <c r="A1594" s="226"/>
      <c r="B1594" s="301">
        <f t="shared" si="76"/>
        <v>1441</v>
      </c>
      <c r="C1594" s="87" t="s">
        <v>1694</v>
      </c>
      <c r="D1594" s="231" t="s">
        <v>291</v>
      </c>
      <c r="E1594" s="87" t="s">
        <v>2308</v>
      </c>
      <c r="F1594" s="262" t="s">
        <v>201</v>
      </c>
      <c r="G1594" s="224">
        <v>0.72499999999999998</v>
      </c>
    </row>
    <row r="1595" spans="1:7">
      <c r="A1595" s="226"/>
      <c r="B1595" s="301">
        <f t="shared" si="76"/>
        <v>1442</v>
      </c>
      <c r="C1595" s="87" t="s">
        <v>1694</v>
      </c>
      <c r="D1595" s="231" t="s">
        <v>291</v>
      </c>
      <c r="E1595" s="87" t="s">
        <v>2309</v>
      </c>
      <c r="F1595" s="262" t="s">
        <v>201</v>
      </c>
      <c r="G1595" s="224">
        <v>0.96</v>
      </c>
    </row>
    <row r="1596" spans="1:7">
      <c r="A1596" s="226"/>
      <c r="B1596" s="301">
        <f t="shared" si="76"/>
        <v>1443</v>
      </c>
      <c r="C1596" s="87" t="s">
        <v>1694</v>
      </c>
      <c r="D1596" s="231" t="s">
        <v>291</v>
      </c>
      <c r="E1596" s="87" t="s">
        <v>2310</v>
      </c>
      <c r="F1596" s="262" t="s">
        <v>201</v>
      </c>
      <c r="G1596" s="224">
        <v>1.53</v>
      </c>
    </row>
    <row r="1597" spans="1:7">
      <c r="A1597" s="231" t="s">
        <v>1704</v>
      </c>
      <c r="B1597" s="650"/>
      <c r="C1597" s="290" t="s">
        <v>1705</v>
      </c>
      <c r="D1597" s="290"/>
      <c r="E1597" s="290"/>
      <c r="F1597" s="257"/>
      <c r="G1597" s="224"/>
    </row>
    <row r="1598" spans="1:7">
      <c r="A1598" s="650"/>
      <c r="B1598" s="301">
        <f>B1596+1</f>
        <v>1444</v>
      </c>
      <c r="C1598" s="87" t="s">
        <v>1679</v>
      </c>
      <c r="D1598" s="231" t="s">
        <v>291</v>
      </c>
      <c r="E1598" s="87" t="s">
        <v>1706</v>
      </c>
      <c r="F1598" s="262" t="s">
        <v>201</v>
      </c>
      <c r="G1598" s="224">
        <v>0.29066666666666674</v>
      </c>
    </row>
    <row r="1599" spans="1:7">
      <c r="A1599" s="226"/>
      <c r="B1599" s="262">
        <f>B1598+1</f>
        <v>1445</v>
      </c>
      <c r="C1599" s="87" t="s">
        <v>1679</v>
      </c>
      <c r="D1599" s="231" t="s">
        <v>291</v>
      </c>
      <c r="E1599" s="87" t="s">
        <v>2311</v>
      </c>
      <c r="F1599" s="262" t="s">
        <v>201</v>
      </c>
      <c r="G1599" s="224">
        <v>0.43333333333333335</v>
      </c>
    </row>
    <row r="1600" spans="1:7">
      <c r="A1600" s="226"/>
      <c r="B1600" s="262">
        <f>B1599+1</f>
        <v>1446</v>
      </c>
      <c r="C1600" s="87" t="s">
        <v>1679</v>
      </c>
      <c r="D1600" s="231" t="s">
        <v>291</v>
      </c>
      <c r="E1600" s="87" t="s">
        <v>1707</v>
      </c>
      <c r="F1600" s="262" t="s">
        <v>201</v>
      </c>
      <c r="G1600" s="224">
        <v>0.27316666666666667</v>
      </c>
    </row>
    <row r="1601" spans="1:7">
      <c r="A1601" s="226"/>
      <c r="B1601" s="262">
        <f t="shared" ref="B1601:B1611" si="77">B1600+1</f>
        <v>1447</v>
      </c>
      <c r="C1601" s="87" t="s">
        <v>1679</v>
      </c>
      <c r="D1601" s="231" t="s">
        <v>291</v>
      </c>
      <c r="E1601" s="87" t="s">
        <v>2312</v>
      </c>
      <c r="F1601" s="262" t="s">
        <v>201</v>
      </c>
      <c r="G1601" s="224">
        <v>0.40500000000000003</v>
      </c>
    </row>
    <row r="1602" spans="1:7">
      <c r="A1602" s="226"/>
      <c r="B1602" s="262">
        <f t="shared" si="77"/>
        <v>1448</v>
      </c>
      <c r="C1602" s="87" t="s">
        <v>1679</v>
      </c>
      <c r="D1602" s="231" t="s">
        <v>291</v>
      </c>
      <c r="E1602" s="87" t="s">
        <v>2313</v>
      </c>
      <c r="F1602" s="262" t="s">
        <v>201</v>
      </c>
      <c r="G1602" s="224">
        <v>0.61199999999999999</v>
      </c>
    </row>
    <row r="1603" spans="1:7">
      <c r="A1603" s="226"/>
      <c r="B1603" s="262">
        <f t="shared" si="77"/>
        <v>1449</v>
      </c>
      <c r="C1603" s="87" t="s">
        <v>1679</v>
      </c>
      <c r="D1603" s="231" t="s">
        <v>291</v>
      </c>
      <c r="E1603" s="87" t="s">
        <v>2314</v>
      </c>
      <c r="F1603" s="262" t="s">
        <v>201</v>
      </c>
      <c r="G1603" s="224">
        <v>0.96916666666666662</v>
      </c>
    </row>
    <row r="1604" spans="1:7">
      <c r="A1604" s="226"/>
      <c r="B1604" s="262">
        <f t="shared" si="77"/>
        <v>1450</v>
      </c>
      <c r="C1604" s="87" t="s">
        <v>1679</v>
      </c>
      <c r="D1604" s="231" t="s">
        <v>291</v>
      </c>
      <c r="E1604" s="87" t="s">
        <v>2315</v>
      </c>
      <c r="F1604" s="262" t="s">
        <v>201</v>
      </c>
      <c r="G1604" s="224">
        <v>1.6123333333333336</v>
      </c>
    </row>
    <row r="1605" spans="1:7">
      <c r="A1605" s="226"/>
      <c r="B1605" s="262">
        <f t="shared" si="77"/>
        <v>1451</v>
      </c>
      <c r="C1605" s="87" t="s">
        <v>1679</v>
      </c>
      <c r="D1605" s="231" t="s">
        <v>291</v>
      </c>
      <c r="E1605" s="87" t="s">
        <v>2316</v>
      </c>
      <c r="F1605" s="262" t="s">
        <v>201</v>
      </c>
      <c r="G1605" s="224">
        <v>0.3505833333333333</v>
      </c>
    </row>
    <row r="1606" spans="1:7">
      <c r="A1606" s="226"/>
      <c r="B1606" s="262">
        <f t="shared" si="77"/>
        <v>1452</v>
      </c>
      <c r="C1606" s="87" t="s">
        <v>1679</v>
      </c>
      <c r="D1606" s="231" t="s">
        <v>291</v>
      </c>
      <c r="E1606" s="87" t="s">
        <v>1710</v>
      </c>
      <c r="F1606" s="262" t="s">
        <v>201</v>
      </c>
      <c r="G1606" s="224">
        <v>0.54833333333333345</v>
      </c>
    </row>
    <row r="1607" spans="1:7">
      <c r="A1607" s="226"/>
      <c r="B1607" s="262">
        <f t="shared" si="77"/>
        <v>1453</v>
      </c>
      <c r="C1607" s="87" t="s">
        <v>1679</v>
      </c>
      <c r="D1607" s="231" t="s">
        <v>291</v>
      </c>
      <c r="E1607" s="87" t="s">
        <v>1711</v>
      </c>
      <c r="F1607" s="262" t="s">
        <v>201</v>
      </c>
      <c r="G1607" s="224">
        <v>0.87433333333333341</v>
      </c>
    </row>
    <row r="1608" spans="1:7">
      <c r="A1608" s="226"/>
      <c r="B1608" s="262">
        <f t="shared" si="77"/>
        <v>1454</v>
      </c>
      <c r="C1608" s="87" t="s">
        <v>1679</v>
      </c>
      <c r="D1608" s="231" t="s">
        <v>291</v>
      </c>
      <c r="E1608" s="87" t="s">
        <v>2317</v>
      </c>
      <c r="F1608" s="262" t="s">
        <v>201</v>
      </c>
      <c r="G1608" s="224">
        <v>1.2858333333333332</v>
      </c>
    </row>
    <row r="1609" spans="1:7">
      <c r="A1609" s="226"/>
      <c r="B1609" s="262">
        <f t="shared" si="77"/>
        <v>1455</v>
      </c>
      <c r="C1609" s="87" t="s">
        <v>1679</v>
      </c>
      <c r="D1609" s="231" t="s">
        <v>291</v>
      </c>
      <c r="E1609" s="87" t="s">
        <v>1708</v>
      </c>
      <c r="F1609" s="262" t="s">
        <v>201</v>
      </c>
      <c r="G1609" s="224">
        <v>2.0291666666666672</v>
      </c>
    </row>
    <row r="1610" spans="1:7">
      <c r="A1610" s="226"/>
      <c r="B1610" s="262">
        <f t="shared" si="77"/>
        <v>1456</v>
      </c>
      <c r="C1610" s="87" t="s">
        <v>1679</v>
      </c>
      <c r="D1610" s="231" t="s">
        <v>291</v>
      </c>
      <c r="E1610" s="87" t="s">
        <v>2318</v>
      </c>
      <c r="F1610" s="262" t="s">
        <v>201</v>
      </c>
      <c r="G1610" s="224">
        <v>3.2749999999999999</v>
      </c>
    </row>
    <row r="1611" spans="1:7">
      <c r="A1611" s="226"/>
      <c r="B1611" s="262">
        <f t="shared" si="77"/>
        <v>1457</v>
      </c>
      <c r="C1611" s="87" t="s">
        <v>1679</v>
      </c>
      <c r="D1611" s="231" t="s">
        <v>291</v>
      </c>
      <c r="E1611" s="87" t="s">
        <v>1709</v>
      </c>
      <c r="F1611" s="262" t="s">
        <v>201</v>
      </c>
      <c r="G1611" s="224">
        <v>5.0283333333333333</v>
      </c>
    </row>
    <row r="1612" spans="1:7">
      <c r="A1612" s="231" t="s">
        <v>1712</v>
      </c>
      <c r="B1612" s="650"/>
      <c r="C1612" s="290" t="s">
        <v>1713</v>
      </c>
      <c r="D1612" s="290"/>
      <c r="E1612" s="290"/>
      <c r="F1612" s="257"/>
      <c r="G1612" s="224"/>
    </row>
    <row r="1613" spans="1:7" ht="27">
      <c r="A1613" s="650"/>
      <c r="B1613" s="262">
        <f>B1611+1</f>
        <v>1458</v>
      </c>
      <c r="C1613" s="87" t="s">
        <v>1694</v>
      </c>
      <c r="D1613" s="231" t="s">
        <v>291</v>
      </c>
      <c r="E1613" s="89" t="s">
        <v>1714</v>
      </c>
      <c r="F1613" s="262" t="s">
        <v>533</v>
      </c>
      <c r="G1613" s="224" t="s">
        <v>412</v>
      </c>
    </row>
    <row r="1614" spans="1:7">
      <c r="A1614" s="231" t="s">
        <v>1715</v>
      </c>
      <c r="B1614" s="650"/>
      <c r="C1614" s="290" t="s">
        <v>1716</v>
      </c>
      <c r="D1614" s="290"/>
      <c r="E1614" s="290"/>
      <c r="F1614" s="257"/>
      <c r="G1614" s="224"/>
    </row>
    <row r="1615" spans="1:7" ht="27">
      <c r="A1615" s="650"/>
      <c r="B1615" s="262">
        <f>B1613+1</f>
        <v>1459</v>
      </c>
      <c r="C1615" s="89" t="s">
        <v>1717</v>
      </c>
      <c r="D1615" s="231" t="s">
        <v>19</v>
      </c>
      <c r="E1615" s="89" t="s">
        <v>1718</v>
      </c>
      <c r="F1615" s="257" t="s">
        <v>1719</v>
      </c>
      <c r="G1615" s="224">
        <v>1.1659999999999999</v>
      </c>
    </row>
    <row r="1616" spans="1:7" ht="27">
      <c r="A1616" s="226"/>
      <c r="B1616" s="262">
        <f>B1615+1</f>
        <v>1460</v>
      </c>
      <c r="C1616" s="89" t="s">
        <v>1717</v>
      </c>
      <c r="D1616" s="231" t="s">
        <v>19</v>
      </c>
      <c r="E1616" s="89" t="s">
        <v>1720</v>
      </c>
      <c r="F1616" s="257" t="s">
        <v>1719</v>
      </c>
      <c r="G1616" s="224">
        <v>1.333</v>
      </c>
    </row>
    <row r="1617" spans="1:7" ht="27">
      <c r="A1617" s="226"/>
      <c r="B1617" s="262">
        <f>B1616+1</f>
        <v>1461</v>
      </c>
      <c r="C1617" s="89" t="s">
        <v>1717</v>
      </c>
      <c r="D1617" s="231" t="s">
        <v>19</v>
      </c>
      <c r="E1617" s="89" t="s">
        <v>1721</v>
      </c>
      <c r="F1617" s="257" t="s">
        <v>1719</v>
      </c>
      <c r="G1617" s="224">
        <v>1.333</v>
      </c>
    </row>
    <row r="1618" spans="1:7">
      <c r="A1618" s="231" t="s">
        <v>1722</v>
      </c>
      <c r="B1618" s="650"/>
      <c r="C1618" s="290" t="s">
        <v>1723</v>
      </c>
      <c r="D1618" s="290"/>
      <c r="E1618" s="290"/>
      <c r="F1618" s="257"/>
      <c r="G1618" s="224"/>
    </row>
    <row r="1619" spans="1:7" ht="27">
      <c r="A1619" s="650"/>
      <c r="B1619" s="262">
        <f>B1617+1</f>
        <v>1462</v>
      </c>
      <c r="C1619" s="89" t="s">
        <v>1724</v>
      </c>
      <c r="D1619" s="231" t="s">
        <v>19</v>
      </c>
      <c r="E1619" s="87" t="s">
        <v>1725</v>
      </c>
      <c r="F1619" s="257" t="s">
        <v>1719</v>
      </c>
      <c r="G1619" s="224">
        <v>1.417</v>
      </c>
    </row>
    <row r="1620" spans="1:7" ht="27">
      <c r="A1620" s="226"/>
      <c r="B1620" s="262">
        <f>B1619+1</f>
        <v>1463</v>
      </c>
      <c r="C1620" s="89" t="s">
        <v>1724</v>
      </c>
      <c r="D1620" s="231" t="s">
        <v>19</v>
      </c>
      <c r="E1620" s="87" t="s">
        <v>1726</v>
      </c>
      <c r="F1620" s="257" t="s">
        <v>1719</v>
      </c>
      <c r="G1620" s="224">
        <v>1.6659999999999999</v>
      </c>
    </row>
    <row r="1621" spans="1:7" ht="27">
      <c r="A1621" s="226"/>
      <c r="B1621" s="262">
        <f>B1620+1</f>
        <v>1464</v>
      </c>
      <c r="C1621" s="89" t="s">
        <v>1724</v>
      </c>
      <c r="D1621" s="231" t="s">
        <v>19</v>
      </c>
      <c r="E1621" s="87" t="s">
        <v>1727</v>
      </c>
      <c r="F1621" s="257" t="s">
        <v>1719</v>
      </c>
      <c r="G1621" s="224">
        <v>0.83299999999999996</v>
      </c>
    </row>
    <row r="1622" spans="1:7" ht="27">
      <c r="A1622" s="226"/>
      <c r="B1622" s="262">
        <f t="shared" ref="B1622:B1628" si="78">B1621+1</f>
        <v>1465</v>
      </c>
      <c r="C1622" s="89" t="s">
        <v>1724</v>
      </c>
      <c r="D1622" s="231" t="s">
        <v>19</v>
      </c>
      <c r="E1622" s="87" t="s">
        <v>1728</v>
      </c>
      <c r="F1622" s="257" t="s">
        <v>1719</v>
      </c>
      <c r="G1622" s="224">
        <v>1.1659999999999999</v>
      </c>
    </row>
    <row r="1623" spans="1:7" ht="27">
      <c r="A1623" s="226"/>
      <c r="B1623" s="262">
        <f t="shared" si="78"/>
        <v>1466</v>
      </c>
      <c r="C1623" s="89" t="s">
        <v>1724</v>
      </c>
      <c r="D1623" s="231" t="s">
        <v>19</v>
      </c>
      <c r="E1623" s="87" t="s">
        <v>1729</v>
      </c>
      <c r="F1623" s="257" t="s">
        <v>1719</v>
      </c>
      <c r="G1623" s="224">
        <v>1.417</v>
      </c>
    </row>
    <row r="1624" spans="1:7" ht="27">
      <c r="A1624" s="226"/>
      <c r="B1624" s="262">
        <f t="shared" si="78"/>
        <v>1467</v>
      </c>
      <c r="C1624" s="89" t="s">
        <v>1724</v>
      </c>
      <c r="D1624" s="231" t="s">
        <v>19</v>
      </c>
      <c r="E1624" s="87" t="s">
        <v>1730</v>
      </c>
      <c r="F1624" s="257" t="s">
        <v>1719</v>
      </c>
      <c r="G1624" s="224">
        <v>1.6659999999999999</v>
      </c>
    </row>
    <row r="1625" spans="1:7" ht="27">
      <c r="A1625" s="226"/>
      <c r="B1625" s="262">
        <f t="shared" si="78"/>
        <v>1468</v>
      </c>
      <c r="C1625" s="89" t="s">
        <v>1724</v>
      </c>
      <c r="D1625" s="231" t="s">
        <v>19</v>
      </c>
      <c r="E1625" s="87" t="s">
        <v>1731</v>
      </c>
      <c r="F1625" s="257" t="s">
        <v>1719</v>
      </c>
      <c r="G1625" s="224">
        <v>1.1659999999999999</v>
      </c>
    </row>
    <row r="1626" spans="1:7" ht="27">
      <c r="A1626" s="226"/>
      <c r="B1626" s="262">
        <f t="shared" si="78"/>
        <v>1469</v>
      </c>
      <c r="C1626" s="89" t="s">
        <v>1724</v>
      </c>
      <c r="D1626" s="231" t="s">
        <v>19</v>
      </c>
      <c r="E1626" s="87" t="s">
        <v>1732</v>
      </c>
      <c r="F1626" s="257" t="s">
        <v>1719</v>
      </c>
      <c r="G1626" s="224">
        <v>1.333</v>
      </c>
    </row>
    <row r="1627" spans="1:7" ht="27">
      <c r="A1627" s="226"/>
      <c r="B1627" s="262">
        <f t="shared" si="78"/>
        <v>1470</v>
      </c>
      <c r="C1627" s="89" t="s">
        <v>1724</v>
      </c>
      <c r="D1627" s="231" t="s">
        <v>19</v>
      </c>
      <c r="E1627" s="87" t="s">
        <v>1733</v>
      </c>
      <c r="F1627" s="257" t="s">
        <v>1719</v>
      </c>
      <c r="G1627" s="224">
        <v>1.417</v>
      </c>
    </row>
    <row r="1628" spans="1:7" ht="27">
      <c r="A1628" s="226"/>
      <c r="B1628" s="262">
        <f t="shared" si="78"/>
        <v>1471</v>
      </c>
      <c r="C1628" s="89" t="s">
        <v>1724</v>
      </c>
      <c r="D1628" s="231" t="s">
        <v>19</v>
      </c>
      <c r="E1628" s="87" t="s">
        <v>1734</v>
      </c>
      <c r="F1628" s="257" t="s">
        <v>1719</v>
      </c>
      <c r="G1628" s="224">
        <v>1.6659999999999999</v>
      </c>
    </row>
    <row r="1629" spans="1:7">
      <c r="A1629" s="231" t="s">
        <v>1735</v>
      </c>
      <c r="B1629" s="650"/>
      <c r="C1629" s="290" t="s">
        <v>1736</v>
      </c>
      <c r="D1629" s="290"/>
      <c r="E1629" s="290"/>
      <c r="F1629" s="257"/>
      <c r="G1629" s="224"/>
    </row>
    <row r="1630" spans="1:7" ht="27">
      <c r="A1630" s="650"/>
      <c r="B1630" s="262">
        <f>B1628+1</f>
        <v>1472</v>
      </c>
      <c r="C1630" s="89" t="s">
        <v>1737</v>
      </c>
      <c r="D1630" s="231" t="s">
        <v>19</v>
      </c>
      <c r="E1630" s="89" t="s">
        <v>1738</v>
      </c>
      <c r="F1630" s="262" t="s">
        <v>201</v>
      </c>
      <c r="G1630" s="224">
        <v>0.16666666666666669</v>
      </c>
    </row>
    <row r="1631" spans="1:7" ht="27">
      <c r="A1631" s="226"/>
      <c r="B1631" s="262">
        <f>B1630+1</f>
        <v>1473</v>
      </c>
      <c r="C1631" s="89" t="s">
        <v>1739</v>
      </c>
      <c r="D1631" s="231" t="s">
        <v>19</v>
      </c>
      <c r="E1631" s="89" t="s">
        <v>1740</v>
      </c>
      <c r="F1631" s="262" t="s">
        <v>201</v>
      </c>
      <c r="G1631" s="224">
        <v>0.27500000000000002</v>
      </c>
    </row>
    <row r="1632" spans="1:7" ht="27">
      <c r="A1632" s="226"/>
      <c r="B1632" s="262">
        <f>B1631+1</f>
        <v>1474</v>
      </c>
      <c r="C1632" s="89" t="s">
        <v>1739</v>
      </c>
      <c r="D1632" s="231" t="s">
        <v>19</v>
      </c>
      <c r="E1632" s="89" t="s">
        <v>1741</v>
      </c>
      <c r="F1632" s="262" t="s">
        <v>201</v>
      </c>
      <c r="G1632" s="224">
        <v>0.38333333333333336</v>
      </c>
    </row>
    <row r="1633" spans="1:7" ht="27">
      <c r="A1633" s="226"/>
      <c r="B1633" s="262">
        <f t="shared" ref="B1633" si="79">B1632+1</f>
        <v>1475</v>
      </c>
      <c r="C1633" s="89" t="s">
        <v>1739</v>
      </c>
      <c r="D1633" s="231" t="s">
        <v>19</v>
      </c>
      <c r="E1633" s="89" t="s">
        <v>1742</v>
      </c>
      <c r="F1633" s="262" t="s">
        <v>201</v>
      </c>
      <c r="G1633" s="224">
        <v>0.58333333333333337</v>
      </c>
    </row>
    <row r="1634" spans="1:7">
      <c r="A1634" s="231" t="s">
        <v>1743</v>
      </c>
      <c r="B1634" s="650"/>
      <c r="C1634" s="290" t="s">
        <v>1744</v>
      </c>
      <c r="D1634" s="290"/>
      <c r="E1634" s="290"/>
      <c r="F1634" s="257"/>
      <c r="G1634" s="224"/>
    </row>
    <row r="1635" spans="1:7" ht="27">
      <c r="A1635" s="650"/>
      <c r="B1635" s="262">
        <f>B1633+1</f>
        <v>1476</v>
      </c>
      <c r="C1635" s="89" t="s">
        <v>1745</v>
      </c>
      <c r="D1635" s="231" t="s">
        <v>19</v>
      </c>
      <c r="E1635" s="89" t="s">
        <v>2319</v>
      </c>
      <c r="F1635" s="257" t="s">
        <v>1719</v>
      </c>
      <c r="G1635" s="224">
        <v>0.15</v>
      </c>
    </row>
    <row r="1636" spans="1:7" ht="27">
      <c r="A1636" s="226"/>
      <c r="B1636" s="262">
        <f>B1635+1</f>
        <v>1477</v>
      </c>
      <c r="C1636" s="89" t="s">
        <v>1745</v>
      </c>
      <c r="D1636" s="231" t="s">
        <v>19</v>
      </c>
      <c r="E1636" s="89" t="s">
        <v>1746</v>
      </c>
      <c r="F1636" s="257" t="s">
        <v>1719</v>
      </c>
      <c r="G1636" s="224">
        <v>0.1</v>
      </c>
    </row>
    <row r="1637" spans="1:7" ht="27">
      <c r="A1637" s="226"/>
      <c r="B1637" s="262">
        <f>B1636+1</f>
        <v>1478</v>
      </c>
      <c r="C1637" s="89" t="s">
        <v>1745</v>
      </c>
      <c r="D1637" s="231" t="s">
        <v>19</v>
      </c>
      <c r="E1637" s="89" t="s">
        <v>1747</v>
      </c>
      <c r="F1637" s="257" t="s">
        <v>1719</v>
      </c>
      <c r="G1637" s="224">
        <v>0.15</v>
      </c>
    </row>
    <row r="1638" spans="1:7" ht="27">
      <c r="A1638" s="226"/>
      <c r="B1638" s="262">
        <f t="shared" ref="B1638:B1643" si="80">B1637+1</f>
        <v>1479</v>
      </c>
      <c r="C1638" s="89" t="s">
        <v>1745</v>
      </c>
      <c r="D1638" s="231" t="s">
        <v>19</v>
      </c>
      <c r="E1638" s="89" t="s">
        <v>1748</v>
      </c>
      <c r="F1638" s="257" t="s">
        <v>1719</v>
      </c>
      <c r="G1638" s="224">
        <v>0.2</v>
      </c>
    </row>
    <row r="1639" spans="1:7" ht="27">
      <c r="A1639" s="226"/>
      <c r="B1639" s="262">
        <f t="shared" si="80"/>
        <v>1480</v>
      </c>
      <c r="C1639" s="89" t="s">
        <v>1745</v>
      </c>
      <c r="D1639" s="231" t="s">
        <v>19</v>
      </c>
      <c r="E1639" s="89" t="s">
        <v>1749</v>
      </c>
      <c r="F1639" s="257" t="s">
        <v>1719</v>
      </c>
      <c r="G1639" s="224">
        <v>0.3</v>
      </c>
    </row>
    <row r="1640" spans="1:7" ht="27">
      <c r="A1640" s="226"/>
      <c r="B1640" s="262">
        <f t="shared" si="80"/>
        <v>1481</v>
      </c>
      <c r="C1640" s="89" t="s">
        <v>1745</v>
      </c>
      <c r="D1640" s="231" t="s">
        <v>19</v>
      </c>
      <c r="E1640" s="89" t="s">
        <v>1750</v>
      </c>
      <c r="F1640" s="257" t="s">
        <v>1719</v>
      </c>
      <c r="G1640" s="224">
        <v>0.33300000000000002</v>
      </c>
    </row>
    <row r="1641" spans="1:7" ht="27">
      <c r="A1641" s="226"/>
      <c r="B1641" s="262">
        <f t="shared" si="80"/>
        <v>1482</v>
      </c>
      <c r="C1641" s="89" t="s">
        <v>1745</v>
      </c>
      <c r="D1641" s="231" t="s">
        <v>19</v>
      </c>
      <c r="E1641" s="89" t="s">
        <v>1751</v>
      </c>
      <c r="F1641" s="257" t="s">
        <v>1719</v>
      </c>
      <c r="G1641" s="224">
        <v>0.83299999999999996</v>
      </c>
    </row>
    <row r="1642" spans="1:7" ht="27">
      <c r="A1642" s="226"/>
      <c r="B1642" s="262">
        <f t="shared" si="80"/>
        <v>1483</v>
      </c>
      <c r="C1642" s="89" t="s">
        <v>1745</v>
      </c>
      <c r="D1642" s="231" t="s">
        <v>19</v>
      </c>
      <c r="E1642" s="89" t="s">
        <v>1752</v>
      </c>
      <c r="F1642" s="257" t="s">
        <v>1719</v>
      </c>
      <c r="G1642" s="224">
        <v>0.15</v>
      </c>
    </row>
    <row r="1643" spans="1:7" ht="27">
      <c r="A1643" s="226"/>
      <c r="B1643" s="262">
        <f t="shared" si="80"/>
        <v>1484</v>
      </c>
      <c r="C1643" s="89" t="s">
        <v>1745</v>
      </c>
      <c r="D1643" s="231" t="s">
        <v>19</v>
      </c>
      <c r="E1643" s="89" t="s">
        <v>1753</v>
      </c>
      <c r="F1643" s="257" t="s">
        <v>1719</v>
      </c>
      <c r="G1643" s="224">
        <v>0.125</v>
      </c>
    </row>
    <row r="1644" spans="1:7">
      <c r="A1644" s="231" t="s">
        <v>1754</v>
      </c>
      <c r="B1644" s="650"/>
      <c r="C1644" s="290" t="s">
        <v>1755</v>
      </c>
      <c r="D1644" s="290"/>
      <c r="E1644" s="290"/>
      <c r="F1644" s="257"/>
      <c r="G1644" s="224"/>
    </row>
    <row r="1645" spans="1:7" ht="27">
      <c r="A1645" s="650"/>
      <c r="B1645" s="262">
        <f>B1643+1</f>
        <v>1485</v>
      </c>
      <c r="C1645" s="87" t="s">
        <v>1756</v>
      </c>
      <c r="D1645" s="231" t="s">
        <v>19</v>
      </c>
      <c r="E1645" s="87" t="s">
        <v>2320</v>
      </c>
      <c r="F1645" s="257" t="s">
        <v>2321</v>
      </c>
      <c r="G1645" s="224">
        <v>0.16666666666666669</v>
      </c>
    </row>
    <row r="1646" spans="1:7" ht="27">
      <c r="A1646" s="226"/>
      <c r="B1646" s="262">
        <f>B1645+1</f>
        <v>1486</v>
      </c>
      <c r="C1646" s="87" t="s">
        <v>1756</v>
      </c>
      <c r="D1646" s="231" t="s">
        <v>19</v>
      </c>
      <c r="E1646" s="87" t="s">
        <v>1757</v>
      </c>
      <c r="F1646" s="257" t="s">
        <v>2321</v>
      </c>
      <c r="G1646" s="224">
        <v>0.16666666666666669</v>
      </c>
    </row>
    <row r="1647" spans="1:7" ht="27">
      <c r="A1647" s="226"/>
      <c r="B1647" s="262">
        <f>B1646+1</f>
        <v>1487</v>
      </c>
      <c r="C1647" s="87" t="s">
        <v>1756</v>
      </c>
      <c r="D1647" s="231" t="s">
        <v>19</v>
      </c>
      <c r="E1647" s="87" t="s">
        <v>2322</v>
      </c>
      <c r="F1647" s="257" t="s">
        <v>2321</v>
      </c>
      <c r="G1647" s="224">
        <v>0.16666666666666669</v>
      </c>
    </row>
    <row r="1648" spans="1:7" ht="27">
      <c r="A1648" s="226"/>
      <c r="B1648" s="262">
        <f t="shared" ref="B1648:B1651" si="81">B1647+1</f>
        <v>1488</v>
      </c>
      <c r="C1648" s="87" t="s">
        <v>1756</v>
      </c>
      <c r="D1648" s="231" t="s">
        <v>19</v>
      </c>
      <c r="E1648" s="87" t="s">
        <v>1758</v>
      </c>
      <c r="F1648" s="257" t="s">
        <v>2321</v>
      </c>
      <c r="G1648" s="224">
        <v>0.16666666666666669</v>
      </c>
    </row>
    <row r="1649" spans="1:7" ht="27">
      <c r="A1649" s="226"/>
      <c r="B1649" s="262">
        <f t="shared" si="81"/>
        <v>1489</v>
      </c>
      <c r="C1649" s="87" t="s">
        <v>1756</v>
      </c>
      <c r="D1649" s="231" t="s">
        <v>19</v>
      </c>
      <c r="E1649" s="87" t="s">
        <v>2323</v>
      </c>
      <c r="F1649" s="257" t="s">
        <v>2321</v>
      </c>
      <c r="G1649" s="224">
        <v>0.16666666666666669</v>
      </c>
    </row>
    <row r="1650" spans="1:7" ht="27">
      <c r="A1650" s="226"/>
      <c r="B1650" s="262">
        <f t="shared" si="81"/>
        <v>1490</v>
      </c>
      <c r="C1650" s="87" t="s">
        <v>1756</v>
      </c>
      <c r="D1650" s="231" t="s">
        <v>19</v>
      </c>
      <c r="E1650" s="87" t="s">
        <v>2324</v>
      </c>
      <c r="F1650" s="257" t="s">
        <v>2321</v>
      </c>
      <c r="G1650" s="224">
        <v>0.16666666666666669</v>
      </c>
    </row>
    <row r="1651" spans="1:7" ht="27">
      <c r="A1651" s="226"/>
      <c r="B1651" s="262">
        <f t="shared" si="81"/>
        <v>1491</v>
      </c>
      <c r="C1651" s="87" t="s">
        <v>1756</v>
      </c>
      <c r="D1651" s="231" t="s">
        <v>19</v>
      </c>
      <c r="E1651" s="87" t="s">
        <v>2325</v>
      </c>
      <c r="F1651" s="257" t="s">
        <v>2321</v>
      </c>
      <c r="G1651" s="224">
        <v>0.16666666666666669</v>
      </c>
    </row>
    <row r="1652" spans="1:7">
      <c r="A1652" s="231" t="s">
        <v>1759</v>
      </c>
      <c r="B1652" s="650"/>
      <c r="C1652" s="290" t="s">
        <v>1760</v>
      </c>
      <c r="D1652" s="290"/>
      <c r="E1652" s="290"/>
      <c r="F1652" s="257"/>
      <c r="G1652" s="224"/>
    </row>
    <row r="1653" spans="1:7" ht="27">
      <c r="A1653" s="642"/>
      <c r="B1653" s="262">
        <f>B1651+1</f>
        <v>1492</v>
      </c>
      <c r="C1653" s="87" t="s">
        <v>1756</v>
      </c>
      <c r="D1653" s="231" t="s">
        <v>19</v>
      </c>
      <c r="E1653" s="87" t="s">
        <v>2326</v>
      </c>
      <c r="F1653" s="257" t="s">
        <v>2327</v>
      </c>
      <c r="G1653" s="224">
        <v>0.25</v>
      </c>
    </row>
    <row r="1654" spans="1:7" ht="27">
      <c r="A1654" s="642"/>
      <c r="B1654" s="262">
        <f>B1653+1</f>
        <v>1493</v>
      </c>
      <c r="C1654" s="87" t="s">
        <v>1756</v>
      </c>
      <c r="D1654" s="231" t="s">
        <v>19</v>
      </c>
      <c r="E1654" s="87" t="s">
        <v>2328</v>
      </c>
      <c r="F1654" s="257" t="s">
        <v>2327</v>
      </c>
      <c r="G1654" s="224">
        <v>0.25</v>
      </c>
    </row>
    <row r="1655" spans="1:7" ht="27">
      <c r="A1655" s="642"/>
      <c r="B1655" s="262">
        <f>B1654+1</f>
        <v>1494</v>
      </c>
      <c r="C1655" s="87" t="s">
        <v>1756</v>
      </c>
      <c r="D1655" s="231" t="s">
        <v>19</v>
      </c>
      <c r="E1655" s="87" t="s">
        <v>2329</v>
      </c>
      <c r="F1655" s="257" t="s">
        <v>2327</v>
      </c>
      <c r="G1655" s="224">
        <v>0.25</v>
      </c>
    </row>
    <row r="1656" spans="1:7" ht="27">
      <c r="A1656" s="642"/>
      <c r="B1656" s="262">
        <f t="shared" ref="B1656:B1657" si="82">B1655+1</f>
        <v>1495</v>
      </c>
      <c r="C1656" s="87" t="s">
        <v>1756</v>
      </c>
      <c r="D1656" s="231" t="s">
        <v>19</v>
      </c>
      <c r="E1656" s="89" t="s">
        <v>2330</v>
      </c>
      <c r="F1656" s="257" t="s">
        <v>2331</v>
      </c>
      <c r="G1656" s="224">
        <v>0.33333333333333337</v>
      </c>
    </row>
    <row r="1657" spans="1:7" ht="27">
      <c r="A1657" s="642"/>
      <c r="B1657" s="262">
        <f t="shared" si="82"/>
        <v>1496</v>
      </c>
      <c r="C1657" s="87" t="s">
        <v>1756</v>
      </c>
      <c r="D1657" s="231" t="s">
        <v>19</v>
      </c>
      <c r="E1657" s="89" t="s">
        <v>2332</v>
      </c>
      <c r="F1657" s="257" t="s">
        <v>2331</v>
      </c>
      <c r="G1657" s="224">
        <v>0.5</v>
      </c>
    </row>
    <row r="1658" spans="1:7">
      <c r="A1658" s="231" t="s">
        <v>1761</v>
      </c>
      <c r="B1658" s="650"/>
      <c r="C1658" s="290" t="s">
        <v>1762</v>
      </c>
      <c r="D1658" s="290"/>
      <c r="E1658" s="290"/>
      <c r="F1658" s="257"/>
      <c r="G1658" s="224"/>
    </row>
    <row r="1659" spans="1:7" ht="40.5">
      <c r="A1659" s="650"/>
      <c r="B1659" s="262">
        <f>B1657+1</f>
        <v>1497</v>
      </c>
      <c r="C1659" s="87" t="s">
        <v>1763</v>
      </c>
      <c r="D1659" s="231" t="s">
        <v>19</v>
      </c>
      <c r="E1659" s="87" t="s">
        <v>1764</v>
      </c>
      <c r="F1659" s="262" t="s">
        <v>201</v>
      </c>
      <c r="G1659" s="224">
        <v>12.5</v>
      </c>
    </row>
    <row r="1660" spans="1:7" ht="40.5">
      <c r="A1660" s="226"/>
      <c r="B1660" s="262">
        <f>B1659+1</f>
        <v>1498</v>
      </c>
      <c r="C1660" s="87" t="s">
        <v>1763</v>
      </c>
      <c r="D1660" s="231" t="s">
        <v>19</v>
      </c>
      <c r="E1660" s="87" t="s">
        <v>1765</v>
      </c>
      <c r="F1660" s="262" t="s">
        <v>201</v>
      </c>
      <c r="G1660" s="224">
        <v>20</v>
      </c>
    </row>
    <row r="1661" spans="1:7" ht="40.5">
      <c r="A1661" s="226"/>
      <c r="B1661" s="262">
        <f>B1660+1</f>
        <v>1499</v>
      </c>
      <c r="C1661" s="87" t="s">
        <v>1763</v>
      </c>
      <c r="D1661" s="231" t="s">
        <v>19</v>
      </c>
      <c r="E1661" s="87" t="s">
        <v>1766</v>
      </c>
      <c r="F1661" s="262" t="s">
        <v>201</v>
      </c>
      <c r="G1661" s="224">
        <v>30</v>
      </c>
    </row>
    <row r="1662" spans="1:7" ht="40.5">
      <c r="A1662" s="226"/>
      <c r="B1662" s="262">
        <f t="shared" ref="B1662:B1664" si="83">B1661+1</f>
        <v>1500</v>
      </c>
      <c r="C1662" s="87" t="s">
        <v>1763</v>
      </c>
      <c r="D1662" s="231" t="s">
        <v>19</v>
      </c>
      <c r="E1662" s="87" t="s">
        <v>1767</v>
      </c>
      <c r="F1662" s="262" t="s">
        <v>201</v>
      </c>
      <c r="G1662" s="224">
        <v>50</v>
      </c>
    </row>
    <row r="1663" spans="1:7" ht="40.5">
      <c r="A1663" s="226"/>
      <c r="B1663" s="262">
        <f t="shared" si="83"/>
        <v>1501</v>
      </c>
      <c r="C1663" s="87" t="s">
        <v>1763</v>
      </c>
      <c r="D1663" s="231" t="s">
        <v>19</v>
      </c>
      <c r="E1663" s="87" t="s">
        <v>1768</v>
      </c>
      <c r="F1663" s="262" t="s">
        <v>201</v>
      </c>
      <c r="G1663" s="224">
        <v>57.5</v>
      </c>
    </row>
    <row r="1664" spans="1:7" ht="40.5">
      <c r="A1664" s="226"/>
      <c r="B1664" s="262">
        <f t="shared" si="83"/>
        <v>1502</v>
      </c>
      <c r="C1664" s="87" t="s">
        <v>1763</v>
      </c>
      <c r="D1664" s="231" t="s">
        <v>19</v>
      </c>
      <c r="E1664" s="87" t="s">
        <v>1769</v>
      </c>
      <c r="F1664" s="262" t="s">
        <v>201</v>
      </c>
      <c r="G1664" s="224">
        <v>70</v>
      </c>
    </row>
    <row r="1665" spans="1:7">
      <c r="A1665" s="668" t="s">
        <v>1770</v>
      </c>
      <c r="B1665" s="650"/>
      <c r="C1665" s="290" t="s">
        <v>1771</v>
      </c>
      <c r="D1665" s="669"/>
      <c r="E1665" s="669"/>
      <c r="F1665" s="669"/>
      <c r="G1665" s="224"/>
    </row>
    <row r="1666" spans="1:7" ht="27">
      <c r="A1666" s="670"/>
      <c r="B1666" s="262">
        <f>B1664+1</f>
        <v>1503</v>
      </c>
      <c r="C1666" s="89" t="s">
        <v>1717</v>
      </c>
      <c r="D1666" s="231" t="s">
        <v>19</v>
      </c>
      <c r="E1666" s="89" t="s">
        <v>2474</v>
      </c>
      <c r="F1666" s="301" t="s">
        <v>1772</v>
      </c>
      <c r="G1666" s="224">
        <v>1.667</v>
      </c>
    </row>
    <row r="1667" spans="1:7">
      <c r="A1667" s="668" t="s">
        <v>1773</v>
      </c>
      <c r="B1667" s="650"/>
      <c r="C1667" s="290" t="s">
        <v>1774</v>
      </c>
      <c r="D1667" s="669"/>
      <c r="E1667" s="669"/>
      <c r="F1667" s="669"/>
      <c r="G1667" s="224"/>
    </row>
    <row r="1668" spans="1:7" ht="27">
      <c r="A1668" s="670"/>
      <c r="B1668" s="262">
        <f>B1666+1</f>
        <v>1504</v>
      </c>
      <c r="C1668" s="89" t="s">
        <v>1717</v>
      </c>
      <c r="D1668" s="231" t="s">
        <v>19</v>
      </c>
      <c r="E1668" s="89" t="s">
        <v>2475</v>
      </c>
      <c r="F1668" s="301" t="s">
        <v>1772</v>
      </c>
      <c r="G1668" s="224">
        <v>2</v>
      </c>
    </row>
    <row r="1669" spans="1:7">
      <c r="A1669" s="231" t="s">
        <v>1775</v>
      </c>
      <c r="B1669" s="650"/>
      <c r="C1669" s="290" t="s">
        <v>1776</v>
      </c>
      <c r="D1669" s="290"/>
      <c r="E1669" s="290"/>
      <c r="F1669" s="257"/>
      <c r="G1669" s="224"/>
    </row>
    <row r="1670" spans="1:7" ht="27">
      <c r="A1670" s="670"/>
      <c r="B1670" s="262">
        <f>B1668+1</f>
        <v>1505</v>
      </c>
      <c r="C1670" s="89" t="s">
        <v>1717</v>
      </c>
      <c r="D1670" s="231" t="s">
        <v>19</v>
      </c>
      <c r="E1670" s="89" t="s">
        <v>2476</v>
      </c>
      <c r="F1670" s="301" t="s">
        <v>1772</v>
      </c>
      <c r="G1670" s="224" t="s">
        <v>412</v>
      </c>
    </row>
    <row r="1671" spans="1:7">
      <c r="A1671" s="231" t="s">
        <v>1777</v>
      </c>
      <c r="B1671" s="650"/>
      <c r="C1671" s="290" t="s">
        <v>1778</v>
      </c>
      <c r="D1671" s="290"/>
      <c r="E1671" s="290"/>
      <c r="F1671" s="257"/>
      <c r="G1671" s="224"/>
    </row>
    <row r="1672" spans="1:7">
      <c r="A1672" s="650"/>
      <c r="B1672" s="262">
        <f>B1670+1</f>
        <v>1506</v>
      </c>
      <c r="C1672" s="89" t="s">
        <v>1779</v>
      </c>
      <c r="D1672" s="231" t="s">
        <v>19</v>
      </c>
      <c r="E1672" s="89" t="s">
        <v>1780</v>
      </c>
      <c r="F1672" s="262" t="s">
        <v>533</v>
      </c>
      <c r="G1672" s="224" t="s">
        <v>412</v>
      </c>
    </row>
    <row r="1673" spans="1:7" ht="17.25">
      <c r="A1673" s="226"/>
      <c r="B1673" s="650"/>
      <c r="C1673" s="631" t="s">
        <v>1781</v>
      </c>
      <c r="D1673" s="636"/>
      <c r="E1673" s="636"/>
      <c r="F1673" s="649"/>
      <c r="G1673" s="224"/>
    </row>
    <row r="1674" spans="1:7">
      <c r="A1674" s="267" t="s">
        <v>1782</v>
      </c>
      <c r="B1674" s="267"/>
      <c r="C1674" s="290" t="s">
        <v>1783</v>
      </c>
      <c r="D1674" s="290"/>
      <c r="E1674" s="290"/>
      <c r="F1674" s="649"/>
      <c r="G1674" s="224"/>
    </row>
    <row r="1675" spans="1:7" ht="27">
      <c r="A1675" s="650"/>
      <c r="B1675" s="262">
        <f>B1672+1</f>
        <v>1507</v>
      </c>
      <c r="C1675" s="87" t="s">
        <v>1784</v>
      </c>
      <c r="D1675" s="267" t="s">
        <v>20</v>
      </c>
      <c r="E1675" s="87" t="s">
        <v>2333</v>
      </c>
      <c r="F1675" s="257" t="s">
        <v>1785</v>
      </c>
      <c r="G1675" s="224">
        <v>1.0671666666666666</v>
      </c>
    </row>
    <row r="1676" spans="1:7" ht="27">
      <c r="A1676" s="269"/>
      <c r="B1676" s="262">
        <f>B1675+1</f>
        <v>1508</v>
      </c>
      <c r="C1676" s="87" t="s">
        <v>1813</v>
      </c>
      <c r="D1676" s="267" t="s">
        <v>20</v>
      </c>
      <c r="E1676" s="87" t="s">
        <v>2334</v>
      </c>
      <c r="F1676" s="257" t="s">
        <v>1785</v>
      </c>
      <c r="G1676" s="224">
        <v>0.89583333333333337</v>
      </c>
    </row>
    <row r="1677" spans="1:7" ht="27">
      <c r="A1677" s="269"/>
      <c r="B1677" s="262">
        <f>B1676+1</f>
        <v>1509</v>
      </c>
      <c r="C1677" s="87" t="s">
        <v>1786</v>
      </c>
      <c r="D1677" s="267" t="s">
        <v>20</v>
      </c>
      <c r="E1677" s="87" t="s">
        <v>2335</v>
      </c>
      <c r="F1677" s="257" t="s">
        <v>1785</v>
      </c>
      <c r="G1677" s="224">
        <v>1.6666666666666667</v>
      </c>
    </row>
    <row r="1678" spans="1:7" ht="27">
      <c r="A1678" s="269"/>
      <c r="B1678" s="262">
        <f t="shared" ref="B1678:B1712" si="84">B1677+1</f>
        <v>1510</v>
      </c>
      <c r="C1678" s="87" t="s">
        <v>2336</v>
      </c>
      <c r="D1678" s="267" t="s">
        <v>20</v>
      </c>
      <c r="E1678" s="87" t="s">
        <v>2337</v>
      </c>
      <c r="F1678" s="257" t="s">
        <v>1785</v>
      </c>
      <c r="G1678" s="224">
        <v>0.38916666666666672</v>
      </c>
    </row>
    <row r="1679" spans="1:7" ht="27">
      <c r="A1679" s="269"/>
      <c r="B1679" s="262">
        <f t="shared" si="84"/>
        <v>1511</v>
      </c>
      <c r="C1679" s="87" t="s">
        <v>1784</v>
      </c>
      <c r="D1679" s="267" t="s">
        <v>19</v>
      </c>
      <c r="E1679" s="87" t="s">
        <v>2477</v>
      </c>
      <c r="F1679" s="302" t="s">
        <v>1788</v>
      </c>
      <c r="G1679" s="224">
        <v>2.125</v>
      </c>
    </row>
    <row r="1680" spans="1:7" ht="27">
      <c r="A1680" s="269"/>
      <c r="B1680" s="262">
        <f t="shared" si="84"/>
        <v>1512</v>
      </c>
      <c r="C1680" s="87" t="s">
        <v>1784</v>
      </c>
      <c r="D1680" s="267" t="s">
        <v>19</v>
      </c>
      <c r="E1680" s="87" t="s">
        <v>2338</v>
      </c>
      <c r="F1680" s="302" t="s">
        <v>1788</v>
      </c>
      <c r="G1680" s="224">
        <v>1.9166666666666665</v>
      </c>
    </row>
    <row r="1681" spans="1:7" ht="27">
      <c r="A1681" s="269"/>
      <c r="B1681" s="262">
        <f t="shared" si="84"/>
        <v>1513</v>
      </c>
      <c r="C1681" s="87" t="s">
        <v>1784</v>
      </c>
      <c r="D1681" s="267" t="s">
        <v>19</v>
      </c>
      <c r="E1681" s="87" t="s">
        <v>1787</v>
      </c>
      <c r="F1681" s="302" t="s">
        <v>1788</v>
      </c>
      <c r="G1681" s="224">
        <v>2.1583333333333332</v>
      </c>
    </row>
    <row r="1682" spans="1:7" ht="27">
      <c r="A1682" s="269"/>
      <c r="B1682" s="262">
        <f t="shared" si="84"/>
        <v>1514</v>
      </c>
      <c r="C1682" s="87" t="s">
        <v>1784</v>
      </c>
      <c r="D1682" s="267" t="s">
        <v>19</v>
      </c>
      <c r="E1682" s="87" t="s">
        <v>2339</v>
      </c>
      <c r="F1682" s="302" t="s">
        <v>1788</v>
      </c>
      <c r="G1682" s="224">
        <v>2.4583333333333335</v>
      </c>
    </row>
    <row r="1683" spans="1:7" ht="27">
      <c r="A1683" s="269" t="s">
        <v>6</v>
      </c>
      <c r="B1683" s="262">
        <f t="shared" si="84"/>
        <v>1515</v>
      </c>
      <c r="C1683" s="87" t="s">
        <v>1784</v>
      </c>
      <c r="D1683" s="267" t="s">
        <v>19</v>
      </c>
      <c r="E1683" s="87" t="s">
        <v>2340</v>
      </c>
      <c r="F1683" s="302" t="s">
        <v>1788</v>
      </c>
      <c r="G1683" s="224">
        <v>1.825</v>
      </c>
    </row>
    <row r="1684" spans="1:7" ht="27">
      <c r="A1684" s="269"/>
      <c r="B1684" s="262">
        <f t="shared" si="84"/>
        <v>1516</v>
      </c>
      <c r="C1684" s="87" t="s">
        <v>1784</v>
      </c>
      <c r="D1684" s="267" t="s">
        <v>317</v>
      </c>
      <c r="E1684" s="87" t="s">
        <v>2341</v>
      </c>
      <c r="F1684" s="257" t="s">
        <v>1799</v>
      </c>
      <c r="G1684" s="224">
        <v>1.6383333333333334</v>
      </c>
    </row>
    <row r="1685" spans="1:7" ht="27">
      <c r="A1685" s="269"/>
      <c r="B1685" s="262">
        <f t="shared" si="84"/>
        <v>1517</v>
      </c>
      <c r="C1685" s="87" t="s">
        <v>1789</v>
      </c>
      <c r="D1685" s="267" t="s">
        <v>20</v>
      </c>
      <c r="E1685" s="87" t="s">
        <v>1790</v>
      </c>
      <c r="F1685" s="257" t="s">
        <v>1785</v>
      </c>
      <c r="G1685" s="224">
        <v>0.88749999999999996</v>
      </c>
    </row>
    <row r="1686" spans="1:7" ht="27">
      <c r="A1686" s="269"/>
      <c r="B1686" s="262">
        <f t="shared" si="84"/>
        <v>1518</v>
      </c>
      <c r="C1686" s="87" t="s">
        <v>1789</v>
      </c>
      <c r="D1686" s="267" t="s">
        <v>20</v>
      </c>
      <c r="E1686" s="87" t="s">
        <v>1791</v>
      </c>
      <c r="F1686" s="257" t="s">
        <v>1785</v>
      </c>
      <c r="G1686" s="224">
        <v>0.14583333333333334</v>
      </c>
    </row>
    <row r="1687" spans="1:7" ht="27">
      <c r="A1687" s="269"/>
      <c r="B1687" s="262">
        <f t="shared" si="84"/>
        <v>1519</v>
      </c>
      <c r="C1687" s="87" t="s">
        <v>1789</v>
      </c>
      <c r="D1687" s="267" t="s">
        <v>20</v>
      </c>
      <c r="E1687" s="87" t="s">
        <v>2342</v>
      </c>
      <c r="F1687" s="257" t="s">
        <v>1785</v>
      </c>
      <c r="G1687" s="224">
        <v>0.10666666666666667</v>
      </c>
    </row>
    <row r="1688" spans="1:7" ht="27">
      <c r="A1688" s="269"/>
      <c r="B1688" s="262">
        <f t="shared" si="84"/>
        <v>1520</v>
      </c>
      <c r="C1688" s="87" t="s">
        <v>1789</v>
      </c>
      <c r="D1688" s="267" t="s">
        <v>20</v>
      </c>
      <c r="E1688" s="87" t="s">
        <v>1792</v>
      </c>
      <c r="F1688" s="257" t="s">
        <v>1785</v>
      </c>
      <c r="G1688" s="224">
        <v>6.6666666666666666E-2</v>
      </c>
    </row>
    <row r="1689" spans="1:7" ht="27">
      <c r="A1689" s="269"/>
      <c r="B1689" s="262">
        <f t="shared" si="84"/>
        <v>1521</v>
      </c>
      <c r="C1689" s="87" t="s">
        <v>1789</v>
      </c>
      <c r="D1689" s="267" t="s">
        <v>20</v>
      </c>
      <c r="E1689" s="87" t="s">
        <v>1793</v>
      </c>
      <c r="F1689" s="257" t="s">
        <v>1785</v>
      </c>
      <c r="G1689" s="224">
        <v>0.19</v>
      </c>
    </row>
    <row r="1690" spans="1:7" ht="27">
      <c r="A1690" s="269"/>
      <c r="B1690" s="262">
        <f t="shared" si="84"/>
        <v>1522</v>
      </c>
      <c r="C1690" s="87" t="s">
        <v>1789</v>
      </c>
      <c r="D1690" s="267" t="s">
        <v>20</v>
      </c>
      <c r="E1690" s="87" t="s">
        <v>1794</v>
      </c>
      <c r="F1690" s="257" t="s">
        <v>1785</v>
      </c>
      <c r="G1690" s="224">
        <v>5.3333333333333337E-2</v>
      </c>
    </row>
    <row r="1691" spans="1:7" ht="27">
      <c r="A1691" s="269"/>
      <c r="B1691" s="262">
        <f t="shared" si="84"/>
        <v>1523</v>
      </c>
      <c r="C1691" s="87" t="s">
        <v>1789</v>
      </c>
      <c r="D1691" s="267" t="s">
        <v>20</v>
      </c>
      <c r="E1691" s="89" t="s">
        <v>2343</v>
      </c>
      <c r="F1691" s="257" t="s">
        <v>1795</v>
      </c>
      <c r="G1691" s="224">
        <v>5.5000000000000007E-2</v>
      </c>
    </row>
    <row r="1692" spans="1:7" ht="27">
      <c r="A1692" s="269"/>
      <c r="B1692" s="262">
        <f t="shared" si="84"/>
        <v>1524</v>
      </c>
      <c r="C1692" s="87" t="s">
        <v>1789</v>
      </c>
      <c r="D1692" s="267" t="s">
        <v>20</v>
      </c>
      <c r="E1692" s="89" t="s">
        <v>2344</v>
      </c>
      <c r="F1692" s="257" t="s">
        <v>1795</v>
      </c>
      <c r="G1692" s="224">
        <v>0.14166666666666669</v>
      </c>
    </row>
    <row r="1693" spans="1:7" ht="27">
      <c r="A1693" s="269"/>
      <c r="B1693" s="262">
        <f t="shared" si="84"/>
        <v>1525</v>
      </c>
      <c r="C1693" s="87" t="s">
        <v>1789</v>
      </c>
      <c r="D1693" s="267" t="s">
        <v>20</v>
      </c>
      <c r="E1693" s="89" t="s">
        <v>2345</v>
      </c>
      <c r="F1693" s="257" t="s">
        <v>1795</v>
      </c>
      <c r="G1693" s="224">
        <v>6.5833333333333341E-2</v>
      </c>
    </row>
    <row r="1694" spans="1:7" ht="27">
      <c r="A1694" s="269"/>
      <c r="B1694" s="262">
        <f t="shared" si="84"/>
        <v>1526</v>
      </c>
      <c r="C1694" s="87" t="s">
        <v>1789</v>
      </c>
      <c r="D1694" s="267" t="s">
        <v>20</v>
      </c>
      <c r="E1694" s="89" t="s">
        <v>2346</v>
      </c>
      <c r="F1694" s="257" t="s">
        <v>1795</v>
      </c>
      <c r="G1694" s="224">
        <v>0.10166666666666667</v>
      </c>
    </row>
    <row r="1695" spans="1:7" ht="27">
      <c r="A1695" s="269"/>
      <c r="B1695" s="262">
        <f t="shared" si="84"/>
        <v>1527</v>
      </c>
      <c r="C1695" s="87" t="s">
        <v>1789</v>
      </c>
      <c r="D1695" s="267" t="s">
        <v>20</v>
      </c>
      <c r="E1695" s="89" t="s">
        <v>1796</v>
      </c>
      <c r="F1695" s="257" t="s">
        <v>1797</v>
      </c>
      <c r="G1695" s="224">
        <v>0.25</v>
      </c>
    </row>
    <row r="1696" spans="1:7" ht="27">
      <c r="A1696" s="269"/>
      <c r="B1696" s="262">
        <f t="shared" si="84"/>
        <v>1528</v>
      </c>
      <c r="C1696" s="87" t="s">
        <v>1789</v>
      </c>
      <c r="D1696" s="267" t="s">
        <v>20</v>
      </c>
      <c r="E1696" s="89" t="s">
        <v>1798</v>
      </c>
      <c r="F1696" s="257" t="s">
        <v>1799</v>
      </c>
      <c r="G1696" s="224">
        <v>0.52500000000000002</v>
      </c>
    </row>
    <row r="1697" spans="1:7" ht="27">
      <c r="A1697" s="269"/>
      <c r="B1697" s="262">
        <f t="shared" si="84"/>
        <v>1529</v>
      </c>
      <c r="C1697" s="87" t="s">
        <v>1789</v>
      </c>
      <c r="D1697" s="267" t="s">
        <v>20</v>
      </c>
      <c r="E1697" s="89" t="s">
        <v>2347</v>
      </c>
      <c r="F1697" s="257" t="s">
        <v>1799</v>
      </c>
      <c r="G1697" s="224">
        <v>1.2150000000000001</v>
      </c>
    </row>
    <row r="1698" spans="1:7" ht="27">
      <c r="A1698" s="269"/>
      <c r="B1698" s="262">
        <f t="shared" si="84"/>
        <v>1530</v>
      </c>
      <c r="C1698" s="87" t="s">
        <v>1789</v>
      </c>
      <c r="D1698" s="267" t="s">
        <v>20</v>
      </c>
      <c r="E1698" s="89" t="s">
        <v>2348</v>
      </c>
      <c r="F1698" s="257" t="s">
        <v>1799</v>
      </c>
      <c r="G1698" s="224">
        <v>0.60416666666666663</v>
      </c>
    </row>
    <row r="1699" spans="1:7" ht="27">
      <c r="A1699" s="269"/>
      <c r="B1699" s="262">
        <f t="shared" si="84"/>
        <v>1531</v>
      </c>
      <c r="C1699" s="87" t="s">
        <v>1789</v>
      </c>
      <c r="D1699" s="267" t="s">
        <v>20</v>
      </c>
      <c r="E1699" s="87" t="s">
        <v>1800</v>
      </c>
      <c r="F1699" s="257" t="s">
        <v>1799</v>
      </c>
      <c r="G1699" s="224">
        <v>0.64583333333333337</v>
      </c>
    </row>
    <row r="1700" spans="1:7" ht="27">
      <c r="A1700" s="269"/>
      <c r="B1700" s="262">
        <f t="shared" si="84"/>
        <v>1532</v>
      </c>
      <c r="C1700" s="87" t="s">
        <v>1789</v>
      </c>
      <c r="D1700" s="267" t="s">
        <v>20</v>
      </c>
      <c r="E1700" s="87" t="s">
        <v>2349</v>
      </c>
      <c r="F1700" s="257" t="s">
        <v>2350</v>
      </c>
      <c r="G1700" s="224">
        <v>1.2075</v>
      </c>
    </row>
    <row r="1701" spans="1:7" ht="27">
      <c r="A1701" s="269"/>
      <c r="B1701" s="262">
        <f t="shared" si="84"/>
        <v>1533</v>
      </c>
      <c r="C1701" s="87" t="s">
        <v>1789</v>
      </c>
      <c r="D1701" s="267" t="s">
        <v>19</v>
      </c>
      <c r="E1701" s="87" t="s">
        <v>2478</v>
      </c>
      <c r="F1701" s="302" t="s">
        <v>1788</v>
      </c>
      <c r="G1701" s="224">
        <v>0.55000000000000004</v>
      </c>
    </row>
    <row r="1702" spans="1:7" ht="27">
      <c r="A1702" s="269"/>
      <c r="B1702" s="262">
        <f t="shared" si="84"/>
        <v>1534</v>
      </c>
      <c r="C1702" s="87" t="s">
        <v>1789</v>
      </c>
      <c r="D1702" s="267" t="s">
        <v>20</v>
      </c>
      <c r="E1702" s="89" t="s">
        <v>1801</v>
      </c>
      <c r="F1702" s="257" t="s">
        <v>1799</v>
      </c>
      <c r="G1702" s="224">
        <v>5.5000000000000007E-2</v>
      </c>
    </row>
    <row r="1703" spans="1:7" ht="27">
      <c r="A1703" s="269"/>
      <c r="B1703" s="262">
        <f t="shared" si="84"/>
        <v>1535</v>
      </c>
      <c r="C1703" s="87" t="s">
        <v>1789</v>
      </c>
      <c r="D1703" s="267" t="s">
        <v>20</v>
      </c>
      <c r="E1703" s="89" t="s">
        <v>1802</v>
      </c>
      <c r="F1703" s="257" t="s">
        <v>1799</v>
      </c>
      <c r="G1703" s="224">
        <v>7.8333333333333338E-2</v>
      </c>
    </row>
    <row r="1704" spans="1:7" ht="67.5">
      <c r="A1704" s="269"/>
      <c r="B1704" s="262">
        <f t="shared" si="84"/>
        <v>1536</v>
      </c>
      <c r="C1704" s="87" t="s">
        <v>1789</v>
      </c>
      <c r="D1704" s="267" t="s">
        <v>20</v>
      </c>
      <c r="E1704" s="87" t="s">
        <v>1803</v>
      </c>
      <c r="F1704" s="257" t="s">
        <v>1421</v>
      </c>
      <c r="G1704" s="224">
        <v>0.20399999999999999</v>
      </c>
    </row>
    <row r="1705" spans="1:7" ht="67.5">
      <c r="A1705" s="269"/>
      <c r="B1705" s="262">
        <f t="shared" si="84"/>
        <v>1537</v>
      </c>
      <c r="C1705" s="87" t="s">
        <v>1789</v>
      </c>
      <c r="D1705" s="267" t="s">
        <v>20</v>
      </c>
      <c r="E1705" s="87" t="s">
        <v>1804</v>
      </c>
      <c r="F1705" s="257" t="s">
        <v>1421</v>
      </c>
      <c r="G1705" s="224">
        <v>0.30199999999999999</v>
      </c>
    </row>
    <row r="1706" spans="1:7" ht="94.5">
      <c r="A1706" s="269"/>
      <c r="B1706" s="262">
        <f t="shared" si="84"/>
        <v>1538</v>
      </c>
      <c r="C1706" s="87" t="s">
        <v>1789</v>
      </c>
      <c r="D1706" s="267" t="s">
        <v>20</v>
      </c>
      <c r="E1706" s="87" t="s">
        <v>2479</v>
      </c>
      <c r="F1706" s="257" t="s">
        <v>336</v>
      </c>
      <c r="G1706" s="224">
        <v>0.23000000000000004</v>
      </c>
    </row>
    <row r="1707" spans="1:7" ht="67.5">
      <c r="A1707" s="269"/>
      <c r="B1707" s="262">
        <f t="shared" si="84"/>
        <v>1539</v>
      </c>
      <c r="C1707" s="87" t="s">
        <v>1789</v>
      </c>
      <c r="D1707" s="267" t="s">
        <v>20</v>
      </c>
      <c r="E1707" s="87" t="s">
        <v>2480</v>
      </c>
      <c r="F1707" s="257" t="s">
        <v>336</v>
      </c>
      <c r="G1707" s="224">
        <v>0.17166666666666666</v>
      </c>
    </row>
    <row r="1708" spans="1:7" ht="27">
      <c r="A1708" s="269"/>
      <c r="B1708" s="262">
        <f t="shared" si="84"/>
        <v>1540</v>
      </c>
      <c r="C1708" s="87" t="s">
        <v>1805</v>
      </c>
      <c r="D1708" s="267" t="s">
        <v>20</v>
      </c>
      <c r="E1708" s="281" t="s">
        <v>2481</v>
      </c>
      <c r="F1708" s="257" t="s">
        <v>1785</v>
      </c>
      <c r="G1708" s="224">
        <v>0.53166666666666673</v>
      </c>
    </row>
    <row r="1709" spans="1:7" ht="27">
      <c r="A1709" s="269"/>
      <c r="B1709" s="262">
        <f t="shared" si="84"/>
        <v>1541</v>
      </c>
      <c r="C1709" s="87" t="s">
        <v>2482</v>
      </c>
      <c r="D1709" s="267" t="s">
        <v>20</v>
      </c>
      <c r="E1709" s="89" t="s">
        <v>2483</v>
      </c>
      <c r="F1709" s="257" t="s">
        <v>1795</v>
      </c>
      <c r="G1709" s="224">
        <v>0.63416666666666666</v>
      </c>
    </row>
    <row r="1710" spans="1:7" ht="27">
      <c r="A1710" s="269"/>
      <c r="B1710" s="262">
        <f t="shared" si="84"/>
        <v>1542</v>
      </c>
      <c r="C1710" s="87" t="s">
        <v>1805</v>
      </c>
      <c r="D1710" s="267" t="s">
        <v>20</v>
      </c>
      <c r="E1710" s="89" t="s">
        <v>1806</v>
      </c>
      <c r="F1710" s="257" t="s">
        <v>1799</v>
      </c>
      <c r="G1710" s="224">
        <v>0.53583333333333338</v>
      </c>
    </row>
    <row r="1711" spans="1:7" ht="27">
      <c r="A1711" s="269"/>
      <c r="B1711" s="262">
        <f t="shared" si="84"/>
        <v>1543</v>
      </c>
      <c r="C1711" s="87" t="s">
        <v>2351</v>
      </c>
      <c r="D1711" s="267" t="s">
        <v>20</v>
      </c>
      <c r="E1711" s="89" t="s">
        <v>2352</v>
      </c>
      <c r="F1711" s="257" t="s">
        <v>2350</v>
      </c>
      <c r="G1711" s="224">
        <v>0.34249999999999997</v>
      </c>
    </row>
    <row r="1712" spans="1:7" ht="54">
      <c r="A1712" s="269"/>
      <c r="B1712" s="262">
        <f t="shared" si="84"/>
        <v>1544</v>
      </c>
      <c r="C1712" s="87" t="s">
        <v>1807</v>
      </c>
      <c r="D1712" s="267" t="s">
        <v>20</v>
      </c>
      <c r="E1712" s="87" t="s">
        <v>2484</v>
      </c>
      <c r="F1712" s="257" t="s">
        <v>319</v>
      </c>
      <c r="G1712" s="224">
        <v>1.1666666666666667</v>
      </c>
    </row>
    <row r="1713" spans="1:7">
      <c r="A1713" s="267" t="s">
        <v>1808</v>
      </c>
      <c r="B1713" s="650"/>
      <c r="C1713" s="290" t="s">
        <v>1809</v>
      </c>
      <c r="D1713" s="290"/>
      <c r="E1713" s="290"/>
      <c r="F1713" s="281"/>
      <c r="G1713" s="224"/>
    </row>
    <row r="1714" spans="1:7" ht="27">
      <c r="A1714" s="269" t="s">
        <v>6</v>
      </c>
      <c r="B1714" s="262">
        <f>B1712+1</f>
        <v>1545</v>
      </c>
      <c r="C1714" s="87" t="s">
        <v>1810</v>
      </c>
      <c r="D1714" s="267" t="s">
        <v>20</v>
      </c>
      <c r="E1714" s="86" t="s">
        <v>1811</v>
      </c>
      <c r="F1714" s="257" t="s">
        <v>1785</v>
      </c>
      <c r="G1714" s="224">
        <v>0.44000000000000006</v>
      </c>
    </row>
    <row r="1715" spans="1:7" ht="27">
      <c r="A1715" s="269" t="s">
        <v>6</v>
      </c>
      <c r="B1715" s="262">
        <f>B1714+1</f>
        <v>1546</v>
      </c>
      <c r="C1715" s="87" t="s">
        <v>1810</v>
      </c>
      <c r="D1715" s="267" t="s">
        <v>20</v>
      </c>
      <c r="E1715" s="86" t="s">
        <v>1812</v>
      </c>
      <c r="F1715" s="257" t="s">
        <v>1785</v>
      </c>
      <c r="G1715" s="224">
        <v>0.62333333333333341</v>
      </c>
    </row>
    <row r="1716" spans="1:7" ht="27">
      <c r="A1716" s="269"/>
      <c r="B1716" s="262">
        <f>B1715+1</f>
        <v>1547</v>
      </c>
      <c r="C1716" s="87" t="s">
        <v>1813</v>
      </c>
      <c r="D1716" s="267" t="s">
        <v>20</v>
      </c>
      <c r="E1716" s="86" t="s">
        <v>1814</v>
      </c>
      <c r="F1716" s="257" t="s">
        <v>1785</v>
      </c>
      <c r="G1716" s="224">
        <v>1.6203333333333334</v>
      </c>
    </row>
    <row r="1717" spans="1:7" ht="27">
      <c r="A1717" s="269" t="s">
        <v>6</v>
      </c>
      <c r="B1717" s="262">
        <f t="shared" ref="B1717:B1722" si="85">B1716+1</f>
        <v>1548</v>
      </c>
      <c r="C1717" s="87" t="s">
        <v>1810</v>
      </c>
      <c r="D1717" s="267" t="s">
        <v>20</v>
      </c>
      <c r="E1717" s="86" t="s">
        <v>1815</v>
      </c>
      <c r="F1717" s="257" t="s">
        <v>1785</v>
      </c>
      <c r="G1717" s="224">
        <v>0.71</v>
      </c>
    </row>
    <row r="1718" spans="1:7" ht="27">
      <c r="A1718" s="269" t="s">
        <v>6</v>
      </c>
      <c r="B1718" s="262">
        <f t="shared" si="85"/>
        <v>1549</v>
      </c>
      <c r="C1718" s="87" t="s">
        <v>1810</v>
      </c>
      <c r="D1718" s="267" t="s">
        <v>20</v>
      </c>
      <c r="E1718" s="86" t="s">
        <v>1816</v>
      </c>
      <c r="F1718" s="257" t="s">
        <v>1785</v>
      </c>
      <c r="G1718" s="224">
        <v>0.40166666666666667</v>
      </c>
    </row>
    <row r="1719" spans="1:7" ht="27">
      <c r="A1719" s="269"/>
      <c r="B1719" s="262">
        <f t="shared" si="85"/>
        <v>1550</v>
      </c>
      <c r="C1719" s="87" t="s">
        <v>1813</v>
      </c>
      <c r="D1719" s="267" t="s">
        <v>317</v>
      </c>
      <c r="E1719" s="86" t="s">
        <v>1817</v>
      </c>
      <c r="F1719" s="257" t="s">
        <v>1799</v>
      </c>
      <c r="G1719" s="224">
        <v>0.59583333333333333</v>
      </c>
    </row>
    <row r="1720" spans="1:7" ht="27">
      <c r="A1720" s="269"/>
      <c r="B1720" s="262">
        <f t="shared" si="85"/>
        <v>1551</v>
      </c>
      <c r="C1720" s="87" t="s">
        <v>1813</v>
      </c>
      <c r="D1720" s="267" t="s">
        <v>317</v>
      </c>
      <c r="E1720" s="86" t="s">
        <v>1818</v>
      </c>
      <c r="F1720" s="257" t="s">
        <v>1799</v>
      </c>
      <c r="G1720" s="224">
        <v>0.75</v>
      </c>
    </row>
    <row r="1721" spans="1:7" ht="27">
      <c r="A1721" s="269"/>
      <c r="B1721" s="262">
        <f t="shared" si="85"/>
        <v>1552</v>
      </c>
      <c r="C1721" s="87" t="s">
        <v>1813</v>
      </c>
      <c r="D1721" s="267" t="s">
        <v>317</v>
      </c>
      <c r="E1721" s="86" t="s">
        <v>1819</v>
      </c>
      <c r="F1721" s="257" t="s">
        <v>1799</v>
      </c>
      <c r="G1721" s="224">
        <v>1.3333333333333335</v>
      </c>
    </row>
    <row r="1722" spans="1:7" ht="27">
      <c r="A1722" s="269"/>
      <c r="B1722" s="262">
        <f t="shared" si="85"/>
        <v>1553</v>
      </c>
      <c r="C1722" s="87" t="s">
        <v>1813</v>
      </c>
      <c r="D1722" s="267" t="s">
        <v>317</v>
      </c>
      <c r="E1722" s="86" t="s">
        <v>2353</v>
      </c>
      <c r="F1722" s="257" t="s">
        <v>2350</v>
      </c>
      <c r="G1722" s="224">
        <v>0.6166666666666667</v>
      </c>
    </row>
    <row r="1723" spans="1:7">
      <c r="A1723" s="267" t="s">
        <v>1820</v>
      </c>
      <c r="B1723" s="650"/>
      <c r="C1723" s="290" t="s">
        <v>1821</v>
      </c>
      <c r="D1723" s="290"/>
      <c r="E1723" s="290"/>
      <c r="F1723" s="281"/>
      <c r="G1723" s="224"/>
    </row>
    <row r="1724" spans="1:7" ht="27">
      <c r="A1724" s="650"/>
      <c r="B1724" s="262">
        <f>B1722+1</f>
        <v>1554</v>
      </c>
      <c r="C1724" s="87" t="s">
        <v>1822</v>
      </c>
      <c r="D1724" s="267" t="s">
        <v>20</v>
      </c>
      <c r="E1724" s="86" t="s">
        <v>2354</v>
      </c>
      <c r="F1724" s="257" t="s">
        <v>1785</v>
      </c>
      <c r="G1724" s="224">
        <v>1.2730833333333333</v>
      </c>
    </row>
    <row r="1725" spans="1:7" ht="17.25" customHeight="1">
      <c r="A1725" s="269"/>
      <c r="B1725" s="262">
        <f>B1724+1</f>
        <v>1555</v>
      </c>
      <c r="C1725" s="87" t="s">
        <v>1822</v>
      </c>
      <c r="D1725" s="267" t="s">
        <v>20</v>
      </c>
      <c r="E1725" s="86" t="s">
        <v>1823</v>
      </c>
      <c r="F1725" s="257" t="s">
        <v>1785</v>
      </c>
      <c r="G1725" s="224">
        <v>1.2275</v>
      </c>
    </row>
    <row r="1726" spans="1:7" ht="27">
      <c r="A1726" s="269"/>
      <c r="B1726" s="262">
        <f>B1725+1</f>
        <v>1556</v>
      </c>
      <c r="C1726" s="87" t="s">
        <v>1813</v>
      </c>
      <c r="D1726" s="282" t="s">
        <v>317</v>
      </c>
      <c r="E1726" s="88" t="s">
        <v>2355</v>
      </c>
      <c r="F1726" s="302" t="s">
        <v>1799</v>
      </c>
      <c r="G1726" s="224">
        <v>0.95</v>
      </c>
    </row>
    <row r="1727" spans="1:7" ht="27">
      <c r="A1727" s="269"/>
      <c r="B1727" s="262">
        <f t="shared" ref="B1727:B1735" si="86">B1726+1</f>
        <v>1557</v>
      </c>
      <c r="C1727" s="87" t="s">
        <v>1813</v>
      </c>
      <c r="D1727" s="282" t="s">
        <v>317</v>
      </c>
      <c r="E1727" s="303" t="s">
        <v>2356</v>
      </c>
      <c r="F1727" s="302" t="s">
        <v>1799</v>
      </c>
      <c r="G1727" s="224">
        <v>0.98833333333333329</v>
      </c>
    </row>
    <row r="1728" spans="1:7" ht="27">
      <c r="A1728" s="269"/>
      <c r="B1728" s="262">
        <f t="shared" si="86"/>
        <v>1558</v>
      </c>
      <c r="C1728" s="295" t="s">
        <v>1813</v>
      </c>
      <c r="D1728" s="282" t="s">
        <v>19</v>
      </c>
      <c r="E1728" s="295" t="s">
        <v>2357</v>
      </c>
      <c r="F1728" s="302" t="s">
        <v>1788</v>
      </c>
      <c r="G1728" s="224">
        <v>0.82500000000000007</v>
      </c>
    </row>
    <row r="1729" spans="1:7">
      <c r="A1729" s="269"/>
      <c r="B1729" s="262">
        <f t="shared" si="86"/>
        <v>1559</v>
      </c>
      <c r="C1729" s="295" t="s">
        <v>1813</v>
      </c>
      <c r="D1729" s="282" t="s">
        <v>20</v>
      </c>
      <c r="E1729" s="283" t="s">
        <v>2358</v>
      </c>
      <c r="F1729" s="302" t="s">
        <v>533</v>
      </c>
      <c r="G1729" s="224">
        <v>0.80166666666666664</v>
      </c>
    </row>
    <row r="1730" spans="1:7" ht="27">
      <c r="A1730" s="269"/>
      <c r="B1730" s="262">
        <f t="shared" si="86"/>
        <v>1560</v>
      </c>
      <c r="C1730" s="295" t="s">
        <v>1813</v>
      </c>
      <c r="D1730" s="282" t="s">
        <v>19</v>
      </c>
      <c r="E1730" s="295" t="s">
        <v>2359</v>
      </c>
      <c r="F1730" s="302" t="s">
        <v>2360</v>
      </c>
      <c r="G1730" s="224">
        <v>0.75</v>
      </c>
    </row>
    <row r="1731" spans="1:7" ht="27">
      <c r="A1731" s="269"/>
      <c r="B1731" s="262">
        <f t="shared" si="86"/>
        <v>1561</v>
      </c>
      <c r="C1731" s="295" t="s">
        <v>1813</v>
      </c>
      <c r="D1731" s="282" t="s">
        <v>19</v>
      </c>
      <c r="E1731" s="295" t="s">
        <v>2361</v>
      </c>
      <c r="F1731" s="302" t="s">
        <v>1788</v>
      </c>
      <c r="G1731" s="224">
        <v>0.54166666666666674</v>
      </c>
    </row>
    <row r="1732" spans="1:7" ht="27">
      <c r="A1732" s="269"/>
      <c r="B1732" s="262">
        <f t="shared" si="86"/>
        <v>1562</v>
      </c>
      <c r="C1732" s="295" t="s">
        <v>1813</v>
      </c>
      <c r="D1732" s="282" t="s">
        <v>19</v>
      </c>
      <c r="E1732" s="283" t="s">
        <v>2485</v>
      </c>
      <c r="F1732" s="302" t="s">
        <v>1788</v>
      </c>
      <c r="G1732" s="224">
        <v>1.3091666666666666</v>
      </c>
    </row>
    <row r="1733" spans="1:7" ht="27">
      <c r="A1733" s="269"/>
      <c r="B1733" s="262">
        <f t="shared" si="86"/>
        <v>1563</v>
      </c>
      <c r="C1733" s="295" t="s">
        <v>1813</v>
      </c>
      <c r="D1733" s="282" t="s">
        <v>20</v>
      </c>
      <c r="E1733" s="283" t="s">
        <v>2362</v>
      </c>
      <c r="F1733" s="302" t="s">
        <v>1788</v>
      </c>
      <c r="G1733" s="224">
        <v>1.9733333333333334</v>
      </c>
    </row>
    <row r="1734" spans="1:7" ht="27">
      <c r="A1734" s="269"/>
      <c r="B1734" s="262">
        <f t="shared" si="86"/>
        <v>1564</v>
      </c>
      <c r="C1734" s="295" t="s">
        <v>1813</v>
      </c>
      <c r="D1734" s="282" t="s">
        <v>20</v>
      </c>
      <c r="E1734" s="283" t="s">
        <v>2363</v>
      </c>
      <c r="F1734" s="302" t="s">
        <v>1788</v>
      </c>
      <c r="G1734" s="224">
        <v>1.0666666666666667</v>
      </c>
    </row>
    <row r="1735" spans="1:7" ht="54">
      <c r="A1735" s="269"/>
      <c r="B1735" s="262">
        <f t="shared" si="86"/>
        <v>1565</v>
      </c>
      <c r="C1735" s="295" t="s">
        <v>1813</v>
      </c>
      <c r="D1735" s="267" t="s">
        <v>317</v>
      </c>
      <c r="E1735" s="283" t="s">
        <v>2364</v>
      </c>
      <c r="F1735" s="257" t="s">
        <v>319</v>
      </c>
      <c r="G1735" s="224">
        <v>2.6333333333333337</v>
      </c>
    </row>
    <row r="1736" spans="1:7">
      <c r="A1736" s="267" t="s">
        <v>1824</v>
      </c>
      <c r="B1736" s="650"/>
      <c r="C1736" s="290" t="s">
        <v>1825</v>
      </c>
      <c r="D1736" s="290"/>
      <c r="E1736" s="290"/>
      <c r="F1736" s="281"/>
      <c r="G1736" s="224"/>
    </row>
    <row r="1737" spans="1:7" ht="27">
      <c r="A1737" s="269"/>
      <c r="B1737" s="262">
        <f>B1735+1</f>
        <v>1566</v>
      </c>
      <c r="C1737" s="87" t="s">
        <v>1826</v>
      </c>
      <c r="D1737" s="267" t="s">
        <v>20</v>
      </c>
      <c r="E1737" s="86" t="s">
        <v>1827</v>
      </c>
      <c r="F1737" s="257" t="s">
        <v>1785</v>
      </c>
      <c r="G1737" s="224">
        <v>0.17916666666666667</v>
      </c>
    </row>
    <row r="1738" spans="1:7" ht="27">
      <c r="A1738" s="269"/>
      <c r="B1738" s="262">
        <f>B1737+1</f>
        <v>1567</v>
      </c>
      <c r="C1738" s="87" t="s">
        <v>1826</v>
      </c>
      <c r="D1738" s="267" t="s">
        <v>20</v>
      </c>
      <c r="E1738" s="86" t="s">
        <v>1828</v>
      </c>
      <c r="F1738" s="257" t="s">
        <v>1785</v>
      </c>
      <c r="G1738" s="224">
        <v>0.13333333333333333</v>
      </c>
    </row>
    <row r="1739" spans="1:7" ht="27">
      <c r="A1739" s="269"/>
      <c r="B1739" s="262">
        <f>B1738+1</f>
        <v>1568</v>
      </c>
      <c r="C1739" s="87" t="s">
        <v>1826</v>
      </c>
      <c r="D1739" s="267" t="s">
        <v>20</v>
      </c>
      <c r="E1739" s="86" t="s">
        <v>1829</v>
      </c>
      <c r="F1739" s="257" t="s">
        <v>1785</v>
      </c>
      <c r="G1739" s="224">
        <v>0.12333333333333334</v>
      </c>
    </row>
    <row r="1740" spans="1:7" ht="27">
      <c r="A1740" s="269"/>
      <c r="B1740" s="262">
        <f t="shared" ref="B1740:B1757" si="87">B1739+1</f>
        <v>1569</v>
      </c>
      <c r="C1740" s="87" t="s">
        <v>1826</v>
      </c>
      <c r="D1740" s="267" t="s">
        <v>20</v>
      </c>
      <c r="E1740" s="86" t="s">
        <v>1830</v>
      </c>
      <c r="F1740" s="257" t="s">
        <v>1785</v>
      </c>
      <c r="G1740" s="224">
        <v>0.13333333333333333</v>
      </c>
    </row>
    <row r="1741" spans="1:7" ht="27">
      <c r="A1741" s="269"/>
      <c r="B1741" s="262">
        <f t="shared" si="87"/>
        <v>1570</v>
      </c>
      <c r="C1741" s="87" t="s">
        <v>1826</v>
      </c>
      <c r="D1741" s="267" t="s">
        <v>20</v>
      </c>
      <c r="E1741" s="86" t="s">
        <v>1831</v>
      </c>
      <c r="F1741" s="257" t="s">
        <v>1785</v>
      </c>
      <c r="G1741" s="224">
        <v>0.16666666666666669</v>
      </c>
    </row>
    <row r="1742" spans="1:7" ht="27">
      <c r="A1742" s="269"/>
      <c r="B1742" s="262">
        <f t="shared" si="87"/>
        <v>1571</v>
      </c>
      <c r="C1742" s="87" t="s">
        <v>1826</v>
      </c>
      <c r="D1742" s="267" t="s">
        <v>20</v>
      </c>
      <c r="E1742" s="86" t="s">
        <v>2365</v>
      </c>
      <c r="F1742" s="257" t="s">
        <v>1834</v>
      </c>
      <c r="G1742" s="224">
        <v>0.12666666666666668</v>
      </c>
    </row>
    <row r="1743" spans="1:7" ht="27">
      <c r="A1743" s="269"/>
      <c r="B1743" s="262">
        <f t="shared" si="87"/>
        <v>1572</v>
      </c>
      <c r="C1743" s="87" t="s">
        <v>1826</v>
      </c>
      <c r="D1743" s="267" t="s">
        <v>20</v>
      </c>
      <c r="E1743" s="86" t="s">
        <v>1832</v>
      </c>
      <c r="F1743" s="257" t="s">
        <v>1785</v>
      </c>
      <c r="G1743" s="224">
        <v>0.55833333333333335</v>
      </c>
    </row>
    <row r="1744" spans="1:7" ht="27">
      <c r="A1744" s="269"/>
      <c r="B1744" s="262">
        <f t="shared" si="87"/>
        <v>1573</v>
      </c>
      <c r="C1744" s="87" t="s">
        <v>1826</v>
      </c>
      <c r="D1744" s="267" t="s">
        <v>20</v>
      </c>
      <c r="E1744" s="86" t="s">
        <v>1833</v>
      </c>
      <c r="F1744" s="257" t="s">
        <v>1785</v>
      </c>
      <c r="G1744" s="224">
        <v>0.14583333333333334</v>
      </c>
    </row>
    <row r="1745" spans="1:7" ht="27">
      <c r="A1745" s="269"/>
      <c r="B1745" s="262">
        <f t="shared" si="87"/>
        <v>1574</v>
      </c>
      <c r="C1745" s="87" t="s">
        <v>1826</v>
      </c>
      <c r="D1745" s="267" t="s">
        <v>20</v>
      </c>
      <c r="E1745" s="85" t="s">
        <v>2366</v>
      </c>
      <c r="F1745" s="257" t="s">
        <v>1834</v>
      </c>
      <c r="G1745" s="224">
        <v>0.16666666666666669</v>
      </c>
    </row>
    <row r="1746" spans="1:7" ht="27">
      <c r="A1746" s="269"/>
      <c r="B1746" s="262">
        <f t="shared" si="87"/>
        <v>1575</v>
      </c>
      <c r="C1746" s="87" t="s">
        <v>1826</v>
      </c>
      <c r="D1746" s="267" t="s">
        <v>20</v>
      </c>
      <c r="E1746" s="85" t="s">
        <v>1835</v>
      </c>
      <c r="F1746" s="257" t="s">
        <v>1834</v>
      </c>
      <c r="G1746" s="224">
        <v>0.16083333333333336</v>
      </c>
    </row>
    <row r="1747" spans="1:7" ht="27">
      <c r="A1747" s="269"/>
      <c r="B1747" s="262">
        <f t="shared" si="87"/>
        <v>1576</v>
      </c>
      <c r="C1747" s="87" t="s">
        <v>1826</v>
      </c>
      <c r="D1747" s="267" t="s">
        <v>20</v>
      </c>
      <c r="E1747" s="85" t="s">
        <v>2367</v>
      </c>
      <c r="F1747" s="257" t="s">
        <v>1834</v>
      </c>
      <c r="G1747" s="224">
        <v>0.10666666666666667</v>
      </c>
    </row>
    <row r="1748" spans="1:7" ht="27">
      <c r="A1748" s="269"/>
      <c r="B1748" s="262">
        <f t="shared" si="87"/>
        <v>1577</v>
      </c>
      <c r="C1748" s="87" t="s">
        <v>1826</v>
      </c>
      <c r="D1748" s="267" t="s">
        <v>20</v>
      </c>
      <c r="E1748" s="85" t="s">
        <v>1836</v>
      </c>
      <c r="F1748" s="257" t="s">
        <v>1834</v>
      </c>
      <c r="G1748" s="224">
        <v>9.7166666666666665E-2</v>
      </c>
    </row>
    <row r="1749" spans="1:7" ht="27">
      <c r="A1749" s="269"/>
      <c r="B1749" s="262">
        <f t="shared" si="87"/>
        <v>1578</v>
      </c>
      <c r="C1749" s="87" t="s">
        <v>1826</v>
      </c>
      <c r="D1749" s="267" t="s">
        <v>20</v>
      </c>
      <c r="E1749" s="85" t="s">
        <v>1837</v>
      </c>
      <c r="F1749" s="257" t="s">
        <v>1834</v>
      </c>
      <c r="G1749" s="224">
        <v>0.125</v>
      </c>
    </row>
    <row r="1750" spans="1:7" ht="27">
      <c r="A1750" s="269"/>
      <c r="B1750" s="262">
        <f t="shared" si="87"/>
        <v>1579</v>
      </c>
      <c r="C1750" s="87" t="s">
        <v>1826</v>
      </c>
      <c r="D1750" s="267" t="s">
        <v>20</v>
      </c>
      <c r="E1750" s="85" t="s">
        <v>1838</v>
      </c>
      <c r="F1750" s="257" t="s">
        <v>1795</v>
      </c>
      <c r="G1750" s="224">
        <v>0.13916666666666669</v>
      </c>
    </row>
    <row r="1751" spans="1:7" ht="27">
      <c r="A1751" s="269"/>
      <c r="B1751" s="262">
        <f t="shared" si="87"/>
        <v>1580</v>
      </c>
      <c r="C1751" s="87" t="s">
        <v>1826</v>
      </c>
      <c r="D1751" s="267" t="s">
        <v>20</v>
      </c>
      <c r="E1751" s="85" t="s">
        <v>1839</v>
      </c>
      <c r="F1751" s="257" t="s">
        <v>1795</v>
      </c>
      <c r="G1751" s="224">
        <v>0.19416666666666668</v>
      </c>
    </row>
    <row r="1752" spans="1:7" ht="27">
      <c r="A1752" s="269"/>
      <c r="B1752" s="262">
        <f t="shared" si="87"/>
        <v>1581</v>
      </c>
      <c r="C1752" s="87" t="s">
        <v>1826</v>
      </c>
      <c r="D1752" s="267" t="s">
        <v>20</v>
      </c>
      <c r="E1752" s="85" t="s">
        <v>1840</v>
      </c>
      <c r="F1752" s="257" t="s">
        <v>1795</v>
      </c>
      <c r="G1752" s="224">
        <v>0.14499999999999999</v>
      </c>
    </row>
    <row r="1753" spans="1:7" ht="27">
      <c r="A1753" s="269"/>
      <c r="B1753" s="262">
        <f t="shared" si="87"/>
        <v>1582</v>
      </c>
      <c r="C1753" s="87" t="s">
        <v>1826</v>
      </c>
      <c r="D1753" s="267" t="s">
        <v>20</v>
      </c>
      <c r="E1753" s="85" t="s">
        <v>1841</v>
      </c>
      <c r="F1753" s="257" t="s">
        <v>1795</v>
      </c>
      <c r="G1753" s="224">
        <v>0.21250000000000002</v>
      </c>
    </row>
    <row r="1754" spans="1:7" ht="27">
      <c r="A1754" s="269"/>
      <c r="B1754" s="262">
        <f t="shared" si="87"/>
        <v>1583</v>
      </c>
      <c r="C1754" s="87" t="s">
        <v>1826</v>
      </c>
      <c r="D1754" s="267" t="s">
        <v>20</v>
      </c>
      <c r="E1754" s="85" t="s">
        <v>1842</v>
      </c>
      <c r="F1754" s="257" t="s">
        <v>1797</v>
      </c>
      <c r="G1754" s="224">
        <v>0.16400000000000001</v>
      </c>
    </row>
    <row r="1755" spans="1:7" ht="27">
      <c r="A1755" s="269"/>
      <c r="B1755" s="262">
        <f t="shared" si="87"/>
        <v>1584</v>
      </c>
      <c r="C1755" s="87" t="s">
        <v>1826</v>
      </c>
      <c r="D1755" s="267" t="s">
        <v>20</v>
      </c>
      <c r="E1755" s="85" t="s">
        <v>1843</v>
      </c>
      <c r="F1755" s="257" t="s">
        <v>1797</v>
      </c>
      <c r="G1755" s="224">
        <v>0.184</v>
      </c>
    </row>
    <row r="1756" spans="1:7" ht="27">
      <c r="A1756" s="269"/>
      <c r="B1756" s="262">
        <f t="shared" si="87"/>
        <v>1585</v>
      </c>
      <c r="C1756" s="87" t="s">
        <v>1826</v>
      </c>
      <c r="D1756" s="267" t="s">
        <v>20</v>
      </c>
      <c r="E1756" s="85" t="s">
        <v>1844</v>
      </c>
      <c r="F1756" s="257" t="s">
        <v>1797</v>
      </c>
      <c r="G1756" s="224">
        <v>0.36</v>
      </c>
    </row>
    <row r="1757" spans="1:7" ht="27">
      <c r="A1757" s="269"/>
      <c r="B1757" s="262">
        <f t="shared" si="87"/>
        <v>1586</v>
      </c>
      <c r="C1757" s="87" t="s">
        <v>1826</v>
      </c>
      <c r="D1757" s="267" t="s">
        <v>20</v>
      </c>
      <c r="E1757" s="85" t="s">
        <v>1845</v>
      </c>
      <c r="F1757" s="257" t="s">
        <v>1797</v>
      </c>
      <c r="G1757" s="224">
        <v>0.188</v>
      </c>
    </row>
    <row r="1758" spans="1:7">
      <c r="A1758" s="267" t="s">
        <v>1846</v>
      </c>
      <c r="B1758" s="650"/>
      <c r="C1758" s="290" t="s">
        <v>1847</v>
      </c>
      <c r="D1758" s="290"/>
      <c r="E1758" s="290"/>
      <c r="F1758" s="281"/>
      <c r="G1758" s="224"/>
    </row>
    <row r="1759" spans="1:7" ht="27">
      <c r="A1759" s="269"/>
      <c r="B1759" s="262">
        <f>B1757+1</f>
        <v>1587</v>
      </c>
      <c r="C1759" s="87" t="s">
        <v>1848</v>
      </c>
      <c r="D1759" s="267" t="s">
        <v>20</v>
      </c>
      <c r="E1759" s="86" t="s">
        <v>2486</v>
      </c>
      <c r="F1759" s="257" t="s">
        <v>1834</v>
      </c>
      <c r="G1759" s="224">
        <v>0.28666666666666668</v>
      </c>
    </row>
    <row r="1760" spans="1:7" ht="27">
      <c r="A1760" s="269"/>
      <c r="B1760" s="262">
        <f>B1759+1</f>
        <v>1588</v>
      </c>
      <c r="C1760" s="87" t="s">
        <v>1848</v>
      </c>
      <c r="D1760" s="267" t="s">
        <v>317</v>
      </c>
      <c r="E1760" s="86" t="s">
        <v>1849</v>
      </c>
      <c r="F1760" s="257" t="s">
        <v>1834</v>
      </c>
      <c r="G1760" s="224">
        <v>0.42500000000000004</v>
      </c>
    </row>
    <row r="1761" spans="1:7" ht="69">
      <c r="A1761" s="269"/>
      <c r="B1761" s="262">
        <f>B1760+1</f>
        <v>1589</v>
      </c>
      <c r="C1761" s="87" t="s">
        <v>1848</v>
      </c>
      <c r="D1761" s="267" t="s">
        <v>317</v>
      </c>
      <c r="E1761" s="87" t="s">
        <v>2368</v>
      </c>
      <c r="F1761" s="257" t="s">
        <v>319</v>
      </c>
      <c r="G1761" s="224">
        <v>0.97083333333333344</v>
      </c>
    </row>
    <row r="1762" spans="1:7" ht="27">
      <c r="A1762" s="269"/>
      <c r="B1762" s="262">
        <f t="shared" ref="B1762:B1767" si="88">B1761+1</f>
        <v>1590</v>
      </c>
      <c r="C1762" s="87" t="s">
        <v>1848</v>
      </c>
      <c r="D1762" s="267" t="s">
        <v>20</v>
      </c>
      <c r="E1762" s="86" t="s">
        <v>1850</v>
      </c>
      <c r="F1762" s="257" t="s">
        <v>1785</v>
      </c>
      <c r="G1762" s="224">
        <v>0.41666666666666669</v>
      </c>
    </row>
    <row r="1763" spans="1:7" ht="27">
      <c r="A1763" s="269"/>
      <c r="B1763" s="262">
        <f t="shared" si="88"/>
        <v>1591</v>
      </c>
      <c r="C1763" s="87" t="s">
        <v>1848</v>
      </c>
      <c r="D1763" s="267" t="s">
        <v>20</v>
      </c>
      <c r="E1763" s="284" t="s">
        <v>1851</v>
      </c>
      <c r="F1763" s="257" t="s">
        <v>1785</v>
      </c>
      <c r="G1763" s="224">
        <v>0.36083333333333334</v>
      </c>
    </row>
    <row r="1764" spans="1:7" ht="27">
      <c r="A1764" s="269"/>
      <c r="B1764" s="262">
        <f t="shared" si="88"/>
        <v>1592</v>
      </c>
      <c r="C1764" s="87" t="s">
        <v>1848</v>
      </c>
      <c r="D1764" s="267" t="s">
        <v>19</v>
      </c>
      <c r="E1764" s="281" t="s">
        <v>2487</v>
      </c>
      <c r="F1764" s="257" t="s">
        <v>1788</v>
      </c>
      <c r="G1764" s="224">
        <v>0.83333333333333337</v>
      </c>
    </row>
    <row r="1765" spans="1:7" ht="27">
      <c r="A1765" s="269"/>
      <c r="B1765" s="262">
        <f t="shared" si="88"/>
        <v>1593</v>
      </c>
      <c r="C1765" s="87" t="s">
        <v>1848</v>
      </c>
      <c r="D1765" s="267" t="s">
        <v>19</v>
      </c>
      <c r="E1765" s="281" t="s">
        <v>2488</v>
      </c>
      <c r="F1765" s="257" t="s">
        <v>1788</v>
      </c>
      <c r="G1765" s="224">
        <v>0.59166666666666667</v>
      </c>
    </row>
    <row r="1766" spans="1:7" ht="27">
      <c r="A1766" s="650"/>
      <c r="B1766" s="262">
        <f t="shared" si="88"/>
        <v>1594</v>
      </c>
      <c r="C1766" s="87" t="s">
        <v>1848</v>
      </c>
      <c r="D1766" s="267" t="s">
        <v>317</v>
      </c>
      <c r="E1766" s="284" t="s">
        <v>2369</v>
      </c>
      <c r="F1766" s="257" t="s">
        <v>1795</v>
      </c>
      <c r="G1766" s="224">
        <v>0.39916666666666667</v>
      </c>
    </row>
    <row r="1767" spans="1:7">
      <c r="A1767" s="269"/>
      <c r="B1767" s="262">
        <f t="shared" si="88"/>
        <v>1595</v>
      </c>
      <c r="C1767" s="87" t="s">
        <v>1848</v>
      </c>
      <c r="D1767" s="267" t="s">
        <v>317</v>
      </c>
      <c r="E1767" s="281" t="s">
        <v>2489</v>
      </c>
      <c r="F1767" s="257" t="s">
        <v>2370</v>
      </c>
      <c r="G1767" s="224">
        <v>3.7083333333333335</v>
      </c>
    </row>
    <row r="1768" spans="1:7">
      <c r="A1768" s="267" t="s">
        <v>1852</v>
      </c>
      <c r="B1768" s="650"/>
      <c r="C1768" s="290" t="s">
        <v>1853</v>
      </c>
      <c r="D1768" s="290"/>
      <c r="E1768" s="290"/>
      <c r="F1768" s="281"/>
      <c r="G1768" s="224"/>
    </row>
    <row r="1769" spans="1:7" ht="27">
      <c r="A1769" s="269"/>
      <c r="B1769" s="262">
        <f>B1767+1</f>
        <v>1596</v>
      </c>
      <c r="C1769" s="87" t="s">
        <v>1854</v>
      </c>
      <c r="D1769" s="267" t="s">
        <v>19</v>
      </c>
      <c r="E1769" s="86" t="s">
        <v>1855</v>
      </c>
      <c r="F1769" s="257" t="s">
        <v>1834</v>
      </c>
      <c r="G1769" s="224">
        <v>1.0833333333333335</v>
      </c>
    </row>
    <row r="1770" spans="1:7" ht="18" customHeight="1">
      <c r="A1770" s="269"/>
      <c r="B1770" s="262">
        <f>B1769+1</f>
        <v>1597</v>
      </c>
      <c r="C1770" s="87" t="s">
        <v>1856</v>
      </c>
      <c r="D1770" s="267" t="s">
        <v>19</v>
      </c>
      <c r="E1770" s="86" t="s">
        <v>1857</v>
      </c>
      <c r="F1770" s="257" t="s">
        <v>1785</v>
      </c>
      <c r="G1770" s="224">
        <v>0.54166666666666674</v>
      </c>
    </row>
    <row r="1771" spans="1:7" ht="27">
      <c r="A1771" s="269"/>
      <c r="B1771" s="262">
        <f>B1770+1</f>
        <v>1598</v>
      </c>
      <c r="C1771" s="87" t="s">
        <v>1858</v>
      </c>
      <c r="D1771" s="267" t="s">
        <v>317</v>
      </c>
      <c r="E1771" s="281" t="s">
        <v>1859</v>
      </c>
      <c r="F1771" s="257" t="s">
        <v>1788</v>
      </c>
      <c r="G1771" s="224">
        <v>1.1666666666666667</v>
      </c>
    </row>
    <row r="1772" spans="1:7">
      <c r="A1772" s="267" t="s">
        <v>1860</v>
      </c>
      <c r="B1772" s="650"/>
      <c r="C1772" s="290" t="s">
        <v>1861</v>
      </c>
      <c r="D1772" s="290"/>
      <c r="E1772" s="290"/>
      <c r="F1772" s="281"/>
      <c r="G1772" s="224"/>
    </row>
    <row r="1773" spans="1:7">
      <c r="A1773" s="269"/>
      <c r="B1773" s="262">
        <f>B1771+1</f>
        <v>1599</v>
      </c>
      <c r="C1773" s="87" t="s">
        <v>1862</v>
      </c>
      <c r="D1773" s="267" t="s">
        <v>20</v>
      </c>
      <c r="E1773" s="87" t="s">
        <v>1863</v>
      </c>
      <c r="F1773" s="257" t="s">
        <v>1056</v>
      </c>
      <c r="G1773" s="224" t="s">
        <v>412</v>
      </c>
    </row>
    <row r="1774" spans="1:7">
      <c r="A1774" s="267" t="s">
        <v>1864</v>
      </c>
      <c r="B1774" s="650"/>
      <c r="C1774" s="290" t="s">
        <v>1865</v>
      </c>
      <c r="D1774" s="290"/>
      <c r="E1774" s="290"/>
      <c r="F1774" s="281"/>
      <c r="G1774" s="224"/>
    </row>
    <row r="1775" spans="1:7" ht="19.5" customHeight="1">
      <c r="A1775" s="650"/>
      <c r="B1775" s="262">
        <f>B1773+1</f>
        <v>1600</v>
      </c>
      <c r="C1775" s="87" t="s">
        <v>1813</v>
      </c>
      <c r="D1775" s="267" t="s">
        <v>20</v>
      </c>
      <c r="E1775" s="86" t="s">
        <v>1866</v>
      </c>
      <c r="F1775" s="257" t="s">
        <v>1799</v>
      </c>
      <c r="G1775" s="224">
        <v>0.35833333333333334</v>
      </c>
    </row>
    <row r="1776" spans="1:7" ht="27">
      <c r="A1776" s="269"/>
      <c r="B1776" s="262">
        <f>B1775+1</f>
        <v>1601</v>
      </c>
      <c r="C1776" s="87" t="s">
        <v>1813</v>
      </c>
      <c r="D1776" s="267" t="s">
        <v>20</v>
      </c>
      <c r="E1776" s="86" t="s">
        <v>1867</v>
      </c>
      <c r="F1776" s="257" t="s">
        <v>1795</v>
      </c>
      <c r="G1776" s="224">
        <v>0.58416666666666661</v>
      </c>
    </row>
    <row r="1777" spans="1:7" ht="27">
      <c r="A1777" s="269"/>
      <c r="B1777" s="262">
        <f>B1776+1</f>
        <v>1602</v>
      </c>
      <c r="C1777" s="87" t="s">
        <v>1813</v>
      </c>
      <c r="D1777" s="267" t="s">
        <v>20</v>
      </c>
      <c r="E1777" s="86" t="s">
        <v>2371</v>
      </c>
      <c r="F1777" s="257" t="s">
        <v>1785</v>
      </c>
      <c r="G1777" s="224">
        <v>0.83000000000000007</v>
      </c>
    </row>
    <row r="1778" spans="1:7" ht="27">
      <c r="A1778" s="269"/>
      <c r="B1778" s="262">
        <f t="shared" ref="B1778:B1792" si="89">B1777+1</f>
        <v>1603</v>
      </c>
      <c r="C1778" s="87" t="s">
        <v>1813</v>
      </c>
      <c r="D1778" s="267" t="s">
        <v>20</v>
      </c>
      <c r="E1778" s="86" t="s">
        <v>1868</v>
      </c>
      <c r="F1778" s="257" t="s">
        <v>1785</v>
      </c>
      <c r="G1778" s="224">
        <v>0.8</v>
      </c>
    </row>
    <row r="1779" spans="1:7" ht="27">
      <c r="A1779" s="269"/>
      <c r="B1779" s="262">
        <f t="shared" si="89"/>
        <v>1604</v>
      </c>
      <c r="C1779" s="87" t="s">
        <v>1813</v>
      </c>
      <c r="D1779" s="267" t="s">
        <v>20</v>
      </c>
      <c r="E1779" s="86" t="s">
        <v>1869</v>
      </c>
      <c r="F1779" s="257" t="s">
        <v>1799</v>
      </c>
      <c r="G1779" s="224">
        <v>0.55000000000000004</v>
      </c>
    </row>
    <row r="1780" spans="1:7" ht="27">
      <c r="A1780" s="269"/>
      <c r="B1780" s="262">
        <f t="shared" si="89"/>
        <v>1605</v>
      </c>
      <c r="C1780" s="87" t="s">
        <v>1813</v>
      </c>
      <c r="D1780" s="267" t="s">
        <v>20</v>
      </c>
      <c r="E1780" s="86" t="s">
        <v>2372</v>
      </c>
      <c r="F1780" s="257" t="s">
        <v>1795</v>
      </c>
      <c r="G1780" s="224">
        <v>0.47</v>
      </c>
    </row>
    <row r="1781" spans="1:7" ht="27">
      <c r="A1781" s="269"/>
      <c r="B1781" s="262">
        <f t="shared" si="89"/>
        <v>1606</v>
      </c>
      <c r="C1781" s="87" t="s">
        <v>1813</v>
      </c>
      <c r="D1781" s="267" t="s">
        <v>20</v>
      </c>
      <c r="E1781" s="86" t="s">
        <v>1870</v>
      </c>
      <c r="F1781" s="257" t="s">
        <v>1795</v>
      </c>
      <c r="G1781" s="224">
        <v>0.36</v>
      </c>
    </row>
    <row r="1782" spans="1:7" ht="27">
      <c r="A1782" s="269"/>
      <c r="B1782" s="262">
        <f t="shared" si="89"/>
        <v>1607</v>
      </c>
      <c r="C1782" s="87" t="s">
        <v>1813</v>
      </c>
      <c r="D1782" s="267" t="s">
        <v>20</v>
      </c>
      <c r="E1782" s="86" t="s">
        <v>1871</v>
      </c>
      <c r="F1782" s="257" t="s">
        <v>1785</v>
      </c>
      <c r="G1782" s="224">
        <v>0.42650000000000005</v>
      </c>
    </row>
    <row r="1783" spans="1:7" ht="27">
      <c r="A1783" s="269"/>
      <c r="B1783" s="262">
        <f t="shared" si="89"/>
        <v>1608</v>
      </c>
      <c r="C1783" s="87" t="s">
        <v>1813</v>
      </c>
      <c r="D1783" s="267" t="s">
        <v>317</v>
      </c>
      <c r="E1783" s="86" t="s">
        <v>1872</v>
      </c>
      <c r="F1783" s="257" t="s">
        <v>1799</v>
      </c>
      <c r="G1783" s="224">
        <v>0.93333333333333346</v>
      </c>
    </row>
    <row r="1784" spans="1:7" ht="27">
      <c r="A1784" s="269"/>
      <c r="B1784" s="262">
        <f t="shared" si="89"/>
        <v>1609</v>
      </c>
      <c r="C1784" s="87" t="s">
        <v>1813</v>
      </c>
      <c r="D1784" s="267" t="s">
        <v>20</v>
      </c>
      <c r="E1784" s="86" t="s">
        <v>1873</v>
      </c>
      <c r="F1784" s="257" t="s">
        <v>1795</v>
      </c>
      <c r="G1784" s="224">
        <v>0.63166666666666671</v>
      </c>
    </row>
    <row r="1785" spans="1:7" ht="27">
      <c r="A1785" s="269"/>
      <c r="B1785" s="262">
        <f t="shared" si="89"/>
        <v>1610</v>
      </c>
      <c r="C1785" s="87" t="s">
        <v>1813</v>
      </c>
      <c r="D1785" s="267" t="s">
        <v>317</v>
      </c>
      <c r="E1785" s="87" t="s">
        <v>2373</v>
      </c>
      <c r="F1785" s="257" t="s">
        <v>2370</v>
      </c>
      <c r="G1785" s="224">
        <v>25.916666666666668</v>
      </c>
    </row>
    <row r="1786" spans="1:7" ht="27">
      <c r="A1786" s="269"/>
      <c r="B1786" s="262">
        <f t="shared" si="89"/>
        <v>1611</v>
      </c>
      <c r="C1786" s="87" t="s">
        <v>1813</v>
      </c>
      <c r="D1786" s="267" t="s">
        <v>20</v>
      </c>
      <c r="E1786" s="86" t="s">
        <v>2374</v>
      </c>
      <c r="F1786" s="257" t="s">
        <v>1785</v>
      </c>
      <c r="G1786" s="224">
        <v>0.36083333333333334</v>
      </c>
    </row>
    <row r="1787" spans="1:7" ht="27">
      <c r="A1787" s="269"/>
      <c r="B1787" s="262">
        <f t="shared" si="89"/>
        <v>1612</v>
      </c>
      <c r="C1787" s="87" t="s">
        <v>1810</v>
      </c>
      <c r="D1787" s="267" t="s">
        <v>20</v>
      </c>
      <c r="E1787" s="284" t="s">
        <v>1874</v>
      </c>
      <c r="F1787" s="257" t="s">
        <v>1785</v>
      </c>
      <c r="G1787" s="224">
        <v>0.43833333333333335</v>
      </c>
    </row>
    <row r="1788" spans="1:7">
      <c r="A1788" s="269"/>
      <c r="B1788" s="262">
        <f t="shared" si="89"/>
        <v>1613</v>
      </c>
      <c r="C1788" s="87" t="s">
        <v>1810</v>
      </c>
      <c r="D1788" s="267" t="s">
        <v>317</v>
      </c>
      <c r="E1788" s="281" t="s">
        <v>2375</v>
      </c>
      <c r="F1788" s="257" t="s">
        <v>2370</v>
      </c>
      <c r="G1788" s="224">
        <v>12.416666666666668</v>
      </c>
    </row>
    <row r="1789" spans="1:7" ht="27">
      <c r="A1789" s="269"/>
      <c r="B1789" s="262">
        <f t="shared" si="89"/>
        <v>1614</v>
      </c>
      <c r="C1789" s="87" t="s">
        <v>1810</v>
      </c>
      <c r="D1789" s="267" t="s">
        <v>20</v>
      </c>
      <c r="E1789" s="284" t="s">
        <v>2376</v>
      </c>
      <c r="F1789" s="257" t="s">
        <v>1785</v>
      </c>
      <c r="G1789" s="224">
        <v>0.58333333333333337</v>
      </c>
    </row>
    <row r="1790" spans="1:7" ht="27">
      <c r="A1790" s="269"/>
      <c r="B1790" s="262">
        <f t="shared" si="89"/>
        <v>1615</v>
      </c>
      <c r="C1790" s="87" t="s">
        <v>1810</v>
      </c>
      <c r="D1790" s="267" t="s">
        <v>317</v>
      </c>
      <c r="E1790" s="284" t="s">
        <v>1875</v>
      </c>
      <c r="F1790" s="257" t="s">
        <v>1799</v>
      </c>
      <c r="G1790" s="224">
        <v>0.79166666666666663</v>
      </c>
    </row>
    <row r="1791" spans="1:7" ht="27">
      <c r="A1791" s="269"/>
      <c r="B1791" s="262">
        <f t="shared" si="89"/>
        <v>1616</v>
      </c>
      <c r="C1791" s="87" t="s">
        <v>1810</v>
      </c>
      <c r="D1791" s="267" t="s">
        <v>19</v>
      </c>
      <c r="E1791" s="281" t="s">
        <v>3323</v>
      </c>
      <c r="F1791" s="257" t="s">
        <v>1788</v>
      </c>
      <c r="G1791" s="224">
        <v>3.75</v>
      </c>
    </row>
    <row r="1792" spans="1:7" ht="27">
      <c r="A1792" s="269"/>
      <c r="B1792" s="262">
        <f t="shared" si="89"/>
        <v>1617</v>
      </c>
      <c r="C1792" s="87" t="s">
        <v>1810</v>
      </c>
      <c r="D1792" s="267" t="s">
        <v>19</v>
      </c>
      <c r="E1792" s="281" t="s">
        <v>2490</v>
      </c>
      <c r="F1792" s="257" t="s">
        <v>1788</v>
      </c>
      <c r="G1792" s="224">
        <v>3.1666666666666665</v>
      </c>
    </row>
    <row r="1793" spans="1:7" ht="17.25">
      <c r="A1793" s="269"/>
      <c r="B1793" s="650"/>
      <c r="C1793" s="671" t="s">
        <v>1876</v>
      </c>
      <c r="D1793" s="649"/>
      <c r="E1793" s="649"/>
      <c r="F1793" s="257"/>
      <c r="G1793" s="224"/>
    </row>
    <row r="1794" spans="1:7">
      <c r="A1794" s="233" t="s">
        <v>1877</v>
      </c>
      <c r="B1794" s="233"/>
      <c r="C1794" s="660" t="s">
        <v>1878</v>
      </c>
      <c r="D1794" s="660"/>
      <c r="E1794" s="660"/>
      <c r="F1794" s="257"/>
      <c r="G1794" s="224"/>
    </row>
    <row r="1795" spans="1:7">
      <c r="A1795" s="650"/>
      <c r="B1795" s="262">
        <f>B1792+1</f>
        <v>1618</v>
      </c>
      <c r="C1795" s="94" t="s">
        <v>1879</v>
      </c>
      <c r="D1795" s="233" t="s">
        <v>306</v>
      </c>
      <c r="E1795" s="91" t="s">
        <v>1880</v>
      </c>
      <c r="F1795" s="301" t="s">
        <v>611</v>
      </c>
      <c r="G1795" s="224">
        <v>2.5</v>
      </c>
    </row>
    <row r="1796" spans="1:7">
      <c r="A1796" s="234"/>
      <c r="B1796" s="262">
        <f>B1795+1</f>
        <v>1619</v>
      </c>
      <c r="C1796" s="94" t="s">
        <v>1879</v>
      </c>
      <c r="D1796" s="233" t="s">
        <v>306</v>
      </c>
      <c r="E1796" s="91" t="s">
        <v>1881</v>
      </c>
      <c r="F1796" s="301" t="s">
        <v>611</v>
      </c>
      <c r="G1796" s="224">
        <v>2.0833333333333335</v>
      </c>
    </row>
    <row r="1797" spans="1:7">
      <c r="A1797" s="234"/>
      <c r="B1797" s="262">
        <f>B1796+1</f>
        <v>1620</v>
      </c>
      <c r="C1797" s="94" t="s">
        <v>1879</v>
      </c>
      <c r="D1797" s="233" t="s">
        <v>306</v>
      </c>
      <c r="E1797" s="91" t="s">
        <v>1882</v>
      </c>
      <c r="F1797" s="257" t="s">
        <v>611</v>
      </c>
      <c r="G1797" s="224">
        <v>2.5</v>
      </c>
    </row>
    <row r="1798" spans="1:7">
      <c r="A1798" s="234"/>
      <c r="B1798" s="262">
        <f t="shared" ref="B1798:B1808" si="90">B1797+1</f>
        <v>1621</v>
      </c>
      <c r="C1798" s="94" t="s">
        <v>1879</v>
      </c>
      <c r="D1798" s="233" t="s">
        <v>306</v>
      </c>
      <c r="E1798" s="91" t="s">
        <v>1883</v>
      </c>
      <c r="F1798" s="257" t="s">
        <v>611</v>
      </c>
      <c r="G1798" s="224">
        <v>2</v>
      </c>
    </row>
    <row r="1799" spans="1:7">
      <c r="A1799" s="234"/>
      <c r="B1799" s="262">
        <f t="shared" si="90"/>
        <v>1622</v>
      </c>
      <c r="C1799" s="94" t="s">
        <v>1879</v>
      </c>
      <c r="D1799" s="233" t="s">
        <v>306</v>
      </c>
      <c r="E1799" s="91" t="s">
        <v>1884</v>
      </c>
      <c r="F1799" s="301" t="s">
        <v>611</v>
      </c>
      <c r="G1799" s="224">
        <v>2.5</v>
      </c>
    </row>
    <row r="1800" spans="1:7">
      <c r="A1800" s="234"/>
      <c r="B1800" s="262">
        <f t="shared" si="90"/>
        <v>1623</v>
      </c>
      <c r="C1800" s="94" t="s">
        <v>1879</v>
      </c>
      <c r="D1800" s="233" t="s">
        <v>306</v>
      </c>
      <c r="E1800" s="93" t="s">
        <v>1885</v>
      </c>
      <c r="F1800" s="301" t="s">
        <v>611</v>
      </c>
      <c r="G1800" s="224">
        <v>1.25</v>
      </c>
    </row>
    <row r="1801" spans="1:7" ht="27">
      <c r="A1801" s="234"/>
      <c r="B1801" s="262">
        <f t="shared" si="90"/>
        <v>1624</v>
      </c>
      <c r="C1801" s="94" t="s">
        <v>1879</v>
      </c>
      <c r="D1801" s="233" t="s">
        <v>306</v>
      </c>
      <c r="E1801" s="91" t="s">
        <v>1886</v>
      </c>
      <c r="F1801" s="301" t="s">
        <v>611</v>
      </c>
      <c r="G1801" s="224">
        <v>3.3333333333333335</v>
      </c>
    </row>
    <row r="1802" spans="1:7" ht="27">
      <c r="A1802" s="234"/>
      <c r="B1802" s="262">
        <f t="shared" si="90"/>
        <v>1625</v>
      </c>
      <c r="C1802" s="94" t="s">
        <v>1879</v>
      </c>
      <c r="D1802" s="233" t="s">
        <v>306</v>
      </c>
      <c r="E1802" s="91" t="s">
        <v>1887</v>
      </c>
      <c r="F1802" s="301" t="s">
        <v>611</v>
      </c>
      <c r="G1802" s="224">
        <v>2.916666666666667</v>
      </c>
    </row>
    <row r="1803" spans="1:7" ht="27">
      <c r="A1803" s="234"/>
      <c r="B1803" s="262">
        <f t="shared" si="90"/>
        <v>1626</v>
      </c>
      <c r="C1803" s="94" t="s">
        <v>1879</v>
      </c>
      <c r="D1803" s="233" t="s">
        <v>306</v>
      </c>
      <c r="E1803" s="91" t="s">
        <v>1888</v>
      </c>
      <c r="F1803" s="301" t="s">
        <v>611</v>
      </c>
      <c r="G1803" s="224">
        <v>3.75</v>
      </c>
    </row>
    <row r="1804" spans="1:7" ht="27">
      <c r="A1804" s="234"/>
      <c r="B1804" s="262">
        <f t="shared" si="90"/>
        <v>1627</v>
      </c>
      <c r="C1804" s="94" t="s">
        <v>1879</v>
      </c>
      <c r="D1804" s="233" t="s">
        <v>306</v>
      </c>
      <c r="E1804" s="91" t="s">
        <v>1889</v>
      </c>
      <c r="F1804" s="301" t="s">
        <v>611</v>
      </c>
      <c r="G1804" s="224">
        <v>2.3333333333333335</v>
      </c>
    </row>
    <row r="1805" spans="1:7">
      <c r="A1805" s="234"/>
      <c r="B1805" s="262">
        <f t="shared" si="90"/>
        <v>1628</v>
      </c>
      <c r="C1805" s="94" t="s">
        <v>1879</v>
      </c>
      <c r="D1805" s="233" t="s">
        <v>306</v>
      </c>
      <c r="E1805" s="91" t="s">
        <v>1890</v>
      </c>
      <c r="F1805" s="301" t="s">
        <v>611</v>
      </c>
      <c r="G1805" s="224">
        <v>4</v>
      </c>
    </row>
    <row r="1806" spans="1:7">
      <c r="A1806" s="234"/>
      <c r="B1806" s="262">
        <f t="shared" si="90"/>
        <v>1629</v>
      </c>
      <c r="C1806" s="94" t="s">
        <v>1879</v>
      </c>
      <c r="D1806" s="233" t="s">
        <v>306</v>
      </c>
      <c r="E1806" s="91" t="s">
        <v>1891</v>
      </c>
      <c r="F1806" s="301" t="s">
        <v>611</v>
      </c>
      <c r="G1806" s="224">
        <v>3.1666666666666665</v>
      </c>
    </row>
    <row r="1807" spans="1:7">
      <c r="A1807" s="234"/>
      <c r="B1807" s="262">
        <f t="shared" si="90"/>
        <v>1630</v>
      </c>
      <c r="C1807" s="94" t="s">
        <v>1879</v>
      </c>
      <c r="D1807" s="233" t="s">
        <v>306</v>
      </c>
      <c r="E1807" s="91" t="s">
        <v>1892</v>
      </c>
      <c r="F1807" s="301" t="s">
        <v>611</v>
      </c>
      <c r="G1807" s="224">
        <v>4.291666666666667</v>
      </c>
    </row>
    <row r="1808" spans="1:7">
      <c r="A1808" s="234"/>
      <c r="B1808" s="262">
        <f t="shared" si="90"/>
        <v>1631</v>
      </c>
      <c r="C1808" s="94" t="s">
        <v>1879</v>
      </c>
      <c r="D1808" s="233" t="s">
        <v>306</v>
      </c>
      <c r="E1808" s="91" t="s">
        <v>1893</v>
      </c>
      <c r="F1808" s="301" t="s">
        <v>611</v>
      </c>
      <c r="G1808" s="224">
        <v>3.3250000000000002</v>
      </c>
    </row>
    <row r="1809" spans="1:7">
      <c r="A1809" s="233" t="s">
        <v>1894</v>
      </c>
      <c r="B1809" s="650"/>
      <c r="C1809" s="660" t="s">
        <v>1895</v>
      </c>
      <c r="D1809" s="660"/>
      <c r="E1809" s="660"/>
      <c r="F1809" s="257"/>
      <c r="G1809" s="224"/>
    </row>
    <row r="1810" spans="1:7">
      <c r="A1810" s="664"/>
      <c r="B1810" s="262">
        <f>B1808+1</f>
        <v>1632</v>
      </c>
      <c r="C1810" s="94" t="s">
        <v>1896</v>
      </c>
      <c r="D1810" s="233" t="s">
        <v>306</v>
      </c>
      <c r="E1810" s="91" t="s">
        <v>1884</v>
      </c>
      <c r="F1810" s="301" t="s">
        <v>611</v>
      </c>
      <c r="G1810" s="224">
        <v>4.166666666666667</v>
      </c>
    </row>
    <row r="1811" spans="1:7">
      <c r="A1811" s="664"/>
      <c r="B1811" s="262">
        <f>B1810+1</f>
        <v>1633</v>
      </c>
      <c r="C1811" s="94" t="s">
        <v>1896</v>
      </c>
      <c r="D1811" s="233" t="s">
        <v>306</v>
      </c>
      <c r="E1811" s="91" t="s">
        <v>1885</v>
      </c>
      <c r="F1811" s="301" t="s">
        <v>611</v>
      </c>
      <c r="G1811" s="224">
        <v>3.3333333333333335</v>
      </c>
    </row>
    <row r="1812" spans="1:7" ht="27">
      <c r="A1812" s="664"/>
      <c r="B1812" s="262">
        <f>B1811+1</f>
        <v>1634</v>
      </c>
      <c r="C1812" s="94" t="s">
        <v>1896</v>
      </c>
      <c r="D1812" s="233" t="s">
        <v>306</v>
      </c>
      <c r="E1812" s="91" t="s">
        <v>1897</v>
      </c>
      <c r="F1812" s="301" t="s">
        <v>611</v>
      </c>
      <c r="G1812" s="224">
        <v>20</v>
      </c>
    </row>
    <row r="1813" spans="1:7" ht="27">
      <c r="A1813" s="664"/>
      <c r="B1813" s="262">
        <f t="shared" ref="B1813:B1815" si="91">B1812+1</f>
        <v>1635</v>
      </c>
      <c r="C1813" s="94" t="s">
        <v>1896</v>
      </c>
      <c r="D1813" s="233" t="s">
        <v>306</v>
      </c>
      <c r="E1813" s="91" t="s">
        <v>1898</v>
      </c>
      <c r="F1813" s="301" t="s">
        <v>611</v>
      </c>
      <c r="G1813" s="224">
        <v>16.666666666666668</v>
      </c>
    </row>
    <row r="1814" spans="1:7">
      <c r="A1814" s="664"/>
      <c r="B1814" s="262">
        <f t="shared" si="91"/>
        <v>1636</v>
      </c>
      <c r="C1814" s="94" t="s">
        <v>1896</v>
      </c>
      <c r="D1814" s="233" t="s">
        <v>306</v>
      </c>
      <c r="E1814" s="91" t="s">
        <v>1892</v>
      </c>
      <c r="F1814" s="301" t="s">
        <v>715</v>
      </c>
      <c r="G1814" s="224">
        <v>12.5</v>
      </c>
    </row>
    <row r="1815" spans="1:7">
      <c r="A1815" s="664"/>
      <c r="B1815" s="262">
        <f t="shared" si="91"/>
        <v>1637</v>
      </c>
      <c r="C1815" s="94" t="s">
        <v>1896</v>
      </c>
      <c r="D1815" s="233" t="s">
        <v>306</v>
      </c>
      <c r="E1815" s="91" t="s">
        <v>1893</v>
      </c>
      <c r="F1815" s="301" t="s">
        <v>715</v>
      </c>
      <c r="G1815" s="224">
        <v>10</v>
      </c>
    </row>
    <row r="1816" spans="1:7" ht="17.25">
      <c r="A1816" s="664"/>
      <c r="B1816" s="650"/>
      <c r="C1816" s="671" t="s">
        <v>1899</v>
      </c>
      <c r="D1816" s="649"/>
      <c r="E1816" s="649"/>
      <c r="F1816" s="643"/>
      <c r="G1816" s="224"/>
    </row>
    <row r="1817" spans="1:7">
      <c r="A1817" s="233" t="s">
        <v>1900</v>
      </c>
      <c r="B1817" s="262"/>
      <c r="C1817" s="660" t="s">
        <v>1901</v>
      </c>
      <c r="D1817" s="660"/>
      <c r="E1817" s="660"/>
      <c r="F1817" s="643"/>
      <c r="G1817" s="224"/>
    </row>
    <row r="1818" spans="1:7">
      <c r="A1818" s="664"/>
      <c r="B1818" s="262">
        <f>B1815+1</f>
        <v>1638</v>
      </c>
      <c r="C1818" s="91" t="s">
        <v>1902</v>
      </c>
      <c r="D1818" s="233" t="s">
        <v>306</v>
      </c>
      <c r="E1818" s="91" t="s">
        <v>1903</v>
      </c>
      <c r="F1818" s="257" t="s">
        <v>611</v>
      </c>
      <c r="G1818" s="224">
        <v>2.6</v>
      </c>
    </row>
    <row r="1819" spans="1:7">
      <c r="A1819" s="664"/>
      <c r="B1819" s="262">
        <f>B1818+1</f>
        <v>1639</v>
      </c>
      <c r="C1819" s="91" t="s">
        <v>1902</v>
      </c>
      <c r="D1819" s="233" t="s">
        <v>306</v>
      </c>
      <c r="E1819" s="91" t="s">
        <v>1904</v>
      </c>
      <c r="F1819" s="257" t="s">
        <v>1905</v>
      </c>
      <c r="G1819" s="224">
        <v>4.8166666666666673</v>
      </c>
    </row>
    <row r="1820" spans="1:7">
      <c r="A1820" s="664"/>
      <c r="B1820" s="262">
        <f>B1819+1</f>
        <v>1640</v>
      </c>
      <c r="C1820" s="91" t="s">
        <v>1902</v>
      </c>
      <c r="D1820" s="233" t="s">
        <v>306</v>
      </c>
      <c r="E1820" s="91" t="s">
        <v>1906</v>
      </c>
      <c r="F1820" s="257" t="s">
        <v>1905</v>
      </c>
      <c r="G1820" s="224">
        <v>4.166666666666667</v>
      </c>
    </row>
    <row r="1821" spans="1:7">
      <c r="A1821" s="664"/>
      <c r="B1821" s="262">
        <f t="shared" ref="B1821:B1824" si="92">B1820+1</f>
        <v>1641</v>
      </c>
      <c r="C1821" s="91" t="s">
        <v>1902</v>
      </c>
      <c r="D1821" s="233" t="s">
        <v>306</v>
      </c>
      <c r="E1821" s="91" t="s">
        <v>1907</v>
      </c>
      <c r="F1821" s="257" t="s">
        <v>715</v>
      </c>
      <c r="G1821" s="224">
        <v>3.1666666666666665</v>
      </c>
    </row>
    <row r="1822" spans="1:7">
      <c r="A1822" s="664"/>
      <c r="B1822" s="262">
        <f t="shared" si="92"/>
        <v>1642</v>
      </c>
      <c r="C1822" s="91" t="s">
        <v>1902</v>
      </c>
      <c r="D1822" s="233" t="s">
        <v>306</v>
      </c>
      <c r="E1822" s="91" t="s">
        <v>1908</v>
      </c>
      <c r="F1822" s="257" t="s">
        <v>1905</v>
      </c>
      <c r="G1822" s="224">
        <v>4</v>
      </c>
    </row>
    <row r="1823" spans="1:7">
      <c r="A1823" s="664"/>
      <c r="B1823" s="262">
        <f t="shared" si="92"/>
        <v>1643</v>
      </c>
      <c r="C1823" s="91" t="s">
        <v>1902</v>
      </c>
      <c r="D1823" s="233" t="s">
        <v>306</v>
      </c>
      <c r="E1823" s="91" t="s">
        <v>1908</v>
      </c>
      <c r="F1823" s="257" t="s">
        <v>1905</v>
      </c>
      <c r="G1823" s="224">
        <v>1</v>
      </c>
    </row>
    <row r="1824" spans="1:7">
      <c r="A1824" s="664"/>
      <c r="B1824" s="262">
        <f t="shared" si="92"/>
        <v>1644</v>
      </c>
      <c r="C1824" s="91" t="s">
        <v>1902</v>
      </c>
      <c r="D1824" s="233" t="s">
        <v>306</v>
      </c>
      <c r="E1824" s="92" t="s">
        <v>1909</v>
      </c>
      <c r="F1824" s="257" t="s">
        <v>611</v>
      </c>
      <c r="G1824" s="224">
        <v>2.5</v>
      </c>
    </row>
    <row r="1825" spans="1:7">
      <c r="A1825" s="233" t="s">
        <v>1910</v>
      </c>
      <c r="B1825" s="650"/>
      <c r="C1825" s="660" t="s">
        <v>1911</v>
      </c>
      <c r="D1825" s="660"/>
      <c r="E1825" s="660"/>
      <c r="F1825" s="257"/>
      <c r="G1825" s="224"/>
    </row>
    <row r="1826" spans="1:7" ht="27">
      <c r="A1826" s="664"/>
      <c r="B1826" s="262">
        <f>B1824+1</f>
        <v>1645</v>
      </c>
      <c r="C1826" s="91" t="s">
        <v>285</v>
      </c>
      <c r="D1826" s="233" t="s">
        <v>306</v>
      </c>
      <c r="E1826" s="91" t="s">
        <v>1912</v>
      </c>
      <c r="F1826" s="257" t="s">
        <v>715</v>
      </c>
      <c r="G1826" s="224">
        <v>1.6666666666666667</v>
      </c>
    </row>
    <row r="1827" spans="1:7" ht="27">
      <c r="A1827" s="664"/>
      <c r="B1827" s="262">
        <f>B1826+1</f>
        <v>1646</v>
      </c>
      <c r="C1827" s="91" t="s">
        <v>285</v>
      </c>
      <c r="D1827" s="233" t="s">
        <v>306</v>
      </c>
      <c r="E1827" s="91" t="s">
        <v>1913</v>
      </c>
      <c r="F1827" s="257" t="s">
        <v>715</v>
      </c>
      <c r="G1827" s="224">
        <v>1.4916666666666667</v>
      </c>
    </row>
    <row r="1828" spans="1:7" ht="27">
      <c r="A1828" s="664"/>
      <c r="B1828" s="262">
        <f>B1827+1</f>
        <v>1647</v>
      </c>
      <c r="C1828" s="91" t="s">
        <v>285</v>
      </c>
      <c r="D1828" s="233" t="s">
        <v>306</v>
      </c>
      <c r="E1828" s="91" t="s">
        <v>1914</v>
      </c>
      <c r="F1828" s="257" t="s">
        <v>611</v>
      </c>
      <c r="G1828" s="224">
        <v>3.7166666666666668</v>
      </c>
    </row>
    <row r="1829" spans="1:7" ht="27">
      <c r="A1829" s="664"/>
      <c r="B1829" s="262">
        <f t="shared" ref="B1829:B1839" si="93">B1828+1</f>
        <v>1648</v>
      </c>
      <c r="C1829" s="91" t="s">
        <v>285</v>
      </c>
      <c r="D1829" s="233" t="s">
        <v>306</v>
      </c>
      <c r="E1829" s="91" t="s">
        <v>1915</v>
      </c>
      <c r="F1829" s="257" t="s">
        <v>611</v>
      </c>
      <c r="G1829" s="224">
        <v>1.4916666666666667</v>
      </c>
    </row>
    <row r="1830" spans="1:7" ht="27">
      <c r="A1830" s="664"/>
      <c r="B1830" s="262">
        <f t="shared" si="93"/>
        <v>1649</v>
      </c>
      <c r="C1830" s="91" t="s">
        <v>285</v>
      </c>
      <c r="D1830" s="233" t="s">
        <v>306</v>
      </c>
      <c r="E1830" s="91" t="s">
        <v>1915</v>
      </c>
      <c r="F1830" s="257" t="s">
        <v>1905</v>
      </c>
      <c r="G1830" s="224">
        <v>4.8083333333333336</v>
      </c>
    </row>
    <row r="1831" spans="1:7" ht="27">
      <c r="A1831" s="664"/>
      <c r="B1831" s="262">
        <f t="shared" si="93"/>
        <v>1650</v>
      </c>
      <c r="C1831" s="91" t="s">
        <v>285</v>
      </c>
      <c r="D1831" s="233" t="s">
        <v>306</v>
      </c>
      <c r="E1831" s="91" t="s">
        <v>1916</v>
      </c>
      <c r="F1831" s="257" t="s">
        <v>1905</v>
      </c>
      <c r="G1831" s="224">
        <v>4.6833333333333336</v>
      </c>
    </row>
    <row r="1832" spans="1:7" ht="27">
      <c r="A1832" s="664"/>
      <c r="B1832" s="262">
        <f t="shared" si="93"/>
        <v>1651</v>
      </c>
      <c r="C1832" s="91" t="s">
        <v>285</v>
      </c>
      <c r="D1832" s="233" t="s">
        <v>306</v>
      </c>
      <c r="E1832" s="91" t="s">
        <v>1917</v>
      </c>
      <c r="F1832" s="257" t="s">
        <v>1905</v>
      </c>
      <c r="G1832" s="224">
        <v>4.5000000000000009</v>
      </c>
    </row>
    <row r="1833" spans="1:7" ht="27">
      <c r="A1833" s="664"/>
      <c r="B1833" s="262">
        <f t="shared" si="93"/>
        <v>1652</v>
      </c>
      <c r="C1833" s="91" t="s">
        <v>285</v>
      </c>
      <c r="D1833" s="233" t="s">
        <v>306</v>
      </c>
      <c r="E1833" s="91" t="s">
        <v>1918</v>
      </c>
      <c r="F1833" s="257" t="s">
        <v>715</v>
      </c>
      <c r="G1833" s="224">
        <v>3.0833333333333335</v>
      </c>
    </row>
    <row r="1834" spans="1:7" ht="27">
      <c r="A1834" s="664"/>
      <c r="B1834" s="262">
        <f t="shared" si="93"/>
        <v>1653</v>
      </c>
      <c r="C1834" s="91" t="s">
        <v>285</v>
      </c>
      <c r="D1834" s="233" t="s">
        <v>306</v>
      </c>
      <c r="E1834" s="91" t="s">
        <v>2377</v>
      </c>
      <c r="F1834" s="257" t="s">
        <v>1421</v>
      </c>
      <c r="G1834" s="224">
        <v>9.1666666666666679</v>
      </c>
    </row>
    <row r="1835" spans="1:7">
      <c r="A1835" s="664"/>
      <c r="B1835" s="262">
        <f t="shared" si="93"/>
        <v>1654</v>
      </c>
      <c r="C1835" s="91" t="s">
        <v>285</v>
      </c>
      <c r="D1835" s="233" t="s">
        <v>306</v>
      </c>
      <c r="E1835" s="91" t="s">
        <v>1919</v>
      </c>
      <c r="F1835" s="257" t="s">
        <v>1421</v>
      </c>
      <c r="G1835" s="224">
        <v>8.4083333333333332</v>
      </c>
    </row>
    <row r="1836" spans="1:7">
      <c r="A1836" s="664"/>
      <c r="B1836" s="262">
        <f t="shared" si="93"/>
        <v>1655</v>
      </c>
      <c r="C1836" s="91" t="s">
        <v>285</v>
      </c>
      <c r="D1836" s="233" t="s">
        <v>306</v>
      </c>
      <c r="E1836" s="91" t="s">
        <v>1920</v>
      </c>
      <c r="F1836" s="257" t="s">
        <v>1421</v>
      </c>
      <c r="G1836" s="224">
        <v>12.875</v>
      </c>
    </row>
    <row r="1837" spans="1:7">
      <c r="A1837" s="664"/>
      <c r="B1837" s="262">
        <f t="shared" si="93"/>
        <v>1656</v>
      </c>
      <c r="C1837" s="91" t="s">
        <v>285</v>
      </c>
      <c r="D1837" s="233" t="s">
        <v>306</v>
      </c>
      <c r="E1837" s="91" t="s">
        <v>1921</v>
      </c>
      <c r="F1837" s="257" t="s">
        <v>611</v>
      </c>
      <c r="G1837" s="224">
        <v>1.4916666666666667</v>
      </c>
    </row>
    <row r="1838" spans="1:7">
      <c r="A1838" s="664"/>
      <c r="B1838" s="262">
        <f t="shared" si="93"/>
        <v>1657</v>
      </c>
      <c r="C1838" s="91" t="s">
        <v>285</v>
      </c>
      <c r="D1838" s="233" t="s">
        <v>306</v>
      </c>
      <c r="E1838" s="91" t="s">
        <v>1922</v>
      </c>
      <c r="F1838" s="257" t="s">
        <v>715</v>
      </c>
      <c r="G1838" s="224">
        <v>4.97</v>
      </c>
    </row>
    <row r="1839" spans="1:7">
      <c r="A1839" s="664"/>
      <c r="B1839" s="262">
        <f t="shared" si="93"/>
        <v>1658</v>
      </c>
      <c r="C1839" s="91" t="s">
        <v>285</v>
      </c>
      <c r="D1839" s="233" t="s">
        <v>306</v>
      </c>
      <c r="E1839" s="91" t="s">
        <v>1923</v>
      </c>
      <c r="F1839" s="257" t="s">
        <v>715</v>
      </c>
      <c r="G1839" s="224">
        <v>5.65</v>
      </c>
    </row>
    <row r="1840" spans="1:7">
      <c r="A1840" s="233" t="s">
        <v>1924</v>
      </c>
      <c r="B1840" s="650"/>
      <c r="C1840" s="660" t="s">
        <v>1925</v>
      </c>
      <c r="D1840" s="660"/>
      <c r="E1840" s="660"/>
      <c r="F1840" s="257"/>
      <c r="G1840" s="224"/>
    </row>
    <row r="1841" spans="1:8" ht="27">
      <c r="A1841" s="650"/>
      <c r="B1841" s="262">
        <f>B1839+1</f>
        <v>1659</v>
      </c>
      <c r="C1841" s="91" t="s">
        <v>1926</v>
      </c>
      <c r="D1841" s="233" t="s">
        <v>19</v>
      </c>
      <c r="E1841" s="91" t="s">
        <v>1928</v>
      </c>
      <c r="F1841" s="257" t="s">
        <v>201</v>
      </c>
      <c r="G1841" s="224">
        <v>0.71249999999999991</v>
      </c>
    </row>
    <row r="1842" spans="1:8" ht="27">
      <c r="A1842" s="234"/>
      <c r="B1842" s="262">
        <f>B1841+1</f>
        <v>1660</v>
      </c>
      <c r="C1842" s="91" t="s">
        <v>1926</v>
      </c>
      <c r="D1842" s="233" t="s">
        <v>19</v>
      </c>
      <c r="E1842" s="91" t="s">
        <v>1929</v>
      </c>
      <c r="F1842" s="257" t="s">
        <v>201</v>
      </c>
      <c r="G1842" s="224">
        <v>0.85416666666666663</v>
      </c>
    </row>
    <row r="1843" spans="1:8" ht="27">
      <c r="A1843" s="234"/>
      <c r="B1843" s="262">
        <f>B1842+1</f>
        <v>1661</v>
      </c>
      <c r="C1843" s="91" t="s">
        <v>1926</v>
      </c>
      <c r="D1843" s="233" t="s">
        <v>19</v>
      </c>
      <c r="E1843" s="91" t="s">
        <v>1930</v>
      </c>
      <c r="F1843" s="257" t="s">
        <v>201</v>
      </c>
      <c r="G1843" s="224">
        <v>0.85833333333333339</v>
      </c>
      <c r="H1843" s="279">
        <f>858/3</f>
        <v>286</v>
      </c>
    </row>
    <row r="1844" spans="1:8" ht="27">
      <c r="A1844" s="234"/>
      <c r="B1844" s="262">
        <f t="shared" ref="B1844:B1861" si="94">B1843+1</f>
        <v>1662</v>
      </c>
      <c r="C1844" s="91" t="s">
        <v>1926</v>
      </c>
      <c r="D1844" s="233" t="s">
        <v>19</v>
      </c>
      <c r="E1844" s="91" t="s">
        <v>1931</v>
      </c>
      <c r="F1844" s="257" t="s">
        <v>201</v>
      </c>
      <c r="G1844" s="224">
        <v>0.93333333333333346</v>
      </c>
    </row>
    <row r="1845" spans="1:8" ht="27">
      <c r="A1845" s="234"/>
      <c r="B1845" s="262">
        <f t="shared" si="94"/>
        <v>1663</v>
      </c>
      <c r="C1845" s="91" t="s">
        <v>1926</v>
      </c>
      <c r="D1845" s="233" t="s">
        <v>19</v>
      </c>
      <c r="E1845" s="91" t="s">
        <v>1932</v>
      </c>
      <c r="F1845" s="257" t="s">
        <v>201</v>
      </c>
      <c r="G1845" s="224">
        <v>1.1291666666666669</v>
      </c>
    </row>
    <row r="1846" spans="1:8" ht="27">
      <c r="A1846" s="234"/>
      <c r="B1846" s="262">
        <f t="shared" si="94"/>
        <v>1664</v>
      </c>
      <c r="C1846" s="91" t="s">
        <v>1926</v>
      </c>
      <c r="D1846" s="233" t="s">
        <v>19</v>
      </c>
      <c r="E1846" s="91" t="s">
        <v>1933</v>
      </c>
      <c r="F1846" s="257" t="s">
        <v>201</v>
      </c>
      <c r="G1846" s="224">
        <v>0.43333333333333335</v>
      </c>
    </row>
    <row r="1847" spans="1:8" ht="27">
      <c r="A1847" s="234"/>
      <c r="B1847" s="262">
        <f t="shared" si="94"/>
        <v>1665</v>
      </c>
      <c r="C1847" s="91" t="s">
        <v>1926</v>
      </c>
      <c r="D1847" s="233" t="s">
        <v>19</v>
      </c>
      <c r="E1847" s="91" t="s">
        <v>1934</v>
      </c>
      <c r="F1847" s="257" t="s">
        <v>201</v>
      </c>
      <c r="G1847" s="224">
        <v>0.70416666666666672</v>
      </c>
    </row>
    <row r="1848" spans="1:8" ht="27">
      <c r="A1848" s="234"/>
      <c r="B1848" s="262">
        <f t="shared" si="94"/>
        <v>1666</v>
      </c>
      <c r="C1848" s="91" t="s">
        <v>1926</v>
      </c>
      <c r="D1848" s="233" t="s">
        <v>19</v>
      </c>
      <c r="E1848" s="91" t="s">
        <v>1935</v>
      </c>
      <c r="F1848" s="257" t="s">
        <v>201</v>
      </c>
      <c r="G1848" s="224">
        <v>0.87083333333333335</v>
      </c>
    </row>
    <row r="1849" spans="1:8" ht="27">
      <c r="A1849" s="234"/>
      <c r="B1849" s="262">
        <f t="shared" si="94"/>
        <v>1667</v>
      </c>
      <c r="C1849" s="91" t="s">
        <v>1926</v>
      </c>
      <c r="D1849" s="233" t="s">
        <v>19</v>
      </c>
      <c r="E1849" s="91" t="s">
        <v>1936</v>
      </c>
      <c r="F1849" s="257" t="s">
        <v>201</v>
      </c>
      <c r="G1849" s="224">
        <v>0.8208333333333333</v>
      </c>
    </row>
    <row r="1850" spans="1:8" ht="27">
      <c r="A1850" s="234"/>
      <c r="B1850" s="262">
        <f t="shared" si="94"/>
        <v>1668</v>
      </c>
      <c r="C1850" s="91" t="s">
        <v>1926</v>
      </c>
      <c r="D1850" s="233" t="s">
        <v>19</v>
      </c>
      <c r="E1850" s="91" t="s">
        <v>1937</v>
      </c>
      <c r="F1850" s="257" t="s">
        <v>201</v>
      </c>
      <c r="G1850" s="224">
        <v>1.0125000000000002</v>
      </c>
    </row>
    <row r="1851" spans="1:8" ht="40.5">
      <c r="A1851" s="234"/>
      <c r="B1851" s="262">
        <f t="shared" si="94"/>
        <v>1669</v>
      </c>
      <c r="C1851" s="91" t="s">
        <v>1926</v>
      </c>
      <c r="D1851" s="233" t="s">
        <v>19</v>
      </c>
      <c r="E1851" s="91" t="s">
        <v>1938</v>
      </c>
      <c r="F1851" s="257" t="s">
        <v>201</v>
      </c>
      <c r="G1851" s="224">
        <v>0.99583333333333357</v>
      </c>
    </row>
    <row r="1852" spans="1:8" ht="27">
      <c r="A1852" s="234"/>
      <c r="B1852" s="262">
        <f t="shared" si="94"/>
        <v>1670</v>
      </c>
      <c r="C1852" s="93" t="s">
        <v>1926</v>
      </c>
      <c r="D1852" s="233" t="s">
        <v>19</v>
      </c>
      <c r="E1852" s="93" t="s">
        <v>1939</v>
      </c>
      <c r="F1852" s="257" t="s">
        <v>201</v>
      </c>
      <c r="G1852" s="224">
        <v>0.79200000000000004</v>
      </c>
    </row>
    <row r="1853" spans="1:8" ht="27">
      <c r="A1853" s="234"/>
      <c r="B1853" s="262">
        <f t="shared" si="94"/>
        <v>1671</v>
      </c>
      <c r="C1853" s="93" t="s">
        <v>1926</v>
      </c>
      <c r="D1853" s="233" t="s">
        <v>19</v>
      </c>
      <c r="E1853" s="93" t="s">
        <v>1940</v>
      </c>
      <c r="F1853" s="257" t="s">
        <v>201</v>
      </c>
      <c r="G1853" s="224">
        <v>0.6</v>
      </c>
    </row>
    <row r="1854" spans="1:8" ht="27">
      <c r="A1854" s="234"/>
      <c r="B1854" s="262">
        <f t="shared" si="94"/>
        <v>1672</v>
      </c>
      <c r="C1854" s="91" t="s">
        <v>1926</v>
      </c>
      <c r="D1854" s="233" t="s">
        <v>19</v>
      </c>
      <c r="E1854" s="91" t="s">
        <v>1941</v>
      </c>
      <c r="F1854" s="257" t="s">
        <v>201</v>
      </c>
      <c r="G1854" s="224">
        <v>0.69166666666666665</v>
      </c>
    </row>
    <row r="1855" spans="1:8" ht="27">
      <c r="A1855" s="234"/>
      <c r="B1855" s="262">
        <f t="shared" si="94"/>
        <v>1673</v>
      </c>
      <c r="C1855" s="91" t="s">
        <v>1926</v>
      </c>
      <c r="D1855" s="233" t="s">
        <v>19</v>
      </c>
      <c r="E1855" s="91" t="s">
        <v>1942</v>
      </c>
      <c r="F1855" s="257" t="s">
        <v>201</v>
      </c>
      <c r="G1855" s="224">
        <v>0.76666666666666661</v>
      </c>
    </row>
    <row r="1856" spans="1:8" ht="27">
      <c r="A1856" s="234"/>
      <c r="B1856" s="262">
        <f t="shared" si="94"/>
        <v>1674</v>
      </c>
      <c r="C1856" s="91" t="s">
        <v>1926</v>
      </c>
      <c r="D1856" s="233" t="s">
        <v>19</v>
      </c>
      <c r="E1856" s="91" t="s">
        <v>1943</v>
      </c>
      <c r="F1856" s="257" t="s">
        <v>201</v>
      </c>
      <c r="G1856" s="224">
        <v>0.92916666666666681</v>
      </c>
    </row>
    <row r="1857" spans="1:8" ht="27">
      <c r="A1857" s="234"/>
      <c r="B1857" s="262">
        <f t="shared" si="94"/>
        <v>1675</v>
      </c>
      <c r="C1857" s="91" t="s">
        <v>1926</v>
      </c>
      <c r="D1857" s="233" t="s">
        <v>19</v>
      </c>
      <c r="E1857" s="91" t="s">
        <v>1944</v>
      </c>
      <c r="F1857" s="257" t="s">
        <v>201</v>
      </c>
      <c r="G1857" s="224">
        <v>0.92500000000000004</v>
      </c>
    </row>
    <row r="1858" spans="1:8" ht="27">
      <c r="A1858" s="234"/>
      <c r="B1858" s="262">
        <f t="shared" si="94"/>
        <v>1676</v>
      </c>
      <c r="C1858" s="91" t="s">
        <v>1926</v>
      </c>
      <c r="D1858" s="233" t="s">
        <v>19</v>
      </c>
      <c r="E1858" s="91" t="s">
        <v>1945</v>
      </c>
      <c r="F1858" s="257" t="s">
        <v>201</v>
      </c>
      <c r="G1858" s="224">
        <v>1.1083333333333334</v>
      </c>
      <c r="H1858" s="279">
        <f>1.108/4</f>
        <v>0.27700000000000002</v>
      </c>
    </row>
    <row r="1859" spans="1:8" ht="27">
      <c r="A1859" s="234"/>
      <c r="B1859" s="262">
        <f t="shared" si="94"/>
        <v>1677</v>
      </c>
      <c r="C1859" s="91" t="s">
        <v>1926</v>
      </c>
      <c r="D1859" s="233" t="s">
        <v>19</v>
      </c>
      <c r="E1859" s="91" t="s">
        <v>1946</v>
      </c>
      <c r="F1859" s="257" t="s">
        <v>201</v>
      </c>
      <c r="G1859" s="224">
        <v>1.1208333333333333</v>
      </c>
    </row>
    <row r="1860" spans="1:8" ht="27">
      <c r="A1860" s="234"/>
      <c r="B1860" s="262">
        <f t="shared" si="94"/>
        <v>1678</v>
      </c>
      <c r="C1860" s="91" t="s">
        <v>1926</v>
      </c>
      <c r="D1860" s="233" t="s">
        <v>19</v>
      </c>
      <c r="E1860" s="91" t="s">
        <v>1947</v>
      </c>
      <c r="F1860" s="257" t="s">
        <v>201</v>
      </c>
      <c r="G1860" s="224">
        <v>0.58399999999999996</v>
      </c>
    </row>
    <row r="1861" spans="1:8" ht="27">
      <c r="A1861" s="234"/>
      <c r="B1861" s="262">
        <f t="shared" si="94"/>
        <v>1679</v>
      </c>
      <c r="C1861" s="91" t="s">
        <v>1789</v>
      </c>
      <c r="D1861" s="233" t="s">
        <v>20</v>
      </c>
      <c r="E1861" s="91" t="s">
        <v>1948</v>
      </c>
      <c r="F1861" s="257" t="s">
        <v>1927</v>
      </c>
      <c r="G1861" s="224">
        <v>0.17199999999999999</v>
      </c>
    </row>
    <row r="1862" spans="1:8">
      <c r="A1862" s="233" t="s">
        <v>1949</v>
      </c>
      <c r="B1862" s="650"/>
      <c r="C1862" s="660" t="s">
        <v>1950</v>
      </c>
      <c r="D1862" s="660"/>
      <c r="E1862" s="660"/>
      <c r="F1862" s="257"/>
      <c r="G1862" s="224"/>
    </row>
    <row r="1863" spans="1:8">
      <c r="A1863" s="664"/>
      <c r="B1863" s="262">
        <f>B1861+1</f>
        <v>1680</v>
      </c>
      <c r="C1863" s="91" t="s">
        <v>1951</v>
      </c>
      <c r="D1863" s="233" t="s">
        <v>19</v>
      </c>
      <c r="E1863" s="91" t="s">
        <v>1952</v>
      </c>
      <c r="F1863" s="257" t="s">
        <v>201</v>
      </c>
      <c r="G1863" s="224">
        <v>3.3333333333333333E-2</v>
      </c>
    </row>
    <row r="1864" spans="1:8">
      <c r="A1864" s="664"/>
      <c r="B1864" s="262">
        <f>B1863+1</f>
        <v>1681</v>
      </c>
      <c r="C1864" s="91" t="s">
        <v>1951</v>
      </c>
      <c r="D1864" s="233" t="s">
        <v>19</v>
      </c>
      <c r="E1864" s="91" t="s">
        <v>1953</v>
      </c>
      <c r="F1864" s="257" t="s">
        <v>201</v>
      </c>
      <c r="G1864" s="224">
        <v>4.1666666666666671E-2</v>
      </c>
    </row>
    <row r="1865" spans="1:8">
      <c r="A1865" s="664"/>
      <c r="B1865" s="262">
        <f>B1864+1</f>
        <v>1682</v>
      </c>
      <c r="C1865" s="91" t="s">
        <v>1951</v>
      </c>
      <c r="D1865" s="233" t="s">
        <v>19</v>
      </c>
      <c r="E1865" s="91" t="s">
        <v>1954</v>
      </c>
      <c r="F1865" s="257" t="s">
        <v>201</v>
      </c>
      <c r="G1865" s="224">
        <v>5.8333333333333341E-2</v>
      </c>
    </row>
    <row r="1866" spans="1:8">
      <c r="A1866" s="664"/>
      <c r="B1866" s="262">
        <f t="shared" ref="B1866:B1872" si="95">B1865+1</f>
        <v>1683</v>
      </c>
      <c r="C1866" s="91" t="s">
        <v>1951</v>
      </c>
      <c r="D1866" s="233" t="s">
        <v>19</v>
      </c>
      <c r="E1866" s="91" t="s">
        <v>1955</v>
      </c>
      <c r="F1866" s="257" t="s">
        <v>201</v>
      </c>
      <c r="G1866" s="224">
        <v>6.6666666666666666E-2</v>
      </c>
    </row>
    <row r="1867" spans="1:8">
      <c r="A1867" s="664"/>
      <c r="B1867" s="262">
        <f t="shared" si="95"/>
        <v>1684</v>
      </c>
      <c r="C1867" s="91" t="s">
        <v>1956</v>
      </c>
      <c r="D1867" s="233" t="s">
        <v>19</v>
      </c>
      <c r="E1867" s="91" t="s">
        <v>1957</v>
      </c>
      <c r="F1867" s="257" t="s">
        <v>201</v>
      </c>
      <c r="G1867" s="224">
        <v>0.33333333333333337</v>
      </c>
    </row>
    <row r="1868" spans="1:8">
      <c r="A1868" s="664"/>
      <c r="B1868" s="262">
        <f t="shared" si="95"/>
        <v>1685</v>
      </c>
      <c r="C1868" s="91" t="s">
        <v>1956</v>
      </c>
      <c r="D1868" s="233" t="s">
        <v>19</v>
      </c>
      <c r="E1868" s="91" t="s">
        <v>1958</v>
      </c>
      <c r="F1868" s="257" t="s">
        <v>201</v>
      </c>
      <c r="G1868" s="224">
        <v>7.4999999999999997E-2</v>
      </c>
    </row>
    <row r="1869" spans="1:8">
      <c r="A1869" s="664"/>
      <c r="B1869" s="262">
        <f t="shared" si="95"/>
        <v>1686</v>
      </c>
      <c r="C1869" s="91" t="s">
        <v>1956</v>
      </c>
      <c r="D1869" s="233" t="s">
        <v>19</v>
      </c>
      <c r="E1869" s="91" t="s">
        <v>2491</v>
      </c>
      <c r="F1869" s="257" t="s">
        <v>201</v>
      </c>
      <c r="G1869" s="224">
        <v>8.3333333333333343E-2</v>
      </c>
    </row>
    <row r="1870" spans="1:8">
      <c r="A1870" s="664"/>
      <c r="B1870" s="262">
        <f t="shared" si="95"/>
        <v>1687</v>
      </c>
      <c r="C1870" s="91" t="s">
        <v>1956</v>
      </c>
      <c r="D1870" s="233" t="s">
        <v>19</v>
      </c>
      <c r="E1870" s="91" t="s">
        <v>1959</v>
      </c>
      <c r="F1870" s="257" t="s">
        <v>201</v>
      </c>
      <c r="G1870" s="224">
        <v>0.1</v>
      </c>
    </row>
    <row r="1871" spans="1:8">
      <c r="A1871" s="664"/>
      <c r="B1871" s="262">
        <f t="shared" si="95"/>
        <v>1688</v>
      </c>
      <c r="C1871" s="91" t="s">
        <v>1960</v>
      </c>
      <c r="D1871" s="233" t="s">
        <v>19</v>
      </c>
      <c r="E1871" s="91" t="s">
        <v>1961</v>
      </c>
      <c r="F1871" s="257" t="s">
        <v>201</v>
      </c>
      <c r="G1871" s="224">
        <v>0.33333333333333337</v>
      </c>
    </row>
    <row r="1872" spans="1:8" ht="27">
      <c r="A1872" s="664"/>
      <c r="B1872" s="262">
        <f t="shared" si="95"/>
        <v>1689</v>
      </c>
      <c r="C1872" s="91" t="s">
        <v>588</v>
      </c>
      <c r="D1872" s="233" t="s">
        <v>1962</v>
      </c>
      <c r="E1872" s="91" t="s">
        <v>2378</v>
      </c>
      <c r="F1872" s="257" t="s">
        <v>1927</v>
      </c>
      <c r="G1872" s="224">
        <v>0.64</v>
      </c>
    </row>
    <row r="1873" spans="1:7">
      <c r="A1873" s="233" t="s">
        <v>1963</v>
      </c>
      <c r="B1873" s="650"/>
      <c r="C1873" s="94" t="s">
        <v>1964</v>
      </c>
      <c r="D1873" s="233"/>
      <c r="E1873" s="91"/>
      <c r="F1873" s="257"/>
      <c r="G1873" s="224"/>
    </row>
    <row r="1874" spans="1:7">
      <c r="A1874" s="664"/>
      <c r="B1874" s="262">
        <f>B1872+1</f>
        <v>1690</v>
      </c>
      <c r="C1874" s="91" t="s">
        <v>1965</v>
      </c>
      <c r="D1874" s="233" t="s">
        <v>306</v>
      </c>
      <c r="E1874" s="91" t="s">
        <v>2379</v>
      </c>
      <c r="F1874" s="257" t="s">
        <v>201</v>
      </c>
      <c r="G1874" s="224">
        <v>2.16</v>
      </c>
    </row>
    <row r="1875" spans="1:7">
      <c r="A1875" s="664"/>
      <c r="B1875" s="262">
        <f>B1874+1</f>
        <v>1691</v>
      </c>
      <c r="C1875" s="91" t="s">
        <v>1965</v>
      </c>
      <c r="D1875" s="233" t="s">
        <v>306</v>
      </c>
      <c r="E1875" s="91" t="s">
        <v>2380</v>
      </c>
      <c r="F1875" s="257" t="s">
        <v>201</v>
      </c>
      <c r="G1875" s="224">
        <v>2.88</v>
      </c>
    </row>
    <row r="1876" spans="1:7">
      <c r="A1876" s="664"/>
      <c r="B1876" s="262">
        <f>B1875+1</f>
        <v>1692</v>
      </c>
      <c r="C1876" s="91" t="s">
        <v>1926</v>
      </c>
      <c r="D1876" s="233" t="s">
        <v>291</v>
      </c>
      <c r="E1876" s="91" t="s">
        <v>1966</v>
      </c>
      <c r="F1876" s="257" t="s">
        <v>201</v>
      </c>
      <c r="G1876" s="224">
        <v>0.12</v>
      </c>
    </row>
    <row r="1877" spans="1:7" ht="27">
      <c r="A1877" s="664"/>
      <c r="B1877" s="262">
        <f t="shared" ref="B1877" si="96">B1876+1</f>
        <v>1693</v>
      </c>
      <c r="C1877" s="91" t="s">
        <v>1926</v>
      </c>
      <c r="D1877" s="233" t="s">
        <v>291</v>
      </c>
      <c r="E1877" s="91" t="s">
        <v>1967</v>
      </c>
      <c r="F1877" s="257" t="s">
        <v>201</v>
      </c>
      <c r="G1877" s="224">
        <v>0.12</v>
      </c>
    </row>
    <row r="1878" spans="1:7">
      <c r="A1878" s="233" t="s">
        <v>1968</v>
      </c>
      <c r="B1878" s="650"/>
      <c r="C1878" s="660" t="s">
        <v>1969</v>
      </c>
      <c r="D1878" s="660"/>
      <c r="E1878" s="660"/>
      <c r="F1878" s="257"/>
      <c r="G1878" s="224"/>
    </row>
    <row r="1879" spans="1:7">
      <c r="A1879" s="664"/>
      <c r="B1879" s="262">
        <f>B1877+1</f>
        <v>1694</v>
      </c>
      <c r="C1879" s="235" t="s">
        <v>1970</v>
      </c>
      <c r="D1879" s="233" t="s">
        <v>306</v>
      </c>
      <c r="E1879" s="236" t="s">
        <v>2381</v>
      </c>
      <c r="F1879" s="257" t="s">
        <v>611</v>
      </c>
      <c r="G1879" s="224">
        <v>3.833333333333333</v>
      </c>
    </row>
    <row r="1880" spans="1:7">
      <c r="A1880" s="664"/>
      <c r="B1880" s="262">
        <f>B1879+1</f>
        <v>1695</v>
      </c>
      <c r="C1880" s="235" t="s">
        <v>1970</v>
      </c>
      <c r="D1880" s="233" t="s">
        <v>306</v>
      </c>
      <c r="E1880" s="236" t="s">
        <v>2382</v>
      </c>
      <c r="F1880" s="257" t="s">
        <v>611</v>
      </c>
      <c r="G1880" s="224">
        <v>4.0833333333333339</v>
      </c>
    </row>
    <row r="1881" spans="1:7">
      <c r="A1881" s="664"/>
      <c r="B1881" s="262">
        <f>B1880+1</f>
        <v>1696</v>
      </c>
      <c r="C1881" s="235" t="s">
        <v>1970</v>
      </c>
      <c r="D1881" s="233" t="s">
        <v>306</v>
      </c>
      <c r="E1881" s="236" t="s">
        <v>1971</v>
      </c>
      <c r="F1881" s="257" t="s">
        <v>611</v>
      </c>
      <c r="G1881" s="224">
        <v>3.0583333333333336</v>
      </c>
    </row>
    <row r="1882" spans="1:7">
      <c r="A1882" s="664"/>
      <c r="B1882" s="262">
        <f t="shared" ref="B1882" si="97">B1881+1</f>
        <v>1697</v>
      </c>
      <c r="C1882" s="235" t="s">
        <v>1970</v>
      </c>
      <c r="D1882" s="233" t="s">
        <v>306</v>
      </c>
      <c r="E1882" s="236" t="s">
        <v>1972</v>
      </c>
      <c r="F1882" s="257" t="s">
        <v>611</v>
      </c>
      <c r="G1882" s="224">
        <v>4.625</v>
      </c>
    </row>
    <row r="1883" spans="1:7" ht="17.25">
      <c r="A1883" s="285"/>
      <c r="B1883" s="650"/>
      <c r="C1883" s="671" t="s">
        <v>1973</v>
      </c>
      <c r="D1883" s="649"/>
      <c r="E1883" s="649"/>
      <c r="F1883" s="672"/>
      <c r="G1883" s="224"/>
    </row>
    <row r="1884" spans="1:7">
      <c r="A1884" s="262" t="s">
        <v>1974</v>
      </c>
      <c r="B1884" s="650"/>
      <c r="C1884" s="660" t="s">
        <v>1975</v>
      </c>
      <c r="D1884" s="660"/>
      <c r="E1884" s="660"/>
      <c r="F1884" s="650"/>
      <c r="G1884" s="224"/>
    </row>
    <row r="1885" spans="1:7">
      <c r="A1885" s="269"/>
      <c r="B1885" s="262">
        <f>B1882+1</f>
        <v>1698</v>
      </c>
      <c r="C1885" s="91" t="s">
        <v>1976</v>
      </c>
      <c r="D1885" s="262" t="s">
        <v>231</v>
      </c>
      <c r="E1885" s="91" t="s">
        <v>1977</v>
      </c>
      <c r="F1885" s="257" t="s">
        <v>611</v>
      </c>
      <c r="G1885" s="224">
        <v>165</v>
      </c>
    </row>
    <row r="1886" spans="1:7">
      <c r="A1886" s="262" t="s">
        <v>1978</v>
      </c>
      <c r="B1886" s="650"/>
      <c r="C1886" s="660" t="s">
        <v>1979</v>
      </c>
      <c r="D1886" s="660"/>
      <c r="E1886" s="660"/>
      <c r="F1886" s="649"/>
      <c r="G1886" s="224"/>
    </row>
    <row r="1887" spans="1:7">
      <c r="A1887" s="285"/>
      <c r="B1887" s="262">
        <f>B1885+1</f>
        <v>1699</v>
      </c>
      <c r="C1887" s="91" t="s">
        <v>1980</v>
      </c>
      <c r="D1887" s="262" t="s">
        <v>231</v>
      </c>
      <c r="E1887" s="91"/>
      <c r="F1887" s="257" t="s">
        <v>611</v>
      </c>
      <c r="G1887" s="224" t="s">
        <v>412</v>
      </c>
    </row>
    <row r="1888" spans="1:7" ht="54">
      <c r="A1888" s="285"/>
      <c r="B1888" s="650"/>
      <c r="C1888" s="641" t="s">
        <v>1981</v>
      </c>
      <c r="D1888" s="641"/>
      <c r="E1888" s="641"/>
      <c r="F1888" s="641"/>
      <c r="G1888" s="224"/>
    </row>
    <row r="1889" spans="1:7">
      <c r="A1889" s="262" t="s">
        <v>1982</v>
      </c>
      <c r="B1889" s="262"/>
      <c r="C1889" s="660" t="s">
        <v>1983</v>
      </c>
      <c r="D1889" s="660"/>
      <c r="E1889" s="660"/>
      <c r="F1889" s="649"/>
      <c r="G1889" s="224"/>
    </row>
    <row r="1890" spans="1:7" ht="69.75" customHeight="1">
      <c r="A1890" s="285"/>
      <c r="B1890" s="262">
        <f>B1887+1</f>
        <v>1700</v>
      </c>
      <c r="C1890" s="91" t="s">
        <v>1984</v>
      </c>
      <c r="D1890" s="262" t="s">
        <v>317</v>
      </c>
      <c r="E1890" s="91" t="s">
        <v>1985</v>
      </c>
      <c r="F1890" s="257" t="s">
        <v>533</v>
      </c>
      <c r="G1890" s="224">
        <v>0.39750000000000002</v>
      </c>
    </row>
    <row r="1891" spans="1:7">
      <c r="A1891" s="262" t="s">
        <v>1986</v>
      </c>
      <c r="B1891" s="650"/>
      <c r="C1891" s="660" t="s">
        <v>1987</v>
      </c>
      <c r="D1891" s="660"/>
      <c r="E1891" s="660"/>
      <c r="F1891" s="649"/>
      <c r="G1891" s="224"/>
    </row>
    <row r="1892" spans="1:7">
      <c r="A1892" s="285"/>
      <c r="B1892" s="262">
        <f>B1890+1</f>
        <v>1701</v>
      </c>
      <c r="C1892" s="91" t="s">
        <v>1987</v>
      </c>
      <c r="D1892" s="262" t="s">
        <v>317</v>
      </c>
      <c r="E1892" s="91"/>
      <c r="F1892" s="257" t="s">
        <v>533</v>
      </c>
      <c r="G1892" s="224">
        <v>0.40583333333333332</v>
      </c>
    </row>
    <row r="1893" spans="1:7" ht="17.25">
      <c r="A1893" s="285"/>
      <c r="B1893" s="650"/>
      <c r="C1893" s="671" t="s">
        <v>1988</v>
      </c>
      <c r="D1893" s="649"/>
      <c r="E1893" s="649"/>
      <c r="F1893" s="649"/>
      <c r="G1893" s="224"/>
    </row>
    <row r="1894" spans="1:7">
      <c r="A1894" s="262" t="s">
        <v>1989</v>
      </c>
      <c r="B1894" s="262"/>
      <c r="C1894" s="660" t="s">
        <v>1990</v>
      </c>
      <c r="D1894" s="660"/>
      <c r="E1894" s="660"/>
      <c r="F1894" s="649"/>
      <c r="G1894" s="224"/>
    </row>
    <row r="1895" spans="1:7">
      <c r="A1895" s="650"/>
      <c r="B1895" s="262">
        <f>B1892+1</f>
        <v>1702</v>
      </c>
      <c r="C1895" s="93" t="s">
        <v>595</v>
      </c>
      <c r="D1895" s="262" t="s">
        <v>19</v>
      </c>
      <c r="E1895" s="93" t="s">
        <v>1991</v>
      </c>
      <c r="F1895" s="257" t="s">
        <v>201</v>
      </c>
      <c r="G1895" s="224" t="s">
        <v>412</v>
      </c>
    </row>
    <row r="1896" spans="1:7">
      <c r="A1896" s="262" t="s">
        <v>1992</v>
      </c>
      <c r="B1896" s="650"/>
      <c r="C1896" s="660" t="s">
        <v>1993</v>
      </c>
      <c r="D1896" s="262"/>
      <c r="E1896" s="660"/>
      <c r="F1896" s="669"/>
      <c r="G1896" s="224"/>
    </row>
    <row r="1897" spans="1:7">
      <c r="A1897" s="285"/>
      <c r="B1897" s="262">
        <f>B1895+1</f>
        <v>1703</v>
      </c>
      <c r="C1897" s="93" t="s">
        <v>595</v>
      </c>
      <c r="D1897" s="262" t="s">
        <v>19</v>
      </c>
      <c r="E1897" s="93" t="s">
        <v>1994</v>
      </c>
      <c r="F1897" s="257" t="s">
        <v>201</v>
      </c>
      <c r="G1897" s="224" t="s">
        <v>412</v>
      </c>
    </row>
    <row r="1898" spans="1:7">
      <c r="A1898" s="262" t="s">
        <v>1995</v>
      </c>
      <c r="B1898" s="650"/>
      <c r="C1898" s="660" t="s">
        <v>1996</v>
      </c>
      <c r="D1898" s="660"/>
      <c r="E1898" s="660"/>
      <c r="F1898" s="281"/>
      <c r="G1898" s="224"/>
    </row>
    <row r="1899" spans="1:7">
      <c r="A1899" s="285"/>
      <c r="B1899" s="262">
        <f>B1897+1</f>
        <v>1704</v>
      </c>
      <c r="C1899" s="94" t="s">
        <v>1997</v>
      </c>
      <c r="D1899" s="262" t="s">
        <v>20</v>
      </c>
      <c r="E1899" s="91" t="s">
        <v>1998</v>
      </c>
      <c r="F1899" s="262" t="s">
        <v>533</v>
      </c>
      <c r="G1899" s="224">
        <v>0.92916666666666681</v>
      </c>
    </row>
    <row r="1900" spans="1:7">
      <c r="A1900" s="285"/>
      <c r="B1900" s="262">
        <f>B1899+1</f>
        <v>1705</v>
      </c>
      <c r="C1900" s="94" t="s">
        <v>1997</v>
      </c>
      <c r="D1900" s="262" t="s">
        <v>20</v>
      </c>
      <c r="E1900" s="94" t="s">
        <v>1999</v>
      </c>
      <c r="F1900" s="262" t="s">
        <v>533</v>
      </c>
      <c r="G1900" s="224">
        <v>0.85000000000000009</v>
      </c>
    </row>
    <row r="1901" spans="1:7">
      <c r="A1901" s="285"/>
      <c r="B1901" s="262">
        <f>B1900+1</f>
        <v>1706</v>
      </c>
      <c r="C1901" s="94" t="s">
        <v>1997</v>
      </c>
      <c r="D1901" s="262" t="s">
        <v>20</v>
      </c>
      <c r="E1901" s="91" t="s">
        <v>2000</v>
      </c>
      <c r="F1901" s="262" t="s">
        <v>533</v>
      </c>
      <c r="G1901" s="224">
        <v>0.85000000000000009</v>
      </c>
    </row>
    <row r="1902" spans="1:7">
      <c r="A1902" s="285"/>
      <c r="B1902" s="262">
        <f t="shared" ref="B1902:B1907" si="98">B1901+1</f>
        <v>1707</v>
      </c>
      <c r="C1902" s="94" t="s">
        <v>1997</v>
      </c>
      <c r="D1902" s="262" t="s">
        <v>20</v>
      </c>
      <c r="E1902" s="91" t="s">
        <v>2001</v>
      </c>
      <c r="F1902" s="262" t="s">
        <v>533</v>
      </c>
      <c r="G1902" s="224">
        <v>0.80833333333333335</v>
      </c>
    </row>
    <row r="1903" spans="1:7">
      <c r="A1903" s="285"/>
      <c r="B1903" s="262">
        <f t="shared" si="98"/>
        <v>1708</v>
      </c>
      <c r="C1903" s="94" t="s">
        <v>1997</v>
      </c>
      <c r="D1903" s="262" t="s">
        <v>20</v>
      </c>
      <c r="E1903" s="91" t="s">
        <v>2002</v>
      </c>
      <c r="F1903" s="262" t="s">
        <v>533</v>
      </c>
      <c r="G1903" s="224">
        <v>0.80833333333333335</v>
      </c>
    </row>
    <row r="1904" spans="1:7">
      <c r="A1904" s="285"/>
      <c r="B1904" s="262">
        <f t="shared" si="98"/>
        <v>1709</v>
      </c>
      <c r="C1904" s="94" t="s">
        <v>1997</v>
      </c>
      <c r="D1904" s="262" t="s">
        <v>20</v>
      </c>
      <c r="E1904" s="91" t="s">
        <v>1998</v>
      </c>
      <c r="F1904" s="257" t="s">
        <v>2004</v>
      </c>
      <c r="G1904" s="224">
        <v>1.1666666666666667</v>
      </c>
    </row>
    <row r="1905" spans="1:7">
      <c r="A1905" s="285"/>
      <c r="B1905" s="262">
        <f t="shared" si="98"/>
        <v>1710</v>
      </c>
      <c r="C1905" s="94" t="s">
        <v>1997</v>
      </c>
      <c r="D1905" s="262" t="s">
        <v>20</v>
      </c>
      <c r="E1905" s="94" t="s">
        <v>1999</v>
      </c>
      <c r="F1905" s="257" t="s">
        <v>2004</v>
      </c>
      <c r="G1905" s="224">
        <v>1.1666666666666667</v>
      </c>
    </row>
    <row r="1906" spans="1:7">
      <c r="A1906" s="285"/>
      <c r="B1906" s="262">
        <f t="shared" si="98"/>
        <v>1711</v>
      </c>
      <c r="C1906" s="94" t="s">
        <v>1997</v>
      </c>
      <c r="D1906" s="262" t="s">
        <v>20</v>
      </c>
      <c r="E1906" s="91" t="s">
        <v>2003</v>
      </c>
      <c r="F1906" s="257" t="s">
        <v>2004</v>
      </c>
      <c r="G1906" s="224">
        <v>1.1666666666666667</v>
      </c>
    </row>
    <row r="1907" spans="1:7">
      <c r="A1907" s="285"/>
      <c r="B1907" s="262">
        <f t="shared" si="98"/>
        <v>1712</v>
      </c>
      <c r="C1907" s="94" t="s">
        <v>1997</v>
      </c>
      <c r="D1907" s="262" t="s">
        <v>20</v>
      </c>
      <c r="E1907" s="91" t="s">
        <v>2005</v>
      </c>
      <c r="F1907" s="257" t="s">
        <v>2004</v>
      </c>
      <c r="G1907" s="224">
        <v>1.1666666666666667</v>
      </c>
    </row>
    <row r="1908" spans="1:7">
      <c r="A1908" s="262" t="s">
        <v>2006</v>
      </c>
      <c r="B1908" s="650"/>
      <c r="C1908" s="660" t="s">
        <v>2007</v>
      </c>
      <c r="D1908" s="660"/>
      <c r="E1908" s="660"/>
      <c r="F1908" s="281"/>
      <c r="G1908" s="224"/>
    </row>
    <row r="1909" spans="1:7">
      <c r="A1909" s="650"/>
      <c r="B1909" s="262">
        <f>B1907+1</f>
        <v>1713</v>
      </c>
      <c r="C1909" s="91" t="s">
        <v>2007</v>
      </c>
      <c r="D1909" s="262" t="s">
        <v>394</v>
      </c>
      <c r="E1909" s="91"/>
      <c r="F1909" s="262" t="s">
        <v>201</v>
      </c>
      <c r="G1909" s="224" t="s">
        <v>412</v>
      </c>
    </row>
    <row r="1910" spans="1:7">
      <c r="A1910" s="262" t="s">
        <v>2008</v>
      </c>
      <c r="B1910" s="650"/>
      <c r="C1910" s="660" t="s">
        <v>2009</v>
      </c>
      <c r="D1910" s="660"/>
      <c r="E1910" s="660"/>
      <c r="F1910" s="281"/>
      <c r="G1910" s="224"/>
    </row>
    <row r="1911" spans="1:7">
      <c r="A1911" s="285"/>
      <c r="B1911" s="262">
        <f>B1909+1</f>
        <v>1714</v>
      </c>
      <c r="C1911" s="91" t="s">
        <v>2009</v>
      </c>
      <c r="D1911" s="262" t="s">
        <v>20</v>
      </c>
      <c r="E1911" s="91"/>
      <c r="F1911" s="262" t="s">
        <v>201</v>
      </c>
      <c r="G1911" s="224">
        <v>0.70833333333333337</v>
      </c>
    </row>
    <row r="1912" spans="1:7">
      <c r="A1912" s="262" t="s">
        <v>2010</v>
      </c>
      <c r="B1912" s="650"/>
      <c r="C1912" s="660" t="s">
        <v>2011</v>
      </c>
      <c r="D1912" s="660"/>
      <c r="E1912" s="660"/>
      <c r="F1912" s="281"/>
      <c r="G1912" s="224"/>
    </row>
    <row r="1913" spans="1:7">
      <c r="A1913" s="285"/>
      <c r="B1913" s="262">
        <f>B1911+1</f>
        <v>1715</v>
      </c>
      <c r="C1913" s="91" t="s">
        <v>2012</v>
      </c>
      <c r="D1913" s="262" t="s">
        <v>317</v>
      </c>
      <c r="E1913" s="91" t="s">
        <v>2013</v>
      </c>
      <c r="F1913" s="262" t="s">
        <v>533</v>
      </c>
      <c r="G1913" s="224" t="s">
        <v>412</v>
      </c>
    </row>
    <row r="1914" spans="1:7">
      <c r="A1914" s="262" t="s">
        <v>2014</v>
      </c>
      <c r="B1914" s="650"/>
      <c r="C1914" s="660" t="s">
        <v>2015</v>
      </c>
      <c r="D1914" s="660"/>
      <c r="E1914" s="660"/>
      <c r="F1914" s="281"/>
      <c r="G1914" s="224"/>
    </row>
    <row r="1915" spans="1:7">
      <c r="A1915" s="285"/>
      <c r="B1915" s="262">
        <f>B1913+1</f>
        <v>1716</v>
      </c>
      <c r="C1915" s="287" t="s">
        <v>2016</v>
      </c>
      <c r="D1915" s="262" t="s">
        <v>19</v>
      </c>
      <c r="E1915" s="287" t="s">
        <v>2017</v>
      </c>
      <c r="F1915" s="257" t="s">
        <v>2004</v>
      </c>
      <c r="G1915" s="224">
        <v>2.92</v>
      </c>
    </row>
    <row r="1916" spans="1:7">
      <c r="A1916" s="262" t="s">
        <v>2018</v>
      </c>
      <c r="B1916" s="650"/>
      <c r="C1916" s="660" t="s">
        <v>2019</v>
      </c>
      <c r="D1916" s="660"/>
      <c r="E1916" s="660"/>
      <c r="F1916" s="281"/>
      <c r="G1916" s="224"/>
    </row>
    <row r="1917" spans="1:7" ht="27">
      <c r="A1917" s="285"/>
      <c r="B1917" s="262">
        <f>B1915+1</f>
        <v>1717</v>
      </c>
      <c r="C1917" s="287" t="s">
        <v>2020</v>
      </c>
      <c r="D1917" s="262" t="s">
        <v>20</v>
      </c>
      <c r="E1917" s="287" t="s">
        <v>2021</v>
      </c>
      <c r="F1917" s="257" t="s">
        <v>1795</v>
      </c>
      <c r="G1917" s="224">
        <v>0.60833333333333339</v>
      </c>
    </row>
    <row r="1918" spans="1:7" ht="27">
      <c r="A1918" s="285"/>
      <c r="B1918" s="262">
        <f>B1917+1</f>
        <v>1718</v>
      </c>
      <c r="C1918" s="287" t="s">
        <v>2020</v>
      </c>
      <c r="D1918" s="262" t="s">
        <v>20</v>
      </c>
      <c r="E1918" s="287" t="s">
        <v>2021</v>
      </c>
      <c r="F1918" s="257" t="s">
        <v>1799</v>
      </c>
      <c r="G1918" s="224">
        <v>0.625</v>
      </c>
    </row>
    <row r="1919" spans="1:7">
      <c r="A1919" s="262" t="s">
        <v>2022</v>
      </c>
      <c r="B1919" s="650"/>
      <c r="C1919" s="660" t="s">
        <v>2023</v>
      </c>
      <c r="D1919" s="660"/>
      <c r="E1919" s="660"/>
      <c r="F1919" s="281"/>
      <c r="G1919" s="224"/>
    </row>
    <row r="1920" spans="1:7">
      <c r="A1920" s="650"/>
      <c r="B1920" s="262">
        <f>B1918+1</f>
        <v>1719</v>
      </c>
      <c r="C1920" s="288" t="s">
        <v>2024</v>
      </c>
      <c r="D1920" s="262" t="s">
        <v>291</v>
      </c>
      <c r="E1920" s="288" t="s">
        <v>2025</v>
      </c>
      <c r="F1920" s="257" t="s">
        <v>1056</v>
      </c>
      <c r="G1920" s="224" t="s">
        <v>412</v>
      </c>
    </row>
    <row r="1921" spans="1:7">
      <c r="A1921" s="262" t="s">
        <v>2026</v>
      </c>
      <c r="B1921" s="650"/>
      <c r="C1921" s="660" t="s">
        <v>2027</v>
      </c>
      <c r="D1921" s="660"/>
      <c r="E1921" s="660"/>
      <c r="F1921" s="281"/>
      <c r="G1921" s="224" t="s">
        <v>412</v>
      </c>
    </row>
    <row r="1922" spans="1:7">
      <c r="A1922" s="285"/>
      <c r="B1922" s="262">
        <f>B1920+1</f>
        <v>1720</v>
      </c>
      <c r="C1922" s="287" t="s">
        <v>2492</v>
      </c>
      <c r="D1922" s="262" t="s">
        <v>306</v>
      </c>
      <c r="E1922" s="287" t="s">
        <v>2028</v>
      </c>
      <c r="F1922" s="262" t="s">
        <v>533</v>
      </c>
      <c r="G1922" s="224">
        <v>1.1666666666666667</v>
      </c>
    </row>
    <row r="1923" spans="1:7">
      <c r="A1923" s="262" t="s">
        <v>2029</v>
      </c>
      <c r="B1923" s="650"/>
      <c r="C1923" s="660" t="s">
        <v>2030</v>
      </c>
      <c r="D1923" s="660"/>
      <c r="E1923" s="660"/>
      <c r="F1923" s="281"/>
      <c r="G1923" s="224"/>
    </row>
    <row r="1924" spans="1:7" ht="27">
      <c r="A1924" s="285"/>
      <c r="B1924" s="262">
        <f>B1922+1</f>
        <v>1721</v>
      </c>
      <c r="C1924" s="287" t="s">
        <v>2031</v>
      </c>
      <c r="D1924" s="262" t="s">
        <v>306</v>
      </c>
      <c r="E1924" s="287" t="s">
        <v>2028</v>
      </c>
      <c r="F1924" s="257" t="s">
        <v>2383</v>
      </c>
      <c r="G1924" s="224">
        <v>0.95833333333333326</v>
      </c>
    </row>
    <row r="1925" spans="1:7">
      <c r="A1925" s="262" t="s">
        <v>2032</v>
      </c>
      <c r="B1925" s="650"/>
      <c r="C1925" s="660" t="s">
        <v>2033</v>
      </c>
      <c r="D1925" s="660"/>
      <c r="E1925" s="660"/>
      <c r="F1925" s="281"/>
      <c r="G1925" s="224"/>
    </row>
    <row r="1926" spans="1:7" ht="27">
      <c r="A1926" s="650"/>
      <c r="B1926" s="262">
        <f>B1924+1</f>
        <v>1722</v>
      </c>
      <c r="C1926" s="287" t="s">
        <v>2034</v>
      </c>
      <c r="D1926" s="262" t="s">
        <v>19</v>
      </c>
      <c r="E1926" s="287" t="s">
        <v>2035</v>
      </c>
      <c r="F1926" s="257" t="s">
        <v>201</v>
      </c>
      <c r="G1926" s="224">
        <v>24</v>
      </c>
    </row>
    <row r="1927" spans="1:7" ht="27">
      <c r="A1927" s="285"/>
      <c r="B1927" s="262">
        <f>B1926+1</f>
        <v>1723</v>
      </c>
      <c r="C1927" s="287" t="s">
        <v>2034</v>
      </c>
      <c r="D1927" s="262" t="s">
        <v>19</v>
      </c>
      <c r="E1927" s="287" t="s">
        <v>2036</v>
      </c>
      <c r="F1927" s="257" t="s">
        <v>201</v>
      </c>
      <c r="G1927" s="224">
        <v>12</v>
      </c>
    </row>
    <row r="1928" spans="1:7" ht="40.5">
      <c r="A1928" s="285"/>
      <c r="B1928" s="262">
        <f>B1927+1</f>
        <v>1724</v>
      </c>
      <c r="C1928" s="287" t="s">
        <v>2037</v>
      </c>
      <c r="D1928" s="262" t="s">
        <v>19</v>
      </c>
      <c r="E1928" s="287" t="s">
        <v>2038</v>
      </c>
      <c r="F1928" s="257" t="s">
        <v>201</v>
      </c>
      <c r="G1928" s="224">
        <v>30</v>
      </c>
    </row>
    <row r="1929" spans="1:7" ht="27">
      <c r="A1929" s="285"/>
      <c r="B1929" s="262">
        <f>B1928+1</f>
        <v>1725</v>
      </c>
      <c r="C1929" s="287" t="s">
        <v>418</v>
      </c>
      <c r="D1929" s="262" t="s">
        <v>19</v>
      </c>
      <c r="E1929" s="287" t="s">
        <v>2039</v>
      </c>
      <c r="F1929" s="257" t="s">
        <v>201</v>
      </c>
      <c r="G1929" s="224">
        <v>10</v>
      </c>
    </row>
    <row r="1930" spans="1:7" ht="27">
      <c r="A1930" s="285"/>
      <c r="B1930" s="262">
        <f t="shared" ref="B1930:B1938" si="99">B1929+1</f>
        <v>1726</v>
      </c>
      <c r="C1930" s="287" t="s">
        <v>2040</v>
      </c>
      <c r="D1930" s="262" t="s">
        <v>19</v>
      </c>
      <c r="E1930" s="287" t="s">
        <v>2041</v>
      </c>
      <c r="F1930" s="257" t="s">
        <v>201</v>
      </c>
      <c r="G1930" s="224">
        <v>28</v>
      </c>
    </row>
    <row r="1931" spans="1:7" ht="27">
      <c r="A1931" s="285"/>
      <c r="B1931" s="262">
        <f t="shared" si="99"/>
        <v>1727</v>
      </c>
      <c r="C1931" s="287" t="s">
        <v>305</v>
      </c>
      <c r="D1931" s="262" t="s">
        <v>306</v>
      </c>
      <c r="E1931" s="91" t="s">
        <v>2042</v>
      </c>
      <c r="F1931" s="257" t="s">
        <v>201</v>
      </c>
      <c r="G1931" s="224">
        <v>8.4</v>
      </c>
    </row>
    <row r="1932" spans="1:7" ht="27">
      <c r="A1932" s="285"/>
      <c r="B1932" s="262">
        <f t="shared" si="99"/>
        <v>1728</v>
      </c>
      <c r="C1932" s="91" t="s">
        <v>2043</v>
      </c>
      <c r="D1932" s="262" t="s">
        <v>2044</v>
      </c>
      <c r="E1932" s="91" t="s">
        <v>2045</v>
      </c>
      <c r="F1932" s="257" t="s">
        <v>201</v>
      </c>
      <c r="G1932" s="224">
        <v>14.4</v>
      </c>
    </row>
    <row r="1933" spans="1:7" ht="27">
      <c r="A1933" s="285"/>
      <c r="B1933" s="262">
        <f>B1932+1</f>
        <v>1729</v>
      </c>
      <c r="C1933" s="91" t="s">
        <v>2043</v>
      </c>
      <c r="D1933" s="262" t="s">
        <v>2044</v>
      </c>
      <c r="E1933" s="91" t="s">
        <v>2046</v>
      </c>
      <c r="F1933" s="257" t="s">
        <v>201</v>
      </c>
      <c r="G1933" s="224">
        <v>23</v>
      </c>
    </row>
    <row r="1934" spans="1:7" ht="27">
      <c r="A1934" s="285"/>
      <c r="B1934" s="262">
        <f t="shared" si="99"/>
        <v>1730</v>
      </c>
      <c r="C1934" s="91" t="s">
        <v>2047</v>
      </c>
      <c r="D1934" s="262" t="s">
        <v>2044</v>
      </c>
      <c r="E1934" s="91" t="s">
        <v>2048</v>
      </c>
      <c r="F1934" s="257" t="s">
        <v>201</v>
      </c>
      <c r="G1934" s="224">
        <v>32</v>
      </c>
    </row>
    <row r="1935" spans="1:7" ht="27">
      <c r="A1935" s="285"/>
      <c r="B1935" s="262">
        <f t="shared" si="99"/>
        <v>1731</v>
      </c>
      <c r="C1935" s="287" t="s">
        <v>2049</v>
      </c>
      <c r="D1935" s="262" t="s">
        <v>19</v>
      </c>
      <c r="E1935" s="91" t="s">
        <v>2050</v>
      </c>
      <c r="F1935" s="257" t="s">
        <v>201</v>
      </c>
      <c r="G1935" s="224">
        <v>2.5</v>
      </c>
    </row>
    <row r="1936" spans="1:7" ht="27">
      <c r="A1936" s="285"/>
      <c r="B1936" s="262">
        <f t="shared" si="99"/>
        <v>1732</v>
      </c>
      <c r="C1936" s="287" t="s">
        <v>2051</v>
      </c>
      <c r="D1936" s="262" t="s">
        <v>19</v>
      </c>
      <c r="E1936" s="91" t="s">
        <v>2052</v>
      </c>
      <c r="F1936" s="257" t="s">
        <v>201</v>
      </c>
      <c r="G1936" s="224">
        <v>45</v>
      </c>
    </row>
    <row r="1937" spans="1:7" ht="27">
      <c r="A1937" s="286"/>
      <c r="B1937" s="262">
        <f t="shared" si="99"/>
        <v>1733</v>
      </c>
      <c r="C1937" s="287" t="s">
        <v>2049</v>
      </c>
      <c r="D1937" s="262" t="s">
        <v>19</v>
      </c>
      <c r="E1937" s="91" t="s">
        <v>2050</v>
      </c>
      <c r="F1937" s="257" t="s">
        <v>201</v>
      </c>
      <c r="G1937" s="237">
        <v>2.5</v>
      </c>
    </row>
    <row r="1938" spans="1:7" ht="27">
      <c r="A1938" s="286"/>
      <c r="B1938" s="262">
        <f t="shared" si="99"/>
        <v>1734</v>
      </c>
      <c r="C1938" s="287" t="s">
        <v>2051</v>
      </c>
      <c r="D1938" s="262" t="s">
        <v>19</v>
      </c>
      <c r="E1938" s="91" t="s">
        <v>2052</v>
      </c>
      <c r="F1938" s="257" t="s">
        <v>201</v>
      </c>
      <c r="G1938" s="237">
        <v>45</v>
      </c>
    </row>
    <row r="1939" spans="1:7">
      <c r="F1939" s="673"/>
      <c r="G1939" s="279"/>
    </row>
    <row r="1940" spans="1:7">
      <c r="F1940" s="673"/>
      <c r="G1940" s="279"/>
    </row>
    <row r="1941" spans="1:7">
      <c r="F1941" s="673"/>
      <c r="G1941" s="279"/>
    </row>
    <row r="1942" spans="1:7">
      <c r="F1942" s="673"/>
    </row>
    <row r="1943" spans="1:7">
      <c r="F1943" s="673"/>
    </row>
    <row r="1944" spans="1:7">
      <c r="F1944" s="673"/>
    </row>
    <row r="1945" spans="1:7">
      <c r="F1945" s="673"/>
    </row>
    <row r="1946" spans="1:7">
      <c r="F1946" s="673"/>
    </row>
    <row r="1947" spans="1:7">
      <c r="F1947" s="673"/>
    </row>
    <row r="1948" spans="1:7">
      <c r="F1948" s="673"/>
    </row>
    <row r="1949" spans="1:7">
      <c r="F1949" s="673"/>
    </row>
    <row r="1950" spans="1:7">
      <c r="F1950" s="673"/>
    </row>
    <row r="1951" spans="1:7">
      <c r="F1951" s="673"/>
    </row>
    <row r="1952" spans="1:7">
      <c r="F1952" s="673"/>
    </row>
    <row r="1953" spans="6:6">
      <c r="F1953" s="673"/>
    </row>
    <row r="1954" spans="6:6">
      <c r="F1954" s="673"/>
    </row>
    <row r="1955" spans="6:6">
      <c r="F1955" s="673"/>
    </row>
    <row r="1956" spans="6:6">
      <c r="F1956" s="673"/>
    </row>
    <row r="1957" spans="6:6">
      <c r="F1957" s="673"/>
    </row>
    <row r="1958" spans="6:6">
      <c r="F1958" s="673"/>
    </row>
    <row r="1959" spans="6:6">
      <c r="F1959" s="673"/>
    </row>
    <row r="1960" spans="6:6">
      <c r="F1960" s="673"/>
    </row>
    <row r="1961" spans="6:6">
      <c r="F1961" s="673"/>
    </row>
    <row r="1962" spans="6:6">
      <c r="F1962" s="673"/>
    </row>
    <row r="1963" spans="6:6">
      <c r="F1963" s="673"/>
    </row>
    <row r="1964" spans="6:6">
      <c r="F1964" s="673"/>
    </row>
    <row r="1965" spans="6:6">
      <c r="F1965" s="673"/>
    </row>
    <row r="1966" spans="6:6">
      <c r="F1966" s="673"/>
    </row>
    <row r="1967" spans="6:6">
      <c r="F1967" s="673"/>
    </row>
    <row r="1968" spans="6:6">
      <c r="F1968" s="673"/>
    </row>
    <row r="1969" spans="6:6">
      <c r="F1969" s="673"/>
    </row>
    <row r="1970" spans="6:6">
      <c r="F1970" s="673"/>
    </row>
    <row r="1971" spans="6:6">
      <c r="F1971" s="673"/>
    </row>
    <row r="1972" spans="6:6">
      <c r="F1972" s="673"/>
    </row>
    <row r="1973" spans="6:6">
      <c r="F1973" s="673"/>
    </row>
    <row r="1974" spans="6:6">
      <c r="F1974" s="673"/>
    </row>
    <row r="1975" spans="6:6">
      <c r="F1975" s="673"/>
    </row>
    <row r="1976" spans="6:6">
      <c r="F1976" s="673"/>
    </row>
    <row r="1977" spans="6:6">
      <c r="F1977" s="673"/>
    </row>
    <row r="1978" spans="6:6">
      <c r="F1978" s="673"/>
    </row>
    <row r="1979" spans="6:6">
      <c r="F1979" s="673"/>
    </row>
    <row r="1980" spans="6:6">
      <c r="F1980" s="673"/>
    </row>
    <row r="1981" spans="6:6">
      <c r="F1981" s="673"/>
    </row>
    <row r="1982" spans="6:6">
      <c r="F1982" s="673"/>
    </row>
    <row r="1983" spans="6:6">
      <c r="F1983" s="673"/>
    </row>
    <row r="1984" spans="6:6">
      <c r="F1984" s="673"/>
    </row>
    <row r="1985" spans="6:6">
      <c r="F1985" s="673"/>
    </row>
    <row r="1986" spans="6:6">
      <c r="F1986" s="673"/>
    </row>
    <row r="1987" spans="6:6">
      <c r="F1987" s="673"/>
    </row>
    <row r="1988" spans="6:6">
      <c r="F1988" s="673"/>
    </row>
    <row r="1989" spans="6:6">
      <c r="F1989" s="673"/>
    </row>
    <row r="1990" spans="6:6">
      <c r="F1990" s="673"/>
    </row>
    <row r="1991" spans="6:6">
      <c r="F1991" s="673"/>
    </row>
    <row r="1992" spans="6:6">
      <c r="F1992" s="673"/>
    </row>
    <row r="1993" spans="6:6">
      <c r="F1993" s="673"/>
    </row>
    <row r="1994" spans="6:6">
      <c r="F1994" s="673"/>
    </row>
    <row r="1995" spans="6:6">
      <c r="F1995" s="673"/>
    </row>
    <row r="1996" spans="6:6">
      <c r="F1996" s="673"/>
    </row>
    <row r="1997" spans="6:6">
      <c r="F1997" s="673"/>
    </row>
    <row r="1998" spans="6:6">
      <c r="F1998" s="673"/>
    </row>
    <row r="1999" spans="6:6">
      <c r="F1999" s="673"/>
    </row>
    <row r="2000" spans="6:6">
      <c r="F2000" s="673"/>
    </row>
    <row r="2001" spans="6:6">
      <c r="F2001" s="673"/>
    </row>
    <row r="2002" spans="6:6">
      <c r="F2002" s="673"/>
    </row>
    <row r="2003" spans="6:6">
      <c r="F2003" s="673"/>
    </row>
    <row r="2004" spans="6:6">
      <c r="F2004" s="673"/>
    </row>
    <row r="2005" spans="6:6">
      <c r="F2005" s="673"/>
    </row>
    <row r="2006" spans="6:6">
      <c r="F2006" s="673"/>
    </row>
    <row r="2007" spans="6:6">
      <c r="F2007" s="673"/>
    </row>
    <row r="2008" spans="6:6">
      <c r="F2008" s="673"/>
    </row>
    <row r="2009" spans="6:6">
      <c r="F2009" s="673"/>
    </row>
    <row r="2010" spans="6:6">
      <c r="F2010" s="673"/>
    </row>
    <row r="2011" spans="6:6">
      <c r="F2011" s="673"/>
    </row>
    <row r="2012" spans="6:6">
      <c r="F2012" s="673"/>
    </row>
    <row r="2013" spans="6:6">
      <c r="F2013" s="673"/>
    </row>
    <row r="2014" spans="6:6">
      <c r="F2014" s="673"/>
    </row>
    <row r="2015" spans="6:6">
      <c r="F2015" s="673"/>
    </row>
    <row r="2016" spans="6:6">
      <c r="F2016" s="673"/>
    </row>
    <row r="2017" spans="6:6">
      <c r="F2017" s="673"/>
    </row>
    <row r="2018" spans="6:6">
      <c r="F2018" s="673"/>
    </row>
    <row r="2019" spans="6:6">
      <c r="F2019" s="673"/>
    </row>
    <row r="2020" spans="6:6">
      <c r="F2020" s="673"/>
    </row>
    <row r="2021" spans="6:6">
      <c r="F2021" s="673"/>
    </row>
    <row r="2022" spans="6:6">
      <c r="F2022" s="673"/>
    </row>
    <row r="2023" spans="6:6">
      <c r="F2023" s="673"/>
    </row>
    <row r="2024" spans="6:6">
      <c r="F2024" s="673"/>
    </row>
    <row r="2025" spans="6:6">
      <c r="F2025" s="673"/>
    </row>
    <row r="2026" spans="6:6">
      <c r="F2026" s="673"/>
    </row>
    <row r="2027" spans="6:6">
      <c r="F2027" s="673"/>
    </row>
    <row r="2028" spans="6:6">
      <c r="F2028" s="673"/>
    </row>
    <row r="2029" spans="6:6">
      <c r="F2029" s="673"/>
    </row>
    <row r="2030" spans="6:6">
      <c r="F2030" s="673"/>
    </row>
    <row r="2031" spans="6:6">
      <c r="F2031" s="673"/>
    </row>
    <row r="2032" spans="6:6">
      <c r="F2032" s="673"/>
    </row>
    <row r="2033" spans="6:6">
      <c r="F2033" s="673"/>
    </row>
    <row r="2034" spans="6:6">
      <c r="F2034" s="673"/>
    </row>
    <row r="2035" spans="6:6">
      <c r="F2035" s="673"/>
    </row>
    <row r="2036" spans="6:6">
      <c r="F2036" s="673"/>
    </row>
    <row r="2037" spans="6:6">
      <c r="F2037" s="673"/>
    </row>
    <row r="2038" spans="6:6">
      <c r="F2038" s="673"/>
    </row>
    <row r="2039" spans="6:6">
      <c r="F2039" s="673"/>
    </row>
    <row r="2040" spans="6:6">
      <c r="F2040" s="673"/>
    </row>
    <row r="2041" spans="6:6">
      <c r="F2041" s="673"/>
    </row>
    <row r="2042" spans="6:6">
      <c r="F2042" s="673"/>
    </row>
    <row r="2043" spans="6:6">
      <c r="F2043" s="673"/>
    </row>
    <row r="2044" spans="6:6">
      <c r="F2044" s="673"/>
    </row>
    <row r="2045" spans="6:6">
      <c r="F2045" s="673"/>
    </row>
    <row r="2046" spans="6:6">
      <c r="F2046" s="673"/>
    </row>
    <row r="2047" spans="6:6">
      <c r="F2047" s="673"/>
    </row>
    <row r="2048" spans="6:6">
      <c r="F2048" s="673"/>
    </row>
    <row r="2049" spans="6:6">
      <c r="F2049" s="673"/>
    </row>
    <row r="2050" spans="6:6">
      <c r="F2050" s="673"/>
    </row>
    <row r="2051" spans="6:6">
      <c r="F2051" s="673"/>
    </row>
    <row r="2052" spans="6:6">
      <c r="F2052" s="673"/>
    </row>
    <row r="2053" spans="6:6">
      <c r="F2053" s="673"/>
    </row>
    <row r="2054" spans="6:6">
      <c r="F2054" s="673"/>
    </row>
    <row r="2055" spans="6:6">
      <c r="F2055" s="673"/>
    </row>
    <row r="2056" spans="6:6">
      <c r="F2056" s="673"/>
    </row>
    <row r="2057" spans="6:6">
      <c r="F2057" s="673"/>
    </row>
    <row r="2058" spans="6:6">
      <c r="F2058" s="673"/>
    </row>
    <row r="2059" spans="6:6">
      <c r="F2059" s="673"/>
    </row>
    <row r="2060" spans="6:6">
      <c r="F2060" s="673"/>
    </row>
    <row r="2061" spans="6:6">
      <c r="F2061" s="673"/>
    </row>
    <row r="2062" spans="6:6">
      <c r="F2062" s="673"/>
    </row>
    <row r="2063" spans="6:6">
      <c r="F2063" s="673"/>
    </row>
    <row r="2064" spans="6:6">
      <c r="F2064" s="673"/>
    </row>
    <row r="2065" spans="6:6">
      <c r="F2065" s="673"/>
    </row>
    <row r="2066" spans="6:6">
      <c r="F2066" s="673"/>
    </row>
    <row r="2067" spans="6:6">
      <c r="F2067" s="673"/>
    </row>
    <row r="2068" spans="6:6">
      <c r="F2068" s="673"/>
    </row>
    <row r="2069" spans="6:6">
      <c r="F2069" s="673"/>
    </row>
    <row r="2070" spans="6:6">
      <c r="F2070" s="673"/>
    </row>
    <row r="2071" spans="6:6">
      <c r="F2071" s="673"/>
    </row>
    <row r="2072" spans="6:6">
      <c r="F2072" s="673"/>
    </row>
    <row r="2073" spans="6:6">
      <c r="F2073" s="673"/>
    </row>
    <row r="2074" spans="6:6">
      <c r="F2074" s="673"/>
    </row>
    <row r="2075" spans="6:6">
      <c r="F2075" s="673"/>
    </row>
    <row r="2076" spans="6:6">
      <c r="F2076" s="673"/>
    </row>
    <row r="2077" spans="6:6">
      <c r="F2077" s="673"/>
    </row>
    <row r="2078" spans="6:6">
      <c r="F2078" s="673"/>
    </row>
    <row r="2079" spans="6:6">
      <c r="F2079" s="673"/>
    </row>
    <row r="2080" spans="6:6">
      <c r="F2080" s="673"/>
    </row>
    <row r="2081" spans="6:6">
      <c r="F2081" s="673"/>
    </row>
    <row r="2082" spans="6:6">
      <c r="F2082" s="673"/>
    </row>
    <row r="2083" spans="6:6">
      <c r="F2083" s="673"/>
    </row>
    <row r="2084" spans="6:6">
      <c r="F2084" s="673"/>
    </row>
    <row r="2085" spans="6:6">
      <c r="F2085" s="673"/>
    </row>
    <row r="2086" spans="6:6">
      <c r="F2086" s="673"/>
    </row>
    <row r="2087" spans="6:6">
      <c r="F2087" s="673"/>
    </row>
    <row r="2088" spans="6:6">
      <c r="F2088" s="673"/>
    </row>
    <row r="2089" spans="6:6">
      <c r="F2089" s="673"/>
    </row>
    <row r="2090" spans="6:6">
      <c r="F2090" s="673"/>
    </row>
    <row r="2091" spans="6:6">
      <c r="F2091" s="673"/>
    </row>
    <row r="2092" spans="6:6">
      <c r="F2092" s="673"/>
    </row>
    <row r="2093" spans="6:6">
      <c r="F2093" s="673"/>
    </row>
    <row r="2094" spans="6:6">
      <c r="F2094" s="673"/>
    </row>
    <row r="2095" spans="6:6">
      <c r="F2095" s="673"/>
    </row>
    <row r="2096" spans="6:6">
      <c r="F2096" s="673"/>
    </row>
    <row r="2097" spans="6:6">
      <c r="F2097" s="673"/>
    </row>
    <row r="2098" spans="6:6">
      <c r="F2098" s="673"/>
    </row>
    <row r="2099" spans="6:6">
      <c r="F2099" s="673"/>
    </row>
    <row r="2100" spans="6:6">
      <c r="F2100" s="673"/>
    </row>
    <row r="2101" spans="6:6">
      <c r="F2101" s="673"/>
    </row>
    <row r="2102" spans="6:6">
      <c r="F2102" s="673"/>
    </row>
    <row r="2103" spans="6:6">
      <c r="F2103" s="673"/>
    </row>
    <row r="2104" spans="6:6">
      <c r="F2104" s="673"/>
    </row>
    <row r="2105" spans="6:6">
      <c r="F2105" s="673"/>
    </row>
    <row r="2106" spans="6:6">
      <c r="F2106" s="673"/>
    </row>
    <row r="2107" spans="6:6">
      <c r="F2107" s="673"/>
    </row>
    <row r="2108" spans="6:6">
      <c r="F2108" s="673"/>
    </row>
    <row r="2109" spans="6:6">
      <c r="F2109" s="673"/>
    </row>
    <row r="2110" spans="6:6">
      <c r="F2110" s="673"/>
    </row>
    <row r="2111" spans="6:6">
      <c r="F2111" s="673"/>
    </row>
    <row r="2112" spans="6:6">
      <c r="F2112" s="673"/>
    </row>
    <row r="2113" spans="6:6">
      <c r="F2113" s="673"/>
    </row>
    <row r="2114" spans="6:6">
      <c r="F2114" s="673"/>
    </row>
    <row r="2115" spans="6:6">
      <c r="F2115" s="673"/>
    </row>
    <row r="2116" spans="6:6">
      <c r="F2116" s="673"/>
    </row>
    <row r="2117" spans="6:6">
      <c r="F2117" s="673"/>
    </row>
    <row r="2118" spans="6:6">
      <c r="F2118" s="673"/>
    </row>
    <row r="2119" spans="6:6">
      <c r="F2119" s="673"/>
    </row>
    <row r="2120" spans="6:6">
      <c r="F2120" s="673"/>
    </row>
    <row r="2121" spans="6:6">
      <c r="F2121" s="673"/>
    </row>
    <row r="2122" spans="6:6">
      <c r="F2122" s="673"/>
    </row>
    <row r="2123" spans="6:6">
      <c r="F2123" s="673"/>
    </row>
    <row r="2124" spans="6:6">
      <c r="F2124" s="673"/>
    </row>
    <row r="2125" spans="6:6">
      <c r="F2125" s="673"/>
    </row>
    <row r="2126" spans="6:6">
      <c r="F2126" s="673"/>
    </row>
    <row r="2127" spans="6:6">
      <c r="F2127" s="673"/>
    </row>
    <row r="2128" spans="6:6">
      <c r="F2128" s="673"/>
    </row>
    <row r="2129" spans="6:6">
      <c r="F2129" s="673"/>
    </row>
    <row r="2130" spans="6:6">
      <c r="F2130" s="673"/>
    </row>
    <row r="2131" spans="6:6">
      <c r="F2131" s="673"/>
    </row>
    <row r="2132" spans="6:6">
      <c r="F2132" s="673"/>
    </row>
    <row r="2133" spans="6:6">
      <c r="F2133" s="673"/>
    </row>
    <row r="2134" spans="6:6">
      <c r="F2134" s="673"/>
    </row>
    <row r="2135" spans="6:6">
      <c r="F2135" s="673"/>
    </row>
    <row r="2136" spans="6:6">
      <c r="F2136" s="673"/>
    </row>
    <row r="2137" spans="6:6">
      <c r="F2137" s="673"/>
    </row>
    <row r="2138" spans="6:6">
      <c r="F2138" s="673"/>
    </row>
    <row r="2139" spans="6:6">
      <c r="F2139" s="673"/>
    </row>
    <row r="2140" spans="6:6">
      <c r="F2140" s="673"/>
    </row>
    <row r="2141" spans="6:6">
      <c r="F2141" s="673"/>
    </row>
    <row r="2142" spans="6:6">
      <c r="F2142" s="673"/>
    </row>
    <row r="2143" spans="6:6">
      <c r="F2143" s="673"/>
    </row>
    <row r="2144" spans="6:6">
      <c r="F2144" s="673"/>
    </row>
    <row r="2145" spans="6:6">
      <c r="F2145" s="673"/>
    </row>
    <row r="2146" spans="6:6">
      <c r="F2146" s="673"/>
    </row>
    <row r="2147" spans="6:6">
      <c r="F2147" s="673"/>
    </row>
    <row r="2148" spans="6:6">
      <c r="F2148" s="673"/>
    </row>
    <row r="2149" spans="6:6">
      <c r="F2149" s="673"/>
    </row>
    <row r="2150" spans="6:6">
      <c r="F2150" s="673"/>
    </row>
    <row r="2151" spans="6:6">
      <c r="F2151" s="673"/>
    </row>
    <row r="2152" spans="6:6">
      <c r="F2152" s="673"/>
    </row>
    <row r="2153" spans="6:6">
      <c r="F2153" s="673"/>
    </row>
    <row r="2154" spans="6:6">
      <c r="F2154" s="673"/>
    </row>
    <row r="2155" spans="6:6">
      <c r="F2155" s="673"/>
    </row>
    <row r="2156" spans="6:6">
      <c r="F2156" s="673"/>
    </row>
    <row r="2157" spans="6:6">
      <c r="F2157" s="673"/>
    </row>
    <row r="2158" spans="6:6">
      <c r="F2158" s="673"/>
    </row>
    <row r="2159" spans="6:6">
      <c r="F2159" s="673"/>
    </row>
    <row r="2160" spans="6:6">
      <c r="F2160" s="673"/>
    </row>
    <row r="2161" spans="6:6">
      <c r="F2161" s="673"/>
    </row>
    <row r="2162" spans="6:6">
      <c r="F2162" s="673"/>
    </row>
    <row r="2163" spans="6:6">
      <c r="F2163" s="673"/>
    </row>
    <row r="2164" spans="6:6">
      <c r="F2164" s="673"/>
    </row>
    <row r="2165" spans="6:6">
      <c r="F2165" s="673"/>
    </row>
    <row r="2166" spans="6:6">
      <c r="F2166" s="673"/>
    </row>
    <row r="2167" spans="6:6">
      <c r="F2167" s="673"/>
    </row>
    <row r="2168" spans="6:6">
      <c r="F2168" s="673"/>
    </row>
    <row r="2169" spans="6:6">
      <c r="F2169" s="673"/>
    </row>
    <row r="2170" spans="6:6">
      <c r="F2170" s="673"/>
    </row>
    <row r="2171" spans="6:6">
      <c r="F2171" s="673"/>
    </row>
    <row r="2172" spans="6:6">
      <c r="F2172" s="673"/>
    </row>
    <row r="2173" spans="6:6">
      <c r="F2173" s="673"/>
    </row>
    <row r="2174" spans="6:6">
      <c r="F2174" s="673"/>
    </row>
    <row r="2175" spans="6:6">
      <c r="F2175" s="673"/>
    </row>
    <row r="2176" spans="6:6">
      <c r="F2176" s="673"/>
    </row>
    <row r="2177" spans="6:6">
      <c r="F2177" s="673"/>
    </row>
    <row r="2178" spans="6:6">
      <c r="F2178" s="673"/>
    </row>
    <row r="2179" spans="6:6">
      <c r="F2179" s="673"/>
    </row>
    <row r="2180" spans="6:6">
      <c r="F2180" s="673"/>
    </row>
    <row r="2181" spans="6:6">
      <c r="F2181" s="673"/>
    </row>
    <row r="2182" spans="6:6">
      <c r="F2182" s="673"/>
    </row>
    <row r="2183" spans="6:6">
      <c r="F2183" s="673"/>
    </row>
    <row r="2184" spans="6:6">
      <c r="F2184" s="673"/>
    </row>
    <row r="2185" spans="6:6">
      <c r="F2185" s="673"/>
    </row>
    <row r="2186" spans="6:6">
      <c r="F2186" s="673"/>
    </row>
    <row r="2187" spans="6:6">
      <c r="F2187" s="673"/>
    </row>
    <row r="2188" spans="6:6">
      <c r="F2188" s="673"/>
    </row>
    <row r="2189" spans="6:6">
      <c r="F2189" s="673"/>
    </row>
    <row r="2190" spans="6:6">
      <c r="F2190" s="673"/>
    </row>
    <row r="2191" spans="6:6">
      <c r="F2191" s="673"/>
    </row>
    <row r="2192" spans="6:6">
      <c r="F2192" s="673"/>
    </row>
    <row r="2193" spans="6:6">
      <c r="F2193" s="673"/>
    </row>
    <row r="2194" spans="6:6">
      <c r="F2194" s="673"/>
    </row>
    <row r="2195" spans="6:6">
      <c r="F2195" s="673"/>
    </row>
    <row r="2196" spans="6:6">
      <c r="F2196" s="673"/>
    </row>
    <row r="2197" spans="6:6">
      <c r="F2197" s="673"/>
    </row>
    <row r="2198" spans="6:6">
      <c r="F2198" s="673"/>
    </row>
    <row r="2199" spans="6:6">
      <c r="F2199" s="673"/>
    </row>
    <row r="2200" spans="6:6">
      <c r="F2200" s="673"/>
    </row>
    <row r="2201" spans="6:6">
      <c r="F2201" s="673"/>
    </row>
    <row r="2202" spans="6:6">
      <c r="F2202" s="673"/>
    </row>
    <row r="2203" spans="6:6">
      <c r="F2203" s="673"/>
    </row>
    <row r="2204" spans="6:6">
      <c r="F2204" s="673"/>
    </row>
    <row r="2205" spans="6:6">
      <c r="F2205" s="673"/>
    </row>
    <row r="2206" spans="6:6">
      <c r="F2206" s="673"/>
    </row>
    <row r="2207" spans="6:6">
      <c r="F2207" s="673"/>
    </row>
    <row r="2208" spans="6:6">
      <c r="F2208" s="673"/>
    </row>
    <row r="2209" spans="6:6">
      <c r="F2209" s="673"/>
    </row>
    <row r="2210" spans="6:6">
      <c r="F2210" s="673"/>
    </row>
    <row r="2211" spans="6:6">
      <c r="F2211" s="673"/>
    </row>
    <row r="2212" spans="6:6">
      <c r="F2212" s="673"/>
    </row>
    <row r="2213" spans="6:6">
      <c r="F2213" s="673"/>
    </row>
    <row r="2214" spans="6:6">
      <c r="F2214" s="673"/>
    </row>
    <row r="2215" spans="6:6">
      <c r="F2215" s="673"/>
    </row>
    <row r="2216" spans="6:6">
      <c r="F2216" s="673"/>
    </row>
    <row r="2217" spans="6:6">
      <c r="F2217" s="673"/>
    </row>
    <row r="2218" spans="6:6">
      <c r="F2218" s="673"/>
    </row>
    <row r="2219" spans="6:6">
      <c r="F2219" s="673"/>
    </row>
    <row r="2220" spans="6:6">
      <c r="F2220" s="673"/>
    </row>
    <row r="2221" spans="6:6">
      <c r="F2221" s="673"/>
    </row>
    <row r="2222" spans="6:6">
      <c r="F2222" s="673"/>
    </row>
    <row r="2223" spans="6:6">
      <c r="F2223" s="673"/>
    </row>
    <row r="2224" spans="6:6">
      <c r="F2224" s="673"/>
    </row>
    <row r="2225" spans="6:6">
      <c r="F2225" s="673"/>
    </row>
    <row r="2226" spans="6:6">
      <c r="F2226" s="673"/>
    </row>
    <row r="2227" spans="6:6">
      <c r="F2227" s="673"/>
    </row>
    <row r="2228" spans="6:6">
      <c r="F2228" s="673"/>
    </row>
    <row r="2229" spans="6:6">
      <c r="F2229" s="673"/>
    </row>
    <row r="2230" spans="6:6">
      <c r="F2230" s="673"/>
    </row>
    <row r="2231" spans="6:6">
      <c r="F2231" s="673"/>
    </row>
    <row r="2232" spans="6:6">
      <c r="F2232" s="673"/>
    </row>
    <row r="2233" spans="6:6">
      <c r="F2233" s="673"/>
    </row>
    <row r="2234" spans="6:6">
      <c r="F2234" s="673"/>
    </row>
    <row r="2235" spans="6:6">
      <c r="F2235" s="673"/>
    </row>
    <row r="2236" spans="6:6">
      <c r="F2236" s="673"/>
    </row>
    <row r="2237" spans="6:6">
      <c r="F2237" s="673"/>
    </row>
    <row r="2238" spans="6:6">
      <c r="F2238" s="673"/>
    </row>
    <row r="2239" spans="6:6">
      <c r="F2239" s="673"/>
    </row>
    <row r="2240" spans="6:6">
      <c r="F2240" s="673"/>
    </row>
    <row r="2241" spans="6:6">
      <c r="F2241" s="673"/>
    </row>
    <row r="2242" spans="6:6">
      <c r="F2242" s="673"/>
    </row>
    <row r="2243" spans="6:6">
      <c r="F2243" s="673"/>
    </row>
    <row r="2244" spans="6:6">
      <c r="F2244" s="673"/>
    </row>
    <row r="2245" spans="6:6">
      <c r="F2245" s="673"/>
    </row>
    <row r="2246" spans="6:6">
      <c r="F2246" s="673"/>
    </row>
    <row r="2247" spans="6:6">
      <c r="F2247" s="673"/>
    </row>
    <row r="2248" spans="6:6">
      <c r="F2248" s="673"/>
    </row>
    <row r="2249" spans="6:6">
      <c r="F2249" s="673"/>
    </row>
    <row r="2250" spans="6:6">
      <c r="F2250" s="673"/>
    </row>
    <row r="2251" spans="6:6">
      <c r="F2251" s="673"/>
    </row>
    <row r="2252" spans="6:6">
      <c r="F2252" s="673"/>
    </row>
    <row r="2253" spans="6:6">
      <c r="F2253" s="673"/>
    </row>
    <row r="2254" spans="6:6">
      <c r="F2254" s="673"/>
    </row>
    <row r="2255" spans="6:6">
      <c r="F2255" s="673"/>
    </row>
    <row r="2256" spans="6:6">
      <c r="F2256" s="673"/>
    </row>
    <row r="2257" spans="6:6">
      <c r="F2257" s="673"/>
    </row>
    <row r="2258" spans="6:6">
      <c r="F2258" s="673"/>
    </row>
    <row r="2259" spans="6:6">
      <c r="F2259" s="673"/>
    </row>
    <row r="2260" spans="6:6">
      <c r="F2260" s="673"/>
    </row>
    <row r="2261" spans="6:6">
      <c r="F2261" s="673"/>
    </row>
    <row r="2262" spans="6:6">
      <c r="F2262" s="673"/>
    </row>
    <row r="2263" spans="6:6">
      <c r="F2263" s="673"/>
    </row>
    <row r="2264" spans="6:6">
      <c r="F2264" s="673"/>
    </row>
    <row r="2265" spans="6:6">
      <c r="F2265" s="673"/>
    </row>
    <row r="2266" spans="6:6">
      <c r="F2266" s="673"/>
    </row>
    <row r="2267" spans="6:6">
      <c r="F2267" s="673"/>
    </row>
    <row r="2268" spans="6:6">
      <c r="F2268" s="673"/>
    </row>
    <row r="2269" spans="6:6">
      <c r="F2269" s="673"/>
    </row>
    <row r="2270" spans="6:6">
      <c r="F2270" s="673"/>
    </row>
    <row r="2271" spans="6:6">
      <c r="F2271" s="673"/>
    </row>
    <row r="2272" spans="6:6">
      <c r="F2272" s="673"/>
    </row>
    <row r="2273" spans="6:6">
      <c r="F2273" s="673"/>
    </row>
    <row r="2274" spans="6:6">
      <c r="F2274" s="673"/>
    </row>
    <row r="2275" spans="6:6">
      <c r="F2275" s="673"/>
    </row>
    <row r="2276" spans="6:6">
      <c r="F2276" s="673"/>
    </row>
    <row r="2277" spans="6:6">
      <c r="F2277" s="673"/>
    </row>
    <row r="2278" spans="6:6">
      <c r="F2278" s="673"/>
    </row>
    <row r="2279" spans="6:6">
      <c r="F2279" s="673"/>
    </row>
    <row r="2280" spans="6:6">
      <c r="F2280" s="673"/>
    </row>
    <row r="2281" spans="6:6">
      <c r="F2281" s="673"/>
    </row>
    <row r="2282" spans="6:6">
      <c r="F2282" s="673"/>
    </row>
    <row r="2283" spans="6:6">
      <c r="F2283" s="673"/>
    </row>
    <row r="2284" spans="6:6">
      <c r="F2284" s="673"/>
    </row>
    <row r="2285" spans="6:6">
      <c r="F2285" s="673"/>
    </row>
    <row r="2286" spans="6:6">
      <c r="F2286" s="673"/>
    </row>
    <row r="2287" spans="6:6">
      <c r="F2287" s="673"/>
    </row>
    <row r="2288" spans="6:6">
      <c r="F2288" s="673"/>
    </row>
    <row r="2289" spans="6:6">
      <c r="F2289" s="673"/>
    </row>
    <row r="2290" spans="6:6">
      <c r="F2290" s="673"/>
    </row>
    <row r="2291" spans="6:6">
      <c r="F2291" s="673"/>
    </row>
    <row r="2292" spans="6:6">
      <c r="F2292" s="673"/>
    </row>
    <row r="2293" spans="6:6">
      <c r="F2293" s="673"/>
    </row>
    <row r="2294" spans="6:6">
      <c r="F2294" s="673"/>
    </row>
    <row r="2295" spans="6:6">
      <c r="F2295" s="673"/>
    </row>
    <row r="2296" spans="6:6">
      <c r="F2296" s="673"/>
    </row>
    <row r="2297" spans="6:6">
      <c r="F2297" s="673"/>
    </row>
    <row r="2298" spans="6:6">
      <c r="F2298" s="673"/>
    </row>
    <row r="2299" spans="6:6">
      <c r="F2299" s="673"/>
    </row>
    <row r="2300" spans="6:6">
      <c r="F2300" s="673"/>
    </row>
    <row r="2301" spans="6:6">
      <c r="F2301" s="673"/>
    </row>
    <row r="2302" spans="6:6">
      <c r="F2302" s="673"/>
    </row>
    <row r="2303" spans="6:6">
      <c r="F2303" s="673"/>
    </row>
    <row r="2304" spans="6:6">
      <c r="F2304" s="673"/>
    </row>
    <row r="2305" spans="6:6">
      <c r="F2305" s="673"/>
    </row>
    <row r="2306" spans="6:6">
      <c r="F2306" s="673"/>
    </row>
    <row r="2307" spans="6:6">
      <c r="F2307" s="673"/>
    </row>
    <row r="2308" spans="6:6">
      <c r="F2308" s="673"/>
    </row>
    <row r="2309" spans="6:6">
      <c r="F2309" s="673"/>
    </row>
    <row r="2310" spans="6:6">
      <c r="F2310" s="673"/>
    </row>
    <row r="2311" spans="6:6">
      <c r="F2311" s="673"/>
    </row>
    <row r="2312" spans="6:6">
      <c r="F2312" s="673"/>
    </row>
    <row r="2313" spans="6:6">
      <c r="F2313" s="673"/>
    </row>
    <row r="2314" spans="6:6">
      <c r="F2314" s="673"/>
    </row>
    <row r="2315" spans="6:6">
      <c r="F2315" s="673"/>
    </row>
    <row r="2316" spans="6:6">
      <c r="F2316" s="673"/>
    </row>
    <row r="2317" spans="6:6">
      <c r="F2317" s="673"/>
    </row>
    <row r="2318" spans="6:6">
      <c r="F2318" s="673"/>
    </row>
    <row r="2319" spans="6:6">
      <c r="F2319" s="673"/>
    </row>
    <row r="2320" spans="6:6">
      <c r="F2320" s="673"/>
    </row>
    <row r="2321" spans="6:6">
      <c r="F2321" s="673"/>
    </row>
    <row r="2322" spans="6:6">
      <c r="F2322" s="673"/>
    </row>
    <row r="2323" spans="6:6">
      <c r="F2323" s="673"/>
    </row>
    <row r="2324" spans="6:6">
      <c r="F2324" s="673"/>
    </row>
    <row r="2325" spans="6:6">
      <c r="F2325" s="673"/>
    </row>
    <row r="2326" spans="6:6">
      <c r="F2326" s="673"/>
    </row>
    <row r="2327" spans="6:6">
      <c r="F2327" s="673"/>
    </row>
    <row r="2328" spans="6:6">
      <c r="F2328" s="673"/>
    </row>
    <row r="2329" spans="6:6">
      <c r="F2329" s="673"/>
    </row>
    <row r="2330" spans="6:6">
      <c r="F2330" s="673"/>
    </row>
    <row r="2331" spans="6:6">
      <c r="F2331" s="673"/>
    </row>
    <row r="2332" spans="6:6">
      <c r="F2332" s="673"/>
    </row>
    <row r="2333" spans="6:6">
      <c r="F2333" s="673"/>
    </row>
    <row r="2334" spans="6:6">
      <c r="F2334" s="673"/>
    </row>
    <row r="2335" spans="6:6">
      <c r="F2335" s="673"/>
    </row>
    <row r="2336" spans="6:6">
      <c r="F2336" s="673"/>
    </row>
    <row r="2337" spans="6:6">
      <c r="F2337" s="673"/>
    </row>
    <row r="2338" spans="6:6">
      <c r="F2338" s="673"/>
    </row>
    <row r="2339" spans="6:6">
      <c r="F2339" s="673"/>
    </row>
    <row r="2340" spans="6:6">
      <c r="F2340" s="673"/>
    </row>
    <row r="2341" spans="6:6">
      <c r="F2341" s="673"/>
    </row>
    <row r="2342" spans="6:6">
      <c r="F2342" s="673"/>
    </row>
    <row r="2343" spans="6:6">
      <c r="F2343" s="673"/>
    </row>
    <row r="2344" spans="6:6">
      <c r="F2344" s="673"/>
    </row>
    <row r="2345" spans="6:6">
      <c r="F2345" s="673"/>
    </row>
    <row r="2346" spans="6:6">
      <c r="F2346" s="673"/>
    </row>
    <row r="2347" spans="6:6">
      <c r="F2347" s="673"/>
    </row>
    <row r="2348" spans="6:6">
      <c r="F2348" s="673"/>
    </row>
    <row r="2349" spans="6:6">
      <c r="F2349" s="673"/>
    </row>
    <row r="2350" spans="6:6">
      <c r="F2350" s="673"/>
    </row>
    <row r="2351" spans="6:6">
      <c r="F2351" s="673"/>
    </row>
    <row r="2352" spans="6:6">
      <c r="F2352" s="673"/>
    </row>
    <row r="2353" spans="6:6">
      <c r="F2353" s="673"/>
    </row>
    <row r="2354" spans="6:6">
      <c r="F2354" s="673"/>
    </row>
    <row r="2355" spans="6:6">
      <c r="F2355" s="673"/>
    </row>
    <row r="2356" spans="6:6">
      <c r="F2356" s="673"/>
    </row>
    <row r="2357" spans="6:6">
      <c r="F2357" s="673"/>
    </row>
    <row r="2358" spans="6:6">
      <c r="F2358" s="673"/>
    </row>
    <row r="2359" spans="6:6">
      <c r="F2359" s="673"/>
    </row>
    <row r="2360" spans="6:6">
      <c r="F2360" s="673"/>
    </row>
    <row r="2361" spans="6:6">
      <c r="F2361" s="673"/>
    </row>
    <row r="2362" spans="6:6">
      <c r="F2362" s="673"/>
    </row>
    <row r="2363" spans="6:6">
      <c r="F2363" s="673"/>
    </row>
    <row r="2364" spans="6:6">
      <c r="F2364" s="673"/>
    </row>
    <row r="2365" spans="6:6">
      <c r="F2365" s="673"/>
    </row>
    <row r="2366" spans="6:6">
      <c r="F2366" s="673"/>
    </row>
    <row r="2367" spans="6:6">
      <c r="F2367" s="673"/>
    </row>
    <row r="2368" spans="6:6">
      <c r="F2368" s="673"/>
    </row>
    <row r="2369" spans="6:6">
      <c r="F2369" s="673"/>
    </row>
    <row r="2370" spans="6:6">
      <c r="F2370" s="673"/>
    </row>
    <row r="2371" spans="6:6">
      <c r="F2371" s="673"/>
    </row>
    <row r="2372" spans="6:6">
      <c r="F2372" s="673"/>
    </row>
    <row r="2373" spans="6:6">
      <c r="F2373" s="673"/>
    </row>
    <row r="2374" spans="6:6">
      <c r="F2374" s="673"/>
    </row>
    <row r="2375" spans="6:6">
      <c r="F2375" s="673"/>
    </row>
    <row r="2376" spans="6:6">
      <c r="F2376" s="673"/>
    </row>
    <row r="2377" spans="6:6">
      <c r="F2377" s="673"/>
    </row>
    <row r="2378" spans="6:6">
      <c r="F2378" s="673"/>
    </row>
    <row r="2379" spans="6:6">
      <c r="F2379" s="673"/>
    </row>
    <row r="2380" spans="6:6">
      <c r="F2380" s="673"/>
    </row>
    <row r="2381" spans="6:6">
      <c r="F2381" s="673"/>
    </row>
    <row r="2382" spans="6:6">
      <c r="F2382" s="673"/>
    </row>
    <row r="2383" spans="6:6">
      <c r="F2383" s="673"/>
    </row>
    <row r="2384" spans="6:6">
      <c r="F2384" s="673"/>
    </row>
    <row r="2385" spans="6:6">
      <c r="F2385" s="673"/>
    </row>
    <row r="2386" spans="6:6">
      <c r="F2386" s="673"/>
    </row>
    <row r="2387" spans="6:6">
      <c r="F2387" s="673"/>
    </row>
    <row r="2388" spans="6:6">
      <c r="F2388" s="673"/>
    </row>
    <row r="2389" spans="6:6">
      <c r="F2389" s="673"/>
    </row>
    <row r="2390" spans="6:6">
      <c r="F2390" s="673"/>
    </row>
    <row r="2391" spans="6:6">
      <c r="F2391" s="673"/>
    </row>
    <row r="2392" spans="6:6">
      <c r="F2392" s="673"/>
    </row>
    <row r="2393" spans="6:6">
      <c r="F2393" s="673"/>
    </row>
    <row r="2394" spans="6:6">
      <c r="F2394" s="673"/>
    </row>
    <row r="2395" spans="6:6">
      <c r="F2395" s="673"/>
    </row>
    <row r="2396" spans="6:6">
      <c r="F2396" s="673"/>
    </row>
    <row r="2397" spans="6:6">
      <c r="F2397" s="673"/>
    </row>
    <row r="2398" spans="6:6">
      <c r="F2398" s="673"/>
    </row>
    <row r="2399" spans="6:6">
      <c r="F2399" s="673"/>
    </row>
    <row r="2400" spans="6:6">
      <c r="F2400" s="673"/>
    </row>
    <row r="2401" spans="6:6">
      <c r="F2401" s="673"/>
    </row>
    <row r="2402" spans="6:6">
      <c r="F2402" s="673"/>
    </row>
    <row r="2403" spans="6:6">
      <c r="F2403" s="673"/>
    </row>
    <row r="2404" spans="6:6">
      <c r="F2404" s="673"/>
    </row>
    <row r="2405" spans="6:6">
      <c r="F2405" s="673"/>
    </row>
    <row r="2406" spans="6:6">
      <c r="F2406" s="673"/>
    </row>
    <row r="2407" spans="6:6">
      <c r="F2407" s="673"/>
    </row>
    <row r="2408" spans="6:6">
      <c r="F2408" s="673"/>
    </row>
    <row r="2409" spans="6:6">
      <c r="F2409" s="673"/>
    </row>
    <row r="2410" spans="6:6">
      <c r="F2410" s="673"/>
    </row>
    <row r="2411" spans="6:6">
      <c r="F2411" s="673"/>
    </row>
    <row r="2412" spans="6:6">
      <c r="F2412" s="673"/>
    </row>
    <row r="2413" spans="6:6">
      <c r="F2413" s="673"/>
    </row>
    <row r="2414" spans="6:6">
      <c r="F2414" s="673"/>
    </row>
    <row r="2415" spans="6:6">
      <c r="F2415" s="673"/>
    </row>
    <row r="2416" spans="6:6">
      <c r="F2416" s="673"/>
    </row>
    <row r="2417" spans="6:6">
      <c r="F2417" s="673"/>
    </row>
    <row r="2418" spans="6:6">
      <c r="F2418" s="673"/>
    </row>
    <row r="2419" spans="6:6">
      <c r="F2419" s="673"/>
    </row>
    <row r="2420" spans="6:6">
      <c r="F2420" s="673"/>
    </row>
    <row r="2421" spans="6:6">
      <c r="F2421" s="673"/>
    </row>
    <row r="2422" spans="6:6">
      <c r="F2422" s="673"/>
    </row>
    <row r="2423" spans="6:6">
      <c r="F2423" s="673"/>
    </row>
    <row r="2424" spans="6:6">
      <c r="F2424" s="673"/>
    </row>
    <row r="2425" spans="6:6">
      <c r="F2425" s="673"/>
    </row>
    <row r="2426" spans="6:6">
      <c r="F2426" s="673"/>
    </row>
    <row r="2427" spans="6:6">
      <c r="F2427" s="673"/>
    </row>
    <row r="2428" spans="6:6">
      <c r="F2428" s="673"/>
    </row>
    <row r="2429" spans="6:6">
      <c r="F2429" s="673"/>
    </row>
    <row r="2430" spans="6:6">
      <c r="F2430" s="673"/>
    </row>
    <row r="2431" spans="6:6">
      <c r="F2431" s="673"/>
    </row>
    <row r="2432" spans="6:6">
      <c r="F2432" s="673"/>
    </row>
    <row r="2433" spans="6:6">
      <c r="F2433" s="673"/>
    </row>
    <row r="2434" spans="6:6">
      <c r="F2434" s="673"/>
    </row>
    <row r="2435" spans="6:6">
      <c r="F2435" s="673"/>
    </row>
    <row r="2436" spans="6:6">
      <c r="F2436" s="673"/>
    </row>
    <row r="2437" spans="6:6">
      <c r="F2437" s="673"/>
    </row>
    <row r="2438" spans="6:6">
      <c r="F2438" s="673"/>
    </row>
    <row r="2439" spans="6:6">
      <c r="F2439" s="673"/>
    </row>
    <row r="2440" spans="6:6">
      <c r="F2440" s="673"/>
    </row>
    <row r="2441" spans="6:6">
      <c r="F2441" s="673"/>
    </row>
    <row r="2442" spans="6:6">
      <c r="F2442" s="673"/>
    </row>
    <row r="2443" spans="6:6">
      <c r="F2443" s="673"/>
    </row>
    <row r="2444" spans="6:6">
      <c r="F2444" s="673"/>
    </row>
    <row r="2445" spans="6:6">
      <c r="F2445" s="673"/>
    </row>
    <row r="2446" spans="6:6">
      <c r="F2446" s="673"/>
    </row>
    <row r="2447" spans="6:6">
      <c r="F2447" s="673"/>
    </row>
    <row r="2448" spans="6:6">
      <c r="F2448" s="673"/>
    </row>
    <row r="2449" spans="6:6">
      <c r="F2449" s="673"/>
    </row>
    <row r="2450" spans="6:6">
      <c r="F2450" s="673"/>
    </row>
    <row r="2451" spans="6:6">
      <c r="F2451" s="673"/>
    </row>
    <row r="2452" spans="6:6">
      <c r="F2452" s="673"/>
    </row>
    <row r="2453" spans="6:6">
      <c r="F2453" s="673"/>
    </row>
    <row r="2454" spans="6:6">
      <c r="F2454" s="673"/>
    </row>
    <row r="2455" spans="6:6">
      <c r="F2455" s="673"/>
    </row>
    <row r="2456" spans="6:6">
      <c r="F2456" s="673"/>
    </row>
    <row r="2457" spans="6:6">
      <c r="F2457" s="673"/>
    </row>
    <row r="2458" spans="6:6">
      <c r="F2458" s="673"/>
    </row>
    <row r="2459" spans="6:6">
      <c r="F2459" s="673"/>
    </row>
    <row r="2460" spans="6:6">
      <c r="F2460" s="673"/>
    </row>
    <row r="2461" spans="6:6">
      <c r="F2461" s="673"/>
    </row>
    <row r="2462" spans="6:6">
      <c r="F2462" s="673"/>
    </row>
    <row r="2463" spans="6:6">
      <c r="F2463" s="673"/>
    </row>
    <row r="2464" spans="6:6">
      <c r="F2464" s="673"/>
    </row>
    <row r="2465" spans="6:6">
      <c r="F2465" s="673"/>
    </row>
    <row r="2466" spans="6:6">
      <c r="F2466" s="673"/>
    </row>
    <row r="2467" spans="6:6">
      <c r="F2467" s="673"/>
    </row>
    <row r="2468" spans="6:6">
      <c r="F2468" s="673"/>
    </row>
    <row r="2469" spans="6:6">
      <c r="F2469" s="673"/>
    </row>
    <row r="2470" spans="6:6">
      <c r="F2470" s="673"/>
    </row>
    <row r="2471" spans="6:6">
      <c r="F2471" s="673"/>
    </row>
    <row r="2472" spans="6:6">
      <c r="F2472" s="673"/>
    </row>
    <row r="2473" spans="6:6">
      <c r="F2473" s="673"/>
    </row>
    <row r="2474" spans="6:6">
      <c r="F2474" s="673"/>
    </row>
    <row r="2475" spans="6:6">
      <c r="F2475" s="673"/>
    </row>
    <row r="2476" spans="6:6">
      <c r="F2476" s="673"/>
    </row>
    <row r="2477" spans="6:6">
      <c r="F2477" s="673"/>
    </row>
    <row r="2478" spans="6:6">
      <c r="F2478" s="673"/>
    </row>
    <row r="2479" spans="6:6">
      <c r="F2479" s="673"/>
    </row>
    <row r="2480" spans="6:6">
      <c r="F2480" s="673"/>
    </row>
    <row r="2481" spans="6:6">
      <c r="F2481" s="673"/>
    </row>
    <row r="2482" spans="6:6">
      <c r="F2482" s="673"/>
    </row>
    <row r="2483" spans="6:6">
      <c r="F2483" s="673"/>
    </row>
    <row r="2484" spans="6:6">
      <c r="F2484" s="673"/>
    </row>
    <row r="2485" spans="6:6">
      <c r="F2485" s="673"/>
    </row>
    <row r="2486" spans="6:6">
      <c r="F2486" s="673"/>
    </row>
    <row r="2487" spans="6:6">
      <c r="F2487" s="673"/>
    </row>
    <row r="2488" spans="6:6">
      <c r="F2488" s="673"/>
    </row>
    <row r="2489" spans="6:6">
      <c r="F2489" s="673"/>
    </row>
    <row r="2490" spans="6:6">
      <c r="F2490" s="673"/>
    </row>
    <row r="2491" spans="6:6">
      <c r="F2491" s="673"/>
    </row>
    <row r="2492" spans="6:6">
      <c r="F2492" s="673"/>
    </row>
    <row r="2493" spans="6:6">
      <c r="F2493" s="673"/>
    </row>
    <row r="2494" spans="6:6">
      <c r="F2494" s="673"/>
    </row>
    <row r="2495" spans="6:6">
      <c r="F2495" s="673"/>
    </row>
    <row r="2496" spans="6:6">
      <c r="F2496" s="673"/>
    </row>
    <row r="2497" spans="6:6">
      <c r="F2497" s="673"/>
    </row>
    <row r="2498" spans="6:6">
      <c r="F2498" s="673"/>
    </row>
    <row r="2499" spans="6:6">
      <c r="F2499" s="673"/>
    </row>
    <row r="2500" spans="6:6">
      <c r="F2500" s="673"/>
    </row>
    <row r="2501" spans="6:6">
      <c r="F2501" s="673"/>
    </row>
    <row r="2502" spans="6:6">
      <c r="F2502" s="673"/>
    </row>
    <row r="2503" spans="6:6">
      <c r="F2503" s="673"/>
    </row>
    <row r="2504" spans="6:6">
      <c r="F2504" s="673"/>
    </row>
    <row r="2505" spans="6:6">
      <c r="F2505" s="673"/>
    </row>
    <row r="2506" spans="6:6">
      <c r="F2506" s="673"/>
    </row>
    <row r="2507" spans="6:6">
      <c r="F2507" s="673"/>
    </row>
    <row r="2508" spans="6:6">
      <c r="F2508" s="673"/>
    </row>
    <row r="2509" spans="6:6">
      <c r="F2509" s="673"/>
    </row>
    <row r="2510" spans="6:6">
      <c r="F2510" s="673"/>
    </row>
    <row r="2511" spans="6:6">
      <c r="F2511" s="673"/>
    </row>
    <row r="2512" spans="6:6">
      <c r="F2512" s="673"/>
    </row>
    <row r="2513" spans="6:6">
      <c r="F2513" s="673"/>
    </row>
    <row r="2514" spans="6:6">
      <c r="F2514" s="673"/>
    </row>
    <row r="2515" spans="6:6">
      <c r="F2515" s="673"/>
    </row>
    <row r="2516" spans="6:6">
      <c r="F2516" s="673"/>
    </row>
    <row r="2517" spans="6:6">
      <c r="F2517" s="673"/>
    </row>
    <row r="2518" spans="6:6">
      <c r="F2518" s="673"/>
    </row>
    <row r="2519" spans="6:6">
      <c r="F2519" s="673"/>
    </row>
    <row r="2520" spans="6:6">
      <c r="F2520" s="673"/>
    </row>
    <row r="2521" spans="6:6">
      <c r="F2521" s="673"/>
    </row>
    <row r="2522" spans="6:6">
      <c r="F2522" s="673"/>
    </row>
    <row r="2523" spans="6:6">
      <c r="F2523" s="673"/>
    </row>
    <row r="2524" spans="6:6">
      <c r="F2524" s="673"/>
    </row>
    <row r="2525" spans="6:6">
      <c r="F2525" s="673"/>
    </row>
    <row r="2526" spans="6:6">
      <c r="F2526" s="673"/>
    </row>
    <row r="2527" spans="6:6">
      <c r="F2527" s="673"/>
    </row>
    <row r="2528" spans="6:6">
      <c r="F2528" s="673"/>
    </row>
    <row r="2529" spans="6:6">
      <c r="F2529" s="673"/>
    </row>
    <row r="2530" spans="6:6">
      <c r="F2530" s="673"/>
    </row>
    <row r="2531" spans="6:6">
      <c r="F2531" s="673"/>
    </row>
    <row r="2532" spans="6:6">
      <c r="F2532" s="673"/>
    </row>
    <row r="2533" spans="6:6">
      <c r="F2533" s="673"/>
    </row>
    <row r="2534" spans="6:6">
      <c r="F2534" s="673"/>
    </row>
    <row r="2535" spans="6:6">
      <c r="F2535" s="673"/>
    </row>
    <row r="2536" spans="6:6">
      <c r="F2536" s="673"/>
    </row>
    <row r="2537" spans="6:6">
      <c r="F2537" s="673"/>
    </row>
    <row r="2538" spans="6:6">
      <c r="F2538" s="673"/>
    </row>
    <row r="2539" spans="6:6">
      <c r="F2539" s="673"/>
    </row>
    <row r="2540" spans="6:6">
      <c r="F2540" s="673"/>
    </row>
    <row r="2541" spans="6:6">
      <c r="F2541" s="673"/>
    </row>
    <row r="2542" spans="6:6">
      <c r="F2542" s="673"/>
    </row>
    <row r="2543" spans="6:6">
      <c r="F2543" s="673"/>
    </row>
    <row r="2544" spans="6:6">
      <c r="F2544" s="673"/>
    </row>
    <row r="2545" spans="6:6">
      <c r="F2545" s="673"/>
    </row>
    <row r="2546" spans="6:6">
      <c r="F2546" s="673"/>
    </row>
    <row r="2547" spans="6:6">
      <c r="F2547" s="673"/>
    </row>
    <row r="2548" spans="6:6">
      <c r="F2548" s="673"/>
    </row>
    <row r="2549" spans="6:6">
      <c r="F2549" s="673"/>
    </row>
    <row r="2550" spans="6:6">
      <c r="F2550" s="673"/>
    </row>
    <row r="2551" spans="6:6">
      <c r="F2551" s="673"/>
    </row>
    <row r="2552" spans="6:6">
      <c r="F2552" s="673"/>
    </row>
    <row r="2553" spans="6:6">
      <c r="F2553" s="673"/>
    </row>
    <row r="2554" spans="6:6">
      <c r="F2554" s="673"/>
    </row>
    <row r="2555" spans="6:6">
      <c r="F2555" s="673"/>
    </row>
    <row r="2556" spans="6:6">
      <c r="F2556" s="673"/>
    </row>
    <row r="2557" spans="6:6">
      <c r="F2557" s="673"/>
    </row>
    <row r="2558" spans="6:6">
      <c r="F2558" s="673"/>
    </row>
    <row r="2559" spans="6:6">
      <c r="F2559" s="673"/>
    </row>
    <row r="2560" spans="6:6">
      <c r="F2560" s="673"/>
    </row>
    <row r="2561" spans="6:6">
      <c r="F2561" s="673"/>
    </row>
    <row r="2562" spans="6:6">
      <c r="F2562" s="673"/>
    </row>
    <row r="2563" spans="6:6">
      <c r="F2563" s="673"/>
    </row>
    <row r="2564" spans="6:6">
      <c r="F2564" s="673"/>
    </row>
    <row r="2565" spans="6:6">
      <c r="F2565" s="673"/>
    </row>
    <row r="2566" spans="6:6">
      <c r="F2566" s="673"/>
    </row>
    <row r="2567" spans="6:6">
      <c r="F2567" s="673"/>
    </row>
    <row r="2568" spans="6:6">
      <c r="F2568" s="673"/>
    </row>
    <row r="2569" spans="6:6">
      <c r="F2569" s="673"/>
    </row>
    <row r="2570" spans="6:6">
      <c r="F2570" s="673"/>
    </row>
    <row r="2571" spans="6:6">
      <c r="F2571" s="673"/>
    </row>
    <row r="2572" spans="6:6">
      <c r="F2572" s="673"/>
    </row>
    <row r="2573" spans="6:6">
      <c r="F2573" s="673"/>
    </row>
    <row r="2574" spans="6:6">
      <c r="F2574" s="673"/>
    </row>
    <row r="2575" spans="6:6">
      <c r="F2575" s="673"/>
    </row>
    <row r="2576" spans="6:6">
      <c r="F2576" s="673"/>
    </row>
    <row r="2577" spans="6:6">
      <c r="F2577" s="673"/>
    </row>
    <row r="2578" spans="6:6">
      <c r="F2578" s="673"/>
    </row>
    <row r="2579" spans="6:6">
      <c r="F2579" s="673"/>
    </row>
    <row r="2580" spans="6:6">
      <c r="F2580" s="673"/>
    </row>
    <row r="2581" spans="6:6">
      <c r="F2581" s="673"/>
    </row>
    <row r="2582" spans="6:6">
      <c r="F2582" s="673"/>
    </row>
    <row r="2583" spans="6:6">
      <c r="F2583" s="673"/>
    </row>
    <row r="2584" spans="6:6">
      <c r="F2584" s="673"/>
    </row>
    <row r="2585" spans="6:6">
      <c r="F2585" s="673"/>
    </row>
    <row r="2586" spans="6:6">
      <c r="F2586" s="673"/>
    </row>
    <row r="2587" spans="6:6">
      <c r="F2587" s="673"/>
    </row>
    <row r="2588" spans="6:6">
      <c r="F2588" s="673"/>
    </row>
    <row r="2589" spans="6:6">
      <c r="F2589" s="673"/>
    </row>
    <row r="2590" spans="6:6">
      <c r="F2590" s="673"/>
    </row>
    <row r="2591" spans="6:6">
      <c r="F2591" s="673"/>
    </row>
    <row r="2592" spans="6:6">
      <c r="F2592" s="673"/>
    </row>
    <row r="2593" spans="6:6">
      <c r="F2593" s="673"/>
    </row>
    <row r="2594" spans="6:6">
      <c r="F2594" s="673"/>
    </row>
    <row r="2595" spans="6:6">
      <c r="F2595" s="673"/>
    </row>
    <row r="2596" spans="6:6">
      <c r="F2596" s="673"/>
    </row>
    <row r="2597" spans="6:6">
      <c r="F2597" s="673"/>
    </row>
    <row r="2598" spans="6:6">
      <c r="F2598" s="673"/>
    </row>
    <row r="2599" spans="6:6">
      <c r="F2599" s="673"/>
    </row>
    <row r="2600" spans="6:6">
      <c r="F2600" s="673"/>
    </row>
    <row r="2601" spans="6:6">
      <c r="F2601" s="673"/>
    </row>
    <row r="2602" spans="6:6">
      <c r="F2602" s="673"/>
    </row>
    <row r="2603" spans="6:6">
      <c r="F2603" s="673"/>
    </row>
    <row r="2604" spans="6:6">
      <c r="F2604" s="673"/>
    </row>
    <row r="2605" spans="6:6">
      <c r="F2605" s="673"/>
    </row>
    <row r="2606" spans="6:6">
      <c r="F2606" s="673"/>
    </row>
    <row r="2607" spans="6:6">
      <c r="F2607" s="673"/>
    </row>
    <row r="2608" spans="6:6">
      <c r="F2608" s="673"/>
    </row>
    <row r="2609" spans="6:6">
      <c r="F2609" s="673"/>
    </row>
    <row r="2610" spans="6:6">
      <c r="F2610" s="673"/>
    </row>
    <row r="2611" spans="6:6">
      <c r="F2611" s="673"/>
    </row>
    <row r="2612" spans="6:6">
      <c r="F2612" s="673"/>
    </row>
    <row r="2613" spans="6:6">
      <c r="F2613" s="673"/>
    </row>
    <row r="2614" spans="6:6">
      <c r="F2614" s="673"/>
    </row>
    <row r="2615" spans="6:6">
      <c r="F2615" s="673"/>
    </row>
    <row r="2616" spans="6:6">
      <c r="F2616" s="673"/>
    </row>
    <row r="2617" spans="6:6">
      <c r="F2617" s="673"/>
    </row>
    <row r="2618" spans="6:6">
      <c r="F2618" s="673"/>
    </row>
    <row r="2619" spans="6:6">
      <c r="F2619" s="673"/>
    </row>
    <row r="2620" spans="6:6">
      <c r="F2620" s="673"/>
    </row>
    <row r="2621" spans="6:6">
      <c r="F2621" s="673"/>
    </row>
    <row r="2622" spans="6:6">
      <c r="F2622" s="673"/>
    </row>
    <row r="2623" spans="6:6">
      <c r="F2623" s="673"/>
    </row>
    <row r="2624" spans="6:6">
      <c r="F2624" s="673"/>
    </row>
    <row r="2625" spans="6:6">
      <c r="F2625" s="673"/>
    </row>
    <row r="2626" spans="6:6">
      <c r="F2626" s="673"/>
    </row>
    <row r="2627" spans="6:6">
      <c r="F2627" s="673"/>
    </row>
    <row r="2628" spans="6:6">
      <c r="F2628" s="673"/>
    </row>
    <row r="2629" spans="6:6">
      <c r="F2629" s="673"/>
    </row>
    <row r="2630" spans="6:6">
      <c r="F2630" s="673"/>
    </row>
    <row r="2631" spans="6:6">
      <c r="F2631" s="673"/>
    </row>
    <row r="2632" spans="6:6">
      <c r="F2632" s="673"/>
    </row>
    <row r="2633" spans="6:6">
      <c r="F2633" s="673"/>
    </row>
    <row r="2634" spans="6:6">
      <c r="F2634" s="673"/>
    </row>
    <row r="2635" spans="6:6">
      <c r="F2635" s="673"/>
    </row>
    <row r="2636" spans="6:6">
      <c r="F2636" s="673"/>
    </row>
    <row r="2637" spans="6:6">
      <c r="F2637" s="673"/>
    </row>
    <row r="2638" spans="6:6">
      <c r="F2638" s="673"/>
    </row>
    <row r="2639" spans="6:6">
      <c r="F2639" s="673"/>
    </row>
    <row r="2640" spans="6:6">
      <c r="F2640" s="673"/>
    </row>
    <row r="2641" spans="6:6">
      <c r="F2641" s="673"/>
    </row>
    <row r="2642" spans="6:6">
      <c r="F2642" s="673"/>
    </row>
    <row r="2643" spans="6:6">
      <c r="F2643" s="673"/>
    </row>
    <row r="2644" spans="6:6">
      <c r="F2644" s="673"/>
    </row>
    <row r="2645" spans="6:6">
      <c r="F2645" s="673"/>
    </row>
    <row r="2646" spans="6:6">
      <c r="F2646" s="673"/>
    </row>
    <row r="2647" spans="6:6">
      <c r="F2647" s="673"/>
    </row>
    <row r="2648" spans="6:6">
      <c r="F2648" s="673"/>
    </row>
    <row r="2649" spans="6:6">
      <c r="F2649" s="673"/>
    </row>
    <row r="2650" spans="6:6">
      <c r="F2650" s="673"/>
    </row>
    <row r="2651" spans="6:6">
      <c r="F2651" s="673"/>
    </row>
    <row r="2652" spans="6:6">
      <c r="F2652" s="673"/>
    </row>
    <row r="2653" spans="6:6">
      <c r="F2653" s="673"/>
    </row>
    <row r="2654" spans="6:6">
      <c r="F2654" s="673"/>
    </row>
    <row r="2655" spans="6:6">
      <c r="F2655" s="673"/>
    </row>
    <row r="2656" spans="6:6">
      <c r="F2656" s="673"/>
    </row>
    <row r="2657" spans="6:6">
      <c r="F2657" s="673"/>
    </row>
    <row r="2658" spans="6:6">
      <c r="F2658" s="673"/>
    </row>
    <row r="2659" spans="6:6">
      <c r="F2659" s="673"/>
    </row>
    <row r="2660" spans="6:6">
      <c r="F2660" s="673"/>
    </row>
    <row r="2661" spans="6:6">
      <c r="F2661" s="673"/>
    </row>
    <row r="2662" spans="6:6">
      <c r="F2662" s="673"/>
    </row>
    <row r="2663" spans="6:6">
      <c r="F2663" s="673"/>
    </row>
    <row r="2664" spans="6:6">
      <c r="F2664" s="673"/>
    </row>
    <row r="2665" spans="6:6">
      <c r="F2665" s="673"/>
    </row>
    <row r="2666" spans="6:6">
      <c r="F2666" s="673"/>
    </row>
    <row r="2667" spans="6:6">
      <c r="F2667" s="673"/>
    </row>
    <row r="2668" spans="6:6">
      <c r="F2668" s="673"/>
    </row>
    <row r="2669" spans="6:6">
      <c r="F2669" s="673"/>
    </row>
    <row r="2670" spans="6:6">
      <c r="F2670" s="673"/>
    </row>
    <row r="2671" spans="6:6">
      <c r="F2671" s="673"/>
    </row>
    <row r="2672" spans="6:6">
      <c r="F2672" s="673"/>
    </row>
    <row r="2673" spans="6:6">
      <c r="F2673" s="673"/>
    </row>
    <row r="2674" spans="6:6">
      <c r="F2674" s="673"/>
    </row>
    <row r="2675" spans="6:6">
      <c r="F2675" s="673"/>
    </row>
    <row r="2676" spans="6:6">
      <c r="F2676" s="673"/>
    </row>
    <row r="2677" spans="6:6">
      <c r="F2677" s="673"/>
    </row>
    <row r="2678" spans="6:6">
      <c r="F2678" s="673"/>
    </row>
    <row r="2679" spans="6:6">
      <c r="F2679" s="673"/>
    </row>
    <row r="2680" spans="6:6">
      <c r="F2680" s="673"/>
    </row>
    <row r="2681" spans="6:6">
      <c r="F2681" s="673"/>
    </row>
    <row r="2682" spans="6:6">
      <c r="F2682" s="673"/>
    </row>
    <row r="2683" spans="6:6">
      <c r="F2683" s="673"/>
    </row>
    <row r="2684" spans="6:6">
      <c r="F2684" s="673"/>
    </row>
    <row r="2685" spans="6:6">
      <c r="F2685" s="673"/>
    </row>
    <row r="2686" spans="6:6">
      <c r="F2686" s="673"/>
    </row>
    <row r="2687" spans="6:6">
      <c r="F2687" s="673"/>
    </row>
    <row r="2688" spans="6:6">
      <c r="F2688" s="673"/>
    </row>
    <row r="2689" spans="6:6">
      <c r="F2689" s="673"/>
    </row>
    <row r="2690" spans="6:6">
      <c r="F2690" s="673"/>
    </row>
    <row r="2691" spans="6:6">
      <c r="F2691" s="673"/>
    </row>
    <row r="2692" spans="6:6">
      <c r="F2692" s="673"/>
    </row>
    <row r="2693" spans="6:6">
      <c r="F2693" s="673"/>
    </row>
    <row r="2694" spans="6:6">
      <c r="F2694" s="673"/>
    </row>
    <row r="2695" spans="6:6">
      <c r="F2695" s="673"/>
    </row>
    <row r="2696" spans="6:6">
      <c r="F2696" s="673"/>
    </row>
    <row r="2697" spans="6:6">
      <c r="F2697" s="673"/>
    </row>
    <row r="2698" spans="6:6">
      <c r="F2698" s="673"/>
    </row>
    <row r="2699" spans="6:6">
      <c r="F2699" s="673"/>
    </row>
    <row r="2700" spans="6:6">
      <c r="F2700" s="673"/>
    </row>
    <row r="2701" spans="6:6">
      <c r="F2701" s="673"/>
    </row>
    <row r="2702" spans="6:6">
      <c r="F2702" s="673"/>
    </row>
    <row r="2703" spans="6:6">
      <c r="F2703" s="673"/>
    </row>
    <row r="2704" spans="6:6">
      <c r="F2704" s="673"/>
    </row>
    <row r="2705" spans="6:6">
      <c r="F2705" s="673"/>
    </row>
    <row r="2706" spans="6:6">
      <c r="F2706" s="673"/>
    </row>
    <row r="2707" spans="6:6">
      <c r="F2707" s="673"/>
    </row>
    <row r="2708" spans="6:6">
      <c r="F2708" s="673"/>
    </row>
    <row r="2709" spans="6:6">
      <c r="F2709" s="673"/>
    </row>
    <row r="2710" spans="6:6">
      <c r="F2710" s="673"/>
    </row>
    <row r="2711" spans="6:6">
      <c r="F2711" s="673"/>
    </row>
    <row r="2712" spans="6:6">
      <c r="F2712" s="673"/>
    </row>
    <row r="2713" spans="6:6">
      <c r="F2713" s="673"/>
    </row>
    <row r="2714" spans="6:6">
      <c r="F2714" s="673"/>
    </row>
    <row r="2715" spans="6:6">
      <c r="F2715" s="673"/>
    </row>
    <row r="2716" spans="6:6">
      <c r="F2716" s="673"/>
    </row>
    <row r="2717" spans="6:6">
      <c r="F2717" s="673"/>
    </row>
    <row r="2718" spans="6:6">
      <c r="F2718" s="673"/>
    </row>
    <row r="2719" spans="6:6">
      <c r="F2719" s="673"/>
    </row>
    <row r="2720" spans="6:6">
      <c r="F2720" s="673"/>
    </row>
    <row r="2721" spans="6:6">
      <c r="F2721" s="673"/>
    </row>
    <row r="2722" spans="6:6">
      <c r="F2722" s="673"/>
    </row>
    <row r="2723" spans="6:6">
      <c r="F2723" s="673"/>
    </row>
    <row r="2724" spans="6:6">
      <c r="F2724" s="673"/>
    </row>
    <row r="2725" spans="6:6">
      <c r="F2725" s="673"/>
    </row>
    <row r="2726" spans="6:6">
      <c r="F2726" s="673"/>
    </row>
    <row r="2727" spans="6:6">
      <c r="F2727" s="673"/>
    </row>
    <row r="2728" spans="6:6">
      <c r="F2728" s="673"/>
    </row>
    <row r="2729" spans="6:6">
      <c r="F2729" s="673"/>
    </row>
    <row r="2730" spans="6:6">
      <c r="F2730" s="673"/>
    </row>
    <row r="2731" spans="6:6">
      <c r="F2731" s="673"/>
    </row>
    <row r="2732" spans="6:6">
      <c r="F2732" s="673"/>
    </row>
    <row r="2733" spans="6:6">
      <c r="F2733" s="673"/>
    </row>
    <row r="2734" spans="6:6">
      <c r="F2734" s="673"/>
    </row>
    <row r="2735" spans="6:6">
      <c r="F2735" s="673"/>
    </row>
    <row r="2736" spans="6:6">
      <c r="F2736" s="673"/>
    </row>
    <row r="2737" spans="6:6">
      <c r="F2737" s="673"/>
    </row>
    <row r="2738" spans="6:6">
      <c r="F2738" s="673"/>
    </row>
    <row r="2739" spans="6:6">
      <c r="F2739" s="673"/>
    </row>
    <row r="2740" spans="6:6">
      <c r="F2740" s="673"/>
    </row>
    <row r="2741" spans="6:6">
      <c r="F2741" s="673"/>
    </row>
    <row r="2742" spans="6:6">
      <c r="F2742" s="673"/>
    </row>
    <row r="2743" spans="6:6">
      <c r="F2743" s="673"/>
    </row>
    <row r="2744" spans="6:6">
      <c r="F2744" s="673"/>
    </row>
    <row r="2745" spans="6:6">
      <c r="F2745" s="673"/>
    </row>
    <row r="2746" spans="6:6">
      <c r="F2746" s="673"/>
    </row>
    <row r="2747" spans="6:6">
      <c r="F2747" s="673"/>
    </row>
    <row r="2748" spans="6:6">
      <c r="F2748" s="673"/>
    </row>
    <row r="2749" spans="6:6">
      <c r="F2749" s="673"/>
    </row>
    <row r="2750" spans="6:6">
      <c r="F2750" s="673"/>
    </row>
    <row r="2751" spans="6:6">
      <c r="F2751" s="673"/>
    </row>
    <row r="2752" spans="6:6">
      <c r="F2752" s="673"/>
    </row>
    <row r="2753" spans="6:6">
      <c r="F2753" s="673"/>
    </row>
    <row r="2754" spans="6:6">
      <c r="F2754" s="673"/>
    </row>
    <row r="2755" spans="6:6">
      <c r="F2755" s="673"/>
    </row>
    <row r="2756" spans="6:6">
      <c r="F2756" s="673"/>
    </row>
    <row r="2757" spans="6:6">
      <c r="F2757" s="673"/>
    </row>
    <row r="2758" spans="6:6">
      <c r="F2758" s="673"/>
    </row>
    <row r="2759" spans="6:6">
      <c r="F2759" s="673"/>
    </row>
    <row r="2760" spans="6:6">
      <c r="F2760" s="673"/>
    </row>
    <row r="2761" spans="6:6">
      <c r="F2761" s="673"/>
    </row>
    <row r="2762" spans="6:6">
      <c r="F2762" s="673"/>
    </row>
    <row r="2763" spans="6:6">
      <c r="F2763" s="673"/>
    </row>
    <row r="2764" spans="6:6">
      <c r="F2764" s="673"/>
    </row>
    <row r="2765" spans="6:6">
      <c r="F2765" s="673"/>
    </row>
    <row r="2766" spans="6:6">
      <c r="F2766" s="673"/>
    </row>
    <row r="2767" spans="6:6">
      <c r="F2767" s="673"/>
    </row>
    <row r="2768" spans="6:6">
      <c r="F2768" s="673"/>
    </row>
    <row r="2769" spans="6:6">
      <c r="F2769" s="673"/>
    </row>
    <row r="2770" spans="6:6">
      <c r="F2770" s="673"/>
    </row>
    <row r="2771" spans="6:6">
      <c r="F2771" s="673"/>
    </row>
    <row r="2772" spans="6:6">
      <c r="F2772" s="673"/>
    </row>
    <row r="2773" spans="6:6">
      <c r="F2773" s="673"/>
    </row>
    <row r="2774" spans="6:6">
      <c r="F2774" s="673"/>
    </row>
    <row r="2775" spans="6:6">
      <c r="F2775" s="673"/>
    </row>
    <row r="2776" spans="6:6">
      <c r="F2776" s="673"/>
    </row>
    <row r="2777" spans="6:6">
      <c r="F2777" s="673"/>
    </row>
    <row r="2778" spans="6:6">
      <c r="F2778" s="673"/>
    </row>
    <row r="2779" spans="6:6">
      <c r="F2779" s="673"/>
    </row>
    <row r="2780" spans="6:6">
      <c r="F2780" s="673"/>
    </row>
    <row r="2781" spans="6:6">
      <c r="F2781" s="673"/>
    </row>
    <row r="2782" spans="6:6">
      <c r="F2782" s="673"/>
    </row>
    <row r="2783" spans="6:6">
      <c r="F2783" s="673"/>
    </row>
    <row r="2784" spans="6:6">
      <c r="F2784" s="673"/>
    </row>
    <row r="2785" spans="6:6">
      <c r="F2785" s="673"/>
    </row>
    <row r="2786" spans="6:6">
      <c r="F2786" s="673"/>
    </row>
    <row r="2787" spans="6:6">
      <c r="F2787" s="673"/>
    </row>
    <row r="2788" spans="6:6">
      <c r="F2788" s="673"/>
    </row>
    <row r="2789" spans="6:6">
      <c r="F2789" s="673"/>
    </row>
    <row r="2790" spans="6:6">
      <c r="F2790" s="673"/>
    </row>
    <row r="2791" spans="6:6">
      <c r="F2791" s="673"/>
    </row>
    <row r="2792" spans="6:6">
      <c r="F2792" s="673"/>
    </row>
    <row r="2793" spans="6:6">
      <c r="F2793" s="673"/>
    </row>
    <row r="2794" spans="6:6">
      <c r="F2794" s="673"/>
    </row>
    <row r="2795" spans="6:6">
      <c r="F2795" s="673"/>
    </row>
    <row r="2796" spans="6:6">
      <c r="F2796" s="673"/>
    </row>
    <row r="2797" spans="6:6">
      <c r="F2797" s="673"/>
    </row>
    <row r="2798" spans="6:6">
      <c r="F2798" s="673"/>
    </row>
    <row r="2799" spans="6:6">
      <c r="F2799" s="673"/>
    </row>
    <row r="2800" spans="6:6">
      <c r="F2800" s="673"/>
    </row>
    <row r="2801" spans="6:6">
      <c r="F2801" s="673"/>
    </row>
    <row r="2802" spans="6:6">
      <c r="F2802" s="673"/>
    </row>
    <row r="2803" spans="6:6">
      <c r="F2803" s="673"/>
    </row>
    <row r="2804" spans="6:6">
      <c r="F2804" s="673"/>
    </row>
    <row r="2805" spans="6:6">
      <c r="F2805" s="673"/>
    </row>
    <row r="2806" spans="6:6">
      <c r="F2806" s="673"/>
    </row>
    <row r="2807" spans="6:6">
      <c r="F2807" s="673"/>
    </row>
    <row r="2808" spans="6:6">
      <c r="F2808" s="673"/>
    </row>
    <row r="2809" spans="6:6">
      <c r="F2809" s="673"/>
    </row>
    <row r="2810" spans="6:6">
      <c r="F2810" s="673"/>
    </row>
    <row r="2811" spans="6:6">
      <c r="F2811" s="673"/>
    </row>
    <row r="2812" spans="6:6">
      <c r="F2812" s="673"/>
    </row>
    <row r="2813" spans="6:6">
      <c r="F2813" s="673"/>
    </row>
    <row r="2814" spans="6:6">
      <c r="F2814" s="673"/>
    </row>
    <row r="2815" spans="6:6">
      <c r="F2815" s="673"/>
    </row>
    <row r="2816" spans="6:6">
      <c r="F2816" s="673"/>
    </row>
    <row r="2817" spans="6:6">
      <c r="F2817" s="673"/>
    </row>
    <row r="2818" spans="6:6">
      <c r="F2818" s="673"/>
    </row>
    <row r="2819" spans="6:6">
      <c r="F2819" s="673"/>
    </row>
    <row r="2820" spans="6:6">
      <c r="F2820" s="673"/>
    </row>
    <row r="2821" spans="6:6">
      <c r="F2821" s="673"/>
    </row>
    <row r="2822" spans="6:6">
      <c r="F2822" s="673"/>
    </row>
    <row r="2823" spans="6:6">
      <c r="F2823" s="673"/>
    </row>
    <row r="2824" spans="6:6">
      <c r="F2824" s="673"/>
    </row>
    <row r="2825" spans="6:6">
      <c r="F2825" s="673"/>
    </row>
    <row r="2826" spans="6:6">
      <c r="F2826" s="673"/>
    </row>
    <row r="2827" spans="6:6">
      <c r="F2827" s="673"/>
    </row>
    <row r="2828" spans="6:6">
      <c r="F2828" s="673"/>
    </row>
    <row r="2829" spans="6:6">
      <c r="F2829" s="673"/>
    </row>
    <row r="2830" spans="6:6">
      <c r="F2830" s="673"/>
    </row>
    <row r="2831" spans="6:6">
      <c r="F2831" s="673"/>
    </row>
    <row r="2832" spans="6:6">
      <c r="F2832" s="673"/>
    </row>
    <row r="2833" spans="6:6">
      <c r="F2833" s="673"/>
    </row>
    <row r="2834" spans="6:6">
      <c r="F2834" s="673"/>
    </row>
    <row r="2835" spans="6:6">
      <c r="F2835" s="673"/>
    </row>
    <row r="2836" spans="6:6">
      <c r="F2836" s="673"/>
    </row>
    <row r="2837" spans="6:6">
      <c r="F2837" s="673"/>
    </row>
    <row r="2838" spans="6:6">
      <c r="F2838" s="673"/>
    </row>
    <row r="2839" spans="6:6">
      <c r="F2839" s="673"/>
    </row>
    <row r="2840" spans="6:6">
      <c r="F2840" s="673"/>
    </row>
    <row r="2841" spans="6:6">
      <c r="F2841" s="673"/>
    </row>
    <row r="2842" spans="6:6">
      <c r="F2842" s="673"/>
    </row>
    <row r="2843" spans="6:6">
      <c r="F2843" s="673"/>
    </row>
    <row r="2844" spans="6:6">
      <c r="F2844" s="673"/>
    </row>
    <row r="2845" spans="6:6">
      <c r="F2845" s="673"/>
    </row>
    <row r="2846" spans="6:6">
      <c r="F2846" s="673"/>
    </row>
    <row r="2847" spans="6:6">
      <c r="F2847" s="673"/>
    </row>
    <row r="2848" spans="6:6">
      <c r="F2848" s="673"/>
    </row>
    <row r="2849" spans="6:6">
      <c r="F2849" s="673"/>
    </row>
    <row r="2850" spans="6:6">
      <c r="F2850" s="673"/>
    </row>
    <row r="2851" spans="6:6">
      <c r="F2851" s="673"/>
    </row>
    <row r="2852" spans="6:6">
      <c r="F2852" s="673"/>
    </row>
    <row r="2853" spans="6:6">
      <c r="F2853" s="673"/>
    </row>
    <row r="2854" spans="6:6">
      <c r="F2854" s="673"/>
    </row>
    <row r="2855" spans="6:6">
      <c r="F2855" s="673"/>
    </row>
    <row r="2856" spans="6:6">
      <c r="F2856" s="673"/>
    </row>
    <row r="2857" spans="6:6">
      <c r="F2857" s="673"/>
    </row>
    <row r="2858" spans="6:6">
      <c r="F2858" s="673"/>
    </row>
    <row r="2859" spans="6:6">
      <c r="F2859" s="673"/>
    </row>
    <row r="2860" spans="6:6">
      <c r="F2860" s="673"/>
    </row>
    <row r="2861" spans="6:6">
      <c r="F2861" s="673"/>
    </row>
    <row r="2862" spans="6:6">
      <c r="F2862" s="673"/>
    </row>
    <row r="2863" spans="6:6">
      <c r="F2863" s="673"/>
    </row>
    <row r="2864" spans="6:6">
      <c r="F2864" s="673"/>
    </row>
    <row r="2865" spans="6:6">
      <c r="F2865" s="673"/>
    </row>
    <row r="2866" spans="6:6">
      <c r="F2866" s="673"/>
    </row>
    <row r="2867" spans="6:6">
      <c r="F2867" s="673"/>
    </row>
    <row r="2868" spans="6:6">
      <c r="F2868" s="673"/>
    </row>
    <row r="2869" spans="6:6">
      <c r="F2869" s="673"/>
    </row>
    <row r="2870" spans="6:6">
      <c r="F2870" s="673"/>
    </row>
    <row r="2871" spans="6:6">
      <c r="F2871" s="673"/>
    </row>
    <row r="2872" spans="6:6">
      <c r="F2872" s="673"/>
    </row>
    <row r="2873" spans="6:6">
      <c r="F2873" s="673"/>
    </row>
    <row r="2874" spans="6:6">
      <c r="F2874" s="673"/>
    </row>
    <row r="2875" spans="6:6">
      <c r="F2875" s="673"/>
    </row>
    <row r="2876" spans="6:6">
      <c r="F2876" s="673"/>
    </row>
    <row r="2877" spans="6:6">
      <c r="F2877" s="673"/>
    </row>
    <row r="2878" spans="6:6">
      <c r="F2878" s="673"/>
    </row>
    <row r="2879" spans="6:6">
      <c r="F2879" s="673"/>
    </row>
    <row r="2880" spans="6:6">
      <c r="F2880" s="673"/>
    </row>
    <row r="2881" spans="6:6">
      <c r="F2881" s="673"/>
    </row>
    <row r="2882" spans="6:6">
      <c r="F2882" s="673"/>
    </row>
    <row r="2883" spans="6:6">
      <c r="F2883" s="673"/>
    </row>
    <row r="2884" spans="6:6">
      <c r="F2884" s="673"/>
    </row>
    <row r="2885" spans="6:6">
      <c r="F2885" s="673"/>
    </row>
    <row r="2886" spans="6:6">
      <c r="F2886" s="673"/>
    </row>
    <row r="2887" spans="6:6">
      <c r="F2887" s="673"/>
    </row>
    <row r="2888" spans="6:6">
      <c r="F2888" s="673"/>
    </row>
    <row r="2889" spans="6:6">
      <c r="F2889" s="673"/>
    </row>
    <row r="2890" spans="6:6">
      <c r="F2890" s="673"/>
    </row>
    <row r="2891" spans="6:6">
      <c r="F2891" s="673"/>
    </row>
    <row r="2892" spans="6:6">
      <c r="F2892" s="673"/>
    </row>
    <row r="2893" spans="6:6">
      <c r="F2893" s="673"/>
    </row>
    <row r="2894" spans="6:6">
      <c r="F2894" s="673"/>
    </row>
    <row r="2895" spans="6:6">
      <c r="F2895" s="673"/>
    </row>
    <row r="2896" spans="6:6">
      <c r="F2896" s="673"/>
    </row>
    <row r="2897" spans="6:6">
      <c r="F2897" s="673"/>
    </row>
    <row r="2898" spans="6:6">
      <c r="F2898" s="673"/>
    </row>
    <row r="2899" spans="6:6">
      <c r="F2899" s="673"/>
    </row>
    <row r="2900" spans="6:6">
      <c r="F2900" s="673"/>
    </row>
    <row r="2901" spans="6:6">
      <c r="F2901" s="673"/>
    </row>
    <row r="2902" spans="6:6">
      <c r="F2902" s="673"/>
    </row>
    <row r="2903" spans="6:6">
      <c r="F2903" s="673"/>
    </row>
    <row r="2904" spans="6:6">
      <c r="F2904" s="673"/>
    </row>
    <row r="2905" spans="6:6">
      <c r="F2905" s="673"/>
    </row>
    <row r="2906" spans="6:6">
      <c r="F2906" s="673"/>
    </row>
    <row r="2907" spans="6:6">
      <c r="F2907" s="673"/>
    </row>
    <row r="2908" spans="6:6">
      <c r="F2908" s="673"/>
    </row>
    <row r="2909" spans="6:6">
      <c r="F2909" s="673"/>
    </row>
    <row r="2910" spans="6:6">
      <c r="F2910" s="673"/>
    </row>
    <row r="2911" spans="6:6">
      <c r="F2911" s="673"/>
    </row>
    <row r="2912" spans="6:6">
      <c r="F2912" s="673"/>
    </row>
    <row r="2913" spans="6:6">
      <c r="F2913" s="673"/>
    </row>
    <row r="2914" spans="6:6">
      <c r="F2914" s="673"/>
    </row>
    <row r="2915" spans="6:6">
      <c r="F2915" s="673"/>
    </row>
    <row r="2916" spans="6:6">
      <c r="F2916" s="673"/>
    </row>
    <row r="2917" spans="6:6">
      <c r="F2917" s="673"/>
    </row>
    <row r="2918" spans="6:6">
      <c r="F2918" s="673"/>
    </row>
    <row r="2919" spans="6:6">
      <c r="F2919" s="673"/>
    </row>
    <row r="2920" spans="6:6">
      <c r="F2920" s="673"/>
    </row>
    <row r="2921" spans="6:6">
      <c r="F2921" s="673"/>
    </row>
    <row r="2922" spans="6:6">
      <c r="F2922" s="673"/>
    </row>
    <row r="2923" spans="6:6">
      <c r="F2923" s="673"/>
    </row>
    <row r="2924" spans="6:6">
      <c r="F2924" s="673"/>
    </row>
    <row r="2925" spans="6:6">
      <c r="F2925" s="673"/>
    </row>
    <row r="2926" spans="6:6">
      <c r="F2926" s="673"/>
    </row>
    <row r="2927" spans="6:6">
      <c r="F2927" s="673"/>
    </row>
    <row r="2928" spans="6:6">
      <c r="F2928" s="673"/>
    </row>
    <row r="2929" spans="6:6">
      <c r="F2929" s="673"/>
    </row>
    <row r="2930" spans="6:6">
      <c r="F2930" s="673"/>
    </row>
    <row r="2931" spans="6:6">
      <c r="F2931" s="673"/>
    </row>
    <row r="2932" spans="6:6">
      <c r="F2932" s="673"/>
    </row>
    <row r="2933" spans="6:6">
      <c r="F2933" s="673"/>
    </row>
    <row r="2934" spans="6:6">
      <c r="F2934" s="673"/>
    </row>
    <row r="2935" spans="6:6">
      <c r="F2935" s="673"/>
    </row>
    <row r="2936" spans="6:6">
      <c r="F2936" s="673"/>
    </row>
    <row r="2937" spans="6:6">
      <c r="F2937" s="673"/>
    </row>
    <row r="2938" spans="6:6">
      <c r="F2938" s="673"/>
    </row>
    <row r="2939" spans="6:6">
      <c r="F2939" s="673"/>
    </row>
    <row r="2940" spans="6:6">
      <c r="F2940" s="673"/>
    </row>
    <row r="2941" spans="6:6">
      <c r="F2941" s="673"/>
    </row>
    <row r="2942" spans="6:6">
      <c r="F2942" s="673"/>
    </row>
    <row r="2943" spans="6:6">
      <c r="F2943" s="673"/>
    </row>
    <row r="2944" spans="6:6">
      <c r="F2944" s="673"/>
    </row>
    <row r="2945" spans="6:6">
      <c r="F2945" s="673"/>
    </row>
    <row r="2946" spans="6:6">
      <c r="F2946" s="673"/>
    </row>
    <row r="2947" spans="6:6">
      <c r="F2947" s="673"/>
    </row>
    <row r="2948" spans="6:6">
      <c r="F2948" s="673"/>
    </row>
    <row r="2949" spans="6:6">
      <c r="F2949" s="673"/>
    </row>
    <row r="2950" spans="6:6">
      <c r="F2950" s="673"/>
    </row>
    <row r="2951" spans="6:6">
      <c r="F2951" s="673"/>
    </row>
    <row r="2952" spans="6:6">
      <c r="F2952" s="673"/>
    </row>
    <row r="2953" spans="6:6">
      <c r="F2953" s="673"/>
    </row>
    <row r="2954" spans="6:6">
      <c r="F2954" s="673"/>
    </row>
    <row r="2955" spans="6:6">
      <c r="F2955" s="673"/>
    </row>
    <row r="2956" spans="6:6">
      <c r="F2956" s="673"/>
    </row>
    <row r="2957" spans="6:6">
      <c r="F2957" s="673"/>
    </row>
    <row r="2958" spans="6:6">
      <c r="F2958" s="673"/>
    </row>
    <row r="2959" spans="6:6">
      <c r="F2959" s="673"/>
    </row>
    <row r="2960" spans="6:6">
      <c r="F2960" s="673"/>
    </row>
    <row r="2961" spans="6:6">
      <c r="F2961" s="673"/>
    </row>
    <row r="2962" spans="6:6">
      <c r="F2962" s="673"/>
    </row>
    <row r="2963" spans="6:6">
      <c r="F2963" s="673"/>
    </row>
    <row r="2964" spans="6:6">
      <c r="F2964" s="673"/>
    </row>
    <row r="2965" spans="6:6">
      <c r="F2965" s="673"/>
    </row>
    <row r="2966" spans="6:6">
      <c r="F2966" s="673"/>
    </row>
    <row r="2967" spans="6:6">
      <c r="F2967" s="673"/>
    </row>
    <row r="2968" spans="6:6">
      <c r="F2968" s="673"/>
    </row>
    <row r="2969" spans="6:6">
      <c r="F2969" s="673"/>
    </row>
    <row r="2970" spans="6:6">
      <c r="F2970" s="673"/>
    </row>
    <row r="2971" spans="6:6">
      <c r="F2971" s="673"/>
    </row>
    <row r="2972" spans="6:6">
      <c r="F2972" s="673"/>
    </row>
    <row r="2973" spans="6:6">
      <c r="F2973" s="673"/>
    </row>
    <row r="2974" spans="6:6">
      <c r="F2974" s="673"/>
    </row>
    <row r="2975" spans="6:6">
      <c r="F2975" s="673"/>
    </row>
    <row r="2976" spans="6:6">
      <c r="F2976" s="673"/>
    </row>
    <row r="2977" spans="6:6">
      <c r="F2977" s="673"/>
    </row>
    <row r="2978" spans="6:6">
      <c r="F2978" s="673"/>
    </row>
    <row r="2979" spans="6:6">
      <c r="F2979" s="673"/>
    </row>
    <row r="2980" spans="6:6">
      <c r="F2980" s="673"/>
    </row>
    <row r="2981" spans="6:6">
      <c r="F2981" s="673"/>
    </row>
    <row r="2982" spans="6:6">
      <c r="F2982" s="673"/>
    </row>
    <row r="2983" spans="6:6">
      <c r="F2983" s="673"/>
    </row>
    <row r="2984" spans="6:6">
      <c r="F2984" s="673"/>
    </row>
    <row r="2985" spans="6:6">
      <c r="F2985" s="673"/>
    </row>
    <row r="2986" spans="6:6">
      <c r="F2986" s="673"/>
    </row>
    <row r="2987" spans="6:6">
      <c r="F2987" s="673"/>
    </row>
    <row r="2988" spans="6:6">
      <c r="F2988" s="673"/>
    </row>
    <row r="2989" spans="6:6">
      <c r="F2989" s="673"/>
    </row>
    <row r="2990" spans="6:6">
      <c r="F2990" s="673"/>
    </row>
    <row r="2991" spans="6:6">
      <c r="F2991" s="673"/>
    </row>
    <row r="2992" spans="6:6">
      <c r="F2992" s="673"/>
    </row>
    <row r="2993" spans="6:6">
      <c r="F2993" s="673"/>
    </row>
    <row r="2994" spans="6:6">
      <c r="F2994" s="673"/>
    </row>
    <row r="2995" spans="6:6">
      <c r="F2995" s="673"/>
    </row>
    <row r="2996" spans="6:6">
      <c r="F2996" s="673"/>
    </row>
    <row r="2997" spans="6:6">
      <c r="F2997" s="673"/>
    </row>
    <row r="2998" spans="6:6">
      <c r="F2998" s="673"/>
    </row>
    <row r="2999" spans="6:6">
      <c r="F2999" s="673"/>
    </row>
    <row r="3000" spans="6:6">
      <c r="F3000" s="673"/>
    </row>
    <row r="3001" spans="6:6">
      <c r="F3001" s="673"/>
    </row>
    <row r="3002" spans="6:6">
      <c r="F3002" s="673"/>
    </row>
    <row r="3003" spans="6:6">
      <c r="F3003" s="673"/>
    </row>
    <row r="3004" spans="6:6">
      <c r="F3004" s="673"/>
    </row>
    <row r="3005" spans="6:6">
      <c r="F3005" s="673"/>
    </row>
    <row r="3006" spans="6:6">
      <c r="F3006" s="673"/>
    </row>
    <row r="3007" spans="6:6">
      <c r="F3007" s="673"/>
    </row>
    <row r="3008" spans="6:6">
      <c r="F3008" s="673"/>
    </row>
    <row r="3009" spans="6:6">
      <c r="F3009" s="673"/>
    </row>
    <row r="3010" spans="6:6">
      <c r="F3010" s="673"/>
    </row>
    <row r="3011" spans="6:6">
      <c r="F3011" s="673"/>
    </row>
    <row r="3012" spans="6:6">
      <c r="F3012" s="673"/>
    </row>
    <row r="3013" spans="6:6">
      <c r="F3013" s="673"/>
    </row>
    <row r="3014" spans="6:6">
      <c r="F3014" s="673"/>
    </row>
    <row r="3015" spans="6:6">
      <c r="F3015" s="673"/>
    </row>
    <row r="3016" spans="6:6">
      <c r="F3016" s="673"/>
    </row>
    <row r="3017" spans="6:6">
      <c r="F3017" s="673"/>
    </row>
    <row r="3018" spans="6:6">
      <c r="F3018" s="673"/>
    </row>
    <row r="3019" spans="6:6">
      <c r="F3019" s="673"/>
    </row>
    <row r="3020" spans="6:6">
      <c r="F3020" s="673"/>
    </row>
    <row r="3021" spans="6:6">
      <c r="F3021" s="673"/>
    </row>
    <row r="3022" spans="6:6">
      <c r="F3022" s="673"/>
    </row>
    <row r="3023" spans="6:6">
      <c r="F3023" s="673"/>
    </row>
    <row r="3024" spans="6:6">
      <c r="F3024" s="673"/>
    </row>
    <row r="3025" spans="6:6">
      <c r="F3025" s="673"/>
    </row>
    <row r="3026" spans="6:6">
      <c r="F3026" s="673"/>
    </row>
    <row r="3027" spans="6:6">
      <c r="F3027" s="673"/>
    </row>
    <row r="3028" spans="6:6">
      <c r="F3028" s="673"/>
    </row>
    <row r="3029" spans="6:6">
      <c r="F3029" s="673"/>
    </row>
    <row r="3030" spans="6:6">
      <c r="F3030" s="673"/>
    </row>
    <row r="3031" spans="6:6">
      <c r="F3031" s="673"/>
    </row>
    <row r="3032" spans="6:6">
      <c r="F3032" s="673"/>
    </row>
    <row r="3033" spans="6:6">
      <c r="F3033" s="673"/>
    </row>
    <row r="3034" spans="6:6">
      <c r="F3034" s="673"/>
    </row>
    <row r="3035" spans="6:6">
      <c r="F3035" s="673"/>
    </row>
    <row r="3036" spans="6:6">
      <c r="F3036" s="673"/>
    </row>
    <row r="3037" spans="6:6">
      <c r="F3037" s="673"/>
    </row>
    <row r="3038" spans="6:6">
      <c r="F3038" s="673"/>
    </row>
    <row r="3039" spans="6:6">
      <c r="F3039" s="673"/>
    </row>
    <row r="3040" spans="6:6">
      <c r="F3040" s="673"/>
    </row>
    <row r="3041" spans="6:6">
      <c r="F3041" s="673"/>
    </row>
    <row r="3042" spans="6:6">
      <c r="F3042" s="673"/>
    </row>
    <row r="3043" spans="6:6">
      <c r="F3043" s="673"/>
    </row>
    <row r="3044" spans="6:6">
      <c r="F3044" s="673"/>
    </row>
    <row r="3045" spans="6:6">
      <c r="F3045" s="673"/>
    </row>
    <row r="3046" spans="6:6">
      <c r="F3046" s="673"/>
    </row>
    <row r="3047" spans="6:6">
      <c r="F3047" s="673"/>
    </row>
    <row r="3048" spans="6:6">
      <c r="F3048" s="673"/>
    </row>
    <row r="3049" spans="6:6">
      <c r="F3049" s="673"/>
    </row>
    <row r="3050" spans="6:6">
      <c r="F3050" s="673"/>
    </row>
    <row r="3051" spans="6:6">
      <c r="F3051" s="673"/>
    </row>
    <row r="3052" spans="6:6">
      <c r="F3052" s="673"/>
    </row>
    <row r="3053" spans="6:6">
      <c r="F3053" s="673"/>
    </row>
    <row r="3054" spans="6:6">
      <c r="F3054" s="673"/>
    </row>
    <row r="3055" spans="6:6">
      <c r="F3055" s="673"/>
    </row>
    <row r="3056" spans="6:6">
      <c r="F3056" s="673"/>
    </row>
    <row r="3057" spans="6:6">
      <c r="F3057" s="673"/>
    </row>
    <row r="3058" spans="6:6">
      <c r="F3058" s="673"/>
    </row>
    <row r="3059" spans="6:6">
      <c r="F3059" s="673"/>
    </row>
    <row r="3060" spans="6:6">
      <c r="F3060" s="673"/>
    </row>
    <row r="3061" spans="6:6">
      <c r="F3061" s="673"/>
    </row>
    <row r="3062" spans="6:6">
      <c r="F3062" s="673"/>
    </row>
    <row r="3063" spans="6:6">
      <c r="F3063" s="673"/>
    </row>
    <row r="3064" spans="6:6">
      <c r="F3064" s="673"/>
    </row>
    <row r="3065" spans="6:6">
      <c r="F3065" s="673"/>
    </row>
    <row r="3066" spans="6:6">
      <c r="F3066" s="673"/>
    </row>
    <row r="3067" spans="6:6">
      <c r="F3067" s="673"/>
    </row>
    <row r="3068" spans="6:6">
      <c r="F3068" s="673"/>
    </row>
    <row r="3069" spans="6:6">
      <c r="F3069" s="673"/>
    </row>
    <row r="3070" spans="6:6">
      <c r="F3070" s="673"/>
    </row>
    <row r="3071" spans="6:6">
      <c r="F3071" s="673"/>
    </row>
    <row r="3072" spans="6:6">
      <c r="F3072" s="673"/>
    </row>
    <row r="3073" spans="6:6">
      <c r="F3073" s="673"/>
    </row>
    <row r="3074" spans="6:6">
      <c r="F3074" s="673"/>
    </row>
    <row r="3075" spans="6:6">
      <c r="F3075" s="673"/>
    </row>
    <row r="3076" spans="6:6">
      <c r="F3076" s="673"/>
    </row>
    <row r="3077" spans="6:6">
      <c r="F3077" s="673"/>
    </row>
    <row r="3078" spans="6:6">
      <c r="F3078" s="673"/>
    </row>
    <row r="3079" spans="6:6">
      <c r="F3079" s="673"/>
    </row>
    <row r="3080" spans="6:6">
      <c r="F3080" s="673"/>
    </row>
    <row r="3081" spans="6:6">
      <c r="F3081" s="673"/>
    </row>
    <row r="3082" spans="6:6">
      <c r="F3082" s="673"/>
    </row>
    <row r="3083" spans="6:6">
      <c r="F3083" s="673"/>
    </row>
    <row r="3084" spans="6:6">
      <c r="F3084" s="673"/>
    </row>
    <row r="3085" spans="6:6">
      <c r="F3085" s="673"/>
    </row>
    <row r="3086" spans="6:6">
      <c r="F3086" s="673"/>
    </row>
    <row r="3087" spans="6:6">
      <c r="F3087" s="673"/>
    </row>
    <row r="3088" spans="6:6">
      <c r="F3088" s="673"/>
    </row>
    <row r="3089" spans="6:6">
      <c r="F3089" s="673"/>
    </row>
    <row r="3090" spans="6:6">
      <c r="F3090" s="673"/>
    </row>
    <row r="3091" spans="6:6">
      <c r="F3091" s="673"/>
    </row>
    <row r="3092" spans="6:6">
      <c r="F3092" s="673"/>
    </row>
    <row r="3093" spans="6:6">
      <c r="F3093" s="673"/>
    </row>
    <row r="3094" spans="6:6">
      <c r="F3094" s="673"/>
    </row>
    <row r="3095" spans="6:6">
      <c r="F3095" s="673"/>
    </row>
    <row r="3096" spans="6:6">
      <c r="F3096" s="673"/>
    </row>
    <row r="3097" spans="6:6">
      <c r="F3097" s="673"/>
    </row>
    <row r="3098" spans="6:6">
      <c r="F3098" s="673"/>
    </row>
    <row r="3099" spans="6:6">
      <c r="F3099" s="673"/>
    </row>
    <row r="3100" spans="6:6">
      <c r="F3100" s="673"/>
    </row>
    <row r="3101" spans="6:6">
      <c r="F3101" s="673"/>
    </row>
    <row r="3102" spans="6:6">
      <c r="F3102" s="673"/>
    </row>
    <row r="3103" spans="6:6">
      <c r="F3103" s="673"/>
    </row>
    <row r="3104" spans="6:6">
      <c r="F3104" s="673"/>
    </row>
    <row r="3105" spans="6:6">
      <c r="F3105" s="673"/>
    </row>
    <row r="3106" spans="6:6">
      <c r="F3106" s="673"/>
    </row>
    <row r="3107" spans="6:6">
      <c r="F3107" s="673"/>
    </row>
    <row r="3108" spans="6:6">
      <c r="F3108" s="673"/>
    </row>
    <row r="3109" spans="6:6">
      <c r="F3109" s="673"/>
    </row>
    <row r="3110" spans="6:6">
      <c r="F3110" s="673"/>
    </row>
    <row r="3111" spans="6:6">
      <c r="F3111" s="673"/>
    </row>
    <row r="3112" spans="6:6">
      <c r="F3112" s="673"/>
    </row>
    <row r="3113" spans="6:6">
      <c r="F3113" s="673"/>
    </row>
    <row r="3114" spans="6:6">
      <c r="F3114" s="673"/>
    </row>
    <row r="3115" spans="6:6">
      <c r="F3115" s="673"/>
    </row>
    <row r="3116" spans="6:6">
      <c r="F3116" s="673"/>
    </row>
    <row r="3117" spans="6:6">
      <c r="F3117" s="673"/>
    </row>
    <row r="3118" spans="6:6">
      <c r="F3118" s="673"/>
    </row>
    <row r="3119" spans="6:6">
      <c r="F3119" s="673"/>
    </row>
    <row r="3120" spans="6:6">
      <c r="F3120" s="673"/>
    </row>
    <row r="3121" spans="6:6">
      <c r="F3121" s="673"/>
    </row>
    <row r="3122" spans="6:6">
      <c r="F3122" s="673"/>
    </row>
    <row r="3123" spans="6:6">
      <c r="F3123" s="673"/>
    </row>
    <row r="3124" spans="6:6">
      <c r="F3124" s="673"/>
    </row>
    <row r="3125" spans="6:6">
      <c r="F3125" s="673"/>
    </row>
    <row r="3126" spans="6:6">
      <c r="F3126" s="673"/>
    </row>
    <row r="3127" spans="6:6">
      <c r="F3127" s="673"/>
    </row>
    <row r="3128" spans="6:6">
      <c r="F3128" s="673"/>
    </row>
    <row r="3129" spans="6:6">
      <c r="F3129" s="673"/>
    </row>
    <row r="3130" spans="6:6">
      <c r="F3130" s="673"/>
    </row>
    <row r="3131" spans="6:6">
      <c r="F3131" s="673"/>
    </row>
    <row r="3132" spans="6:6">
      <c r="F3132" s="673"/>
    </row>
    <row r="3133" spans="6:6">
      <c r="F3133" s="673"/>
    </row>
    <row r="3134" spans="6:6">
      <c r="F3134" s="673"/>
    </row>
    <row r="3135" spans="6:6">
      <c r="F3135" s="673"/>
    </row>
    <row r="3136" spans="6:6">
      <c r="F3136" s="673"/>
    </row>
    <row r="3137" spans="6:6">
      <c r="F3137" s="673"/>
    </row>
    <row r="3138" spans="6:6">
      <c r="F3138" s="673"/>
    </row>
    <row r="3139" spans="6:6">
      <c r="F3139" s="673"/>
    </row>
    <row r="3140" spans="6:6">
      <c r="F3140" s="673"/>
    </row>
    <row r="3141" spans="6:6">
      <c r="F3141" s="673"/>
    </row>
    <row r="3142" spans="6:6">
      <c r="F3142" s="673"/>
    </row>
    <row r="3143" spans="6:6">
      <c r="F3143" s="673"/>
    </row>
    <row r="3144" spans="6:6">
      <c r="F3144" s="673"/>
    </row>
    <row r="3145" spans="6:6">
      <c r="F3145" s="673"/>
    </row>
    <row r="3146" spans="6:6">
      <c r="F3146" s="673"/>
    </row>
    <row r="3147" spans="6:6">
      <c r="F3147" s="673"/>
    </row>
    <row r="3148" spans="6:6">
      <c r="F3148" s="673"/>
    </row>
    <row r="3149" spans="6:6">
      <c r="F3149" s="673"/>
    </row>
    <row r="3150" spans="6:6">
      <c r="F3150" s="673"/>
    </row>
    <row r="3151" spans="6:6">
      <c r="F3151" s="673"/>
    </row>
    <row r="3152" spans="6:6">
      <c r="F3152" s="673"/>
    </row>
    <row r="3153" spans="6:6">
      <c r="F3153" s="673"/>
    </row>
    <row r="3154" spans="6:6">
      <c r="F3154" s="673"/>
    </row>
    <row r="3155" spans="6:6">
      <c r="F3155" s="673"/>
    </row>
    <row r="3156" spans="6:6">
      <c r="F3156" s="673"/>
    </row>
    <row r="3157" spans="6:6">
      <c r="F3157" s="673"/>
    </row>
    <row r="3158" spans="6:6">
      <c r="F3158" s="673"/>
    </row>
    <row r="3159" spans="6:6">
      <c r="F3159" s="673"/>
    </row>
    <row r="3160" spans="6:6">
      <c r="F3160" s="673"/>
    </row>
    <row r="3161" spans="6:6">
      <c r="F3161" s="673"/>
    </row>
    <row r="3162" spans="6:6">
      <c r="F3162" s="673"/>
    </row>
    <row r="3163" spans="6:6">
      <c r="F3163" s="673"/>
    </row>
    <row r="3164" spans="6:6">
      <c r="F3164" s="673"/>
    </row>
    <row r="3165" spans="6:6">
      <c r="F3165" s="673"/>
    </row>
    <row r="3166" spans="6:6">
      <c r="F3166" s="673"/>
    </row>
    <row r="3167" spans="6:6">
      <c r="F3167" s="673"/>
    </row>
    <row r="3168" spans="6:6">
      <c r="F3168" s="673"/>
    </row>
    <row r="3169" spans="6:6">
      <c r="F3169" s="673"/>
    </row>
    <row r="3170" spans="6:6">
      <c r="F3170" s="673"/>
    </row>
    <row r="3171" spans="6:6">
      <c r="F3171" s="673"/>
    </row>
    <row r="3172" spans="6:6">
      <c r="F3172" s="673"/>
    </row>
    <row r="3173" spans="6:6">
      <c r="F3173" s="673"/>
    </row>
    <row r="3174" spans="6:6">
      <c r="F3174" s="673"/>
    </row>
    <row r="3175" spans="6:6">
      <c r="F3175" s="673"/>
    </row>
    <row r="3176" spans="6:6">
      <c r="F3176" s="673"/>
    </row>
    <row r="3177" spans="6:6">
      <c r="F3177" s="673"/>
    </row>
    <row r="3178" spans="6:6">
      <c r="F3178" s="673"/>
    </row>
    <row r="3179" spans="6:6">
      <c r="F3179" s="673"/>
    </row>
    <row r="3180" spans="6:6">
      <c r="F3180" s="673"/>
    </row>
    <row r="3181" spans="6:6">
      <c r="F3181" s="673"/>
    </row>
    <row r="3182" spans="6:6">
      <c r="F3182" s="673"/>
    </row>
    <row r="3183" spans="6:6">
      <c r="F3183" s="673"/>
    </row>
    <row r="3184" spans="6:6">
      <c r="F3184" s="673"/>
    </row>
    <row r="3185" spans="6:6">
      <c r="F3185" s="673"/>
    </row>
    <row r="3186" spans="6:6">
      <c r="F3186" s="673"/>
    </row>
    <row r="3187" spans="6:6">
      <c r="F3187" s="673"/>
    </row>
    <row r="3188" spans="6:6">
      <c r="F3188" s="673"/>
    </row>
    <row r="3189" spans="6:6">
      <c r="F3189" s="673"/>
    </row>
    <row r="3190" spans="6:6">
      <c r="F3190" s="673"/>
    </row>
    <row r="3191" spans="6:6">
      <c r="F3191" s="673"/>
    </row>
    <row r="3192" spans="6:6">
      <c r="F3192" s="673"/>
    </row>
    <row r="3193" spans="6:6">
      <c r="F3193" s="673"/>
    </row>
    <row r="3194" spans="6:6">
      <c r="F3194" s="673"/>
    </row>
    <row r="3195" spans="6:6">
      <c r="F3195" s="673"/>
    </row>
    <row r="3196" spans="6:6">
      <c r="F3196" s="673"/>
    </row>
    <row r="3197" spans="6:6">
      <c r="F3197" s="673"/>
    </row>
    <row r="3198" spans="6:6">
      <c r="F3198" s="673"/>
    </row>
    <row r="3199" spans="6:6">
      <c r="F3199" s="673"/>
    </row>
    <row r="3200" spans="6:6">
      <c r="F3200" s="673"/>
    </row>
    <row r="3201" spans="6:6">
      <c r="F3201" s="673"/>
    </row>
    <row r="3202" spans="6:6">
      <c r="F3202" s="673"/>
    </row>
    <row r="3203" spans="6:6">
      <c r="F3203" s="673"/>
    </row>
    <row r="3204" spans="6:6">
      <c r="F3204" s="673"/>
    </row>
    <row r="3205" spans="6:6">
      <c r="F3205" s="673"/>
    </row>
    <row r="3206" spans="6:6">
      <c r="F3206" s="673"/>
    </row>
    <row r="3207" spans="6:6">
      <c r="F3207" s="673"/>
    </row>
    <row r="3208" spans="6:6">
      <c r="F3208" s="673"/>
    </row>
    <row r="3209" spans="6:6">
      <c r="F3209" s="673"/>
    </row>
    <row r="3210" spans="6:6">
      <c r="F3210" s="673"/>
    </row>
    <row r="3211" spans="6:6">
      <c r="F3211" s="673"/>
    </row>
    <row r="3212" spans="6:6">
      <c r="F3212" s="673"/>
    </row>
    <row r="3213" spans="6:6">
      <c r="F3213" s="673"/>
    </row>
    <row r="3214" spans="6:6">
      <c r="F3214" s="673"/>
    </row>
    <row r="3215" spans="6:6">
      <c r="F3215" s="673"/>
    </row>
    <row r="3216" spans="6:6">
      <c r="F3216" s="673"/>
    </row>
    <row r="3217" spans="6:6">
      <c r="F3217" s="673"/>
    </row>
    <row r="3218" spans="6:6">
      <c r="F3218" s="673"/>
    </row>
    <row r="3219" spans="6:6">
      <c r="F3219" s="673"/>
    </row>
    <row r="3220" spans="6:6">
      <c r="F3220" s="673"/>
    </row>
    <row r="3221" spans="6:6">
      <c r="F3221" s="673"/>
    </row>
    <row r="3222" spans="6:6">
      <c r="F3222" s="673"/>
    </row>
    <row r="3223" spans="6:6">
      <c r="F3223" s="673"/>
    </row>
    <row r="3224" spans="6:6">
      <c r="F3224" s="673"/>
    </row>
    <row r="3225" spans="6:6">
      <c r="F3225" s="673"/>
    </row>
    <row r="3226" spans="6:6">
      <c r="F3226" s="673"/>
    </row>
    <row r="3227" spans="6:6">
      <c r="F3227" s="673"/>
    </row>
    <row r="3228" spans="6:6">
      <c r="F3228" s="673"/>
    </row>
    <row r="3229" spans="6:6">
      <c r="F3229" s="673"/>
    </row>
    <row r="3230" spans="6:6">
      <c r="F3230" s="673"/>
    </row>
    <row r="3231" spans="6:6">
      <c r="F3231" s="673"/>
    </row>
    <row r="3232" spans="6:6">
      <c r="F3232" s="673"/>
    </row>
    <row r="3233" spans="6:6">
      <c r="F3233" s="673"/>
    </row>
    <row r="3234" spans="6:6">
      <c r="F3234" s="673"/>
    </row>
    <row r="3235" spans="6:6">
      <c r="F3235" s="673"/>
    </row>
    <row r="3236" spans="6:6">
      <c r="F3236" s="673"/>
    </row>
    <row r="3237" spans="6:6">
      <c r="F3237" s="673"/>
    </row>
    <row r="3238" spans="6:6">
      <c r="F3238" s="673"/>
    </row>
    <row r="3239" spans="6:6">
      <c r="F3239" s="673"/>
    </row>
    <row r="3240" spans="6:6">
      <c r="F3240" s="673"/>
    </row>
    <row r="3241" spans="6:6">
      <c r="F3241" s="673"/>
    </row>
    <row r="3242" spans="6:6">
      <c r="F3242" s="673"/>
    </row>
    <row r="3243" spans="6:6">
      <c r="F3243" s="673"/>
    </row>
    <row r="3244" spans="6:6">
      <c r="F3244" s="673"/>
    </row>
    <row r="3245" spans="6:6">
      <c r="F3245" s="673"/>
    </row>
    <row r="3246" spans="6:6">
      <c r="F3246" s="673"/>
    </row>
    <row r="3247" spans="6:6">
      <c r="F3247" s="673"/>
    </row>
    <row r="3248" spans="6:6">
      <c r="F3248" s="673"/>
    </row>
    <row r="3249" spans="6:6">
      <c r="F3249" s="673"/>
    </row>
    <row r="3250" spans="6:6">
      <c r="F3250" s="673"/>
    </row>
    <row r="3251" spans="6:6">
      <c r="F3251" s="673"/>
    </row>
    <row r="3252" spans="6:6">
      <c r="F3252" s="673"/>
    </row>
    <row r="3253" spans="6:6">
      <c r="F3253" s="673"/>
    </row>
    <row r="3254" spans="6:6">
      <c r="F3254" s="673"/>
    </row>
    <row r="3255" spans="6:6">
      <c r="F3255" s="673"/>
    </row>
    <row r="3256" spans="6:6">
      <c r="F3256" s="673"/>
    </row>
    <row r="3257" spans="6:6">
      <c r="F3257" s="673"/>
    </row>
    <row r="3258" spans="6:6">
      <c r="F3258" s="673"/>
    </row>
    <row r="3259" spans="6:6">
      <c r="F3259" s="673"/>
    </row>
    <row r="3260" spans="6:6">
      <c r="F3260" s="673"/>
    </row>
    <row r="3261" spans="6:6">
      <c r="F3261" s="673"/>
    </row>
    <row r="3262" spans="6:6">
      <c r="F3262" s="673"/>
    </row>
    <row r="3263" spans="6:6">
      <c r="F3263" s="673"/>
    </row>
    <row r="3264" spans="6:6">
      <c r="F3264" s="673"/>
    </row>
    <row r="3265" spans="5:6">
      <c r="F3265" s="673"/>
    </row>
    <row r="3266" spans="5:6">
      <c r="E3266" s="673"/>
      <c r="F3266" s="673"/>
    </row>
    <row r="3267" spans="5:6">
      <c r="E3267" s="673"/>
      <c r="F3267" s="673"/>
    </row>
    <row r="3268" spans="5:6">
      <c r="E3268" s="673"/>
      <c r="F3268" s="673"/>
    </row>
    <row r="3269" spans="5:6">
      <c r="E3269" s="673"/>
      <c r="F3269" s="673"/>
    </row>
    <row r="3270" spans="5:6">
      <c r="E3270" s="673"/>
      <c r="F3270" s="673"/>
    </row>
    <row r="3271" spans="5:6">
      <c r="E3271" s="673"/>
      <c r="F3271" s="673"/>
    </row>
    <row r="3272" spans="5:6">
      <c r="E3272" s="673"/>
      <c r="F3272" s="673"/>
    </row>
    <row r="3273" spans="5:6">
      <c r="E3273" s="673"/>
      <c r="F3273" s="673"/>
    </row>
    <row r="3274" spans="5:6">
      <c r="E3274" s="673"/>
      <c r="F3274" s="673"/>
    </row>
    <row r="3275" spans="5:6">
      <c r="E3275" s="673"/>
      <c r="F3275" s="673"/>
    </row>
    <row r="3276" spans="5:6">
      <c r="E3276" s="673"/>
      <c r="F3276" s="673"/>
    </row>
    <row r="3277" spans="5:6">
      <c r="E3277" s="673"/>
      <c r="F3277" s="673"/>
    </row>
    <row r="3278" spans="5:6">
      <c r="E3278" s="673"/>
      <c r="F3278" s="673"/>
    </row>
    <row r="3279" spans="5:6">
      <c r="E3279" s="673"/>
      <c r="F3279" s="673"/>
    </row>
    <row r="3280" spans="5:6">
      <c r="E3280" s="673"/>
      <c r="F3280" s="673"/>
    </row>
    <row r="3281" spans="5:6">
      <c r="E3281" s="673"/>
      <c r="F3281" s="673"/>
    </row>
    <row r="3282" spans="5:6">
      <c r="E3282" s="673"/>
      <c r="F3282" s="673"/>
    </row>
    <row r="3283" spans="5:6">
      <c r="E3283" s="673"/>
      <c r="F3283" s="673"/>
    </row>
    <row r="3284" spans="5:6">
      <c r="E3284" s="673"/>
      <c r="F3284" s="673"/>
    </row>
    <row r="3285" spans="5:6">
      <c r="E3285" s="673"/>
      <c r="F3285" s="673"/>
    </row>
    <row r="3286" spans="5:6">
      <c r="E3286" s="673"/>
      <c r="F3286" s="673"/>
    </row>
    <row r="3287" spans="5:6">
      <c r="E3287" s="673"/>
      <c r="F3287" s="673"/>
    </row>
    <row r="3288" spans="5:6">
      <c r="E3288" s="673"/>
      <c r="F3288" s="673"/>
    </row>
    <row r="3289" spans="5:6">
      <c r="E3289" s="673"/>
      <c r="F3289" s="673"/>
    </row>
    <row r="3290" spans="5:6">
      <c r="E3290" s="673"/>
      <c r="F3290" s="673"/>
    </row>
    <row r="3291" spans="5:6">
      <c r="E3291" s="673"/>
      <c r="F3291" s="673"/>
    </row>
    <row r="3292" spans="5:6">
      <c r="E3292" s="673"/>
      <c r="F3292" s="673"/>
    </row>
    <row r="3293" spans="5:6">
      <c r="E3293" s="673"/>
      <c r="F3293" s="673"/>
    </row>
    <row r="3294" spans="5:6">
      <c r="E3294" s="673"/>
      <c r="F3294" s="673"/>
    </row>
    <row r="3295" spans="5:6">
      <c r="E3295" s="673"/>
      <c r="F3295" s="673"/>
    </row>
    <row r="3296" spans="5:6">
      <c r="E3296" s="673"/>
      <c r="F3296" s="673"/>
    </row>
    <row r="3297" spans="5:6">
      <c r="E3297" s="673"/>
      <c r="F3297" s="673"/>
    </row>
    <row r="3298" spans="5:6">
      <c r="E3298" s="673"/>
      <c r="F3298" s="673"/>
    </row>
    <row r="3299" spans="5:6">
      <c r="E3299" s="673"/>
      <c r="F3299" s="673"/>
    </row>
    <row r="3300" spans="5:6">
      <c r="E3300" s="673"/>
      <c r="F3300" s="673"/>
    </row>
    <row r="3301" spans="5:6">
      <c r="E3301" s="673"/>
      <c r="F3301" s="673"/>
    </row>
    <row r="3302" spans="5:6">
      <c r="E3302" s="673"/>
      <c r="F3302" s="673"/>
    </row>
    <row r="3303" spans="5:6">
      <c r="E3303" s="673"/>
      <c r="F3303" s="673"/>
    </row>
    <row r="3304" spans="5:6">
      <c r="E3304" s="673"/>
      <c r="F3304" s="673"/>
    </row>
    <row r="3305" spans="5:6">
      <c r="E3305" s="673"/>
      <c r="F3305" s="673"/>
    </row>
    <row r="3306" spans="5:6">
      <c r="E3306" s="673"/>
      <c r="F3306" s="673"/>
    </row>
    <row r="3307" spans="5:6">
      <c r="E3307" s="673"/>
      <c r="F3307" s="673"/>
    </row>
    <row r="3308" spans="5:6">
      <c r="E3308" s="673"/>
      <c r="F3308" s="673"/>
    </row>
    <row r="3309" spans="5:6">
      <c r="E3309" s="673"/>
      <c r="F3309" s="673"/>
    </row>
    <row r="3310" spans="5:6">
      <c r="E3310" s="673"/>
      <c r="F3310" s="673"/>
    </row>
    <row r="3311" spans="5:6">
      <c r="E3311" s="673"/>
      <c r="F3311" s="673"/>
    </row>
    <row r="3312" spans="5:6">
      <c r="E3312" s="673"/>
      <c r="F3312" s="673"/>
    </row>
    <row r="3313" spans="5:6">
      <c r="E3313" s="673"/>
      <c r="F3313" s="673"/>
    </row>
    <row r="3314" spans="5:6">
      <c r="E3314" s="673"/>
      <c r="F3314" s="673"/>
    </row>
    <row r="3315" spans="5:6">
      <c r="E3315" s="673"/>
      <c r="F3315" s="673"/>
    </row>
    <row r="3316" spans="5:6">
      <c r="E3316" s="673"/>
      <c r="F3316" s="673"/>
    </row>
    <row r="3317" spans="5:6">
      <c r="E3317" s="673"/>
      <c r="F3317" s="673"/>
    </row>
    <row r="3318" spans="5:6">
      <c r="E3318" s="673"/>
      <c r="F3318" s="673"/>
    </row>
    <row r="3319" spans="5:6">
      <c r="E3319" s="673"/>
      <c r="F3319" s="673"/>
    </row>
    <row r="3320" spans="5:6">
      <c r="E3320" s="673"/>
      <c r="F3320" s="673"/>
    </row>
    <row r="3321" spans="5:6">
      <c r="E3321" s="673"/>
      <c r="F3321" s="673"/>
    </row>
    <row r="3322" spans="5:6">
      <c r="E3322" s="673"/>
      <c r="F3322" s="673"/>
    </row>
    <row r="3323" spans="5:6">
      <c r="E3323" s="673"/>
      <c r="F3323" s="673"/>
    </row>
    <row r="3324" spans="5:6">
      <c r="E3324" s="673"/>
      <c r="F3324" s="673"/>
    </row>
    <row r="3325" spans="5:6">
      <c r="E3325" s="673"/>
      <c r="F3325" s="673"/>
    </row>
    <row r="3326" spans="5:6">
      <c r="E3326" s="673"/>
      <c r="F3326" s="673"/>
    </row>
    <row r="3327" spans="5:6">
      <c r="E3327" s="673"/>
      <c r="F3327" s="673"/>
    </row>
    <row r="3328" spans="5:6">
      <c r="E3328" s="673"/>
      <c r="F3328" s="673"/>
    </row>
    <row r="3329" spans="5:6">
      <c r="E3329" s="673"/>
      <c r="F3329" s="673"/>
    </row>
    <row r="3330" spans="5:6">
      <c r="E3330" s="673"/>
      <c r="F3330" s="673"/>
    </row>
    <row r="3331" spans="5:6">
      <c r="E3331" s="673"/>
      <c r="F3331" s="673"/>
    </row>
    <row r="3332" spans="5:6">
      <c r="E3332" s="673"/>
      <c r="F3332" s="673"/>
    </row>
    <row r="3333" spans="5:6">
      <c r="E3333" s="673"/>
      <c r="F3333" s="673"/>
    </row>
    <row r="3334" spans="5:6">
      <c r="E3334" s="673"/>
      <c r="F3334" s="673"/>
    </row>
    <row r="3335" spans="5:6">
      <c r="E3335" s="673"/>
      <c r="F3335" s="673"/>
    </row>
    <row r="3336" spans="5:6">
      <c r="E3336" s="673"/>
      <c r="F3336" s="673"/>
    </row>
    <row r="3337" spans="5:6">
      <c r="E3337" s="673"/>
      <c r="F3337" s="673"/>
    </row>
    <row r="3338" spans="5:6">
      <c r="E3338" s="673"/>
      <c r="F3338" s="673"/>
    </row>
    <row r="3339" spans="5:6">
      <c r="E3339" s="673"/>
      <c r="F3339" s="673"/>
    </row>
    <row r="3340" spans="5:6">
      <c r="E3340" s="673"/>
      <c r="F3340" s="673"/>
    </row>
    <row r="3341" spans="5:6">
      <c r="E3341" s="673"/>
      <c r="F3341" s="673"/>
    </row>
    <row r="3342" spans="5:6">
      <c r="E3342" s="673"/>
      <c r="F3342" s="673"/>
    </row>
    <row r="3343" spans="5:6">
      <c r="E3343" s="673"/>
      <c r="F3343" s="673"/>
    </row>
    <row r="3344" spans="5:6">
      <c r="E3344" s="673"/>
      <c r="F3344" s="673"/>
    </row>
    <row r="3345" spans="5:6">
      <c r="E3345" s="673"/>
      <c r="F3345" s="673"/>
    </row>
    <row r="3346" spans="5:6">
      <c r="E3346" s="673"/>
      <c r="F3346" s="673"/>
    </row>
    <row r="3347" spans="5:6">
      <c r="E3347" s="673"/>
      <c r="F3347" s="673"/>
    </row>
    <row r="3348" spans="5:6">
      <c r="E3348" s="673"/>
      <c r="F3348" s="673"/>
    </row>
    <row r="3349" spans="5:6">
      <c r="E3349" s="673"/>
      <c r="F3349" s="673"/>
    </row>
    <row r="3350" spans="5:6">
      <c r="E3350" s="673"/>
      <c r="F3350" s="673"/>
    </row>
    <row r="3351" spans="5:6">
      <c r="E3351" s="673"/>
      <c r="F3351" s="673"/>
    </row>
    <row r="3352" spans="5:6">
      <c r="E3352" s="673"/>
      <c r="F3352" s="673"/>
    </row>
    <row r="3353" spans="5:6">
      <c r="E3353" s="673"/>
      <c r="F3353" s="673"/>
    </row>
    <row r="3354" spans="5:6">
      <c r="E3354" s="673"/>
      <c r="F3354" s="673"/>
    </row>
    <row r="3355" spans="5:6">
      <c r="E3355" s="673"/>
      <c r="F3355" s="673"/>
    </row>
    <row r="3356" spans="5:6">
      <c r="E3356" s="673"/>
      <c r="F3356" s="673"/>
    </row>
    <row r="3357" spans="5:6">
      <c r="E3357" s="673"/>
      <c r="F3357" s="673"/>
    </row>
    <row r="3358" spans="5:6">
      <c r="E3358" s="673"/>
      <c r="F3358" s="673"/>
    </row>
    <row r="3359" spans="5:6">
      <c r="E3359" s="673"/>
      <c r="F3359" s="673"/>
    </row>
    <row r="3360" spans="5:6">
      <c r="E3360" s="673"/>
      <c r="F3360" s="673"/>
    </row>
    <row r="3361" spans="5:6">
      <c r="E3361" s="673"/>
      <c r="F3361" s="673"/>
    </row>
    <row r="3362" spans="5:6">
      <c r="E3362" s="673"/>
      <c r="F3362" s="673"/>
    </row>
    <row r="3363" spans="5:6">
      <c r="E3363" s="673"/>
      <c r="F3363" s="673"/>
    </row>
    <row r="3364" spans="5:6">
      <c r="E3364" s="673"/>
      <c r="F3364" s="673"/>
    </row>
    <row r="3365" spans="5:6">
      <c r="E3365" s="673"/>
      <c r="F3365" s="673"/>
    </row>
    <row r="3366" spans="5:6">
      <c r="E3366" s="673"/>
      <c r="F3366" s="673"/>
    </row>
    <row r="3367" spans="5:6">
      <c r="E3367" s="673"/>
      <c r="F3367" s="673"/>
    </row>
    <row r="3368" spans="5:6">
      <c r="E3368" s="673"/>
      <c r="F3368" s="673"/>
    </row>
    <row r="3369" spans="5:6">
      <c r="E3369" s="673"/>
      <c r="F3369" s="673"/>
    </row>
    <row r="3370" spans="5:6">
      <c r="E3370" s="673"/>
      <c r="F3370" s="673"/>
    </row>
    <row r="3371" spans="5:6">
      <c r="E3371" s="673"/>
      <c r="F3371" s="673"/>
    </row>
    <row r="3372" spans="5:6">
      <c r="E3372" s="673"/>
      <c r="F3372" s="673"/>
    </row>
    <row r="3373" spans="5:6">
      <c r="E3373" s="673"/>
      <c r="F3373" s="673"/>
    </row>
    <row r="3374" spans="5:6">
      <c r="E3374" s="673"/>
      <c r="F3374" s="673"/>
    </row>
    <row r="3375" spans="5:6">
      <c r="E3375" s="673"/>
      <c r="F3375" s="673"/>
    </row>
    <row r="3376" spans="5:6">
      <c r="E3376" s="673"/>
      <c r="F3376" s="673"/>
    </row>
    <row r="3377" spans="5:6">
      <c r="E3377" s="673"/>
      <c r="F3377" s="673"/>
    </row>
    <row r="3378" spans="5:6">
      <c r="E3378" s="673"/>
      <c r="F3378" s="673"/>
    </row>
    <row r="3379" spans="5:6">
      <c r="E3379" s="673"/>
      <c r="F3379" s="673"/>
    </row>
    <row r="3380" spans="5:6">
      <c r="E3380" s="673"/>
      <c r="F3380" s="673"/>
    </row>
    <row r="3381" spans="5:6">
      <c r="E3381" s="673"/>
      <c r="F3381" s="673"/>
    </row>
    <row r="3382" spans="5:6">
      <c r="F3382" s="673"/>
    </row>
    <row r="3383" spans="5:6">
      <c r="F3383" s="673"/>
    </row>
    <row r="3384" spans="5:6">
      <c r="F3384" s="673"/>
    </row>
    <row r="3385" spans="5:6">
      <c r="F3385" s="673"/>
    </row>
    <row r="3386" spans="5:6">
      <c r="F3386" s="673"/>
    </row>
    <row r="3387" spans="5:6">
      <c r="F3387" s="673"/>
    </row>
    <row r="3388" spans="5:6">
      <c r="F3388" s="673"/>
    </row>
    <row r="3389" spans="5:6">
      <c r="F3389" s="673"/>
    </row>
    <row r="3390" spans="5:6">
      <c r="F3390" s="673"/>
    </row>
    <row r="3391" spans="5:6">
      <c r="F3391" s="673"/>
    </row>
    <row r="3392" spans="5:6">
      <c r="F3392" s="673"/>
    </row>
    <row r="3393" spans="6:6">
      <c r="F3393" s="673"/>
    </row>
    <row r="3394" spans="6:6">
      <c r="F3394" s="673"/>
    </row>
    <row r="3395" spans="6:6">
      <c r="F3395" s="673"/>
    </row>
    <row r="3396" spans="6:6">
      <c r="F3396" s="673"/>
    </row>
    <row r="3397" spans="6:6">
      <c r="F3397" s="673"/>
    </row>
    <row r="3398" spans="6:6">
      <c r="F3398" s="673"/>
    </row>
    <row r="3399" spans="6:6">
      <c r="F3399" s="673"/>
    </row>
    <row r="3400" spans="6:6">
      <c r="F3400" s="673"/>
    </row>
    <row r="3401" spans="6:6">
      <c r="F3401" s="673"/>
    </row>
    <row r="3402" spans="6:6">
      <c r="F3402" s="673"/>
    </row>
    <row r="3403" spans="6:6">
      <c r="F3403" s="673"/>
    </row>
    <row r="3404" spans="6:6">
      <c r="F3404" s="673"/>
    </row>
    <row r="3405" spans="6:6">
      <c r="F3405" s="673"/>
    </row>
    <row r="3406" spans="6:6">
      <c r="F3406" s="673"/>
    </row>
    <row r="3407" spans="6:6">
      <c r="F3407" s="673"/>
    </row>
    <row r="3408" spans="6:6">
      <c r="F3408" s="673"/>
    </row>
    <row r="3409" spans="6:6">
      <c r="F3409" s="673"/>
    </row>
    <row r="3410" spans="6:6">
      <c r="F3410" s="673"/>
    </row>
    <row r="3411" spans="6:6">
      <c r="F3411" s="673"/>
    </row>
    <row r="3412" spans="6:6">
      <c r="F3412" s="673"/>
    </row>
    <row r="3413" spans="6:6">
      <c r="F3413" s="673"/>
    </row>
    <row r="3414" spans="6:6">
      <c r="F3414" s="673"/>
    </row>
    <row r="3415" spans="6:6">
      <c r="F3415" s="673"/>
    </row>
    <row r="3416" spans="6:6">
      <c r="F3416" s="673"/>
    </row>
    <row r="3417" spans="6:6">
      <c r="F3417" s="673"/>
    </row>
    <row r="3418" spans="6:6">
      <c r="F3418" s="673"/>
    </row>
    <row r="3419" spans="6:6">
      <c r="F3419" s="673"/>
    </row>
    <row r="3420" spans="6:6">
      <c r="F3420" s="673"/>
    </row>
    <row r="3421" spans="6:6">
      <c r="F3421" s="673"/>
    </row>
    <row r="3422" spans="6:6">
      <c r="F3422" s="673"/>
    </row>
    <row r="3423" spans="6:6">
      <c r="F3423" s="673"/>
    </row>
    <row r="3424" spans="6:6">
      <c r="F3424" s="673"/>
    </row>
    <row r="3425" spans="6:6">
      <c r="F3425" s="673"/>
    </row>
    <row r="3426" spans="6:6">
      <c r="F3426" s="673"/>
    </row>
    <row r="3427" spans="6:6">
      <c r="F3427" s="673"/>
    </row>
    <row r="3428" spans="6:6">
      <c r="F3428" s="673"/>
    </row>
    <row r="3429" spans="6:6">
      <c r="F3429" s="673"/>
    </row>
    <row r="3430" spans="6:6">
      <c r="F3430" s="673"/>
    </row>
    <row r="3431" spans="6:6">
      <c r="F3431" s="673"/>
    </row>
    <row r="3432" spans="6:6">
      <c r="F3432" s="673"/>
    </row>
    <row r="3433" spans="6:6">
      <c r="F3433" s="673"/>
    </row>
    <row r="3434" spans="6:6">
      <c r="F3434" s="673"/>
    </row>
    <row r="3435" spans="6:6">
      <c r="F3435" s="673"/>
    </row>
    <row r="3436" spans="6:6">
      <c r="F3436" s="673"/>
    </row>
    <row r="3437" spans="6:6">
      <c r="F3437" s="673"/>
    </row>
    <row r="3438" spans="6:6">
      <c r="F3438" s="673"/>
    </row>
    <row r="3439" spans="6:6">
      <c r="F3439" s="673"/>
    </row>
    <row r="3440" spans="6:6">
      <c r="F3440" s="673"/>
    </row>
    <row r="3441" spans="6:6">
      <c r="F3441" s="673"/>
    </row>
    <row r="3442" spans="6:6">
      <c r="F3442" s="673"/>
    </row>
    <row r="3443" spans="6:6">
      <c r="F3443" s="673"/>
    </row>
    <row r="3444" spans="6:6">
      <c r="F3444" s="673"/>
    </row>
    <row r="3445" spans="6:6">
      <c r="F3445" s="673"/>
    </row>
    <row r="3446" spans="6:6">
      <c r="F3446" s="673"/>
    </row>
    <row r="3447" spans="6:6">
      <c r="F3447" s="673"/>
    </row>
    <row r="3448" spans="6:6">
      <c r="F3448" s="673"/>
    </row>
    <row r="3449" spans="6:6">
      <c r="F3449" s="673"/>
    </row>
    <row r="3450" spans="6:6">
      <c r="F3450" s="673"/>
    </row>
    <row r="3451" spans="6:6">
      <c r="F3451" s="673"/>
    </row>
    <row r="3452" spans="6:6">
      <c r="F3452" s="673"/>
    </row>
    <row r="3453" spans="6:6">
      <c r="F3453" s="673"/>
    </row>
    <row r="3454" spans="6:6">
      <c r="F3454" s="673"/>
    </row>
    <row r="3455" spans="6:6">
      <c r="F3455" s="673"/>
    </row>
    <row r="3456" spans="6:6">
      <c r="F3456" s="673"/>
    </row>
    <row r="3457" spans="6:6">
      <c r="F3457" s="673"/>
    </row>
    <row r="3458" spans="6:6">
      <c r="F3458" s="673"/>
    </row>
    <row r="3459" spans="6:6">
      <c r="F3459" s="673"/>
    </row>
    <row r="3460" spans="6:6">
      <c r="F3460" s="673"/>
    </row>
    <row r="3461" spans="6:6">
      <c r="F3461" s="673"/>
    </row>
    <row r="3462" spans="6:6">
      <c r="F3462" s="673"/>
    </row>
    <row r="3463" spans="6:6">
      <c r="F3463" s="673"/>
    </row>
    <row r="3464" spans="6:6">
      <c r="F3464" s="673"/>
    </row>
    <row r="3465" spans="6:6">
      <c r="F3465" s="673"/>
    </row>
    <row r="3466" spans="6:6">
      <c r="F3466" s="673"/>
    </row>
    <row r="3467" spans="6:6">
      <c r="F3467" s="673"/>
    </row>
    <row r="3468" spans="6:6">
      <c r="F3468" s="673"/>
    </row>
    <row r="3469" spans="6:6">
      <c r="F3469" s="673"/>
    </row>
    <row r="3470" spans="6:6">
      <c r="F3470" s="673"/>
    </row>
    <row r="3471" spans="6:6">
      <c r="F3471" s="673"/>
    </row>
    <row r="3472" spans="6:6">
      <c r="F3472" s="673"/>
    </row>
    <row r="3473" spans="6:6">
      <c r="F3473" s="673"/>
    </row>
    <row r="3474" spans="6:6">
      <c r="F3474" s="673"/>
    </row>
    <row r="3475" spans="6:6">
      <c r="F3475" s="673"/>
    </row>
    <row r="3476" spans="6:6">
      <c r="F3476" s="673"/>
    </row>
    <row r="3477" spans="6:6">
      <c r="F3477" s="673"/>
    </row>
    <row r="3478" spans="6:6">
      <c r="F3478" s="673"/>
    </row>
    <row r="3479" spans="6:6">
      <c r="F3479" s="673"/>
    </row>
    <row r="3480" spans="6:6">
      <c r="F3480" s="673"/>
    </row>
    <row r="3481" spans="6:6">
      <c r="F3481" s="673"/>
    </row>
    <row r="3482" spans="6:6">
      <c r="F3482" s="673"/>
    </row>
    <row r="3483" spans="6:6">
      <c r="F3483" s="673"/>
    </row>
    <row r="3484" spans="6:6">
      <c r="F3484" s="673"/>
    </row>
    <row r="3485" spans="6:6">
      <c r="F3485" s="673"/>
    </row>
    <row r="3486" spans="6:6">
      <c r="F3486" s="673"/>
    </row>
    <row r="3487" spans="6:6">
      <c r="F3487" s="673"/>
    </row>
    <row r="3488" spans="6:6">
      <c r="F3488" s="673"/>
    </row>
    <row r="3489" spans="6:6">
      <c r="F3489" s="673"/>
    </row>
    <row r="3490" spans="6:6">
      <c r="F3490" s="673"/>
    </row>
    <row r="3491" spans="6:6">
      <c r="F3491" s="673"/>
    </row>
    <row r="3492" spans="6:6">
      <c r="F3492" s="673"/>
    </row>
    <row r="3493" spans="6:6">
      <c r="F3493" s="673"/>
    </row>
    <row r="3494" spans="6:6">
      <c r="F3494" s="673"/>
    </row>
    <row r="3495" spans="6:6">
      <c r="F3495" s="673"/>
    </row>
    <row r="3496" spans="6:6">
      <c r="F3496" s="673"/>
    </row>
    <row r="3497" spans="6:6">
      <c r="F3497" s="673"/>
    </row>
    <row r="3498" spans="6:6">
      <c r="F3498" s="673"/>
    </row>
    <row r="3499" spans="6:6">
      <c r="F3499" s="673"/>
    </row>
    <row r="3500" spans="6:6">
      <c r="F3500" s="673"/>
    </row>
    <row r="3501" spans="6:6">
      <c r="F3501" s="673"/>
    </row>
    <row r="3502" spans="6:6">
      <c r="F3502" s="673"/>
    </row>
    <row r="3503" spans="6:6">
      <c r="F3503" s="673"/>
    </row>
    <row r="3504" spans="6:6">
      <c r="F3504" s="673"/>
    </row>
    <row r="3505" spans="6:6">
      <c r="F3505" s="673"/>
    </row>
    <row r="3506" spans="6:6">
      <c r="F3506" s="673"/>
    </row>
    <row r="3507" spans="6:6">
      <c r="F3507" s="673"/>
    </row>
    <row r="3508" spans="6:6">
      <c r="F3508" s="673"/>
    </row>
    <row r="3509" spans="6:6">
      <c r="F3509" s="673"/>
    </row>
    <row r="3510" spans="6:6">
      <c r="F3510" s="673"/>
    </row>
    <row r="3511" spans="6:6">
      <c r="F3511" s="673"/>
    </row>
    <row r="3512" spans="6:6">
      <c r="F3512" s="673"/>
    </row>
    <row r="3513" spans="6:6">
      <c r="F3513" s="673"/>
    </row>
    <row r="3514" spans="6:6">
      <c r="F3514" s="673"/>
    </row>
    <row r="3515" spans="6:6">
      <c r="F3515" s="673"/>
    </row>
    <row r="3516" spans="6:6">
      <c r="F3516" s="673"/>
    </row>
    <row r="3517" spans="6:6">
      <c r="F3517" s="673"/>
    </row>
    <row r="3518" spans="6:6">
      <c r="F3518" s="673"/>
    </row>
    <row r="3519" spans="6:6">
      <c r="F3519" s="673"/>
    </row>
    <row r="3520" spans="6:6">
      <c r="F3520" s="673"/>
    </row>
    <row r="3521" spans="6:6">
      <c r="F3521" s="673"/>
    </row>
    <row r="3522" spans="6:6">
      <c r="F3522" s="673"/>
    </row>
    <row r="3523" spans="6:6">
      <c r="F3523" s="673"/>
    </row>
    <row r="3524" spans="6:6">
      <c r="F3524" s="673"/>
    </row>
    <row r="3525" spans="6:6">
      <c r="F3525" s="673"/>
    </row>
    <row r="3526" spans="6:6">
      <c r="F3526" s="673"/>
    </row>
    <row r="3527" spans="6:6">
      <c r="F3527" s="673"/>
    </row>
    <row r="3528" spans="6:6">
      <c r="F3528" s="673"/>
    </row>
    <row r="3529" spans="6:6">
      <c r="F3529" s="673"/>
    </row>
    <row r="3530" spans="6:6">
      <c r="F3530" s="673"/>
    </row>
    <row r="3531" spans="6:6">
      <c r="F3531" s="673"/>
    </row>
    <row r="3532" spans="6:6">
      <c r="F3532" s="673"/>
    </row>
    <row r="3533" spans="6:6">
      <c r="F3533" s="673"/>
    </row>
    <row r="3534" spans="6:6">
      <c r="F3534" s="673"/>
    </row>
    <row r="3535" spans="6:6">
      <c r="F3535" s="673"/>
    </row>
    <row r="3536" spans="6:6">
      <c r="F3536" s="673"/>
    </row>
    <row r="3537" spans="6:6">
      <c r="F3537" s="673"/>
    </row>
    <row r="3538" spans="6:6">
      <c r="F3538" s="673"/>
    </row>
    <row r="3539" spans="6:6">
      <c r="F3539" s="673"/>
    </row>
    <row r="3540" spans="6:6">
      <c r="F3540" s="673"/>
    </row>
    <row r="3541" spans="6:6">
      <c r="F3541" s="673"/>
    </row>
    <row r="3542" spans="6:6">
      <c r="F3542" s="673"/>
    </row>
    <row r="3543" spans="6:6">
      <c r="F3543" s="673"/>
    </row>
    <row r="3544" spans="6:6">
      <c r="F3544" s="673"/>
    </row>
    <row r="3545" spans="6:6">
      <c r="F3545" s="673"/>
    </row>
    <row r="3546" spans="6:6">
      <c r="F3546" s="673"/>
    </row>
    <row r="3547" spans="6:6">
      <c r="F3547" s="673"/>
    </row>
    <row r="3548" spans="6:6">
      <c r="F3548" s="673"/>
    </row>
    <row r="3549" spans="6:6">
      <c r="F3549" s="673"/>
    </row>
    <row r="3550" spans="6:6">
      <c r="F3550" s="673"/>
    </row>
    <row r="3551" spans="6:6">
      <c r="F3551" s="673"/>
    </row>
    <row r="3552" spans="6:6">
      <c r="F3552" s="673"/>
    </row>
    <row r="3553" spans="6:6">
      <c r="F3553" s="673"/>
    </row>
    <row r="3554" spans="6:6">
      <c r="F3554" s="673"/>
    </row>
    <row r="3555" spans="6:6">
      <c r="F3555" s="673"/>
    </row>
    <row r="3556" spans="6:6">
      <c r="F3556" s="673"/>
    </row>
    <row r="3557" spans="6:6">
      <c r="F3557" s="673"/>
    </row>
    <row r="3558" spans="6:6">
      <c r="F3558" s="673"/>
    </row>
    <row r="3559" spans="6:6">
      <c r="F3559" s="673"/>
    </row>
    <row r="3560" spans="6:6">
      <c r="F3560" s="673"/>
    </row>
    <row r="3561" spans="6:6">
      <c r="F3561" s="673"/>
    </row>
    <row r="3562" spans="6:6">
      <c r="F3562" s="673"/>
    </row>
    <row r="3563" spans="6:6">
      <c r="F3563" s="673"/>
    </row>
    <row r="3564" spans="6:6">
      <c r="F3564" s="673"/>
    </row>
    <row r="3565" spans="6:6">
      <c r="F3565" s="673"/>
    </row>
    <row r="3566" spans="6:6">
      <c r="F3566" s="673"/>
    </row>
    <row r="3567" spans="6:6">
      <c r="F3567" s="673"/>
    </row>
    <row r="3568" spans="6:6">
      <c r="F3568" s="673"/>
    </row>
    <row r="3569" spans="6:6">
      <c r="F3569" s="673"/>
    </row>
    <row r="3570" spans="6:6">
      <c r="F3570" s="673"/>
    </row>
    <row r="3571" spans="6:6">
      <c r="F3571" s="673"/>
    </row>
    <row r="3572" spans="6:6">
      <c r="F3572" s="673"/>
    </row>
    <row r="3573" spans="6:6">
      <c r="F3573" s="673"/>
    </row>
    <row r="3574" spans="6:6">
      <c r="F3574" s="673"/>
    </row>
    <row r="3575" spans="6:6">
      <c r="F3575" s="673"/>
    </row>
    <row r="3576" spans="6:6">
      <c r="F3576" s="673"/>
    </row>
    <row r="3577" spans="6:6">
      <c r="F3577" s="673"/>
    </row>
    <row r="3578" spans="6:6">
      <c r="F3578" s="673"/>
    </row>
    <row r="3579" spans="6:6">
      <c r="F3579" s="673"/>
    </row>
    <row r="3580" spans="6:6">
      <c r="F3580" s="673"/>
    </row>
    <row r="3581" spans="6:6">
      <c r="F3581" s="673"/>
    </row>
    <row r="3582" spans="6:6">
      <c r="F3582" s="673"/>
    </row>
    <row r="3583" spans="6:6">
      <c r="F3583" s="673"/>
    </row>
    <row r="3584" spans="6:6">
      <c r="F3584" s="673"/>
    </row>
    <row r="3585" spans="6:6">
      <c r="F3585" s="673"/>
    </row>
    <row r="3586" spans="6:6">
      <c r="F3586" s="673"/>
    </row>
    <row r="3587" spans="6:6">
      <c r="F3587" s="673"/>
    </row>
    <row r="3588" spans="6:6">
      <c r="F3588" s="673"/>
    </row>
    <row r="3589" spans="6:6">
      <c r="F3589" s="673"/>
    </row>
    <row r="3590" spans="6:6">
      <c r="F3590" s="673"/>
    </row>
    <row r="3591" spans="6:6">
      <c r="F3591" s="673"/>
    </row>
    <row r="3592" spans="6:6">
      <c r="F3592" s="673"/>
    </row>
    <row r="3593" spans="6:6">
      <c r="F3593" s="673"/>
    </row>
    <row r="3594" spans="6:6">
      <c r="F3594" s="673"/>
    </row>
    <row r="3595" spans="6:6">
      <c r="F3595" s="673"/>
    </row>
    <row r="3596" spans="6:6">
      <c r="F3596" s="673"/>
    </row>
    <row r="3597" spans="6:6">
      <c r="F3597" s="673"/>
    </row>
    <row r="3598" spans="6:6">
      <c r="F3598" s="673"/>
    </row>
    <row r="3599" spans="6:6">
      <c r="F3599" s="673"/>
    </row>
    <row r="3600" spans="6:6">
      <c r="F3600" s="673"/>
    </row>
    <row r="3601" spans="6:6">
      <c r="F3601" s="673"/>
    </row>
    <row r="3602" spans="6:6">
      <c r="F3602" s="673"/>
    </row>
    <row r="3603" spans="6:6">
      <c r="F3603" s="673"/>
    </row>
    <row r="3604" spans="6:6">
      <c r="F3604" s="673"/>
    </row>
    <row r="3605" spans="6:6">
      <c r="F3605" s="673"/>
    </row>
    <row r="3606" spans="6:6">
      <c r="F3606" s="673"/>
    </row>
    <row r="3607" spans="6:6">
      <c r="F3607" s="673"/>
    </row>
    <row r="3608" spans="6:6">
      <c r="F3608" s="673"/>
    </row>
    <row r="3609" spans="6:6">
      <c r="F3609" s="673"/>
    </row>
    <row r="3610" spans="6:6">
      <c r="F3610" s="673"/>
    </row>
    <row r="3611" spans="6:6">
      <c r="F3611" s="673"/>
    </row>
    <row r="3612" spans="6:6">
      <c r="F3612" s="673"/>
    </row>
    <row r="3613" spans="6:6">
      <c r="F3613" s="673"/>
    </row>
    <row r="3614" spans="6:6">
      <c r="F3614" s="673"/>
    </row>
    <row r="3615" spans="6:6">
      <c r="F3615" s="673"/>
    </row>
    <row r="3616" spans="6:6">
      <c r="F3616" s="673"/>
    </row>
    <row r="3617" spans="6:6">
      <c r="F3617" s="673"/>
    </row>
    <row r="3618" spans="6:6">
      <c r="F3618" s="673"/>
    </row>
    <row r="3619" spans="6:6">
      <c r="F3619" s="673"/>
    </row>
    <row r="3620" spans="6:6">
      <c r="F3620" s="673"/>
    </row>
    <row r="3621" spans="6:6">
      <c r="F3621" s="673"/>
    </row>
    <row r="3622" spans="6:6">
      <c r="F3622" s="673"/>
    </row>
    <row r="3623" spans="6:6">
      <c r="F3623" s="673"/>
    </row>
    <row r="3624" spans="6:6">
      <c r="F3624" s="673"/>
    </row>
    <row r="3625" spans="6:6">
      <c r="F3625" s="673"/>
    </row>
    <row r="3626" spans="6:6">
      <c r="F3626" s="673"/>
    </row>
    <row r="3627" spans="6:6">
      <c r="F3627" s="673"/>
    </row>
    <row r="3628" spans="6:6">
      <c r="F3628" s="673"/>
    </row>
    <row r="3629" spans="6:6">
      <c r="F3629" s="673"/>
    </row>
    <row r="3630" spans="6:6">
      <c r="F3630" s="673"/>
    </row>
    <row r="3631" spans="6:6">
      <c r="F3631" s="673"/>
    </row>
    <row r="3632" spans="6:6">
      <c r="F3632" s="673"/>
    </row>
    <row r="3633" spans="6:6">
      <c r="F3633" s="673"/>
    </row>
    <row r="3634" spans="6:6">
      <c r="F3634" s="673"/>
    </row>
    <row r="3635" spans="6:6">
      <c r="F3635" s="673"/>
    </row>
    <row r="3636" spans="6:6">
      <c r="F3636" s="673"/>
    </row>
    <row r="3637" spans="6:6">
      <c r="F3637" s="673"/>
    </row>
    <row r="3638" spans="6:6">
      <c r="F3638" s="673"/>
    </row>
    <row r="3639" spans="6:6">
      <c r="F3639" s="673"/>
    </row>
    <row r="3640" spans="6:6">
      <c r="F3640" s="673"/>
    </row>
    <row r="3641" spans="6:6">
      <c r="F3641" s="673"/>
    </row>
    <row r="3642" spans="6:6">
      <c r="F3642" s="673"/>
    </row>
    <row r="3643" spans="6:6">
      <c r="F3643" s="673"/>
    </row>
    <row r="3644" spans="6:6">
      <c r="F3644" s="673"/>
    </row>
    <row r="3645" spans="6:6">
      <c r="F3645" s="673"/>
    </row>
    <row r="3646" spans="6:6">
      <c r="F3646" s="673"/>
    </row>
    <row r="3647" spans="6:6">
      <c r="F3647" s="673"/>
    </row>
    <row r="3648" spans="6:6">
      <c r="F3648" s="673"/>
    </row>
    <row r="3649" spans="6:6">
      <c r="F3649" s="673"/>
    </row>
    <row r="3650" spans="6:6">
      <c r="F3650" s="673"/>
    </row>
    <row r="3651" spans="6:6">
      <c r="F3651" s="673"/>
    </row>
    <row r="3652" spans="6:6">
      <c r="F3652" s="673"/>
    </row>
    <row r="3653" spans="6:6">
      <c r="F3653" s="673"/>
    </row>
    <row r="3654" spans="6:6">
      <c r="F3654" s="673"/>
    </row>
    <row r="3655" spans="6:6">
      <c r="F3655" s="673"/>
    </row>
    <row r="3656" spans="6:6">
      <c r="F3656" s="673"/>
    </row>
    <row r="3657" spans="6:6">
      <c r="F3657" s="673"/>
    </row>
    <row r="3658" spans="6:6">
      <c r="F3658" s="673"/>
    </row>
    <row r="3659" spans="6:6">
      <c r="F3659" s="673"/>
    </row>
    <row r="3660" spans="6:6">
      <c r="F3660" s="673"/>
    </row>
    <row r="3661" spans="6:6">
      <c r="F3661" s="673"/>
    </row>
    <row r="3662" spans="6:6">
      <c r="F3662" s="673"/>
    </row>
    <row r="3663" spans="6:6">
      <c r="F3663" s="673"/>
    </row>
    <row r="3664" spans="6:6">
      <c r="F3664" s="673"/>
    </row>
    <row r="3665" spans="6:6">
      <c r="F3665" s="673"/>
    </row>
    <row r="3666" spans="6:6">
      <c r="F3666" s="673"/>
    </row>
    <row r="3667" spans="6:6">
      <c r="F3667" s="673"/>
    </row>
    <row r="3668" spans="6:6">
      <c r="F3668" s="673"/>
    </row>
    <row r="3669" spans="6:6">
      <c r="F3669" s="673"/>
    </row>
    <row r="3670" spans="6:6">
      <c r="F3670" s="673"/>
    </row>
    <row r="3671" spans="6:6">
      <c r="F3671" s="673"/>
    </row>
    <row r="3672" spans="6:6">
      <c r="F3672" s="673"/>
    </row>
    <row r="3673" spans="6:6">
      <c r="F3673" s="673"/>
    </row>
    <row r="3674" spans="6:6">
      <c r="F3674" s="673"/>
    </row>
    <row r="3675" spans="6:6">
      <c r="F3675" s="673"/>
    </row>
    <row r="3676" spans="6:6">
      <c r="F3676" s="673"/>
    </row>
    <row r="3677" spans="6:6">
      <c r="F3677" s="673"/>
    </row>
    <row r="3678" spans="6:6">
      <c r="F3678" s="673"/>
    </row>
    <row r="3679" spans="6:6">
      <c r="F3679" s="673"/>
    </row>
    <row r="3680" spans="6:6">
      <c r="F3680" s="673"/>
    </row>
    <row r="3681" spans="6:6">
      <c r="F3681" s="673"/>
    </row>
    <row r="3682" spans="6:6">
      <c r="F3682" s="673"/>
    </row>
    <row r="3683" spans="6:6">
      <c r="F3683" s="673"/>
    </row>
    <row r="3684" spans="6:6">
      <c r="F3684" s="673"/>
    </row>
    <row r="3685" spans="6:6">
      <c r="F3685" s="673"/>
    </row>
    <row r="3686" spans="6:6">
      <c r="F3686" s="673"/>
    </row>
    <row r="3687" spans="6:6">
      <c r="F3687" s="673"/>
    </row>
    <row r="3688" spans="6:6">
      <c r="F3688" s="673"/>
    </row>
    <row r="3689" spans="6:6">
      <c r="F3689" s="673"/>
    </row>
    <row r="3690" spans="6:6">
      <c r="F3690" s="673"/>
    </row>
    <row r="3691" spans="6:6">
      <c r="F3691" s="673"/>
    </row>
    <row r="3692" spans="6:6">
      <c r="F3692" s="673"/>
    </row>
    <row r="3693" spans="6:6">
      <c r="F3693" s="673"/>
    </row>
    <row r="3694" spans="6:6">
      <c r="F3694" s="673"/>
    </row>
    <row r="3695" spans="6:6">
      <c r="F3695" s="673"/>
    </row>
    <row r="3696" spans="6:6">
      <c r="F3696" s="673"/>
    </row>
    <row r="3697" spans="6:6">
      <c r="F3697" s="673"/>
    </row>
    <row r="3698" spans="6:6">
      <c r="F3698" s="673"/>
    </row>
    <row r="3699" spans="6:6">
      <c r="F3699" s="673"/>
    </row>
    <row r="3700" spans="6:6">
      <c r="F3700" s="673"/>
    </row>
    <row r="3701" spans="6:6">
      <c r="F3701" s="673"/>
    </row>
    <row r="3702" spans="6:6">
      <c r="F3702" s="673"/>
    </row>
    <row r="3703" spans="6:6">
      <c r="F3703" s="673"/>
    </row>
    <row r="3704" spans="6:6">
      <c r="F3704" s="673"/>
    </row>
    <row r="3705" spans="6:6">
      <c r="F3705" s="673"/>
    </row>
    <row r="3706" spans="6:6">
      <c r="F3706" s="673"/>
    </row>
    <row r="3707" spans="6:6">
      <c r="F3707" s="673"/>
    </row>
    <row r="3708" spans="6:6">
      <c r="F3708" s="673"/>
    </row>
    <row r="3709" spans="6:6">
      <c r="F3709" s="673"/>
    </row>
    <row r="3710" spans="6:6">
      <c r="F3710" s="673"/>
    </row>
    <row r="3711" spans="6:6">
      <c r="F3711" s="673"/>
    </row>
    <row r="3712" spans="6:6">
      <c r="F3712" s="673"/>
    </row>
    <row r="3713" spans="6:6">
      <c r="F3713" s="673"/>
    </row>
    <row r="3714" spans="6:6">
      <c r="F3714" s="673"/>
    </row>
    <row r="3715" spans="6:6">
      <c r="F3715" s="673"/>
    </row>
    <row r="3716" spans="6:6">
      <c r="F3716" s="673"/>
    </row>
    <row r="3717" spans="6:6">
      <c r="F3717" s="673"/>
    </row>
    <row r="3718" spans="6:6">
      <c r="F3718" s="673"/>
    </row>
    <row r="3719" spans="6:6">
      <c r="F3719" s="673"/>
    </row>
    <row r="3720" spans="6:6">
      <c r="F3720" s="673"/>
    </row>
    <row r="3721" spans="6:6">
      <c r="F3721" s="673"/>
    </row>
    <row r="3722" spans="6:6">
      <c r="F3722" s="673"/>
    </row>
    <row r="3723" spans="6:6">
      <c r="F3723" s="673"/>
    </row>
    <row r="3724" spans="6:6">
      <c r="F3724" s="673"/>
    </row>
    <row r="3725" spans="6:6">
      <c r="F3725" s="673"/>
    </row>
    <row r="3726" spans="6:6">
      <c r="F3726" s="673"/>
    </row>
    <row r="3727" spans="6:6">
      <c r="F3727" s="673"/>
    </row>
    <row r="3728" spans="6:6">
      <c r="F3728" s="673"/>
    </row>
    <row r="3729" spans="6:6">
      <c r="F3729" s="673"/>
    </row>
    <row r="3730" spans="6:6">
      <c r="F3730" s="673"/>
    </row>
    <row r="3731" spans="6:6">
      <c r="F3731" s="673"/>
    </row>
    <row r="3732" spans="6:6">
      <c r="F3732" s="673"/>
    </row>
    <row r="3733" spans="6:6">
      <c r="F3733" s="673"/>
    </row>
    <row r="3734" spans="6:6">
      <c r="F3734" s="673"/>
    </row>
    <row r="3735" spans="6:6">
      <c r="F3735" s="673"/>
    </row>
    <row r="3736" spans="6:6">
      <c r="F3736" s="673"/>
    </row>
    <row r="3737" spans="6:6">
      <c r="F3737" s="673"/>
    </row>
    <row r="3738" spans="6:6">
      <c r="F3738" s="673"/>
    </row>
    <row r="3739" spans="6:6">
      <c r="F3739" s="673"/>
    </row>
    <row r="3740" spans="6:6">
      <c r="F3740" s="673"/>
    </row>
    <row r="3741" spans="6:6">
      <c r="F3741" s="673"/>
    </row>
    <row r="3742" spans="6:6">
      <c r="F3742" s="673"/>
    </row>
    <row r="3743" spans="6:6">
      <c r="F3743" s="673"/>
    </row>
    <row r="3744" spans="6:6">
      <c r="F3744" s="673"/>
    </row>
    <row r="3745" spans="6:6">
      <c r="F3745" s="673"/>
    </row>
    <row r="3746" spans="6:6">
      <c r="F3746" s="673"/>
    </row>
    <row r="3747" spans="6:6">
      <c r="F3747" s="673"/>
    </row>
    <row r="3748" spans="6:6">
      <c r="F3748" s="673"/>
    </row>
    <row r="3749" spans="6:6">
      <c r="F3749" s="673"/>
    </row>
    <row r="3750" spans="6:6">
      <c r="F3750" s="673"/>
    </row>
    <row r="3751" spans="6:6">
      <c r="F3751" s="673"/>
    </row>
    <row r="3752" spans="6:6">
      <c r="F3752" s="673"/>
    </row>
    <row r="3753" spans="6:6">
      <c r="F3753" s="673"/>
    </row>
    <row r="3754" spans="6:6">
      <c r="F3754" s="673"/>
    </row>
    <row r="3755" spans="6:6">
      <c r="F3755" s="673"/>
    </row>
    <row r="3756" spans="6:6">
      <c r="F3756" s="673"/>
    </row>
    <row r="3757" spans="6:6">
      <c r="F3757" s="673"/>
    </row>
    <row r="3758" spans="6:6">
      <c r="F3758" s="673"/>
    </row>
    <row r="3759" spans="6:6">
      <c r="F3759" s="673"/>
    </row>
    <row r="3760" spans="6:6">
      <c r="F3760" s="673"/>
    </row>
    <row r="3761" spans="6:6">
      <c r="F3761" s="673"/>
    </row>
    <row r="3762" spans="6:6">
      <c r="F3762" s="673"/>
    </row>
    <row r="3763" spans="6:6">
      <c r="F3763" s="673"/>
    </row>
    <row r="3764" spans="6:6">
      <c r="F3764" s="673"/>
    </row>
    <row r="3765" spans="6:6">
      <c r="F3765" s="673"/>
    </row>
    <row r="3766" spans="6:6">
      <c r="F3766" s="673"/>
    </row>
    <row r="3767" spans="6:6">
      <c r="F3767" s="673"/>
    </row>
    <row r="3768" spans="6:6">
      <c r="F3768" s="673"/>
    </row>
    <row r="3769" spans="6:6">
      <c r="F3769" s="673"/>
    </row>
    <row r="3770" spans="6:6">
      <c r="F3770" s="673"/>
    </row>
    <row r="3771" spans="6:6">
      <c r="F3771" s="673"/>
    </row>
    <row r="3772" spans="6:6">
      <c r="F3772" s="673"/>
    </row>
    <row r="3773" spans="6:6">
      <c r="F3773" s="673"/>
    </row>
    <row r="3774" spans="6:6">
      <c r="F3774" s="673"/>
    </row>
    <row r="3775" spans="6:6">
      <c r="F3775" s="673"/>
    </row>
    <row r="3776" spans="6:6">
      <c r="F3776" s="673"/>
    </row>
    <row r="3777" spans="6:6">
      <c r="F3777" s="673"/>
    </row>
    <row r="3778" spans="6:6">
      <c r="F3778" s="673"/>
    </row>
    <row r="3779" spans="6:6">
      <c r="F3779" s="673"/>
    </row>
    <row r="3780" spans="6:6">
      <c r="F3780" s="673"/>
    </row>
    <row r="3781" spans="6:6">
      <c r="F3781" s="673"/>
    </row>
    <row r="3782" spans="6:6">
      <c r="F3782" s="673"/>
    </row>
    <row r="3783" spans="6:6">
      <c r="F3783" s="673"/>
    </row>
    <row r="3784" spans="6:6">
      <c r="F3784" s="673"/>
    </row>
    <row r="3785" spans="6:6">
      <c r="F3785" s="673"/>
    </row>
    <row r="3786" spans="6:6">
      <c r="F3786" s="673"/>
    </row>
    <row r="3787" spans="6:6">
      <c r="F3787" s="673"/>
    </row>
    <row r="3788" spans="6:6">
      <c r="F3788" s="673"/>
    </row>
    <row r="3789" spans="6:6">
      <c r="F3789" s="673"/>
    </row>
    <row r="3790" spans="6:6">
      <c r="F3790" s="673"/>
    </row>
    <row r="3791" spans="6:6">
      <c r="F3791" s="673"/>
    </row>
    <row r="3792" spans="6:6">
      <c r="F3792" s="673"/>
    </row>
    <row r="3793" spans="6:6">
      <c r="F3793" s="673"/>
    </row>
    <row r="3794" spans="6:6">
      <c r="F3794" s="673"/>
    </row>
    <row r="3795" spans="6:6">
      <c r="F3795" s="673"/>
    </row>
    <row r="3796" spans="6:6">
      <c r="F3796" s="673"/>
    </row>
    <row r="3797" spans="6:6">
      <c r="F3797" s="673"/>
    </row>
    <row r="3798" spans="6:6">
      <c r="F3798" s="673"/>
    </row>
    <row r="3799" spans="6:6">
      <c r="F3799" s="673"/>
    </row>
    <row r="3800" spans="6:6">
      <c r="F3800" s="673"/>
    </row>
    <row r="3801" spans="6:6">
      <c r="F3801" s="673"/>
    </row>
    <row r="3802" spans="6:6">
      <c r="F3802" s="673"/>
    </row>
    <row r="3803" spans="6:6">
      <c r="F3803" s="673"/>
    </row>
    <row r="3804" spans="6:6">
      <c r="F3804" s="673"/>
    </row>
    <row r="3805" spans="6:6">
      <c r="F3805" s="673"/>
    </row>
    <row r="3806" spans="6:6">
      <c r="F3806" s="673"/>
    </row>
    <row r="3807" spans="6:6">
      <c r="F3807" s="673"/>
    </row>
    <row r="3808" spans="6:6">
      <c r="F3808" s="673"/>
    </row>
    <row r="3809" spans="6:6">
      <c r="F3809" s="673"/>
    </row>
    <row r="3810" spans="6:6">
      <c r="F3810" s="673"/>
    </row>
    <row r="3811" spans="6:6">
      <c r="F3811" s="673"/>
    </row>
    <row r="3812" spans="6:6">
      <c r="F3812" s="673"/>
    </row>
    <row r="3813" spans="6:6">
      <c r="F3813" s="673"/>
    </row>
    <row r="3814" spans="6:6">
      <c r="F3814" s="673"/>
    </row>
    <row r="3815" spans="6:6">
      <c r="F3815" s="673"/>
    </row>
    <row r="3816" spans="6:6">
      <c r="F3816" s="673"/>
    </row>
    <row r="3817" spans="6:6">
      <c r="F3817" s="673"/>
    </row>
    <row r="3818" spans="6:6">
      <c r="F3818" s="673"/>
    </row>
    <row r="3819" spans="6:6">
      <c r="F3819" s="673"/>
    </row>
    <row r="3820" spans="6:6">
      <c r="F3820" s="673"/>
    </row>
    <row r="3821" spans="6:6">
      <c r="F3821" s="673"/>
    </row>
    <row r="3822" spans="6:6">
      <c r="F3822" s="673"/>
    </row>
    <row r="3823" spans="6:6">
      <c r="F3823" s="673"/>
    </row>
    <row r="3824" spans="6:6">
      <c r="F3824" s="673"/>
    </row>
    <row r="3825" spans="6:6">
      <c r="F3825" s="673"/>
    </row>
    <row r="3826" spans="6:6">
      <c r="F3826" s="673"/>
    </row>
    <row r="3827" spans="6:6">
      <c r="F3827" s="673"/>
    </row>
    <row r="3828" spans="6:6">
      <c r="F3828" s="673"/>
    </row>
    <row r="3829" spans="6:6">
      <c r="F3829" s="673"/>
    </row>
    <row r="3830" spans="6:6">
      <c r="F3830" s="673"/>
    </row>
    <row r="3831" spans="6:6">
      <c r="F3831" s="673"/>
    </row>
    <row r="3832" spans="6:6">
      <c r="F3832" s="673"/>
    </row>
    <row r="3833" spans="6:6">
      <c r="F3833" s="673"/>
    </row>
    <row r="3834" spans="6:6">
      <c r="F3834" s="673"/>
    </row>
    <row r="3835" spans="6:6">
      <c r="F3835" s="673"/>
    </row>
    <row r="3836" spans="6:6">
      <c r="F3836" s="673"/>
    </row>
    <row r="3837" spans="6:6">
      <c r="F3837" s="673"/>
    </row>
    <row r="3838" spans="6:6">
      <c r="F3838" s="673"/>
    </row>
    <row r="3839" spans="6:6">
      <c r="F3839" s="673"/>
    </row>
    <row r="3840" spans="6:6">
      <c r="F3840" s="673"/>
    </row>
    <row r="3841" spans="6:6">
      <c r="F3841" s="673"/>
    </row>
    <row r="3842" spans="6:6">
      <c r="F3842" s="673"/>
    </row>
    <row r="3843" spans="6:6">
      <c r="F3843" s="673"/>
    </row>
    <row r="3844" spans="6:6">
      <c r="F3844" s="673"/>
    </row>
    <row r="3845" spans="6:6">
      <c r="F3845" s="673"/>
    </row>
    <row r="3846" spans="6:6">
      <c r="F3846" s="673"/>
    </row>
    <row r="3847" spans="6:6">
      <c r="F3847" s="673"/>
    </row>
    <row r="3848" spans="6:6">
      <c r="F3848" s="673"/>
    </row>
    <row r="3849" spans="6:6">
      <c r="F3849" s="673"/>
    </row>
    <row r="3850" spans="6:6">
      <c r="F3850" s="673"/>
    </row>
    <row r="3851" spans="6:6">
      <c r="F3851" s="673"/>
    </row>
    <row r="3852" spans="6:6">
      <c r="F3852" s="673"/>
    </row>
    <row r="3853" spans="6:6">
      <c r="F3853" s="673"/>
    </row>
    <row r="3854" spans="6:6">
      <c r="F3854" s="673"/>
    </row>
    <row r="3855" spans="6:6">
      <c r="F3855" s="673"/>
    </row>
    <row r="3856" spans="6:6">
      <c r="F3856" s="673"/>
    </row>
    <row r="3857" spans="6:6">
      <c r="F3857" s="673"/>
    </row>
    <row r="3858" spans="6:6">
      <c r="F3858" s="673"/>
    </row>
    <row r="3859" spans="6:6">
      <c r="F3859" s="673"/>
    </row>
    <row r="3860" spans="6:6">
      <c r="F3860" s="673"/>
    </row>
    <row r="3861" spans="6:6">
      <c r="F3861" s="673"/>
    </row>
    <row r="3862" spans="6:6">
      <c r="F3862" s="673"/>
    </row>
    <row r="3863" spans="6:6">
      <c r="F3863" s="673"/>
    </row>
    <row r="3864" spans="6:6">
      <c r="F3864" s="673"/>
    </row>
    <row r="3865" spans="6:6">
      <c r="F3865" s="673"/>
    </row>
    <row r="3866" spans="6:6">
      <c r="F3866" s="673"/>
    </row>
    <row r="3867" spans="6:6">
      <c r="F3867" s="673"/>
    </row>
    <row r="3868" spans="6:6">
      <c r="F3868" s="673"/>
    </row>
    <row r="3869" spans="6:6">
      <c r="F3869" s="673"/>
    </row>
    <row r="3870" spans="6:6">
      <c r="F3870" s="673"/>
    </row>
    <row r="3871" spans="6:6">
      <c r="F3871" s="673"/>
    </row>
    <row r="3872" spans="6:6">
      <c r="F3872" s="673"/>
    </row>
    <row r="3873" spans="6:6">
      <c r="F3873" s="673"/>
    </row>
    <row r="3874" spans="6:6">
      <c r="F3874" s="673"/>
    </row>
    <row r="3875" spans="6:6">
      <c r="F3875" s="673"/>
    </row>
    <row r="3876" spans="6:6">
      <c r="F3876" s="673"/>
    </row>
    <row r="3877" spans="6:6">
      <c r="F3877" s="673"/>
    </row>
    <row r="3878" spans="6:6">
      <c r="F3878" s="673"/>
    </row>
    <row r="3879" spans="6:6">
      <c r="F3879" s="673"/>
    </row>
    <row r="3880" spans="6:6">
      <c r="F3880" s="673"/>
    </row>
    <row r="3881" spans="6:6">
      <c r="F3881" s="673"/>
    </row>
    <row r="3882" spans="6:6">
      <c r="F3882" s="673"/>
    </row>
    <row r="3883" spans="6:6">
      <c r="F3883" s="673"/>
    </row>
    <row r="3884" spans="6:6">
      <c r="F3884" s="673"/>
    </row>
    <row r="3885" spans="6:6">
      <c r="F3885" s="673"/>
    </row>
    <row r="3886" spans="6:6">
      <c r="F3886" s="673"/>
    </row>
    <row r="3887" spans="6:6">
      <c r="F3887" s="673"/>
    </row>
    <row r="3888" spans="6:6">
      <c r="F3888" s="673"/>
    </row>
    <row r="3889" spans="6:6">
      <c r="F3889" s="673"/>
    </row>
    <row r="3890" spans="6:6">
      <c r="F3890" s="673"/>
    </row>
    <row r="3891" spans="6:6">
      <c r="F3891" s="673"/>
    </row>
    <row r="3892" spans="6:6">
      <c r="F3892" s="673"/>
    </row>
    <row r="3893" spans="6:6">
      <c r="F3893" s="673"/>
    </row>
    <row r="3894" spans="6:6">
      <c r="F3894" s="673"/>
    </row>
    <row r="3895" spans="6:6">
      <c r="F3895" s="673"/>
    </row>
    <row r="3896" spans="6:6">
      <c r="F3896" s="673"/>
    </row>
    <row r="3897" spans="6:6">
      <c r="F3897" s="673"/>
    </row>
    <row r="3898" spans="6:6">
      <c r="F3898" s="673"/>
    </row>
    <row r="3899" spans="6:6">
      <c r="F3899" s="673"/>
    </row>
    <row r="3900" spans="6:6">
      <c r="F3900" s="673"/>
    </row>
    <row r="3901" spans="6:6">
      <c r="F3901" s="673"/>
    </row>
    <row r="3902" spans="6:6">
      <c r="F3902" s="673"/>
    </row>
    <row r="3903" spans="6:6">
      <c r="F3903" s="673"/>
    </row>
    <row r="3904" spans="6:6">
      <c r="F3904" s="673"/>
    </row>
    <row r="3905" spans="6:6">
      <c r="F3905" s="673"/>
    </row>
    <row r="3906" spans="6:6">
      <c r="F3906" s="673"/>
    </row>
    <row r="3907" spans="6:6">
      <c r="F3907" s="673"/>
    </row>
    <row r="3908" spans="6:6">
      <c r="F3908" s="673"/>
    </row>
    <row r="3909" spans="6:6">
      <c r="F3909" s="673"/>
    </row>
    <row r="3910" spans="6:6">
      <c r="F3910" s="673"/>
    </row>
    <row r="3911" spans="6:6">
      <c r="F3911" s="673"/>
    </row>
    <row r="3912" spans="6:6">
      <c r="F3912" s="673"/>
    </row>
    <row r="3913" spans="6:6">
      <c r="F3913" s="673"/>
    </row>
    <row r="3914" spans="6:6">
      <c r="F3914" s="673"/>
    </row>
    <row r="3915" spans="6:6">
      <c r="F3915" s="673"/>
    </row>
    <row r="3916" spans="6:6">
      <c r="F3916" s="673"/>
    </row>
    <row r="3917" spans="6:6">
      <c r="F3917" s="673"/>
    </row>
    <row r="3918" spans="6:6">
      <c r="F3918" s="673"/>
    </row>
    <row r="3919" spans="6:6">
      <c r="F3919" s="673"/>
    </row>
    <row r="3920" spans="6:6">
      <c r="F3920" s="673"/>
    </row>
    <row r="3921" spans="6:6">
      <c r="F3921" s="673"/>
    </row>
    <row r="3922" spans="6:6">
      <c r="F3922" s="673"/>
    </row>
    <row r="3923" spans="6:6">
      <c r="F3923" s="673"/>
    </row>
    <row r="3924" spans="6:6">
      <c r="F3924" s="673"/>
    </row>
    <row r="3925" spans="6:6">
      <c r="F3925" s="673"/>
    </row>
    <row r="3926" spans="6:6">
      <c r="F3926" s="673"/>
    </row>
    <row r="3927" spans="6:6">
      <c r="F3927" s="673"/>
    </row>
    <row r="3928" spans="6:6">
      <c r="F3928" s="673"/>
    </row>
    <row r="3929" spans="6:6">
      <c r="F3929" s="673"/>
    </row>
    <row r="3930" spans="6:6">
      <c r="F3930" s="673"/>
    </row>
    <row r="3931" spans="6:6">
      <c r="F3931" s="673"/>
    </row>
    <row r="3932" spans="6:6">
      <c r="F3932" s="673"/>
    </row>
    <row r="3933" spans="6:6">
      <c r="F3933" s="673"/>
    </row>
    <row r="3934" spans="6:6">
      <c r="F3934" s="673"/>
    </row>
    <row r="3935" spans="6:6">
      <c r="F3935" s="673"/>
    </row>
    <row r="3936" spans="6:6">
      <c r="F3936" s="673"/>
    </row>
    <row r="3937" spans="6:6">
      <c r="F3937" s="673"/>
    </row>
    <row r="3938" spans="6:6">
      <c r="F3938" s="673"/>
    </row>
    <row r="3939" spans="6:6">
      <c r="F3939" s="673"/>
    </row>
    <row r="3940" spans="6:6">
      <c r="F3940" s="673"/>
    </row>
    <row r="3941" spans="6:6">
      <c r="F3941" s="673"/>
    </row>
    <row r="3942" spans="6:6">
      <c r="F3942" s="673"/>
    </row>
    <row r="3943" spans="6:6">
      <c r="F3943" s="673"/>
    </row>
    <row r="3944" spans="6:6">
      <c r="F3944" s="673"/>
    </row>
    <row r="3945" spans="6:6">
      <c r="F3945" s="673"/>
    </row>
    <row r="3946" spans="6:6">
      <c r="F3946" s="673"/>
    </row>
    <row r="3947" spans="6:6">
      <c r="F3947" s="673"/>
    </row>
    <row r="3948" spans="6:6">
      <c r="F3948" s="673"/>
    </row>
    <row r="3949" spans="6:6">
      <c r="F3949" s="673"/>
    </row>
    <row r="3950" spans="6:6">
      <c r="F3950" s="673"/>
    </row>
    <row r="3951" spans="6:6">
      <c r="F3951" s="673"/>
    </row>
    <row r="3952" spans="6:6">
      <c r="F3952" s="673"/>
    </row>
    <row r="3953" spans="6:6">
      <c r="F3953" s="673"/>
    </row>
    <row r="3954" spans="6:6">
      <c r="F3954" s="673"/>
    </row>
    <row r="3955" spans="6:6">
      <c r="F3955" s="673"/>
    </row>
    <row r="3956" spans="6:6">
      <c r="F3956" s="673"/>
    </row>
    <row r="3957" spans="6:6">
      <c r="F3957" s="673"/>
    </row>
    <row r="3958" spans="6:6">
      <c r="F3958" s="673"/>
    </row>
    <row r="3959" spans="6:6">
      <c r="F3959" s="673"/>
    </row>
    <row r="3960" spans="6:6">
      <c r="F3960" s="673"/>
    </row>
    <row r="3961" spans="6:6">
      <c r="F3961" s="673"/>
    </row>
    <row r="3962" spans="6:6">
      <c r="F3962" s="673"/>
    </row>
    <row r="3963" spans="6:6">
      <c r="F3963" s="673"/>
    </row>
    <row r="3964" spans="6:6">
      <c r="F3964" s="673"/>
    </row>
    <row r="3965" spans="6:6">
      <c r="F3965" s="673"/>
    </row>
    <row r="3966" spans="6:6">
      <c r="F3966" s="673"/>
    </row>
    <row r="3967" spans="6:6">
      <c r="F3967" s="673"/>
    </row>
    <row r="3968" spans="6:6">
      <c r="F3968" s="673"/>
    </row>
    <row r="3969" spans="6:6">
      <c r="F3969" s="673"/>
    </row>
    <row r="3970" spans="6:6">
      <c r="F3970" s="673"/>
    </row>
    <row r="3971" spans="6:6">
      <c r="F3971" s="673"/>
    </row>
    <row r="3972" spans="6:6">
      <c r="F3972" s="673"/>
    </row>
    <row r="3973" spans="6:6">
      <c r="F3973" s="673"/>
    </row>
    <row r="3974" spans="6:6">
      <c r="F3974" s="673"/>
    </row>
    <row r="3975" spans="6:6">
      <c r="F3975" s="673"/>
    </row>
    <row r="3976" spans="6:6">
      <c r="F3976" s="673"/>
    </row>
    <row r="3977" spans="6:6">
      <c r="F3977" s="673"/>
    </row>
    <row r="3978" spans="6:6">
      <c r="F3978" s="673"/>
    </row>
    <row r="3979" spans="6:6">
      <c r="F3979" s="673"/>
    </row>
    <row r="3980" spans="6:6">
      <c r="F3980" s="673"/>
    </row>
    <row r="3981" spans="6:6">
      <c r="F3981" s="673"/>
    </row>
    <row r="3982" spans="6:6">
      <c r="F3982" s="673"/>
    </row>
    <row r="3983" spans="6:6">
      <c r="F3983" s="673"/>
    </row>
    <row r="3984" spans="6:6">
      <c r="F3984" s="673"/>
    </row>
    <row r="3985" spans="6:6">
      <c r="F3985" s="673"/>
    </row>
    <row r="3986" spans="6:6">
      <c r="F3986" s="673"/>
    </row>
    <row r="3987" spans="6:6">
      <c r="F3987" s="673"/>
    </row>
    <row r="3988" spans="6:6">
      <c r="F3988" s="673"/>
    </row>
    <row r="3989" spans="6:6">
      <c r="F3989" s="673"/>
    </row>
    <row r="3990" spans="6:6">
      <c r="F3990" s="673"/>
    </row>
    <row r="3991" spans="6:6">
      <c r="F3991" s="673"/>
    </row>
    <row r="3992" spans="6:6">
      <c r="F3992" s="673"/>
    </row>
    <row r="3993" spans="6:6">
      <c r="F3993" s="673"/>
    </row>
    <row r="3994" spans="6:6">
      <c r="F3994" s="673"/>
    </row>
    <row r="3995" spans="6:6">
      <c r="F3995" s="673"/>
    </row>
    <row r="3996" spans="6:6">
      <c r="F3996" s="673"/>
    </row>
    <row r="3997" spans="6:6">
      <c r="F3997" s="673"/>
    </row>
    <row r="3998" spans="6:6">
      <c r="F3998" s="673"/>
    </row>
    <row r="3999" spans="6:6">
      <c r="F3999" s="673"/>
    </row>
    <row r="4000" spans="6:6">
      <c r="F4000" s="673"/>
    </row>
    <row r="4001" spans="6:6">
      <c r="F4001" s="673"/>
    </row>
    <row r="4002" spans="6:6">
      <c r="F4002" s="673"/>
    </row>
    <row r="4003" spans="6:6">
      <c r="F4003" s="673"/>
    </row>
    <row r="4004" spans="6:6">
      <c r="F4004" s="673"/>
    </row>
    <row r="4005" spans="6:6">
      <c r="F4005" s="673"/>
    </row>
    <row r="4006" spans="6:6">
      <c r="F4006" s="673"/>
    </row>
    <row r="4007" spans="6:6">
      <c r="F4007" s="673"/>
    </row>
    <row r="4008" spans="6:6">
      <c r="F4008" s="673"/>
    </row>
    <row r="4009" spans="6:6">
      <c r="F4009" s="673"/>
    </row>
    <row r="4010" spans="6:6">
      <c r="F4010" s="673"/>
    </row>
    <row r="4011" spans="6:6">
      <c r="F4011" s="673"/>
    </row>
    <row r="4012" spans="6:6">
      <c r="F4012" s="673"/>
    </row>
    <row r="4013" spans="6:6">
      <c r="F4013" s="673"/>
    </row>
    <row r="4014" spans="6:6">
      <c r="F4014" s="673"/>
    </row>
    <row r="4015" spans="6:6">
      <c r="F4015" s="673"/>
    </row>
    <row r="4016" spans="6:6">
      <c r="F4016" s="673"/>
    </row>
    <row r="4017" spans="6:6">
      <c r="F4017" s="673"/>
    </row>
    <row r="4018" spans="6:6">
      <c r="F4018" s="673"/>
    </row>
    <row r="4019" spans="6:6">
      <c r="F4019" s="673"/>
    </row>
    <row r="4020" spans="6:6">
      <c r="F4020" s="673"/>
    </row>
    <row r="4021" spans="6:6">
      <c r="F4021" s="673"/>
    </row>
    <row r="4022" spans="6:6">
      <c r="F4022" s="673"/>
    </row>
    <row r="4023" spans="6:6">
      <c r="F4023" s="673"/>
    </row>
    <row r="4024" spans="6:6">
      <c r="F4024" s="673"/>
    </row>
    <row r="4025" spans="6:6">
      <c r="F4025" s="673"/>
    </row>
    <row r="4026" spans="6:6">
      <c r="F4026" s="673"/>
    </row>
    <row r="4027" spans="6:6">
      <c r="F4027" s="673"/>
    </row>
    <row r="4028" spans="6:6">
      <c r="F4028" s="673"/>
    </row>
    <row r="4029" spans="6:6">
      <c r="F4029" s="673"/>
    </row>
    <row r="4030" spans="6:6">
      <c r="F4030" s="673"/>
    </row>
    <row r="4031" spans="6:6">
      <c r="F4031" s="673"/>
    </row>
    <row r="4032" spans="6:6">
      <c r="F4032" s="673"/>
    </row>
    <row r="4033" spans="6:6">
      <c r="F4033" s="673"/>
    </row>
    <row r="4034" spans="6:6">
      <c r="F4034" s="673"/>
    </row>
    <row r="4035" spans="6:6">
      <c r="F4035" s="673"/>
    </row>
    <row r="4036" spans="6:6">
      <c r="F4036" s="673"/>
    </row>
    <row r="4037" spans="6:6">
      <c r="F4037" s="673"/>
    </row>
    <row r="4038" spans="6:6">
      <c r="F4038" s="673"/>
    </row>
    <row r="4039" spans="6:6">
      <c r="F4039" s="673"/>
    </row>
    <row r="4040" spans="6:6">
      <c r="F4040" s="673"/>
    </row>
    <row r="4041" spans="6:6">
      <c r="F4041" s="673"/>
    </row>
    <row r="4042" spans="6:6">
      <c r="F4042" s="673"/>
    </row>
    <row r="4043" spans="6:6">
      <c r="F4043" s="673"/>
    </row>
    <row r="4044" spans="6:6">
      <c r="F4044" s="673"/>
    </row>
    <row r="4045" spans="6:6">
      <c r="F4045" s="673"/>
    </row>
    <row r="4046" spans="6:6">
      <c r="F4046" s="673"/>
    </row>
    <row r="4047" spans="6:6">
      <c r="F4047" s="673"/>
    </row>
    <row r="4048" spans="6:6">
      <c r="F4048" s="673"/>
    </row>
    <row r="4049" spans="6:6">
      <c r="F4049" s="673"/>
    </row>
    <row r="4050" spans="6:6">
      <c r="F4050" s="673"/>
    </row>
    <row r="4051" spans="6:6">
      <c r="F4051" s="673"/>
    </row>
    <row r="4052" spans="6:6">
      <c r="F4052" s="673"/>
    </row>
    <row r="4053" spans="6:6">
      <c r="F4053" s="673"/>
    </row>
    <row r="4054" spans="6:6">
      <c r="F4054" s="673"/>
    </row>
    <row r="4055" spans="6:6">
      <c r="F4055" s="673"/>
    </row>
    <row r="4056" spans="6:6">
      <c r="F4056" s="673"/>
    </row>
    <row r="4057" spans="6:6">
      <c r="F4057" s="673"/>
    </row>
    <row r="4058" spans="6:6">
      <c r="F4058" s="673"/>
    </row>
    <row r="4059" spans="6:6">
      <c r="F4059" s="673"/>
    </row>
    <row r="4060" spans="6:6">
      <c r="F4060" s="673"/>
    </row>
    <row r="4061" spans="6:6">
      <c r="F4061" s="673"/>
    </row>
    <row r="4062" spans="6:6">
      <c r="F4062" s="673"/>
    </row>
    <row r="4063" spans="6:6">
      <c r="F4063" s="673"/>
    </row>
    <row r="4064" spans="6:6">
      <c r="F4064" s="673"/>
    </row>
    <row r="4065" spans="6:6">
      <c r="F4065" s="673"/>
    </row>
    <row r="4066" spans="6:6">
      <c r="F4066" s="673"/>
    </row>
    <row r="4067" spans="6:6">
      <c r="F4067" s="673"/>
    </row>
    <row r="4068" spans="6:6">
      <c r="F4068" s="673"/>
    </row>
    <row r="4069" spans="6:6">
      <c r="F4069" s="673"/>
    </row>
    <row r="4070" spans="6:6">
      <c r="F4070" s="673"/>
    </row>
    <row r="4071" spans="6:6">
      <c r="F4071" s="673"/>
    </row>
    <row r="4072" spans="6:6">
      <c r="F4072" s="673"/>
    </row>
    <row r="4073" spans="6:6">
      <c r="F4073" s="673"/>
    </row>
    <row r="4074" spans="6:6">
      <c r="F4074" s="673"/>
    </row>
    <row r="4075" spans="6:6">
      <c r="F4075" s="673"/>
    </row>
    <row r="4076" spans="6:6">
      <c r="F4076" s="673"/>
    </row>
    <row r="4077" spans="6:6">
      <c r="F4077" s="673"/>
    </row>
    <row r="4078" spans="6:6">
      <c r="F4078" s="673"/>
    </row>
    <row r="4079" spans="6:6">
      <c r="F4079" s="673"/>
    </row>
    <row r="4080" spans="6:6">
      <c r="F4080" s="673"/>
    </row>
    <row r="4081" spans="6:6">
      <c r="F4081" s="673"/>
    </row>
    <row r="4082" spans="6:6">
      <c r="F4082" s="673"/>
    </row>
    <row r="4083" spans="6:6">
      <c r="F4083" s="673"/>
    </row>
    <row r="4084" spans="6:6">
      <c r="F4084" s="673"/>
    </row>
    <row r="4085" spans="6:6">
      <c r="F4085" s="673"/>
    </row>
    <row r="4086" spans="6:6">
      <c r="F4086" s="673"/>
    </row>
    <row r="4087" spans="6:6">
      <c r="F4087" s="673"/>
    </row>
    <row r="4088" spans="6:6">
      <c r="F4088" s="673"/>
    </row>
    <row r="4089" spans="6:6">
      <c r="F4089" s="673"/>
    </row>
    <row r="4090" spans="6:6">
      <c r="F4090" s="673"/>
    </row>
    <row r="4091" spans="6:6">
      <c r="F4091" s="673"/>
    </row>
    <row r="4092" spans="6:6">
      <c r="F4092" s="673"/>
    </row>
    <row r="4093" spans="6:6">
      <c r="F4093" s="673"/>
    </row>
    <row r="4094" spans="6:6">
      <c r="F4094" s="673"/>
    </row>
    <row r="4095" spans="6:6">
      <c r="F4095" s="673"/>
    </row>
    <row r="4096" spans="6:6">
      <c r="F4096" s="673"/>
    </row>
    <row r="4097" spans="6:6">
      <c r="F4097" s="673"/>
    </row>
    <row r="4098" spans="6:6">
      <c r="F4098" s="673"/>
    </row>
    <row r="4099" spans="6:6">
      <c r="F4099" s="673"/>
    </row>
    <row r="4100" spans="6:6">
      <c r="F4100" s="673"/>
    </row>
    <row r="4101" spans="6:6">
      <c r="F4101" s="673"/>
    </row>
    <row r="4102" spans="6:6">
      <c r="F4102" s="673"/>
    </row>
    <row r="4103" spans="6:6">
      <c r="F4103" s="673"/>
    </row>
    <row r="4104" spans="6:6">
      <c r="F4104" s="673"/>
    </row>
    <row r="4105" spans="6:6">
      <c r="F4105" s="673"/>
    </row>
    <row r="4106" spans="6:6">
      <c r="F4106" s="673"/>
    </row>
    <row r="4107" spans="6:6">
      <c r="F4107" s="673"/>
    </row>
    <row r="4108" spans="6:6">
      <c r="F4108" s="673"/>
    </row>
    <row r="4109" spans="6:6">
      <c r="F4109" s="673"/>
    </row>
    <row r="4110" spans="6:6">
      <c r="F4110" s="673"/>
    </row>
    <row r="4111" spans="6:6">
      <c r="F4111" s="673"/>
    </row>
    <row r="4112" spans="6:6">
      <c r="F4112" s="673"/>
    </row>
    <row r="4113" spans="6:6">
      <c r="F4113" s="673"/>
    </row>
    <row r="4114" spans="6:6">
      <c r="F4114" s="673"/>
    </row>
    <row r="4115" spans="6:6">
      <c r="F4115" s="673"/>
    </row>
    <row r="4116" spans="6:6">
      <c r="F4116" s="673"/>
    </row>
    <row r="4117" spans="6:6">
      <c r="F4117" s="673"/>
    </row>
    <row r="4118" spans="6:6">
      <c r="F4118" s="673"/>
    </row>
    <row r="4119" spans="6:6">
      <c r="F4119" s="673"/>
    </row>
    <row r="4120" spans="6:6">
      <c r="F4120" s="673"/>
    </row>
    <row r="4121" spans="6:6">
      <c r="F4121" s="673"/>
    </row>
    <row r="4122" spans="6:6">
      <c r="F4122" s="673"/>
    </row>
    <row r="4123" spans="6:6">
      <c r="F4123" s="673"/>
    </row>
    <row r="4124" spans="6:6">
      <c r="F4124" s="673"/>
    </row>
    <row r="4125" spans="6:6">
      <c r="F4125" s="673"/>
    </row>
    <row r="4126" spans="6:6">
      <c r="F4126" s="673"/>
    </row>
    <row r="4127" spans="6:6">
      <c r="F4127" s="673"/>
    </row>
    <row r="4128" spans="6:6">
      <c r="F4128" s="673"/>
    </row>
    <row r="4129" spans="6:6">
      <c r="F4129" s="673"/>
    </row>
    <row r="4130" spans="6:6">
      <c r="F4130" s="673"/>
    </row>
    <row r="4131" spans="6:6">
      <c r="F4131" s="673"/>
    </row>
    <row r="4132" spans="6:6">
      <c r="F4132" s="673"/>
    </row>
    <row r="4133" spans="6:6">
      <c r="F4133" s="673"/>
    </row>
    <row r="4134" spans="6:6">
      <c r="F4134" s="673"/>
    </row>
    <row r="4135" spans="6:6">
      <c r="F4135" s="673"/>
    </row>
    <row r="4136" spans="6:6">
      <c r="F4136" s="673"/>
    </row>
    <row r="4137" spans="6:6">
      <c r="F4137" s="673"/>
    </row>
    <row r="4138" spans="6:6">
      <c r="F4138" s="673"/>
    </row>
    <row r="4139" spans="6:6">
      <c r="F4139" s="673"/>
    </row>
    <row r="4140" spans="6:6">
      <c r="F4140" s="673"/>
    </row>
    <row r="4141" spans="6:6">
      <c r="F4141" s="673"/>
    </row>
    <row r="4142" spans="6:6">
      <c r="F4142" s="673"/>
    </row>
    <row r="4143" spans="6:6">
      <c r="F4143" s="673"/>
    </row>
    <row r="4144" spans="6:6">
      <c r="F4144" s="673"/>
    </row>
    <row r="4145" spans="6:6">
      <c r="F4145" s="673"/>
    </row>
    <row r="4146" spans="6:6">
      <c r="F4146" s="673"/>
    </row>
    <row r="4147" spans="6:6">
      <c r="F4147" s="673"/>
    </row>
    <row r="4148" spans="6:6">
      <c r="F4148" s="673"/>
    </row>
    <row r="4149" spans="6:6">
      <c r="F4149" s="673"/>
    </row>
    <row r="4150" spans="6:6">
      <c r="F4150" s="673"/>
    </row>
    <row r="4151" spans="6:6">
      <c r="F4151" s="673"/>
    </row>
    <row r="4152" spans="6:6">
      <c r="F4152" s="673"/>
    </row>
    <row r="4153" spans="6:6">
      <c r="F4153" s="673"/>
    </row>
    <row r="4154" spans="6:6">
      <c r="F4154" s="673"/>
    </row>
    <row r="4155" spans="6:6">
      <c r="F4155" s="673"/>
    </row>
    <row r="4156" spans="6:6">
      <c r="F4156" s="673"/>
    </row>
    <row r="4157" spans="6:6">
      <c r="F4157" s="673"/>
    </row>
    <row r="4158" spans="6:6">
      <c r="F4158" s="673"/>
    </row>
    <row r="4159" spans="6:6">
      <c r="F4159" s="673"/>
    </row>
    <row r="4160" spans="6:6">
      <c r="F4160" s="673"/>
    </row>
    <row r="4161" spans="6:6">
      <c r="F4161" s="673"/>
    </row>
    <row r="4162" spans="6:6">
      <c r="F4162" s="673"/>
    </row>
    <row r="4163" spans="6:6">
      <c r="F4163" s="673"/>
    </row>
    <row r="4164" spans="6:6">
      <c r="F4164" s="673"/>
    </row>
    <row r="4165" spans="6:6">
      <c r="F4165" s="673"/>
    </row>
    <row r="4166" spans="6:6">
      <c r="F4166" s="673"/>
    </row>
    <row r="4167" spans="6:6">
      <c r="F4167" s="673"/>
    </row>
    <row r="4168" spans="6:6">
      <c r="F4168" s="673"/>
    </row>
    <row r="4169" spans="6:6">
      <c r="F4169" s="673"/>
    </row>
    <row r="4170" spans="6:6">
      <c r="F4170" s="673"/>
    </row>
    <row r="4171" spans="6:6">
      <c r="F4171" s="673"/>
    </row>
    <row r="4172" spans="6:6">
      <c r="F4172" s="673"/>
    </row>
    <row r="4173" spans="6:6">
      <c r="F4173" s="673"/>
    </row>
    <row r="4174" spans="6:6">
      <c r="F4174" s="673"/>
    </row>
    <row r="4175" spans="6:6">
      <c r="F4175" s="673"/>
    </row>
    <row r="4176" spans="6:6">
      <c r="F4176" s="673"/>
    </row>
    <row r="4177" spans="6:6">
      <c r="F4177" s="673"/>
    </row>
    <row r="4178" spans="6:6">
      <c r="F4178" s="673"/>
    </row>
    <row r="4179" spans="6:6">
      <c r="F4179" s="673"/>
    </row>
    <row r="4180" spans="6:6">
      <c r="F4180" s="673"/>
    </row>
    <row r="4181" spans="6:6">
      <c r="F4181" s="673"/>
    </row>
    <row r="4182" spans="6:6">
      <c r="F4182" s="673"/>
    </row>
    <row r="4183" spans="6:6">
      <c r="F4183" s="673"/>
    </row>
    <row r="4184" spans="6:6">
      <c r="F4184" s="673"/>
    </row>
    <row r="4185" spans="6:6">
      <c r="F4185" s="673"/>
    </row>
    <row r="4186" spans="6:6">
      <c r="F4186" s="673"/>
    </row>
    <row r="4187" spans="6:6">
      <c r="F4187" s="673"/>
    </row>
    <row r="4188" spans="6:6">
      <c r="F4188" s="673"/>
    </row>
    <row r="4189" spans="6:6">
      <c r="F4189" s="673"/>
    </row>
    <row r="4190" spans="6:6">
      <c r="F4190" s="673"/>
    </row>
    <row r="4191" spans="6:6">
      <c r="F4191" s="673"/>
    </row>
    <row r="4192" spans="6:6">
      <c r="F4192" s="673"/>
    </row>
    <row r="4193" spans="6:6">
      <c r="F4193" s="673"/>
    </row>
    <row r="4194" spans="6:6">
      <c r="F4194" s="673"/>
    </row>
    <row r="4195" spans="6:6">
      <c r="F4195" s="673"/>
    </row>
    <row r="4196" spans="6:6">
      <c r="F4196" s="673"/>
    </row>
    <row r="4197" spans="6:6">
      <c r="F4197" s="673"/>
    </row>
    <row r="4198" spans="6:6">
      <c r="F4198" s="673"/>
    </row>
    <row r="4199" spans="6:6">
      <c r="F4199" s="673"/>
    </row>
    <row r="4200" spans="6:6">
      <c r="F4200" s="673"/>
    </row>
    <row r="4201" spans="6:6">
      <c r="F4201" s="673"/>
    </row>
    <row r="4202" spans="6:6">
      <c r="F4202" s="673"/>
    </row>
    <row r="4203" spans="6:6">
      <c r="F4203" s="673"/>
    </row>
    <row r="4204" spans="6:6">
      <c r="F4204" s="673"/>
    </row>
    <row r="4205" spans="6:6">
      <c r="F4205" s="673"/>
    </row>
    <row r="4206" spans="6:6">
      <c r="F4206" s="673"/>
    </row>
    <row r="4207" spans="6:6">
      <c r="F4207" s="673"/>
    </row>
    <row r="4208" spans="6:6">
      <c r="F4208" s="673"/>
    </row>
    <row r="4209" spans="6:6">
      <c r="F4209" s="673"/>
    </row>
    <row r="4210" spans="6:6">
      <c r="F4210" s="673"/>
    </row>
    <row r="4211" spans="6:6">
      <c r="F4211" s="673"/>
    </row>
    <row r="4212" spans="6:6">
      <c r="F4212" s="673"/>
    </row>
    <row r="4213" spans="6:6">
      <c r="F4213" s="673"/>
    </row>
    <row r="4214" spans="6:6">
      <c r="F4214" s="673"/>
    </row>
    <row r="4215" spans="6:6">
      <c r="F4215" s="673"/>
    </row>
    <row r="4216" spans="6:6">
      <c r="F4216" s="673"/>
    </row>
    <row r="4217" spans="6:6">
      <c r="F4217" s="673"/>
    </row>
    <row r="4218" spans="6:6">
      <c r="F4218" s="673"/>
    </row>
    <row r="4219" spans="6:6">
      <c r="F4219" s="673"/>
    </row>
    <row r="4220" spans="6:6">
      <c r="F4220" s="673"/>
    </row>
    <row r="4221" spans="6:6">
      <c r="F4221" s="673"/>
    </row>
    <row r="4222" spans="6:6">
      <c r="F4222" s="673"/>
    </row>
    <row r="4223" spans="6:6">
      <c r="F4223" s="673"/>
    </row>
    <row r="4224" spans="6:6">
      <c r="F4224" s="673"/>
    </row>
    <row r="4225" spans="6:6">
      <c r="F4225" s="673"/>
    </row>
    <row r="4226" spans="6:6">
      <c r="F4226" s="673"/>
    </row>
    <row r="4227" spans="6:6">
      <c r="F4227" s="673"/>
    </row>
    <row r="4228" spans="6:6">
      <c r="F4228" s="673"/>
    </row>
    <row r="4229" spans="6:6">
      <c r="F4229" s="673"/>
    </row>
    <row r="4230" spans="6:6">
      <c r="F4230" s="673"/>
    </row>
    <row r="4231" spans="6:6">
      <c r="F4231" s="673"/>
    </row>
    <row r="4232" spans="6:6">
      <c r="F4232" s="673"/>
    </row>
    <row r="4233" spans="6:6">
      <c r="F4233" s="673"/>
    </row>
    <row r="4234" spans="6:6">
      <c r="F4234" s="673"/>
    </row>
    <row r="4235" spans="6:6">
      <c r="F4235" s="673"/>
    </row>
    <row r="4236" spans="6:6">
      <c r="F4236" s="673"/>
    </row>
    <row r="4237" spans="6:6">
      <c r="F4237" s="673"/>
    </row>
    <row r="4238" spans="6:6">
      <c r="F4238" s="673"/>
    </row>
    <row r="4239" spans="6:6">
      <c r="F4239" s="673"/>
    </row>
    <row r="4240" spans="6:6">
      <c r="F4240" s="673"/>
    </row>
    <row r="4241" spans="6:6">
      <c r="F4241" s="673"/>
    </row>
    <row r="4242" spans="6:6">
      <c r="F4242" s="673"/>
    </row>
    <row r="4243" spans="6:6">
      <c r="F4243" s="673"/>
    </row>
    <row r="4244" spans="6:6">
      <c r="F4244" s="673"/>
    </row>
    <row r="4245" spans="6:6">
      <c r="F4245" s="673"/>
    </row>
    <row r="4246" spans="6:6">
      <c r="F4246" s="673"/>
    </row>
    <row r="4247" spans="6:6">
      <c r="F4247" s="673"/>
    </row>
    <row r="4248" spans="6:6">
      <c r="F4248" s="673"/>
    </row>
    <row r="4249" spans="6:6">
      <c r="F4249" s="673"/>
    </row>
    <row r="4250" spans="6:6">
      <c r="F4250" s="673"/>
    </row>
    <row r="4251" spans="6:6">
      <c r="F4251" s="673"/>
    </row>
    <row r="4252" spans="6:6">
      <c r="F4252" s="673"/>
    </row>
    <row r="4253" spans="6:6">
      <c r="F4253" s="673"/>
    </row>
    <row r="4254" spans="6:6">
      <c r="F4254" s="673"/>
    </row>
    <row r="4255" spans="6:6">
      <c r="F4255" s="673"/>
    </row>
    <row r="4256" spans="6:6">
      <c r="F4256" s="673"/>
    </row>
    <row r="4257" spans="6:6">
      <c r="F4257" s="673"/>
    </row>
    <row r="4258" spans="6:6">
      <c r="F4258" s="673"/>
    </row>
    <row r="4259" spans="6:6">
      <c r="F4259" s="673"/>
    </row>
    <row r="4260" spans="6:6">
      <c r="F4260" s="673"/>
    </row>
    <row r="4261" spans="6:6">
      <c r="F4261" s="673"/>
    </row>
    <row r="4262" spans="6:6">
      <c r="F4262" s="673"/>
    </row>
    <row r="4263" spans="6:6">
      <c r="F4263" s="673"/>
    </row>
    <row r="4264" spans="6:6">
      <c r="F4264" s="673"/>
    </row>
    <row r="4265" spans="6:6">
      <c r="F4265" s="673"/>
    </row>
    <row r="4266" spans="6:6">
      <c r="F4266" s="673"/>
    </row>
    <row r="4267" spans="6:6">
      <c r="F4267" s="673"/>
    </row>
    <row r="4268" spans="6:6">
      <c r="F4268" s="673"/>
    </row>
    <row r="4269" spans="6:6">
      <c r="F4269" s="673"/>
    </row>
    <row r="4270" spans="6:6">
      <c r="F4270" s="673"/>
    </row>
    <row r="4271" spans="6:6">
      <c r="F4271" s="673"/>
    </row>
    <row r="4272" spans="6:6">
      <c r="F4272" s="673"/>
    </row>
    <row r="4273" spans="6:6">
      <c r="F4273" s="673"/>
    </row>
    <row r="4274" spans="6:6">
      <c r="F4274" s="673"/>
    </row>
    <row r="4275" spans="6:6">
      <c r="F4275" s="673"/>
    </row>
    <row r="4276" spans="6:6">
      <c r="F4276" s="673"/>
    </row>
    <row r="4277" spans="6:6">
      <c r="F4277" s="673"/>
    </row>
    <row r="4278" spans="6:6">
      <c r="F4278" s="673"/>
    </row>
    <row r="4279" spans="6:6">
      <c r="F4279" s="673"/>
    </row>
    <row r="4280" spans="6:6">
      <c r="F4280" s="673"/>
    </row>
    <row r="4281" spans="6:6">
      <c r="F4281" s="673"/>
    </row>
    <row r="4282" spans="6:6">
      <c r="F4282" s="673"/>
    </row>
    <row r="4283" spans="6:6">
      <c r="F4283" s="673"/>
    </row>
    <row r="4284" spans="6:6">
      <c r="F4284" s="673"/>
    </row>
    <row r="4285" spans="6:6">
      <c r="F4285" s="673"/>
    </row>
    <row r="4286" spans="6:6">
      <c r="F4286" s="673"/>
    </row>
    <row r="4287" spans="6:6">
      <c r="F4287" s="673"/>
    </row>
    <row r="4288" spans="6:6">
      <c r="F4288" s="673"/>
    </row>
    <row r="4289" spans="6:6">
      <c r="F4289" s="673"/>
    </row>
    <row r="4290" spans="6:6">
      <c r="F4290" s="673"/>
    </row>
    <row r="4291" spans="6:6">
      <c r="F4291" s="673"/>
    </row>
    <row r="4292" spans="6:6">
      <c r="F4292" s="673"/>
    </row>
    <row r="4293" spans="6:6">
      <c r="F4293" s="673"/>
    </row>
    <row r="4294" spans="6:6">
      <c r="F4294" s="673"/>
    </row>
    <row r="4295" spans="6:6">
      <c r="F4295" s="673"/>
    </row>
    <row r="4296" spans="6:6">
      <c r="F4296" s="673"/>
    </row>
    <row r="4297" spans="6:6">
      <c r="F4297" s="673"/>
    </row>
    <row r="4298" spans="6:6">
      <c r="F4298" s="673"/>
    </row>
    <row r="4299" spans="6:6">
      <c r="F4299" s="673"/>
    </row>
    <row r="4300" spans="6:6">
      <c r="F4300" s="673"/>
    </row>
    <row r="4301" spans="6:6">
      <c r="F4301" s="673"/>
    </row>
    <row r="4302" spans="6:6">
      <c r="F4302" s="673"/>
    </row>
    <row r="4303" spans="6:6">
      <c r="F4303" s="673"/>
    </row>
    <row r="4304" spans="6:6">
      <c r="F4304" s="673"/>
    </row>
    <row r="4305" spans="6:6">
      <c r="F4305" s="673"/>
    </row>
    <row r="4306" spans="6:6">
      <c r="F4306" s="673"/>
    </row>
    <row r="4307" spans="6:6">
      <c r="F4307" s="673"/>
    </row>
    <row r="4308" spans="6:6">
      <c r="F4308" s="673"/>
    </row>
    <row r="4309" spans="6:6">
      <c r="F4309" s="673"/>
    </row>
    <row r="4310" spans="6:6">
      <c r="F4310" s="673"/>
    </row>
    <row r="4311" spans="6:6">
      <c r="F4311" s="673"/>
    </row>
    <row r="4312" spans="6:6">
      <c r="F4312" s="673"/>
    </row>
    <row r="4313" spans="6:6">
      <c r="F4313" s="673"/>
    </row>
    <row r="4314" spans="6:6">
      <c r="F4314" s="673"/>
    </row>
    <row r="4315" spans="6:6">
      <c r="F4315" s="673"/>
    </row>
    <row r="4316" spans="6:6">
      <c r="F4316" s="673"/>
    </row>
    <row r="4317" spans="6:6">
      <c r="F4317" s="673"/>
    </row>
    <row r="4318" spans="6:6">
      <c r="F4318" s="673"/>
    </row>
    <row r="4319" spans="6:6">
      <c r="F4319" s="673"/>
    </row>
    <row r="4320" spans="6:6">
      <c r="F4320" s="673"/>
    </row>
    <row r="4321" spans="6:6">
      <c r="F4321" s="673"/>
    </row>
    <row r="4322" spans="6:6">
      <c r="F4322" s="673"/>
    </row>
    <row r="4323" spans="6:6">
      <c r="F4323" s="673"/>
    </row>
    <row r="4324" spans="6:6">
      <c r="F4324" s="673"/>
    </row>
    <row r="4325" spans="6:6">
      <c r="F4325" s="673"/>
    </row>
    <row r="4326" spans="6:6">
      <c r="F4326" s="673"/>
    </row>
    <row r="4327" spans="6:6">
      <c r="F4327" s="673"/>
    </row>
    <row r="4328" spans="6:6">
      <c r="F4328" s="673"/>
    </row>
    <row r="4329" spans="6:6">
      <c r="F4329" s="673"/>
    </row>
    <row r="4330" spans="6:6">
      <c r="F4330" s="673"/>
    </row>
    <row r="4331" spans="6:6">
      <c r="F4331" s="673"/>
    </row>
    <row r="4332" spans="6:6">
      <c r="F4332" s="673"/>
    </row>
    <row r="4333" spans="6:6">
      <c r="F4333" s="673"/>
    </row>
    <row r="4334" spans="6:6">
      <c r="F4334" s="673"/>
    </row>
    <row r="4335" spans="6:6">
      <c r="F4335" s="673"/>
    </row>
    <row r="4336" spans="6:6">
      <c r="F4336" s="673"/>
    </row>
    <row r="4337" spans="6:6">
      <c r="F4337" s="673"/>
    </row>
    <row r="4338" spans="6:6">
      <c r="F4338" s="673"/>
    </row>
    <row r="4339" spans="6:6">
      <c r="F4339" s="673"/>
    </row>
    <row r="4340" spans="6:6">
      <c r="F4340" s="673"/>
    </row>
    <row r="4341" spans="6:6">
      <c r="F4341" s="673"/>
    </row>
    <row r="4342" spans="6:6">
      <c r="F4342" s="673"/>
    </row>
    <row r="4343" spans="6:6">
      <c r="F4343" s="673"/>
    </row>
    <row r="4344" spans="6:6">
      <c r="F4344" s="673"/>
    </row>
    <row r="4345" spans="6:6">
      <c r="F4345" s="673"/>
    </row>
    <row r="4346" spans="6:6">
      <c r="F4346" s="673"/>
    </row>
    <row r="4347" spans="6:6">
      <c r="F4347" s="673"/>
    </row>
    <row r="4348" spans="6:6">
      <c r="F4348" s="673"/>
    </row>
    <row r="4349" spans="6:6">
      <c r="F4349" s="673"/>
    </row>
    <row r="4350" spans="6:6">
      <c r="F4350" s="673"/>
    </row>
    <row r="4351" spans="6:6">
      <c r="F4351" s="673"/>
    </row>
    <row r="4352" spans="6:6">
      <c r="F4352" s="673"/>
    </row>
    <row r="4353" spans="6:6">
      <c r="F4353" s="673"/>
    </row>
    <row r="4354" spans="6:6">
      <c r="F4354" s="673"/>
    </row>
    <row r="4355" spans="6:6">
      <c r="F4355" s="673"/>
    </row>
    <row r="4356" spans="6:6">
      <c r="F4356" s="673"/>
    </row>
    <row r="4357" spans="6:6">
      <c r="F4357" s="673"/>
    </row>
    <row r="4358" spans="6:6">
      <c r="F4358" s="673"/>
    </row>
    <row r="4359" spans="6:6">
      <c r="F4359" s="673"/>
    </row>
    <row r="4360" spans="6:6">
      <c r="F4360" s="673"/>
    </row>
    <row r="4361" spans="6:6">
      <c r="F4361" s="673"/>
    </row>
    <row r="4362" spans="6:6">
      <c r="F4362" s="673"/>
    </row>
    <row r="4363" spans="6:6">
      <c r="F4363" s="673"/>
    </row>
    <row r="4364" spans="6:6">
      <c r="F4364" s="673"/>
    </row>
    <row r="4365" spans="6:6">
      <c r="F4365" s="673"/>
    </row>
    <row r="4366" spans="6:6">
      <c r="F4366" s="673"/>
    </row>
    <row r="4367" spans="6:6">
      <c r="F4367" s="673"/>
    </row>
    <row r="4368" spans="6:6">
      <c r="F4368" s="673"/>
    </row>
    <row r="4369" spans="6:6">
      <c r="F4369" s="673"/>
    </row>
    <row r="4370" spans="6:6">
      <c r="F4370" s="673"/>
    </row>
    <row r="4371" spans="6:6">
      <c r="F4371" s="673"/>
    </row>
    <row r="4372" spans="6:6">
      <c r="F4372" s="673"/>
    </row>
    <row r="4373" spans="6:6">
      <c r="F4373" s="673"/>
    </row>
    <row r="4374" spans="6:6">
      <c r="F4374" s="673"/>
    </row>
    <row r="4375" spans="6:6">
      <c r="F4375" s="673"/>
    </row>
    <row r="4376" spans="6:6">
      <c r="F4376" s="673"/>
    </row>
    <row r="4377" spans="6:6">
      <c r="F4377" s="673"/>
    </row>
    <row r="4378" spans="6:6">
      <c r="F4378" s="673"/>
    </row>
    <row r="4379" spans="6:6">
      <c r="F4379" s="673"/>
    </row>
    <row r="4380" spans="6:6">
      <c r="F4380" s="673"/>
    </row>
    <row r="4381" spans="6:6">
      <c r="F4381" s="673"/>
    </row>
    <row r="4382" spans="6:6">
      <c r="F4382" s="673"/>
    </row>
    <row r="4383" spans="6:6">
      <c r="F4383" s="673"/>
    </row>
    <row r="4384" spans="6:6">
      <c r="F4384" s="673"/>
    </row>
    <row r="4385" spans="6:6">
      <c r="F4385" s="673"/>
    </row>
    <row r="4386" spans="6:6">
      <c r="F4386" s="673"/>
    </row>
    <row r="4387" spans="6:6">
      <c r="F4387" s="673"/>
    </row>
    <row r="4388" spans="6:6">
      <c r="F4388" s="673"/>
    </row>
    <row r="4389" spans="6:6">
      <c r="F4389" s="673"/>
    </row>
    <row r="4390" spans="6:6">
      <c r="F4390" s="673"/>
    </row>
    <row r="4391" spans="6:6">
      <c r="F4391" s="673"/>
    </row>
    <row r="4392" spans="6:6">
      <c r="F4392" s="673"/>
    </row>
    <row r="4393" spans="6:6">
      <c r="F4393" s="673"/>
    </row>
    <row r="4394" spans="6:6">
      <c r="F4394" s="673"/>
    </row>
    <row r="4395" spans="6:6">
      <c r="F4395" s="673"/>
    </row>
    <row r="4396" spans="6:6">
      <c r="F4396" s="673"/>
    </row>
    <row r="4397" spans="6:6">
      <c r="F4397" s="673"/>
    </row>
    <row r="4398" spans="6:6">
      <c r="F4398" s="673"/>
    </row>
    <row r="4399" spans="6:6">
      <c r="F4399" s="673"/>
    </row>
    <row r="4400" spans="6:6">
      <c r="F4400" s="673"/>
    </row>
    <row r="4401" spans="6:6">
      <c r="F4401" s="673"/>
    </row>
    <row r="4402" spans="6:6">
      <c r="F4402" s="673"/>
    </row>
    <row r="4403" spans="6:6">
      <c r="F4403" s="673"/>
    </row>
    <row r="4404" spans="6:6">
      <c r="F4404" s="673"/>
    </row>
    <row r="4405" spans="6:6">
      <c r="F4405" s="673"/>
    </row>
    <row r="4406" spans="6:6">
      <c r="F4406" s="673"/>
    </row>
    <row r="4407" spans="6:6">
      <c r="F4407" s="673"/>
    </row>
    <row r="4408" spans="6:6">
      <c r="F4408" s="673"/>
    </row>
    <row r="4409" spans="6:6">
      <c r="F4409" s="673"/>
    </row>
    <row r="4410" spans="6:6">
      <c r="F4410" s="673"/>
    </row>
    <row r="4411" spans="6:6">
      <c r="F4411" s="673"/>
    </row>
    <row r="4412" spans="6:6">
      <c r="F4412" s="673"/>
    </row>
    <row r="4413" spans="6:6">
      <c r="F4413" s="673"/>
    </row>
    <row r="4414" spans="6:6">
      <c r="F4414" s="673"/>
    </row>
    <row r="4415" spans="6:6">
      <c r="F4415" s="673"/>
    </row>
    <row r="4416" spans="6:6">
      <c r="F4416" s="673"/>
    </row>
    <row r="4417" spans="6:6">
      <c r="F4417" s="673"/>
    </row>
    <row r="4418" spans="6:6">
      <c r="F4418" s="673"/>
    </row>
    <row r="4419" spans="6:6">
      <c r="F4419" s="673"/>
    </row>
    <row r="4420" spans="6:6">
      <c r="F4420" s="673"/>
    </row>
    <row r="4421" spans="6:6">
      <c r="F4421" s="673"/>
    </row>
    <row r="4422" spans="6:6">
      <c r="F4422" s="673"/>
    </row>
    <row r="4423" spans="6:6">
      <c r="F4423" s="673"/>
    </row>
    <row r="4424" spans="6:6">
      <c r="F4424" s="673"/>
    </row>
    <row r="4425" spans="6:6">
      <c r="F4425" s="673"/>
    </row>
    <row r="4426" spans="6:6">
      <c r="F4426" s="673"/>
    </row>
    <row r="4427" spans="6:6">
      <c r="F4427" s="673"/>
    </row>
    <row r="4428" spans="6:6">
      <c r="F4428" s="673"/>
    </row>
    <row r="4429" spans="6:6">
      <c r="F4429" s="673"/>
    </row>
    <row r="4430" spans="6:6">
      <c r="F4430" s="673"/>
    </row>
    <row r="4431" spans="6:6">
      <c r="F4431" s="673"/>
    </row>
    <row r="4432" spans="6:6">
      <c r="F4432" s="673"/>
    </row>
    <row r="4433" spans="6:6">
      <c r="F4433" s="673"/>
    </row>
    <row r="4434" spans="6:6">
      <c r="F4434" s="673"/>
    </row>
    <row r="4435" spans="6:6">
      <c r="F4435" s="673"/>
    </row>
    <row r="4436" spans="6:6">
      <c r="F4436" s="673"/>
    </row>
    <row r="4437" spans="6:6">
      <c r="F4437" s="673"/>
    </row>
    <row r="4438" spans="6:6">
      <c r="F4438" s="673"/>
    </row>
    <row r="4439" spans="6:6">
      <c r="F4439" s="673"/>
    </row>
    <row r="4440" spans="6:6">
      <c r="F4440" s="673"/>
    </row>
    <row r="4441" spans="6:6">
      <c r="F4441" s="673"/>
    </row>
    <row r="4442" spans="6:6">
      <c r="F4442" s="673"/>
    </row>
    <row r="4443" spans="6:6">
      <c r="F4443" s="673"/>
    </row>
    <row r="4444" spans="6:6">
      <c r="F4444" s="673"/>
    </row>
    <row r="4445" spans="6:6">
      <c r="F4445" s="673"/>
    </row>
    <row r="4446" spans="6:6">
      <c r="F4446" s="673"/>
    </row>
    <row r="4447" spans="6:6">
      <c r="F4447" s="673"/>
    </row>
    <row r="4448" spans="6:6">
      <c r="F4448" s="673"/>
    </row>
    <row r="4449" spans="6:6">
      <c r="F4449" s="673"/>
    </row>
    <row r="4450" spans="6:6">
      <c r="F4450" s="673"/>
    </row>
    <row r="4451" spans="6:6">
      <c r="F4451" s="673"/>
    </row>
    <row r="4452" spans="6:6">
      <c r="F4452" s="673"/>
    </row>
    <row r="4453" spans="6:6">
      <c r="F4453" s="673"/>
    </row>
    <row r="4454" spans="6:6">
      <c r="F4454" s="673"/>
    </row>
    <row r="4455" spans="6:6">
      <c r="F4455" s="673"/>
    </row>
    <row r="4456" spans="6:6">
      <c r="F4456" s="673"/>
    </row>
    <row r="4457" spans="6:6">
      <c r="F4457" s="673"/>
    </row>
    <row r="4458" spans="6:6">
      <c r="F4458" s="673"/>
    </row>
    <row r="4459" spans="6:6">
      <c r="F4459" s="673"/>
    </row>
    <row r="4460" spans="6:6">
      <c r="F4460" s="673"/>
    </row>
    <row r="4461" spans="6:6">
      <c r="F4461" s="673"/>
    </row>
    <row r="4462" spans="6:6">
      <c r="F4462" s="673"/>
    </row>
    <row r="4463" spans="6:6">
      <c r="F4463" s="673"/>
    </row>
    <row r="4464" spans="6:6">
      <c r="F4464" s="673"/>
    </row>
    <row r="4465" spans="6:6">
      <c r="F4465" s="673"/>
    </row>
    <row r="4466" spans="6:6">
      <c r="F4466" s="673"/>
    </row>
    <row r="4467" spans="6:6">
      <c r="F4467" s="673"/>
    </row>
    <row r="4468" spans="6:6">
      <c r="F4468" s="673"/>
    </row>
    <row r="4469" spans="6:6">
      <c r="F4469" s="673"/>
    </row>
    <row r="4470" spans="6:6">
      <c r="F4470" s="673"/>
    </row>
    <row r="4471" spans="6:6">
      <c r="F4471" s="673"/>
    </row>
    <row r="4472" spans="6:6">
      <c r="F4472" s="673"/>
    </row>
    <row r="4473" spans="6:6">
      <c r="F4473" s="673"/>
    </row>
    <row r="4474" spans="6:6">
      <c r="F4474" s="673"/>
    </row>
    <row r="4475" spans="6:6">
      <c r="F4475" s="673"/>
    </row>
    <row r="4476" spans="6:6">
      <c r="F4476" s="673"/>
    </row>
    <row r="4477" spans="6:6">
      <c r="F4477" s="673"/>
    </row>
    <row r="4478" spans="6:6">
      <c r="F4478" s="673"/>
    </row>
    <row r="4479" spans="6:6">
      <c r="F4479" s="673"/>
    </row>
    <row r="4480" spans="6:6">
      <c r="F4480" s="673"/>
    </row>
    <row r="4481" spans="6:6">
      <c r="F4481" s="673"/>
    </row>
    <row r="4482" spans="6:6">
      <c r="F4482" s="673"/>
    </row>
    <row r="4483" spans="6:6">
      <c r="F4483" s="673"/>
    </row>
    <row r="4484" spans="6:6">
      <c r="F4484" s="673"/>
    </row>
    <row r="4485" spans="6:6">
      <c r="F4485" s="673"/>
    </row>
    <row r="4486" spans="6:6">
      <c r="F4486" s="673"/>
    </row>
    <row r="4487" spans="6:6">
      <c r="F4487" s="673"/>
    </row>
    <row r="4488" spans="6:6">
      <c r="F4488" s="673"/>
    </row>
    <row r="4489" spans="6:6">
      <c r="F4489" s="673"/>
    </row>
    <row r="4490" spans="6:6">
      <c r="F4490" s="673"/>
    </row>
    <row r="4491" spans="6:6">
      <c r="F4491" s="673"/>
    </row>
    <row r="4492" spans="6:6">
      <c r="F4492" s="673"/>
    </row>
    <row r="4493" spans="6:6">
      <c r="F4493" s="673"/>
    </row>
    <row r="4494" spans="6:6">
      <c r="F4494" s="673"/>
    </row>
    <row r="4495" spans="6:6">
      <c r="F4495" s="673"/>
    </row>
    <row r="4496" spans="6:6">
      <c r="F4496" s="673"/>
    </row>
    <row r="4497" spans="6:6">
      <c r="F4497" s="673"/>
    </row>
    <row r="4498" spans="6:6">
      <c r="F4498" s="673"/>
    </row>
    <row r="4499" spans="6:6">
      <c r="F4499" s="673"/>
    </row>
    <row r="4500" spans="6:6">
      <c r="F4500" s="673"/>
    </row>
    <row r="4501" spans="6:6">
      <c r="F4501" s="673"/>
    </row>
    <row r="4502" spans="6:6">
      <c r="F4502" s="673"/>
    </row>
    <row r="4503" spans="6:6">
      <c r="F4503" s="673"/>
    </row>
    <row r="4504" spans="6:6">
      <c r="F4504" s="673"/>
    </row>
    <row r="4505" spans="6:6">
      <c r="F4505" s="673"/>
    </row>
    <row r="4506" spans="6:6">
      <c r="F4506" s="673"/>
    </row>
    <row r="4507" spans="6:6">
      <c r="F4507" s="673"/>
    </row>
    <row r="4508" spans="6:6">
      <c r="F4508" s="673"/>
    </row>
    <row r="4509" spans="6:6">
      <c r="F4509" s="673"/>
    </row>
    <row r="4510" spans="6:6">
      <c r="F4510" s="673"/>
    </row>
    <row r="4511" spans="6:6">
      <c r="F4511" s="673"/>
    </row>
    <row r="4512" spans="6:6">
      <c r="F4512" s="673"/>
    </row>
    <row r="4513" spans="6:6">
      <c r="F4513" s="673"/>
    </row>
    <row r="4514" spans="6:6">
      <c r="F4514" s="673"/>
    </row>
    <row r="4515" spans="6:6">
      <c r="F4515" s="673"/>
    </row>
    <row r="4516" spans="6:6">
      <c r="F4516" s="673"/>
    </row>
    <row r="4517" spans="6:6">
      <c r="F4517" s="673"/>
    </row>
    <row r="4518" spans="6:6">
      <c r="F4518" s="673"/>
    </row>
    <row r="4519" spans="6:6">
      <c r="F4519" s="673"/>
    </row>
    <row r="4520" spans="6:6">
      <c r="F4520" s="673"/>
    </row>
    <row r="4521" spans="6:6">
      <c r="F4521" s="673"/>
    </row>
    <row r="4522" spans="6:6">
      <c r="F4522" s="673"/>
    </row>
    <row r="4523" spans="6:6">
      <c r="F4523" s="673"/>
    </row>
    <row r="4524" spans="6:6">
      <c r="F4524" s="673"/>
    </row>
    <row r="4525" spans="6:6">
      <c r="F4525" s="673"/>
    </row>
    <row r="4526" spans="6:6">
      <c r="F4526" s="673"/>
    </row>
    <row r="4527" spans="6:6">
      <c r="F4527" s="673"/>
    </row>
    <row r="4528" spans="6:6">
      <c r="F4528" s="673"/>
    </row>
    <row r="4529" spans="6:6">
      <c r="F4529" s="673"/>
    </row>
    <row r="4530" spans="6:6">
      <c r="F4530" s="673"/>
    </row>
    <row r="4531" spans="6:6">
      <c r="F4531" s="673"/>
    </row>
    <row r="4532" spans="6:6">
      <c r="F4532" s="673"/>
    </row>
    <row r="4533" spans="6:6">
      <c r="F4533" s="673"/>
    </row>
    <row r="4534" spans="6:6">
      <c r="F4534" s="673"/>
    </row>
    <row r="4535" spans="6:6">
      <c r="F4535" s="673"/>
    </row>
    <row r="4536" spans="6:6">
      <c r="F4536" s="673"/>
    </row>
    <row r="4537" spans="6:6">
      <c r="F4537" s="673"/>
    </row>
    <row r="4538" spans="6:6">
      <c r="F4538" s="673"/>
    </row>
    <row r="4539" spans="6:6">
      <c r="F4539" s="673"/>
    </row>
    <row r="4540" spans="6:6">
      <c r="F4540" s="673"/>
    </row>
    <row r="4541" spans="6:6">
      <c r="F4541" s="673"/>
    </row>
    <row r="4542" spans="6:6">
      <c r="F4542" s="673"/>
    </row>
    <row r="4543" spans="6:6">
      <c r="F4543" s="673"/>
    </row>
    <row r="4544" spans="6:6">
      <c r="F4544" s="673"/>
    </row>
    <row r="4545" spans="6:6">
      <c r="F4545" s="673"/>
    </row>
    <row r="4546" spans="6:6">
      <c r="F4546" s="673"/>
    </row>
    <row r="4547" spans="6:6">
      <c r="F4547" s="673"/>
    </row>
    <row r="4548" spans="6:6">
      <c r="F4548" s="673"/>
    </row>
    <row r="4549" spans="6:6">
      <c r="F4549" s="673"/>
    </row>
    <row r="4550" spans="6:6">
      <c r="F4550" s="673"/>
    </row>
    <row r="4551" spans="6:6">
      <c r="F4551" s="673"/>
    </row>
    <row r="4552" spans="6:6">
      <c r="F4552" s="673"/>
    </row>
    <row r="4553" spans="6:6">
      <c r="F4553" s="673"/>
    </row>
    <row r="4554" spans="6:6">
      <c r="F4554" s="673"/>
    </row>
    <row r="4555" spans="6:6">
      <c r="F4555" s="673"/>
    </row>
    <row r="4556" spans="6:6">
      <c r="F4556" s="673"/>
    </row>
    <row r="4557" spans="6:6">
      <c r="F4557" s="673"/>
    </row>
    <row r="4558" spans="6:6">
      <c r="F4558" s="673"/>
    </row>
    <row r="4559" spans="6:6">
      <c r="F4559" s="673"/>
    </row>
    <row r="4560" spans="6:6">
      <c r="F4560" s="673"/>
    </row>
    <row r="4561" spans="6:6">
      <c r="F4561" s="673"/>
    </row>
    <row r="4562" spans="6:6">
      <c r="F4562" s="673"/>
    </row>
    <row r="4563" spans="6:6">
      <c r="F4563" s="673"/>
    </row>
    <row r="4564" spans="6:6">
      <c r="F4564" s="673"/>
    </row>
    <row r="4565" spans="6:6">
      <c r="F4565" s="673"/>
    </row>
    <row r="4566" spans="6:6">
      <c r="F4566" s="673"/>
    </row>
    <row r="4567" spans="6:6">
      <c r="F4567" s="673"/>
    </row>
    <row r="4568" spans="6:6">
      <c r="F4568" s="673"/>
    </row>
    <row r="4569" spans="6:6">
      <c r="F4569" s="673"/>
    </row>
    <row r="4570" spans="6:6">
      <c r="F4570" s="673"/>
    </row>
    <row r="4571" spans="6:6">
      <c r="F4571" s="673"/>
    </row>
    <row r="4572" spans="6:6">
      <c r="F4572" s="673"/>
    </row>
    <row r="4573" spans="6:6">
      <c r="F4573" s="673"/>
    </row>
    <row r="4574" spans="6:6">
      <c r="F4574" s="673"/>
    </row>
    <row r="4575" spans="6:6">
      <c r="F4575" s="673"/>
    </row>
    <row r="4576" spans="6:6">
      <c r="F4576" s="673"/>
    </row>
    <row r="4577" spans="6:6">
      <c r="F4577" s="673"/>
    </row>
    <row r="4578" spans="6:6">
      <c r="F4578" s="673"/>
    </row>
    <row r="4579" spans="6:6">
      <c r="F4579" s="673"/>
    </row>
    <row r="4580" spans="6:6">
      <c r="F4580" s="673"/>
    </row>
    <row r="4581" spans="6:6">
      <c r="F4581" s="673"/>
    </row>
    <row r="4582" spans="6:6">
      <c r="F4582" s="673"/>
    </row>
    <row r="4583" spans="6:6">
      <c r="F4583" s="673"/>
    </row>
    <row r="4584" spans="6:6">
      <c r="F4584" s="673"/>
    </row>
    <row r="4585" spans="6:6">
      <c r="F4585" s="673"/>
    </row>
    <row r="4586" spans="6:6">
      <c r="F4586" s="673"/>
    </row>
    <row r="4587" spans="6:6">
      <c r="F4587" s="673"/>
    </row>
    <row r="4588" spans="6:6">
      <c r="F4588" s="673"/>
    </row>
    <row r="4589" spans="6:6">
      <c r="F4589" s="673"/>
    </row>
    <row r="4590" spans="6:6">
      <c r="F4590" s="673"/>
    </row>
    <row r="4591" spans="6:6">
      <c r="F4591" s="673"/>
    </row>
    <row r="4592" spans="6:6">
      <c r="F4592" s="673"/>
    </row>
    <row r="4593" spans="6:6">
      <c r="F4593" s="673"/>
    </row>
    <row r="4594" spans="6:6">
      <c r="F4594" s="673"/>
    </row>
    <row r="4595" spans="6:6">
      <c r="F4595" s="673"/>
    </row>
    <row r="4596" spans="6:6">
      <c r="F4596" s="673"/>
    </row>
    <row r="4597" spans="6:6">
      <c r="F4597" s="673"/>
    </row>
    <row r="4598" spans="6:6">
      <c r="F4598" s="673"/>
    </row>
    <row r="4599" spans="6:6">
      <c r="F4599" s="673"/>
    </row>
    <row r="4600" spans="6:6">
      <c r="F4600" s="673"/>
    </row>
    <row r="4601" spans="6:6">
      <c r="F4601" s="673"/>
    </row>
    <row r="4602" spans="6:6">
      <c r="F4602" s="673"/>
    </row>
    <row r="4603" spans="6:6">
      <c r="F4603" s="673"/>
    </row>
    <row r="4604" spans="6:6">
      <c r="F4604" s="673"/>
    </row>
    <row r="4605" spans="6:6">
      <c r="F4605" s="673"/>
    </row>
    <row r="4606" spans="6:6">
      <c r="F4606" s="673"/>
    </row>
    <row r="4607" spans="6:6">
      <c r="F4607" s="673"/>
    </row>
    <row r="4608" spans="6:6">
      <c r="F4608" s="673"/>
    </row>
    <row r="4609" spans="6:6">
      <c r="F4609" s="673"/>
    </row>
    <row r="4610" spans="6:6">
      <c r="F4610" s="673"/>
    </row>
    <row r="4611" spans="6:6">
      <c r="F4611" s="673"/>
    </row>
    <row r="4612" spans="6:6">
      <c r="F4612" s="673"/>
    </row>
    <row r="4613" spans="6:6">
      <c r="F4613" s="673"/>
    </row>
    <row r="4614" spans="6:6">
      <c r="F4614" s="673"/>
    </row>
    <row r="4615" spans="6:6">
      <c r="F4615" s="673"/>
    </row>
    <row r="4616" spans="6:6">
      <c r="F4616" s="673"/>
    </row>
    <row r="4617" spans="6:6">
      <c r="F4617" s="673"/>
    </row>
    <row r="4618" spans="6:6">
      <c r="F4618" s="673"/>
    </row>
    <row r="4619" spans="6:6">
      <c r="F4619" s="673"/>
    </row>
    <row r="4620" spans="6:6">
      <c r="F4620" s="673"/>
    </row>
    <row r="4621" spans="6:6">
      <c r="F4621" s="673"/>
    </row>
    <row r="4622" spans="6:6">
      <c r="F4622" s="673"/>
    </row>
    <row r="4623" spans="6:6">
      <c r="F4623" s="673"/>
    </row>
    <row r="4624" spans="6:6">
      <c r="F4624" s="673"/>
    </row>
    <row r="4625" spans="6:6">
      <c r="F4625" s="673"/>
    </row>
    <row r="4626" spans="6:6">
      <c r="F4626" s="673"/>
    </row>
    <row r="4627" spans="6:6">
      <c r="F4627" s="673"/>
    </row>
    <row r="4628" spans="6:6">
      <c r="F4628" s="673"/>
    </row>
    <row r="4629" spans="6:6">
      <c r="F4629" s="673"/>
    </row>
    <row r="4630" spans="6:6">
      <c r="F4630" s="673"/>
    </row>
    <row r="4631" spans="6:6">
      <c r="F4631" s="673"/>
    </row>
    <row r="4632" spans="6:6">
      <c r="F4632" s="673"/>
    </row>
    <row r="4633" spans="6:6">
      <c r="F4633" s="673"/>
    </row>
    <row r="4634" spans="6:6">
      <c r="F4634" s="673"/>
    </row>
    <row r="4635" spans="6:6">
      <c r="F4635" s="673"/>
    </row>
    <row r="4636" spans="6:6">
      <c r="F4636" s="673"/>
    </row>
    <row r="4637" spans="6:6">
      <c r="F4637" s="673"/>
    </row>
    <row r="4638" spans="6:6">
      <c r="F4638" s="673"/>
    </row>
    <row r="4639" spans="6:6">
      <c r="F4639" s="673"/>
    </row>
    <row r="4640" spans="6:6">
      <c r="F4640" s="673"/>
    </row>
    <row r="4641" spans="6:6">
      <c r="F4641" s="673"/>
    </row>
    <row r="4642" spans="6:6">
      <c r="F4642" s="673"/>
    </row>
    <row r="4643" spans="6:6">
      <c r="F4643" s="673"/>
    </row>
    <row r="4644" spans="6:6">
      <c r="F4644" s="673"/>
    </row>
    <row r="4645" spans="6:6">
      <c r="F4645" s="673"/>
    </row>
    <row r="4646" spans="6:6">
      <c r="F4646" s="673"/>
    </row>
    <row r="4647" spans="6:6">
      <c r="F4647" s="673"/>
    </row>
    <row r="4648" spans="6:6">
      <c r="F4648" s="673"/>
    </row>
    <row r="4649" spans="6:6">
      <c r="F4649" s="673"/>
    </row>
    <row r="4650" spans="6:6">
      <c r="F4650" s="673"/>
    </row>
    <row r="4651" spans="6:6">
      <c r="F4651" s="673"/>
    </row>
    <row r="4652" spans="6:6">
      <c r="F4652" s="673"/>
    </row>
    <row r="4653" spans="6:6">
      <c r="F4653" s="673"/>
    </row>
    <row r="4654" spans="6:6">
      <c r="F4654" s="673"/>
    </row>
    <row r="4655" spans="6:6">
      <c r="F4655" s="673"/>
    </row>
    <row r="4656" spans="6:6">
      <c r="F4656" s="673"/>
    </row>
    <row r="4657" spans="6:6">
      <c r="F4657" s="673"/>
    </row>
    <row r="4658" spans="6:6">
      <c r="F4658" s="673"/>
    </row>
    <row r="4659" spans="6:6">
      <c r="F4659" s="673"/>
    </row>
    <row r="4660" spans="6:6">
      <c r="F4660" s="673"/>
    </row>
    <row r="4661" spans="6:6">
      <c r="F4661" s="673"/>
    </row>
    <row r="4662" spans="6:6">
      <c r="F4662" s="673"/>
    </row>
    <row r="4663" spans="6:6">
      <c r="F4663" s="673"/>
    </row>
    <row r="4664" spans="6:6">
      <c r="F4664" s="673"/>
    </row>
    <row r="4665" spans="6:6">
      <c r="F4665" s="673"/>
    </row>
    <row r="4666" spans="6:6">
      <c r="F4666" s="673"/>
    </row>
    <row r="4667" spans="6:6">
      <c r="F4667" s="673"/>
    </row>
    <row r="4668" spans="6:6">
      <c r="F4668" s="673"/>
    </row>
    <row r="4669" spans="6:6">
      <c r="F4669" s="673"/>
    </row>
    <row r="4670" spans="6:6">
      <c r="F4670" s="673"/>
    </row>
    <row r="4671" spans="6:6">
      <c r="F4671" s="673"/>
    </row>
    <row r="4672" spans="6:6">
      <c r="F4672" s="673"/>
    </row>
    <row r="4673" spans="6:6">
      <c r="F4673" s="673"/>
    </row>
    <row r="4674" spans="6:6">
      <c r="F4674" s="673"/>
    </row>
    <row r="4675" spans="6:6">
      <c r="F4675" s="673"/>
    </row>
    <row r="4676" spans="6:6">
      <c r="F4676" s="673"/>
    </row>
    <row r="4677" spans="6:6">
      <c r="F4677" s="673"/>
    </row>
    <row r="4678" spans="6:6">
      <c r="F4678" s="673"/>
    </row>
    <row r="4679" spans="6:6">
      <c r="F4679" s="673"/>
    </row>
    <row r="4680" spans="6:6">
      <c r="F4680" s="673"/>
    </row>
    <row r="4681" spans="6:6">
      <c r="F4681" s="673"/>
    </row>
    <row r="4682" spans="6:6">
      <c r="F4682" s="673"/>
    </row>
    <row r="4683" spans="6:6">
      <c r="F4683" s="673"/>
    </row>
    <row r="4684" spans="6:6">
      <c r="F4684" s="673"/>
    </row>
    <row r="4685" spans="6:6">
      <c r="F4685" s="673"/>
    </row>
    <row r="4686" spans="6:6">
      <c r="F4686" s="673"/>
    </row>
    <row r="4687" spans="6:6">
      <c r="F4687" s="673"/>
    </row>
    <row r="4688" spans="6:6">
      <c r="F4688" s="673"/>
    </row>
    <row r="4689" spans="6:6">
      <c r="F4689" s="673"/>
    </row>
    <row r="4690" spans="6:6">
      <c r="F4690" s="673"/>
    </row>
    <row r="4691" spans="6:6">
      <c r="F4691" s="673"/>
    </row>
    <row r="4692" spans="6:6">
      <c r="F4692" s="673"/>
    </row>
    <row r="4693" spans="6:6">
      <c r="F4693" s="673"/>
    </row>
    <row r="4694" spans="6:6">
      <c r="F4694" s="673"/>
    </row>
    <row r="4695" spans="6:6">
      <c r="F4695" s="673"/>
    </row>
    <row r="4696" spans="6:6">
      <c r="F4696" s="673"/>
    </row>
    <row r="4697" spans="6:6">
      <c r="F4697" s="673"/>
    </row>
    <row r="4698" spans="6:6">
      <c r="F4698" s="673"/>
    </row>
    <row r="4699" spans="6:6">
      <c r="F4699" s="673"/>
    </row>
    <row r="4700" spans="6:6">
      <c r="F4700" s="673"/>
    </row>
    <row r="4701" spans="6:6">
      <c r="F4701" s="673"/>
    </row>
    <row r="4702" spans="6:6">
      <c r="F4702" s="673"/>
    </row>
    <row r="4703" spans="6:6">
      <c r="F4703" s="673"/>
    </row>
    <row r="4704" spans="6:6">
      <c r="F4704" s="673"/>
    </row>
    <row r="4705" spans="6:6">
      <c r="F4705" s="673"/>
    </row>
    <row r="4706" spans="6:6">
      <c r="F4706" s="673"/>
    </row>
    <row r="4707" spans="6:6">
      <c r="F4707" s="673"/>
    </row>
    <row r="4708" spans="6:6">
      <c r="F4708" s="673"/>
    </row>
    <row r="4709" spans="6:6">
      <c r="F4709" s="673"/>
    </row>
    <row r="4710" spans="6:6">
      <c r="F4710" s="673"/>
    </row>
    <row r="4711" spans="6:6">
      <c r="F4711" s="673"/>
    </row>
    <row r="4712" spans="6:6">
      <c r="F4712" s="673"/>
    </row>
    <row r="4713" spans="6:6">
      <c r="F4713" s="673"/>
    </row>
    <row r="4714" spans="6:6">
      <c r="F4714" s="673"/>
    </row>
    <row r="4715" spans="6:6">
      <c r="F4715" s="673"/>
    </row>
    <row r="4716" spans="6:6">
      <c r="F4716" s="673"/>
    </row>
    <row r="4717" spans="6:6">
      <c r="F4717" s="673"/>
    </row>
    <row r="4718" spans="6:6">
      <c r="F4718" s="673"/>
    </row>
    <row r="4719" spans="6:6">
      <c r="F4719" s="673"/>
    </row>
    <row r="4720" spans="6:6">
      <c r="F4720" s="673"/>
    </row>
    <row r="4721" spans="6:6">
      <c r="F4721" s="673"/>
    </row>
    <row r="4722" spans="6:6">
      <c r="F4722" s="673"/>
    </row>
    <row r="4723" spans="6:6">
      <c r="F4723" s="673"/>
    </row>
    <row r="4724" spans="6:6">
      <c r="F4724" s="673"/>
    </row>
    <row r="4725" spans="6:6">
      <c r="F4725" s="673"/>
    </row>
    <row r="4726" spans="6:6">
      <c r="F4726" s="673"/>
    </row>
    <row r="4727" spans="6:6">
      <c r="F4727" s="673"/>
    </row>
    <row r="4728" spans="6:6">
      <c r="F4728" s="673"/>
    </row>
    <row r="4729" spans="6:6">
      <c r="F4729" s="673"/>
    </row>
    <row r="4730" spans="6:6">
      <c r="F4730" s="673"/>
    </row>
    <row r="4731" spans="6:6">
      <c r="F4731" s="673"/>
    </row>
    <row r="4732" spans="6:6">
      <c r="F4732" s="673"/>
    </row>
    <row r="4733" spans="6:6">
      <c r="F4733" s="673"/>
    </row>
    <row r="4734" spans="6:6">
      <c r="F4734" s="673"/>
    </row>
    <row r="4735" spans="6:6">
      <c r="F4735" s="673"/>
    </row>
    <row r="4736" spans="6:6">
      <c r="F4736" s="673"/>
    </row>
    <row r="4737" spans="6:6">
      <c r="F4737" s="673"/>
    </row>
    <row r="4738" spans="6:6">
      <c r="F4738" s="673"/>
    </row>
    <row r="4739" spans="6:6">
      <c r="F4739" s="673"/>
    </row>
    <row r="4740" spans="6:6">
      <c r="F4740" s="673"/>
    </row>
    <row r="4741" spans="6:6">
      <c r="F4741" s="673"/>
    </row>
    <row r="4742" spans="6:6">
      <c r="F4742" s="673"/>
    </row>
    <row r="4743" spans="6:6">
      <c r="F4743" s="673"/>
    </row>
    <row r="4744" spans="6:6">
      <c r="F4744" s="673"/>
    </row>
    <row r="4745" spans="6:6">
      <c r="F4745" s="673"/>
    </row>
    <row r="4746" spans="6:6">
      <c r="F4746" s="673"/>
    </row>
    <row r="4747" spans="6:6">
      <c r="F4747" s="673"/>
    </row>
    <row r="4748" spans="6:6">
      <c r="F4748" s="673"/>
    </row>
    <row r="4749" spans="6:6">
      <c r="F4749" s="673"/>
    </row>
    <row r="4750" spans="6:6">
      <c r="F4750" s="673"/>
    </row>
    <row r="4751" spans="6:6">
      <c r="F4751" s="673"/>
    </row>
    <row r="4752" spans="6:6">
      <c r="F4752" s="673"/>
    </row>
    <row r="4753" spans="6:6">
      <c r="F4753" s="673"/>
    </row>
    <row r="4754" spans="6:6">
      <c r="F4754" s="673"/>
    </row>
    <row r="4755" spans="6:6">
      <c r="F4755" s="673"/>
    </row>
    <row r="4756" spans="6:6">
      <c r="F4756" s="673"/>
    </row>
    <row r="4757" spans="6:6">
      <c r="F4757" s="673"/>
    </row>
    <row r="4758" spans="6:6">
      <c r="F4758" s="673"/>
    </row>
    <row r="4759" spans="6:6">
      <c r="F4759" s="673"/>
    </row>
    <row r="4760" spans="6:6">
      <c r="F4760" s="673"/>
    </row>
    <row r="4761" spans="6:6">
      <c r="F4761" s="673"/>
    </row>
    <row r="4762" spans="6:6">
      <c r="F4762" s="673"/>
    </row>
    <row r="4763" spans="6:6">
      <c r="F4763" s="673"/>
    </row>
    <row r="4764" spans="6:6">
      <c r="F4764" s="673"/>
    </row>
    <row r="4765" spans="6:6">
      <c r="F4765" s="673"/>
    </row>
    <row r="4766" spans="6:6">
      <c r="F4766" s="673"/>
    </row>
    <row r="4767" spans="6:6">
      <c r="F4767" s="673"/>
    </row>
    <row r="4768" spans="6:6">
      <c r="F4768" s="673"/>
    </row>
    <row r="4769" spans="6:6">
      <c r="F4769" s="673"/>
    </row>
    <row r="4770" spans="6:6">
      <c r="F4770" s="673"/>
    </row>
    <row r="4771" spans="6:6">
      <c r="F4771" s="673"/>
    </row>
    <row r="4772" spans="6:6">
      <c r="F4772" s="673"/>
    </row>
    <row r="4773" spans="6:6">
      <c r="F4773" s="673"/>
    </row>
    <row r="4774" spans="6:6">
      <c r="F4774" s="673"/>
    </row>
    <row r="4775" spans="6:6">
      <c r="F4775" s="673"/>
    </row>
    <row r="4776" spans="6:6">
      <c r="F4776" s="673"/>
    </row>
    <row r="4777" spans="6:6">
      <c r="F4777" s="673"/>
    </row>
    <row r="4778" spans="6:6">
      <c r="F4778" s="673"/>
    </row>
    <row r="4779" spans="6:6">
      <c r="F4779" s="673"/>
    </row>
    <row r="4780" spans="6:6">
      <c r="F4780" s="673"/>
    </row>
    <row r="4781" spans="6:6">
      <c r="F4781" s="673"/>
    </row>
    <row r="4782" spans="6:6">
      <c r="F4782" s="673"/>
    </row>
    <row r="4783" spans="6:6">
      <c r="F4783" s="673"/>
    </row>
    <row r="4784" spans="6:6">
      <c r="F4784" s="673"/>
    </row>
    <row r="4785" spans="6:6">
      <c r="F4785" s="673"/>
    </row>
    <row r="4786" spans="6:6">
      <c r="F4786" s="673"/>
    </row>
    <row r="4787" spans="6:6">
      <c r="F4787" s="673"/>
    </row>
    <row r="4788" spans="6:6">
      <c r="F4788" s="673"/>
    </row>
    <row r="4789" spans="6:6">
      <c r="F4789" s="673"/>
    </row>
    <row r="4790" spans="6:6">
      <c r="F4790" s="673"/>
    </row>
    <row r="4791" spans="6:6">
      <c r="F4791" s="673"/>
    </row>
    <row r="4792" spans="6:6">
      <c r="F4792" s="673"/>
    </row>
    <row r="4793" spans="6:6">
      <c r="F4793" s="673"/>
    </row>
    <row r="4794" spans="6:6">
      <c r="F4794" s="673"/>
    </row>
    <row r="4795" spans="6:6">
      <c r="F4795" s="673"/>
    </row>
    <row r="4796" spans="6:6">
      <c r="F4796" s="673"/>
    </row>
    <row r="4797" spans="6:6">
      <c r="F4797" s="673"/>
    </row>
    <row r="4798" spans="6:6">
      <c r="F4798" s="673"/>
    </row>
    <row r="4799" spans="6:6">
      <c r="F4799" s="673"/>
    </row>
    <row r="4800" spans="6:6">
      <c r="F4800" s="673"/>
    </row>
    <row r="4801" spans="6:6">
      <c r="F4801" s="673"/>
    </row>
    <row r="4802" spans="6:6">
      <c r="F4802" s="673"/>
    </row>
    <row r="4803" spans="6:6">
      <c r="F4803" s="673"/>
    </row>
    <row r="4804" spans="6:6">
      <c r="F4804" s="673"/>
    </row>
    <row r="4805" spans="6:6">
      <c r="F4805" s="673"/>
    </row>
    <row r="4806" spans="6:6">
      <c r="F4806" s="673"/>
    </row>
    <row r="4807" spans="6:6">
      <c r="F4807" s="673"/>
    </row>
    <row r="4808" spans="6:6">
      <c r="F4808" s="673"/>
    </row>
    <row r="4809" spans="6:6">
      <c r="F4809" s="673"/>
    </row>
    <row r="4810" spans="6:6">
      <c r="F4810" s="673"/>
    </row>
    <row r="4811" spans="6:6">
      <c r="F4811" s="673"/>
    </row>
    <row r="4812" spans="6:6">
      <c r="F4812" s="673"/>
    </row>
    <row r="4813" spans="6:6">
      <c r="F4813" s="673"/>
    </row>
    <row r="4814" spans="6:6">
      <c r="F4814" s="673"/>
    </row>
    <row r="4815" spans="6:6">
      <c r="F4815" s="673"/>
    </row>
    <row r="4816" spans="6:6">
      <c r="F4816" s="673"/>
    </row>
    <row r="4817" spans="6:6">
      <c r="F4817" s="673"/>
    </row>
    <row r="4818" spans="6:6">
      <c r="F4818" s="673"/>
    </row>
    <row r="4819" spans="6:6">
      <c r="F4819" s="673"/>
    </row>
    <row r="4820" spans="6:6">
      <c r="F4820" s="673"/>
    </row>
    <row r="4821" spans="6:6">
      <c r="F4821" s="673"/>
    </row>
    <row r="4822" spans="6:6">
      <c r="F4822" s="673"/>
    </row>
    <row r="4823" spans="6:6">
      <c r="F4823" s="673"/>
    </row>
    <row r="4824" spans="6:6">
      <c r="F4824" s="673"/>
    </row>
    <row r="4825" spans="6:6">
      <c r="F4825" s="673"/>
    </row>
    <row r="4826" spans="6:6">
      <c r="F4826" s="673"/>
    </row>
    <row r="4827" spans="6:6">
      <c r="F4827" s="673"/>
    </row>
    <row r="4828" spans="6:6">
      <c r="F4828" s="673"/>
    </row>
    <row r="4829" spans="6:6">
      <c r="F4829" s="673"/>
    </row>
    <row r="4830" spans="6:6">
      <c r="F4830" s="673"/>
    </row>
    <row r="4831" spans="6:6">
      <c r="F4831" s="673"/>
    </row>
    <row r="4832" spans="6:6">
      <c r="F4832" s="673"/>
    </row>
    <row r="4833" spans="6:6">
      <c r="F4833" s="673"/>
    </row>
    <row r="4834" spans="6:6">
      <c r="F4834" s="673"/>
    </row>
    <row r="4835" spans="6:6">
      <c r="F4835" s="673"/>
    </row>
    <row r="4836" spans="6:6">
      <c r="F4836" s="673"/>
    </row>
    <row r="4837" spans="6:6">
      <c r="F4837" s="673"/>
    </row>
    <row r="4838" spans="6:6">
      <c r="F4838" s="673"/>
    </row>
    <row r="4839" spans="6:6">
      <c r="F4839" s="673"/>
    </row>
    <row r="4840" spans="6:6">
      <c r="F4840" s="673"/>
    </row>
    <row r="4841" spans="6:6">
      <c r="F4841" s="673"/>
    </row>
    <row r="4842" spans="6:6">
      <c r="F4842" s="673"/>
    </row>
    <row r="4843" spans="6:6">
      <c r="F4843" s="673"/>
    </row>
    <row r="4844" spans="6:6">
      <c r="F4844" s="673"/>
    </row>
    <row r="4845" spans="6:6">
      <c r="F4845" s="673"/>
    </row>
    <row r="4846" spans="6:6">
      <c r="F4846" s="673"/>
    </row>
    <row r="4847" spans="6:6">
      <c r="F4847" s="673"/>
    </row>
    <row r="4848" spans="6:6">
      <c r="F4848" s="673"/>
    </row>
    <row r="4849" spans="6:6">
      <c r="F4849" s="673"/>
    </row>
    <row r="4850" spans="6:6">
      <c r="F4850" s="673"/>
    </row>
    <row r="4851" spans="6:6">
      <c r="F4851" s="673"/>
    </row>
    <row r="4852" spans="6:6">
      <c r="F4852" s="673"/>
    </row>
    <row r="4853" spans="6:6">
      <c r="F4853" s="673"/>
    </row>
    <row r="4854" spans="6:6">
      <c r="F4854" s="673"/>
    </row>
    <row r="4855" spans="6:6">
      <c r="F4855" s="673"/>
    </row>
    <row r="4856" spans="6:6">
      <c r="F4856" s="673"/>
    </row>
    <row r="4857" spans="6:6">
      <c r="F4857" s="673"/>
    </row>
    <row r="4858" spans="6:6">
      <c r="F4858" s="673"/>
    </row>
    <row r="4859" spans="6:6">
      <c r="F4859" s="673"/>
    </row>
    <row r="4860" spans="6:6">
      <c r="F4860" s="673"/>
    </row>
    <row r="4861" spans="6:6">
      <c r="F4861" s="673"/>
    </row>
    <row r="4862" spans="6:6">
      <c r="F4862" s="673"/>
    </row>
    <row r="4863" spans="6:6">
      <c r="F4863" s="673"/>
    </row>
    <row r="4864" spans="6:6">
      <c r="F4864" s="673"/>
    </row>
    <row r="4865" spans="6:6">
      <c r="F4865" s="673"/>
    </row>
    <row r="4866" spans="6:6">
      <c r="F4866" s="673"/>
    </row>
    <row r="4867" spans="6:6">
      <c r="F4867" s="673"/>
    </row>
    <row r="4868" spans="6:6">
      <c r="F4868" s="673"/>
    </row>
    <row r="4869" spans="6:6">
      <c r="F4869" s="673"/>
    </row>
    <row r="4870" spans="6:6">
      <c r="F4870" s="673"/>
    </row>
    <row r="4871" spans="6:6">
      <c r="F4871" s="673"/>
    </row>
    <row r="4872" spans="6:6">
      <c r="F4872" s="673"/>
    </row>
    <row r="4873" spans="6:6">
      <c r="F4873" s="673"/>
    </row>
    <row r="4874" spans="6:6">
      <c r="F4874" s="673"/>
    </row>
    <row r="4875" spans="6:6">
      <c r="F4875" s="673"/>
    </row>
    <row r="4876" spans="6:6">
      <c r="F4876" s="673"/>
    </row>
    <row r="4877" spans="6:6">
      <c r="F4877" s="673"/>
    </row>
    <row r="4878" spans="6:6">
      <c r="F4878" s="673"/>
    </row>
    <row r="4879" spans="6:6">
      <c r="F4879" s="673"/>
    </row>
    <row r="4880" spans="6:6">
      <c r="F4880" s="673"/>
    </row>
    <row r="4881" spans="6:6">
      <c r="F4881" s="673"/>
    </row>
    <row r="4882" spans="6:6">
      <c r="F4882" s="673"/>
    </row>
    <row r="4883" spans="6:6">
      <c r="F4883" s="673"/>
    </row>
    <row r="4884" spans="6:6">
      <c r="F4884" s="673"/>
    </row>
    <row r="4885" spans="6:6">
      <c r="F4885" s="673"/>
    </row>
    <row r="4886" spans="6:6">
      <c r="F4886" s="673"/>
    </row>
    <row r="4887" spans="6:6">
      <c r="F4887" s="673"/>
    </row>
    <row r="4888" spans="6:6">
      <c r="F4888" s="673"/>
    </row>
    <row r="4889" spans="6:6">
      <c r="F4889" s="673"/>
    </row>
    <row r="4890" spans="6:6">
      <c r="F4890" s="673"/>
    </row>
    <row r="4891" spans="6:6">
      <c r="F4891" s="673"/>
    </row>
    <row r="4892" spans="6:6">
      <c r="F4892" s="673"/>
    </row>
    <row r="4893" spans="6:6">
      <c r="F4893" s="673"/>
    </row>
    <row r="4894" spans="6:6">
      <c r="F4894" s="673"/>
    </row>
    <row r="4895" spans="6:6">
      <c r="F4895" s="673"/>
    </row>
    <row r="4896" spans="6:6">
      <c r="F4896" s="673"/>
    </row>
    <row r="4897" spans="6:6">
      <c r="F4897" s="673"/>
    </row>
    <row r="4898" spans="6:6">
      <c r="F4898" s="673"/>
    </row>
    <row r="4899" spans="6:6">
      <c r="F4899" s="673"/>
    </row>
    <row r="4900" spans="6:6">
      <c r="F4900" s="673"/>
    </row>
    <row r="4901" spans="6:6">
      <c r="F4901" s="673"/>
    </row>
    <row r="4902" spans="6:6">
      <c r="F4902" s="673"/>
    </row>
    <row r="4903" spans="6:6">
      <c r="F4903" s="673"/>
    </row>
    <row r="4904" spans="6:6">
      <c r="F4904" s="673"/>
    </row>
    <row r="4905" spans="6:6">
      <c r="F4905" s="673"/>
    </row>
    <row r="4906" spans="6:6">
      <c r="F4906" s="673"/>
    </row>
    <row r="4907" spans="6:6">
      <c r="F4907" s="673"/>
    </row>
    <row r="4908" spans="6:6">
      <c r="F4908" s="673"/>
    </row>
    <row r="4909" spans="6:6">
      <c r="F4909" s="673"/>
    </row>
    <row r="4910" spans="6:6">
      <c r="F4910" s="673"/>
    </row>
    <row r="4911" spans="6:6">
      <c r="F4911" s="673"/>
    </row>
    <row r="4912" spans="6:6">
      <c r="F4912" s="673"/>
    </row>
    <row r="4913" spans="6:6">
      <c r="F4913" s="673"/>
    </row>
    <row r="4914" spans="6:6">
      <c r="F4914" s="673"/>
    </row>
    <row r="4915" spans="6:6">
      <c r="F4915" s="673"/>
    </row>
    <row r="4916" spans="6:6">
      <c r="F4916" s="673"/>
    </row>
    <row r="4917" spans="6:6">
      <c r="F4917" s="673"/>
    </row>
    <row r="4918" spans="6:6">
      <c r="F4918" s="673"/>
    </row>
    <row r="4919" spans="6:6">
      <c r="F4919" s="673"/>
    </row>
    <row r="4920" spans="6:6">
      <c r="F4920" s="673"/>
    </row>
    <row r="4921" spans="6:6">
      <c r="F4921" s="673"/>
    </row>
    <row r="4922" spans="6:6">
      <c r="F4922" s="673"/>
    </row>
    <row r="4923" spans="6:6">
      <c r="F4923" s="673"/>
    </row>
    <row r="4924" spans="6:6">
      <c r="F4924" s="673"/>
    </row>
    <row r="4925" spans="6:6">
      <c r="F4925" s="673"/>
    </row>
    <row r="4926" spans="6:6">
      <c r="F4926" s="673"/>
    </row>
    <row r="4927" spans="6:6">
      <c r="F4927" s="673"/>
    </row>
    <row r="4928" spans="6:6">
      <c r="F4928" s="673"/>
    </row>
    <row r="4929" spans="6:6">
      <c r="F4929" s="673"/>
    </row>
    <row r="4930" spans="6:6">
      <c r="F4930" s="673"/>
    </row>
    <row r="4931" spans="6:6">
      <c r="F4931" s="673"/>
    </row>
    <row r="4932" spans="6:6">
      <c r="F4932" s="673"/>
    </row>
    <row r="4933" spans="6:6">
      <c r="F4933" s="673"/>
    </row>
    <row r="4934" spans="6:6">
      <c r="F4934" s="673"/>
    </row>
    <row r="4935" spans="6:6">
      <c r="F4935" s="673"/>
    </row>
    <row r="4936" spans="6:6">
      <c r="F4936" s="673"/>
    </row>
    <row r="4937" spans="6:6">
      <c r="F4937" s="673"/>
    </row>
    <row r="4938" spans="6:6">
      <c r="F4938" s="673"/>
    </row>
    <row r="4939" spans="6:6">
      <c r="F4939" s="673"/>
    </row>
    <row r="4940" spans="6:6">
      <c r="F4940" s="673"/>
    </row>
    <row r="4941" spans="6:6">
      <c r="F4941" s="673"/>
    </row>
    <row r="4942" spans="6:6">
      <c r="F4942" s="673"/>
    </row>
    <row r="4943" spans="6:6">
      <c r="F4943" s="673"/>
    </row>
    <row r="4944" spans="6:6">
      <c r="F4944" s="673"/>
    </row>
    <row r="4945" spans="6:6">
      <c r="F4945" s="673"/>
    </row>
    <row r="4946" spans="6:6">
      <c r="F4946" s="673"/>
    </row>
    <row r="4947" spans="6:6">
      <c r="F4947" s="673"/>
    </row>
    <row r="4948" spans="6:6">
      <c r="F4948" s="673"/>
    </row>
    <row r="4949" spans="6:6">
      <c r="F4949" s="673"/>
    </row>
    <row r="4950" spans="6:6">
      <c r="F4950" s="673"/>
    </row>
    <row r="4951" spans="6:6">
      <c r="F4951" s="673"/>
    </row>
    <row r="4952" spans="6:6">
      <c r="F4952" s="673"/>
    </row>
    <row r="4953" spans="6:6">
      <c r="F4953" s="673"/>
    </row>
    <row r="4954" spans="6:6">
      <c r="F4954" s="673"/>
    </row>
    <row r="4955" spans="6:6">
      <c r="F4955" s="673"/>
    </row>
    <row r="4956" spans="6:6">
      <c r="F4956" s="673"/>
    </row>
    <row r="4957" spans="6:6">
      <c r="F4957" s="673"/>
    </row>
    <row r="4958" spans="6:6">
      <c r="F4958" s="673"/>
    </row>
    <row r="4959" spans="6:6">
      <c r="F4959" s="673"/>
    </row>
    <row r="4960" spans="6:6">
      <c r="F4960" s="673"/>
    </row>
    <row r="4961" spans="6:6">
      <c r="F4961" s="673"/>
    </row>
    <row r="4962" spans="6:6">
      <c r="F4962" s="673"/>
    </row>
    <row r="4963" spans="6:6">
      <c r="F4963" s="673"/>
    </row>
    <row r="4964" spans="6:6">
      <c r="F4964" s="673"/>
    </row>
    <row r="4965" spans="6:6">
      <c r="F4965" s="673"/>
    </row>
    <row r="4966" spans="6:6">
      <c r="F4966" s="673"/>
    </row>
    <row r="4967" spans="6:6">
      <c r="F4967" s="673"/>
    </row>
    <row r="4968" spans="6:6">
      <c r="F4968" s="673"/>
    </row>
    <row r="4969" spans="6:6">
      <c r="F4969" s="673"/>
    </row>
    <row r="4970" spans="6:6">
      <c r="F4970" s="673"/>
    </row>
    <row r="4971" spans="6:6">
      <c r="F4971" s="673"/>
    </row>
    <row r="4972" spans="6:6">
      <c r="F4972" s="673"/>
    </row>
    <row r="4973" spans="6:6">
      <c r="F4973" s="673"/>
    </row>
    <row r="4974" spans="6:6">
      <c r="F4974" s="673"/>
    </row>
    <row r="4975" spans="6:6">
      <c r="F4975" s="673"/>
    </row>
    <row r="4976" spans="6:6">
      <c r="F4976" s="673"/>
    </row>
    <row r="4977" spans="6:6">
      <c r="F4977" s="673"/>
    </row>
    <row r="4978" spans="6:6">
      <c r="F4978" s="673"/>
    </row>
    <row r="4979" spans="6:6">
      <c r="F4979" s="673"/>
    </row>
    <row r="4980" spans="6:6">
      <c r="F4980" s="673"/>
    </row>
    <row r="4981" spans="6:6">
      <c r="F4981" s="673"/>
    </row>
    <row r="4982" spans="6:6">
      <c r="F4982" s="673"/>
    </row>
    <row r="4983" spans="6:6">
      <c r="F4983" s="673"/>
    </row>
    <row r="4984" spans="6:6">
      <c r="F4984" s="673"/>
    </row>
    <row r="4985" spans="6:6">
      <c r="F4985" s="673"/>
    </row>
    <row r="4986" spans="6:6">
      <c r="F4986" s="673"/>
    </row>
    <row r="4987" spans="6:6">
      <c r="F4987" s="673"/>
    </row>
    <row r="4988" spans="6:6">
      <c r="F4988" s="673"/>
    </row>
    <row r="4989" spans="6:6">
      <c r="F4989" s="673"/>
    </row>
    <row r="4990" spans="6:6">
      <c r="F4990" s="673"/>
    </row>
    <row r="4991" spans="6:6">
      <c r="F4991" s="673"/>
    </row>
    <row r="4992" spans="6:6">
      <c r="F4992" s="673"/>
    </row>
    <row r="4993" spans="6:6">
      <c r="F4993" s="673"/>
    </row>
    <row r="4994" spans="6:6">
      <c r="F4994" s="673"/>
    </row>
    <row r="4995" spans="6:6">
      <c r="F4995" s="673"/>
    </row>
    <row r="4996" spans="6:6">
      <c r="F4996" s="673"/>
    </row>
    <row r="4997" spans="6:6">
      <c r="F4997" s="673"/>
    </row>
    <row r="4998" spans="6:6">
      <c r="F4998" s="673"/>
    </row>
    <row r="4999" spans="6:6">
      <c r="F4999" s="673"/>
    </row>
    <row r="5000" spans="6:6">
      <c r="F5000" s="673"/>
    </row>
    <row r="5001" spans="6:6">
      <c r="F5001" s="673"/>
    </row>
    <row r="5002" spans="6:6">
      <c r="F5002" s="673"/>
    </row>
    <row r="5003" spans="6:6">
      <c r="F5003" s="673"/>
    </row>
    <row r="5004" spans="6:6">
      <c r="F5004" s="673"/>
    </row>
    <row r="5005" spans="6:6">
      <c r="F5005" s="673"/>
    </row>
    <row r="5006" spans="6:6">
      <c r="F5006" s="673"/>
    </row>
    <row r="5007" spans="6:6">
      <c r="F5007" s="673"/>
    </row>
    <row r="5008" spans="6:6">
      <c r="F5008" s="673"/>
    </row>
    <row r="5009" spans="6:6">
      <c r="F5009" s="673"/>
    </row>
    <row r="5010" spans="6:6">
      <c r="F5010" s="673"/>
    </row>
    <row r="5011" spans="6:6">
      <c r="F5011" s="673"/>
    </row>
    <row r="5012" spans="6:6">
      <c r="F5012" s="673"/>
    </row>
    <row r="5013" spans="6:6">
      <c r="F5013" s="673"/>
    </row>
    <row r="5014" spans="6:6">
      <c r="F5014" s="673"/>
    </row>
    <row r="5015" spans="6:6">
      <c r="F5015" s="673"/>
    </row>
    <row r="5016" spans="6:6">
      <c r="F5016" s="673"/>
    </row>
    <row r="5017" spans="6:6">
      <c r="F5017" s="673"/>
    </row>
    <row r="5018" spans="6:6">
      <c r="F5018" s="673"/>
    </row>
    <row r="5019" spans="6:6">
      <c r="F5019" s="673"/>
    </row>
    <row r="5020" spans="6:6">
      <c r="F5020" s="673"/>
    </row>
    <row r="5021" spans="6:6">
      <c r="F5021" s="673"/>
    </row>
    <row r="5022" spans="6:6">
      <c r="F5022" s="673"/>
    </row>
    <row r="5023" spans="6:6">
      <c r="F5023" s="673"/>
    </row>
    <row r="5024" spans="6:6">
      <c r="F5024" s="673"/>
    </row>
    <row r="5025" spans="6:6">
      <c r="F5025" s="673"/>
    </row>
    <row r="5026" spans="6:6">
      <c r="F5026" s="673"/>
    </row>
    <row r="5027" spans="6:6">
      <c r="F5027" s="673"/>
    </row>
    <row r="5028" spans="6:6">
      <c r="F5028" s="673"/>
    </row>
    <row r="5029" spans="6:6">
      <c r="F5029" s="673"/>
    </row>
    <row r="5030" spans="6:6">
      <c r="F5030" s="673"/>
    </row>
    <row r="5031" spans="6:6">
      <c r="F5031" s="673"/>
    </row>
    <row r="5032" spans="6:6">
      <c r="F5032" s="673"/>
    </row>
    <row r="5033" spans="6:6">
      <c r="F5033" s="673"/>
    </row>
    <row r="5034" spans="6:6">
      <c r="F5034" s="673"/>
    </row>
    <row r="5035" spans="6:6">
      <c r="F5035" s="673"/>
    </row>
    <row r="5036" spans="6:6">
      <c r="F5036" s="673"/>
    </row>
    <row r="5037" spans="6:6">
      <c r="F5037" s="673"/>
    </row>
    <row r="5038" spans="6:6">
      <c r="F5038" s="673"/>
    </row>
    <row r="5039" spans="6:6">
      <c r="F5039" s="673"/>
    </row>
    <row r="5040" spans="6:6">
      <c r="F5040" s="673"/>
    </row>
    <row r="5041" spans="6:6">
      <c r="F5041" s="673"/>
    </row>
    <row r="5042" spans="6:6">
      <c r="F5042" s="673"/>
    </row>
    <row r="5043" spans="6:6">
      <c r="F5043" s="673"/>
    </row>
    <row r="5044" spans="6:6">
      <c r="F5044" s="673"/>
    </row>
    <row r="5045" spans="6:6">
      <c r="F5045" s="673"/>
    </row>
    <row r="5046" spans="6:6">
      <c r="F5046" s="673"/>
    </row>
    <row r="5047" spans="6:6">
      <c r="F5047" s="673"/>
    </row>
    <row r="5048" spans="6:6">
      <c r="F5048" s="673"/>
    </row>
    <row r="5049" spans="6:6">
      <c r="F5049" s="673"/>
    </row>
    <row r="5050" spans="6:6">
      <c r="F5050" s="673"/>
    </row>
    <row r="5051" spans="6:6">
      <c r="F5051" s="673"/>
    </row>
    <row r="5052" spans="6:6">
      <c r="F5052" s="673"/>
    </row>
    <row r="5053" spans="6:6">
      <c r="F5053" s="673"/>
    </row>
    <row r="5054" spans="6:6">
      <c r="F5054" s="673"/>
    </row>
    <row r="5055" spans="6:6">
      <c r="F5055" s="673"/>
    </row>
    <row r="5056" spans="6:6">
      <c r="F5056" s="673"/>
    </row>
    <row r="5057" spans="6:6">
      <c r="F5057" s="673"/>
    </row>
    <row r="5058" spans="6:6">
      <c r="F5058" s="673"/>
    </row>
    <row r="5059" spans="6:6">
      <c r="F5059" s="673"/>
    </row>
    <row r="5060" spans="6:6">
      <c r="F5060" s="673"/>
    </row>
    <row r="5061" spans="6:6">
      <c r="F5061" s="673"/>
    </row>
    <row r="5062" spans="6:6">
      <c r="F5062" s="673"/>
    </row>
    <row r="5063" spans="6:6">
      <c r="F5063" s="673"/>
    </row>
    <row r="5064" spans="6:6">
      <c r="F5064" s="673"/>
    </row>
    <row r="5065" spans="6:6">
      <c r="F5065" s="673"/>
    </row>
    <row r="5066" spans="6:6">
      <c r="F5066" s="673"/>
    </row>
    <row r="5067" spans="6:6">
      <c r="F5067" s="673"/>
    </row>
    <row r="5068" spans="6:6">
      <c r="F5068" s="673"/>
    </row>
    <row r="5069" spans="6:6">
      <c r="F5069" s="673"/>
    </row>
    <row r="5070" spans="6:6">
      <c r="F5070" s="673"/>
    </row>
    <row r="5071" spans="6:6">
      <c r="F5071" s="673"/>
    </row>
    <row r="5072" spans="6:6">
      <c r="F5072" s="673"/>
    </row>
    <row r="5073" spans="6:6">
      <c r="F5073" s="673"/>
    </row>
    <row r="5074" spans="6:6">
      <c r="F5074" s="673"/>
    </row>
    <row r="5075" spans="6:6">
      <c r="F5075" s="673"/>
    </row>
    <row r="5076" spans="6:6">
      <c r="F5076" s="673"/>
    </row>
    <row r="5077" spans="6:6">
      <c r="F5077" s="673"/>
    </row>
    <row r="5078" spans="6:6">
      <c r="F5078" s="673"/>
    </row>
    <row r="5079" spans="6:6">
      <c r="F5079" s="673"/>
    </row>
    <row r="5080" spans="6:6">
      <c r="F5080" s="673"/>
    </row>
    <row r="5081" spans="6:6">
      <c r="F5081" s="673"/>
    </row>
    <row r="5082" spans="6:6">
      <c r="F5082" s="673"/>
    </row>
    <row r="5083" spans="6:6">
      <c r="F5083" s="673"/>
    </row>
    <row r="5084" spans="6:6">
      <c r="F5084" s="673"/>
    </row>
    <row r="5085" spans="6:6">
      <c r="F5085" s="673"/>
    </row>
    <row r="5086" spans="6:6">
      <c r="F5086" s="673"/>
    </row>
    <row r="5087" spans="6:6">
      <c r="F5087" s="673"/>
    </row>
    <row r="5088" spans="6:6">
      <c r="F5088" s="673"/>
    </row>
    <row r="5089" spans="6:6">
      <c r="F5089" s="673"/>
    </row>
    <row r="5090" spans="6:6">
      <c r="F5090" s="673"/>
    </row>
    <row r="5091" spans="6:6">
      <c r="F5091" s="673"/>
    </row>
    <row r="5092" spans="6:6">
      <c r="F5092" s="673"/>
    </row>
    <row r="5093" spans="6:6">
      <c r="F5093" s="673"/>
    </row>
    <row r="5094" spans="6:6">
      <c r="F5094" s="673"/>
    </row>
    <row r="5095" spans="6:6">
      <c r="F5095" s="673"/>
    </row>
    <row r="5096" spans="6:6">
      <c r="F5096" s="673"/>
    </row>
    <row r="5097" spans="6:6">
      <c r="F5097" s="673"/>
    </row>
    <row r="5098" spans="6:6">
      <c r="F5098" s="673"/>
    </row>
    <row r="5099" spans="6:6">
      <c r="F5099" s="673"/>
    </row>
    <row r="5100" spans="6:6">
      <c r="F5100" s="673"/>
    </row>
    <row r="5101" spans="6:6">
      <c r="F5101" s="673"/>
    </row>
    <row r="5102" spans="6:6">
      <c r="F5102" s="673"/>
    </row>
    <row r="5103" spans="6:6">
      <c r="F5103" s="673"/>
    </row>
    <row r="5104" spans="6:6">
      <c r="F5104" s="673"/>
    </row>
    <row r="5105" spans="6:6">
      <c r="F5105" s="673"/>
    </row>
    <row r="5106" spans="6:6">
      <c r="F5106" s="673"/>
    </row>
    <row r="5107" spans="6:6">
      <c r="F5107" s="673"/>
    </row>
    <row r="5108" spans="6:6">
      <c r="F5108" s="673"/>
    </row>
    <row r="5109" spans="6:6">
      <c r="F5109" s="673"/>
    </row>
    <row r="5110" spans="6:6">
      <c r="F5110" s="673"/>
    </row>
    <row r="5111" spans="6:6">
      <c r="F5111" s="673"/>
    </row>
    <row r="5112" spans="6:6">
      <c r="F5112" s="673"/>
    </row>
    <row r="5113" spans="6:6">
      <c r="F5113" s="673"/>
    </row>
    <row r="5114" spans="6:6">
      <c r="F5114" s="673"/>
    </row>
    <row r="5115" spans="6:6">
      <c r="F5115" s="673"/>
    </row>
    <row r="5116" spans="6:6">
      <c r="F5116" s="673"/>
    </row>
    <row r="5117" spans="6:6">
      <c r="F5117" s="673"/>
    </row>
    <row r="5118" spans="6:6">
      <c r="F5118" s="673"/>
    </row>
    <row r="5119" spans="6:6">
      <c r="F5119" s="673"/>
    </row>
    <row r="5120" spans="6:6">
      <c r="F5120" s="673"/>
    </row>
    <row r="5121" spans="6:6">
      <c r="F5121" s="673"/>
    </row>
    <row r="5122" spans="6:6">
      <c r="F5122" s="673"/>
    </row>
    <row r="5123" spans="6:6">
      <c r="F5123" s="673"/>
    </row>
    <row r="5124" spans="6:6">
      <c r="F5124" s="673"/>
    </row>
    <row r="5125" spans="6:6">
      <c r="F5125" s="673"/>
    </row>
    <row r="5126" spans="6:6">
      <c r="F5126" s="673"/>
    </row>
    <row r="5127" spans="6:6">
      <c r="F5127" s="673"/>
    </row>
    <row r="5128" spans="6:6">
      <c r="F5128" s="673"/>
    </row>
    <row r="5129" spans="6:6">
      <c r="F5129" s="673"/>
    </row>
    <row r="5130" spans="6:6">
      <c r="F5130" s="673"/>
    </row>
    <row r="5131" spans="6:6">
      <c r="F5131" s="673"/>
    </row>
    <row r="5132" spans="6:6">
      <c r="F5132" s="673"/>
    </row>
    <row r="5133" spans="6:6">
      <c r="F5133" s="673"/>
    </row>
    <row r="5134" spans="6:6">
      <c r="F5134" s="673"/>
    </row>
    <row r="5135" spans="6:6">
      <c r="F5135" s="673"/>
    </row>
    <row r="5136" spans="6:6">
      <c r="F5136" s="673"/>
    </row>
    <row r="5137" spans="6:6">
      <c r="F5137" s="673"/>
    </row>
    <row r="5138" spans="6:6">
      <c r="F5138" s="673"/>
    </row>
    <row r="5139" spans="6:6">
      <c r="F5139" s="673"/>
    </row>
    <row r="5140" spans="6:6">
      <c r="F5140" s="673"/>
    </row>
    <row r="5141" spans="6:6">
      <c r="F5141" s="673"/>
    </row>
    <row r="5142" spans="6:6">
      <c r="F5142" s="673"/>
    </row>
    <row r="5143" spans="6:6">
      <c r="F5143" s="673"/>
    </row>
    <row r="5144" spans="6:6">
      <c r="F5144" s="673"/>
    </row>
    <row r="5145" spans="6:6">
      <c r="F5145" s="673"/>
    </row>
    <row r="5146" spans="6:6">
      <c r="F5146" s="673"/>
    </row>
    <row r="5147" spans="6:6">
      <c r="F5147" s="673"/>
    </row>
    <row r="5148" spans="6:6">
      <c r="F5148" s="673"/>
    </row>
    <row r="5149" spans="6:6">
      <c r="F5149" s="673"/>
    </row>
    <row r="5150" spans="6:6">
      <c r="F5150" s="673"/>
    </row>
    <row r="5151" spans="6:6">
      <c r="F5151" s="673"/>
    </row>
    <row r="5152" spans="6:6">
      <c r="F5152" s="673"/>
    </row>
    <row r="5153" spans="6:6">
      <c r="F5153" s="673"/>
    </row>
    <row r="5154" spans="6:6">
      <c r="F5154" s="673"/>
    </row>
    <row r="5155" spans="6:6">
      <c r="F5155" s="673"/>
    </row>
    <row r="5156" spans="6:6">
      <c r="F5156" s="673"/>
    </row>
    <row r="5157" spans="6:6">
      <c r="F5157" s="673"/>
    </row>
    <row r="5158" spans="6:6">
      <c r="F5158" s="673"/>
    </row>
    <row r="5159" spans="6:6">
      <c r="F5159" s="673"/>
    </row>
    <row r="5160" spans="6:6">
      <c r="F5160" s="673"/>
    </row>
    <row r="5161" spans="6:6">
      <c r="F5161" s="673"/>
    </row>
    <row r="5162" spans="6:6">
      <c r="F5162" s="673"/>
    </row>
    <row r="5163" spans="6:6">
      <c r="F5163" s="673"/>
    </row>
    <row r="5164" spans="6:6">
      <c r="F5164" s="673"/>
    </row>
    <row r="5165" spans="6:6">
      <c r="F5165" s="673"/>
    </row>
    <row r="5166" spans="6:6">
      <c r="F5166" s="673"/>
    </row>
    <row r="5167" spans="6:6">
      <c r="F5167" s="673"/>
    </row>
    <row r="5168" spans="6:6">
      <c r="F5168" s="673"/>
    </row>
    <row r="5169" spans="6:6">
      <c r="F5169" s="673"/>
    </row>
    <row r="5170" spans="6:6">
      <c r="F5170" s="673"/>
    </row>
    <row r="5171" spans="6:6">
      <c r="F5171" s="673"/>
    </row>
    <row r="5172" spans="6:6">
      <c r="F5172" s="673"/>
    </row>
    <row r="5173" spans="6:6">
      <c r="F5173" s="673"/>
    </row>
    <row r="5174" spans="6:6">
      <c r="F5174" s="673"/>
    </row>
    <row r="5175" spans="6:6">
      <c r="F5175" s="673"/>
    </row>
    <row r="5176" spans="6:6">
      <c r="F5176" s="673"/>
    </row>
    <row r="5177" spans="6:6">
      <c r="F5177" s="673"/>
    </row>
    <row r="5178" spans="6:6">
      <c r="F5178" s="673"/>
    </row>
    <row r="5179" spans="6:6">
      <c r="F5179" s="673"/>
    </row>
    <row r="5180" spans="6:6">
      <c r="F5180" s="673"/>
    </row>
    <row r="5181" spans="6:6">
      <c r="F5181" s="673"/>
    </row>
    <row r="5182" spans="6:6">
      <c r="F5182" s="673"/>
    </row>
    <row r="5183" spans="6:6">
      <c r="F5183" s="673"/>
    </row>
    <row r="5184" spans="6:6">
      <c r="F5184" s="673"/>
    </row>
    <row r="5185" spans="6:6">
      <c r="F5185" s="673"/>
    </row>
    <row r="5186" spans="6:6">
      <c r="F5186" s="673"/>
    </row>
    <row r="5187" spans="6:6">
      <c r="F5187" s="673"/>
    </row>
    <row r="5188" spans="6:6">
      <c r="F5188" s="673"/>
    </row>
    <row r="5189" spans="6:6">
      <c r="F5189" s="673"/>
    </row>
    <row r="5190" spans="6:6">
      <c r="F5190" s="673"/>
    </row>
    <row r="5191" spans="6:6">
      <c r="F5191" s="673"/>
    </row>
    <row r="5192" spans="6:6">
      <c r="F5192" s="673"/>
    </row>
    <row r="5193" spans="6:6">
      <c r="F5193" s="673"/>
    </row>
    <row r="5194" spans="6:6">
      <c r="F5194" s="673"/>
    </row>
    <row r="5195" spans="6:6">
      <c r="F5195" s="673"/>
    </row>
    <row r="5196" spans="6:6">
      <c r="F5196" s="673"/>
    </row>
    <row r="5197" spans="6:6">
      <c r="F5197" s="673"/>
    </row>
    <row r="5198" spans="6:6">
      <c r="F5198" s="673"/>
    </row>
    <row r="5199" spans="6:6">
      <c r="F5199" s="673"/>
    </row>
    <row r="5200" spans="6:6">
      <c r="F5200" s="673"/>
    </row>
    <row r="5201" spans="6:6">
      <c r="F5201" s="673"/>
    </row>
    <row r="5202" spans="6:6">
      <c r="F5202" s="673"/>
    </row>
    <row r="5203" spans="6:6">
      <c r="F5203" s="673"/>
    </row>
    <row r="5204" spans="6:6">
      <c r="F5204" s="673"/>
    </row>
    <row r="5205" spans="6:6">
      <c r="F5205" s="673"/>
    </row>
    <row r="5206" spans="6:6">
      <c r="F5206" s="673"/>
    </row>
    <row r="5207" spans="6:6">
      <c r="F5207" s="673"/>
    </row>
    <row r="5208" spans="6:6">
      <c r="F5208" s="673"/>
    </row>
    <row r="5209" spans="6:6">
      <c r="F5209" s="673"/>
    </row>
    <row r="5210" spans="6:6">
      <c r="F5210" s="673"/>
    </row>
    <row r="5211" spans="6:6">
      <c r="F5211" s="673"/>
    </row>
    <row r="5212" spans="6:6">
      <c r="F5212" s="673"/>
    </row>
    <row r="5213" spans="6:6">
      <c r="F5213" s="673"/>
    </row>
    <row r="5214" spans="6:6">
      <c r="F5214" s="673"/>
    </row>
    <row r="5215" spans="6:6">
      <c r="F5215" s="673"/>
    </row>
    <row r="5216" spans="6:6">
      <c r="F5216" s="673"/>
    </row>
    <row r="5217" spans="6:6">
      <c r="F5217" s="673"/>
    </row>
    <row r="5218" spans="6:6">
      <c r="F5218" s="673"/>
    </row>
    <row r="5219" spans="6:6">
      <c r="F5219" s="673"/>
    </row>
    <row r="5220" spans="6:6">
      <c r="F5220" s="673"/>
    </row>
    <row r="5221" spans="6:6">
      <c r="F5221" s="673"/>
    </row>
    <row r="5222" spans="6:6">
      <c r="F5222" s="673"/>
    </row>
    <row r="5223" spans="6:6">
      <c r="F5223" s="673"/>
    </row>
    <row r="5224" spans="6:6">
      <c r="F5224" s="673"/>
    </row>
    <row r="5225" spans="6:6">
      <c r="F5225" s="673"/>
    </row>
    <row r="5226" spans="6:6">
      <c r="F5226" s="673"/>
    </row>
    <row r="5227" spans="6:6">
      <c r="F5227" s="673"/>
    </row>
    <row r="5228" spans="6:6">
      <c r="F5228" s="673"/>
    </row>
    <row r="5229" spans="6:6">
      <c r="F5229" s="673"/>
    </row>
    <row r="5230" spans="6:6">
      <c r="F5230" s="673"/>
    </row>
    <row r="5231" spans="6:6">
      <c r="F5231" s="673"/>
    </row>
    <row r="5232" spans="6:6">
      <c r="F5232" s="673"/>
    </row>
    <row r="5233" spans="6:6">
      <c r="F5233" s="673"/>
    </row>
    <row r="5234" spans="6:6">
      <c r="F5234" s="673"/>
    </row>
    <row r="5235" spans="6:6">
      <c r="F5235" s="673"/>
    </row>
    <row r="5236" spans="6:6">
      <c r="F5236" s="673"/>
    </row>
    <row r="5237" spans="6:6">
      <c r="F5237" s="673"/>
    </row>
    <row r="5238" spans="6:6">
      <c r="F5238" s="673"/>
    </row>
    <row r="5239" spans="6:6">
      <c r="F5239" s="673"/>
    </row>
    <row r="5240" spans="6:6">
      <c r="F5240" s="673"/>
    </row>
    <row r="5241" spans="6:6">
      <c r="F5241" s="673"/>
    </row>
    <row r="5242" spans="6:6">
      <c r="F5242" s="673"/>
    </row>
    <row r="5243" spans="6:6">
      <c r="F5243" s="673"/>
    </row>
    <row r="5244" spans="6:6">
      <c r="F5244" s="673"/>
    </row>
    <row r="5245" spans="6:6">
      <c r="F5245" s="673"/>
    </row>
    <row r="5246" spans="6:6">
      <c r="F5246" s="673"/>
    </row>
    <row r="5247" spans="6:6">
      <c r="F5247" s="673"/>
    </row>
    <row r="5248" spans="6:6">
      <c r="F5248" s="673"/>
    </row>
    <row r="5249" spans="6:6">
      <c r="F5249" s="673"/>
    </row>
    <row r="5250" spans="6:6">
      <c r="F5250" s="673"/>
    </row>
    <row r="5251" spans="6:6">
      <c r="F5251" s="673"/>
    </row>
    <row r="5252" spans="6:6">
      <c r="F5252" s="673"/>
    </row>
    <row r="5253" spans="6:6">
      <c r="F5253" s="673"/>
    </row>
    <row r="5254" spans="6:6">
      <c r="F5254" s="673"/>
    </row>
    <row r="5255" spans="6:6">
      <c r="F5255" s="673"/>
    </row>
    <row r="5256" spans="6:6">
      <c r="F5256" s="673"/>
    </row>
    <row r="5257" spans="6:6">
      <c r="F5257" s="673"/>
    </row>
    <row r="5258" spans="6:6">
      <c r="F5258" s="673"/>
    </row>
    <row r="5259" spans="6:6">
      <c r="F5259" s="673"/>
    </row>
    <row r="5260" spans="6:6">
      <c r="F5260" s="673"/>
    </row>
    <row r="5261" spans="6:6">
      <c r="F5261" s="673"/>
    </row>
    <row r="5262" spans="6:6">
      <c r="F5262" s="673"/>
    </row>
    <row r="5263" spans="6:6">
      <c r="F5263" s="673"/>
    </row>
    <row r="5264" spans="6:6">
      <c r="F5264" s="673"/>
    </row>
    <row r="5265" spans="6:6">
      <c r="F5265" s="673"/>
    </row>
    <row r="5266" spans="6:6">
      <c r="F5266" s="673"/>
    </row>
    <row r="5267" spans="6:6">
      <c r="F5267" s="673"/>
    </row>
    <row r="5268" spans="6:6">
      <c r="F5268" s="673"/>
    </row>
    <row r="5269" spans="6:6">
      <c r="F5269" s="673"/>
    </row>
    <row r="5270" spans="6:6">
      <c r="F5270" s="673"/>
    </row>
    <row r="5271" spans="6:6">
      <c r="F5271" s="673"/>
    </row>
    <row r="5272" spans="6:6">
      <c r="F5272" s="673"/>
    </row>
    <row r="5273" spans="6:6">
      <c r="F5273" s="673"/>
    </row>
    <row r="5274" spans="6:6">
      <c r="F5274" s="673"/>
    </row>
    <row r="5275" spans="6:6">
      <c r="F5275" s="673"/>
    </row>
    <row r="5276" spans="6:6">
      <c r="F5276" s="673"/>
    </row>
    <row r="5277" spans="6:6">
      <c r="F5277" s="673"/>
    </row>
    <row r="5278" spans="6:6">
      <c r="F5278" s="673"/>
    </row>
    <row r="5279" spans="6:6">
      <c r="F5279" s="673"/>
    </row>
    <row r="5280" spans="6:6">
      <c r="F5280" s="673"/>
    </row>
    <row r="5281" spans="6:6">
      <c r="F5281" s="673"/>
    </row>
    <row r="5282" spans="6:6">
      <c r="F5282" s="673"/>
    </row>
    <row r="5283" spans="6:6">
      <c r="F5283" s="673"/>
    </row>
    <row r="5284" spans="6:6">
      <c r="F5284" s="673"/>
    </row>
    <row r="5285" spans="6:6">
      <c r="F5285" s="673"/>
    </row>
    <row r="5286" spans="6:6">
      <c r="F5286" s="673"/>
    </row>
    <row r="5287" spans="6:6">
      <c r="F5287" s="673"/>
    </row>
    <row r="5288" spans="6:6">
      <c r="F5288" s="673"/>
    </row>
    <row r="5289" spans="6:6">
      <c r="F5289" s="673"/>
    </row>
    <row r="5290" spans="6:6">
      <c r="F5290" s="673"/>
    </row>
    <row r="5291" spans="6:6">
      <c r="F5291" s="673"/>
    </row>
    <row r="5292" spans="6:6">
      <c r="F5292" s="673"/>
    </row>
    <row r="5293" spans="6:6">
      <c r="F5293" s="673"/>
    </row>
    <row r="5294" spans="6:6">
      <c r="F5294" s="673"/>
    </row>
    <row r="5295" spans="6:6">
      <c r="F5295" s="673"/>
    </row>
    <row r="5296" spans="6:6">
      <c r="F5296" s="673"/>
    </row>
    <row r="5297" spans="6:6">
      <c r="F5297" s="673"/>
    </row>
    <row r="5298" spans="6:6">
      <c r="F5298" s="673"/>
    </row>
    <row r="5299" spans="6:6">
      <c r="F5299" s="673"/>
    </row>
    <row r="5300" spans="6:6">
      <c r="F5300" s="673"/>
    </row>
    <row r="5301" spans="6:6">
      <c r="F5301" s="673"/>
    </row>
    <row r="5302" spans="6:6">
      <c r="F5302" s="673"/>
    </row>
    <row r="5303" spans="6:6">
      <c r="F5303" s="673"/>
    </row>
    <row r="5304" spans="6:6">
      <c r="F5304" s="673"/>
    </row>
    <row r="5305" spans="6:6">
      <c r="F5305" s="673"/>
    </row>
    <row r="5306" spans="6:6">
      <c r="F5306" s="673"/>
    </row>
    <row r="5307" spans="6:6">
      <c r="F5307" s="673"/>
    </row>
    <row r="5308" spans="6:6">
      <c r="F5308" s="673"/>
    </row>
    <row r="5309" spans="6:6">
      <c r="F5309" s="673"/>
    </row>
    <row r="5310" spans="6:6">
      <c r="F5310" s="673"/>
    </row>
    <row r="5311" spans="6:6">
      <c r="F5311" s="673"/>
    </row>
    <row r="5312" spans="6:6">
      <c r="F5312" s="673"/>
    </row>
    <row r="5313" spans="6:6">
      <c r="F5313" s="673"/>
    </row>
    <row r="5314" spans="6:6">
      <c r="F5314" s="673"/>
    </row>
    <row r="5315" spans="6:6">
      <c r="F5315" s="673"/>
    </row>
    <row r="5316" spans="6:6">
      <c r="F5316" s="673"/>
    </row>
    <row r="5317" spans="6:6">
      <c r="F5317" s="673"/>
    </row>
    <row r="5318" spans="6:6">
      <c r="F5318" s="673"/>
    </row>
    <row r="5319" spans="6:6">
      <c r="F5319" s="673"/>
    </row>
    <row r="5320" spans="6:6">
      <c r="F5320" s="673"/>
    </row>
    <row r="5321" spans="6:6">
      <c r="F5321" s="673"/>
    </row>
    <row r="5322" spans="6:6">
      <c r="F5322" s="673"/>
    </row>
    <row r="5323" spans="6:6">
      <c r="F5323" s="673"/>
    </row>
    <row r="5324" spans="6:6">
      <c r="F5324" s="673"/>
    </row>
    <row r="5325" spans="6:6">
      <c r="F5325" s="673"/>
    </row>
    <row r="5326" spans="6:6">
      <c r="F5326" s="673"/>
    </row>
    <row r="5327" spans="6:6">
      <c r="F5327" s="673"/>
    </row>
    <row r="5328" spans="6:6">
      <c r="F5328" s="673"/>
    </row>
    <row r="5329" spans="6:6">
      <c r="F5329" s="673"/>
    </row>
    <row r="5330" spans="6:6">
      <c r="F5330" s="673"/>
    </row>
    <row r="5331" spans="6:6">
      <c r="F5331" s="673"/>
    </row>
    <row r="5332" spans="6:6">
      <c r="F5332" s="673"/>
    </row>
    <row r="5333" spans="6:6">
      <c r="F5333" s="673"/>
    </row>
    <row r="5334" spans="6:6">
      <c r="F5334" s="673"/>
    </row>
    <row r="5335" spans="6:6">
      <c r="F5335" s="673"/>
    </row>
    <row r="5336" spans="6:6">
      <c r="F5336" s="673"/>
    </row>
    <row r="5337" spans="6:6">
      <c r="F5337" s="673"/>
    </row>
    <row r="5338" spans="6:6">
      <c r="F5338" s="673"/>
    </row>
    <row r="5339" spans="6:6">
      <c r="F5339" s="673"/>
    </row>
    <row r="5340" spans="6:6">
      <c r="F5340" s="673"/>
    </row>
    <row r="5341" spans="6:6">
      <c r="F5341" s="673"/>
    </row>
    <row r="5342" spans="6:6">
      <c r="F5342" s="673"/>
    </row>
    <row r="5343" spans="6:6">
      <c r="F5343" s="673"/>
    </row>
    <row r="5344" spans="6:6">
      <c r="F5344" s="673"/>
    </row>
    <row r="5345" spans="6:6">
      <c r="F5345" s="673"/>
    </row>
    <row r="5346" spans="6:6">
      <c r="F5346" s="673"/>
    </row>
    <row r="5347" spans="6:6">
      <c r="F5347" s="673"/>
    </row>
    <row r="5348" spans="6:6">
      <c r="F5348" s="673"/>
    </row>
    <row r="5349" spans="6:6">
      <c r="F5349" s="673"/>
    </row>
    <row r="5350" spans="6:6">
      <c r="F5350" s="673"/>
    </row>
    <row r="5351" spans="6:6">
      <c r="F5351" s="673"/>
    </row>
    <row r="5352" spans="6:6">
      <c r="F5352" s="673"/>
    </row>
    <row r="5353" spans="6:6">
      <c r="F5353" s="673"/>
    </row>
    <row r="5354" spans="6:6">
      <c r="F5354" s="673"/>
    </row>
    <row r="5355" spans="6:6">
      <c r="F5355" s="673"/>
    </row>
    <row r="5356" spans="6:6">
      <c r="F5356" s="673"/>
    </row>
    <row r="5357" spans="6:6">
      <c r="F5357" s="673"/>
    </row>
    <row r="5358" spans="6:6">
      <c r="F5358" s="673"/>
    </row>
    <row r="5359" spans="6:6">
      <c r="F5359" s="673"/>
    </row>
    <row r="5360" spans="6:6">
      <c r="F5360" s="673"/>
    </row>
    <row r="5361" spans="6:6">
      <c r="F5361" s="673"/>
    </row>
    <row r="5362" spans="6:6">
      <c r="F5362" s="673"/>
    </row>
    <row r="5363" spans="6:6">
      <c r="F5363" s="673"/>
    </row>
    <row r="5364" spans="6:6">
      <c r="F5364" s="673"/>
    </row>
    <row r="5365" spans="6:6">
      <c r="F5365" s="673"/>
    </row>
    <row r="5366" spans="6:6">
      <c r="F5366" s="673"/>
    </row>
    <row r="5367" spans="6:6">
      <c r="F5367" s="673"/>
    </row>
    <row r="5368" spans="6:6">
      <c r="F5368" s="673"/>
    </row>
    <row r="5369" spans="6:6">
      <c r="F5369" s="673"/>
    </row>
    <row r="5370" spans="6:6">
      <c r="F5370" s="673"/>
    </row>
    <row r="5371" spans="6:6">
      <c r="F5371" s="673"/>
    </row>
    <row r="5372" spans="6:6">
      <c r="F5372" s="673"/>
    </row>
    <row r="5373" spans="6:6">
      <c r="F5373" s="673"/>
    </row>
    <row r="5374" spans="6:6">
      <c r="F5374" s="673"/>
    </row>
    <row r="5375" spans="6:6">
      <c r="F5375" s="673"/>
    </row>
    <row r="5376" spans="6:6">
      <c r="F5376" s="673"/>
    </row>
    <row r="5377" spans="6:6">
      <c r="F5377" s="673"/>
    </row>
    <row r="5378" spans="6:6">
      <c r="F5378" s="673"/>
    </row>
    <row r="5379" spans="6:6">
      <c r="F5379" s="673"/>
    </row>
    <row r="5380" spans="6:6">
      <c r="F5380" s="673"/>
    </row>
    <row r="5381" spans="6:6">
      <c r="F5381" s="673"/>
    </row>
    <row r="5382" spans="6:6">
      <c r="F5382" s="673"/>
    </row>
    <row r="5383" spans="6:6">
      <c r="F5383" s="673"/>
    </row>
    <row r="5384" spans="6:6">
      <c r="F5384" s="673"/>
    </row>
    <row r="5385" spans="6:6">
      <c r="F5385" s="673"/>
    </row>
    <row r="5386" spans="6:6">
      <c r="F5386" s="673"/>
    </row>
    <row r="5387" spans="6:6">
      <c r="F5387" s="673"/>
    </row>
    <row r="5388" spans="6:6">
      <c r="F5388" s="673"/>
    </row>
    <row r="5389" spans="6:6">
      <c r="F5389" s="673"/>
    </row>
    <row r="5390" spans="6:6">
      <c r="F5390" s="673"/>
    </row>
    <row r="5391" spans="6:6">
      <c r="F5391" s="673"/>
    </row>
    <row r="5392" spans="6:6">
      <c r="F5392" s="673"/>
    </row>
    <row r="5393" spans="6:6">
      <c r="F5393" s="673"/>
    </row>
    <row r="5394" spans="6:6">
      <c r="F5394" s="673"/>
    </row>
    <row r="5395" spans="6:6">
      <c r="F5395" s="673"/>
    </row>
    <row r="5396" spans="6:6">
      <c r="F5396" s="673"/>
    </row>
    <row r="5397" spans="6:6">
      <c r="F5397" s="673"/>
    </row>
    <row r="5398" spans="6:6">
      <c r="F5398" s="673"/>
    </row>
    <row r="5399" spans="6:6">
      <c r="F5399" s="673"/>
    </row>
    <row r="5400" spans="6:6">
      <c r="F5400" s="673"/>
    </row>
    <row r="5401" spans="6:6">
      <c r="F5401" s="673"/>
    </row>
    <row r="5402" spans="6:6">
      <c r="F5402" s="673"/>
    </row>
    <row r="5403" spans="6:6">
      <c r="F5403" s="673"/>
    </row>
    <row r="5404" spans="6:6">
      <c r="F5404" s="673"/>
    </row>
    <row r="5405" spans="6:6">
      <c r="F5405" s="673"/>
    </row>
    <row r="5406" spans="6:6">
      <c r="F5406" s="673"/>
    </row>
    <row r="5407" spans="6:6">
      <c r="F5407" s="673"/>
    </row>
    <row r="5408" spans="6:6">
      <c r="F5408" s="673"/>
    </row>
    <row r="5409" spans="6:6">
      <c r="F5409" s="673"/>
    </row>
    <row r="5410" spans="6:6">
      <c r="F5410" s="673"/>
    </row>
    <row r="5411" spans="6:6">
      <c r="F5411" s="673"/>
    </row>
    <row r="5412" spans="6:6">
      <c r="F5412" s="673"/>
    </row>
    <row r="5413" spans="6:6">
      <c r="F5413" s="673"/>
    </row>
    <row r="5414" spans="6:6">
      <c r="F5414" s="673"/>
    </row>
    <row r="5415" spans="6:6">
      <c r="F5415" s="673"/>
    </row>
    <row r="5416" spans="6:6">
      <c r="F5416" s="673"/>
    </row>
    <row r="5417" spans="6:6">
      <c r="F5417" s="673"/>
    </row>
    <row r="5418" spans="6:6">
      <c r="F5418" s="673"/>
    </row>
    <row r="5419" spans="6:6">
      <c r="F5419" s="673"/>
    </row>
    <row r="5420" spans="6:6">
      <c r="F5420" s="673"/>
    </row>
    <row r="5421" spans="6:6">
      <c r="F5421" s="673"/>
    </row>
    <row r="5422" spans="6:6">
      <c r="F5422" s="673"/>
    </row>
    <row r="5423" spans="6:6">
      <c r="F5423" s="673"/>
    </row>
    <row r="5424" spans="6:6">
      <c r="F5424" s="673"/>
    </row>
    <row r="5425" spans="6:6">
      <c r="F5425" s="673"/>
    </row>
    <row r="5426" spans="6:6">
      <c r="F5426" s="673"/>
    </row>
    <row r="5427" spans="6:6">
      <c r="F5427" s="673"/>
    </row>
    <row r="5428" spans="6:6">
      <c r="F5428" s="673"/>
    </row>
    <row r="5429" spans="6:6">
      <c r="F5429" s="673"/>
    </row>
    <row r="5430" spans="6:6">
      <c r="F5430" s="673"/>
    </row>
    <row r="5431" spans="6:6">
      <c r="F5431" s="673"/>
    </row>
    <row r="5432" spans="6:6">
      <c r="F5432" s="673"/>
    </row>
    <row r="5433" spans="6:6">
      <c r="F5433" s="673"/>
    </row>
    <row r="5434" spans="6:6">
      <c r="F5434" s="673"/>
    </row>
    <row r="5435" spans="6:6">
      <c r="F5435" s="673"/>
    </row>
    <row r="5436" spans="6:6">
      <c r="F5436" s="673"/>
    </row>
    <row r="5437" spans="6:6">
      <c r="F5437" s="673"/>
    </row>
    <row r="5438" spans="6:6">
      <c r="F5438" s="673"/>
    </row>
    <row r="5439" spans="6:6">
      <c r="F5439" s="673"/>
    </row>
    <row r="5440" spans="6:6">
      <c r="F5440" s="673"/>
    </row>
    <row r="5441" spans="6:6">
      <c r="F5441" s="673"/>
    </row>
    <row r="5442" spans="6:6">
      <c r="F5442" s="673"/>
    </row>
    <row r="5443" spans="6:6">
      <c r="F5443" s="673"/>
    </row>
    <row r="5444" spans="6:6">
      <c r="F5444" s="673"/>
    </row>
    <row r="5445" spans="6:6">
      <c r="F5445" s="673"/>
    </row>
    <row r="5446" spans="6:6">
      <c r="F5446" s="673"/>
    </row>
    <row r="5447" spans="6:6">
      <c r="F5447" s="673"/>
    </row>
    <row r="5448" spans="6:6">
      <c r="F5448" s="673"/>
    </row>
    <row r="5449" spans="6:6">
      <c r="F5449" s="673"/>
    </row>
    <row r="5450" spans="6:6">
      <c r="F5450" s="673"/>
    </row>
    <row r="5451" spans="6:6">
      <c r="F5451" s="673"/>
    </row>
    <row r="5452" spans="6:6">
      <c r="F5452" s="673"/>
    </row>
    <row r="5453" spans="6:6">
      <c r="F5453" s="673"/>
    </row>
    <row r="5454" spans="6:6">
      <c r="F5454" s="673"/>
    </row>
    <row r="5455" spans="6:6">
      <c r="F5455" s="673"/>
    </row>
    <row r="5456" spans="6:6">
      <c r="F5456" s="673"/>
    </row>
    <row r="5457" spans="6:6">
      <c r="F5457" s="673"/>
    </row>
    <row r="5458" spans="6:6">
      <c r="F5458" s="673"/>
    </row>
    <row r="5459" spans="6:6">
      <c r="F5459" s="673"/>
    </row>
    <row r="5460" spans="6:6">
      <c r="F5460" s="673"/>
    </row>
    <row r="5461" spans="6:6">
      <c r="F5461" s="673"/>
    </row>
    <row r="5462" spans="6:6">
      <c r="F5462" s="673"/>
    </row>
    <row r="5463" spans="6:6">
      <c r="F5463" s="673"/>
    </row>
    <row r="5464" spans="6:6">
      <c r="F5464" s="673"/>
    </row>
    <row r="5465" spans="6:6">
      <c r="F5465" s="673"/>
    </row>
    <row r="5466" spans="6:6">
      <c r="F5466" s="673"/>
    </row>
    <row r="5467" spans="6:6">
      <c r="F5467" s="673"/>
    </row>
    <row r="5468" spans="6:6">
      <c r="F5468" s="673"/>
    </row>
    <row r="5469" spans="6:6">
      <c r="F5469" s="673"/>
    </row>
    <row r="5470" spans="6:6">
      <c r="F5470" s="673"/>
    </row>
    <row r="5471" spans="6:6">
      <c r="F5471" s="673"/>
    </row>
    <row r="5472" spans="6:6">
      <c r="F5472" s="673"/>
    </row>
    <row r="5473" spans="6:6">
      <c r="F5473" s="673"/>
    </row>
    <row r="5474" spans="6:6">
      <c r="F5474" s="673"/>
    </row>
    <row r="5475" spans="6:6">
      <c r="F5475" s="673"/>
    </row>
    <row r="5476" spans="6:6">
      <c r="F5476" s="673"/>
    </row>
    <row r="5477" spans="6:6">
      <c r="F5477" s="673"/>
    </row>
    <row r="5478" spans="6:6">
      <c r="F5478" s="673"/>
    </row>
    <row r="5479" spans="6:6">
      <c r="F5479" s="673"/>
    </row>
    <row r="5480" spans="6:6">
      <c r="F5480" s="673"/>
    </row>
    <row r="5481" spans="6:6">
      <c r="F5481" s="673"/>
    </row>
    <row r="5482" spans="6:6">
      <c r="F5482" s="673"/>
    </row>
    <row r="5483" spans="6:6">
      <c r="F5483" s="673"/>
    </row>
    <row r="5484" spans="6:6">
      <c r="F5484" s="673"/>
    </row>
    <row r="5485" spans="6:6">
      <c r="F5485" s="673"/>
    </row>
    <row r="5486" spans="6:6">
      <c r="F5486" s="673"/>
    </row>
    <row r="5487" spans="6:6">
      <c r="F5487" s="673"/>
    </row>
    <row r="5488" spans="6:6">
      <c r="F5488" s="673"/>
    </row>
    <row r="5489" spans="6:6">
      <c r="F5489" s="673"/>
    </row>
    <row r="5490" spans="6:6">
      <c r="F5490" s="673"/>
    </row>
    <row r="5491" spans="6:6">
      <c r="F5491" s="673"/>
    </row>
    <row r="5492" spans="6:6">
      <c r="F5492" s="673"/>
    </row>
    <row r="5493" spans="6:6">
      <c r="F5493" s="673"/>
    </row>
    <row r="5494" spans="6:6">
      <c r="F5494" s="673"/>
    </row>
    <row r="5495" spans="6:6">
      <c r="F5495" s="673"/>
    </row>
    <row r="5496" spans="6:6">
      <c r="F5496" s="673"/>
    </row>
    <row r="5497" spans="6:6">
      <c r="F5497" s="673"/>
    </row>
    <row r="5498" spans="6:6">
      <c r="F5498" s="673"/>
    </row>
    <row r="5499" spans="6:6">
      <c r="F5499" s="673"/>
    </row>
    <row r="5500" spans="6:6">
      <c r="F5500" s="673"/>
    </row>
    <row r="5501" spans="6:6">
      <c r="F5501" s="673"/>
    </row>
    <row r="5502" spans="6:6">
      <c r="F5502" s="673"/>
    </row>
    <row r="5503" spans="6:6">
      <c r="F5503" s="673"/>
    </row>
    <row r="5504" spans="6:6">
      <c r="F5504" s="673"/>
    </row>
    <row r="5505" spans="6:6">
      <c r="F5505" s="673"/>
    </row>
    <row r="5506" spans="6:6">
      <c r="F5506" s="673"/>
    </row>
    <row r="5507" spans="6:6">
      <c r="F5507" s="673"/>
    </row>
    <row r="5508" spans="6:6">
      <c r="F5508" s="673"/>
    </row>
    <row r="5509" spans="6:6">
      <c r="F5509" s="673"/>
    </row>
    <row r="5510" spans="6:6">
      <c r="F5510" s="673"/>
    </row>
    <row r="5511" spans="6:6">
      <c r="F5511" s="673"/>
    </row>
    <row r="5512" spans="6:6">
      <c r="F5512" s="673"/>
    </row>
    <row r="5513" spans="6:6">
      <c r="F5513" s="673"/>
    </row>
    <row r="5514" spans="6:6">
      <c r="F5514" s="673"/>
    </row>
    <row r="5515" spans="6:6">
      <c r="F5515" s="673"/>
    </row>
    <row r="5516" spans="6:6">
      <c r="F5516" s="673"/>
    </row>
    <row r="5517" spans="6:6">
      <c r="F5517" s="673"/>
    </row>
    <row r="5518" spans="6:6">
      <c r="F5518" s="673"/>
    </row>
    <row r="5519" spans="6:6">
      <c r="F5519" s="673"/>
    </row>
    <row r="5520" spans="6:6">
      <c r="F5520" s="673"/>
    </row>
    <row r="5521" spans="6:6">
      <c r="F5521" s="673"/>
    </row>
    <row r="5522" spans="6:6">
      <c r="F5522" s="673"/>
    </row>
    <row r="5523" spans="6:6">
      <c r="F5523" s="673"/>
    </row>
    <row r="5524" spans="6:6">
      <c r="F5524" s="673"/>
    </row>
    <row r="5525" spans="6:6">
      <c r="F5525" s="673"/>
    </row>
    <row r="5526" spans="6:6">
      <c r="F5526" s="673"/>
    </row>
    <row r="5527" spans="6:6">
      <c r="F5527" s="673"/>
    </row>
    <row r="5528" spans="6:6">
      <c r="F5528" s="673"/>
    </row>
    <row r="5529" spans="6:6">
      <c r="F5529" s="673"/>
    </row>
    <row r="5530" spans="6:6">
      <c r="F5530" s="673"/>
    </row>
    <row r="5531" spans="6:6">
      <c r="F5531" s="673"/>
    </row>
    <row r="5532" spans="6:6">
      <c r="F5532" s="673"/>
    </row>
    <row r="5533" spans="6:6">
      <c r="F5533" s="673"/>
    </row>
    <row r="5534" spans="6:6">
      <c r="F5534" s="673"/>
    </row>
    <row r="5535" spans="6:6">
      <c r="F5535" s="673"/>
    </row>
    <row r="5536" spans="6:6">
      <c r="F5536" s="673"/>
    </row>
    <row r="5537" spans="6:6">
      <c r="F5537" s="673"/>
    </row>
    <row r="5538" spans="6:6">
      <c r="F5538" s="673"/>
    </row>
    <row r="5539" spans="6:6">
      <c r="F5539" s="673"/>
    </row>
    <row r="5540" spans="6:6">
      <c r="F5540" s="673"/>
    </row>
    <row r="5541" spans="6:6">
      <c r="F5541" s="673"/>
    </row>
    <row r="5542" spans="6:6">
      <c r="F5542" s="673"/>
    </row>
    <row r="5543" spans="6:6">
      <c r="F5543" s="673"/>
    </row>
    <row r="5544" spans="6:6">
      <c r="F5544" s="673"/>
    </row>
    <row r="5545" spans="6:6">
      <c r="F5545" s="673"/>
    </row>
    <row r="5546" spans="6:6">
      <c r="F5546" s="673"/>
    </row>
    <row r="5547" spans="6:6">
      <c r="F5547" s="673"/>
    </row>
    <row r="5548" spans="6:6">
      <c r="F5548" s="673"/>
    </row>
    <row r="5549" spans="6:6">
      <c r="F5549" s="673"/>
    </row>
    <row r="5550" spans="6:6">
      <c r="F5550" s="673"/>
    </row>
    <row r="5551" spans="6:6">
      <c r="F5551" s="673"/>
    </row>
    <row r="5552" spans="6:6">
      <c r="F5552" s="673"/>
    </row>
    <row r="5553" spans="6:6">
      <c r="F5553" s="673"/>
    </row>
    <row r="5554" spans="6:6">
      <c r="F5554" s="673"/>
    </row>
    <row r="5555" spans="6:6">
      <c r="F5555" s="673"/>
    </row>
    <row r="5556" spans="6:6">
      <c r="F5556" s="673"/>
    </row>
    <row r="5557" spans="6:6">
      <c r="F5557" s="673"/>
    </row>
    <row r="5558" spans="6:6">
      <c r="F5558" s="673"/>
    </row>
    <row r="5559" spans="6:6">
      <c r="F5559" s="673"/>
    </row>
    <row r="5560" spans="6:6">
      <c r="F5560" s="673"/>
    </row>
    <row r="5561" spans="6:6">
      <c r="F5561" s="673"/>
    </row>
    <row r="5562" spans="6:6">
      <c r="F5562" s="673"/>
    </row>
    <row r="5563" spans="6:6">
      <c r="F5563" s="673"/>
    </row>
    <row r="5564" spans="6:6">
      <c r="F5564" s="673"/>
    </row>
    <row r="5565" spans="6:6">
      <c r="F5565" s="673"/>
    </row>
    <row r="5566" spans="6:6">
      <c r="F5566" s="673"/>
    </row>
    <row r="5567" spans="6:6">
      <c r="F5567" s="673"/>
    </row>
    <row r="5568" spans="6:6">
      <c r="F5568" s="673"/>
    </row>
    <row r="5569" spans="6:6">
      <c r="F5569" s="673"/>
    </row>
    <row r="5570" spans="6:6">
      <c r="F5570" s="673"/>
    </row>
    <row r="5571" spans="6:6">
      <c r="F5571" s="673"/>
    </row>
    <row r="5572" spans="6:6">
      <c r="F5572" s="673"/>
    </row>
    <row r="5573" spans="6:6">
      <c r="F5573" s="673"/>
    </row>
    <row r="5574" spans="6:6">
      <c r="F5574" s="673"/>
    </row>
    <row r="5575" spans="6:6">
      <c r="F5575" s="673"/>
    </row>
    <row r="5576" spans="6:6">
      <c r="F5576" s="673"/>
    </row>
    <row r="5577" spans="6:6">
      <c r="F5577" s="673"/>
    </row>
    <row r="5578" spans="6:6">
      <c r="F5578" s="673"/>
    </row>
    <row r="5579" spans="6:6">
      <c r="F5579" s="673"/>
    </row>
    <row r="5580" spans="6:6">
      <c r="F5580" s="673"/>
    </row>
    <row r="5581" spans="6:6">
      <c r="F5581" s="673"/>
    </row>
    <row r="5582" spans="6:6">
      <c r="F5582" s="673"/>
    </row>
    <row r="5583" spans="6:6">
      <c r="F5583" s="673"/>
    </row>
    <row r="5584" spans="6:6">
      <c r="F5584" s="673"/>
    </row>
    <row r="5585" spans="6:6">
      <c r="F5585" s="673"/>
    </row>
    <row r="5586" spans="6:6">
      <c r="F5586" s="673"/>
    </row>
    <row r="5587" spans="6:6">
      <c r="F5587" s="673"/>
    </row>
    <row r="5588" spans="6:6">
      <c r="F5588" s="673"/>
    </row>
    <row r="5589" spans="6:6">
      <c r="F5589" s="673"/>
    </row>
    <row r="5590" spans="6:6">
      <c r="F5590" s="673"/>
    </row>
    <row r="5591" spans="6:6">
      <c r="F5591" s="673"/>
    </row>
    <row r="5592" spans="6:6">
      <c r="F5592" s="673"/>
    </row>
    <row r="5593" spans="6:6">
      <c r="F5593" s="673"/>
    </row>
    <row r="5594" spans="6:6">
      <c r="F5594" s="673"/>
    </row>
    <row r="5595" spans="6:6">
      <c r="F5595" s="673"/>
    </row>
    <row r="5596" spans="6:6">
      <c r="F5596" s="673"/>
    </row>
    <row r="5597" spans="6:6">
      <c r="F5597" s="673"/>
    </row>
    <row r="5598" spans="6:6">
      <c r="F5598" s="673"/>
    </row>
    <row r="5599" spans="6:6">
      <c r="F5599" s="673"/>
    </row>
    <row r="5600" spans="6:6">
      <c r="F5600" s="673"/>
    </row>
    <row r="5601" spans="6:6">
      <c r="F5601" s="673"/>
    </row>
    <row r="5602" spans="6:6">
      <c r="F5602" s="673"/>
    </row>
    <row r="5603" spans="6:6">
      <c r="F5603" s="673"/>
    </row>
    <row r="5604" spans="6:6">
      <c r="F5604" s="673"/>
    </row>
    <row r="5605" spans="6:6">
      <c r="F5605" s="673"/>
    </row>
    <row r="5606" spans="6:6">
      <c r="F5606" s="673"/>
    </row>
    <row r="5607" spans="6:6">
      <c r="F5607" s="673"/>
    </row>
    <row r="5608" spans="6:6">
      <c r="F5608" s="673"/>
    </row>
    <row r="5609" spans="6:6">
      <c r="F5609" s="673"/>
    </row>
    <row r="5610" spans="6:6">
      <c r="F5610" s="673"/>
    </row>
    <row r="5611" spans="6:6">
      <c r="F5611" s="673"/>
    </row>
    <row r="5612" spans="6:6">
      <c r="F5612" s="673"/>
    </row>
    <row r="5613" spans="6:6">
      <c r="F5613" s="673"/>
    </row>
    <row r="5614" spans="6:6">
      <c r="F5614" s="673"/>
    </row>
    <row r="5615" spans="6:6">
      <c r="F5615" s="673"/>
    </row>
    <row r="5616" spans="6:6">
      <c r="F5616" s="673"/>
    </row>
    <row r="5617" spans="6:6">
      <c r="F5617" s="673"/>
    </row>
    <row r="5618" spans="6:6">
      <c r="F5618" s="673"/>
    </row>
    <row r="5619" spans="6:6">
      <c r="F5619" s="673"/>
    </row>
    <row r="5620" spans="6:6">
      <c r="F5620" s="673"/>
    </row>
    <row r="5621" spans="6:6">
      <c r="F5621" s="673"/>
    </row>
    <row r="5622" spans="6:6">
      <c r="F5622" s="673"/>
    </row>
    <row r="5623" spans="6:6">
      <c r="F5623" s="673"/>
    </row>
    <row r="5624" spans="6:6">
      <c r="F5624" s="673"/>
    </row>
    <row r="5625" spans="6:6">
      <c r="F5625" s="673"/>
    </row>
    <row r="5626" spans="6:6">
      <c r="F5626" s="673"/>
    </row>
    <row r="5627" spans="6:6">
      <c r="F5627" s="673"/>
    </row>
    <row r="5628" spans="6:6">
      <c r="F5628" s="673"/>
    </row>
    <row r="5629" spans="6:6">
      <c r="F5629" s="673"/>
    </row>
    <row r="5630" spans="6:6">
      <c r="F5630" s="673"/>
    </row>
    <row r="5631" spans="6:6">
      <c r="F5631" s="673"/>
    </row>
    <row r="5632" spans="6:6">
      <c r="F5632" s="673"/>
    </row>
    <row r="5633" spans="6:6">
      <c r="F5633" s="673"/>
    </row>
    <row r="5634" spans="6:6">
      <c r="F5634" s="673"/>
    </row>
    <row r="5635" spans="6:6">
      <c r="F5635" s="673"/>
    </row>
    <row r="5636" spans="6:6">
      <c r="F5636" s="673"/>
    </row>
    <row r="5637" spans="6:6">
      <c r="F5637" s="673"/>
    </row>
    <row r="5638" spans="6:6">
      <c r="F5638" s="673"/>
    </row>
    <row r="5639" spans="6:6">
      <c r="F5639" s="673"/>
    </row>
    <row r="5640" spans="6:6">
      <c r="F5640" s="673"/>
    </row>
    <row r="5641" spans="6:6">
      <c r="F5641" s="673"/>
    </row>
    <row r="5642" spans="6:6">
      <c r="F5642" s="673"/>
    </row>
    <row r="5643" spans="6:6">
      <c r="F5643" s="673"/>
    </row>
    <row r="5644" spans="6:6">
      <c r="F5644" s="673"/>
    </row>
    <row r="5645" spans="6:6">
      <c r="F5645" s="673"/>
    </row>
    <row r="5646" spans="6:6">
      <c r="F5646" s="673"/>
    </row>
    <row r="5647" spans="6:6">
      <c r="F5647" s="673"/>
    </row>
    <row r="5648" spans="6:6">
      <c r="F5648" s="673"/>
    </row>
    <row r="5649" spans="6:6">
      <c r="F5649" s="673"/>
    </row>
    <row r="5650" spans="6:6">
      <c r="F5650" s="673"/>
    </row>
    <row r="5651" spans="6:6">
      <c r="F5651" s="673"/>
    </row>
    <row r="5652" spans="6:6">
      <c r="F5652" s="673"/>
    </row>
    <row r="5653" spans="6:6">
      <c r="F5653" s="673"/>
    </row>
    <row r="5654" spans="6:6">
      <c r="F5654" s="673"/>
    </row>
    <row r="5655" spans="6:6">
      <c r="F5655" s="673"/>
    </row>
    <row r="5656" spans="6:6">
      <c r="F5656" s="673"/>
    </row>
    <row r="5657" spans="6:6">
      <c r="F5657" s="673"/>
    </row>
    <row r="5658" spans="6:6">
      <c r="F5658" s="673"/>
    </row>
    <row r="5659" spans="6:6">
      <c r="F5659" s="673"/>
    </row>
    <row r="5660" spans="6:6">
      <c r="F5660" s="673"/>
    </row>
    <row r="5661" spans="6:6">
      <c r="F5661" s="673"/>
    </row>
    <row r="5662" spans="6:6">
      <c r="F5662" s="673"/>
    </row>
    <row r="5663" spans="6:6">
      <c r="F5663" s="673"/>
    </row>
    <row r="5664" spans="6:6">
      <c r="F5664" s="673"/>
    </row>
    <row r="5665" spans="6:6">
      <c r="F5665" s="673"/>
    </row>
    <row r="5666" spans="6:6">
      <c r="F5666" s="673"/>
    </row>
    <row r="5667" spans="6:6">
      <c r="F5667" s="673"/>
    </row>
    <row r="5668" spans="6:6">
      <c r="F5668" s="673"/>
    </row>
    <row r="5669" spans="6:6">
      <c r="F5669" s="673"/>
    </row>
    <row r="5670" spans="6:6">
      <c r="F5670" s="673"/>
    </row>
    <row r="5671" spans="6:6">
      <c r="F5671" s="673"/>
    </row>
    <row r="5672" spans="6:6">
      <c r="F5672" s="673"/>
    </row>
    <row r="5673" spans="6:6">
      <c r="F5673" s="673"/>
    </row>
    <row r="5674" spans="6:6">
      <c r="F5674" s="673"/>
    </row>
    <row r="5675" spans="6:6">
      <c r="F5675" s="673"/>
    </row>
    <row r="5676" spans="6:6">
      <c r="F5676" s="673"/>
    </row>
    <row r="5677" spans="6:6">
      <c r="F5677" s="673"/>
    </row>
    <row r="5678" spans="6:6">
      <c r="F5678" s="673"/>
    </row>
    <row r="5679" spans="6:6">
      <c r="F5679" s="673"/>
    </row>
    <row r="5680" spans="6:6">
      <c r="F5680" s="673"/>
    </row>
    <row r="5681" spans="6:6">
      <c r="F5681" s="673"/>
    </row>
    <row r="5682" spans="6:6">
      <c r="F5682" s="673"/>
    </row>
    <row r="5683" spans="6:6">
      <c r="F5683" s="673"/>
    </row>
    <row r="5684" spans="6:6">
      <c r="F5684" s="673"/>
    </row>
    <row r="5685" spans="6:6">
      <c r="F5685" s="673"/>
    </row>
    <row r="5686" spans="6:6">
      <c r="F5686" s="673"/>
    </row>
    <row r="5687" spans="6:6">
      <c r="F5687" s="673"/>
    </row>
    <row r="5688" spans="6:6">
      <c r="F5688" s="673"/>
    </row>
    <row r="5689" spans="6:6">
      <c r="F5689" s="673"/>
    </row>
    <row r="5690" spans="6:6">
      <c r="F5690" s="673"/>
    </row>
    <row r="5691" spans="6:6">
      <c r="F5691" s="673"/>
    </row>
    <row r="5692" spans="6:6">
      <c r="F5692" s="673"/>
    </row>
    <row r="5693" spans="6:6">
      <c r="F5693" s="673"/>
    </row>
    <row r="5694" spans="6:6">
      <c r="F5694" s="673"/>
    </row>
    <row r="5695" spans="6:6">
      <c r="F5695" s="673"/>
    </row>
    <row r="5696" spans="6:6">
      <c r="F5696" s="673"/>
    </row>
    <row r="5697" spans="6:6">
      <c r="F5697" s="673"/>
    </row>
    <row r="5698" spans="6:6">
      <c r="F5698" s="673"/>
    </row>
    <row r="5699" spans="6:6">
      <c r="F5699" s="673"/>
    </row>
    <row r="5700" spans="6:6">
      <c r="F5700" s="673"/>
    </row>
    <row r="5701" spans="6:6">
      <c r="F5701" s="673"/>
    </row>
    <row r="5702" spans="6:6">
      <c r="F5702" s="673"/>
    </row>
    <row r="5703" spans="6:6">
      <c r="F5703" s="673"/>
    </row>
    <row r="5704" spans="6:6">
      <c r="F5704" s="673"/>
    </row>
    <row r="5705" spans="6:6">
      <c r="F5705" s="673"/>
    </row>
    <row r="5706" spans="6:6">
      <c r="F5706" s="673"/>
    </row>
    <row r="5707" spans="6:6">
      <c r="F5707" s="673"/>
    </row>
    <row r="5708" spans="6:6">
      <c r="F5708" s="673"/>
    </row>
    <row r="5709" spans="6:6">
      <c r="F5709" s="673"/>
    </row>
    <row r="5710" spans="6:6">
      <c r="F5710" s="673"/>
    </row>
    <row r="5711" spans="6:6">
      <c r="F5711" s="673"/>
    </row>
    <row r="5712" spans="6:6">
      <c r="F5712" s="673"/>
    </row>
    <row r="5713" spans="6:6">
      <c r="F5713" s="673"/>
    </row>
    <row r="5714" spans="6:6">
      <c r="F5714" s="673"/>
    </row>
    <row r="5715" spans="6:6">
      <c r="F5715" s="673"/>
    </row>
    <row r="5716" spans="6:6">
      <c r="F5716" s="673"/>
    </row>
    <row r="5717" spans="6:6">
      <c r="F5717" s="673"/>
    </row>
    <row r="5718" spans="6:6">
      <c r="F5718" s="673"/>
    </row>
    <row r="5719" spans="6:6">
      <c r="F5719" s="673"/>
    </row>
    <row r="5720" spans="6:6">
      <c r="F5720" s="673"/>
    </row>
    <row r="5721" spans="6:6">
      <c r="F5721" s="673"/>
    </row>
    <row r="5722" spans="6:6">
      <c r="F5722" s="673"/>
    </row>
    <row r="5723" spans="6:6">
      <c r="F5723" s="673"/>
    </row>
    <row r="5724" spans="6:6">
      <c r="F5724" s="673"/>
    </row>
    <row r="5725" spans="6:6">
      <c r="F5725" s="673"/>
    </row>
    <row r="5726" spans="6:6">
      <c r="F5726" s="673"/>
    </row>
    <row r="5727" spans="6:6">
      <c r="F5727" s="673"/>
    </row>
    <row r="5728" spans="6:6">
      <c r="F5728" s="673"/>
    </row>
    <row r="5729" spans="6:6">
      <c r="F5729" s="673"/>
    </row>
    <row r="5730" spans="6:6">
      <c r="F5730" s="673"/>
    </row>
    <row r="5731" spans="6:6">
      <c r="F5731" s="673"/>
    </row>
    <row r="5732" spans="6:6">
      <c r="F5732" s="673"/>
    </row>
    <row r="5733" spans="6:6">
      <c r="F5733" s="673"/>
    </row>
    <row r="5734" spans="6:6">
      <c r="F5734" s="673"/>
    </row>
    <row r="5735" spans="6:6">
      <c r="F5735" s="673"/>
    </row>
    <row r="5736" spans="6:6">
      <c r="F5736" s="673"/>
    </row>
    <row r="5737" spans="6:6">
      <c r="F5737" s="673"/>
    </row>
    <row r="5738" spans="6:6">
      <c r="F5738" s="673"/>
    </row>
    <row r="5739" spans="6:6">
      <c r="F5739" s="673"/>
    </row>
    <row r="5740" spans="6:6">
      <c r="F5740" s="673"/>
    </row>
    <row r="5741" spans="6:6">
      <c r="F5741" s="673"/>
    </row>
    <row r="5742" spans="6:6">
      <c r="F5742" s="673"/>
    </row>
    <row r="5743" spans="6:6">
      <c r="F5743" s="673"/>
    </row>
    <row r="5744" spans="6:6">
      <c r="F5744" s="673"/>
    </row>
    <row r="5745" spans="6:6">
      <c r="F5745" s="673"/>
    </row>
    <row r="5746" spans="6:6">
      <c r="F5746" s="673"/>
    </row>
    <row r="5747" spans="6:6">
      <c r="F5747" s="673"/>
    </row>
    <row r="5748" spans="6:6">
      <c r="F5748" s="673"/>
    </row>
    <row r="5749" spans="6:6">
      <c r="F5749" s="673"/>
    </row>
    <row r="5750" spans="6:6">
      <c r="F5750" s="673"/>
    </row>
    <row r="5751" spans="6:6">
      <c r="F5751" s="673"/>
    </row>
    <row r="5752" spans="6:6">
      <c r="F5752" s="673"/>
    </row>
    <row r="5753" spans="6:6">
      <c r="F5753" s="673"/>
    </row>
    <row r="5754" spans="6:6">
      <c r="F5754" s="673"/>
    </row>
    <row r="5755" spans="6:6">
      <c r="F5755" s="673"/>
    </row>
    <row r="5756" spans="6:6">
      <c r="F5756" s="673"/>
    </row>
    <row r="5757" spans="6:6">
      <c r="F5757" s="673"/>
    </row>
    <row r="5758" spans="6:6">
      <c r="F5758" s="673"/>
    </row>
    <row r="5759" spans="6:6">
      <c r="F5759" s="673"/>
    </row>
    <row r="5760" spans="6:6">
      <c r="F5760" s="673"/>
    </row>
    <row r="5761" spans="6:6">
      <c r="F5761" s="673"/>
    </row>
    <row r="5762" spans="6:6">
      <c r="F5762" s="673"/>
    </row>
    <row r="5763" spans="6:6">
      <c r="F5763" s="673"/>
    </row>
    <row r="5764" spans="6:6">
      <c r="F5764" s="673"/>
    </row>
    <row r="5765" spans="6:6">
      <c r="F5765" s="673"/>
    </row>
    <row r="5766" spans="6:6">
      <c r="F5766" s="673"/>
    </row>
    <row r="5767" spans="6:6">
      <c r="F5767" s="673"/>
    </row>
    <row r="5768" spans="6:6">
      <c r="F5768" s="673"/>
    </row>
    <row r="5769" spans="6:6">
      <c r="F5769" s="673"/>
    </row>
    <row r="5770" spans="6:6">
      <c r="F5770" s="673"/>
    </row>
    <row r="5771" spans="6:6">
      <c r="F5771" s="673"/>
    </row>
    <row r="5772" spans="6:6">
      <c r="F5772" s="673"/>
    </row>
    <row r="5773" spans="6:6">
      <c r="F5773" s="673"/>
    </row>
    <row r="5774" spans="6:6">
      <c r="F5774" s="673"/>
    </row>
    <row r="5775" spans="6:6">
      <c r="F5775" s="673"/>
    </row>
    <row r="5776" spans="6:6">
      <c r="F5776" s="673"/>
    </row>
    <row r="5777" spans="6:6">
      <c r="F5777" s="673"/>
    </row>
    <row r="5778" spans="6:6">
      <c r="F5778" s="673"/>
    </row>
    <row r="5779" spans="6:6">
      <c r="F5779" s="673"/>
    </row>
    <row r="5780" spans="6:6">
      <c r="F5780" s="673"/>
    </row>
    <row r="5781" spans="6:6">
      <c r="F5781" s="673"/>
    </row>
    <row r="5782" spans="6:6">
      <c r="F5782" s="673"/>
    </row>
    <row r="5783" spans="6:6">
      <c r="F5783" s="673"/>
    </row>
    <row r="5784" spans="6:6">
      <c r="F5784" s="673"/>
    </row>
    <row r="5785" spans="6:6">
      <c r="F5785" s="673"/>
    </row>
    <row r="5786" spans="6:6">
      <c r="F5786" s="673"/>
    </row>
    <row r="5787" spans="6:6">
      <c r="F5787" s="673"/>
    </row>
    <row r="5788" spans="6:6">
      <c r="F5788" s="673"/>
    </row>
    <row r="5789" spans="6:6">
      <c r="F5789" s="673"/>
    </row>
    <row r="5790" spans="6:6">
      <c r="F5790" s="673"/>
    </row>
    <row r="5791" spans="6:6">
      <c r="F5791" s="673"/>
    </row>
    <row r="5792" spans="6:6">
      <c r="F5792" s="673"/>
    </row>
    <row r="5793" spans="6:6">
      <c r="F5793" s="673"/>
    </row>
    <row r="5794" spans="6:6">
      <c r="F5794" s="673"/>
    </row>
    <row r="5795" spans="6:6">
      <c r="F5795" s="673"/>
    </row>
    <row r="5796" spans="6:6">
      <c r="F5796" s="673"/>
    </row>
    <row r="5797" spans="6:6">
      <c r="F5797" s="673"/>
    </row>
    <row r="5798" spans="6:6">
      <c r="F5798" s="673"/>
    </row>
    <row r="5799" spans="6:6">
      <c r="F5799" s="673"/>
    </row>
    <row r="5800" spans="6:6">
      <c r="F5800" s="673"/>
    </row>
    <row r="5801" spans="6:6">
      <c r="F5801" s="673"/>
    </row>
    <row r="5802" spans="6:6">
      <c r="F5802" s="673"/>
    </row>
    <row r="5803" spans="6:6">
      <c r="F5803" s="673"/>
    </row>
    <row r="5804" spans="6:6">
      <c r="F5804" s="673"/>
    </row>
    <row r="5805" spans="6:6">
      <c r="F5805" s="673"/>
    </row>
    <row r="5806" spans="6:6">
      <c r="F5806" s="673"/>
    </row>
    <row r="5807" spans="6:6">
      <c r="F5807" s="673"/>
    </row>
    <row r="5808" spans="6:6">
      <c r="F5808" s="673"/>
    </row>
    <row r="5809" spans="6:6">
      <c r="F5809" s="673"/>
    </row>
    <row r="5810" spans="6:6">
      <c r="F5810" s="673"/>
    </row>
    <row r="5811" spans="6:6">
      <c r="F5811" s="673"/>
    </row>
    <row r="5812" spans="6:6">
      <c r="F5812" s="673"/>
    </row>
    <row r="5813" spans="6:6">
      <c r="F5813" s="673"/>
    </row>
    <row r="5814" spans="6:6">
      <c r="F5814" s="673"/>
    </row>
    <row r="5815" spans="6:6">
      <c r="F5815" s="673"/>
    </row>
    <row r="5816" spans="6:6">
      <c r="F5816" s="673"/>
    </row>
    <row r="5817" spans="6:6">
      <c r="F5817" s="673"/>
    </row>
    <row r="5818" spans="6:6">
      <c r="F5818" s="673"/>
    </row>
    <row r="5819" spans="6:6">
      <c r="F5819" s="673"/>
    </row>
    <row r="5820" spans="6:6">
      <c r="F5820" s="673"/>
    </row>
    <row r="5821" spans="6:6">
      <c r="F5821" s="673"/>
    </row>
    <row r="5822" spans="6:6">
      <c r="F5822" s="673"/>
    </row>
    <row r="5823" spans="6:6">
      <c r="F5823" s="673"/>
    </row>
    <row r="5824" spans="6:6">
      <c r="F5824" s="673"/>
    </row>
    <row r="5825" spans="6:6">
      <c r="F5825" s="673"/>
    </row>
    <row r="5826" spans="6:6">
      <c r="F5826" s="673"/>
    </row>
    <row r="5827" spans="6:6">
      <c r="F5827" s="673"/>
    </row>
    <row r="5828" spans="6:6">
      <c r="F5828" s="673"/>
    </row>
    <row r="5829" spans="6:6">
      <c r="F5829" s="673"/>
    </row>
    <row r="5830" spans="6:6">
      <c r="F5830" s="673"/>
    </row>
    <row r="5831" spans="6:6">
      <c r="F5831" s="673"/>
    </row>
    <row r="5832" spans="6:6">
      <c r="F5832" s="673"/>
    </row>
    <row r="5833" spans="6:6">
      <c r="F5833" s="673"/>
    </row>
    <row r="5834" spans="6:6">
      <c r="F5834" s="673"/>
    </row>
    <row r="5835" spans="6:6">
      <c r="F5835" s="673"/>
    </row>
    <row r="5836" spans="6:6">
      <c r="F5836" s="673"/>
    </row>
    <row r="5837" spans="6:6">
      <c r="F5837" s="673"/>
    </row>
    <row r="5838" spans="6:6">
      <c r="F5838" s="673"/>
    </row>
    <row r="5839" spans="6:6">
      <c r="F5839" s="673"/>
    </row>
    <row r="5840" spans="6:6">
      <c r="F5840" s="673"/>
    </row>
    <row r="5841" spans="6:6">
      <c r="F5841" s="673"/>
    </row>
    <row r="5842" spans="6:6">
      <c r="F5842" s="673"/>
    </row>
    <row r="5843" spans="6:6">
      <c r="F5843" s="673"/>
    </row>
    <row r="5844" spans="6:6">
      <c r="F5844" s="673"/>
    </row>
    <row r="5845" spans="6:6">
      <c r="F5845" s="673"/>
    </row>
    <row r="5846" spans="6:6">
      <c r="F5846" s="673"/>
    </row>
    <row r="5847" spans="6:6">
      <c r="F5847" s="673"/>
    </row>
    <row r="5848" spans="6:6">
      <c r="F5848" s="673"/>
    </row>
    <row r="5849" spans="6:6">
      <c r="F5849" s="673"/>
    </row>
    <row r="5850" spans="6:6">
      <c r="F5850" s="673"/>
    </row>
    <row r="5851" spans="6:6">
      <c r="F5851" s="673"/>
    </row>
    <row r="5852" spans="6:6">
      <c r="F5852" s="673"/>
    </row>
    <row r="5853" spans="6:6">
      <c r="F5853" s="673"/>
    </row>
    <row r="5854" spans="6:6">
      <c r="F5854" s="673"/>
    </row>
    <row r="5855" spans="6:6">
      <c r="F5855" s="673"/>
    </row>
    <row r="5856" spans="6:6">
      <c r="F5856" s="673"/>
    </row>
    <row r="5857" spans="6:6">
      <c r="F5857" s="673"/>
    </row>
    <row r="5858" spans="6:6">
      <c r="F5858" s="673"/>
    </row>
    <row r="5859" spans="6:6">
      <c r="F5859" s="673"/>
    </row>
    <row r="5860" spans="6:6">
      <c r="F5860" s="673"/>
    </row>
    <row r="5861" spans="6:6">
      <c r="F5861" s="673"/>
    </row>
    <row r="5862" spans="6:6">
      <c r="F5862" s="673"/>
    </row>
    <row r="5863" spans="6:6">
      <c r="F5863" s="673"/>
    </row>
    <row r="5864" spans="6:6">
      <c r="F5864" s="673"/>
    </row>
    <row r="5865" spans="6:6">
      <c r="F5865" s="673"/>
    </row>
    <row r="5866" spans="6:6">
      <c r="F5866" s="673"/>
    </row>
    <row r="5867" spans="6:6">
      <c r="F5867" s="673"/>
    </row>
    <row r="5868" spans="6:6">
      <c r="F5868" s="673"/>
    </row>
    <row r="5869" spans="6:6">
      <c r="F5869" s="673"/>
    </row>
    <row r="5870" spans="6:6">
      <c r="F5870" s="673"/>
    </row>
    <row r="5871" spans="6:6">
      <c r="F5871" s="673"/>
    </row>
    <row r="5872" spans="6:6">
      <c r="F5872" s="673"/>
    </row>
    <row r="5873" spans="6:6">
      <c r="F5873" s="673"/>
    </row>
    <row r="5874" spans="6:6">
      <c r="F5874" s="673"/>
    </row>
    <row r="5875" spans="6:6">
      <c r="F5875" s="673"/>
    </row>
    <row r="5876" spans="6:6">
      <c r="F5876" s="673"/>
    </row>
    <row r="5877" spans="6:6">
      <c r="F5877" s="673"/>
    </row>
    <row r="5878" spans="6:6">
      <c r="F5878" s="673"/>
    </row>
    <row r="5879" spans="6:6">
      <c r="F5879" s="673"/>
    </row>
    <row r="5880" spans="6:6">
      <c r="F5880" s="673"/>
    </row>
    <row r="5881" spans="6:6">
      <c r="F5881" s="673"/>
    </row>
    <row r="5882" spans="6:6">
      <c r="F5882" s="673"/>
    </row>
    <row r="5883" spans="6:6">
      <c r="F5883" s="673"/>
    </row>
    <row r="5884" spans="6:6">
      <c r="F5884" s="673"/>
    </row>
    <row r="5885" spans="6:6">
      <c r="F5885" s="673"/>
    </row>
    <row r="5886" spans="6:6">
      <c r="F5886" s="673"/>
    </row>
    <row r="5887" spans="6:6">
      <c r="F5887" s="673"/>
    </row>
    <row r="5888" spans="6:6">
      <c r="F5888" s="673"/>
    </row>
    <row r="5889" spans="6:6">
      <c r="F5889" s="673"/>
    </row>
    <row r="5890" spans="6:6">
      <c r="F5890" s="673"/>
    </row>
    <row r="5891" spans="6:6">
      <c r="F5891" s="673"/>
    </row>
    <row r="5892" spans="6:6">
      <c r="F5892" s="673"/>
    </row>
    <row r="5893" spans="6:6">
      <c r="F5893" s="673"/>
    </row>
    <row r="5894" spans="6:6">
      <c r="F5894" s="673"/>
    </row>
    <row r="5895" spans="6:6">
      <c r="F5895" s="673"/>
    </row>
    <row r="5896" spans="6:6">
      <c r="F5896" s="673"/>
    </row>
    <row r="5897" spans="6:6">
      <c r="F5897" s="673"/>
    </row>
    <row r="5898" spans="6:6">
      <c r="F5898" s="673"/>
    </row>
    <row r="5899" spans="6:6">
      <c r="F5899" s="673"/>
    </row>
    <row r="5900" spans="6:6">
      <c r="F5900" s="673"/>
    </row>
    <row r="5901" spans="6:6">
      <c r="F5901" s="673"/>
    </row>
    <row r="5902" spans="6:6">
      <c r="F5902" s="673"/>
    </row>
    <row r="5903" spans="6:6">
      <c r="F5903" s="673"/>
    </row>
    <row r="5904" spans="6:6">
      <c r="F5904" s="673"/>
    </row>
    <row r="5905" spans="6:6">
      <c r="F5905" s="673"/>
    </row>
    <row r="5906" spans="6:6">
      <c r="F5906" s="673"/>
    </row>
    <row r="5907" spans="6:6">
      <c r="F5907" s="673"/>
    </row>
    <row r="5908" spans="6:6">
      <c r="F5908" s="673"/>
    </row>
    <row r="5909" spans="6:6">
      <c r="F5909" s="673"/>
    </row>
    <row r="5910" spans="6:6">
      <c r="F5910" s="673"/>
    </row>
    <row r="5911" spans="6:6">
      <c r="F5911" s="673"/>
    </row>
    <row r="5912" spans="6:6">
      <c r="F5912" s="673"/>
    </row>
    <row r="5913" spans="6:6">
      <c r="F5913" s="673"/>
    </row>
    <row r="5914" spans="6:6">
      <c r="F5914" s="673"/>
    </row>
    <row r="5915" spans="6:6">
      <c r="F5915" s="673"/>
    </row>
    <row r="5916" spans="6:6">
      <c r="F5916" s="673"/>
    </row>
    <row r="5917" spans="6:6">
      <c r="F5917" s="673"/>
    </row>
    <row r="5918" spans="6:6">
      <c r="F5918" s="673"/>
    </row>
    <row r="5919" spans="6:6">
      <c r="F5919" s="673"/>
    </row>
    <row r="5920" spans="6:6">
      <c r="F5920" s="673"/>
    </row>
    <row r="5921" spans="6:6">
      <c r="F5921" s="673"/>
    </row>
    <row r="5922" spans="6:6">
      <c r="F5922" s="673"/>
    </row>
    <row r="5923" spans="6:6">
      <c r="F5923" s="673"/>
    </row>
    <row r="5924" spans="6:6">
      <c r="F5924" s="673"/>
    </row>
    <row r="5925" spans="6:6">
      <c r="F5925" s="673"/>
    </row>
    <row r="5926" spans="6:6">
      <c r="F5926" s="673"/>
    </row>
    <row r="5927" spans="6:6">
      <c r="F5927" s="673"/>
    </row>
    <row r="5928" spans="6:6">
      <c r="F5928" s="673"/>
    </row>
    <row r="5929" spans="6:6">
      <c r="F5929" s="673"/>
    </row>
    <row r="5930" spans="6:6">
      <c r="F5930" s="673"/>
    </row>
    <row r="5931" spans="6:6">
      <c r="F5931" s="673"/>
    </row>
    <row r="5932" spans="6:6">
      <c r="F5932" s="673"/>
    </row>
    <row r="5933" spans="6:6">
      <c r="F5933" s="673"/>
    </row>
    <row r="5934" spans="6:6">
      <c r="F5934" s="673"/>
    </row>
    <row r="5935" spans="6:6">
      <c r="F5935" s="673"/>
    </row>
    <row r="5936" spans="6:6">
      <c r="F5936" s="673"/>
    </row>
    <row r="5937" spans="6:6">
      <c r="F5937" s="673"/>
    </row>
    <row r="5938" spans="6:6">
      <c r="F5938" s="673"/>
    </row>
    <row r="5939" spans="6:6">
      <c r="F5939" s="673"/>
    </row>
    <row r="5940" spans="6:6">
      <c r="F5940" s="673"/>
    </row>
    <row r="5941" spans="6:6">
      <c r="F5941" s="673"/>
    </row>
    <row r="5942" spans="6:6">
      <c r="F5942" s="673"/>
    </row>
    <row r="5943" spans="6:6">
      <c r="F5943" s="673"/>
    </row>
    <row r="5944" spans="6:6">
      <c r="F5944" s="673"/>
    </row>
    <row r="5945" spans="6:6">
      <c r="F5945" s="673"/>
    </row>
    <row r="5946" spans="6:6">
      <c r="F5946" s="673"/>
    </row>
    <row r="5947" spans="6:6">
      <c r="F5947" s="673"/>
    </row>
    <row r="5948" spans="6:6">
      <c r="F5948" s="673"/>
    </row>
    <row r="5949" spans="6:6">
      <c r="F5949" s="673"/>
    </row>
    <row r="5950" spans="6:6">
      <c r="F5950" s="673"/>
    </row>
    <row r="5951" spans="6:6">
      <c r="F5951" s="673"/>
    </row>
    <row r="5952" spans="6:6">
      <c r="F5952" s="673"/>
    </row>
    <row r="5953" spans="6:6">
      <c r="F5953" s="673"/>
    </row>
    <row r="5954" spans="6:6">
      <c r="F5954" s="673"/>
    </row>
    <row r="5955" spans="6:6">
      <c r="F5955" s="673"/>
    </row>
    <row r="5956" spans="6:6">
      <c r="F5956" s="673"/>
    </row>
    <row r="5957" spans="6:6">
      <c r="F5957" s="673"/>
    </row>
    <row r="5958" spans="6:6">
      <c r="F5958" s="673"/>
    </row>
    <row r="5959" spans="6:6">
      <c r="F5959" s="673"/>
    </row>
    <row r="5960" spans="6:6">
      <c r="F5960" s="673"/>
    </row>
    <row r="5961" spans="6:6">
      <c r="F5961" s="673"/>
    </row>
    <row r="5962" spans="6:6">
      <c r="F5962" s="673"/>
    </row>
    <row r="5963" spans="6:6">
      <c r="F5963" s="673"/>
    </row>
    <row r="5964" spans="6:6">
      <c r="F5964" s="673"/>
    </row>
    <row r="5965" spans="6:6">
      <c r="F5965" s="673"/>
    </row>
    <row r="5966" spans="6:6">
      <c r="F5966" s="673"/>
    </row>
    <row r="5967" spans="6:6">
      <c r="F5967" s="673"/>
    </row>
    <row r="5968" spans="6:6">
      <c r="F5968" s="673"/>
    </row>
    <row r="5969" spans="6:6">
      <c r="F5969" s="673"/>
    </row>
    <row r="5970" spans="6:6">
      <c r="F5970" s="673"/>
    </row>
    <row r="5971" spans="6:6">
      <c r="F5971" s="673"/>
    </row>
    <row r="5972" spans="6:6">
      <c r="F5972" s="673"/>
    </row>
    <row r="5973" spans="6:6">
      <c r="F5973" s="673"/>
    </row>
    <row r="5974" spans="6:6">
      <c r="F5974" s="673"/>
    </row>
    <row r="5975" spans="6:6">
      <c r="F5975" s="673"/>
    </row>
    <row r="5976" spans="6:6">
      <c r="F5976" s="673"/>
    </row>
    <row r="5977" spans="6:6">
      <c r="F5977" s="673"/>
    </row>
    <row r="5978" spans="6:6">
      <c r="F5978" s="673"/>
    </row>
    <row r="5979" spans="6:6">
      <c r="F5979" s="673"/>
    </row>
    <row r="5980" spans="6:6">
      <c r="F5980" s="673"/>
    </row>
    <row r="5981" spans="6:6">
      <c r="F5981" s="673"/>
    </row>
    <row r="5982" spans="6:6">
      <c r="F5982" s="673"/>
    </row>
    <row r="5983" spans="6:6">
      <c r="F5983" s="673"/>
    </row>
    <row r="5984" spans="6:6">
      <c r="F5984" s="673"/>
    </row>
    <row r="5985" spans="6:6">
      <c r="F5985" s="673"/>
    </row>
    <row r="5986" spans="6:6">
      <c r="F5986" s="673"/>
    </row>
    <row r="5987" spans="6:6">
      <c r="F5987" s="673"/>
    </row>
    <row r="5988" spans="6:6">
      <c r="F5988" s="673"/>
    </row>
    <row r="5989" spans="6:6">
      <c r="F5989" s="673"/>
    </row>
    <row r="5990" spans="6:6">
      <c r="F5990" s="673"/>
    </row>
    <row r="5991" spans="6:6">
      <c r="F5991" s="673"/>
    </row>
    <row r="5992" spans="6:6">
      <c r="F5992" s="673"/>
    </row>
    <row r="5993" spans="6:6">
      <c r="F5993" s="673"/>
    </row>
    <row r="5994" spans="6:6">
      <c r="F5994" s="673"/>
    </row>
    <row r="5995" spans="6:6">
      <c r="F5995" s="673"/>
    </row>
    <row r="5996" spans="6:6">
      <c r="F5996" s="673"/>
    </row>
    <row r="5997" spans="6:6">
      <c r="F5997" s="673"/>
    </row>
    <row r="5998" spans="6:6">
      <c r="F5998" s="673"/>
    </row>
    <row r="5999" spans="6:6">
      <c r="F5999" s="673"/>
    </row>
    <row r="6000" spans="6:6">
      <c r="F6000" s="673"/>
    </row>
    <row r="6001" spans="6:6">
      <c r="F6001" s="673"/>
    </row>
    <row r="6002" spans="6:6">
      <c r="F6002" s="673"/>
    </row>
    <row r="6003" spans="6:6">
      <c r="F6003" s="673"/>
    </row>
    <row r="6004" spans="6:6">
      <c r="F6004" s="673"/>
    </row>
    <row r="6005" spans="6:6">
      <c r="F6005" s="673"/>
    </row>
    <row r="6006" spans="6:6">
      <c r="F6006" s="673"/>
    </row>
    <row r="6007" spans="6:6">
      <c r="F6007" s="673"/>
    </row>
    <row r="6008" spans="6:6">
      <c r="F6008" s="673"/>
    </row>
    <row r="6009" spans="6:6">
      <c r="F6009" s="673"/>
    </row>
    <row r="6010" spans="6:6">
      <c r="F6010" s="673"/>
    </row>
    <row r="6011" spans="6:6">
      <c r="F6011" s="673"/>
    </row>
    <row r="6012" spans="6:6">
      <c r="F6012" s="673"/>
    </row>
    <row r="6013" spans="6:6">
      <c r="F6013" s="673"/>
    </row>
    <row r="6014" spans="6:6">
      <c r="F6014" s="673"/>
    </row>
    <row r="6015" spans="6:6">
      <c r="F6015" s="673"/>
    </row>
    <row r="6016" spans="6:6">
      <c r="F6016" s="673"/>
    </row>
    <row r="6017" spans="6:6">
      <c r="F6017" s="673"/>
    </row>
    <row r="6018" spans="6:6">
      <c r="F6018" s="673"/>
    </row>
    <row r="6019" spans="6:6">
      <c r="F6019" s="673"/>
    </row>
    <row r="6020" spans="6:6">
      <c r="F6020" s="673"/>
    </row>
    <row r="6021" spans="6:6">
      <c r="F6021" s="673"/>
    </row>
    <row r="6022" spans="6:6">
      <c r="F6022" s="673"/>
    </row>
    <row r="6023" spans="6:6">
      <c r="F6023" s="673"/>
    </row>
    <row r="6024" spans="6:6">
      <c r="F6024" s="673"/>
    </row>
    <row r="6025" spans="6:6">
      <c r="F6025" s="673"/>
    </row>
    <row r="6026" spans="6:6">
      <c r="F6026" s="673"/>
    </row>
    <row r="6027" spans="6:6">
      <c r="F6027" s="673"/>
    </row>
    <row r="6028" spans="6:6">
      <c r="F6028" s="673"/>
    </row>
    <row r="6029" spans="6:6">
      <c r="F6029" s="673"/>
    </row>
    <row r="6030" spans="6:6">
      <c r="F6030" s="673"/>
    </row>
    <row r="6031" spans="6:6">
      <c r="F6031" s="673"/>
    </row>
    <row r="6032" spans="6:6">
      <c r="F6032" s="673"/>
    </row>
    <row r="6033" spans="6:6">
      <c r="F6033" s="673"/>
    </row>
    <row r="6034" spans="6:6">
      <c r="F6034" s="673"/>
    </row>
    <row r="6035" spans="6:6">
      <c r="F6035" s="673"/>
    </row>
    <row r="6036" spans="6:6">
      <c r="F6036" s="673"/>
    </row>
    <row r="6037" spans="6:6">
      <c r="F6037" s="673"/>
    </row>
    <row r="6038" spans="6:6">
      <c r="F6038" s="673"/>
    </row>
    <row r="6039" spans="6:6">
      <c r="F6039" s="673"/>
    </row>
    <row r="6040" spans="6:6">
      <c r="F6040" s="673"/>
    </row>
    <row r="6041" spans="6:6">
      <c r="F6041" s="673"/>
    </row>
    <row r="6042" spans="6:6">
      <c r="F6042" s="673"/>
    </row>
    <row r="6043" spans="6:6">
      <c r="F6043" s="673"/>
    </row>
    <row r="6044" spans="6:6">
      <c r="F6044" s="673"/>
    </row>
    <row r="6045" spans="6:6">
      <c r="F6045" s="673"/>
    </row>
    <row r="6046" spans="6:6">
      <c r="F6046" s="673"/>
    </row>
    <row r="6047" spans="6:6">
      <c r="F6047" s="673"/>
    </row>
    <row r="6048" spans="6:6">
      <c r="F6048" s="673"/>
    </row>
    <row r="6049" spans="6:6">
      <c r="F6049" s="673"/>
    </row>
    <row r="6050" spans="6:6">
      <c r="F6050" s="673"/>
    </row>
    <row r="6051" spans="6:6">
      <c r="F6051" s="673"/>
    </row>
    <row r="6052" spans="6:6">
      <c r="F6052" s="673"/>
    </row>
    <row r="6053" spans="6:6">
      <c r="F6053" s="673"/>
    </row>
    <row r="6054" spans="6:6">
      <c r="F6054" s="673"/>
    </row>
    <row r="6055" spans="6:6">
      <c r="F6055" s="673"/>
    </row>
    <row r="6056" spans="6:6">
      <c r="F6056" s="673"/>
    </row>
    <row r="6057" spans="6:6">
      <c r="F6057" s="673"/>
    </row>
    <row r="6058" spans="6:6">
      <c r="F6058" s="673"/>
    </row>
    <row r="6059" spans="6:6">
      <c r="F6059" s="673"/>
    </row>
    <row r="6060" spans="6:6">
      <c r="F6060" s="673"/>
    </row>
    <row r="6061" spans="6:6">
      <c r="F6061" s="673"/>
    </row>
    <row r="6062" spans="6:6">
      <c r="F6062" s="673"/>
    </row>
    <row r="6063" spans="6:6">
      <c r="F6063" s="673"/>
    </row>
    <row r="6064" spans="6:6">
      <c r="F6064" s="673"/>
    </row>
    <row r="6065" spans="6:6">
      <c r="F6065" s="673"/>
    </row>
    <row r="6066" spans="6:6">
      <c r="F6066" s="673"/>
    </row>
    <row r="6067" spans="6:6">
      <c r="F6067" s="673"/>
    </row>
    <row r="6068" spans="6:6">
      <c r="F6068" s="673"/>
    </row>
    <row r="6069" spans="6:6">
      <c r="F6069" s="673"/>
    </row>
    <row r="6070" spans="6:6">
      <c r="F6070" s="673"/>
    </row>
    <row r="6071" spans="6:6">
      <c r="F6071" s="673"/>
    </row>
    <row r="6072" spans="6:6">
      <c r="F6072" s="673"/>
    </row>
    <row r="6073" spans="6:6">
      <c r="F6073" s="673"/>
    </row>
    <row r="6074" spans="6:6">
      <c r="F6074" s="673"/>
    </row>
    <row r="6075" spans="6:6">
      <c r="F6075" s="673"/>
    </row>
    <row r="6076" spans="6:6">
      <c r="F6076" s="673"/>
    </row>
    <row r="6077" spans="6:6">
      <c r="F6077" s="673"/>
    </row>
    <row r="6078" spans="6:6">
      <c r="F6078" s="673"/>
    </row>
    <row r="6079" spans="6:6">
      <c r="F6079" s="673"/>
    </row>
    <row r="6080" spans="6:6">
      <c r="F6080" s="673"/>
    </row>
    <row r="6081" spans="6:6">
      <c r="F6081" s="673"/>
    </row>
    <row r="6082" spans="6:6">
      <c r="F6082" s="673"/>
    </row>
    <row r="6083" spans="6:6">
      <c r="F6083" s="673"/>
    </row>
    <row r="6084" spans="6:6">
      <c r="F6084" s="673"/>
    </row>
    <row r="6085" spans="6:6">
      <c r="F6085" s="673"/>
    </row>
    <row r="6086" spans="6:6">
      <c r="F6086" s="673"/>
    </row>
    <row r="6087" spans="6:6">
      <c r="F6087" s="673"/>
    </row>
    <row r="6088" spans="6:6">
      <c r="F6088" s="673"/>
    </row>
    <row r="6089" spans="6:6">
      <c r="F6089" s="673"/>
    </row>
    <row r="6090" spans="6:6">
      <c r="F6090" s="673"/>
    </row>
    <row r="6091" spans="6:6">
      <c r="F6091" s="673"/>
    </row>
    <row r="6092" spans="6:6">
      <c r="F6092" s="673"/>
    </row>
    <row r="6093" spans="6:6">
      <c r="F6093" s="673"/>
    </row>
    <row r="6094" spans="6:6">
      <c r="F6094" s="673"/>
    </row>
    <row r="6095" spans="6:6">
      <c r="F6095" s="673"/>
    </row>
    <row r="6096" spans="6:6">
      <c r="F6096" s="673"/>
    </row>
    <row r="6097" spans="6:6">
      <c r="F6097" s="673"/>
    </row>
    <row r="6098" spans="6:6">
      <c r="F6098" s="673"/>
    </row>
    <row r="6099" spans="6:6">
      <c r="F6099" s="673"/>
    </row>
    <row r="6100" spans="6:6">
      <c r="F6100" s="673"/>
    </row>
    <row r="6101" spans="6:6">
      <c r="F6101" s="673"/>
    </row>
    <row r="6102" spans="6:6">
      <c r="F6102" s="673"/>
    </row>
    <row r="6103" spans="6:6">
      <c r="F6103" s="673"/>
    </row>
    <row r="6104" spans="6:6">
      <c r="F6104" s="673"/>
    </row>
    <row r="6105" spans="6:6">
      <c r="F6105" s="673"/>
    </row>
    <row r="6106" spans="6:6">
      <c r="F6106" s="673"/>
    </row>
    <row r="6107" spans="6:6">
      <c r="F6107" s="673"/>
    </row>
    <row r="6108" spans="6:6">
      <c r="F6108" s="673"/>
    </row>
    <row r="6109" spans="6:6">
      <c r="F6109" s="673"/>
    </row>
    <row r="6110" spans="6:6">
      <c r="F6110" s="673"/>
    </row>
    <row r="6111" spans="6:6">
      <c r="F6111" s="673"/>
    </row>
    <row r="6112" spans="6:6">
      <c r="F6112" s="673"/>
    </row>
    <row r="6113" spans="6:6">
      <c r="F6113" s="673"/>
    </row>
    <row r="6114" spans="6:6">
      <c r="F6114" s="673"/>
    </row>
    <row r="6115" spans="6:6">
      <c r="F6115" s="673"/>
    </row>
    <row r="6116" spans="6:6">
      <c r="F6116" s="673"/>
    </row>
    <row r="6117" spans="6:6">
      <c r="F6117" s="673"/>
    </row>
    <row r="6118" spans="6:6">
      <c r="F6118" s="673"/>
    </row>
    <row r="6119" spans="6:6">
      <c r="F6119" s="673"/>
    </row>
    <row r="6120" spans="6:6">
      <c r="F6120" s="673"/>
    </row>
    <row r="6121" spans="6:6">
      <c r="F6121" s="673"/>
    </row>
    <row r="6122" spans="6:6">
      <c r="F6122" s="673"/>
    </row>
    <row r="6123" spans="6:6">
      <c r="F6123" s="673"/>
    </row>
    <row r="6124" spans="6:6">
      <c r="F6124" s="673"/>
    </row>
    <row r="6125" spans="6:6">
      <c r="F6125" s="673"/>
    </row>
    <row r="6126" spans="6:6">
      <c r="F6126" s="673"/>
    </row>
    <row r="6127" spans="6:6">
      <c r="F6127" s="673"/>
    </row>
    <row r="6128" spans="6:6">
      <c r="F6128" s="673"/>
    </row>
    <row r="6129" spans="6:6">
      <c r="F6129" s="673"/>
    </row>
    <row r="6130" spans="6:6">
      <c r="F6130" s="673"/>
    </row>
    <row r="6131" spans="6:6">
      <c r="F6131" s="673"/>
    </row>
    <row r="6132" spans="6:6">
      <c r="F6132" s="673"/>
    </row>
    <row r="6133" spans="6:6">
      <c r="F6133" s="673"/>
    </row>
    <row r="6134" spans="6:6">
      <c r="F6134" s="673"/>
    </row>
    <row r="6135" spans="6:6">
      <c r="F6135" s="673"/>
    </row>
    <row r="6136" spans="6:6">
      <c r="F6136" s="673"/>
    </row>
    <row r="6137" spans="6:6">
      <c r="F6137" s="673"/>
    </row>
    <row r="6138" spans="6:6">
      <c r="F6138" s="673"/>
    </row>
    <row r="6139" spans="6:6">
      <c r="F6139" s="673"/>
    </row>
    <row r="6140" spans="6:6">
      <c r="F6140" s="673"/>
    </row>
    <row r="6141" spans="6:6">
      <c r="F6141" s="673"/>
    </row>
    <row r="6142" spans="6:6">
      <c r="F6142" s="673"/>
    </row>
    <row r="6143" spans="6:6">
      <c r="F6143" s="673"/>
    </row>
    <row r="6144" spans="6:6">
      <c r="F6144" s="673"/>
    </row>
    <row r="6145" spans="6:6">
      <c r="F6145" s="673"/>
    </row>
    <row r="6146" spans="6:6">
      <c r="F6146" s="673"/>
    </row>
    <row r="6147" spans="6:6">
      <c r="F6147" s="673"/>
    </row>
    <row r="6148" spans="6:6">
      <c r="F6148" s="673"/>
    </row>
    <row r="6149" spans="6:6">
      <c r="F6149" s="673"/>
    </row>
    <row r="6150" spans="6:6">
      <c r="F6150" s="673"/>
    </row>
    <row r="6151" spans="6:6">
      <c r="F6151" s="673"/>
    </row>
    <row r="6152" spans="6:6">
      <c r="F6152" s="673"/>
    </row>
    <row r="6153" spans="6:6">
      <c r="F6153" s="673"/>
    </row>
    <row r="6154" spans="6:6">
      <c r="F6154" s="673"/>
    </row>
    <row r="6155" spans="6:6">
      <c r="F6155" s="673"/>
    </row>
    <row r="6156" spans="6:6">
      <c r="F6156" s="673"/>
    </row>
    <row r="6157" spans="6:6">
      <c r="F6157" s="673"/>
    </row>
    <row r="6158" spans="6:6">
      <c r="F6158" s="673"/>
    </row>
    <row r="6159" spans="6:6">
      <c r="F6159" s="673"/>
    </row>
    <row r="6160" spans="6:6">
      <c r="F6160" s="673"/>
    </row>
    <row r="6161" spans="6:6">
      <c r="F6161" s="673"/>
    </row>
    <row r="6162" spans="6:6">
      <c r="F6162" s="673"/>
    </row>
    <row r="6163" spans="6:6">
      <c r="F6163" s="673"/>
    </row>
    <row r="6164" spans="6:6">
      <c r="F6164" s="673"/>
    </row>
    <row r="6165" spans="6:6">
      <c r="F6165" s="673"/>
    </row>
    <row r="6166" spans="6:6">
      <c r="F6166" s="673"/>
    </row>
    <row r="6167" spans="6:6">
      <c r="F6167" s="673"/>
    </row>
    <row r="6168" spans="6:6">
      <c r="F6168" s="673"/>
    </row>
    <row r="6169" spans="6:6">
      <c r="F6169" s="673"/>
    </row>
    <row r="6170" spans="6:6">
      <c r="F6170" s="673"/>
    </row>
    <row r="6171" spans="6:6">
      <c r="F6171" s="673"/>
    </row>
    <row r="6172" spans="6:6">
      <c r="F6172" s="673"/>
    </row>
    <row r="6173" spans="6:6">
      <c r="F6173" s="673"/>
    </row>
    <row r="6174" spans="6:6">
      <c r="F6174" s="673"/>
    </row>
    <row r="6175" spans="6:6">
      <c r="F6175" s="673"/>
    </row>
    <row r="6176" spans="6:6">
      <c r="F6176" s="673"/>
    </row>
    <row r="6177" spans="6:6">
      <c r="F6177" s="673"/>
    </row>
    <row r="6178" spans="6:6">
      <c r="F6178" s="673"/>
    </row>
    <row r="6179" spans="6:6">
      <c r="F6179" s="673"/>
    </row>
    <row r="6180" spans="6:6">
      <c r="F6180" s="673"/>
    </row>
    <row r="6181" spans="6:6">
      <c r="F6181" s="673"/>
    </row>
    <row r="6182" spans="6:6">
      <c r="F6182" s="673"/>
    </row>
    <row r="6183" spans="6:6">
      <c r="F6183" s="673"/>
    </row>
    <row r="6184" spans="6:6">
      <c r="F6184" s="673"/>
    </row>
    <row r="6185" spans="6:6">
      <c r="F6185" s="673"/>
    </row>
    <row r="6186" spans="6:6">
      <c r="F6186" s="673"/>
    </row>
    <row r="6187" spans="6:6">
      <c r="F6187" s="673"/>
    </row>
    <row r="6188" spans="6:6">
      <c r="F6188" s="673"/>
    </row>
    <row r="6189" spans="6:6">
      <c r="F6189" s="673"/>
    </row>
    <row r="6190" spans="6:6">
      <c r="F6190" s="673"/>
    </row>
    <row r="6191" spans="6:6">
      <c r="F6191" s="673"/>
    </row>
    <row r="6192" spans="6:6">
      <c r="F6192" s="673"/>
    </row>
    <row r="6193" spans="6:6">
      <c r="F6193" s="673"/>
    </row>
    <row r="6194" spans="6:6">
      <c r="F6194" s="673"/>
    </row>
    <row r="6195" spans="6:6">
      <c r="F6195" s="673"/>
    </row>
    <row r="6196" spans="6:6">
      <c r="F6196" s="673"/>
    </row>
    <row r="6197" spans="6:6">
      <c r="F6197" s="673"/>
    </row>
    <row r="6198" spans="6:6">
      <c r="F6198" s="673"/>
    </row>
    <row r="6199" spans="6:6">
      <c r="F6199" s="673"/>
    </row>
    <row r="6200" spans="6:6">
      <c r="F6200" s="673"/>
    </row>
    <row r="6201" spans="6:6">
      <c r="F6201" s="673"/>
    </row>
    <row r="6202" spans="6:6">
      <c r="F6202" s="673"/>
    </row>
    <row r="6203" spans="6:6">
      <c r="F6203" s="673"/>
    </row>
    <row r="6204" spans="6:6">
      <c r="F6204" s="673"/>
    </row>
    <row r="6205" spans="6:6">
      <c r="F6205" s="673"/>
    </row>
    <row r="6206" spans="6:6">
      <c r="F6206" s="673"/>
    </row>
    <row r="6207" spans="6:6">
      <c r="F6207" s="673"/>
    </row>
    <row r="6208" spans="6:6">
      <c r="F6208" s="673"/>
    </row>
    <row r="6209" spans="6:6">
      <c r="F6209" s="673"/>
    </row>
    <row r="6210" spans="6:6">
      <c r="F6210" s="673"/>
    </row>
    <row r="6211" spans="6:6">
      <c r="F6211" s="673"/>
    </row>
    <row r="6212" spans="6:6">
      <c r="F6212" s="673"/>
    </row>
    <row r="6213" spans="6:6">
      <c r="F6213" s="673"/>
    </row>
    <row r="6214" spans="6:6">
      <c r="F6214" s="673"/>
    </row>
    <row r="6215" spans="6:6">
      <c r="F6215" s="673"/>
    </row>
    <row r="6216" spans="6:6">
      <c r="F6216" s="673"/>
    </row>
    <row r="6217" spans="6:6">
      <c r="F6217" s="673"/>
    </row>
    <row r="6218" spans="6:6">
      <c r="F6218" s="673"/>
    </row>
    <row r="6219" spans="6:6">
      <c r="F6219" s="673"/>
    </row>
    <row r="6220" spans="6:6">
      <c r="F6220" s="673"/>
    </row>
    <row r="6221" spans="6:6">
      <c r="F6221" s="673"/>
    </row>
    <row r="6222" spans="6:6">
      <c r="F6222" s="673"/>
    </row>
    <row r="6223" spans="6:6">
      <c r="F6223" s="673"/>
    </row>
    <row r="6224" spans="6:6">
      <c r="F6224" s="673"/>
    </row>
    <row r="6225" spans="6:6">
      <c r="F6225" s="673"/>
    </row>
    <row r="6226" spans="6:6">
      <c r="F6226" s="673"/>
    </row>
    <row r="6227" spans="6:6">
      <c r="F6227" s="673"/>
    </row>
    <row r="6228" spans="6:6">
      <c r="F6228" s="673"/>
    </row>
    <row r="6229" spans="6:6">
      <c r="F6229" s="673"/>
    </row>
    <row r="6230" spans="6:6">
      <c r="F6230" s="673"/>
    </row>
    <row r="6231" spans="6:6">
      <c r="F6231" s="673"/>
    </row>
    <row r="6232" spans="6:6">
      <c r="F6232" s="673"/>
    </row>
    <row r="6233" spans="6:6">
      <c r="F6233" s="673"/>
    </row>
    <row r="6234" spans="6:6">
      <c r="F6234" s="673"/>
    </row>
    <row r="6235" spans="6:6">
      <c r="F6235" s="673"/>
    </row>
    <row r="6236" spans="6:6">
      <c r="F6236" s="673"/>
    </row>
    <row r="6237" spans="6:6">
      <c r="F6237" s="673"/>
    </row>
    <row r="6238" spans="6:6">
      <c r="F6238" s="673"/>
    </row>
    <row r="6239" spans="6:6">
      <c r="F6239" s="673"/>
    </row>
    <row r="6240" spans="6:6">
      <c r="F6240" s="673"/>
    </row>
    <row r="6241" spans="6:6">
      <c r="F6241" s="673"/>
    </row>
    <row r="6242" spans="6:6">
      <c r="F6242" s="673"/>
    </row>
    <row r="6243" spans="6:6">
      <c r="F6243" s="673"/>
    </row>
    <row r="6244" spans="6:6">
      <c r="F6244" s="673"/>
    </row>
    <row r="6245" spans="6:6">
      <c r="F6245" s="673"/>
    </row>
    <row r="6246" spans="6:6">
      <c r="F6246" s="673"/>
    </row>
    <row r="6247" spans="6:6">
      <c r="F6247" s="673"/>
    </row>
    <row r="6248" spans="6:6">
      <c r="F6248" s="673"/>
    </row>
    <row r="6249" spans="6:6">
      <c r="F6249" s="673"/>
    </row>
    <row r="6250" spans="6:6">
      <c r="F6250" s="673"/>
    </row>
    <row r="6251" spans="6:6">
      <c r="F6251" s="673"/>
    </row>
    <row r="6252" spans="6:6">
      <c r="F6252" s="673"/>
    </row>
    <row r="6253" spans="6:6">
      <c r="F6253" s="673"/>
    </row>
    <row r="6254" spans="6:6">
      <c r="F6254" s="673"/>
    </row>
    <row r="6255" spans="6:6">
      <c r="F6255" s="673"/>
    </row>
    <row r="6256" spans="6:6">
      <c r="F6256" s="673"/>
    </row>
    <row r="6257" spans="6:6">
      <c r="F6257" s="673"/>
    </row>
    <row r="6258" spans="6:6">
      <c r="F6258" s="673"/>
    </row>
    <row r="6259" spans="6:6">
      <c r="F6259" s="673"/>
    </row>
    <row r="6260" spans="6:6">
      <c r="F6260" s="673"/>
    </row>
    <row r="6261" spans="6:6">
      <c r="F6261" s="673"/>
    </row>
    <row r="6262" spans="6:6">
      <c r="F6262" s="673"/>
    </row>
    <row r="6263" spans="6:6">
      <c r="F6263" s="673"/>
    </row>
    <row r="6264" spans="6:6">
      <c r="F6264" s="673"/>
    </row>
    <row r="6265" spans="6:6">
      <c r="F6265" s="673"/>
    </row>
    <row r="6266" spans="6:6">
      <c r="F6266" s="673"/>
    </row>
    <row r="6267" spans="6:6">
      <c r="F6267" s="673"/>
    </row>
    <row r="6268" spans="6:6">
      <c r="F6268" s="673"/>
    </row>
    <row r="6269" spans="6:6">
      <c r="F6269" s="673"/>
    </row>
    <row r="6270" spans="6:6">
      <c r="F6270" s="673"/>
    </row>
    <row r="6271" spans="6:6">
      <c r="F6271" s="673"/>
    </row>
    <row r="6272" spans="6:6">
      <c r="F6272" s="673"/>
    </row>
    <row r="6273" spans="6:6">
      <c r="F6273" s="673"/>
    </row>
    <row r="6274" spans="6:6">
      <c r="F6274" s="673"/>
    </row>
    <row r="6275" spans="6:6">
      <c r="F6275" s="673"/>
    </row>
    <row r="6276" spans="6:6">
      <c r="F6276" s="673"/>
    </row>
    <row r="6277" spans="6:6">
      <c r="F6277" s="673"/>
    </row>
    <row r="6278" spans="6:6">
      <c r="F6278" s="673"/>
    </row>
    <row r="6279" spans="6:6">
      <c r="F6279" s="673"/>
    </row>
    <row r="6280" spans="6:6">
      <c r="F6280" s="673"/>
    </row>
    <row r="6281" spans="6:6">
      <c r="F6281" s="673"/>
    </row>
    <row r="6282" spans="6:6">
      <c r="F6282" s="673"/>
    </row>
    <row r="6283" spans="6:6">
      <c r="F6283" s="673"/>
    </row>
    <row r="6284" spans="6:6">
      <c r="F6284" s="673"/>
    </row>
    <row r="6285" spans="6:6">
      <c r="F6285" s="673"/>
    </row>
    <row r="6286" spans="6:6">
      <c r="F6286" s="673"/>
    </row>
    <row r="6287" spans="6:6">
      <c r="F6287" s="673"/>
    </row>
    <row r="6288" spans="6:6">
      <c r="F6288" s="673"/>
    </row>
    <row r="6289" spans="6:6">
      <c r="F6289" s="673"/>
    </row>
    <row r="6290" spans="6:6">
      <c r="F6290" s="673"/>
    </row>
    <row r="6291" spans="6:6">
      <c r="F6291" s="673"/>
    </row>
    <row r="6292" spans="6:6">
      <c r="F6292" s="673"/>
    </row>
    <row r="6293" spans="6:6">
      <c r="F6293" s="673"/>
    </row>
    <row r="6294" spans="6:6">
      <c r="F6294" s="673"/>
    </row>
    <row r="6295" spans="6:6">
      <c r="F6295" s="673"/>
    </row>
    <row r="6296" spans="6:6">
      <c r="F6296" s="673"/>
    </row>
    <row r="6297" spans="6:6">
      <c r="F6297" s="673"/>
    </row>
    <row r="6298" spans="6:6">
      <c r="F6298" s="673"/>
    </row>
    <row r="6299" spans="6:6">
      <c r="F6299" s="673"/>
    </row>
    <row r="6300" spans="6:6">
      <c r="F6300" s="673"/>
    </row>
    <row r="6301" spans="6:6">
      <c r="F6301" s="673"/>
    </row>
    <row r="6302" spans="6:6">
      <c r="F6302" s="673"/>
    </row>
    <row r="6303" spans="6:6">
      <c r="F6303" s="673"/>
    </row>
    <row r="6304" spans="6:6">
      <c r="F6304" s="673"/>
    </row>
    <row r="6305" spans="6:6">
      <c r="F6305" s="673"/>
    </row>
    <row r="6306" spans="6:6">
      <c r="F6306" s="673"/>
    </row>
    <row r="6307" spans="6:6">
      <c r="F6307" s="673"/>
    </row>
    <row r="6308" spans="6:6">
      <c r="F6308" s="673"/>
    </row>
    <row r="6309" spans="6:6">
      <c r="F6309" s="673"/>
    </row>
    <row r="6310" spans="6:6">
      <c r="F6310" s="673"/>
    </row>
    <row r="6311" spans="6:6">
      <c r="F6311" s="673"/>
    </row>
    <row r="6312" spans="6:6">
      <c r="F6312" s="673"/>
    </row>
    <row r="6313" spans="6:6">
      <c r="F6313" s="673"/>
    </row>
    <row r="6314" spans="6:6">
      <c r="F6314" s="673"/>
    </row>
    <row r="6315" spans="6:6">
      <c r="F6315" s="673"/>
    </row>
    <row r="6316" spans="6:6">
      <c r="F6316" s="673"/>
    </row>
    <row r="6317" spans="6:6">
      <c r="F6317" s="673"/>
    </row>
    <row r="6318" spans="6:6">
      <c r="F6318" s="673"/>
    </row>
    <row r="6319" spans="6:6">
      <c r="F6319" s="673"/>
    </row>
    <row r="6320" spans="6:6">
      <c r="F6320" s="673"/>
    </row>
    <row r="6321" spans="6:6">
      <c r="F6321" s="673"/>
    </row>
    <row r="6322" spans="6:6">
      <c r="F6322" s="673"/>
    </row>
    <row r="6323" spans="6:6">
      <c r="F6323" s="673"/>
    </row>
    <row r="6324" spans="6:6">
      <c r="F6324" s="673"/>
    </row>
    <row r="6325" spans="6:6">
      <c r="F6325" s="673"/>
    </row>
    <row r="6326" spans="6:6">
      <c r="F6326" s="673"/>
    </row>
    <row r="6327" spans="6:6">
      <c r="F6327" s="673"/>
    </row>
    <row r="6328" spans="6:6">
      <c r="F6328" s="673"/>
    </row>
    <row r="6329" spans="6:6">
      <c r="F6329" s="673"/>
    </row>
    <row r="6330" spans="6:6">
      <c r="F6330" s="673"/>
    </row>
    <row r="6331" spans="6:6">
      <c r="F6331" s="673"/>
    </row>
    <row r="6332" spans="6:6">
      <c r="F6332" s="673"/>
    </row>
    <row r="6333" spans="6:6">
      <c r="F6333" s="673"/>
    </row>
    <row r="6334" spans="6:6">
      <c r="F6334" s="673"/>
    </row>
    <row r="6335" spans="6:6">
      <c r="F6335" s="673"/>
    </row>
    <row r="6336" spans="6:6">
      <c r="F6336" s="673"/>
    </row>
    <row r="6337" spans="6:6">
      <c r="F6337" s="673"/>
    </row>
    <row r="6338" spans="6:6">
      <c r="F6338" s="673"/>
    </row>
    <row r="6339" spans="6:6">
      <c r="F6339" s="673"/>
    </row>
    <row r="6340" spans="6:6">
      <c r="F6340" s="673"/>
    </row>
    <row r="6341" spans="6:6">
      <c r="F6341" s="673"/>
    </row>
    <row r="6342" spans="6:6">
      <c r="F6342" s="673"/>
    </row>
    <row r="6343" spans="6:6">
      <c r="F6343" s="673"/>
    </row>
    <row r="6344" spans="6:6">
      <c r="F6344" s="673"/>
    </row>
    <row r="6345" spans="6:6">
      <c r="F6345" s="673"/>
    </row>
    <row r="6346" spans="6:6">
      <c r="F6346" s="673"/>
    </row>
    <row r="6347" spans="6:6">
      <c r="F6347" s="673"/>
    </row>
    <row r="6348" spans="6:6">
      <c r="F6348" s="673"/>
    </row>
    <row r="6349" spans="6:6">
      <c r="F6349" s="673"/>
    </row>
    <row r="6350" spans="6:6">
      <c r="F6350" s="673"/>
    </row>
    <row r="6351" spans="6:6">
      <c r="F6351" s="673"/>
    </row>
    <row r="6352" spans="6:6">
      <c r="F6352" s="673"/>
    </row>
    <row r="6353" spans="6:6">
      <c r="F6353" s="673"/>
    </row>
    <row r="6354" spans="6:6">
      <c r="F6354" s="673"/>
    </row>
    <row r="6355" spans="6:6">
      <c r="F6355" s="673"/>
    </row>
    <row r="6356" spans="6:6">
      <c r="F6356" s="673"/>
    </row>
    <row r="6357" spans="6:6">
      <c r="F6357" s="673"/>
    </row>
    <row r="6358" spans="6:6">
      <c r="F6358" s="673"/>
    </row>
    <row r="6359" spans="6:6">
      <c r="F6359" s="673"/>
    </row>
    <row r="6360" spans="6:6">
      <c r="F6360" s="673"/>
    </row>
    <row r="6361" spans="6:6">
      <c r="F6361" s="673"/>
    </row>
    <row r="6362" spans="6:6">
      <c r="F6362" s="673"/>
    </row>
    <row r="6363" spans="6:6">
      <c r="F6363" s="673"/>
    </row>
    <row r="6364" spans="6:6">
      <c r="F6364" s="673"/>
    </row>
    <row r="6365" spans="6:6">
      <c r="F6365" s="673"/>
    </row>
    <row r="6366" spans="6:6">
      <c r="F6366" s="673"/>
    </row>
    <row r="6367" spans="6:6">
      <c r="F6367" s="673"/>
    </row>
    <row r="6368" spans="6:6">
      <c r="F6368" s="673"/>
    </row>
    <row r="6369" spans="6:6">
      <c r="F6369" s="673"/>
    </row>
    <row r="6370" spans="6:6">
      <c r="F6370" s="673"/>
    </row>
    <row r="6371" spans="6:6">
      <c r="F6371" s="673"/>
    </row>
    <row r="6372" spans="6:6">
      <c r="F6372" s="673"/>
    </row>
    <row r="6373" spans="6:6">
      <c r="F6373" s="673"/>
    </row>
    <row r="6374" spans="6:6">
      <c r="F6374" s="673"/>
    </row>
    <row r="6375" spans="6:6">
      <c r="F6375" s="673"/>
    </row>
    <row r="6376" spans="6:6">
      <c r="F6376" s="673"/>
    </row>
    <row r="6377" spans="6:6">
      <c r="F6377" s="673"/>
    </row>
    <row r="6378" spans="6:6">
      <c r="F6378" s="673"/>
    </row>
    <row r="6379" spans="6:6">
      <c r="F6379" s="673"/>
    </row>
    <row r="6380" spans="6:6">
      <c r="F6380" s="673"/>
    </row>
    <row r="6381" spans="6:6">
      <c r="F6381" s="673"/>
    </row>
    <row r="6382" spans="6:6">
      <c r="F6382" s="673"/>
    </row>
    <row r="6383" spans="6:6">
      <c r="F6383" s="673"/>
    </row>
    <row r="6384" spans="6:6">
      <c r="F6384" s="673"/>
    </row>
    <row r="6385" spans="6:6">
      <c r="F6385" s="673"/>
    </row>
    <row r="6386" spans="6:6">
      <c r="F6386" s="673"/>
    </row>
    <row r="6387" spans="6:6">
      <c r="F6387" s="673"/>
    </row>
    <row r="6388" spans="6:6">
      <c r="F6388" s="673"/>
    </row>
    <row r="6389" spans="6:6">
      <c r="F6389" s="673"/>
    </row>
    <row r="6390" spans="6:6">
      <c r="F6390" s="673"/>
    </row>
    <row r="6391" spans="6:6">
      <c r="F6391" s="673"/>
    </row>
    <row r="6392" spans="6:6">
      <c r="F6392" s="673"/>
    </row>
    <row r="6393" spans="6:6">
      <c r="F6393" s="673"/>
    </row>
    <row r="6394" spans="6:6">
      <c r="F6394" s="673"/>
    </row>
    <row r="6395" spans="6:6">
      <c r="F6395" s="673"/>
    </row>
    <row r="6396" spans="6:6">
      <c r="F6396" s="673"/>
    </row>
    <row r="6397" spans="6:6">
      <c r="F6397" s="673"/>
    </row>
    <row r="6398" spans="6:6">
      <c r="F6398" s="673"/>
    </row>
    <row r="6399" spans="6:6">
      <c r="F6399" s="673"/>
    </row>
    <row r="6400" spans="6:6">
      <c r="F6400" s="673"/>
    </row>
    <row r="6401" spans="6:6">
      <c r="F6401" s="673"/>
    </row>
    <row r="6402" spans="6:6">
      <c r="F6402" s="673"/>
    </row>
    <row r="6403" spans="6:6">
      <c r="F6403" s="673"/>
    </row>
    <row r="6404" spans="6:6">
      <c r="F6404" s="673"/>
    </row>
    <row r="6405" spans="6:6">
      <c r="F6405" s="673"/>
    </row>
    <row r="6406" spans="6:6">
      <c r="F6406" s="673"/>
    </row>
    <row r="6407" spans="6:6">
      <c r="F6407" s="673"/>
    </row>
    <row r="6408" spans="6:6">
      <c r="F6408" s="673"/>
    </row>
    <row r="6409" spans="6:6">
      <c r="F6409" s="673"/>
    </row>
    <row r="6410" spans="6:6">
      <c r="F6410" s="673"/>
    </row>
    <row r="6411" spans="6:6">
      <c r="F6411" s="673"/>
    </row>
    <row r="6412" spans="6:6">
      <c r="F6412" s="673"/>
    </row>
    <row r="6413" spans="6:6">
      <c r="F6413" s="673"/>
    </row>
    <row r="6414" spans="6:6">
      <c r="F6414" s="673"/>
    </row>
    <row r="6415" spans="6:6">
      <c r="F6415" s="673"/>
    </row>
    <row r="6416" spans="6:6">
      <c r="F6416" s="673"/>
    </row>
    <row r="6417" spans="6:6">
      <c r="F6417" s="673"/>
    </row>
    <row r="6418" spans="6:6">
      <c r="F6418" s="673"/>
    </row>
    <row r="6419" spans="6:6">
      <c r="F6419" s="673"/>
    </row>
    <row r="6420" spans="6:6">
      <c r="F6420" s="673"/>
    </row>
    <row r="6421" spans="6:6">
      <c r="F6421" s="673"/>
    </row>
    <row r="6422" spans="6:6">
      <c r="F6422" s="673"/>
    </row>
    <row r="6423" spans="6:6">
      <c r="F6423" s="673"/>
    </row>
    <row r="6424" spans="6:6">
      <c r="F6424" s="673"/>
    </row>
    <row r="6425" spans="6:6">
      <c r="F6425" s="673"/>
    </row>
    <row r="6426" spans="6:6">
      <c r="F6426" s="673"/>
    </row>
    <row r="6427" spans="6:6">
      <c r="F6427" s="673"/>
    </row>
    <row r="6428" spans="6:6">
      <c r="F6428" s="673"/>
    </row>
    <row r="6429" spans="6:6">
      <c r="F6429" s="673"/>
    </row>
    <row r="6430" spans="6:6">
      <c r="F6430" s="673"/>
    </row>
    <row r="6431" spans="6:6">
      <c r="F6431" s="673"/>
    </row>
    <row r="6432" spans="6:6">
      <c r="F6432" s="673"/>
    </row>
    <row r="6433" spans="6:6">
      <c r="F6433" s="673"/>
    </row>
    <row r="6434" spans="6:6">
      <c r="F6434" s="673"/>
    </row>
    <row r="6435" spans="6:6">
      <c r="F6435" s="673"/>
    </row>
    <row r="6436" spans="6:6">
      <c r="F6436" s="673"/>
    </row>
    <row r="6437" spans="6:6">
      <c r="F6437" s="673"/>
    </row>
    <row r="6438" spans="6:6">
      <c r="F6438" s="673"/>
    </row>
    <row r="6439" spans="6:6">
      <c r="F6439" s="673"/>
    </row>
    <row r="6440" spans="6:6">
      <c r="F6440" s="673"/>
    </row>
    <row r="6441" spans="6:6">
      <c r="F6441" s="673"/>
    </row>
    <row r="6442" spans="6:6">
      <c r="F6442" s="673"/>
    </row>
    <row r="6443" spans="6:6">
      <c r="F6443" s="673"/>
    </row>
    <row r="6444" spans="6:6">
      <c r="F6444" s="673"/>
    </row>
    <row r="6445" spans="6:6">
      <c r="F6445" s="673"/>
    </row>
    <row r="6446" spans="6:6">
      <c r="F6446" s="673"/>
    </row>
    <row r="6447" spans="6:6">
      <c r="F6447" s="673"/>
    </row>
    <row r="6448" spans="6:6">
      <c r="F6448" s="673"/>
    </row>
    <row r="6449" spans="6:6">
      <c r="F6449" s="673"/>
    </row>
    <row r="6450" spans="6:6">
      <c r="F6450" s="673"/>
    </row>
    <row r="6451" spans="6:6">
      <c r="F6451" s="673"/>
    </row>
    <row r="6452" spans="6:6">
      <c r="F6452" s="673"/>
    </row>
    <row r="6453" spans="6:6">
      <c r="F6453" s="673"/>
    </row>
    <row r="6454" spans="6:6">
      <c r="F6454" s="673"/>
    </row>
    <row r="6455" spans="6:6">
      <c r="F6455" s="673"/>
    </row>
    <row r="6456" spans="6:6">
      <c r="F6456" s="673"/>
    </row>
    <row r="6457" spans="6:6">
      <c r="F6457" s="673"/>
    </row>
    <row r="6458" spans="6:6">
      <c r="F6458" s="673"/>
    </row>
    <row r="6459" spans="6:6">
      <c r="F6459" s="673"/>
    </row>
    <row r="6460" spans="6:6">
      <c r="F6460" s="673"/>
    </row>
    <row r="6461" spans="6:6">
      <c r="F6461" s="673"/>
    </row>
    <row r="6462" spans="6:6">
      <c r="F6462" s="673"/>
    </row>
    <row r="6463" spans="6:6">
      <c r="F6463" s="673"/>
    </row>
    <row r="6464" spans="6:6">
      <c r="F6464" s="673"/>
    </row>
    <row r="6465" spans="6:6">
      <c r="F6465" s="673"/>
    </row>
    <row r="6466" spans="6:6">
      <c r="F6466" s="673"/>
    </row>
    <row r="6467" spans="6:6">
      <c r="F6467" s="673"/>
    </row>
    <row r="6468" spans="6:6">
      <c r="F6468" s="673"/>
    </row>
    <row r="6469" spans="6:6">
      <c r="F6469" s="673"/>
    </row>
    <row r="6470" spans="6:6">
      <c r="F6470" s="673"/>
    </row>
    <row r="6471" spans="6:6">
      <c r="F6471" s="673"/>
    </row>
    <row r="6472" spans="6:6">
      <c r="F6472" s="673"/>
    </row>
    <row r="6473" spans="6:6">
      <c r="F6473" s="673"/>
    </row>
    <row r="6474" spans="6:6">
      <c r="F6474" s="673"/>
    </row>
    <row r="6475" spans="6:6">
      <c r="F6475" s="673"/>
    </row>
    <row r="6476" spans="6:6">
      <c r="F6476" s="673"/>
    </row>
    <row r="6477" spans="6:6">
      <c r="F6477" s="673"/>
    </row>
    <row r="6478" spans="6:6">
      <c r="F6478" s="673"/>
    </row>
    <row r="6479" spans="6:6">
      <c r="F6479" s="673"/>
    </row>
    <row r="6480" spans="6:6">
      <c r="F6480" s="673"/>
    </row>
    <row r="6481" spans="6:6">
      <c r="F6481" s="673"/>
    </row>
    <row r="6482" spans="6:6">
      <c r="F6482" s="673"/>
    </row>
    <row r="6483" spans="6:6">
      <c r="F6483" s="673"/>
    </row>
    <row r="6484" spans="6:6">
      <c r="F6484" s="673"/>
    </row>
    <row r="6485" spans="6:6">
      <c r="F6485" s="673"/>
    </row>
    <row r="6486" spans="6:6">
      <c r="F6486" s="673"/>
    </row>
    <row r="6487" spans="6:6">
      <c r="F6487" s="673"/>
    </row>
    <row r="6488" spans="6:6">
      <c r="F6488" s="673"/>
    </row>
    <row r="6489" spans="6:6">
      <c r="F6489" s="673"/>
    </row>
    <row r="6490" spans="6:6">
      <c r="F6490" s="673"/>
    </row>
    <row r="6491" spans="6:6">
      <c r="F6491" s="673"/>
    </row>
    <row r="6492" spans="6:6">
      <c r="F6492" s="673"/>
    </row>
    <row r="6493" spans="6:6">
      <c r="F6493" s="673"/>
    </row>
    <row r="6494" spans="6:6">
      <c r="F6494" s="673"/>
    </row>
    <row r="6495" spans="6:6">
      <c r="F6495" s="673"/>
    </row>
    <row r="6496" spans="6:6">
      <c r="F6496" s="673"/>
    </row>
    <row r="6497" spans="6:6">
      <c r="F6497" s="673"/>
    </row>
    <row r="6498" spans="6:6">
      <c r="F6498" s="673"/>
    </row>
    <row r="6499" spans="6:6">
      <c r="F6499" s="673"/>
    </row>
    <row r="6500" spans="6:6">
      <c r="F6500" s="673"/>
    </row>
    <row r="6501" spans="6:6">
      <c r="F6501" s="673"/>
    </row>
    <row r="6502" spans="6:6">
      <c r="F6502" s="673"/>
    </row>
    <row r="6503" spans="6:6">
      <c r="F6503" s="673"/>
    </row>
    <row r="6504" spans="6:6">
      <c r="F6504" s="673"/>
    </row>
    <row r="6505" spans="6:6">
      <c r="F6505" s="673"/>
    </row>
    <row r="6506" spans="6:6">
      <c r="F6506" s="673"/>
    </row>
    <row r="6507" spans="6:6">
      <c r="F6507" s="673"/>
    </row>
    <row r="6508" spans="6:6">
      <c r="F6508" s="673"/>
    </row>
    <row r="6509" spans="6:6">
      <c r="F6509" s="673"/>
    </row>
    <row r="6510" spans="6:6">
      <c r="F6510" s="673"/>
    </row>
    <row r="6511" spans="6:6">
      <c r="F6511" s="673"/>
    </row>
    <row r="6512" spans="6:6">
      <c r="F6512" s="673"/>
    </row>
    <row r="6513" spans="6:6">
      <c r="F6513" s="673"/>
    </row>
    <row r="6514" spans="6:6">
      <c r="F6514" s="673"/>
    </row>
    <row r="6515" spans="6:6">
      <c r="F6515" s="673"/>
    </row>
    <row r="6516" spans="6:6">
      <c r="F6516" s="673"/>
    </row>
    <row r="6517" spans="6:6">
      <c r="F6517" s="673"/>
    </row>
    <row r="6518" spans="6:6">
      <c r="F6518" s="673"/>
    </row>
    <row r="6519" spans="6:6">
      <c r="F6519" s="673"/>
    </row>
    <row r="6520" spans="6:6">
      <c r="F6520" s="673"/>
    </row>
    <row r="6521" spans="6:6">
      <c r="F6521" s="673"/>
    </row>
    <row r="6522" spans="6:6">
      <c r="F6522" s="673"/>
    </row>
    <row r="6523" spans="6:6">
      <c r="F6523" s="673"/>
    </row>
    <row r="6524" spans="6:6">
      <c r="F6524" s="673"/>
    </row>
    <row r="6525" spans="6:6">
      <c r="F6525" s="673"/>
    </row>
    <row r="6526" spans="6:6">
      <c r="F6526" s="673"/>
    </row>
    <row r="6527" spans="6:6">
      <c r="F6527" s="673"/>
    </row>
    <row r="6528" spans="6:6">
      <c r="F6528" s="673"/>
    </row>
    <row r="6529" spans="6:6">
      <c r="F6529" s="673"/>
    </row>
    <row r="6530" spans="6:6">
      <c r="F6530" s="673"/>
    </row>
    <row r="6531" spans="6:6">
      <c r="F6531" s="673"/>
    </row>
    <row r="6532" spans="6:6">
      <c r="F6532" s="673"/>
    </row>
    <row r="6533" spans="6:6">
      <c r="F6533" s="673"/>
    </row>
    <row r="6534" spans="6:6">
      <c r="F6534" s="673"/>
    </row>
    <row r="6535" spans="6:6">
      <c r="F6535" s="673"/>
    </row>
    <row r="6536" spans="6:6">
      <c r="F6536" s="673"/>
    </row>
    <row r="6537" spans="6:6">
      <c r="F6537" s="673"/>
    </row>
    <row r="6538" spans="6:6">
      <c r="F6538" s="673"/>
    </row>
    <row r="6539" spans="6:6">
      <c r="F6539" s="673"/>
    </row>
    <row r="6540" spans="6:6">
      <c r="F6540" s="673"/>
    </row>
    <row r="6541" spans="6:6">
      <c r="F6541" s="673"/>
    </row>
    <row r="6542" spans="6:6">
      <c r="F6542" s="673"/>
    </row>
    <row r="6543" spans="6:6">
      <c r="F6543" s="673"/>
    </row>
    <row r="6544" spans="6:6">
      <c r="F6544" s="673"/>
    </row>
    <row r="6545" spans="6:6">
      <c r="F6545" s="673"/>
    </row>
    <row r="6546" spans="6:6">
      <c r="F6546" s="673"/>
    </row>
    <row r="6547" spans="6:6">
      <c r="F6547" s="673"/>
    </row>
    <row r="6548" spans="6:6">
      <c r="F6548" s="673"/>
    </row>
    <row r="6549" spans="6:6">
      <c r="F6549" s="673"/>
    </row>
    <row r="6550" spans="6:6">
      <c r="F6550" s="673"/>
    </row>
    <row r="6551" spans="6:6">
      <c r="F6551" s="673"/>
    </row>
    <row r="6552" spans="6:6">
      <c r="F6552" s="673"/>
    </row>
    <row r="6553" spans="6:6">
      <c r="F6553" s="673"/>
    </row>
    <row r="6554" spans="6:6">
      <c r="F6554" s="673"/>
    </row>
    <row r="6555" spans="6:6">
      <c r="F6555" s="673"/>
    </row>
    <row r="6556" spans="6:6">
      <c r="F6556" s="673"/>
    </row>
    <row r="6557" spans="6:6">
      <c r="F6557" s="673"/>
    </row>
    <row r="6558" spans="6:6">
      <c r="F6558" s="673"/>
    </row>
    <row r="6559" spans="6:6">
      <c r="F6559" s="673"/>
    </row>
    <row r="6560" spans="6:6">
      <c r="F6560" s="673"/>
    </row>
    <row r="6561" spans="6:6">
      <c r="F6561" s="673"/>
    </row>
    <row r="6562" spans="6:6">
      <c r="F6562" s="673"/>
    </row>
    <row r="6563" spans="6:6">
      <c r="F6563" s="673"/>
    </row>
    <row r="6564" spans="6:6">
      <c r="F6564" s="673"/>
    </row>
    <row r="6565" spans="6:6">
      <c r="F6565" s="673"/>
    </row>
    <row r="6566" spans="6:6">
      <c r="F6566" s="673"/>
    </row>
    <row r="6567" spans="6:6">
      <c r="F6567" s="673"/>
    </row>
    <row r="6568" spans="6:6">
      <c r="F6568" s="673"/>
    </row>
    <row r="6569" spans="6:6">
      <c r="F6569" s="673"/>
    </row>
    <row r="6570" spans="6:6">
      <c r="F6570" s="673"/>
    </row>
    <row r="6571" spans="6:6">
      <c r="F6571" s="673"/>
    </row>
    <row r="6572" spans="6:6">
      <c r="F6572" s="673"/>
    </row>
    <row r="6573" spans="6:6">
      <c r="F6573" s="673"/>
    </row>
    <row r="6574" spans="6:6">
      <c r="F6574" s="673"/>
    </row>
    <row r="6575" spans="6:6">
      <c r="F6575" s="673"/>
    </row>
    <row r="6576" spans="6:6">
      <c r="F6576" s="673"/>
    </row>
    <row r="6577" spans="6:6">
      <c r="F6577" s="673"/>
    </row>
    <row r="6578" spans="6:6">
      <c r="F6578" s="673"/>
    </row>
    <row r="6579" spans="6:6">
      <c r="F6579" s="673"/>
    </row>
    <row r="6580" spans="6:6">
      <c r="F6580" s="673"/>
    </row>
    <row r="6581" spans="6:6">
      <c r="F6581" s="673"/>
    </row>
    <row r="6582" spans="6:6">
      <c r="F6582" s="673"/>
    </row>
    <row r="6583" spans="6:6">
      <c r="F6583" s="673"/>
    </row>
    <row r="6584" spans="6:6">
      <c r="F6584" s="673"/>
    </row>
    <row r="6585" spans="6:6">
      <c r="F6585" s="673"/>
    </row>
    <row r="6586" spans="6:6">
      <c r="F6586" s="673"/>
    </row>
    <row r="6587" spans="6:6">
      <c r="F6587" s="673"/>
    </row>
    <row r="6588" spans="6:6">
      <c r="F6588" s="673"/>
    </row>
    <row r="6589" spans="6:6">
      <c r="F6589" s="673"/>
    </row>
    <row r="6590" spans="6:6">
      <c r="F6590" s="673"/>
    </row>
    <row r="6591" spans="6:6">
      <c r="F6591" s="673"/>
    </row>
    <row r="6592" spans="6:6">
      <c r="F6592" s="673"/>
    </row>
    <row r="6593" spans="6:6">
      <c r="F6593" s="673"/>
    </row>
    <row r="6594" spans="6:6">
      <c r="F6594" s="673"/>
    </row>
    <row r="6595" spans="6:6">
      <c r="F6595" s="673"/>
    </row>
    <row r="6596" spans="6:6">
      <c r="F6596" s="673"/>
    </row>
    <row r="6597" spans="6:6">
      <c r="F6597" s="673"/>
    </row>
    <row r="6598" spans="6:6">
      <c r="F6598" s="673"/>
    </row>
    <row r="6599" spans="6:6">
      <c r="F6599" s="673"/>
    </row>
    <row r="6600" spans="6:6">
      <c r="F6600" s="673"/>
    </row>
    <row r="6601" spans="6:6">
      <c r="F6601" s="673"/>
    </row>
    <row r="6602" spans="6:6">
      <c r="F6602" s="673"/>
    </row>
    <row r="6603" spans="6:6">
      <c r="F6603" s="673"/>
    </row>
    <row r="6604" spans="6:6">
      <c r="F6604" s="673"/>
    </row>
    <row r="6605" spans="6:6">
      <c r="F6605" s="673"/>
    </row>
    <row r="6606" spans="6:6">
      <c r="F6606" s="673"/>
    </row>
    <row r="6607" spans="6:6">
      <c r="F6607" s="673"/>
    </row>
    <row r="6608" spans="6:6">
      <c r="F6608" s="673"/>
    </row>
    <row r="6609" spans="6:6">
      <c r="F6609" s="673"/>
    </row>
    <row r="6610" spans="6:6">
      <c r="F6610" s="673"/>
    </row>
    <row r="6611" spans="6:6">
      <c r="F6611" s="673"/>
    </row>
    <row r="6612" spans="6:6">
      <c r="F6612" s="673"/>
    </row>
    <row r="6613" spans="6:6">
      <c r="F6613" s="673"/>
    </row>
    <row r="6614" spans="6:6">
      <c r="F6614" s="673"/>
    </row>
    <row r="6615" spans="6:6">
      <c r="F6615" s="673"/>
    </row>
    <row r="6616" spans="6:6">
      <c r="F6616" s="673"/>
    </row>
    <row r="6617" spans="6:6">
      <c r="F6617" s="673"/>
    </row>
    <row r="6618" spans="6:6">
      <c r="F6618" s="673"/>
    </row>
    <row r="6619" spans="6:6">
      <c r="F6619" s="673"/>
    </row>
    <row r="6620" spans="6:6">
      <c r="F6620" s="673"/>
    </row>
    <row r="6621" spans="6:6">
      <c r="F6621" s="673"/>
    </row>
    <row r="6622" spans="6:6">
      <c r="F6622" s="673"/>
    </row>
    <row r="6623" spans="6:6">
      <c r="F6623" s="673"/>
    </row>
    <row r="6624" spans="6:6">
      <c r="F6624" s="673"/>
    </row>
    <row r="6625" spans="6:6">
      <c r="F6625" s="673"/>
    </row>
    <row r="6626" spans="6:6">
      <c r="F6626" s="673"/>
    </row>
    <row r="6627" spans="6:6">
      <c r="F6627" s="673"/>
    </row>
    <row r="6628" spans="6:6">
      <c r="F6628" s="673"/>
    </row>
    <row r="6629" spans="6:6">
      <c r="F6629" s="673"/>
    </row>
    <row r="6630" spans="6:6">
      <c r="F6630" s="673"/>
    </row>
    <row r="6631" spans="6:6">
      <c r="F6631" s="673"/>
    </row>
    <row r="6632" spans="6:6">
      <c r="F6632" s="673"/>
    </row>
    <row r="6633" spans="6:6">
      <c r="F6633" s="673"/>
    </row>
    <row r="6634" spans="6:6">
      <c r="F6634" s="673"/>
    </row>
    <row r="6635" spans="6:6">
      <c r="F6635" s="673"/>
    </row>
    <row r="6636" spans="6:6">
      <c r="F6636" s="673"/>
    </row>
    <row r="6637" spans="6:6">
      <c r="F6637" s="673"/>
    </row>
    <row r="6638" spans="6:6">
      <c r="F6638" s="673"/>
    </row>
    <row r="6639" spans="6:6">
      <c r="F6639" s="673"/>
    </row>
    <row r="6640" spans="6:6">
      <c r="F6640" s="673"/>
    </row>
    <row r="6641" spans="6:6">
      <c r="F6641" s="673"/>
    </row>
    <row r="6642" spans="6:6">
      <c r="F6642" s="673"/>
    </row>
    <row r="6643" spans="6:6">
      <c r="F6643" s="673"/>
    </row>
    <row r="6644" spans="6:6">
      <c r="F6644" s="673"/>
    </row>
    <row r="6645" spans="6:6">
      <c r="F6645" s="673"/>
    </row>
    <row r="6646" spans="6:6">
      <c r="F6646" s="673"/>
    </row>
    <row r="6647" spans="6:6">
      <c r="F6647" s="673"/>
    </row>
    <row r="6648" spans="6:6">
      <c r="F6648" s="673"/>
    </row>
    <row r="6649" spans="6:6">
      <c r="F6649" s="673"/>
    </row>
    <row r="6650" spans="6:6">
      <c r="F6650" s="673"/>
    </row>
    <row r="6651" spans="6:6">
      <c r="F6651" s="673"/>
    </row>
    <row r="6652" spans="6:6">
      <c r="F6652" s="673"/>
    </row>
    <row r="6653" spans="6:6">
      <c r="F6653" s="673"/>
    </row>
    <row r="6654" spans="6:6">
      <c r="F6654" s="673"/>
    </row>
    <row r="6655" spans="6:6">
      <c r="F6655" s="673"/>
    </row>
    <row r="6656" spans="6:6">
      <c r="F6656" s="673"/>
    </row>
    <row r="6657" spans="6:6">
      <c r="F6657" s="673"/>
    </row>
    <row r="6658" spans="6:6">
      <c r="F6658" s="673"/>
    </row>
    <row r="6659" spans="6:6">
      <c r="F6659" s="673"/>
    </row>
    <row r="6660" spans="6:6">
      <c r="F6660" s="673"/>
    </row>
    <row r="6661" spans="6:6">
      <c r="F6661" s="673"/>
    </row>
    <row r="6662" spans="6:6">
      <c r="F6662" s="673"/>
    </row>
    <row r="6663" spans="6:6">
      <c r="F6663" s="673"/>
    </row>
    <row r="6664" spans="6:6">
      <c r="F6664" s="673"/>
    </row>
    <row r="6665" spans="6:6">
      <c r="F6665" s="673"/>
    </row>
    <row r="6666" spans="6:6">
      <c r="F6666" s="673"/>
    </row>
    <row r="6667" spans="6:6">
      <c r="F6667" s="673"/>
    </row>
    <row r="6668" spans="6:6">
      <c r="F6668" s="673"/>
    </row>
    <row r="6669" spans="6:6">
      <c r="F6669" s="673"/>
    </row>
    <row r="6670" spans="6:6">
      <c r="F6670" s="673"/>
    </row>
    <row r="6671" spans="6:6">
      <c r="F6671" s="673"/>
    </row>
    <row r="6672" spans="6:6">
      <c r="F6672" s="673"/>
    </row>
    <row r="6673" spans="6:6">
      <c r="F6673" s="673"/>
    </row>
    <row r="6674" spans="6:6">
      <c r="F6674" s="673"/>
    </row>
    <row r="6675" spans="6:6">
      <c r="F6675" s="673"/>
    </row>
    <row r="6676" spans="6:6">
      <c r="F6676" s="673"/>
    </row>
    <row r="6677" spans="6:6">
      <c r="F6677" s="673"/>
    </row>
    <row r="6678" spans="6:6">
      <c r="F6678" s="673"/>
    </row>
    <row r="6679" spans="6:6">
      <c r="F6679" s="673"/>
    </row>
    <row r="6680" spans="6:6">
      <c r="F6680" s="673"/>
    </row>
    <row r="6681" spans="6:6">
      <c r="F6681" s="673"/>
    </row>
    <row r="6682" spans="6:6">
      <c r="F6682" s="673"/>
    </row>
    <row r="6683" spans="6:6">
      <c r="F6683" s="673"/>
    </row>
    <row r="6684" spans="6:6">
      <c r="F6684" s="673"/>
    </row>
    <row r="6685" spans="6:6">
      <c r="F6685" s="673"/>
    </row>
    <row r="6686" spans="6:6">
      <c r="F6686" s="673"/>
    </row>
    <row r="6687" spans="6:6">
      <c r="F6687" s="673"/>
    </row>
    <row r="6688" spans="6:6">
      <c r="F6688" s="673"/>
    </row>
    <row r="6689" spans="6:6">
      <c r="F6689" s="673"/>
    </row>
    <row r="6690" spans="6:6">
      <c r="F6690" s="673"/>
    </row>
    <row r="6691" spans="6:6">
      <c r="F6691" s="673"/>
    </row>
    <row r="6692" spans="6:6">
      <c r="F6692" s="673"/>
    </row>
    <row r="6693" spans="6:6">
      <c r="F6693" s="673"/>
    </row>
    <row r="6694" spans="6:6">
      <c r="F6694" s="673"/>
    </row>
    <row r="6695" spans="6:6">
      <c r="F6695" s="673"/>
    </row>
    <row r="6696" spans="6:6">
      <c r="F6696" s="673"/>
    </row>
    <row r="6697" spans="6:6">
      <c r="F6697" s="673"/>
    </row>
    <row r="6698" spans="6:6">
      <c r="F6698" s="673"/>
    </row>
    <row r="6699" spans="6:6">
      <c r="F6699" s="673"/>
    </row>
    <row r="6700" spans="6:6">
      <c r="F6700" s="673"/>
    </row>
    <row r="6701" spans="6:6">
      <c r="F6701" s="673"/>
    </row>
    <row r="6702" spans="6:6">
      <c r="F6702" s="673"/>
    </row>
    <row r="6703" spans="6:6">
      <c r="F6703" s="673"/>
    </row>
    <row r="6704" spans="6:6">
      <c r="F6704" s="673"/>
    </row>
    <row r="6705" spans="6:6">
      <c r="F6705" s="673"/>
    </row>
    <row r="6706" spans="6:6">
      <c r="F6706" s="673"/>
    </row>
    <row r="6707" spans="6:6">
      <c r="F6707" s="673"/>
    </row>
    <row r="6708" spans="6:6">
      <c r="F6708" s="673"/>
    </row>
    <row r="6709" spans="6:6">
      <c r="F6709" s="673"/>
    </row>
    <row r="6710" spans="6:6">
      <c r="F6710" s="673"/>
    </row>
    <row r="6711" spans="6:6">
      <c r="F6711" s="673"/>
    </row>
    <row r="6712" spans="6:6">
      <c r="F6712" s="673"/>
    </row>
    <row r="6713" spans="6:6">
      <c r="F6713" s="673"/>
    </row>
    <row r="6714" spans="6:6">
      <c r="F6714" s="673"/>
    </row>
    <row r="6715" spans="6:6">
      <c r="F6715" s="673"/>
    </row>
    <row r="6716" spans="6:6">
      <c r="F6716" s="673"/>
    </row>
    <row r="6717" spans="6:6">
      <c r="F6717" s="673"/>
    </row>
    <row r="6718" spans="6:6">
      <c r="F6718" s="673"/>
    </row>
    <row r="6719" spans="6:6">
      <c r="F6719" s="673"/>
    </row>
    <row r="6720" spans="6:6">
      <c r="F6720" s="673"/>
    </row>
    <row r="6721" spans="6:6">
      <c r="F6721" s="673"/>
    </row>
    <row r="6722" spans="6:6">
      <c r="F6722" s="673"/>
    </row>
    <row r="6723" spans="6:6">
      <c r="F6723" s="673"/>
    </row>
    <row r="6724" spans="6:6">
      <c r="F6724" s="673"/>
    </row>
    <row r="6725" spans="6:6">
      <c r="F6725" s="673"/>
    </row>
    <row r="6726" spans="6:6">
      <c r="F6726" s="673"/>
    </row>
    <row r="6727" spans="6:6">
      <c r="F6727" s="673"/>
    </row>
    <row r="6728" spans="6:6">
      <c r="F6728" s="673"/>
    </row>
    <row r="6729" spans="6:6">
      <c r="F6729" s="673"/>
    </row>
    <row r="6730" spans="6:6">
      <c r="F6730" s="673"/>
    </row>
    <row r="6731" spans="6:6">
      <c r="F6731" s="673"/>
    </row>
    <row r="6732" spans="6:6">
      <c r="F6732" s="673"/>
    </row>
    <row r="6733" spans="6:6">
      <c r="F6733" s="673"/>
    </row>
    <row r="6734" spans="6:6">
      <c r="F6734" s="673"/>
    </row>
    <row r="6735" spans="6:6">
      <c r="F6735" s="673"/>
    </row>
    <row r="6736" spans="6:6">
      <c r="F6736" s="673"/>
    </row>
    <row r="6737" spans="6:6">
      <c r="F6737" s="673"/>
    </row>
    <row r="6738" spans="6:6">
      <c r="F6738" s="673"/>
    </row>
    <row r="6739" spans="6:6">
      <c r="F6739" s="673"/>
    </row>
    <row r="6740" spans="6:6">
      <c r="F6740" s="673"/>
    </row>
    <row r="6741" spans="6:6">
      <c r="F6741" s="673"/>
    </row>
    <row r="6742" spans="6:6">
      <c r="F6742" s="673"/>
    </row>
    <row r="6743" spans="6:6">
      <c r="F6743" s="673"/>
    </row>
    <row r="6744" spans="6:6">
      <c r="F6744" s="673"/>
    </row>
    <row r="6745" spans="6:6">
      <c r="F6745" s="673"/>
    </row>
    <row r="6746" spans="6:6">
      <c r="F6746" s="673"/>
    </row>
    <row r="6747" spans="6:6">
      <c r="F6747" s="673"/>
    </row>
    <row r="6748" spans="6:6">
      <c r="F6748" s="673"/>
    </row>
    <row r="6749" spans="6:6">
      <c r="F6749" s="673"/>
    </row>
    <row r="6750" spans="6:6">
      <c r="F6750" s="673"/>
    </row>
    <row r="6751" spans="6:6">
      <c r="F6751" s="673"/>
    </row>
    <row r="6752" spans="6:6">
      <c r="F6752" s="673"/>
    </row>
    <row r="6753" spans="6:6">
      <c r="F6753" s="673"/>
    </row>
    <row r="6754" spans="6:6">
      <c r="F6754" s="673"/>
    </row>
    <row r="6755" spans="6:6">
      <c r="F6755" s="673"/>
    </row>
    <row r="6756" spans="6:6">
      <c r="F6756" s="673"/>
    </row>
    <row r="6757" spans="6:6">
      <c r="F6757" s="673"/>
    </row>
    <row r="6758" spans="6:6">
      <c r="F6758" s="673"/>
    </row>
    <row r="6759" spans="6:6">
      <c r="F6759" s="673"/>
    </row>
    <row r="6760" spans="6:6">
      <c r="F6760" s="673"/>
    </row>
    <row r="6761" spans="6:6">
      <c r="F6761" s="673"/>
    </row>
    <row r="6762" spans="6:6">
      <c r="F6762" s="673"/>
    </row>
    <row r="6763" spans="6:6">
      <c r="F6763" s="673"/>
    </row>
    <row r="6764" spans="6:6">
      <c r="F6764" s="673"/>
    </row>
    <row r="6765" spans="6:6">
      <c r="F6765" s="673"/>
    </row>
    <row r="6766" spans="6:6">
      <c r="F6766" s="673"/>
    </row>
    <row r="6767" spans="6:6">
      <c r="F6767" s="673"/>
    </row>
    <row r="6768" spans="6:6">
      <c r="F6768" s="673"/>
    </row>
    <row r="6769" spans="6:6">
      <c r="F6769" s="673"/>
    </row>
    <row r="6770" spans="6:6">
      <c r="F6770" s="673"/>
    </row>
    <row r="6771" spans="6:6">
      <c r="F6771" s="673"/>
    </row>
    <row r="6772" spans="6:6">
      <c r="F6772" s="673"/>
    </row>
    <row r="6773" spans="6:6">
      <c r="F6773" s="673"/>
    </row>
    <row r="6774" spans="6:6">
      <c r="F6774" s="673"/>
    </row>
    <row r="6775" spans="6:6">
      <c r="F6775" s="673"/>
    </row>
    <row r="6776" spans="6:6">
      <c r="F6776" s="673"/>
    </row>
    <row r="6777" spans="6:6">
      <c r="F6777" s="673"/>
    </row>
    <row r="6778" spans="6:6">
      <c r="F6778" s="673"/>
    </row>
    <row r="6779" spans="6:6">
      <c r="F6779" s="673"/>
    </row>
    <row r="6780" spans="6:6">
      <c r="F6780" s="673"/>
    </row>
    <row r="6781" spans="6:6">
      <c r="F6781" s="673"/>
    </row>
    <row r="6782" spans="6:6">
      <c r="F6782" s="673"/>
    </row>
    <row r="6783" spans="6:6">
      <c r="F6783" s="673"/>
    </row>
    <row r="6784" spans="6:6">
      <c r="F6784" s="673"/>
    </row>
    <row r="6785" spans="6:6">
      <c r="F6785" s="673"/>
    </row>
    <row r="6786" spans="6:6">
      <c r="F6786" s="673"/>
    </row>
    <row r="6787" spans="6:6">
      <c r="F6787" s="673"/>
    </row>
    <row r="6788" spans="6:6">
      <c r="F6788" s="673"/>
    </row>
    <row r="6789" spans="6:6">
      <c r="F6789" s="673"/>
    </row>
    <row r="6790" spans="6:6">
      <c r="F6790" s="673"/>
    </row>
    <row r="6791" spans="6:6">
      <c r="F6791" s="673"/>
    </row>
    <row r="6792" spans="6:6">
      <c r="F6792" s="673"/>
    </row>
    <row r="6793" spans="6:6">
      <c r="F6793" s="673"/>
    </row>
    <row r="6794" spans="6:6">
      <c r="F6794" s="673"/>
    </row>
    <row r="6795" spans="6:6">
      <c r="F6795" s="673"/>
    </row>
    <row r="6796" spans="6:6">
      <c r="F6796" s="673"/>
    </row>
    <row r="6797" spans="6:6">
      <c r="F6797" s="673"/>
    </row>
    <row r="6798" spans="6:6">
      <c r="F6798" s="673"/>
    </row>
    <row r="6799" spans="6:6">
      <c r="F6799" s="673"/>
    </row>
    <row r="6800" spans="6:6">
      <c r="F6800" s="673"/>
    </row>
    <row r="6801" spans="6:6">
      <c r="F6801" s="673"/>
    </row>
    <row r="6802" spans="6:6">
      <c r="F6802" s="673"/>
    </row>
    <row r="6803" spans="6:6">
      <c r="F6803" s="673"/>
    </row>
    <row r="6804" spans="6:6">
      <c r="F6804" s="673"/>
    </row>
    <row r="6805" spans="6:6">
      <c r="F6805" s="673"/>
    </row>
    <row r="6806" spans="6:6">
      <c r="F6806" s="673"/>
    </row>
    <row r="6807" spans="6:6">
      <c r="F6807" s="673"/>
    </row>
    <row r="6808" spans="6:6">
      <c r="F6808" s="673"/>
    </row>
    <row r="6809" spans="6:6">
      <c r="F6809" s="673"/>
    </row>
    <row r="6810" spans="6:6">
      <c r="F6810" s="673"/>
    </row>
    <row r="6811" spans="6:6">
      <c r="F6811" s="673"/>
    </row>
    <row r="6812" spans="6:6">
      <c r="F6812" s="673"/>
    </row>
    <row r="6813" spans="6:6">
      <c r="F6813" s="673"/>
    </row>
    <row r="6814" spans="6:6">
      <c r="F6814" s="673"/>
    </row>
    <row r="6815" spans="6:6">
      <c r="F6815" s="673"/>
    </row>
    <row r="6816" spans="6:6">
      <c r="F6816" s="673"/>
    </row>
    <row r="6817" spans="6:6">
      <c r="F6817" s="673"/>
    </row>
    <row r="6818" spans="6:6">
      <c r="F6818" s="673"/>
    </row>
    <row r="6819" spans="6:6">
      <c r="F6819" s="673"/>
    </row>
    <row r="6820" spans="6:6">
      <c r="F6820" s="673"/>
    </row>
    <row r="6821" spans="6:6">
      <c r="F6821" s="673"/>
    </row>
    <row r="6822" spans="6:6">
      <c r="F6822" s="673"/>
    </row>
    <row r="6823" spans="6:6">
      <c r="F6823" s="673"/>
    </row>
    <row r="6824" spans="6:6">
      <c r="F6824" s="673"/>
    </row>
    <row r="6825" spans="6:6">
      <c r="F6825" s="673"/>
    </row>
    <row r="6826" spans="6:6">
      <c r="F6826" s="673"/>
    </row>
    <row r="6827" spans="6:6">
      <c r="F6827" s="673"/>
    </row>
    <row r="6828" spans="6:6">
      <c r="F6828" s="673"/>
    </row>
    <row r="6829" spans="6:6">
      <c r="F6829" s="673"/>
    </row>
    <row r="6830" spans="6:6">
      <c r="F6830" s="673"/>
    </row>
    <row r="6831" spans="6:6">
      <c r="F6831" s="673"/>
    </row>
    <row r="6832" spans="6:6">
      <c r="F6832" s="673"/>
    </row>
    <row r="6833" spans="6:6">
      <c r="F6833" s="673"/>
    </row>
    <row r="6834" spans="6:6">
      <c r="F6834" s="673"/>
    </row>
    <row r="6835" spans="6:6">
      <c r="F6835" s="673"/>
    </row>
    <row r="6836" spans="6:6">
      <c r="F6836" s="673"/>
    </row>
    <row r="6837" spans="6:6">
      <c r="F6837" s="673"/>
    </row>
    <row r="6838" spans="6:6">
      <c r="F6838" s="673"/>
    </row>
    <row r="6839" spans="6:6">
      <c r="F6839" s="673"/>
    </row>
    <row r="6840" spans="6:6">
      <c r="F6840" s="673"/>
    </row>
    <row r="6841" spans="6:6">
      <c r="F6841" s="673"/>
    </row>
    <row r="6842" spans="6:6">
      <c r="F6842" s="673"/>
    </row>
    <row r="6843" spans="6:6">
      <c r="F6843" s="673"/>
    </row>
    <row r="6844" spans="6:6">
      <c r="F6844" s="673"/>
    </row>
    <row r="6845" spans="6:6">
      <c r="F6845" s="673"/>
    </row>
    <row r="6846" spans="6:6">
      <c r="F6846" s="673"/>
    </row>
    <row r="6847" spans="6:6">
      <c r="F6847" s="673"/>
    </row>
    <row r="6848" spans="6:6">
      <c r="F6848" s="673"/>
    </row>
    <row r="6849" spans="6:6">
      <c r="F6849" s="673"/>
    </row>
    <row r="6850" spans="6:6">
      <c r="F6850" s="673"/>
    </row>
    <row r="6851" spans="6:6">
      <c r="F6851" s="673"/>
    </row>
    <row r="6852" spans="6:6">
      <c r="F6852" s="673"/>
    </row>
    <row r="6853" spans="6:6">
      <c r="F6853" s="673"/>
    </row>
    <row r="6854" spans="6:6">
      <c r="F6854" s="673"/>
    </row>
    <row r="6855" spans="6:6">
      <c r="F6855" s="673"/>
    </row>
    <row r="6856" spans="6:6">
      <c r="F6856" s="673"/>
    </row>
    <row r="6857" spans="6:6">
      <c r="F6857" s="673"/>
    </row>
    <row r="6858" spans="6:6">
      <c r="F6858" s="673"/>
    </row>
    <row r="6859" spans="6:6">
      <c r="F6859" s="673"/>
    </row>
    <row r="6860" spans="6:6">
      <c r="F6860" s="673"/>
    </row>
    <row r="6861" spans="6:6">
      <c r="F6861" s="673"/>
    </row>
    <row r="6862" spans="6:6">
      <c r="F6862" s="673"/>
    </row>
    <row r="6863" spans="6:6">
      <c r="F6863" s="673"/>
    </row>
    <row r="6864" spans="6:6">
      <c r="F6864" s="673"/>
    </row>
    <row r="6865" spans="6:6">
      <c r="F6865" s="673"/>
    </row>
    <row r="6866" spans="6:6">
      <c r="F6866" s="673"/>
    </row>
    <row r="6867" spans="6:6">
      <c r="F6867" s="673"/>
    </row>
    <row r="6868" spans="6:6">
      <c r="F6868" s="673"/>
    </row>
    <row r="6869" spans="6:6">
      <c r="F6869" s="673"/>
    </row>
    <row r="6870" spans="6:6">
      <c r="F6870" s="673"/>
    </row>
    <row r="6871" spans="6:6">
      <c r="F6871" s="673"/>
    </row>
    <row r="6872" spans="6:6">
      <c r="F6872" s="673"/>
    </row>
    <row r="6873" spans="6:6">
      <c r="F6873" s="673"/>
    </row>
    <row r="6874" spans="6:6">
      <c r="F6874" s="673"/>
    </row>
    <row r="6875" spans="6:6">
      <c r="F6875" s="673"/>
    </row>
    <row r="6876" spans="6:6">
      <c r="F6876" s="673"/>
    </row>
    <row r="6877" spans="6:6">
      <c r="F6877" s="673"/>
    </row>
    <row r="6878" spans="6:6">
      <c r="F6878" s="673"/>
    </row>
    <row r="6879" spans="6:6">
      <c r="F6879" s="673"/>
    </row>
    <row r="6880" spans="6:6">
      <c r="F6880" s="673"/>
    </row>
    <row r="6881" spans="6:6">
      <c r="F6881" s="673"/>
    </row>
    <row r="6882" spans="6:6">
      <c r="F6882" s="673"/>
    </row>
    <row r="6883" spans="6:6">
      <c r="F6883" s="673"/>
    </row>
    <row r="6884" spans="6:6">
      <c r="F6884" s="673"/>
    </row>
    <row r="6885" spans="6:6">
      <c r="F6885" s="673"/>
    </row>
    <row r="6886" spans="6:6">
      <c r="F6886" s="673"/>
    </row>
    <row r="6887" spans="6:6">
      <c r="F6887" s="673"/>
    </row>
    <row r="6888" spans="6:6">
      <c r="F6888" s="673"/>
    </row>
    <row r="6889" spans="6:6">
      <c r="F6889" s="673"/>
    </row>
    <row r="6890" spans="6:6">
      <c r="F6890" s="673"/>
    </row>
    <row r="6891" spans="6:6">
      <c r="F6891" s="673"/>
    </row>
    <row r="6892" spans="6:6">
      <c r="F6892" s="673"/>
    </row>
    <row r="6893" spans="6:6">
      <c r="F6893" s="673"/>
    </row>
    <row r="6894" spans="6:6">
      <c r="F6894" s="673"/>
    </row>
    <row r="6895" spans="6:6">
      <c r="F6895" s="673"/>
    </row>
    <row r="6896" spans="6:6">
      <c r="F6896" s="673"/>
    </row>
    <row r="6897" spans="6:6">
      <c r="F6897" s="673"/>
    </row>
    <row r="6898" spans="6:6">
      <c r="F6898" s="673"/>
    </row>
    <row r="6899" spans="6:6">
      <c r="F6899" s="673"/>
    </row>
    <row r="6900" spans="6:6">
      <c r="F6900" s="673"/>
    </row>
    <row r="6901" spans="6:6">
      <c r="F6901" s="673"/>
    </row>
    <row r="6902" spans="6:6">
      <c r="F6902" s="673"/>
    </row>
    <row r="6903" spans="6:6">
      <c r="F6903" s="673"/>
    </row>
    <row r="6904" spans="6:6">
      <c r="F6904" s="673"/>
    </row>
    <row r="6905" spans="6:6">
      <c r="F6905" s="673"/>
    </row>
    <row r="6906" spans="6:6">
      <c r="F6906" s="673"/>
    </row>
    <row r="6907" spans="6:6">
      <c r="F6907" s="673"/>
    </row>
    <row r="6908" spans="6:6">
      <c r="F6908" s="673"/>
    </row>
    <row r="6909" spans="6:6">
      <c r="F6909" s="673"/>
    </row>
    <row r="6910" spans="6:6">
      <c r="F6910" s="673"/>
    </row>
    <row r="6911" spans="6:6">
      <c r="F6911" s="673"/>
    </row>
    <row r="6912" spans="6:6">
      <c r="F6912" s="673"/>
    </row>
    <row r="6913" spans="6:6">
      <c r="F6913" s="673"/>
    </row>
    <row r="6914" spans="6:6">
      <c r="F6914" s="673"/>
    </row>
    <row r="6915" spans="6:6">
      <c r="F6915" s="673"/>
    </row>
    <row r="6916" spans="6:6">
      <c r="F6916" s="673"/>
    </row>
    <row r="6917" spans="6:6">
      <c r="F6917" s="673"/>
    </row>
    <row r="6918" spans="6:6">
      <c r="F6918" s="673"/>
    </row>
    <row r="6919" spans="6:6">
      <c r="F6919" s="673"/>
    </row>
    <row r="6920" spans="6:6">
      <c r="F6920" s="673"/>
    </row>
    <row r="6921" spans="6:6">
      <c r="F6921" s="673"/>
    </row>
    <row r="6922" spans="6:6">
      <c r="F6922" s="673"/>
    </row>
    <row r="6923" spans="6:6">
      <c r="F6923" s="673"/>
    </row>
    <row r="6924" spans="6:6">
      <c r="F6924" s="673"/>
    </row>
    <row r="6925" spans="6:6">
      <c r="F6925" s="673"/>
    </row>
    <row r="6926" spans="6:6">
      <c r="F6926" s="673"/>
    </row>
    <row r="6927" spans="6:6">
      <c r="F6927" s="673"/>
    </row>
    <row r="6928" spans="6:6">
      <c r="F6928" s="673"/>
    </row>
    <row r="6929" spans="6:6">
      <c r="F6929" s="673"/>
    </row>
    <row r="6930" spans="6:6">
      <c r="F6930" s="673"/>
    </row>
    <row r="6931" spans="6:6">
      <c r="F6931" s="673"/>
    </row>
    <row r="6932" spans="6:6">
      <c r="F6932" s="673"/>
    </row>
    <row r="6933" spans="6:6">
      <c r="F6933" s="673"/>
    </row>
    <row r="6934" spans="6:6">
      <c r="F6934" s="673"/>
    </row>
    <row r="6935" spans="6:6">
      <c r="F6935" s="673"/>
    </row>
    <row r="6936" spans="6:6">
      <c r="F6936" s="673"/>
    </row>
    <row r="6937" spans="6:6">
      <c r="F6937" s="673"/>
    </row>
    <row r="6938" spans="6:6">
      <c r="F6938" s="673"/>
    </row>
    <row r="6939" spans="6:6">
      <c r="F6939" s="673"/>
    </row>
    <row r="6940" spans="6:6">
      <c r="F6940" s="673"/>
    </row>
    <row r="6941" spans="6:6">
      <c r="F6941" s="673"/>
    </row>
    <row r="6942" spans="6:6">
      <c r="F6942" s="673"/>
    </row>
    <row r="6943" spans="6:6">
      <c r="F6943" s="673"/>
    </row>
    <row r="6944" spans="6:6">
      <c r="F6944" s="673"/>
    </row>
    <row r="6945" spans="6:6">
      <c r="F6945" s="673"/>
    </row>
    <row r="6946" spans="6:6">
      <c r="F6946" s="673"/>
    </row>
    <row r="6947" spans="6:6">
      <c r="F6947" s="673"/>
    </row>
    <row r="6948" spans="6:6">
      <c r="F6948" s="673"/>
    </row>
    <row r="6949" spans="6:6">
      <c r="F6949" s="673"/>
    </row>
    <row r="6950" spans="6:6">
      <c r="F6950" s="673"/>
    </row>
    <row r="6951" spans="6:6">
      <c r="F6951" s="673"/>
    </row>
    <row r="6952" spans="6:6">
      <c r="F6952" s="673"/>
    </row>
    <row r="6953" spans="6:6">
      <c r="F6953" s="673"/>
    </row>
    <row r="6954" spans="6:6">
      <c r="F6954" s="673"/>
    </row>
    <row r="6955" spans="6:6">
      <c r="F6955" s="673"/>
    </row>
    <row r="6956" spans="6:6">
      <c r="F6956" s="673"/>
    </row>
    <row r="6957" spans="6:6">
      <c r="F6957" s="673"/>
    </row>
    <row r="6958" spans="6:6">
      <c r="F6958" s="673"/>
    </row>
    <row r="6959" spans="6:6">
      <c r="F6959" s="673"/>
    </row>
    <row r="6960" spans="6:6">
      <c r="F6960" s="673"/>
    </row>
    <row r="6961" spans="6:6">
      <c r="F6961" s="673"/>
    </row>
    <row r="6962" spans="6:6">
      <c r="F6962" s="673"/>
    </row>
    <row r="6963" spans="6:6">
      <c r="F6963" s="673"/>
    </row>
    <row r="6964" spans="6:6">
      <c r="F6964" s="673"/>
    </row>
    <row r="6965" spans="6:6">
      <c r="F6965" s="673"/>
    </row>
    <row r="6966" spans="6:6">
      <c r="F6966" s="673"/>
    </row>
    <row r="6967" spans="6:6">
      <c r="F6967" s="673"/>
    </row>
    <row r="6968" spans="6:6">
      <c r="F6968" s="673"/>
    </row>
    <row r="6969" spans="6:6">
      <c r="F6969" s="673"/>
    </row>
    <row r="6970" spans="6:6">
      <c r="F6970" s="673"/>
    </row>
    <row r="6971" spans="6:6">
      <c r="F6971" s="673"/>
    </row>
    <row r="6972" spans="6:6">
      <c r="F6972" s="673"/>
    </row>
    <row r="6973" spans="6:6">
      <c r="F6973" s="673"/>
    </row>
    <row r="6974" spans="6:6">
      <c r="F6974" s="673"/>
    </row>
    <row r="6975" spans="6:6">
      <c r="F6975" s="673"/>
    </row>
    <row r="6976" spans="6:6">
      <c r="F6976" s="673"/>
    </row>
    <row r="6977" spans="6:6">
      <c r="F6977" s="673"/>
    </row>
    <row r="6978" spans="6:6">
      <c r="F6978" s="673"/>
    </row>
    <row r="6979" spans="6:6">
      <c r="F6979" s="673"/>
    </row>
    <row r="6980" spans="6:6">
      <c r="F6980" s="673"/>
    </row>
    <row r="6981" spans="6:6">
      <c r="F6981" s="673"/>
    </row>
    <row r="6982" spans="6:6">
      <c r="F6982" s="673"/>
    </row>
    <row r="6983" spans="6:6">
      <c r="F6983" s="673"/>
    </row>
    <row r="6984" spans="6:6">
      <c r="F6984" s="673"/>
    </row>
    <row r="6985" spans="6:6">
      <c r="F6985" s="673"/>
    </row>
    <row r="6986" spans="6:6">
      <c r="F6986" s="673"/>
    </row>
    <row r="6987" spans="6:6">
      <c r="F6987" s="673"/>
    </row>
    <row r="6988" spans="6:6">
      <c r="F6988" s="673"/>
    </row>
    <row r="6989" spans="6:6">
      <c r="F6989" s="673"/>
    </row>
    <row r="6990" spans="6:6">
      <c r="F6990" s="673"/>
    </row>
    <row r="6991" spans="6:6">
      <c r="F6991" s="673"/>
    </row>
    <row r="6992" spans="6:6">
      <c r="F6992" s="673"/>
    </row>
    <row r="6993" spans="6:6">
      <c r="F6993" s="673"/>
    </row>
    <row r="6994" spans="6:6">
      <c r="F6994" s="673"/>
    </row>
    <row r="6995" spans="6:6">
      <c r="F6995" s="673"/>
    </row>
    <row r="6996" spans="6:6">
      <c r="F6996" s="673"/>
    </row>
    <row r="6997" spans="6:6">
      <c r="F6997" s="673"/>
    </row>
    <row r="6998" spans="6:6">
      <c r="F6998" s="673"/>
    </row>
    <row r="6999" spans="6:6">
      <c r="F6999" s="673"/>
    </row>
    <row r="7000" spans="6:6">
      <c r="F7000" s="673"/>
    </row>
    <row r="7001" spans="6:6">
      <c r="F7001" s="673"/>
    </row>
    <row r="7002" spans="6:6">
      <c r="F7002" s="673"/>
    </row>
    <row r="7003" spans="6:6">
      <c r="F7003" s="673"/>
    </row>
    <row r="7004" spans="6:6">
      <c r="F7004" s="673"/>
    </row>
    <row r="7005" spans="6:6">
      <c r="F7005" s="673"/>
    </row>
    <row r="7006" spans="6:6">
      <c r="F7006" s="673"/>
    </row>
    <row r="7007" spans="6:6">
      <c r="F7007" s="673"/>
    </row>
    <row r="7008" spans="6:6">
      <c r="F7008" s="673"/>
    </row>
    <row r="7009" spans="6:6">
      <c r="F7009" s="673"/>
    </row>
    <row r="7010" spans="6:6">
      <c r="F7010" s="673"/>
    </row>
    <row r="7011" spans="6:6">
      <c r="F7011" s="673"/>
    </row>
    <row r="7012" spans="6:6">
      <c r="F7012" s="673"/>
    </row>
    <row r="7013" spans="6:6">
      <c r="F7013" s="673"/>
    </row>
    <row r="7014" spans="6:6">
      <c r="F7014" s="673"/>
    </row>
    <row r="7015" spans="6:6">
      <c r="F7015" s="673"/>
    </row>
    <row r="7016" spans="6:6">
      <c r="F7016" s="673"/>
    </row>
    <row r="7017" spans="6:6">
      <c r="F7017" s="673"/>
    </row>
    <row r="7018" spans="6:6">
      <c r="F7018" s="673"/>
    </row>
    <row r="7019" spans="6:6">
      <c r="F7019" s="673"/>
    </row>
    <row r="7020" spans="6:6">
      <c r="F7020" s="673"/>
    </row>
    <row r="7021" spans="6:6">
      <c r="F7021" s="673"/>
    </row>
    <row r="7022" spans="6:6">
      <c r="F7022" s="673"/>
    </row>
    <row r="7023" spans="6:6">
      <c r="F7023" s="673"/>
    </row>
    <row r="7024" spans="6:6">
      <c r="F7024" s="673"/>
    </row>
    <row r="7025" spans="6:6">
      <c r="F7025" s="673"/>
    </row>
    <row r="7026" spans="6:6">
      <c r="F7026" s="673"/>
    </row>
    <row r="7027" spans="6:6">
      <c r="F7027" s="673"/>
    </row>
    <row r="7028" spans="6:6">
      <c r="F7028" s="673"/>
    </row>
    <row r="7029" spans="6:6">
      <c r="F7029" s="673"/>
    </row>
    <row r="7030" spans="6:6">
      <c r="F7030" s="673"/>
    </row>
    <row r="7031" spans="6:6">
      <c r="F7031" s="673"/>
    </row>
    <row r="7032" spans="6:6">
      <c r="F7032" s="673"/>
    </row>
    <row r="7033" spans="6:6">
      <c r="F7033" s="673"/>
    </row>
    <row r="7034" spans="6:6">
      <c r="F7034" s="673"/>
    </row>
    <row r="7035" spans="6:6">
      <c r="F7035" s="673"/>
    </row>
    <row r="7036" spans="6:6">
      <c r="F7036" s="673"/>
    </row>
    <row r="7037" spans="6:6">
      <c r="F7037" s="673"/>
    </row>
    <row r="7038" spans="6:6">
      <c r="F7038" s="673"/>
    </row>
    <row r="7039" spans="6:6">
      <c r="F7039" s="673"/>
    </row>
    <row r="7040" spans="6:6">
      <c r="F7040" s="673"/>
    </row>
    <row r="7041" spans="6:6">
      <c r="F7041" s="673"/>
    </row>
    <row r="7042" spans="6:6">
      <c r="F7042" s="673"/>
    </row>
    <row r="7043" spans="6:6">
      <c r="F7043" s="673"/>
    </row>
    <row r="7044" spans="6:6">
      <c r="F7044" s="673"/>
    </row>
    <row r="7045" spans="6:6">
      <c r="F7045" s="673"/>
    </row>
    <row r="7046" spans="6:6">
      <c r="F7046" s="673"/>
    </row>
    <row r="7047" spans="6:6">
      <c r="F7047" s="673"/>
    </row>
    <row r="7048" spans="6:6">
      <c r="F7048" s="673"/>
    </row>
    <row r="7049" spans="6:6">
      <c r="F7049" s="673"/>
    </row>
    <row r="7050" spans="6:6">
      <c r="F7050" s="673"/>
    </row>
    <row r="7051" spans="6:6">
      <c r="F7051" s="673"/>
    </row>
    <row r="7052" spans="6:6">
      <c r="F7052" s="673"/>
    </row>
    <row r="7053" spans="6:6">
      <c r="F7053" s="673"/>
    </row>
    <row r="7054" spans="6:6">
      <c r="F7054" s="673"/>
    </row>
    <row r="7055" spans="6:6">
      <c r="F7055" s="673"/>
    </row>
    <row r="7056" spans="6:6">
      <c r="F7056" s="673"/>
    </row>
    <row r="7057" spans="6:6">
      <c r="F7057" s="673"/>
    </row>
    <row r="7058" spans="6:6">
      <c r="F7058" s="673"/>
    </row>
    <row r="7059" spans="6:6">
      <c r="F7059" s="673"/>
    </row>
    <row r="7060" spans="6:6">
      <c r="F7060" s="673"/>
    </row>
    <row r="7061" spans="6:6">
      <c r="F7061" s="673"/>
    </row>
    <row r="7062" spans="6:6">
      <c r="F7062" s="673"/>
    </row>
    <row r="7063" spans="6:6">
      <c r="F7063" s="673"/>
    </row>
    <row r="7064" spans="6:6">
      <c r="F7064" s="673"/>
    </row>
    <row r="7065" spans="6:6">
      <c r="F7065" s="673"/>
    </row>
    <row r="7066" spans="6:6">
      <c r="F7066" s="673"/>
    </row>
    <row r="7067" spans="6:6">
      <c r="F7067" s="673"/>
    </row>
    <row r="7068" spans="6:6">
      <c r="F7068" s="673"/>
    </row>
    <row r="7069" spans="6:6">
      <c r="F7069" s="673"/>
    </row>
    <row r="7070" spans="6:6">
      <c r="F7070" s="673"/>
    </row>
    <row r="7071" spans="6:6">
      <c r="F7071" s="673"/>
    </row>
    <row r="7072" spans="6:6">
      <c r="F7072" s="673"/>
    </row>
    <row r="7073" spans="6:6">
      <c r="F7073" s="673"/>
    </row>
    <row r="7074" spans="6:6">
      <c r="F7074" s="673"/>
    </row>
    <row r="7075" spans="6:6">
      <c r="F7075" s="673"/>
    </row>
    <row r="7076" spans="6:6">
      <c r="F7076" s="673"/>
    </row>
    <row r="7077" spans="6:6">
      <c r="F7077" s="673"/>
    </row>
    <row r="7078" spans="6:6">
      <c r="F7078" s="673"/>
    </row>
    <row r="7079" spans="6:6">
      <c r="F7079" s="673"/>
    </row>
    <row r="7080" spans="6:6">
      <c r="F7080" s="673"/>
    </row>
    <row r="7081" spans="6:6">
      <c r="F7081" s="673"/>
    </row>
    <row r="7082" spans="6:6">
      <c r="F7082" s="673"/>
    </row>
    <row r="7083" spans="6:6">
      <c r="F7083" s="673"/>
    </row>
    <row r="7084" spans="6:6">
      <c r="F7084" s="673"/>
    </row>
    <row r="7085" spans="6:6">
      <c r="F7085" s="673"/>
    </row>
    <row r="7086" spans="6:6">
      <c r="F7086" s="673"/>
    </row>
    <row r="7087" spans="6:6">
      <c r="F7087" s="673"/>
    </row>
    <row r="7088" spans="6:6">
      <c r="F7088" s="673"/>
    </row>
    <row r="7089" spans="6:6">
      <c r="F7089" s="673"/>
    </row>
    <row r="7090" spans="6:6">
      <c r="F7090" s="673"/>
    </row>
    <row r="7091" spans="6:6">
      <c r="F7091" s="673"/>
    </row>
    <row r="7092" spans="6:6">
      <c r="F7092" s="673"/>
    </row>
    <row r="7093" spans="6:6">
      <c r="F7093" s="673"/>
    </row>
    <row r="7094" spans="6:6">
      <c r="F7094" s="673"/>
    </row>
    <row r="7095" spans="6:6">
      <c r="F7095" s="673"/>
    </row>
    <row r="7096" spans="6:6">
      <c r="F7096" s="673"/>
    </row>
    <row r="7097" spans="6:6">
      <c r="F7097" s="673"/>
    </row>
    <row r="7098" spans="6:6">
      <c r="F7098" s="673"/>
    </row>
    <row r="7099" spans="6:6">
      <c r="F7099" s="673"/>
    </row>
    <row r="7100" spans="6:6">
      <c r="F7100" s="673"/>
    </row>
    <row r="7101" spans="6:6">
      <c r="F7101" s="673"/>
    </row>
    <row r="7102" spans="6:6">
      <c r="F7102" s="673"/>
    </row>
    <row r="7103" spans="6:6">
      <c r="F7103" s="673"/>
    </row>
    <row r="7104" spans="6:6">
      <c r="F7104" s="673"/>
    </row>
    <row r="7105" spans="6:6">
      <c r="F7105" s="673"/>
    </row>
    <row r="7106" spans="6:6">
      <c r="F7106" s="673"/>
    </row>
    <row r="7107" spans="6:6">
      <c r="F7107" s="673"/>
    </row>
    <row r="7108" spans="6:6">
      <c r="F7108" s="673"/>
    </row>
    <row r="7109" spans="6:6">
      <c r="F7109" s="673"/>
    </row>
    <row r="7110" spans="6:6">
      <c r="F7110" s="673"/>
    </row>
    <row r="7111" spans="6:6">
      <c r="F7111" s="673"/>
    </row>
    <row r="7112" spans="6:6">
      <c r="F7112" s="673"/>
    </row>
    <row r="7113" spans="6:6">
      <c r="F7113" s="673"/>
    </row>
    <row r="7114" spans="6:6">
      <c r="F7114" s="673"/>
    </row>
    <row r="7115" spans="6:6">
      <c r="F7115" s="673"/>
    </row>
    <row r="7116" spans="6:6">
      <c r="F7116" s="673"/>
    </row>
    <row r="7117" spans="6:6">
      <c r="F7117" s="673"/>
    </row>
    <row r="7118" spans="6:6">
      <c r="F7118" s="673"/>
    </row>
    <row r="7119" spans="6:6">
      <c r="F7119" s="673"/>
    </row>
    <row r="7120" spans="6:6">
      <c r="F7120" s="673"/>
    </row>
    <row r="7121" spans="6:6">
      <c r="F7121" s="673"/>
    </row>
    <row r="7122" spans="6:6">
      <c r="F7122" s="673"/>
    </row>
    <row r="7123" spans="6:6">
      <c r="F7123" s="673"/>
    </row>
    <row r="7124" spans="6:6">
      <c r="F7124" s="673"/>
    </row>
    <row r="7125" spans="6:6">
      <c r="F7125" s="673"/>
    </row>
    <row r="7126" spans="6:6">
      <c r="F7126" s="673"/>
    </row>
    <row r="7127" spans="6:6">
      <c r="F7127" s="673"/>
    </row>
    <row r="7128" spans="6:6">
      <c r="F7128" s="673"/>
    </row>
    <row r="7129" spans="6:6">
      <c r="F7129" s="673"/>
    </row>
    <row r="7130" spans="6:6">
      <c r="F7130" s="673"/>
    </row>
    <row r="7131" spans="6:6">
      <c r="F7131" s="673"/>
    </row>
    <row r="7132" spans="6:6">
      <c r="F7132" s="673"/>
    </row>
    <row r="7133" spans="6:6">
      <c r="F7133" s="673"/>
    </row>
    <row r="7134" spans="6:6">
      <c r="F7134" s="673"/>
    </row>
    <row r="7135" spans="6:6">
      <c r="F7135" s="673"/>
    </row>
    <row r="7136" spans="6:6">
      <c r="F7136" s="673"/>
    </row>
    <row r="7137" spans="6:6">
      <c r="F7137" s="673"/>
    </row>
    <row r="7138" spans="6:6">
      <c r="F7138" s="673"/>
    </row>
    <row r="7139" spans="6:6">
      <c r="F7139" s="673"/>
    </row>
    <row r="7140" spans="6:6">
      <c r="F7140" s="673"/>
    </row>
    <row r="7141" spans="6:6">
      <c r="F7141" s="673"/>
    </row>
    <row r="7142" spans="6:6">
      <c r="F7142" s="673"/>
    </row>
    <row r="7143" spans="6:6">
      <c r="F7143" s="673"/>
    </row>
    <row r="7144" spans="6:6">
      <c r="F7144" s="673"/>
    </row>
    <row r="7145" spans="6:6">
      <c r="F7145" s="673"/>
    </row>
    <row r="7146" spans="6:6">
      <c r="F7146" s="673"/>
    </row>
    <row r="7147" spans="6:6">
      <c r="F7147" s="673"/>
    </row>
    <row r="7148" spans="6:6">
      <c r="F7148" s="673"/>
    </row>
    <row r="7149" spans="6:6">
      <c r="F7149" s="673"/>
    </row>
    <row r="7150" spans="6:6">
      <c r="F7150" s="673"/>
    </row>
    <row r="7151" spans="6:6">
      <c r="F7151" s="673"/>
    </row>
    <row r="7152" spans="6:6">
      <c r="F7152" s="673"/>
    </row>
    <row r="7153" spans="6:6">
      <c r="F7153" s="673"/>
    </row>
    <row r="7154" spans="6:6">
      <c r="F7154" s="673"/>
    </row>
    <row r="7155" spans="6:6">
      <c r="F7155" s="673"/>
    </row>
    <row r="7156" spans="6:6">
      <c r="F7156" s="673"/>
    </row>
    <row r="7157" spans="6:6">
      <c r="F7157" s="673"/>
    </row>
    <row r="7158" spans="6:6">
      <c r="F7158" s="673"/>
    </row>
    <row r="7159" spans="6:6">
      <c r="F7159" s="673"/>
    </row>
    <row r="7160" spans="6:6">
      <c r="F7160" s="673"/>
    </row>
    <row r="7161" spans="6:6">
      <c r="F7161" s="673"/>
    </row>
    <row r="7162" spans="6:6">
      <c r="F7162" s="673"/>
    </row>
    <row r="7163" spans="6:6">
      <c r="F7163" s="673"/>
    </row>
    <row r="7164" spans="6:6">
      <c r="F7164" s="673"/>
    </row>
    <row r="7165" spans="6:6">
      <c r="F7165" s="673"/>
    </row>
    <row r="7166" spans="6:6">
      <c r="F7166" s="673"/>
    </row>
    <row r="7167" spans="6:6">
      <c r="F7167" s="673"/>
    </row>
    <row r="7168" spans="6:6">
      <c r="F7168" s="673"/>
    </row>
    <row r="7169" spans="6:6">
      <c r="F7169" s="673"/>
    </row>
    <row r="7170" spans="6:6">
      <c r="F7170" s="673"/>
    </row>
    <row r="7171" spans="6:6">
      <c r="F7171" s="673"/>
    </row>
    <row r="7172" spans="6:6">
      <c r="F7172" s="673"/>
    </row>
    <row r="7173" spans="6:6">
      <c r="F7173" s="673"/>
    </row>
    <row r="7174" spans="6:6">
      <c r="F7174" s="673"/>
    </row>
    <row r="7175" spans="6:6">
      <c r="F7175" s="673"/>
    </row>
    <row r="7176" spans="6:6">
      <c r="F7176" s="673"/>
    </row>
    <row r="7177" spans="6:6">
      <c r="F7177" s="673"/>
    </row>
    <row r="7178" spans="6:6">
      <c r="F7178" s="673"/>
    </row>
    <row r="7179" spans="6:6">
      <c r="F7179" s="673"/>
    </row>
    <row r="7180" spans="6:6">
      <c r="F7180" s="673"/>
    </row>
    <row r="7181" spans="6:6">
      <c r="F7181" s="673"/>
    </row>
    <row r="7182" spans="6:6">
      <c r="F7182" s="673"/>
    </row>
    <row r="7183" spans="6:6">
      <c r="F7183" s="673"/>
    </row>
    <row r="7184" spans="6:6">
      <c r="F7184" s="673"/>
    </row>
    <row r="7185" spans="6:6">
      <c r="F7185" s="673"/>
    </row>
    <row r="7186" spans="6:6">
      <c r="F7186" s="673"/>
    </row>
    <row r="7187" spans="6:6">
      <c r="F7187" s="673"/>
    </row>
    <row r="7188" spans="6:6">
      <c r="F7188" s="673"/>
    </row>
    <row r="7189" spans="6:6">
      <c r="F7189" s="673"/>
    </row>
    <row r="7190" spans="6:6">
      <c r="F7190" s="673"/>
    </row>
    <row r="7191" spans="6:6">
      <c r="F7191" s="673"/>
    </row>
    <row r="7192" spans="6:6">
      <c r="F7192" s="673"/>
    </row>
    <row r="7193" spans="6:6">
      <c r="F7193" s="673"/>
    </row>
    <row r="7194" spans="6:6">
      <c r="F7194" s="673"/>
    </row>
    <row r="7195" spans="6:6">
      <c r="F7195" s="673"/>
    </row>
    <row r="7196" spans="6:6">
      <c r="F7196" s="673"/>
    </row>
    <row r="7197" spans="6:6">
      <c r="F7197" s="673"/>
    </row>
    <row r="7198" spans="6:6">
      <c r="F7198" s="673"/>
    </row>
    <row r="7199" spans="6:6">
      <c r="F7199" s="673"/>
    </row>
    <row r="7200" spans="6:6">
      <c r="F7200" s="673"/>
    </row>
    <row r="7201" spans="6:6">
      <c r="F7201" s="673"/>
    </row>
    <row r="7202" spans="6:6">
      <c r="F7202" s="673"/>
    </row>
    <row r="7203" spans="6:6">
      <c r="F7203" s="673"/>
    </row>
    <row r="7204" spans="6:6">
      <c r="F7204" s="673"/>
    </row>
    <row r="7205" spans="6:6">
      <c r="F7205" s="673"/>
    </row>
    <row r="7206" spans="6:6">
      <c r="F7206" s="673"/>
    </row>
    <row r="7207" spans="6:6">
      <c r="F7207" s="673"/>
    </row>
    <row r="7208" spans="6:6">
      <c r="F7208" s="673"/>
    </row>
    <row r="7209" spans="6:6">
      <c r="F7209" s="673"/>
    </row>
    <row r="7210" spans="6:6">
      <c r="F7210" s="673"/>
    </row>
    <row r="7211" spans="6:6">
      <c r="F7211" s="673"/>
    </row>
    <row r="7212" spans="6:6">
      <c r="F7212" s="673"/>
    </row>
    <row r="7213" spans="6:6">
      <c r="F7213" s="673"/>
    </row>
    <row r="7214" spans="6:6">
      <c r="F7214" s="673"/>
    </row>
    <row r="7215" spans="6:6">
      <c r="F7215" s="673"/>
    </row>
    <row r="7216" spans="6:6">
      <c r="F7216" s="673"/>
    </row>
    <row r="7217" spans="6:6">
      <c r="F7217" s="673"/>
    </row>
    <row r="7218" spans="6:6">
      <c r="F7218" s="673"/>
    </row>
    <row r="7219" spans="6:6">
      <c r="F7219" s="673"/>
    </row>
    <row r="7220" spans="6:6">
      <c r="F7220" s="673"/>
    </row>
    <row r="7221" spans="6:6">
      <c r="F7221" s="673"/>
    </row>
    <row r="7222" spans="6:6">
      <c r="F7222" s="673"/>
    </row>
    <row r="7223" spans="6:6">
      <c r="F7223" s="673"/>
    </row>
    <row r="7224" spans="6:6">
      <c r="F7224" s="673"/>
    </row>
    <row r="7225" spans="6:6">
      <c r="F7225" s="673"/>
    </row>
    <row r="7226" spans="6:6">
      <c r="F7226" s="673"/>
    </row>
    <row r="7227" spans="6:6">
      <c r="F7227" s="673"/>
    </row>
    <row r="7228" spans="6:6">
      <c r="F7228" s="673"/>
    </row>
    <row r="7229" spans="6:6">
      <c r="F7229" s="673"/>
    </row>
    <row r="7230" spans="6:6">
      <c r="F7230" s="673"/>
    </row>
    <row r="7231" spans="6:6">
      <c r="F7231" s="673"/>
    </row>
    <row r="7232" spans="6:6">
      <c r="F7232" s="673"/>
    </row>
    <row r="7233" spans="6:6">
      <c r="F7233" s="673"/>
    </row>
    <row r="7234" spans="6:6">
      <c r="F7234" s="673"/>
    </row>
    <row r="7235" spans="6:6">
      <c r="F7235" s="673"/>
    </row>
    <row r="7236" spans="6:6">
      <c r="F7236" s="673"/>
    </row>
    <row r="7237" spans="6:6">
      <c r="F7237" s="673"/>
    </row>
    <row r="7238" spans="6:6">
      <c r="F7238" s="673"/>
    </row>
    <row r="7239" spans="6:6">
      <c r="F7239" s="673"/>
    </row>
    <row r="7240" spans="6:6">
      <c r="F7240" s="673"/>
    </row>
    <row r="7241" spans="6:6">
      <c r="F7241" s="673"/>
    </row>
    <row r="7242" spans="6:6">
      <c r="F7242" s="673"/>
    </row>
    <row r="7243" spans="6:6">
      <c r="F7243" s="673"/>
    </row>
    <row r="7244" spans="6:6">
      <c r="F7244" s="673"/>
    </row>
    <row r="7245" spans="6:6">
      <c r="F7245" s="673"/>
    </row>
    <row r="7246" spans="6:6">
      <c r="F7246" s="673"/>
    </row>
    <row r="7247" spans="6:6">
      <c r="F7247" s="673"/>
    </row>
    <row r="7248" spans="6:6">
      <c r="F7248" s="673"/>
    </row>
    <row r="7249" spans="6:6">
      <c r="F7249" s="673"/>
    </row>
    <row r="7250" spans="6:6">
      <c r="F7250" s="673"/>
    </row>
    <row r="7251" spans="6:6">
      <c r="F7251" s="673"/>
    </row>
    <row r="7252" spans="6:6">
      <c r="F7252" s="673"/>
    </row>
    <row r="7253" spans="6:6">
      <c r="F7253" s="673"/>
    </row>
    <row r="7254" spans="6:6">
      <c r="F7254" s="673"/>
    </row>
    <row r="7255" spans="6:6">
      <c r="F7255" s="673"/>
    </row>
    <row r="7256" spans="6:6">
      <c r="F7256" s="673"/>
    </row>
    <row r="7257" spans="6:6">
      <c r="F7257" s="673"/>
    </row>
    <row r="7258" spans="6:6">
      <c r="F7258" s="673"/>
    </row>
    <row r="7259" spans="6:6">
      <c r="F7259" s="673"/>
    </row>
    <row r="7260" spans="6:6">
      <c r="F7260" s="673"/>
    </row>
    <row r="7261" spans="6:6">
      <c r="F7261" s="673"/>
    </row>
    <row r="7262" spans="6:6">
      <c r="F7262" s="673"/>
    </row>
    <row r="7263" spans="6:6">
      <c r="F7263" s="673"/>
    </row>
    <row r="7264" spans="6:6">
      <c r="F7264" s="673"/>
    </row>
    <row r="7265" spans="6:6">
      <c r="F7265" s="673"/>
    </row>
    <row r="7266" spans="6:6">
      <c r="F7266" s="673"/>
    </row>
    <row r="7267" spans="6:6">
      <c r="F7267" s="673"/>
    </row>
    <row r="7268" spans="6:6">
      <c r="F7268" s="673"/>
    </row>
    <row r="7269" spans="6:6">
      <c r="F7269" s="673"/>
    </row>
    <row r="7270" spans="6:6">
      <c r="F7270" s="673"/>
    </row>
    <row r="7271" spans="6:6">
      <c r="F7271" s="673"/>
    </row>
    <row r="7272" spans="6:6">
      <c r="F7272" s="673"/>
    </row>
    <row r="7273" spans="6:6">
      <c r="F7273" s="673"/>
    </row>
    <row r="7274" spans="6:6">
      <c r="F7274" s="673"/>
    </row>
    <row r="7275" spans="6:6">
      <c r="F7275" s="673"/>
    </row>
    <row r="7276" spans="6:6">
      <c r="F7276" s="673"/>
    </row>
    <row r="7277" spans="6:6">
      <c r="F7277" s="673"/>
    </row>
    <row r="7278" spans="6:6">
      <c r="F7278" s="673"/>
    </row>
    <row r="7279" spans="6:6">
      <c r="F7279" s="673"/>
    </row>
    <row r="7280" spans="6:6">
      <c r="F7280" s="673"/>
    </row>
    <row r="7281" spans="6:6">
      <c r="F7281" s="673"/>
    </row>
    <row r="7282" spans="6:6">
      <c r="F7282" s="673"/>
    </row>
    <row r="7283" spans="6:6">
      <c r="F7283" s="673"/>
    </row>
    <row r="7284" spans="6:6">
      <c r="F7284" s="673"/>
    </row>
    <row r="7285" spans="6:6">
      <c r="F7285" s="673"/>
    </row>
    <row r="7286" spans="6:6">
      <c r="F7286" s="673"/>
    </row>
    <row r="7287" spans="6:6">
      <c r="F7287" s="673"/>
    </row>
    <row r="7288" spans="6:6">
      <c r="F7288" s="673"/>
    </row>
    <row r="7289" spans="6:6">
      <c r="F7289" s="673"/>
    </row>
    <row r="7290" spans="6:6">
      <c r="F7290" s="673"/>
    </row>
    <row r="7291" spans="6:6">
      <c r="F7291" s="673"/>
    </row>
    <row r="7292" spans="6:6">
      <c r="F7292" s="673"/>
    </row>
    <row r="7293" spans="6:6">
      <c r="F7293" s="673"/>
    </row>
    <row r="7294" spans="6:6">
      <c r="F7294" s="673"/>
    </row>
    <row r="7295" spans="6:6">
      <c r="F7295" s="673"/>
    </row>
    <row r="7296" spans="6:6">
      <c r="F7296" s="673"/>
    </row>
    <row r="7297" spans="6:6">
      <c r="F7297" s="673"/>
    </row>
    <row r="7298" spans="6:6">
      <c r="F7298" s="673"/>
    </row>
    <row r="7299" spans="6:6">
      <c r="F7299" s="673"/>
    </row>
    <row r="7300" spans="6:6">
      <c r="F7300" s="673"/>
    </row>
    <row r="7301" spans="6:6">
      <c r="F7301" s="673"/>
    </row>
    <row r="7302" spans="6:6">
      <c r="F7302" s="673"/>
    </row>
    <row r="7303" spans="6:6">
      <c r="F7303" s="673"/>
    </row>
    <row r="7304" spans="6:6">
      <c r="F7304" s="673"/>
    </row>
    <row r="7305" spans="6:6">
      <c r="F7305" s="673"/>
    </row>
    <row r="7306" spans="6:6">
      <c r="F7306" s="673"/>
    </row>
    <row r="7307" spans="6:6">
      <c r="F7307" s="673"/>
    </row>
    <row r="7308" spans="6:6">
      <c r="F7308" s="673"/>
    </row>
    <row r="7309" spans="6:6">
      <c r="F7309" s="673"/>
    </row>
    <row r="7310" spans="6:6">
      <c r="F7310" s="673"/>
    </row>
    <row r="7311" spans="6:6">
      <c r="F7311" s="673"/>
    </row>
    <row r="7312" spans="6:6">
      <c r="F7312" s="673"/>
    </row>
    <row r="7313" spans="6:6">
      <c r="F7313" s="673"/>
    </row>
    <row r="7314" spans="6:6">
      <c r="F7314" s="673"/>
    </row>
    <row r="7315" spans="6:6">
      <c r="F7315" s="673"/>
    </row>
    <row r="7316" spans="6:6">
      <c r="F7316" s="673"/>
    </row>
    <row r="7317" spans="6:6">
      <c r="F7317" s="673"/>
    </row>
    <row r="7318" spans="6:6">
      <c r="F7318" s="673"/>
    </row>
    <row r="7319" spans="6:6">
      <c r="F7319" s="673"/>
    </row>
    <row r="7320" spans="6:6">
      <c r="F7320" s="673"/>
    </row>
    <row r="7321" spans="6:6">
      <c r="F7321" s="673"/>
    </row>
    <row r="7322" spans="6:6">
      <c r="F7322" s="673"/>
    </row>
    <row r="7323" spans="6:6">
      <c r="F7323" s="673"/>
    </row>
    <row r="7324" spans="6:6">
      <c r="F7324" s="673"/>
    </row>
    <row r="7325" spans="6:6">
      <c r="F7325" s="673"/>
    </row>
    <row r="7326" spans="6:6">
      <c r="F7326" s="673"/>
    </row>
    <row r="7327" spans="6:6">
      <c r="F7327" s="673"/>
    </row>
    <row r="7328" spans="6:6">
      <c r="F7328" s="673"/>
    </row>
    <row r="7329" spans="6:6">
      <c r="F7329" s="673"/>
    </row>
    <row r="7330" spans="6:6">
      <c r="F7330" s="673"/>
    </row>
    <row r="7331" spans="6:6">
      <c r="F7331" s="673"/>
    </row>
    <row r="7332" spans="6:6">
      <c r="F7332" s="673"/>
    </row>
    <row r="7333" spans="6:6">
      <c r="F7333" s="673"/>
    </row>
    <row r="7334" spans="6:6">
      <c r="F7334" s="673"/>
    </row>
    <row r="7335" spans="6:6">
      <c r="F7335" s="673"/>
    </row>
    <row r="7336" spans="6:6">
      <c r="F7336" s="673"/>
    </row>
    <row r="7337" spans="6:6">
      <c r="F7337" s="673"/>
    </row>
    <row r="7338" spans="6:6">
      <c r="F7338" s="673"/>
    </row>
    <row r="7339" spans="6:6">
      <c r="F7339" s="673"/>
    </row>
    <row r="7340" spans="6:6">
      <c r="F7340" s="673"/>
    </row>
    <row r="7341" spans="6:6">
      <c r="F7341" s="673"/>
    </row>
    <row r="7342" spans="6:6">
      <c r="F7342" s="673"/>
    </row>
    <row r="7343" spans="6:6">
      <c r="F7343" s="673"/>
    </row>
    <row r="7344" spans="6:6">
      <c r="F7344" s="673"/>
    </row>
    <row r="7345" spans="6:6">
      <c r="F7345" s="673"/>
    </row>
    <row r="7346" spans="6:6">
      <c r="F7346" s="673"/>
    </row>
    <row r="7347" spans="6:6">
      <c r="F7347" s="673"/>
    </row>
    <row r="7348" spans="6:6">
      <c r="F7348" s="673"/>
    </row>
    <row r="7349" spans="6:6">
      <c r="F7349" s="673"/>
    </row>
    <row r="7350" spans="6:6">
      <c r="F7350" s="673"/>
    </row>
    <row r="7351" spans="6:6">
      <c r="F7351" s="673"/>
    </row>
    <row r="7352" spans="6:6">
      <c r="F7352" s="673"/>
    </row>
    <row r="7353" spans="6:6">
      <c r="F7353" s="673"/>
    </row>
    <row r="7354" spans="6:6">
      <c r="F7354" s="673"/>
    </row>
    <row r="7355" spans="6:6">
      <c r="F7355" s="673"/>
    </row>
    <row r="7356" spans="6:6">
      <c r="F7356" s="673"/>
    </row>
    <row r="7357" spans="6:6">
      <c r="F7357" s="673"/>
    </row>
    <row r="7358" spans="6:6">
      <c r="F7358" s="673"/>
    </row>
    <row r="7359" spans="6:6">
      <c r="F7359" s="673"/>
    </row>
    <row r="7360" spans="6:6">
      <c r="F7360" s="673"/>
    </row>
    <row r="7361" spans="6:6">
      <c r="F7361" s="673"/>
    </row>
    <row r="7362" spans="6:6">
      <c r="F7362" s="673"/>
    </row>
    <row r="7363" spans="6:6">
      <c r="F7363" s="673"/>
    </row>
    <row r="7364" spans="6:6">
      <c r="F7364" s="673"/>
    </row>
    <row r="7365" spans="6:6">
      <c r="F7365" s="673"/>
    </row>
    <row r="7366" spans="6:6">
      <c r="F7366" s="673"/>
    </row>
    <row r="7367" spans="6:6">
      <c r="F7367" s="673"/>
    </row>
    <row r="7368" spans="6:6">
      <c r="F7368" s="673"/>
    </row>
    <row r="7369" spans="6:6">
      <c r="F7369" s="673"/>
    </row>
    <row r="7370" spans="6:6">
      <c r="F7370" s="673"/>
    </row>
    <row r="7371" spans="6:6">
      <c r="F7371" s="673"/>
    </row>
    <row r="7372" spans="6:6">
      <c r="F7372" s="673"/>
    </row>
    <row r="7373" spans="6:6">
      <c r="F7373" s="673"/>
    </row>
    <row r="7374" spans="6:6">
      <c r="F7374" s="673"/>
    </row>
    <row r="7375" spans="6:6">
      <c r="F7375" s="673"/>
    </row>
    <row r="7376" spans="6:6">
      <c r="F7376" s="673"/>
    </row>
    <row r="7377" spans="6:6">
      <c r="F7377" s="673"/>
    </row>
    <row r="7378" spans="6:6">
      <c r="F7378" s="673"/>
    </row>
    <row r="7379" spans="6:6">
      <c r="F7379" s="673"/>
    </row>
    <row r="7380" spans="6:6">
      <c r="F7380" s="673"/>
    </row>
    <row r="7381" spans="6:6">
      <c r="F7381" s="673"/>
    </row>
    <row r="7382" spans="6:6">
      <c r="F7382" s="673"/>
    </row>
    <row r="7383" spans="6:6">
      <c r="F7383" s="673"/>
    </row>
    <row r="7384" spans="6:6">
      <c r="F7384" s="673"/>
    </row>
    <row r="7385" spans="6:6">
      <c r="F7385" s="673"/>
    </row>
    <row r="7386" spans="6:6">
      <c r="F7386" s="673"/>
    </row>
    <row r="7387" spans="6:6">
      <c r="F7387" s="673"/>
    </row>
    <row r="7388" spans="6:6">
      <c r="F7388" s="673"/>
    </row>
    <row r="7389" spans="6:6">
      <c r="F7389" s="673"/>
    </row>
    <row r="7390" spans="6:6">
      <c r="F7390" s="673"/>
    </row>
    <row r="7391" spans="6:6">
      <c r="F7391" s="673"/>
    </row>
    <row r="7392" spans="6:6">
      <c r="F7392" s="673"/>
    </row>
    <row r="7393" spans="6:6">
      <c r="F7393" s="673"/>
    </row>
    <row r="7394" spans="6:6">
      <c r="F7394" s="673"/>
    </row>
    <row r="7395" spans="6:6">
      <c r="F7395" s="673"/>
    </row>
    <row r="7396" spans="6:6">
      <c r="F7396" s="673"/>
    </row>
    <row r="7397" spans="6:6">
      <c r="F7397" s="673"/>
    </row>
    <row r="7398" spans="6:6">
      <c r="F7398" s="673"/>
    </row>
    <row r="7399" spans="6:6">
      <c r="F7399" s="673"/>
    </row>
    <row r="7400" spans="6:6">
      <c r="F7400" s="673"/>
    </row>
    <row r="7401" spans="6:6">
      <c r="F7401" s="673"/>
    </row>
    <row r="7402" spans="6:6">
      <c r="F7402" s="673"/>
    </row>
    <row r="7403" spans="6:6">
      <c r="F7403" s="673"/>
    </row>
    <row r="7404" spans="6:6">
      <c r="F7404" s="673"/>
    </row>
    <row r="7405" spans="6:6">
      <c r="F7405" s="673"/>
    </row>
    <row r="7406" spans="6:6">
      <c r="F7406" s="673"/>
    </row>
    <row r="7407" spans="6:6">
      <c r="F7407" s="673"/>
    </row>
    <row r="7408" spans="6:6">
      <c r="F7408" s="673"/>
    </row>
    <row r="7409" spans="6:6">
      <c r="F7409" s="673"/>
    </row>
    <row r="7410" spans="6:6">
      <c r="F7410" s="673"/>
    </row>
    <row r="7411" spans="6:6">
      <c r="F7411" s="673"/>
    </row>
    <row r="7412" spans="6:6">
      <c r="F7412" s="673"/>
    </row>
    <row r="7413" spans="6:6">
      <c r="F7413" s="673"/>
    </row>
    <row r="7414" spans="6:6">
      <c r="F7414" s="673"/>
    </row>
    <row r="7415" spans="6:6">
      <c r="F7415" s="673"/>
    </row>
    <row r="7416" spans="6:6">
      <c r="F7416" s="673"/>
    </row>
    <row r="7417" spans="6:6">
      <c r="F7417" s="673"/>
    </row>
    <row r="7418" spans="6:6">
      <c r="F7418" s="673"/>
    </row>
    <row r="7419" spans="6:6">
      <c r="F7419" s="673"/>
    </row>
    <row r="7420" spans="6:6">
      <c r="F7420" s="673"/>
    </row>
    <row r="7421" spans="6:6">
      <c r="F7421" s="673"/>
    </row>
    <row r="7422" spans="6:6">
      <c r="F7422" s="673"/>
    </row>
    <row r="7423" spans="6:6">
      <c r="F7423" s="673"/>
    </row>
    <row r="7424" spans="6:6">
      <c r="F7424" s="673"/>
    </row>
    <row r="7425" spans="6:6">
      <c r="F7425" s="673"/>
    </row>
    <row r="7426" spans="6:6">
      <c r="F7426" s="673"/>
    </row>
    <row r="7427" spans="6:6">
      <c r="F7427" s="673"/>
    </row>
    <row r="7428" spans="6:6">
      <c r="F7428" s="673"/>
    </row>
    <row r="7429" spans="6:6">
      <c r="F7429" s="673"/>
    </row>
    <row r="7430" spans="6:6">
      <c r="F7430" s="673"/>
    </row>
    <row r="7431" spans="6:6">
      <c r="F7431" s="673"/>
    </row>
    <row r="7432" spans="6:6">
      <c r="F7432" s="673"/>
    </row>
    <row r="7433" spans="6:6">
      <c r="F7433" s="673"/>
    </row>
    <row r="7434" spans="6:6">
      <c r="F7434" s="673"/>
    </row>
    <row r="7435" spans="6:6">
      <c r="F7435" s="673"/>
    </row>
    <row r="7436" spans="6:6">
      <c r="F7436" s="673"/>
    </row>
    <row r="7437" spans="6:6">
      <c r="F7437" s="673"/>
    </row>
    <row r="7438" spans="6:6">
      <c r="F7438" s="673"/>
    </row>
    <row r="7439" spans="6:6">
      <c r="F7439" s="673"/>
    </row>
    <row r="7440" spans="6:6">
      <c r="F7440" s="673"/>
    </row>
    <row r="7441" spans="6:6">
      <c r="F7441" s="673"/>
    </row>
    <row r="7442" spans="6:6">
      <c r="F7442" s="673"/>
    </row>
    <row r="7443" spans="6:6">
      <c r="F7443" s="673"/>
    </row>
    <row r="7444" spans="6:6">
      <c r="F7444" s="673"/>
    </row>
    <row r="7445" spans="6:6">
      <c r="F7445" s="673"/>
    </row>
    <row r="7446" spans="6:6">
      <c r="F7446" s="673"/>
    </row>
    <row r="7447" spans="6:6">
      <c r="F7447" s="673"/>
    </row>
    <row r="7448" spans="6:6">
      <c r="F7448" s="673"/>
    </row>
    <row r="7449" spans="6:6">
      <c r="F7449" s="673"/>
    </row>
    <row r="7450" spans="6:6">
      <c r="F7450" s="673"/>
    </row>
    <row r="7451" spans="6:6">
      <c r="F7451" s="673"/>
    </row>
    <row r="7452" spans="6:6">
      <c r="F7452" s="673"/>
    </row>
    <row r="7453" spans="6:6">
      <c r="F7453" s="673"/>
    </row>
    <row r="7454" spans="6:6">
      <c r="F7454" s="673"/>
    </row>
    <row r="7455" spans="6:6">
      <c r="F7455" s="673"/>
    </row>
    <row r="7456" spans="6:6">
      <c r="F7456" s="673"/>
    </row>
    <row r="7457" spans="6:6">
      <c r="F7457" s="673"/>
    </row>
    <row r="7458" spans="6:6">
      <c r="F7458" s="673"/>
    </row>
    <row r="7459" spans="6:6">
      <c r="F7459" s="673"/>
    </row>
    <row r="7460" spans="6:6">
      <c r="F7460" s="673"/>
    </row>
    <row r="7461" spans="6:6">
      <c r="F7461" s="673"/>
    </row>
    <row r="7462" spans="6:6">
      <c r="F7462" s="673"/>
    </row>
    <row r="7463" spans="6:6">
      <c r="F7463" s="673"/>
    </row>
    <row r="7464" spans="6:6">
      <c r="F7464" s="673"/>
    </row>
    <row r="7465" spans="6:6">
      <c r="F7465" s="673"/>
    </row>
    <row r="7466" spans="6:6">
      <c r="F7466" s="673"/>
    </row>
    <row r="7467" spans="6:6">
      <c r="F7467" s="673"/>
    </row>
    <row r="7468" spans="6:6">
      <c r="F7468" s="673"/>
    </row>
    <row r="7469" spans="6:6">
      <c r="F7469" s="673"/>
    </row>
    <row r="7470" spans="6:6">
      <c r="F7470" s="673"/>
    </row>
    <row r="7471" spans="6:6">
      <c r="F7471" s="673"/>
    </row>
    <row r="7472" spans="6:6">
      <c r="F7472" s="673"/>
    </row>
    <row r="7473" spans="6:6">
      <c r="F7473" s="673"/>
    </row>
    <row r="7474" spans="6:6">
      <c r="F7474" s="673"/>
    </row>
    <row r="7475" spans="6:6">
      <c r="F7475" s="673"/>
    </row>
    <row r="7476" spans="6:6">
      <c r="F7476" s="673"/>
    </row>
    <row r="7477" spans="6:6">
      <c r="F7477" s="673"/>
    </row>
    <row r="7478" spans="6:6">
      <c r="F7478" s="673"/>
    </row>
    <row r="7479" spans="6:6">
      <c r="F7479" s="673"/>
    </row>
    <row r="7480" spans="6:6">
      <c r="F7480" s="673"/>
    </row>
    <row r="7481" spans="6:6">
      <c r="F7481" s="673"/>
    </row>
    <row r="7482" spans="6:6">
      <c r="F7482" s="673"/>
    </row>
    <row r="7483" spans="6:6">
      <c r="F7483" s="673"/>
    </row>
    <row r="7484" spans="6:6">
      <c r="F7484" s="673"/>
    </row>
    <row r="7485" spans="6:6">
      <c r="F7485" s="673"/>
    </row>
    <row r="7486" spans="6:6">
      <c r="F7486" s="673"/>
    </row>
    <row r="7487" spans="6:6">
      <c r="F7487" s="673"/>
    </row>
    <row r="7488" spans="6:6">
      <c r="F7488" s="673"/>
    </row>
    <row r="7489" spans="6:6">
      <c r="F7489" s="673"/>
    </row>
    <row r="7490" spans="6:6">
      <c r="F7490" s="673"/>
    </row>
    <row r="7491" spans="6:6">
      <c r="F7491" s="673"/>
    </row>
    <row r="7492" spans="6:6">
      <c r="F7492" s="673"/>
    </row>
    <row r="7493" spans="6:6">
      <c r="F7493" s="673"/>
    </row>
    <row r="7494" spans="6:6">
      <c r="F7494" s="673"/>
    </row>
    <row r="7495" spans="6:6">
      <c r="F7495" s="673"/>
    </row>
    <row r="7496" spans="6:6">
      <c r="F7496" s="673"/>
    </row>
    <row r="7497" spans="6:6">
      <c r="F7497" s="673"/>
    </row>
    <row r="7498" spans="6:6">
      <c r="F7498" s="673"/>
    </row>
    <row r="7499" spans="6:6">
      <c r="F7499" s="673"/>
    </row>
    <row r="7500" spans="6:6">
      <c r="F7500" s="673"/>
    </row>
    <row r="7501" spans="6:6">
      <c r="F7501" s="673"/>
    </row>
    <row r="7502" spans="6:6">
      <c r="F7502" s="673"/>
    </row>
    <row r="7503" spans="6:6">
      <c r="F7503" s="673"/>
    </row>
    <row r="7504" spans="6:6">
      <c r="F7504" s="673"/>
    </row>
    <row r="7505" spans="6:6">
      <c r="F7505" s="673"/>
    </row>
    <row r="7506" spans="6:6">
      <c r="F7506" s="673"/>
    </row>
    <row r="7507" spans="6:6">
      <c r="F7507" s="673"/>
    </row>
    <row r="7508" spans="6:6">
      <c r="F7508" s="673"/>
    </row>
    <row r="7509" spans="6:6">
      <c r="F7509" s="673"/>
    </row>
    <row r="7510" spans="6:6">
      <c r="F7510" s="673"/>
    </row>
    <row r="7511" spans="6:6">
      <c r="F7511" s="673"/>
    </row>
    <row r="7512" spans="6:6">
      <c r="F7512" s="673"/>
    </row>
    <row r="7513" spans="6:6">
      <c r="F7513" s="673"/>
    </row>
    <row r="7514" spans="6:6">
      <c r="F7514" s="673"/>
    </row>
    <row r="7515" spans="6:6">
      <c r="F7515" s="673"/>
    </row>
    <row r="7516" spans="6:6">
      <c r="F7516" s="673"/>
    </row>
    <row r="7517" spans="6:6">
      <c r="F7517" s="673"/>
    </row>
    <row r="7518" spans="6:6">
      <c r="F7518" s="673"/>
    </row>
    <row r="7519" spans="6:6">
      <c r="F7519" s="673"/>
    </row>
    <row r="7520" spans="6:6">
      <c r="F7520" s="673"/>
    </row>
    <row r="7521" spans="6:6">
      <c r="F7521" s="673"/>
    </row>
    <row r="7522" spans="6:6">
      <c r="F7522" s="673"/>
    </row>
    <row r="7523" spans="6:6">
      <c r="F7523" s="673"/>
    </row>
    <row r="7524" spans="6:6">
      <c r="F7524" s="673"/>
    </row>
    <row r="7525" spans="6:6">
      <c r="F7525" s="673"/>
    </row>
    <row r="7526" spans="6:6">
      <c r="F7526" s="673"/>
    </row>
    <row r="7527" spans="6:6">
      <c r="F7527" s="673"/>
    </row>
    <row r="7528" spans="6:6">
      <c r="F7528" s="673"/>
    </row>
    <row r="7529" spans="6:6">
      <c r="F7529" s="673"/>
    </row>
    <row r="7530" spans="6:6">
      <c r="F7530" s="673"/>
    </row>
    <row r="7531" spans="6:6">
      <c r="F7531" s="673"/>
    </row>
    <row r="7532" spans="6:6">
      <c r="F7532" s="673"/>
    </row>
    <row r="7533" spans="6:6">
      <c r="F7533" s="673"/>
    </row>
    <row r="7534" spans="6:6">
      <c r="F7534" s="673"/>
    </row>
    <row r="7535" spans="6:6">
      <c r="F7535" s="673"/>
    </row>
    <row r="7536" spans="6:6">
      <c r="F7536" s="673"/>
    </row>
    <row r="7537" spans="6:6">
      <c r="F7537" s="673"/>
    </row>
    <row r="7538" spans="6:6">
      <c r="F7538" s="673"/>
    </row>
    <row r="7539" spans="6:6">
      <c r="F7539" s="673"/>
    </row>
    <row r="7540" spans="6:6">
      <c r="F7540" s="673"/>
    </row>
    <row r="7541" spans="6:6">
      <c r="F7541" s="673"/>
    </row>
    <row r="7542" spans="6:6">
      <c r="F7542" s="673"/>
    </row>
    <row r="7543" spans="6:6">
      <c r="F7543" s="673"/>
    </row>
    <row r="7544" spans="6:6">
      <c r="F7544" s="673"/>
    </row>
    <row r="7545" spans="6:6">
      <c r="F7545" s="673"/>
    </row>
    <row r="7546" spans="6:6">
      <c r="F7546" s="673"/>
    </row>
    <row r="7547" spans="6:6">
      <c r="F7547" s="673"/>
    </row>
    <row r="7548" spans="6:6">
      <c r="F7548" s="673"/>
    </row>
    <row r="7549" spans="6:6">
      <c r="F7549" s="673"/>
    </row>
    <row r="7550" spans="6:6">
      <c r="F7550" s="673"/>
    </row>
    <row r="7551" spans="6:6">
      <c r="F7551" s="673"/>
    </row>
    <row r="7552" spans="6:6">
      <c r="F7552" s="673"/>
    </row>
    <row r="7553" spans="6:6">
      <c r="F7553" s="673"/>
    </row>
    <row r="7554" spans="6:6">
      <c r="F7554" s="673"/>
    </row>
    <row r="7555" spans="6:6">
      <c r="F7555" s="673"/>
    </row>
    <row r="7556" spans="6:6">
      <c r="F7556" s="673"/>
    </row>
    <row r="7557" spans="6:6">
      <c r="F7557" s="673"/>
    </row>
    <row r="7558" spans="6:6">
      <c r="F7558" s="673"/>
    </row>
    <row r="7559" spans="6:6">
      <c r="F7559" s="673"/>
    </row>
    <row r="7560" spans="6:6">
      <c r="F7560" s="673"/>
    </row>
    <row r="7561" spans="6:6">
      <c r="F7561" s="673"/>
    </row>
    <row r="7562" spans="6:6">
      <c r="F7562" s="673"/>
    </row>
    <row r="7563" spans="6:6">
      <c r="F7563" s="673"/>
    </row>
    <row r="7564" spans="6:6">
      <c r="F7564" s="673"/>
    </row>
    <row r="7565" spans="6:6">
      <c r="F7565" s="673"/>
    </row>
    <row r="7566" spans="6:6">
      <c r="F7566" s="673"/>
    </row>
    <row r="7567" spans="6:6">
      <c r="F7567" s="673"/>
    </row>
    <row r="7568" spans="6:6">
      <c r="F7568" s="673"/>
    </row>
    <row r="7569" spans="6:6">
      <c r="F7569" s="673"/>
    </row>
    <row r="7570" spans="6:6">
      <c r="F7570" s="673"/>
    </row>
    <row r="7571" spans="6:6">
      <c r="F7571" s="673"/>
    </row>
    <row r="7572" spans="6:6">
      <c r="F7572" s="673"/>
    </row>
    <row r="7573" spans="6:6">
      <c r="F7573" s="673"/>
    </row>
    <row r="7574" spans="6:6">
      <c r="F7574" s="673"/>
    </row>
    <row r="7575" spans="6:6">
      <c r="F7575" s="673"/>
    </row>
    <row r="7576" spans="6:6">
      <c r="F7576" s="673"/>
    </row>
    <row r="7577" spans="6:6">
      <c r="F7577" s="673"/>
    </row>
    <row r="7578" spans="6:6">
      <c r="F7578" s="673"/>
    </row>
    <row r="7579" spans="6:6">
      <c r="F7579" s="673"/>
    </row>
    <row r="7580" spans="6:6">
      <c r="F7580" s="673"/>
    </row>
    <row r="7581" spans="6:6">
      <c r="F7581" s="673"/>
    </row>
    <row r="7582" spans="6:6">
      <c r="F7582" s="673"/>
    </row>
    <row r="7583" spans="6:6">
      <c r="F7583" s="673"/>
    </row>
    <row r="7584" spans="6:6">
      <c r="F7584" s="673"/>
    </row>
    <row r="7585" spans="6:6">
      <c r="F7585" s="673"/>
    </row>
    <row r="7586" spans="6:6">
      <c r="F7586" s="673"/>
    </row>
    <row r="7587" spans="6:6">
      <c r="F7587" s="673"/>
    </row>
    <row r="7588" spans="6:6">
      <c r="F7588" s="673"/>
    </row>
    <row r="7589" spans="6:6">
      <c r="F7589" s="673"/>
    </row>
    <row r="7590" spans="6:6">
      <c r="F7590" s="673"/>
    </row>
    <row r="7591" spans="6:6">
      <c r="F7591" s="673"/>
    </row>
    <row r="7592" spans="6:6">
      <c r="F7592" s="673"/>
    </row>
    <row r="7593" spans="6:6">
      <c r="F7593" s="673"/>
    </row>
    <row r="7594" spans="6:6">
      <c r="F7594" s="673"/>
    </row>
    <row r="7595" spans="6:6">
      <c r="F7595" s="673"/>
    </row>
    <row r="7596" spans="6:6">
      <c r="F7596" s="673"/>
    </row>
    <row r="7597" spans="6:6">
      <c r="F7597" s="673"/>
    </row>
    <row r="7598" spans="6:6">
      <c r="F7598" s="673"/>
    </row>
    <row r="7599" spans="6:6">
      <c r="F7599" s="673"/>
    </row>
    <row r="7600" spans="6:6">
      <c r="F7600" s="673"/>
    </row>
    <row r="7601" spans="6:6">
      <c r="F7601" s="673"/>
    </row>
    <row r="7602" spans="6:6">
      <c r="F7602" s="673"/>
    </row>
    <row r="7603" spans="6:6">
      <c r="F7603" s="673"/>
    </row>
    <row r="7604" spans="6:6">
      <c r="F7604" s="673"/>
    </row>
    <row r="7605" spans="6:6">
      <c r="F7605" s="673"/>
    </row>
    <row r="7606" spans="6:6">
      <c r="F7606" s="673"/>
    </row>
    <row r="7607" spans="6:6">
      <c r="F7607" s="673"/>
    </row>
    <row r="7608" spans="6:6">
      <c r="F7608" s="673"/>
    </row>
    <row r="7609" spans="6:6">
      <c r="F7609" s="673"/>
    </row>
    <row r="7610" spans="6:6">
      <c r="F7610" s="673"/>
    </row>
    <row r="7611" spans="6:6">
      <c r="F7611" s="673"/>
    </row>
    <row r="7612" spans="6:6">
      <c r="F7612" s="673"/>
    </row>
    <row r="7613" spans="6:6">
      <c r="F7613" s="673"/>
    </row>
    <row r="7614" spans="6:6">
      <c r="F7614" s="673"/>
    </row>
    <row r="7615" spans="6:6">
      <c r="F7615" s="673"/>
    </row>
    <row r="7616" spans="6:6">
      <c r="F7616" s="673"/>
    </row>
    <row r="7617" spans="6:6">
      <c r="F7617" s="673"/>
    </row>
    <row r="7618" spans="6:6">
      <c r="F7618" s="673"/>
    </row>
    <row r="7619" spans="6:6">
      <c r="F7619" s="673"/>
    </row>
    <row r="7620" spans="6:6">
      <c r="F7620" s="673"/>
    </row>
    <row r="7621" spans="6:6">
      <c r="F7621" s="673"/>
    </row>
    <row r="7622" spans="6:6">
      <c r="F7622" s="673"/>
    </row>
    <row r="7623" spans="6:6">
      <c r="F7623" s="673"/>
    </row>
    <row r="7624" spans="6:6">
      <c r="F7624" s="673"/>
    </row>
    <row r="7625" spans="6:6">
      <c r="F7625" s="673"/>
    </row>
    <row r="7626" spans="6:6">
      <c r="F7626" s="673"/>
    </row>
    <row r="7627" spans="6:6">
      <c r="F7627" s="673"/>
    </row>
    <row r="7628" spans="6:6">
      <c r="F7628" s="673"/>
    </row>
    <row r="7629" spans="6:6">
      <c r="F7629" s="673"/>
    </row>
    <row r="7630" spans="6:6">
      <c r="F7630" s="673"/>
    </row>
    <row r="7631" spans="6:6">
      <c r="F7631" s="673"/>
    </row>
    <row r="7632" spans="6:6">
      <c r="F7632" s="673"/>
    </row>
    <row r="7633" spans="6:6">
      <c r="F7633" s="673"/>
    </row>
    <row r="7634" spans="6:6">
      <c r="F7634" s="673"/>
    </row>
    <row r="7635" spans="6:6">
      <c r="F7635" s="673"/>
    </row>
    <row r="7636" spans="6:6">
      <c r="F7636" s="673"/>
    </row>
    <row r="7637" spans="6:6">
      <c r="F7637" s="673"/>
    </row>
    <row r="7638" spans="6:6">
      <c r="F7638" s="673"/>
    </row>
    <row r="7639" spans="6:6">
      <c r="F7639" s="673"/>
    </row>
    <row r="7640" spans="6:6">
      <c r="F7640" s="673"/>
    </row>
    <row r="7641" spans="6:6">
      <c r="F7641" s="673"/>
    </row>
    <row r="7642" spans="6:6">
      <c r="F7642" s="673"/>
    </row>
    <row r="7643" spans="6:6">
      <c r="F7643" s="673"/>
    </row>
    <row r="7644" spans="6:6">
      <c r="F7644" s="673"/>
    </row>
    <row r="7645" spans="6:6">
      <c r="F7645" s="673"/>
    </row>
    <row r="7646" spans="6:6">
      <c r="F7646" s="673"/>
    </row>
    <row r="7647" spans="6:6">
      <c r="F7647" s="673"/>
    </row>
    <row r="7648" spans="6:6">
      <c r="F7648" s="673"/>
    </row>
    <row r="7649" spans="6:6">
      <c r="F7649" s="673"/>
    </row>
    <row r="7650" spans="6:6">
      <c r="F7650" s="673"/>
    </row>
    <row r="7651" spans="6:6">
      <c r="F7651" s="673"/>
    </row>
    <row r="7652" spans="6:6">
      <c r="F7652" s="673"/>
    </row>
    <row r="7653" spans="6:6">
      <c r="F7653" s="673"/>
    </row>
    <row r="7654" spans="6:6">
      <c r="F7654" s="673"/>
    </row>
    <row r="7655" spans="6:6">
      <c r="F7655" s="673"/>
    </row>
    <row r="7656" spans="6:6">
      <c r="F7656" s="673"/>
    </row>
    <row r="7657" spans="6:6">
      <c r="F7657" s="673"/>
    </row>
    <row r="7658" spans="6:6">
      <c r="F7658" s="673"/>
    </row>
    <row r="7659" spans="6:6">
      <c r="F7659" s="673"/>
    </row>
    <row r="7660" spans="6:6">
      <c r="F7660" s="673"/>
    </row>
    <row r="7661" spans="6:6">
      <c r="F7661" s="673"/>
    </row>
    <row r="7662" spans="6:6">
      <c r="F7662" s="673"/>
    </row>
    <row r="7663" spans="6:6">
      <c r="F7663" s="673"/>
    </row>
    <row r="7664" spans="6:6">
      <c r="F7664" s="673"/>
    </row>
    <row r="7665" spans="6:6">
      <c r="F7665" s="673"/>
    </row>
    <row r="7666" spans="6:6">
      <c r="F7666" s="673"/>
    </row>
    <row r="7667" spans="6:6">
      <c r="F7667" s="673"/>
    </row>
    <row r="7668" spans="6:6">
      <c r="F7668" s="673"/>
    </row>
    <row r="7669" spans="6:6">
      <c r="F7669" s="673"/>
    </row>
    <row r="7670" spans="6:6">
      <c r="F7670" s="673"/>
    </row>
    <row r="7671" spans="6:6">
      <c r="F7671" s="673"/>
    </row>
    <row r="7672" spans="6:6">
      <c r="F7672" s="673"/>
    </row>
    <row r="7673" spans="6:6">
      <c r="F7673" s="673"/>
    </row>
    <row r="7674" spans="6:6">
      <c r="F7674" s="673"/>
    </row>
    <row r="7675" spans="6:6">
      <c r="F7675" s="673"/>
    </row>
    <row r="7676" spans="6:6">
      <c r="F7676" s="673"/>
    </row>
    <row r="7677" spans="6:6">
      <c r="F7677" s="673"/>
    </row>
    <row r="7678" spans="6:6">
      <c r="F7678" s="673"/>
    </row>
    <row r="7679" spans="6:6">
      <c r="F7679" s="673"/>
    </row>
    <row r="7680" spans="6:6">
      <c r="F7680" s="673"/>
    </row>
    <row r="7681" spans="6:6">
      <c r="F7681" s="673"/>
    </row>
    <row r="7682" spans="6:6">
      <c r="F7682" s="673"/>
    </row>
    <row r="7683" spans="6:6">
      <c r="F7683" s="673"/>
    </row>
    <row r="7684" spans="6:6">
      <c r="F7684" s="673"/>
    </row>
    <row r="7685" spans="6:6">
      <c r="F7685" s="673"/>
    </row>
    <row r="7686" spans="6:6">
      <c r="F7686" s="673"/>
    </row>
    <row r="7687" spans="6:6">
      <c r="F7687" s="673"/>
    </row>
    <row r="7688" spans="6:6">
      <c r="F7688" s="673"/>
    </row>
    <row r="7689" spans="6:6">
      <c r="F7689" s="673"/>
    </row>
    <row r="7690" spans="6:6">
      <c r="F7690" s="673"/>
    </row>
    <row r="7691" spans="6:6">
      <c r="F7691" s="673"/>
    </row>
    <row r="7692" spans="6:6">
      <c r="F7692" s="673"/>
    </row>
    <row r="7693" spans="6:6">
      <c r="F7693" s="673"/>
    </row>
    <row r="7694" spans="6:6">
      <c r="F7694" s="673"/>
    </row>
    <row r="7695" spans="6:6">
      <c r="F7695" s="673"/>
    </row>
    <row r="7696" spans="6:6">
      <c r="F7696" s="673"/>
    </row>
    <row r="7697" spans="6:6">
      <c r="F7697" s="673"/>
    </row>
    <row r="7698" spans="6:6">
      <c r="F7698" s="673"/>
    </row>
    <row r="7699" spans="6:6">
      <c r="F7699" s="673"/>
    </row>
    <row r="7700" spans="6:6">
      <c r="F7700" s="673"/>
    </row>
    <row r="7701" spans="6:6">
      <c r="F7701" s="673"/>
    </row>
    <row r="7702" spans="6:6">
      <c r="F7702" s="673"/>
    </row>
    <row r="7703" spans="6:6">
      <c r="F7703" s="673"/>
    </row>
    <row r="7704" spans="6:6">
      <c r="F7704" s="673"/>
    </row>
    <row r="7705" spans="6:6">
      <c r="F7705" s="673"/>
    </row>
    <row r="7706" spans="6:6">
      <c r="F7706" s="673"/>
    </row>
    <row r="7707" spans="6:6">
      <c r="F7707" s="673"/>
    </row>
    <row r="7708" spans="6:6">
      <c r="F7708" s="673"/>
    </row>
    <row r="7709" spans="6:6">
      <c r="F7709" s="673"/>
    </row>
    <row r="7710" spans="6:6">
      <c r="F7710" s="673"/>
    </row>
    <row r="7711" spans="6:6">
      <c r="F7711" s="673"/>
    </row>
    <row r="7712" spans="6:6">
      <c r="F7712" s="673"/>
    </row>
    <row r="7713" spans="6:6">
      <c r="F7713" s="673"/>
    </row>
    <row r="7714" spans="6:6">
      <c r="F7714" s="673"/>
    </row>
    <row r="7715" spans="6:6">
      <c r="F7715" s="673"/>
    </row>
    <row r="7716" spans="6:6">
      <c r="F7716" s="673"/>
    </row>
    <row r="7717" spans="6:6">
      <c r="F7717" s="673"/>
    </row>
    <row r="7718" spans="6:6">
      <c r="F7718" s="673"/>
    </row>
    <row r="7719" spans="6:6">
      <c r="F7719" s="673"/>
    </row>
    <row r="7720" spans="6:6">
      <c r="F7720" s="673"/>
    </row>
    <row r="7721" spans="6:6">
      <c r="F7721" s="673"/>
    </row>
    <row r="7722" spans="6:6">
      <c r="F7722" s="673"/>
    </row>
    <row r="7723" spans="6:6">
      <c r="F7723" s="673"/>
    </row>
    <row r="7724" spans="6:6">
      <c r="F7724" s="673"/>
    </row>
    <row r="7725" spans="6:6">
      <c r="F7725" s="673"/>
    </row>
    <row r="7726" spans="6:6">
      <c r="F7726" s="673"/>
    </row>
    <row r="7727" spans="6:6">
      <c r="F7727" s="673"/>
    </row>
    <row r="7728" spans="6:6">
      <c r="F7728" s="673"/>
    </row>
    <row r="7729" spans="6:6">
      <c r="F7729" s="673"/>
    </row>
    <row r="7730" spans="6:6">
      <c r="F7730" s="673"/>
    </row>
    <row r="7731" spans="6:6">
      <c r="F7731" s="673"/>
    </row>
    <row r="7732" spans="6:6">
      <c r="F7732" s="673"/>
    </row>
    <row r="7733" spans="6:6">
      <c r="F7733" s="673"/>
    </row>
    <row r="7734" spans="6:6">
      <c r="F7734" s="673"/>
    </row>
    <row r="7735" spans="6:6">
      <c r="F7735" s="673"/>
    </row>
    <row r="7736" spans="6:6">
      <c r="F7736" s="673"/>
    </row>
    <row r="7737" spans="6:6">
      <c r="F7737" s="673"/>
    </row>
    <row r="7738" spans="6:6">
      <c r="F7738" s="673"/>
    </row>
    <row r="7739" spans="6:6">
      <c r="F7739" s="673"/>
    </row>
    <row r="7740" spans="6:6">
      <c r="F7740" s="673"/>
    </row>
    <row r="7741" spans="6:6">
      <c r="F7741" s="673"/>
    </row>
    <row r="7742" spans="6:6">
      <c r="F7742" s="673"/>
    </row>
    <row r="7743" spans="6:6">
      <c r="F7743" s="673"/>
    </row>
    <row r="7744" spans="6:6">
      <c r="F7744" s="673"/>
    </row>
    <row r="7745" spans="6:6">
      <c r="F7745" s="673"/>
    </row>
    <row r="7746" spans="6:6">
      <c r="F7746" s="673"/>
    </row>
    <row r="7747" spans="6:6">
      <c r="F7747" s="673"/>
    </row>
    <row r="7748" spans="6:6">
      <c r="F7748" s="673"/>
    </row>
    <row r="7749" spans="6:6">
      <c r="F7749" s="673"/>
    </row>
    <row r="7750" spans="6:6">
      <c r="F7750" s="673"/>
    </row>
    <row r="7751" spans="6:6">
      <c r="F7751" s="673"/>
    </row>
    <row r="7752" spans="6:6">
      <c r="F7752" s="673"/>
    </row>
    <row r="7753" spans="6:6">
      <c r="F7753" s="673"/>
    </row>
    <row r="7754" spans="6:6">
      <c r="F7754" s="673"/>
    </row>
    <row r="7755" spans="6:6">
      <c r="F7755" s="673"/>
    </row>
    <row r="7756" spans="6:6">
      <c r="F7756" s="673"/>
    </row>
    <row r="7757" spans="6:6">
      <c r="F7757" s="673"/>
    </row>
    <row r="7758" spans="6:6">
      <c r="F7758" s="673"/>
    </row>
    <row r="7759" spans="6:6">
      <c r="F7759" s="673"/>
    </row>
    <row r="7760" spans="6:6">
      <c r="F7760" s="673"/>
    </row>
    <row r="7761" spans="6:6">
      <c r="F7761" s="673"/>
    </row>
    <row r="7762" spans="6:6">
      <c r="F7762" s="673"/>
    </row>
    <row r="7763" spans="6:6">
      <c r="F7763" s="673"/>
    </row>
    <row r="7764" spans="6:6">
      <c r="F7764" s="673"/>
    </row>
    <row r="7765" spans="6:6">
      <c r="F7765" s="673"/>
    </row>
    <row r="7766" spans="6:6">
      <c r="F7766" s="673"/>
    </row>
    <row r="7767" spans="6:6">
      <c r="F7767" s="673"/>
    </row>
    <row r="7768" spans="6:6">
      <c r="F7768" s="673"/>
    </row>
    <row r="7769" spans="6:6">
      <c r="F7769" s="673"/>
    </row>
    <row r="7770" spans="6:6">
      <c r="F7770" s="673"/>
    </row>
    <row r="7771" spans="6:6">
      <c r="F7771" s="673"/>
    </row>
    <row r="7772" spans="6:6">
      <c r="F7772" s="673"/>
    </row>
    <row r="7773" spans="6:6">
      <c r="F7773" s="673"/>
    </row>
    <row r="7774" spans="6:6">
      <c r="F7774" s="673"/>
    </row>
    <row r="7775" spans="6:6">
      <c r="F7775" s="673"/>
    </row>
    <row r="7776" spans="6:6">
      <c r="F7776" s="673"/>
    </row>
    <row r="7777" spans="6:6">
      <c r="F7777" s="673"/>
    </row>
    <row r="7778" spans="6:6">
      <c r="F7778" s="673"/>
    </row>
    <row r="7779" spans="6:6">
      <c r="F7779" s="673"/>
    </row>
    <row r="7780" spans="6:6">
      <c r="F7780" s="673"/>
    </row>
    <row r="7781" spans="6:6">
      <c r="F7781" s="673"/>
    </row>
    <row r="7782" spans="6:6">
      <c r="F7782" s="673"/>
    </row>
    <row r="7783" spans="6:6">
      <c r="F7783" s="673"/>
    </row>
    <row r="7784" spans="6:6">
      <c r="F7784" s="673"/>
    </row>
    <row r="7785" spans="6:6">
      <c r="F7785" s="673"/>
    </row>
    <row r="7786" spans="6:6">
      <c r="F7786" s="673"/>
    </row>
    <row r="7787" spans="6:6">
      <c r="F7787" s="673"/>
    </row>
    <row r="7788" spans="6:6">
      <c r="F7788" s="673"/>
    </row>
    <row r="7789" spans="6:6">
      <c r="F7789" s="673"/>
    </row>
    <row r="7790" spans="6:6">
      <c r="F7790" s="673"/>
    </row>
    <row r="7791" spans="6:6">
      <c r="F7791" s="673"/>
    </row>
    <row r="7792" spans="6:6">
      <c r="F7792" s="673"/>
    </row>
    <row r="7793" spans="6:6">
      <c r="F7793" s="673"/>
    </row>
    <row r="7794" spans="6:6">
      <c r="F7794" s="673"/>
    </row>
    <row r="7795" spans="6:6">
      <c r="F7795" s="673"/>
    </row>
    <row r="7796" spans="6:6">
      <c r="F7796" s="673"/>
    </row>
    <row r="7797" spans="6:6">
      <c r="F7797" s="673"/>
    </row>
    <row r="7798" spans="6:6">
      <c r="F7798" s="673"/>
    </row>
    <row r="7799" spans="6:6">
      <c r="F7799" s="673"/>
    </row>
    <row r="7800" spans="6:6">
      <c r="F7800" s="673"/>
    </row>
    <row r="7801" spans="6:6">
      <c r="F7801" s="673"/>
    </row>
    <row r="7802" spans="6:6">
      <c r="F7802" s="673"/>
    </row>
    <row r="7803" spans="6:6">
      <c r="F7803" s="673"/>
    </row>
    <row r="7804" spans="6:6">
      <c r="F7804" s="673"/>
    </row>
    <row r="7805" spans="6:6">
      <c r="F7805" s="673"/>
    </row>
    <row r="7806" spans="6:6">
      <c r="F7806" s="673"/>
    </row>
    <row r="7807" spans="6:6">
      <c r="F7807" s="673"/>
    </row>
    <row r="7808" spans="6:6">
      <c r="F7808" s="673"/>
    </row>
    <row r="7809" spans="6:6">
      <c r="F7809" s="673"/>
    </row>
    <row r="7810" spans="6:6">
      <c r="F7810" s="673"/>
    </row>
    <row r="7811" spans="6:6">
      <c r="F7811" s="673"/>
    </row>
    <row r="7812" spans="6:6">
      <c r="F7812" s="673"/>
    </row>
    <row r="7813" spans="6:6">
      <c r="F7813" s="673"/>
    </row>
    <row r="7814" spans="6:6">
      <c r="F7814" s="673"/>
    </row>
    <row r="7815" spans="6:6">
      <c r="F7815" s="673"/>
    </row>
    <row r="7816" spans="6:6">
      <c r="F7816" s="673"/>
    </row>
    <row r="7817" spans="6:6">
      <c r="F7817" s="673"/>
    </row>
    <row r="7818" spans="6:6">
      <c r="F7818" s="673"/>
    </row>
    <row r="7819" spans="6:6">
      <c r="F7819" s="673"/>
    </row>
    <row r="7820" spans="6:6">
      <c r="F7820" s="673"/>
    </row>
    <row r="7821" spans="6:6">
      <c r="F7821" s="673"/>
    </row>
    <row r="7822" spans="6:6">
      <c r="F7822" s="673"/>
    </row>
    <row r="7823" spans="6:6">
      <c r="F7823" s="673"/>
    </row>
    <row r="7824" spans="6:6">
      <c r="F7824" s="673"/>
    </row>
    <row r="7825" spans="6:6">
      <c r="F7825" s="673"/>
    </row>
    <row r="7826" spans="6:6">
      <c r="F7826" s="673"/>
    </row>
    <row r="7827" spans="6:6">
      <c r="F7827" s="673"/>
    </row>
    <row r="7828" spans="6:6">
      <c r="F7828" s="673"/>
    </row>
    <row r="7829" spans="6:6">
      <c r="F7829" s="673"/>
    </row>
    <row r="7830" spans="6:6">
      <c r="F7830" s="673"/>
    </row>
    <row r="7831" spans="6:6">
      <c r="F7831" s="673"/>
    </row>
    <row r="7832" spans="6:6">
      <c r="F7832" s="673"/>
    </row>
    <row r="7833" spans="6:6">
      <c r="F7833" s="673"/>
    </row>
    <row r="7834" spans="6:6">
      <c r="F7834" s="673"/>
    </row>
    <row r="7835" spans="6:6">
      <c r="F7835" s="673"/>
    </row>
    <row r="7836" spans="6:6">
      <c r="F7836" s="673"/>
    </row>
    <row r="7837" spans="6:6">
      <c r="F7837" s="673"/>
    </row>
    <row r="7838" spans="6:6">
      <c r="F7838" s="673"/>
    </row>
    <row r="7839" spans="6:6">
      <c r="F7839" s="673"/>
    </row>
    <row r="7840" spans="6:6">
      <c r="F7840" s="673"/>
    </row>
    <row r="7841" spans="6:6">
      <c r="F7841" s="673"/>
    </row>
    <row r="7842" spans="6:6">
      <c r="F7842" s="673"/>
    </row>
    <row r="7843" spans="6:6">
      <c r="F7843" s="673"/>
    </row>
    <row r="7844" spans="6:6">
      <c r="F7844" s="673"/>
    </row>
    <row r="7845" spans="6:6">
      <c r="F7845" s="673"/>
    </row>
    <row r="7846" spans="6:6">
      <c r="F7846" s="673"/>
    </row>
    <row r="7847" spans="6:6">
      <c r="F7847" s="673"/>
    </row>
    <row r="7848" spans="6:6">
      <c r="F7848" s="673"/>
    </row>
    <row r="7849" spans="6:6">
      <c r="F7849" s="673"/>
    </row>
    <row r="7850" spans="6:6">
      <c r="F7850" s="673"/>
    </row>
    <row r="7851" spans="6:6">
      <c r="F7851" s="673"/>
    </row>
    <row r="7852" spans="6:6">
      <c r="F7852" s="673"/>
    </row>
    <row r="7853" spans="6:6">
      <c r="F7853" s="673"/>
    </row>
    <row r="7854" spans="6:6">
      <c r="F7854" s="673"/>
    </row>
    <row r="7855" spans="6:6">
      <c r="F7855" s="673"/>
    </row>
    <row r="7856" spans="6:6">
      <c r="F7856" s="673"/>
    </row>
    <row r="7857" spans="6:6">
      <c r="F7857" s="673"/>
    </row>
    <row r="7858" spans="6:6">
      <c r="F7858" s="673"/>
    </row>
    <row r="7859" spans="6:6">
      <c r="F7859" s="673"/>
    </row>
    <row r="7860" spans="6:6">
      <c r="F7860" s="673"/>
    </row>
    <row r="7861" spans="6:6">
      <c r="F7861" s="673"/>
    </row>
    <row r="7862" spans="6:6">
      <c r="F7862" s="673"/>
    </row>
    <row r="7863" spans="6:6">
      <c r="F7863" s="673"/>
    </row>
    <row r="7864" spans="6:6">
      <c r="F7864" s="673"/>
    </row>
    <row r="7865" spans="6:6">
      <c r="F7865" s="673"/>
    </row>
    <row r="7866" spans="6:6">
      <c r="F7866" s="673"/>
    </row>
    <row r="7867" spans="6:6">
      <c r="F7867" s="673"/>
    </row>
    <row r="7868" spans="6:6">
      <c r="F7868" s="673"/>
    </row>
    <row r="7869" spans="6:6">
      <c r="F7869" s="673"/>
    </row>
    <row r="7870" spans="6:6">
      <c r="F7870" s="673"/>
    </row>
    <row r="7871" spans="6:6">
      <c r="F7871" s="673"/>
    </row>
    <row r="7872" spans="6:6">
      <c r="F7872" s="673"/>
    </row>
    <row r="7873" spans="6:6">
      <c r="F7873" s="673"/>
    </row>
    <row r="7874" spans="6:6">
      <c r="F7874" s="673"/>
    </row>
    <row r="7875" spans="6:6">
      <c r="F7875" s="673"/>
    </row>
    <row r="7876" spans="6:6">
      <c r="F7876" s="673"/>
    </row>
    <row r="7877" spans="6:6">
      <c r="F7877" s="673"/>
    </row>
    <row r="7878" spans="6:6">
      <c r="F7878" s="673"/>
    </row>
    <row r="7879" spans="6:6">
      <c r="F7879" s="673"/>
    </row>
    <row r="7880" spans="6:6">
      <c r="F7880" s="673"/>
    </row>
    <row r="7881" spans="6:6">
      <c r="F7881" s="673"/>
    </row>
    <row r="7882" spans="6:6">
      <c r="F7882" s="673"/>
    </row>
    <row r="7883" spans="6:6">
      <c r="F7883" s="673"/>
    </row>
    <row r="7884" spans="6:6">
      <c r="F7884" s="673"/>
    </row>
    <row r="7885" spans="6:6">
      <c r="F7885" s="673"/>
    </row>
    <row r="7886" spans="6:6">
      <c r="F7886" s="673"/>
    </row>
    <row r="7887" spans="6:6">
      <c r="F7887" s="673"/>
    </row>
    <row r="7888" spans="6:6">
      <c r="F7888" s="673"/>
    </row>
    <row r="7889" spans="6:6">
      <c r="F7889" s="673"/>
    </row>
    <row r="7890" spans="6:6">
      <c r="F7890" s="673"/>
    </row>
    <row r="7891" spans="6:6">
      <c r="F7891" s="673"/>
    </row>
    <row r="7892" spans="6:6">
      <c r="F7892" s="673"/>
    </row>
    <row r="7893" spans="6:6">
      <c r="F7893" s="673"/>
    </row>
    <row r="7894" spans="6:6">
      <c r="F7894" s="673"/>
    </row>
    <row r="7895" spans="6:6">
      <c r="F7895" s="673"/>
    </row>
    <row r="7896" spans="6:6">
      <c r="F7896" s="673"/>
    </row>
    <row r="7897" spans="6:6">
      <c r="F7897" s="673"/>
    </row>
    <row r="7898" spans="6:6">
      <c r="F7898" s="673"/>
    </row>
    <row r="7899" spans="6:6">
      <c r="F7899" s="673"/>
    </row>
    <row r="7900" spans="6:6">
      <c r="F7900" s="673"/>
    </row>
    <row r="7901" spans="6:6">
      <c r="F7901" s="673"/>
    </row>
    <row r="7902" spans="6:6">
      <c r="F7902" s="673"/>
    </row>
    <row r="7903" spans="6:6">
      <c r="F7903" s="673"/>
    </row>
    <row r="7904" spans="6:6">
      <c r="F7904" s="673"/>
    </row>
    <row r="7905" spans="6:6">
      <c r="F7905" s="673"/>
    </row>
    <row r="7906" spans="6:6">
      <c r="F7906" s="673"/>
    </row>
    <row r="7907" spans="6:6">
      <c r="F7907" s="673"/>
    </row>
    <row r="7908" spans="6:6">
      <c r="F7908" s="673"/>
    </row>
    <row r="7909" spans="6:6">
      <c r="F7909" s="673"/>
    </row>
    <row r="7910" spans="6:6">
      <c r="F7910" s="673"/>
    </row>
    <row r="7911" spans="6:6">
      <c r="F7911" s="673"/>
    </row>
    <row r="7912" spans="6:6">
      <c r="F7912" s="673"/>
    </row>
    <row r="7913" spans="6:6">
      <c r="F7913" s="673"/>
    </row>
    <row r="7914" spans="6:6">
      <c r="F7914" s="673"/>
    </row>
    <row r="7915" spans="6:6">
      <c r="F7915" s="673"/>
    </row>
    <row r="7916" spans="6:6">
      <c r="F7916" s="673"/>
    </row>
    <row r="7917" spans="6:6">
      <c r="F7917" s="673"/>
    </row>
    <row r="7918" spans="6:6">
      <c r="F7918" s="673"/>
    </row>
    <row r="7919" spans="6:6">
      <c r="F7919" s="673"/>
    </row>
    <row r="7920" spans="6:6">
      <c r="F7920" s="673"/>
    </row>
    <row r="7921" spans="6:6">
      <c r="F7921" s="673"/>
    </row>
    <row r="7922" spans="6:6">
      <c r="F7922" s="673"/>
    </row>
    <row r="7923" spans="6:6">
      <c r="F7923" s="673"/>
    </row>
    <row r="7924" spans="6:6">
      <c r="F7924" s="673"/>
    </row>
    <row r="7925" spans="6:6">
      <c r="F7925" s="673"/>
    </row>
    <row r="7926" spans="6:6">
      <c r="F7926" s="673"/>
    </row>
    <row r="7927" spans="6:6">
      <c r="F7927" s="673"/>
    </row>
    <row r="7928" spans="6:6">
      <c r="F7928" s="673"/>
    </row>
    <row r="7929" spans="6:6">
      <c r="F7929" s="673"/>
    </row>
    <row r="7930" spans="6:6">
      <c r="F7930" s="673"/>
    </row>
    <row r="7931" spans="6:6">
      <c r="F7931" s="673"/>
    </row>
    <row r="7932" spans="6:6">
      <c r="F7932" s="673"/>
    </row>
    <row r="7933" spans="6:6">
      <c r="F7933" s="673"/>
    </row>
    <row r="7934" spans="6:6">
      <c r="F7934" s="673"/>
    </row>
    <row r="7935" spans="6:6">
      <c r="F7935" s="673"/>
    </row>
    <row r="7936" spans="6:6">
      <c r="F7936" s="673"/>
    </row>
    <row r="7937" spans="6:6">
      <c r="F7937" s="673"/>
    </row>
    <row r="7938" spans="6:6">
      <c r="F7938" s="673"/>
    </row>
    <row r="7939" spans="6:6">
      <c r="F7939" s="673"/>
    </row>
    <row r="7940" spans="6:6">
      <c r="F7940" s="673"/>
    </row>
    <row r="7941" spans="6:6">
      <c r="F7941" s="673"/>
    </row>
    <row r="7942" spans="6:6">
      <c r="F7942" s="673"/>
    </row>
    <row r="7943" spans="6:6">
      <c r="F7943" s="673"/>
    </row>
    <row r="7944" spans="6:6">
      <c r="F7944" s="673"/>
    </row>
    <row r="7945" spans="6:6">
      <c r="F7945" s="673"/>
    </row>
    <row r="7946" spans="6:6">
      <c r="F7946" s="673"/>
    </row>
    <row r="7947" spans="6:6">
      <c r="F7947" s="673"/>
    </row>
    <row r="7948" spans="6:6">
      <c r="F7948" s="673"/>
    </row>
    <row r="7949" spans="6:6">
      <c r="F7949" s="673"/>
    </row>
    <row r="7950" spans="6:6">
      <c r="F7950" s="673"/>
    </row>
    <row r="7951" spans="6:6">
      <c r="F7951" s="673"/>
    </row>
    <row r="7952" spans="6:6">
      <c r="F7952" s="673"/>
    </row>
    <row r="7953" spans="6:6">
      <c r="F7953" s="673"/>
    </row>
    <row r="7954" spans="6:6">
      <c r="F7954" s="673"/>
    </row>
    <row r="7955" spans="6:6">
      <c r="F7955" s="673"/>
    </row>
    <row r="7956" spans="6:6">
      <c r="F7956" s="673"/>
    </row>
    <row r="7957" spans="6:6">
      <c r="F7957" s="673"/>
    </row>
    <row r="7958" spans="6:6">
      <c r="F7958" s="673"/>
    </row>
    <row r="7959" spans="6:6">
      <c r="F7959" s="673"/>
    </row>
    <row r="7960" spans="6:6">
      <c r="F7960" s="673"/>
    </row>
    <row r="7961" spans="6:6">
      <c r="F7961" s="673"/>
    </row>
    <row r="7962" spans="6:6">
      <c r="F7962" s="673"/>
    </row>
    <row r="7963" spans="6:6">
      <c r="F7963" s="673"/>
    </row>
    <row r="7964" spans="6:6">
      <c r="F7964" s="673"/>
    </row>
    <row r="7965" spans="6:6">
      <c r="F7965" s="673"/>
    </row>
    <row r="7966" spans="6:6">
      <c r="F7966" s="673"/>
    </row>
    <row r="7967" spans="6:6">
      <c r="F7967" s="673"/>
    </row>
    <row r="7968" spans="6:6">
      <c r="F7968" s="673"/>
    </row>
    <row r="7969" spans="6:6">
      <c r="F7969" s="673"/>
    </row>
    <row r="7970" spans="6:6">
      <c r="F7970" s="673"/>
    </row>
    <row r="7971" spans="6:6">
      <c r="F7971" s="673"/>
    </row>
    <row r="7972" spans="6:6">
      <c r="F7972" s="673"/>
    </row>
    <row r="7973" spans="6:6">
      <c r="F7973" s="673"/>
    </row>
    <row r="7974" spans="6:6">
      <c r="F7974" s="673"/>
    </row>
    <row r="7975" spans="6:6">
      <c r="F7975" s="673"/>
    </row>
    <row r="7976" spans="6:6">
      <c r="F7976" s="673"/>
    </row>
    <row r="7977" spans="6:6">
      <c r="F7977" s="673"/>
    </row>
    <row r="7978" spans="6:6">
      <c r="F7978" s="673"/>
    </row>
    <row r="7979" spans="6:6">
      <c r="F7979" s="673"/>
    </row>
    <row r="7980" spans="6:6">
      <c r="F7980" s="673"/>
    </row>
    <row r="7981" spans="6:6">
      <c r="F7981" s="673"/>
    </row>
    <row r="7982" spans="6:6">
      <c r="F7982" s="673"/>
    </row>
    <row r="7983" spans="6:6">
      <c r="F7983" s="673"/>
    </row>
    <row r="7984" spans="6:6">
      <c r="F7984" s="673"/>
    </row>
    <row r="7985" spans="6:6">
      <c r="F7985" s="673"/>
    </row>
    <row r="7986" spans="6:6">
      <c r="F7986" s="673"/>
    </row>
    <row r="7987" spans="6:6">
      <c r="F7987" s="673"/>
    </row>
    <row r="7988" spans="6:6">
      <c r="F7988" s="673"/>
    </row>
    <row r="7989" spans="6:6">
      <c r="F7989" s="673"/>
    </row>
    <row r="7990" spans="6:6">
      <c r="F7990" s="673"/>
    </row>
    <row r="7991" spans="6:6">
      <c r="F7991" s="673"/>
    </row>
    <row r="7992" spans="6:6">
      <c r="F7992" s="673"/>
    </row>
    <row r="7993" spans="6:6">
      <c r="F7993" s="673"/>
    </row>
    <row r="7994" spans="6:6">
      <c r="F7994" s="673"/>
    </row>
    <row r="7995" spans="6:6">
      <c r="F7995" s="673"/>
    </row>
    <row r="7996" spans="6:6">
      <c r="F7996" s="673"/>
    </row>
    <row r="7997" spans="6:6">
      <c r="F7997" s="673"/>
    </row>
    <row r="7998" spans="6:6">
      <c r="F7998" s="673"/>
    </row>
    <row r="7999" spans="6:6">
      <c r="F7999" s="673"/>
    </row>
    <row r="8000" spans="6:6">
      <c r="F8000" s="673"/>
    </row>
    <row r="8001" spans="6:6">
      <c r="F8001" s="673"/>
    </row>
    <row r="8002" spans="6:6">
      <c r="F8002" s="673"/>
    </row>
    <row r="8003" spans="6:6">
      <c r="F8003" s="673"/>
    </row>
    <row r="8004" spans="6:6">
      <c r="F8004" s="673"/>
    </row>
    <row r="8005" spans="6:6">
      <c r="F8005" s="673"/>
    </row>
    <row r="8006" spans="6:6">
      <c r="F8006" s="673"/>
    </row>
    <row r="8007" spans="6:6">
      <c r="F8007" s="673"/>
    </row>
    <row r="8008" spans="6:6">
      <c r="F8008" s="673"/>
    </row>
    <row r="8009" spans="6:6">
      <c r="F8009" s="673"/>
    </row>
    <row r="8010" spans="6:6">
      <c r="F8010" s="673"/>
    </row>
    <row r="8011" spans="6:6">
      <c r="F8011" s="673"/>
    </row>
    <row r="8012" spans="6:6">
      <c r="F8012" s="673"/>
    </row>
    <row r="8013" spans="6:6">
      <c r="F8013" s="673"/>
    </row>
    <row r="8014" spans="6:6">
      <c r="F8014" s="673"/>
    </row>
    <row r="8015" spans="6:6">
      <c r="F8015" s="673"/>
    </row>
    <row r="8016" spans="6:6">
      <c r="F8016" s="673"/>
    </row>
    <row r="8017" spans="6:6">
      <c r="F8017" s="673"/>
    </row>
    <row r="8018" spans="6:6">
      <c r="F8018" s="673"/>
    </row>
    <row r="8019" spans="6:6">
      <c r="F8019" s="673"/>
    </row>
    <row r="8020" spans="6:6">
      <c r="F8020" s="673"/>
    </row>
    <row r="8021" spans="6:6">
      <c r="F8021" s="673"/>
    </row>
    <row r="8022" spans="6:6">
      <c r="F8022" s="673"/>
    </row>
    <row r="8023" spans="6:6">
      <c r="F8023" s="673"/>
    </row>
    <row r="8024" spans="6:6">
      <c r="F8024" s="673"/>
    </row>
    <row r="8025" spans="6:6">
      <c r="F8025" s="673"/>
    </row>
    <row r="8026" spans="6:6">
      <c r="F8026" s="673"/>
    </row>
    <row r="8027" spans="6:6">
      <c r="F8027" s="673"/>
    </row>
    <row r="8028" spans="6:6">
      <c r="F8028" s="673"/>
    </row>
    <row r="8029" spans="6:6">
      <c r="F8029" s="673"/>
    </row>
    <row r="8030" spans="6:6">
      <c r="F8030" s="673"/>
    </row>
    <row r="8031" spans="6:6">
      <c r="F8031" s="673"/>
    </row>
    <row r="8032" spans="6:6">
      <c r="F8032" s="673"/>
    </row>
    <row r="8033" spans="6:6">
      <c r="F8033" s="673"/>
    </row>
    <row r="8034" spans="6:6">
      <c r="F8034" s="673"/>
    </row>
    <row r="8035" spans="6:6">
      <c r="F8035" s="673"/>
    </row>
    <row r="8036" spans="6:6">
      <c r="F8036" s="673"/>
    </row>
    <row r="8037" spans="6:6">
      <c r="F8037" s="673"/>
    </row>
    <row r="8038" spans="6:6">
      <c r="F8038" s="673"/>
    </row>
    <row r="8039" spans="6:6">
      <c r="F8039" s="673"/>
    </row>
    <row r="8040" spans="6:6">
      <c r="F8040" s="673"/>
    </row>
    <row r="8041" spans="6:6">
      <c r="F8041" s="673"/>
    </row>
    <row r="8042" spans="6:6">
      <c r="F8042" s="673"/>
    </row>
    <row r="8043" spans="6:6">
      <c r="F8043" s="673"/>
    </row>
    <row r="8044" spans="6:6">
      <c r="F8044" s="673"/>
    </row>
    <row r="8045" spans="6:6">
      <c r="F8045" s="673"/>
    </row>
    <row r="8046" spans="6:6">
      <c r="F8046" s="673"/>
    </row>
    <row r="8047" spans="6:6">
      <c r="F8047" s="673"/>
    </row>
    <row r="8048" spans="6:6">
      <c r="F8048" s="673"/>
    </row>
    <row r="8049" spans="6:6">
      <c r="F8049" s="673"/>
    </row>
    <row r="8050" spans="6:6">
      <c r="F8050" s="673"/>
    </row>
    <row r="8051" spans="6:6">
      <c r="F8051" s="673"/>
    </row>
    <row r="8052" spans="6:6">
      <c r="F8052" s="673"/>
    </row>
    <row r="8053" spans="6:6">
      <c r="F8053" s="673"/>
    </row>
    <row r="8054" spans="6:6">
      <c r="F8054" s="673"/>
    </row>
    <row r="8055" spans="6:6">
      <c r="F8055" s="673"/>
    </row>
    <row r="8056" spans="6:6">
      <c r="F8056" s="673"/>
    </row>
    <row r="8057" spans="6:6">
      <c r="F8057" s="673"/>
    </row>
    <row r="8058" spans="6:6">
      <c r="F8058" s="673"/>
    </row>
    <row r="8059" spans="6:6">
      <c r="F8059" s="673"/>
    </row>
    <row r="8060" spans="6:6">
      <c r="F8060" s="673"/>
    </row>
    <row r="8061" spans="6:6">
      <c r="F8061" s="673"/>
    </row>
    <row r="8062" spans="6:6">
      <c r="F8062" s="673"/>
    </row>
    <row r="8063" spans="6:6">
      <c r="F8063" s="673"/>
    </row>
    <row r="8064" spans="6:6">
      <c r="F8064" s="673"/>
    </row>
    <row r="8065" spans="6:6">
      <c r="F8065" s="673"/>
    </row>
    <row r="8066" spans="6:6">
      <c r="F8066" s="673"/>
    </row>
    <row r="8067" spans="6:6">
      <c r="F8067" s="673"/>
    </row>
    <row r="8068" spans="6:6">
      <c r="F8068" s="673"/>
    </row>
    <row r="8069" spans="6:6">
      <c r="F8069" s="673"/>
    </row>
    <row r="8070" spans="6:6">
      <c r="F8070" s="673"/>
    </row>
    <row r="8071" spans="6:6">
      <c r="F8071" s="673"/>
    </row>
    <row r="8072" spans="6:6">
      <c r="F8072" s="673"/>
    </row>
    <row r="8073" spans="6:6">
      <c r="F8073" s="673"/>
    </row>
    <row r="8074" spans="6:6">
      <c r="F8074" s="673"/>
    </row>
    <row r="8075" spans="6:6">
      <c r="F8075" s="673"/>
    </row>
    <row r="8076" spans="6:6">
      <c r="F8076" s="673"/>
    </row>
    <row r="8077" spans="6:6">
      <c r="F8077" s="673"/>
    </row>
    <row r="8078" spans="6:6">
      <c r="F8078" s="673"/>
    </row>
    <row r="8079" spans="6:6">
      <c r="F8079" s="673"/>
    </row>
    <row r="8080" spans="6:6">
      <c r="F8080" s="673"/>
    </row>
    <row r="8081" spans="6:6">
      <c r="F8081" s="673"/>
    </row>
    <row r="8082" spans="6:6">
      <c r="F8082" s="673"/>
    </row>
    <row r="8083" spans="6:6">
      <c r="F8083" s="673"/>
    </row>
    <row r="8084" spans="6:6">
      <c r="F8084" s="673"/>
    </row>
    <row r="8085" spans="6:6">
      <c r="F8085" s="673"/>
    </row>
    <row r="8086" spans="6:6">
      <c r="F8086" s="673"/>
    </row>
    <row r="8087" spans="6:6">
      <c r="F8087" s="673"/>
    </row>
    <row r="8088" spans="6:6">
      <c r="F8088" s="673"/>
    </row>
    <row r="8089" spans="6:6">
      <c r="F8089" s="673"/>
    </row>
    <row r="8090" spans="6:6">
      <c r="F8090" s="673"/>
    </row>
    <row r="8091" spans="6:6">
      <c r="F8091" s="673"/>
    </row>
    <row r="8092" spans="6:6">
      <c r="F8092" s="673"/>
    </row>
    <row r="8093" spans="6:6">
      <c r="F8093" s="673"/>
    </row>
    <row r="8094" spans="6:6">
      <c r="F8094" s="673"/>
    </row>
    <row r="8095" spans="6:6">
      <c r="F8095" s="673"/>
    </row>
    <row r="8096" spans="6:6">
      <c r="F8096" s="673"/>
    </row>
    <row r="8097" spans="6:6">
      <c r="F8097" s="673"/>
    </row>
    <row r="8098" spans="6:6">
      <c r="F8098" s="673"/>
    </row>
    <row r="8099" spans="6:6">
      <c r="F8099" s="673"/>
    </row>
    <row r="8100" spans="6:6">
      <c r="F8100" s="673"/>
    </row>
    <row r="8101" spans="6:6">
      <c r="F8101" s="673"/>
    </row>
    <row r="8102" spans="6:6">
      <c r="F8102" s="673"/>
    </row>
    <row r="8103" spans="6:6">
      <c r="F8103" s="673"/>
    </row>
    <row r="8104" spans="6:6">
      <c r="F8104" s="673"/>
    </row>
    <row r="8105" spans="6:6">
      <c r="F8105" s="673"/>
    </row>
    <row r="8106" spans="6:6">
      <c r="F8106" s="673"/>
    </row>
    <row r="8107" spans="6:6">
      <c r="F8107" s="673"/>
    </row>
    <row r="8108" spans="6:6">
      <c r="F8108" s="673"/>
    </row>
    <row r="8109" spans="6:6">
      <c r="F8109" s="673"/>
    </row>
    <row r="8110" spans="6:6">
      <c r="F8110" s="673"/>
    </row>
    <row r="8111" spans="6:6">
      <c r="F8111" s="673"/>
    </row>
    <row r="8112" spans="6:6">
      <c r="F8112" s="673"/>
    </row>
    <row r="8113" spans="6:6">
      <c r="F8113" s="673"/>
    </row>
    <row r="8114" spans="6:6">
      <c r="F8114" s="673"/>
    </row>
    <row r="8115" spans="6:6">
      <c r="F8115" s="673"/>
    </row>
    <row r="8116" spans="6:6">
      <c r="F8116" s="673"/>
    </row>
    <row r="8117" spans="6:6">
      <c r="F8117" s="673"/>
    </row>
    <row r="8118" spans="6:6">
      <c r="F8118" s="673"/>
    </row>
    <row r="8119" spans="6:6">
      <c r="F8119" s="673"/>
    </row>
    <row r="8120" spans="6:6">
      <c r="F8120" s="673"/>
    </row>
    <row r="8121" spans="6:6">
      <c r="F8121" s="673"/>
    </row>
    <row r="8122" spans="6:6">
      <c r="F8122" s="673"/>
    </row>
    <row r="8123" spans="6:6">
      <c r="F8123" s="673"/>
    </row>
    <row r="8124" spans="6:6">
      <c r="F8124" s="673"/>
    </row>
    <row r="8125" spans="6:6">
      <c r="F8125" s="673"/>
    </row>
    <row r="8126" spans="6:6">
      <c r="F8126" s="673"/>
    </row>
    <row r="8127" spans="6:6">
      <c r="F8127" s="673"/>
    </row>
    <row r="8128" spans="6:6">
      <c r="F8128" s="673"/>
    </row>
    <row r="8129" spans="6:6">
      <c r="F8129" s="673"/>
    </row>
    <row r="8130" spans="6:6">
      <c r="F8130" s="673"/>
    </row>
    <row r="8131" spans="6:6">
      <c r="F8131" s="673"/>
    </row>
    <row r="8132" spans="6:6">
      <c r="F8132" s="673"/>
    </row>
    <row r="8133" spans="6:6">
      <c r="F8133" s="673"/>
    </row>
    <row r="8134" spans="6:6">
      <c r="F8134" s="673"/>
    </row>
    <row r="8135" spans="6:6">
      <c r="F8135" s="673"/>
    </row>
    <row r="8136" spans="6:6">
      <c r="F8136" s="673"/>
    </row>
    <row r="8137" spans="6:6">
      <c r="F8137" s="673"/>
    </row>
    <row r="8138" spans="6:6">
      <c r="F8138" s="673"/>
    </row>
    <row r="8139" spans="6:6">
      <c r="F8139" s="673"/>
    </row>
    <row r="8140" spans="6:6">
      <c r="F8140" s="673"/>
    </row>
    <row r="8141" spans="6:6">
      <c r="F8141" s="673"/>
    </row>
    <row r="8142" spans="6:6">
      <c r="F8142" s="673"/>
    </row>
    <row r="8143" spans="6:6">
      <c r="F8143" s="673"/>
    </row>
    <row r="8144" spans="6:6">
      <c r="F8144" s="673"/>
    </row>
    <row r="8145" spans="6:6">
      <c r="F8145" s="673"/>
    </row>
    <row r="8146" spans="6:6">
      <c r="F8146" s="673"/>
    </row>
    <row r="8147" spans="6:6">
      <c r="F8147" s="673"/>
    </row>
    <row r="8148" spans="6:6">
      <c r="F8148" s="673"/>
    </row>
    <row r="8149" spans="6:6">
      <c r="F8149" s="673"/>
    </row>
    <row r="8150" spans="6:6">
      <c r="F8150" s="673"/>
    </row>
    <row r="8151" spans="6:6">
      <c r="F8151" s="673"/>
    </row>
    <row r="8152" spans="6:6">
      <c r="F8152" s="673"/>
    </row>
    <row r="8153" spans="6:6">
      <c r="F8153" s="673"/>
    </row>
    <row r="8154" spans="6:6">
      <c r="F8154" s="673"/>
    </row>
    <row r="8155" spans="6:6">
      <c r="F8155" s="673"/>
    </row>
    <row r="8156" spans="6:6">
      <c r="F8156" s="673"/>
    </row>
    <row r="8157" spans="6:6">
      <c r="F8157" s="673"/>
    </row>
    <row r="8158" spans="6:6">
      <c r="F8158" s="673"/>
    </row>
    <row r="8159" spans="6:6">
      <c r="F8159" s="673"/>
    </row>
    <row r="8160" spans="6:6">
      <c r="F8160" s="673"/>
    </row>
    <row r="8161" spans="6:6">
      <c r="F8161" s="673"/>
    </row>
    <row r="8162" spans="6:6">
      <c r="F8162" s="673"/>
    </row>
    <row r="8163" spans="6:6">
      <c r="F8163" s="673"/>
    </row>
    <row r="8164" spans="6:6">
      <c r="F8164" s="673"/>
    </row>
    <row r="8165" spans="6:6">
      <c r="F8165" s="673"/>
    </row>
    <row r="8166" spans="6:6">
      <c r="F8166" s="673"/>
    </row>
    <row r="8167" spans="6:6">
      <c r="F8167" s="673"/>
    </row>
    <row r="8168" spans="6:6">
      <c r="F8168" s="673"/>
    </row>
    <row r="8169" spans="6:6">
      <c r="F8169" s="673"/>
    </row>
    <row r="8170" spans="6:6">
      <c r="F8170" s="673"/>
    </row>
    <row r="8171" spans="6:6">
      <c r="F8171" s="673"/>
    </row>
    <row r="8172" spans="6:6">
      <c r="F8172" s="673"/>
    </row>
    <row r="8173" spans="6:6">
      <c r="F8173" s="673"/>
    </row>
    <row r="8174" spans="6:6">
      <c r="F8174" s="673"/>
    </row>
    <row r="8175" spans="6:6">
      <c r="F8175" s="673"/>
    </row>
    <row r="8176" spans="6:6">
      <c r="F8176" s="673"/>
    </row>
    <row r="8177" spans="6:6">
      <c r="F8177" s="673"/>
    </row>
    <row r="8178" spans="6:6">
      <c r="F8178" s="673"/>
    </row>
    <row r="8179" spans="6:6">
      <c r="F8179" s="673"/>
    </row>
    <row r="8180" spans="6:6">
      <c r="F8180" s="673"/>
    </row>
    <row r="8181" spans="6:6">
      <c r="F8181" s="673"/>
    </row>
    <row r="8182" spans="6:6">
      <c r="F8182" s="673"/>
    </row>
    <row r="8183" spans="6:6">
      <c r="F8183" s="673"/>
    </row>
    <row r="8184" spans="6:6">
      <c r="F8184" s="673"/>
    </row>
    <row r="8185" spans="6:6">
      <c r="F8185" s="673"/>
    </row>
  </sheetData>
  <mergeCells count="7">
    <mergeCell ref="B510:F510"/>
    <mergeCell ref="A1:G1"/>
    <mergeCell ref="A2:G2"/>
    <mergeCell ref="C216:E216"/>
    <mergeCell ref="C218:D218"/>
    <mergeCell ref="C221:E221"/>
    <mergeCell ref="B260:E260"/>
  </mergeCells>
  <pageMargins left="0.7" right="0.7" top="0.75" bottom="0.75" header="0.3" footer="0.3"/>
  <pageSetup paperSize="9" orientation="portrait" verticalDpi="0" r:id="rId1"/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0B3B27-B7F5-4E1F-8E2F-4944BEEBEC0E}">
  <sheetPr>
    <tabColor rgb="FF00B050"/>
  </sheetPr>
  <dimension ref="A1:Y283"/>
  <sheetViews>
    <sheetView showZeros="0" view="pageBreakPreview" topLeftCell="A227" zoomScaleNormal="100" zoomScaleSheetLayoutView="100" workbookViewId="0">
      <selection activeCell="C255" sqref="C255"/>
    </sheetView>
  </sheetViews>
  <sheetFormatPr defaultColWidth="9.140625" defaultRowHeight="12.75"/>
  <cols>
    <col min="1" max="1" width="5.140625" style="195" customWidth="1"/>
    <col min="2" max="2" width="8" style="195" hidden="1" customWidth="1"/>
    <col min="3" max="3" width="56" style="210" customWidth="1"/>
    <col min="4" max="4" width="8.42578125" style="195" customWidth="1"/>
    <col min="5" max="5" width="7.85546875" style="199" customWidth="1"/>
    <col min="6" max="6" width="8.85546875" style="195" hidden="1" customWidth="1"/>
    <col min="7" max="7" width="6.85546875" style="195" hidden="1" customWidth="1"/>
    <col min="8" max="8" width="6.7109375" style="195" hidden="1" customWidth="1"/>
    <col min="9" max="10" width="8" style="195" hidden="1" customWidth="1"/>
    <col min="11" max="11" width="23.7109375" style="109" hidden="1" customWidth="1"/>
    <col min="12" max="12" width="4.7109375" style="110" hidden="1" customWidth="1"/>
    <col min="13" max="14" width="7.28515625" style="110" hidden="1" customWidth="1"/>
    <col min="15" max="15" width="7.7109375" style="195" hidden="1" customWidth="1"/>
    <col min="16" max="16" width="13" style="195" hidden="1" customWidth="1"/>
    <col min="17" max="17" width="8.28515625" style="195" hidden="1" customWidth="1"/>
    <col min="18" max="18" width="8.7109375" style="195" hidden="1" customWidth="1"/>
    <col min="19" max="19" width="12" style="195" customWidth="1"/>
    <col min="20" max="20" width="12.28515625" style="195" customWidth="1"/>
    <col min="21" max="21" width="10.140625" style="104" bestFit="1" customWidth="1"/>
    <col min="22" max="22" width="20.42578125" style="104" customWidth="1"/>
    <col min="23" max="16384" width="9.140625" style="104"/>
  </cols>
  <sheetData>
    <row r="1" spans="1:25" ht="15" customHeight="1">
      <c r="C1" s="114"/>
      <c r="D1" s="104"/>
      <c r="E1" s="104"/>
      <c r="F1" s="104"/>
      <c r="G1" s="104"/>
      <c r="S1" s="104" t="s">
        <v>3754</v>
      </c>
      <c r="T1" s="104"/>
      <c r="V1" s="784" t="s">
        <v>131</v>
      </c>
      <c r="W1" s="785">
        <v>1.133</v>
      </c>
    </row>
    <row r="2" spans="1:25" ht="15" customHeight="1">
      <c r="V2" s="784" t="s">
        <v>2062</v>
      </c>
      <c r="W2" s="791">
        <v>1.0075000000000001</v>
      </c>
    </row>
    <row r="3" spans="1:25" ht="160.5" customHeight="1">
      <c r="A3" s="500"/>
      <c r="B3" s="505"/>
      <c r="C3" s="905" t="s">
        <v>3753</v>
      </c>
      <c r="D3" s="905"/>
      <c r="E3" s="905"/>
      <c r="F3" s="905"/>
      <c r="G3" s="905"/>
      <c r="H3" s="905"/>
      <c r="I3" s="905"/>
      <c r="J3" s="905"/>
      <c r="K3" s="905"/>
      <c r="L3" s="905"/>
      <c r="M3" s="905"/>
      <c r="N3" s="905"/>
      <c r="O3" s="905"/>
      <c r="P3" s="905"/>
      <c r="Q3" s="905"/>
      <c r="R3" s="905"/>
      <c r="S3" s="905"/>
      <c r="V3" s="784" t="s">
        <v>132</v>
      </c>
      <c r="W3" s="785">
        <v>1</v>
      </c>
      <c r="X3" s="784"/>
      <c r="Y3" s="785"/>
    </row>
    <row r="4" spans="1:25" ht="12" customHeight="1">
      <c r="A4" s="500"/>
      <c r="B4" s="505"/>
      <c r="C4" s="505"/>
      <c r="D4" s="506"/>
      <c r="E4" s="506"/>
      <c r="F4" s="506"/>
      <c r="G4" s="506"/>
      <c r="H4" s="506"/>
      <c r="I4" s="506"/>
      <c r="J4" s="506"/>
      <c r="K4" s="506"/>
      <c r="L4" s="506"/>
      <c r="M4" s="506"/>
      <c r="N4" s="506"/>
      <c r="O4" s="506"/>
      <c r="P4" s="496"/>
      <c r="Q4" s="506"/>
      <c r="R4" s="506"/>
      <c r="V4" s="784" t="s">
        <v>133</v>
      </c>
      <c r="W4" s="785">
        <v>1.006</v>
      </c>
      <c r="X4" s="784"/>
      <c r="Y4" s="791"/>
    </row>
    <row r="5" spans="1:25" ht="12" customHeight="1">
      <c r="V5" s="800" t="s">
        <v>141</v>
      </c>
      <c r="W5" s="801">
        <v>1.0149999999999999</v>
      </c>
      <c r="X5" s="784"/>
      <c r="Y5" s="785"/>
    </row>
    <row r="6" spans="1:25" ht="8.25" customHeight="1">
      <c r="A6" s="906"/>
      <c r="B6" s="906"/>
      <c r="C6" s="906"/>
      <c r="D6" s="906"/>
      <c r="E6" s="906"/>
      <c r="F6" s="906"/>
      <c r="G6" s="906"/>
      <c r="H6" s="906"/>
      <c r="I6" s="906"/>
      <c r="J6" s="906"/>
      <c r="K6" s="906"/>
      <c r="L6" s="906"/>
      <c r="M6" s="906"/>
      <c r="N6" s="906"/>
      <c r="O6" s="906"/>
      <c r="P6" s="906"/>
      <c r="Q6" s="906"/>
      <c r="R6" s="906"/>
      <c r="V6" s="792" t="s">
        <v>2778</v>
      </c>
      <c r="W6" s="786">
        <v>1.1100000000000001</v>
      </c>
      <c r="X6" s="784"/>
      <c r="Y6" s="785"/>
    </row>
    <row r="7" spans="1:25" ht="20.25" customHeight="1">
      <c r="A7" s="531" t="s">
        <v>3151</v>
      </c>
      <c r="B7" s="531"/>
      <c r="C7" s="531"/>
      <c r="D7" s="531"/>
      <c r="E7" s="531"/>
      <c r="F7" s="531"/>
      <c r="G7" s="531"/>
      <c r="H7" s="531"/>
      <c r="I7" s="531"/>
      <c r="J7" s="531"/>
      <c r="K7" s="531"/>
      <c r="L7" s="531"/>
      <c r="M7" s="531"/>
      <c r="N7" s="531"/>
      <c r="O7" s="531"/>
      <c r="P7" s="531"/>
      <c r="Q7" s="531"/>
      <c r="R7" s="531"/>
      <c r="V7" s="786" t="s">
        <v>2780</v>
      </c>
      <c r="W7" s="786">
        <v>1.0015000000000001</v>
      </c>
      <c r="X7" s="784"/>
      <c r="Y7" s="785"/>
    </row>
    <row r="8" spans="1:25" ht="15" customHeight="1">
      <c r="A8" s="105"/>
      <c r="B8" s="105"/>
      <c r="C8" s="115"/>
      <c r="D8" s="105"/>
      <c r="E8" s="106"/>
      <c r="F8" s="105"/>
      <c r="G8" s="105"/>
      <c r="H8" s="105"/>
      <c r="I8" s="105"/>
      <c r="J8" s="105"/>
      <c r="K8" s="212"/>
      <c r="L8" s="196"/>
      <c r="M8" s="196"/>
      <c r="N8" s="196"/>
      <c r="O8" s="105"/>
      <c r="P8" s="105"/>
      <c r="Q8" s="105"/>
      <c r="V8" s="792"/>
      <c r="W8" s="63"/>
      <c r="X8" s="792"/>
      <c r="Y8" s="786"/>
    </row>
    <row r="9" spans="1:25" ht="13.5" hidden="1">
      <c r="A9" s="107"/>
      <c r="J9" s="83" t="s">
        <v>160</v>
      </c>
      <c r="K9" s="83"/>
      <c r="L9" s="904" t="s">
        <v>161</v>
      </c>
      <c r="M9" s="904"/>
      <c r="N9" s="904"/>
      <c r="O9" s="904"/>
      <c r="P9" s="223">
        <v>2458.44</v>
      </c>
      <c r="V9" s="786"/>
      <c r="W9" s="63"/>
      <c r="X9" s="786"/>
      <c r="Y9" s="786"/>
    </row>
    <row r="10" spans="1:25" ht="13.5" hidden="1">
      <c r="A10" s="902" t="s">
        <v>159</v>
      </c>
      <c r="B10" s="902"/>
      <c r="C10" s="902"/>
      <c r="D10" s="902"/>
      <c r="E10" s="902"/>
      <c r="F10" s="903" t="e">
        <v>#REF!</v>
      </c>
      <c r="G10" s="903"/>
      <c r="H10" s="105" t="s">
        <v>2066</v>
      </c>
      <c r="J10" s="240"/>
      <c r="K10" s="83"/>
      <c r="L10" s="904" t="s">
        <v>186</v>
      </c>
      <c r="M10" s="904"/>
      <c r="N10" s="904"/>
      <c r="O10" s="904"/>
      <c r="P10" s="223">
        <v>3048.1</v>
      </c>
    </row>
    <row r="11" spans="1:25" ht="13.5" hidden="1">
      <c r="A11" s="107"/>
      <c r="J11" s="240"/>
      <c r="K11" s="904" t="s">
        <v>162</v>
      </c>
      <c r="L11" s="904"/>
      <c r="M11" s="904"/>
      <c r="N11" s="904"/>
      <c r="O11" s="904"/>
      <c r="P11" s="112">
        <v>1.1320000000000001</v>
      </c>
    </row>
    <row r="12" spans="1:25" ht="13.5" hidden="1">
      <c r="A12" s="107"/>
      <c r="K12" s="213"/>
      <c r="L12" s="197"/>
      <c r="M12" s="197"/>
      <c r="N12" s="197"/>
      <c r="O12" s="108"/>
      <c r="T12" s="509">
        <v>1.2957252441762381</v>
      </c>
    </row>
    <row r="13" spans="1:25" ht="98.25" customHeight="1">
      <c r="A13" s="251" t="s">
        <v>176</v>
      </c>
      <c r="B13" s="497" t="s">
        <v>164</v>
      </c>
      <c r="C13" s="251" t="s">
        <v>142</v>
      </c>
      <c r="D13" s="252" t="s">
        <v>143</v>
      </c>
      <c r="E13" s="498" t="s">
        <v>165</v>
      </c>
      <c r="F13" s="252" t="s">
        <v>166</v>
      </c>
      <c r="G13" s="251" t="s">
        <v>163</v>
      </c>
      <c r="H13" s="251"/>
      <c r="I13" s="251"/>
      <c r="J13" s="251"/>
      <c r="K13" s="251"/>
      <c r="L13" s="251"/>
      <c r="M13" s="251"/>
      <c r="N13" s="251"/>
      <c r="O13" s="251"/>
      <c r="P13" s="251" t="s">
        <v>174</v>
      </c>
      <c r="Q13" s="251" t="s">
        <v>2063</v>
      </c>
      <c r="R13" s="510" t="s">
        <v>2063</v>
      </c>
      <c r="S13" s="252" t="s">
        <v>3152</v>
      </c>
      <c r="T13" s="252" t="s">
        <v>3161</v>
      </c>
    </row>
    <row r="14" spans="1:25" s="536" customFormat="1" ht="15" customHeight="1">
      <c r="A14" s="119">
        <v>1</v>
      </c>
      <c r="B14" s="119">
        <v>2</v>
      </c>
      <c r="C14" s="119">
        <v>2</v>
      </c>
      <c r="D14" s="119">
        <v>3</v>
      </c>
      <c r="E14" s="120">
        <v>4</v>
      </c>
      <c r="F14" s="119">
        <v>5</v>
      </c>
      <c r="G14" s="119">
        <v>7</v>
      </c>
      <c r="H14" s="119">
        <v>8</v>
      </c>
      <c r="I14" s="119">
        <v>9</v>
      </c>
      <c r="J14" s="119">
        <v>10</v>
      </c>
      <c r="K14" s="198">
        <v>11</v>
      </c>
      <c r="L14" s="198">
        <v>12</v>
      </c>
      <c r="M14" s="198">
        <v>13</v>
      </c>
      <c r="N14" s="198">
        <v>14</v>
      </c>
      <c r="O14" s="119">
        <v>15</v>
      </c>
      <c r="P14" s="119">
        <v>16</v>
      </c>
      <c r="Q14" s="119">
        <v>17</v>
      </c>
      <c r="R14" s="119">
        <v>18</v>
      </c>
      <c r="S14" s="119">
        <v>5</v>
      </c>
      <c r="T14" s="120">
        <v>6</v>
      </c>
    </row>
    <row r="15" spans="1:25" s="2" customFormat="1" ht="8.25" customHeight="1">
      <c r="A15" s="360"/>
      <c r="B15" s="809"/>
      <c r="C15" s="387" t="s">
        <v>2393</v>
      </c>
      <c r="D15" s="388"/>
      <c r="E15" s="391"/>
      <c r="F15" s="333"/>
      <c r="G15" s="392"/>
      <c r="H15" s="333">
        <v>0</v>
      </c>
      <c r="I15" s="392"/>
      <c r="J15" s="395">
        <v>0</v>
      </c>
      <c r="K15" s="539"/>
      <c r="L15" s="539"/>
      <c r="M15" s="539"/>
      <c r="N15" s="539"/>
      <c r="O15" s="432"/>
      <c r="P15" s="333"/>
      <c r="Q15" s="333"/>
      <c r="R15" s="333">
        <v>0</v>
      </c>
      <c r="S15" s="591">
        <v>0</v>
      </c>
      <c r="T15" s="463">
        <v>0</v>
      </c>
    </row>
    <row r="16" spans="1:25" s="2" customFormat="1" ht="14.25" customHeight="1">
      <c r="A16" s="360">
        <v>1</v>
      </c>
      <c r="B16" s="832" t="s">
        <v>3038</v>
      </c>
      <c r="C16" s="360" t="s">
        <v>3265</v>
      </c>
      <c r="D16" s="362" t="s">
        <v>7</v>
      </c>
      <c r="E16" s="98">
        <v>721.9</v>
      </c>
      <c r="F16" s="98">
        <v>0.6673076200000001</v>
      </c>
      <c r="G16" s="449">
        <v>0.23300000000000001</v>
      </c>
      <c r="H16" s="98">
        <v>0.57281652000000005</v>
      </c>
      <c r="I16" s="449">
        <v>3.1E-2</v>
      </c>
      <c r="J16" s="98">
        <v>9.4491100000000008E-2</v>
      </c>
      <c r="K16" s="600"/>
      <c r="L16" s="600"/>
      <c r="M16" s="600"/>
      <c r="N16" s="600"/>
      <c r="O16" s="679">
        <v>0</v>
      </c>
      <c r="P16" s="98">
        <v>481.72937087800005</v>
      </c>
      <c r="Q16" s="98">
        <v>0</v>
      </c>
      <c r="R16" s="98">
        <v>0</v>
      </c>
      <c r="S16" s="591">
        <v>0.86464732886516449</v>
      </c>
      <c r="T16" s="463">
        <v>624.18890670776227</v>
      </c>
    </row>
    <row r="17" spans="1:20" s="2" customFormat="1" ht="12.75" customHeight="1">
      <c r="A17" s="360">
        <v>2</v>
      </c>
      <c r="B17" s="878" t="s">
        <v>2389</v>
      </c>
      <c r="C17" s="381" t="s">
        <v>3040</v>
      </c>
      <c r="D17" s="394" t="s">
        <v>7</v>
      </c>
      <c r="E17" s="395">
        <v>341.8</v>
      </c>
      <c r="F17" s="395">
        <v>0.52432804</v>
      </c>
      <c r="G17" s="389">
        <v>0.186</v>
      </c>
      <c r="H17" s="333">
        <v>0.45726983999999998</v>
      </c>
      <c r="I17" s="389">
        <v>2.1999999999999999E-2</v>
      </c>
      <c r="J17" s="395">
        <v>6.7058199999999998E-2</v>
      </c>
      <c r="K17" s="501"/>
      <c r="L17" s="501"/>
      <c r="M17" s="501"/>
      <c r="N17" s="501"/>
      <c r="O17" s="432">
        <v>0</v>
      </c>
      <c r="P17" s="333">
        <v>179.21532407200002</v>
      </c>
      <c r="Q17" s="333">
        <v>0</v>
      </c>
      <c r="R17" s="395">
        <v>0</v>
      </c>
      <c r="S17" s="591">
        <v>0.67938507765744838</v>
      </c>
      <c r="T17" s="463">
        <v>232.21381954331585</v>
      </c>
    </row>
    <row r="18" spans="1:20" s="2" customFormat="1" ht="14.25" customHeight="1">
      <c r="A18" s="360">
        <v>3</v>
      </c>
      <c r="B18" s="809" t="s">
        <v>2398</v>
      </c>
      <c r="C18" s="381" t="s">
        <v>2399</v>
      </c>
      <c r="D18" s="388" t="s">
        <v>7</v>
      </c>
      <c r="E18" s="333">
        <v>237.3</v>
      </c>
      <c r="F18" s="333">
        <v>0.73753200000000008</v>
      </c>
      <c r="G18" s="392">
        <v>0.3</v>
      </c>
      <c r="H18" s="333">
        <v>0.73753200000000008</v>
      </c>
      <c r="I18" s="392">
        <v>0</v>
      </c>
      <c r="J18" s="395">
        <v>0</v>
      </c>
      <c r="K18" s="501"/>
      <c r="L18" s="501"/>
      <c r="M18" s="501"/>
      <c r="N18" s="501"/>
      <c r="O18" s="432">
        <v>0</v>
      </c>
      <c r="P18" s="333">
        <v>175.01634360000003</v>
      </c>
      <c r="Q18" s="333">
        <v>0</v>
      </c>
      <c r="R18" s="395">
        <v>0</v>
      </c>
      <c r="S18" s="591">
        <v>0.95563883078778933</v>
      </c>
      <c r="T18" s="463">
        <v>226.77309454594243</v>
      </c>
    </row>
    <row r="19" spans="1:20" s="2" customFormat="1" ht="12.75" customHeight="1">
      <c r="A19" s="360">
        <v>4</v>
      </c>
      <c r="B19" s="878" t="s">
        <v>27</v>
      </c>
      <c r="C19" s="381" t="s">
        <v>3588</v>
      </c>
      <c r="D19" s="394" t="s">
        <v>7</v>
      </c>
      <c r="E19" s="395">
        <v>20</v>
      </c>
      <c r="F19" s="395">
        <v>1.8</v>
      </c>
      <c r="G19" s="389"/>
      <c r="H19" s="333"/>
      <c r="I19" s="389"/>
      <c r="J19" s="395"/>
      <c r="K19" s="501"/>
      <c r="L19" s="501"/>
      <c r="M19" s="501"/>
      <c r="N19" s="501"/>
      <c r="O19" s="432">
        <v>0</v>
      </c>
      <c r="P19" s="333">
        <v>36</v>
      </c>
      <c r="Q19" s="333">
        <v>0</v>
      </c>
      <c r="R19" s="395">
        <v>0</v>
      </c>
      <c r="S19" s="591">
        <v>2.3323054395172287</v>
      </c>
      <c r="T19" s="463">
        <v>46.64610879034457</v>
      </c>
    </row>
    <row r="20" spans="1:20" s="731" customFormat="1" ht="14.25" customHeight="1">
      <c r="A20" s="851">
        <v>5</v>
      </c>
      <c r="B20" s="853" t="s">
        <v>3044</v>
      </c>
      <c r="C20" s="851" t="s">
        <v>3667</v>
      </c>
      <c r="D20" s="850" t="s">
        <v>3598</v>
      </c>
      <c r="E20" s="759">
        <v>134.1</v>
      </c>
      <c r="F20" s="759">
        <v>0.99810836000000003</v>
      </c>
      <c r="G20" s="849">
        <v>0.34399999999999997</v>
      </c>
      <c r="H20" s="759">
        <v>0.84570336000000002</v>
      </c>
      <c r="I20" s="849">
        <v>0.05</v>
      </c>
      <c r="J20" s="759">
        <v>0.15240500000000001</v>
      </c>
      <c r="K20" s="730"/>
      <c r="L20" s="730"/>
      <c r="M20" s="730"/>
      <c r="N20" s="730"/>
      <c r="O20" s="728">
        <v>0</v>
      </c>
      <c r="P20" s="759">
        <v>133.84633107599998</v>
      </c>
      <c r="Q20" s="759">
        <v>0</v>
      </c>
      <c r="R20" s="759">
        <v>0</v>
      </c>
      <c r="S20" s="591">
        <v>1.2932741984753446</v>
      </c>
      <c r="T20" s="463">
        <v>173.42807001554371</v>
      </c>
    </row>
    <row r="21" spans="1:20" s="2" customFormat="1" ht="12.75" customHeight="1">
      <c r="A21" s="360">
        <v>6</v>
      </c>
      <c r="B21" s="809" t="s">
        <v>36</v>
      </c>
      <c r="C21" s="381" t="s">
        <v>2394</v>
      </c>
      <c r="D21" s="388" t="s">
        <v>7</v>
      </c>
      <c r="E21" s="391">
        <v>2241.8000000000002</v>
      </c>
      <c r="F21" s="333">
        <v>1.1554667999999999</v>
      </c>
      <c r="G21" s="392">
        <v>0.47</v>
      </c>
      <c r="H21" s="333">
        <v>1.1554667999999999</v>
      </c>
      <c r="I21" s="392">
        <v>0</v>
      </c>
      <c r="J21" s="395">
        <v>0</v>
      </c>
      <c r="K21" s="539"/>
      <c r="L21" s="539"/>
      <c r="M21" s="539"/>
      <c r="N21" s="539"/>
      <c r="O21" s="432">
        <v>0</v>
      </c>
      <c r="P21" s="333">
        <v>2590.3254722400002</v>
      </c>
      <c r="Q21" s="333">
        <v>0</v>
      </c>
      <c r="R21" s="395">
        <v>0</v>
      </c>
      <c r="S21" s="591">
        <v>1.4971675015675363</v>
      </c>
      <c r="T21" s="463">
        <v>3356.3501050141031</v>
      </c>
    </row>
    <row r="22" spans="1:20" s="2" customFormat="1" ht="18.75" customHeight="1">
      <c r="A22" s="360">
        <v>7</v>
      </c>
      <c r="B22" s="809" t="s">
        <v>37</v>
      </c>
      <c r="C22" s="381" t="s">
        <v>38</v>
      </c>
      <c r="D22" s="388" t="s">
        <v>7</v>
      </c>
      <c r="E22" s="391">
        <v>987</v>
      </c>
      <c r="F22" s="333">
        <v>1.2538043999999999</v>
      </c>
      <c r="G22" s="392">
        <v>0.51</v>
      </c>
      <c r="H22" s="333">
        <v>1.2538043999999999</v>
      </c>
      <c r="I22" s="392">
        <v>0</v>
      </c>
      <c r="J22" s="395">
        <v>0</v>
      </c>
      <c r="K22" s="539"/>
      <c r="L22" s="539"/>
      <c r="M22" s="539"/>
      <c r="N22" s="539"/>
      <c r="O22" s="432">
        <v>0</v>
      </c>
      <c r="P22" s="333">
        <v>1237.5049428</v>
      </c>
      <c r="Q22" s="333">
        <v>0</v>
      </c>
      <c r="R22" s="395">
        <v>0</v>
      </c>
      <c r="S22" s="591">
        <v>1.6245860123392417</v>
      </c>
      <c r="T22" s="463">
        <v>1603.4663941788315</v>
      </c>
    </row>
    <row r="23" spans="1:20" s="2" customFormat="1" ht="18.75" customHeight="1">
      <c r="A23" s="360">
        <v>8</v>
      </c>
      <c r="B23" s="809" t="s">
        <v>2571</v>
      </c>
      <c r="C23" s="393" t="s">
        <v>3174</v>
      </c>
      <c r="D23" s="388" t="s">
        <v>7</v>
      </c>
      <c r="E23" s="391">
        <v>507.1</v>
      </c>
      <c r="F23" s="333">
        <v>0.95879159999999997</v>
      </c>
      <c r="G23" s="392">
        <v>0.39</v>
      </c>
      <c r="H23" s="333">
        <v>0.95879159999999997</v>
      </c>
      <c r="I23" s="392">
        <v>0</v>
      </c>
      <c r="J23" s="395">
        <v>0</v>
      </c>
      <c r="K23" s="539"/>
      <c r="L23" s="539"/>
      <c r="M23" s="539"/>
      <c r="N23" s="539"/>
      <c r="O23" s="432">
        <v>0</v>
      </c>
      <c r="P23" s="333">
        <v>486.20322035999999</v>
      </c>
      <c r="Q23" s="333">
        <v>0</v>
      </c>
      <c r="R23" s="395">
        <v>0</v>
      </c>
      <c r="S23" s="591">
        <v>1.2423304800241259</v>
      </c>
      <c r="T23" s="463">
        <v>629.98578642023426</v>
      </c>
    </row>
    <row r="24" spans="1:20" s="2" customFormat="1" ht="15.75" customHeight="1">
      <c r="A24" s="363">
        <v>9</v>
      </c>
      <c r="B24" s="813" t="s">
        <v>2573</v>
      </c>
      <c r="C24" s="393" t="s">
        <v>3748</v>
      </c>
      <c r="D24" s="394" t="s">
        <v>7</v>
      </c>
      <c r="E24" s="598">
        <v>1049.5999999999999</v>
      </c>
      <c r="F24" s="395">
        <v>0.49973449999999997</v>
      </c>
      <c r="G24" s="389">
        <v>0.14499999999999999</v>
      </c>
      <c r="H24" s="395">
        <v>0.35647380000000001</v>
      </c>
      <c r="I24" s="389">
        <v>4.7E-2</v>
      </c>
      <c r="J24" s="395">
        <v>0.14326069999999999</v>
      </c>
      <c r="K24" s="539"/>
      <c r="L24" s="331"/>
      <c r="M24" s="539"/>
      <c r="N24" s="539"/>
      <c r="O24" s="432">
        <v>0</v>
      </c>
      <c r="P24" s="395">
        <v>524.52133119999996</v>
      </c>
      <c r="Q24" s="395">
        <v>0</v>
      </c>
      <c r="R24" s="395">
        <v>0</v>
      </c>
      <c r="S24" s="591">
        <v>0.64751860703579023</v>
      </c>
      <c r="T24" s="463">
        <v>679.63552994476538</v>
      </c>
    </row>
    <row r="25" spans="1:20" s="2" customFormat="1" ht="12.75" customHeight="1">
      <c r="A25" s="363">
        <v>10</v>
      </c>
      <c r="B25" s="872" t="s">
        <v>2389</v>
      </c>
      <c r="C25" s="363" t="s">
        <v>3589</v>
      </c>
      <c r="D25" s="452" t="s">
        <v>7</v>
      </c>
      <c r="E25" s="451">
        <v>32.360000000000007</v>
      </c>
      <c r="F25" s="451">
        <v>0.52432804</v>
      </c>
      <c r="G25" s="444">
        <v>0.186</v>
      </c>
      <c r="H25" s="451">
        <v>0.45726983999999998</v>
      </c>
      <c r="I25" s="444">
        <v>2.1999999999999999E-2</v>
      </c>
      <c r="J25" s="451">
        <v>6.7058199999999998E-2</v>
      </c>
      <c r="K25" s="600"/>
      <c r="L25" s="600"/>
      <c r="M25" s="600"/>
      <c r="N25" s="600"/>
      <c r="O25" s="679">
        <v>0</v>
      </c>
      <c r="P25" s="451">
        <v>16.967255374400004</v>
      </c>
      <c r="Q25" s="451">
        <v>0</v>
      </c>
      <c r="R25" s="451">
        <v>0</v>
      </c>
      <c r="S25" s="591">
        <v>0.67938507765744838</v>
      </c>
      <c r="T25" s="463">
        <v>21.984901112995033</v>
      </c>
    </row>
    <row r="26" spans="1:20" s="2" customFormat="1" ht="14.25" customHeight="1">
      <c r="A26" s="360">
        <v>11</v>
      </c>
      <c r="B26" s="809" t="s">
        <v>2575</v>
      </c>
      <c r="C26" s="381" t="s">
        <v>3668</v>
      </c>
      <c r="D26" s="388" t="s">
        <v>14</v>
      </c>
      <c r="E26" s="333">
        <v>483.4</v>
      </c>
      <c r="F26" s="333">
        <v>1.4809606000000001E-2</v>
      </c>
      <c r="G26" s="392">
        <v>5.8999999999999999E-3</v>
      </c>
      <c r="H26" s="333">
        <v>1.4504796E-2</v>
      </c>
      <c r="I26" s="392">
        <v>1E-4</v>
      </c>
      <c r="J26" s="395">
        <v>3.0481000000000003E-4</v>
      </c>
      <c r="K26" s="501"/>
      <c r="L26" s="501"/>
      <c r="M26" s="501"/>
      <c r="N26" s="501"/>
      <c r="O26" s="432">
        <v>0</v>
      </c>
      <c r="P26" s="333">
        <v>7.1589635404000003</v>
      </c>
      <c r="Q26" s="333">
        <v>0</v>
      </c>
      <c r="R26" s="395">
        <v>0</v>
      </c>
      <c r="S26" s="591">
        <v>1.9189180350503883E-2</v>
      </c>
      <c r="T26" s="463">
        <v>9.2760497814335761</v>
      </c>
    </row>
    <row r="27" spans="1:20" s="2" customFormat="1" ht="12.75" customHeight="1">
      <c r="A27" s="362">
        <v>12</v>
      </c>
      <c r="B27" s="832" t="s">
        <v>2578</v>
      </c>
      <c r="C27" s="360" t="s">
        <v>2579</v>
      </c>
      <c r="D27" s="362" t="s">
        <v>7</v>
      </c>
      <c r="E27" s="449">
        <v>93</v>
      </c>
      <c r="F27" s="98">
        <v>1.1608698099999999</v>
      </c>
      <c r="G27" s="449">
        <v>0.42</v>
      </c>
      <c r="H27" s="98">
        <v>1.0325447999999999</v>
      </c>
      <c r="I27" s="449">
        <v>4.2099999999999999E-2</v>
      </c>
      <c r="J27" s="98">
        <v>0.12832500999999999</v>
      </c>
      <c r="K27" s="82"/>
      <c r="L27" s="82"/>
      <c r="M27" s="82"/>
      <c r="N27" s="346"/>
      <c r="O27" s="679">
        <v>0</v>
      </c>
      <c r="P27" s="98">
        <v>107.96089232999999</v>
      </c>
      <c r="Q27" s="98">
        <v>0</v>
      </c>
      <c r="R27" s="98">
        <v>0</v>
      </c>
      <c r="S27" s="591">
        <v>1.504168318019073</v>
      </c>
      <c r="T27" s="463">
        <v>139.88765357577378</v>
      </c>
    </row>
    <row r="28" spans="1:20" s="2" customFormat="1" ht="13.5" customHeight="1">
      <c r="A28" s="360">
        <v>13</v>
      </c>
      <c r="B28" s="832" t="s">
        <v>2391</v>
      </c>
      <c r="C28" s="360" t="s">
        <v>3591</v>
      </c>
      <c r="D28" s="362" t="s">
        <v>7</v>
      </c>
      <c r="E28" s="98">
        <v>101.8</v>
      </c>
      <c r="F28" s="98">
        <v>1.42222088</v>
      </c>
      <c r="G28" s="449">
        <v>0.45700000000000002</v>
      </c>
      <c r="H28" s="98">
        <v>1.12350708</v>
      </c>
      <c r="I28" s="449">
        <v>9.8000000000000004E-2</v>
      </c>
      <c r="J28" s="98">
        <v>0.29871379999999997</v>
      </c>
      <c r="K28" s="600"/>
      <c r="L28" s="600"/>
      <c r="M28" s="600"/>
      <c r="N28" s="600"/>
      <c r="O28" s="679">
        <v>0</v>
      </c>
      <c r="P28" s="98">
        <v>144.78208558399999</v>
      </c>
      <c r="Q28" s="98">
        <v>0</v>
      </c>
      <c r="R28" s="98">
        <v>0</v>
      </c>
      <c r="S28" s="591">
        <v>1.8428074970105444</v>
      </c>
      <c r="T28" s="463">
        <v>187.59780319567341</v>
      </c>
    </row>
    <row r="29" spans="1:20" s="2" customFormat="1" ht="14.25" customHeight="1">
      <c r="A29" s="360">
        <v>14</v>
      </c>
      <c r="B29" s="832" t="s">
        <v>3126</v>
      </c>
      <c r="C29" s="360" t="s">
        <v>2390</v>
      </c>
      <c r="D29" s="362" t="s">
        <v>7</v>
      </c>
      <c r="E29" s="98">
        <v>3.2</v>
      </c>
      <c r="F29" s="98">
        <v>2.2777580000000004</v>
      </c>
      <c r="G29" s="449">
        <v>0.80500000000000005</v>
      </c>
      <c r="H29" s="98">
        <v>1.9790442000000004</v>
      </c>
      <c r="I29" s="449">
        <v>9.8000000000000004E-2</v>
      </c>
      <c r="J29" s="98">
        <v>0.29871379999999997</v>
      </c>
      <c r="K29" s="600"/>
      <c r="L29" s="600"/>
      <c r="M29" s="600"/>
      <c r="N29" s="600"/>
      <c r="O29" s="679">
        <v>0</v>
      </c>
      <c r="P29" s="98">
        <v>7.2888256000000018</v>
      </c>
      <c r="Q29" s="98">
        <v>0</v>
      </c>
      <c r="R29" s="98">
        <v>0</v>
      </c>
      <c r="S29" s="591">
        <v>2.9513485407243802</v>
      </c>
      <c r="T29" s="463">
        <v>9.4443153303180178</v>
      </c>
    </row>
    <row r="30" spans="1:20" s="724" customFormat="1" ht="14.25" customHeight="1">
      <c r="A30" s="253">
        <v>15</v>
      </c>
      <c r="B30" s="871" t="s">
        <v>3126</v>
      </c>
      <c r="C30" s="253" t="s">
        <v>3206</v>
      </c>
      <c r="D30" s="459" t="s">
        <v>2070</v>
      </c>
      <c r="E30" s="870">
        <v>81.400000000000006</v>
      </c>
      <c r="F30" s="870">
        <v>2.2777580000000004</v>
      </c>
      <c r="G30" s="487">
        <v>0.80500000000000005</v>
      </c>
      <c r="H30" s="870">
        <v>1.9790442000000004</v>
      </c>
      <c r="I30" s="487">
        <v>9.8000000000000004E-2</v>
      </c>
      <c r="J30" s="873">
        <v>0.29871379999999997</v>
      </c>
      <c r="K30" s="725"/>
      <c r="L30" s="725"/>
      <c r="M30" s="725"/>
      <c r="N30" s="725"/>
      <c r="O30" s="722">
        <v>0</v>
      </c>
      <c r="P30" s="870">
        <v>185.40950120000005</v>
      </c>
      <c r="Q30" s="870">
        <v>0</v>
      </c>
      <c r="R30" s="873">
        <v>0</v>
      </c>
      <c r="S30" s="591">
        <v>2.9513485407243802</v>
      </c>
      <c r="T30" s="463">
        <v>240.23977121496458</v>
      </c>
    </row>
    <row r="31" spans="1:20" s="2" customFormat="1" ht="14.25" customHeight="1">
      <c r="A31" s="360">
        <v>16</v>
      </c>
      <c r="B31" s="832" t="s">
        <v>2581</v>
      </c>
      <c r="C31" s="360" t="s">
        <v>3669</v>
      </c>
      <c r="D31" s="362" t="s">
        <v>19</v>
      </c>
      <c r="E31" s="484">
        <v>76</v>
      </c>
      <c r="F31" s="98">
        <v>0.41793480000000005</v>
      </c>
      <c r="G31" s="449">
        <v>0.17</v>
      </c>
      <c r="H31" s="98">
        <v>0.41793480000000005</v>
      </c>
      <c r="I31" s="449">
        <v>0</v>
      </c>
      <c r="J31" s="98">
        <v>0</v>
      </c>
      <c r="K31" s="600"/>
      <c r="L31" s="600"/>
      <c r="M31" s="600"/>
      <c r="N31" s="600"/>
      <c r="O31" s="679">
        <v>0</v>
      </c>
      <c r="P31" s="98">
        <v>31.763044800000003</v>
      </c>
      <c r="Q31" s="98">
        <v>0</v>
      </c>
      <c r="R31" s="98">
        <v>0</v>
      </c>
      <c r="S31" s="591">
        <v>0.54152867077974731</v>
      </c>
      <c r="T31" s="463">
        <v>41.156178979260794</v>
      </c>
    </row>
    <row r="32" spans="1:20" s="2" customFormat="1" ht="14.25" customHeight="1">
      <c r="A32" s="360">
        <v>17</v>
      </c>
      <c r="B32" s="809" t="s">
        <v>2585</v>
      </c>
      <c r="C32" s="381" t="s">
        <v>2586</v>
      </c>
      <c r="D32" s="388" t="s">
        <v>19</v>
      </c>
      <c r="E32" s="406">
        <v>19</v>
      </c>
      <c r="F32" s="333">
        <v>0.75159317999999997</v>
      </c>
      <c r="G32" s="392">
        <v>0.30199999999999999</v>
      </c>
      <c r="H32" s="333">
        <v>0.74244887999999998</v>
      </c>
      <c r="I32" s="392">
        <v>3.0000000000000001E-3</v>
      </c>
      <c r="J32" s="395">
        <v>9.1442999999999993E-3</v>
      </c>
      <c r="K32" s="501"/>
      <c r="L32" s="501"/>
      <c r="M32" s="501"/>
      <c r="N32" s="501"/>
      <c r="O32" s="432">
        <v>0</v>
      </c>
      <c r="P32" s="333">
        <v>14.280270419999999</v>
      </c>
      <c r="Q32" s="333">
        <v>0</v>
      </c>
      <c r="R32" s="395">
        <v>0</v>
      </c>
      <c r="S32" s="591">
        <v>0.97385825667669523</v>
      </c>
      <c r="T32" s="463">
        <v>18.503306876857209</v>
      </c>
    </row>
    <row r="33" spans="1:20" s="2" customFormat="1" ht="14.25" customHeight="1">
      <c r="A33" s="360">
        <v>18</v>
      </c>
      <c r="B33" s="809" t="s">
        <v>2583</v>
      </c>
      <c r="C33" s="381" t="s">
        <v>2584</v>
      </c>
      <c r="D33" s="388" t="s">
        <v>19</v>
      </c>
      <c r="E33" s="406">
        <v>25</v>
      </c>
      <c r="F33" s="333">
        <v>0.60713488000000004</v>
      </c>
      <c r="G33" s="392">
        <v>0.24199999999999999</v>
      </c>
      <c r="H33" s="333">
        <v>0.59494248000000005</v>
      </c>
      <c r="I33" s="392">
        <v>4.0000000000000001E-3</v>
      </c>
      <c r="J33" s="395">
        <v>1.2192399999999999E-2</v>
      </c>
      <c r="K33" s="501"/>
      <c r="L33" s="501"/>
      <c r="M33" s="501"/>
      <c r="N33" s="501"/>
      <c r="O33" s="432">
        <v>0</v>
      </c>
      <c r="P33" s="333">
        <v>15.178372000000001</v>
      </c>
      <c r="Q33" s="333">
        <v>0</v>
      </c>
      <c r="R33" s="395">
        <v>0</v>
      </c>
      <c r="S33" s="591">
        <v>0.7866799906359111</v>
      </c>
      <c r="T33" s="463">
        <v>19.666999765897778</v>
      </c>
    </row>
    <row r="34" spans="1:20" s="2" customFormat="1" ht="14.25" customHeight="1">
      <c r="A34" s="360">
        <v>19</v>
      </c>
      <c r="B34" s="832" t="s">
        <v>2587</v>
      </c>
      <c r="C34" s="899" t="s">
        <v>2588</v>
      </c>
      <c r="D34" s="900" t="s">
        <v>20</v>
      </c>
      <c r="E34" s="462">
        <v>724.4</v>
      </c>
      <c r="F34" s="462">
        <v>1.4738165000000001E-2</v>
      </c>
      <c r="G34" s="901">
        <v>5.3749999999999996E-3</v>
      </c>
      <c r="H34" s="462">
        <v>1.3214115E-2</v>
      </c>
      <c r="I34" s="901">
        <v>5.0000000000000001E-4</v>
      </c>
      <c r="J34" s="462">
        <v>1.5240499999999999E-3</v>
      </c>
      <c r="K34" s="606"/>
      <c r="L34" s="606"/>
      <c r="M34" s="606"/>
      <c r="N34" s="606"/>
      <c r="O34" s="681">
        <v>0</v>
      </c>
      <c r="P34" s="462">
        <v>10.676326726000001</v>
      </c>
      <c r="Q34" s="462">
        <v>0</v>
      </c>
      <c r="R34" s="462">
        <v>0</v>
      </c>
      <c r="S34" s="591">
        <v>1.9096612443334687E-2</v>
      </c>
      <c r="T34" s="463">
        <v>13.833586053951647</v>
      </c>
    </row>
    <row r="35" spans="1:20" s="2" customFormat="1" ht="14.25" customHeight="1">
      <c r="A35" s="360">
        <v>20</v>
      </c>
      <c r="B35" s="832" t="s">
        <v>2589</v>
      </c>
      <c r="C35" s="360" t="s">
        <v>2590</v>
      </c>
      <c r="D35" s="362" t="s">
        <v>14</v>
      </c>
      <c r="E35" s="98">
        <v>760.8</v>
      </c>
      <c r="F35" s="98">
        <v>0.41606602000000004</v>
      </c>
      <c r="G35" s="449">
        <v>0.16800000000000001</v>
      </c>
      <c r="H35" s="98">
        <v>0.41301792000000004</v>
      </c>
      <c r="I35" s="449">
        <v>1E-3</v>
      </c>
      <c r="J35" s="98">
        <v>3.0480999999999998E-3</v>
      </c>
      <c r="K35" s="600"/>
      <c r="L35" s="600"/>
      <c r="M35" s="600"/>
      <c r="N35" s="600"/>
      <c r="O35" s="679">
        <v>0</v>
      </c>
      <c r="P35" s="98">
        <v>316.54302801599999</v>
      </c>
      <c r="Q35" s="98">
        <v>0</v>
      </c>
      <c r="R35" s="98">
        <v>0</v>
      </c>
      <c r="S35" s="591">
        <v>0.53910724535793564</v>
      </c>
      <c r="T35" s="463">
        <v>410.1527922683174</v>
      </c>
    </row>
    <row r="36" spans="1:20" s="2" customFormat="1" ht="14.25" customHeight="1">
      <c r="A36" s="360">
        <v>21</v>
      </c>
      <c r="B36" s="832" t="s">
        <v>2591</v>
      </c>
      <c r="C36" s="360" t="s">
        <v>3268</v>
      </c>
      <c r="D36" s="362" t="s">
        <v>14</v>
      </c>
      <c r="E36" s="98">
        <v>98</v>
      </c>
      <c r="F36" s="98">
        <v>1.04719564</v>
      </c>
      <c r="G36" s="449">
        <v>0.42099999999999999</v>
      </c>
      <c r="H36" s="98">
        <v>1.03500324</v>
      </c>
      <c r="I36" s="449">
        <v>4.0000000000000001E-3</v>
      </c>
      <c r="J36" s="98">
        <v>1.2192399999999999E-2</v>
      </c>
      <c r="K36" s="600"/>
      <c r="L36" s="600"/>
      <c r="M36" s="600"/>
      <c r="N36" s="600"/>
      <c r="O36" s="679">
        <v>0</v>
      </c>
      <c r="P36" s="98">
        <v>102.62517271999999</v>
      </c>
      <c r="Q36" s="98">
        <v>0</v>
      </c>
      <c r="R36" s="98">
        <v>0</v>
      </c>
      <c r="S36" s="591">
        <v>1.356877826339292</v>
      </c>
      <c r="T36" s="463">
        <v>132.9740269812506</v>
      </c>
    </row>
    <row r="37" spans="1:20" s="2" customFormat="1" ht="14.25" customHeight="1">
      <c r="A37" s="360">
        <v>22</v>
      </c>
      <c r="B37" s="832" t="s">
        <v>3456</v>
      </c>
      <c r="C37" s="360" t="s">
        <v>3457</v>
      </c>
      <c r="D37" s="362" t="s">
        <v>7</v>
      </c>
      <c r="E37" s="98">
        <v>0.28000000000000003</v>
      </c>
      <c r="F37" s="98">
        <v>0.5358201600000001</v>
      </c>
      <c r="G37" s="449">
        <v>0.21199999999999999</v>
      </c>
      <c r="H37" s="98">
        <v>0.52118928000000009</v>
      </c>
      <c r="I37" s="449">
        <v>4.7999999999999996E-3</v>
      </c>
      <c r="J37" s="98">
        <v>1.4630879999999997E-2</v>
      </c>
      <c r="K37" s="600"/>
      <c r="L37" s="600"/>
      <c r="M37" s="600"/>
      <c r="N37" s="600"/>
      <c r="O37" s="679">
        <v>0</v>
      </c>
      <c r="P37" s="98">
        <v>0.15002964480000006</v>
      </c>
      <c r="Q37" s="98">
        <v>0</v>
      </c>
      <c r="R37" s="98">
        <v>0</v>
      </c>
      <c r="S37" s="591">
        <v>0.69427570765055113</v>
      </c>
      <c r="T37" s="463">
        <v>0.19439719814215434</v>
      </c>
    </row>
    <row r="38" spans="1:20" s="2" customFormat="1" ht="14.25" customHeight="1">
      <c r="A38" s="360">
        <v>23</v>
      </c>
      <c r="B38" s="832" t="s">
        <v>2589</v>
      </c>
      <c r="C38" s="360" t="s">
        <v>2593</v>
      </c>
      <c r="D38" s="362" t="s">
        <v>14</v>
      </c>
      <c r="E38" s="98">
        <v>181</v>
      </c>
      <c r="F38" s="98">
        <v>0.41606602000000004</v>
      </c>
      <c r="G38" s="449">
        <v>0.16800000000000001</v>
      </c>
      <c r="H38" s="98">
        <v>0.41301792000000004</v>
      </c>
      <c r="I38" s="449">
        <v>1E-3</v>
      </c>
      <c r="J38" s="98">
        <v>3.0480999999999998E-3</v>
      </c>
      <c r="K38" s="600"/>
      <c r="L38" s="600"/>
      <c r="M38" s="600"/>
      <c r="N38" s="600"/>
      <c r="O38" s="679">
        <v>0</v>
      </c>
      <c r="P38" s="98">
        <v>75.307949620000002</v>
      </c>
      <c r="Q38" s="98">
        <v>0</v>
      </c>
      <c r="R38" s="98">
        <v>0</v>
      </c>
      <c r="S38" s="591">
        <v>0.53910724535793564</v>
      </c>
      <c r="T38" s="463">
        <v>97.578411409786355</v>
      </c>
    </row>
    <row r="39" spans="1:20" s="731" customFormat="1" ht="14.25" customHeight="1">
      <c r="A39" s="851">
        <v>24</v>
      </c>
      <c r="B39" s="898" t="s">
        <v>3672</v>
      </c>
      <c r="C39" s="898" t="s">
        <v>3671</v>
      </c>
      <c r="D39" s="898" t="s">
        <v>19</v>
      </c>
      <c r="E39" s="877">
        <v>1</v>
      </c>
      <c r="F39" s="759">
        <v>16.354865480000001</v>
      </c>
      <c r="G39" s="897">
        <v>5.8019999999999996</v>
      </c>
      <c r="H39" s="759">
        <v>14.26386888</v>
      </c>
      <c r="I39" s="897">
        <v>0.68599999999999994</v>
      </c>
      <c r="J39" s="759">
        <v>2.0909966</v>
      </c>
      <c r="K39" s="733"/>
      <c r="L39" s="733"/>
      <c r="M39" s="733"/>
      <c r="N39" s="736"/>
      <c r="O39" s="728"/>
      <c r="P39" s="759">
        <v>16.354865480000001</v>
      </c>
      <c r="Q39" s="759">
        <v>0</v>
      </c>
      <c r="R39" s="759">
        <v>0</v>
      </c>
      <c r="S39" s="591">
        <v>21.191412067542529</v>
      </c>
      <c r="T39" s="463">
        <v>21.191412067542529</v>
      </c>
    </row>
    <row r="40" spans="1:20" s="2" customFormat="1" ht="14.25" customHeight="1">
      <c r="A40" s="360">
        <v>25</v>
      </c>
      <c r="B40" s="832" t="s">
        <v>2594</v>
      </c>
      <c r="C40" s="360" t="s">
        <v>2595</v>
      </c>
      <c r="D40" s="362" t="s">
        <v>14</v>
      </c>
      <c r="E40" s="98">
        <v>12</v>
      </c>
      <c r="F40" s="98">
        <v>0.57414096999999997</v>
      </c>
      <c r="G40" s="449">
        <v>0.223</v>
      </c>
      <c r="H40" s="98">
        <v>0.54823211999999999</v>
      </c>
      <c r="I40" s="449">
        <v>8.5000000000000006E-3</v>
      </c>
      <c r="J40" s="98">
        <v>2.5908850000000001E-2</v>
      </c>
      <c r="K40" s="600"/>
      <c r="L40" s="600"/>
      <c r="M40" s="600"/>
      <c r="N40" s="600"/>
      <c r="O40" s="679">
        <v>0</v>
      </c>
      <c r="P40" s="98">
        <v>6.8896916399999997</v>
      </c>
      <c r="Q40" s="98">
        <v>0</v>
      </c>
      <c r="R40" s="98">
        <v>0</v>
      </c>
      <c r="S40" s="591">
        <v>0.74392894854483216</v>
      </c>
      <c r="T40" s="463">
        <v>8.927147382537985</v>
      </c>
    </row>
    <row r="41" spans="1:20" s="2" customFormat="1" ht="14.25" customHeight="1">
      <c r="A41" s="360">
        <v>26</v>
      </c>
      <c r="B41" s="832" t="s">
        <v>3595</v>
      </c>
      <c r="C41" s="360" t="s">
        <v>3596</v>
      </c>
      <c r="D41" s="362" t="s">
        <v>19</v>
      </c>
      <c r="E41" s="484">
        <v>6</v>
      </c>
      <c r="F41" s="98">
        <v>14.780791960000002</v>
      </c>
      <c r="G41" s="449">
        <v>4.8840000000000003</v>
      </c>
      <c r="H41" s="98">
        <v>12.007020960000002</v>
      </c>
      <c r="I41" s="449">
        <v>0.90999999999999992</v>
      </c>
      <c r="J41" s="98">
        <v>2.7737709999999995</v>
      </c>
      <c r="K41" s="600"/>
      <c r="L41" s="600"/>
      <c r="M41" s="600"/>
      <c r="N41" s="600"/>
      <c r="O41" s="679">
        <v>0</v>
      </c>
      <c r="P41" s="98">
        <v>88.684751760000012</v>
      </c>
      <c r="Q41" s="98">
        <v>0</v>
      </c>
      <c r="R41" s="98">
        <v>0</v>
      </c>
      <c r="S41" s="591">
        <v>19.151845271489179</v>
      </c>
      <c r="T41" s="463">
        <v>114.91107162893508</v>
      </c>
    </row>
    <row r="42" spans="1:20" s="731" customFormat="1" ht="14.25" customHeight="1">
      <c r="A42" s="851">
        <v>27</v>
      </c>
      <c r="B42" s="853" t="s">
        <v>3675</v>
      </c>
      <c r="C42" s="851" t="s">
        <v>3673</v>
      </c>
      <c r="D42" s="850" t="s">
        <v>23</v>
      </c>
      <c r="E42" s="759">
        <v>0.25</v>
      </c>
      <c r="F42" s="759">
        <v>72.402408579999999</v>
      </c>
      <c r="G42" s="849">
        <v>8.3520000000000003</v>
      </c>
      <c r="H42" s="759">
        <v>20.532890880000004</v>
      </c>
      <c r="I42" s="849">
        <v>17.016999999999999</v>
      </c>
      <c r="J42" s="759">
        <v>51.869517699999996</v>
      </c>
      <c r="K42" s="730"/>
      <c r="L42" s="730"/>
      <c r="M42" s="730"/>
      <c r="N42" s="730"/>
      <c r="O42" s="728">
        <v>0</v>
      </c>
      <c r="P42" s="759">
        <v>18.100602145</v>
      </c>
      <c r="Q42" s="759">
        <v>0</v>
      </c>
      <c r="R42" s="759">
        <v>0</v>
      </c>
      <c r="S42" s="591">
        <v>93.813628536268254</v>
      </c>
      <c r="T42" s="463">
        <v>23.453407134067064</v>
      </c>
    </row>
    <row r="43" spans="1:20" s="2" customFormat="1" ht="14.25" customHeight="1">
      <c r="A43" s="366">
        <v>28</v>
      </c>
      <c r="B43" s="809" t="s">
        <v>3023</v>
      </c>
      <c r="C43" s="381" t="s">
        <v>2654</v>
      </c>
      <c r="D43" s="388" t="s">
        <v>7</v>
      </c>
      <c r="E43" s="392">
        <v>502.5</v>
      </c>
      <c r="F43" s="333">
        <v>1.4143248472991998</v>
      </c>
      <c r="G43" s="392">
        <v>0.41</v>
      </c>
      <c r="H43" s="333">
        <v>1.0079604</v>
      </c>
      <c r="I43" s="392">
        <v>6.8999999999999999E-3</v>
      </c>
      <c r="J43" s="395">
        <v>2.1031890000000001E-2</v>
      </c>
      <c r="K43" s="331" t="s">
        <v>3024</v>
      </c>
      <c r="L43" s="331" t="s">
        <v>20</v>
      </c>
      <c r="M43" s="331">
        <v>0.28999999999999998</v>
      </c>
      <c r="N43" s="433">
        <v>0.4</v>
      </c>
      <c r="O43" s="432">
        <v>0.11599999999999999</v>
      </c>
      <c r="P43" s="333">
        <v>710.6982357678479</v>
      </c>
      <c r="Q43" s="333">
        <v>0.31783359999999999</v>
      </c>
      <c r="R43" s="333">
        <v>0.38533255729920002</v>
      </c>
      <c r="S43" s="591">
        <v>1.8325764081112763</v>
      </c>
      <c r="T43" s="463">
        <v>920.86964507591631</v>
      </c>
    </row>
    <row r="44" spans="1:20" s="2" customFormat="1" ht="14.25" customHeight="1">
      <c r="A44" s="360">
        <v>29</v>
      </c>
      <c r="B44" s="878" t="s">
        <v>2392</v>
      </c>
      <c r="C44" s="381" t="s">
        <v>2712</v>
      </c>
      <c r="D44" s="394" t="s">
        <v>23</v>
      </c>
      <c r="E44" s="389">
        <v>413.78740000000005</v>
      </c>
      <c r="F44" s="389">
        <v>2.1721350000000004</v>
      </c>
      <c r="G44" s="389">
        <v>0.4</v>
      </c>
      <c r="H44" s="333">
        <v>0.98337600000000014</v>
      </c>
      <c r="I44" s="389">
        <v>0.39</v>
      </c>
      <c r="J44" s="395">
        <v>1.1887590000000001</v>
      </c>
      <c r="K44" s="332"/>
      <c r="L44" s="332"/>
      <c r="M44" s="332"/>
      <c r="N44" s="538"/>
      <c r="O44" s="432">
        <v>0</v>
      </c>
      <c r="P44" s="395">
        <v>898.80209409900021</v>
      </c>
      <c r="Q44" s="395">
        <v>0</v>
      </c>
      <c r="R44" s="395">
        <v>0</v>
      </c>
      <c r="S44" s="591">
        <v>2.8144901532587534</v>
      </c>
      <c r="T44" s="463">
        <v>1164.6005628425412</v>
      </c>
    </row>
    <row r="45" spans="1:20" s="2" customFormat="1" ht="8.25" customHeight="1">
      <c r="A45" s="360"/>
      <c r="B45" s="809"/>
      <c r="C45" s="597" t="s">
        <v>2388</v>
      </c>
      <c r="D45" s="388"/>
      <c r="E45" s="391"/>
      <c r="F45" s="333"/>
      <c r="G45" s="392"/>
      <c r="H45" s="333">
        <v>0</v>
      </c>
      <c r="I45" s="392"/>
      <c r="J45" s="395">
        <v>0</v>
      </c>
      <c r="K45" s="539"/>
      <c r="L45" s="539"/>
      <c r="M45" s="539"/>
      <c r="N45" s="539"/>
      <c r="O45" s="432"/>
      <c r="P45" s="333">
        <v>0</v>
      </c>
      <c r="Q45" s="333">
        <v>0</v>
      </c>
      <c r="R45" s="395">
        <v>0</v>
      </c>
      <c r="S45" s="591">
        <v>0</v>
      </c>
      <c r="T45" s="463">
        <v>0</v>
      </c>
    </row>
    <row r="46" spans="1:20" s="315" customFormat="1" ht="12.75" customHeight="1">
      <c r="A46" s="360">
        <v>30</v>
      </c>
      <c r="B46" s="809" t="s">
        <v>47</v>
      </c>
      <c r="C46" s="381" t="s">
        <v>48</v>
      </c>
      <c r="D46" s="388" t="s">
        <v>7</v>
      </c>
      <c r="E46" s="392">
        <v>40</v>
      </c>
      <c r="F46" s="392">
        <v>1.7012222000000001</v>
      </c>
      <c r="G46" s="392">
        <v>0.63</v>
      </c>
      <c r="H46" s="333">
        <v>1.5488172</v>
      </c>
      <c r="I46" s="392">
        <v>0.05</v>
      </c>
      <c r="J46" s="395">
        <v>0.15240500000000001</v>
      </c>
      <c r="K46" s="331"/>
      <c r="L46" s="332"/>
      <c r="M46" s="332"/>
      <c r="N46" s="538"/>
      <c r="O46" s="432">
        <v>0</v>
      </c>
      <c r="P46" s="333">
        <v>68.048888000000005</v>
      </c>
      <c r="Q46" s="333">
        <v>0</v>
      </c>
      <c r="R46" s="395">
        <v>0</v>
      </c>
      <c r="S46" s="591">
        <v>2.2043165504930373</v>
      </c>
      <c r="T46" s="463">
        <v>88.172662019721486</v>
      </c>
    </row>
    <row r="47" spans="1:20" s="315" customFormat="1" ht="12.75" customHeight="1">
      <c r="A47" s="360">
        <v>31</v>
      </c>
      <c r="B47" s="809" t="s">
        <v>27</v>
      </c>
      <c r="C47" s="381" t="s">
        <v>2598</v>
      </c>
      <c r="D47" s="388" t="s">
        <v>18</v>
      </c>
      <c r="E47" s="392">
        <v>141.6</v>
      </c>
      <c r="F47" s="392">
        <v>2.4247440000000005</v>
      </c>
      <c r="G47" s="392">
        <v>0</v>
      </c>
      <c r="H47" s="333">
        <v>0</v>
      </c>
      <c r="I47" s="392">
        <v>0</v>
      </c>
      <c r="J47" s="395">
        <v>0</v>
      </c>
      <c r="K47" s="331" t="s">
        <v>2599</v>
      </c>
      <c r="L47" s="332" t="s">
        <v>18</v>
      </c>
      <c r="M47" s="332">
        <v>1</v>
      </c>
      <c r="N47" s="538">
        <v>2</v>
      </c>
      <c r="O47" s="432">
        <v>2</v>
      </c>
      <c r="P47" s="333">
        <v>343.34375040000003</v>
      </c>
      <c r="Q47" s="333">
        <v>2</v>
      </c>
      <c r="R47" s="395">
        <v>2.4247440000000005</v>
      </c>
      <c r="S47" s="591">
        <v>3.1418020114648688</v>
      </c>
      <c r="T47" s="463">
        <v>444.87916482342541</v>
      </c>
    </row>
    <row r="48" spans="1:20" s="2" customFormat="1" ht="15.75" customHeight="1">
      <c r="A48" s="362">
        <v>32</v>
      </c>
      <c r="B48" s="832" t="s">
        <v>3064</v>
      </c>
      <c r="C48" s="360" t="s">
        <v>3326</v>
      </c>
      <c r="D48" s="362" t="s">
        <v>7</v>
      </c>
      <c r="E48" s="449">
        <v>19.2</v>
      </c>
      <c r="F48" s="449">
        <v>95.31192286560001</v>
      </c>
      <c r="G48" s="449">
        <v>0.69</v>
      </c>
      <c r="H48" s="98">
        <v>1.6963235999999999</v>
      </c>
      <c r="I48" s="449">
        <v>1.56</v>
      </c>
      <c r="J48" s="98">
        <v>4.7550360000000005</v>
      </c>
      <c r="K48" s="3" t="s">
        <v>3324</v>
      </c>
      <c r="L48" s="82" t="s">
        <v>177</v>
      </c>
      <c r="M48" s="82">
        <v>1</v>
      </c>
      <c r="N48" s="346">
        <v>72.569999999999993</v>
      </c>
      <c r="O48" s="679">
        <v>72.569999999999993</v>
      </c>
      <c r="P48" s="98">
        <v>1829.9889190195202</v>
      </c>
      <c r="Q48" s="98">
        <v>73.294799999999995</v>
      </c>
      <c r="R48" s="98">
        <v>88.860563265600007</v>
      </c>
      <c r="S48" s="591">
        <v>123.49806452793635</v>
      </c>
      <c r="T48" s="463">
        <v>2371.1628389363777</v>
      </c>
    </row>
    <row r="49" spans="1:20" s="2" customFormat="1" ht="15.75" customHeight="1">
      <c r="A49" s="360">
        <v>33</v>
      </c>
      <c r="B49" s="809" t="s">
        <v>2083</v>
      </c>
      <c r="C49" s="381" t="s">
        <v>3196</v>
      </c>
      <c r="D49" s="388" t="s">
        <v>7</v>
      </c>
      <c r="E49" s="392">
        <v>94.9</v>
      </c>
      <c r="F49" s="392">
        <v>44.851997000000011</v>
      </c>
      <c r="G49" s="392">
        <v>0.55000000000000004</v>
      </c>
      <c r="H49" s="333">
        <v>1.352142</v>
      </c>
      <c r="I49" s="392">
        <v>0.35</v>
      </c>
      <c r="J49" s="395">
        <v>1.0668349999999998</v>
      </c>
      <c r="K49" s="532" t="s">
        <v>2601</v>
      </c>
      <c r="L49" s="332" t="s">
        <v>7</v>
      </c>
      <c r="M49" s="332">
        <v>1</v>
      </c>
      <c r="N49" s="539">
        <v>35</v>
      </c>
      <c r="O49" s="432">
        <v>35</v>
      </c>
      <c r="P49" s="333">
        <v>4256.4545153000017</v>
      </c>
      <c r="Q49" s="333">
        <v>35</v>
      </c>
      <c r="R49" s="395">
        <v>42.433020000000013</v>
      </c>
      <c r="S49" s="591">
        <v>58.115864764616916</v>
      </c>
      <c r="T49" s="463">
        <v>5515.195566162146</v>
      </c>
    </row>
    <row r="50" spans="1:20" s="738" customFormat="1" ht="11.25" customHeight="1">
      <c r="A50" s="851">
        <v>34</v>
      </c>
      <c r="B50" s="853" t="s">
        <v>27</v>
      </c>
      <c r="C50" s="851" t="s">
        <v>2680</v>
      </c>
      <c r="D50" s="850" t="s">
        <v>3598</v>
      </c>
      <c r="E50" s="849">
        <v>11.1</v>
      </c>
      <c r="F50" s="849">
        <v>33.915357</v>
      </c>
      <c r="G50" s="849">
        <v>0</v>
      </c>
      <c r="H50" s="759">
        <v>0</v>
      </c>
      <c r="I50" s="849"/>
      <c r="J50" s="864">
        <v>0</v>
      </c>
      <c r="K50" s="736" t="s">
        <v>3602</v>
      </c>
      <c r="L50" s="729" t="s">
        <v>3598</v>
      </c>
      <c r="M50" s="729">
        <v>1</v>
      </c>
      <c r="N50" s="737">
        <v>27.974381625441694</v>
      </c>
      <c r="O50" s="728">
        <v>27.974381625441694</v>
      </c>
      <c r="P50" s="759">
        <v>376.46046269999999</v>
      </c>
      <c r="Q50" s="759">
        <v>27.974381625441694</v>
      </c>
      <c r="R50" s="864">
        <v>33.915357</v>
      </c>
      <c r="S50" s="591">
        <v>43.944984230149288</v>
      </c>
      <c r="T50" s="463">
        <v>487.7893249546571</v>
      </c>
    </row>
    <row r="51" spans="1:20" s="738" customFormat="1" ht="11.25" customHeight="1">
      <c r="A51" s="851">
        <v>35</v>
      </c>
      <c r="B51" s="853" t="s">
        <v>27</v>
      </c>
      <c r="C51" s="851" t="s">
        <v>2386</v>
      </c>
      <c r="D51" s="850" t="s">
        <v>3598</v>
      </c>
      <c r="E51" s="849">
        <v>83.6</v>
      </c>
      <c r="F51" s="849">
        <v>24.650340000000003</v>
      </c>
      <c r="G51" s="849">
        <v>0</v>
      </c>
      <c r="H51" s="759">
        <v>0</v>
      </c>
      <c r="I51" s="849">
        <v>0</v>
      </c>
      <c r="J51" s="864">
        <v>0</v>
      </c>
      <c r="K51" s="736" t="s">
        <v>3603</v>
      </c>
      <c r="L51" s="729" t="s">
        <v>3598</v>
      </c>
      <c r="M51" s="729">
        <v>1</v>
      </c>
      <c r="N51" s="737">
        <v>20.332323742217735</v>
      </c>
      <c r="O51" s="728">
        <v>20.332323742217735</v>
      </c>
      <c r="P51" s="759">
        <v>2060.7684240000003</v>
      </c>
      <c r="Q51" s="759">
        <v>20.332323742217735</v>
      </c>
      <c r="R51" s="759">
        <v>24.650340000000003</v>
      </c>
      <c r="S51" s="591">
        <v>31.940067815527293</v>
      </c>
      <c r="T51" s="463">
        <v>2670.1896693780814</v>
      </c>
    </row>
    <row r="52" spans="1:20" s="2" customFormat="1" ht="12.75" customHeight="1">
      <c r="A52" s="360">
        <v>36</v>
      </c>
      <c r="B52" s="809" t="s">
        <v>45</v>
      </c>
      <c r="C52" s="381" t="s">
        <v>3328</v>
      </c>
      <c r="D52" s="388" t="s">
        <v>7</v>
      </c>
      <c r="E52" s="392">
        <v>2230.6</v>
      </c>
      <c r="F52" s="398">
        <v>2.3820347763300003</v>
      </c>
      <c r="G52" s="392">
        <v>0.57999999999999996</v>
      </c>
      <c r="H52" s="333">
        <v>1.4258952</v>
      </c>
      <c r="I52" s="392">
        <v>0.12</v>
      </c>
      <c r="J52" s="395">
        <v>0.36577199999999999</v>
      </c>
      <c r="K52" s="331" t="s">
        <v>41</v>
      </c>
      <c r="L52" s="332" t="s">
        <v>23</v>
      </c>
      <c r="M52" s="332">
        <v>2.41E-2</v>
      </c>
      <c r="N52" s="538">
        <v>20.125</v>
      </c>
      <c r="O52" s="432">
        <v>0.48501250000000001</v>
      </c>
      <c r="P52" s="333">
        <v>5313.3667720816984</v>
      </c>
      <c r="Q52" s="333">
        <v>0.48695250000000001</v>
      </c>
      <c r="R52" s="395">
        <v>0.59036757633000014</v>
      </c>
      <c r="S52" s="591">
        <v>3.0864625921964803</v>
      </c>
      <c r="T52" s="463">
        <v>6884.663458153469</v>
      </c>
    </row>
    <row r="53" spans="1:20" s="2" customFormat="1" ht="12.75" customHeight="1">
      <c r="A53" s="362">
        <v>37</v>
      </c>
      <c r="B53" s="809" t="s">
        <v>3046</v>
      </c>
      <c r="C53" s="381" t="s">
        <v>3604</v>
      </c>
      <c r="D53" s="388" t="s">
        <v>7</v>
      </c>
      <c r="E53" s="392">
        <v>150.5</v>
      </c>
      <c r="F53" s="392">
        <v>3.7697743700000004</v>
      </c>
      <c r="G53" s="392">
        <v>0.54</v>
      </c>
      <c r="H53" s="333">
        <v>1.3275576</v>
      </c>
      <c r="I53" s="392">
        <v>6.4399999999999999E-2</v>
      </c>
      <c r="J53" s="333">
        <v>0.19629764</v>
      </c>
      <c r="K53" s="331" t="s">
        <v>3048</v>
      </c>
      <c r="L53" s="332" t="s">
        <v>19</v>
      </c>
      <c r="M53" s="332">
        <v>12.5</v>
      </c>
      <c r="N53" s="538">
        <v>0.13800000000000001</v>
      </c>
      <c r="O53" s="432">
        <v>1.7250000000000001</v>
      </c>
      <c r="P53" s="333">
        <v>567.35104268500004</v>
      </c>
      <c r="Q53" s="333">
        <v>1.8525</v>
      </c>
      <c r="R53" s="333">
        <v>2.2459191300000003</v>
      </c>
      <c r="S53" s="591">
        <v>4.8845918160575748</v>
      </c>
      <c r="T53" s="463">
        <v>735.13106831666505</v>
      </c>
    </row>
    <row r="54" spans="1:20" s="2" customFormat="1" ht="12.75" customHeight="1">
      <c r="A54" s="360">
        <v>38</v>
      </c>
      <c r="B54" s="809" t="s">
        <v>2605</v>
      </c>
      <c r="C54" s="381" t="s">
        <v>2606</v>
      </c>
      <c r="D54" s="388" t="s">
        <v>7</v>
      </c>
      <c r="E54" s="392">
        <v>929.7</v>
      </c>
      <c r="F54" s="398">
        <v>2.8584002862500002</v>
      </c>
      <c r="G54" s="392">
        <v>0.74</v>
      </c>
      <c r="H54" s="333">
        <v>1.8192455999999999</v>
      </c>
      <c r="I54" s="392">
        <v>0.128</v>
      </c>
      <c r="J54" s="395">
        <v>0.39015679999999997</v>
      </c>
      <c r="K54" s="331" t="s">
        <v>41</v>
      </c>
      <c r="L54" s="332" t="s">
        <v>23</v>
      </c>
      <c r="M54" s="332">
        <v>2.6499999999999999E-2</v>
      </c>
      <c r="N54" s="538">
        <v>20.125</v>
      </c>
      <c r="O54" s="683">
        <v>0.53331249999999997</v>
      </c>
      <c r="P54" s="416">
        <v>2657.4547461266252</v>
      </c>
      <c r="Q54" s="416">
        <v>0.53531249999999997</v>
      </c>
      <c r="R54" s="395">
        <v>0.6489978862500001</v>
      </c>
      <c r="S54" s="591">
        <v>3.7037014088547107</v>
      </c>
      <c r="T54" s="463">
        <v>3443.3311998122249</v>
      </c>
    </row>
    <row r="55" spans="1:20" s="2" customFormat="1" ht="12.75" customHeight="1">
      <c r="A55" s="360">
        <v>39</v>
      </c>
      <c r="B55" s="809" t="s">
        <v>2607</v>
      </c>
      <c r="C55" s="381" t="s">
        <v>3758</v>
      </c>
      <c r="D55" s="388" t="s">
        <v>7</v>
      </c>
      <c r="E55" s="392">
        <v>576.70000000000005</v>
      </c>
      <c r="F55" s="392">
        <v>1.7645675820000002</v>
      </c>
      <c r="G55" s="392">
        <v>0.4</v>
      </c>
      <c r="H55" s="333">
        <v>0.98337600000000014</v>
      </c>
      <c r="I55" s="392">
        <v>0.06</v>
      </c>
      <c r="J55" s="395">
        <v>0.18288599999999999</v>
      </c>
      <c r="K55" s="331" t="s">
        <v>49</v>
      </c>
      <c r="L55" s="332" t="s">
        <v>21</v>
      </c>
      <c r="M55" s="332">
        <v>1.78E-2</v>
      </c>
      <c r="N55" s="538">
        <v>25.5</v>
      </c>
      <c r="O55" s="432">
        <v>0.45389999999999997</v>
      </c>
      <c r="P55" s="333">
        <v>1017.6261245394002</v>
      </c>
      <c r="Q55" s="333">
        <v>0.49349999999999994</v>
      </c>
      <c r="R55" s="395">
        <v>0.59830558200000006</v>
      </c>
      <c r="S55" s="591">
        <v>2.2863947610524242</v>
      </c>
      <c r="T55" s="463">
        <v>1318.5638586989332</v>
      </c>
    </row>
    <row r="56" spans="1:20" s="2" customFormat="1" ht="12.75" customHeight="1">
      <c r="A56" s="360">
        <v>40</v>
      </c>
      <c r="B56" s="809" t="s">
        <v>2609</v>
      </c>
      <c r="C56" s="381" t="s">
        <v>2610</v>
      </c>
      <c r="D56" s="388" t="s">
        <v>177</v>
      </c>
      <c r="E56" s="392">
        <v>90</v>
      </c>
      <c r="F56" s="392">
        <v>1.9273223523906386</v>
      </c>
      <c r="G56" s="392">
        <v>0.46800000000000003</v>
      </c>
      <c r="H56" s="333">
        <v>1.1505499200000002</v>
      </c>
      <c r="I56" s="392">
        <v>8.9999999999999993E-3</v>
      </c>
      <c r="J56" s="395">
        <v>2.7432899999999996E-2</v>
      </c>
      <c r="K56" s="331" t="s">
        <v>179</v>
      </c>
      <c r="L56" s="332" t="s">
        <v>20</v>
      </c>
      <c r="M56" s="332">
        <v>0.25900000000000001</v>
      </c>
      <c r="N56" s="309">
        <v>1.27</v>
      </c>
      <c r="O56" s="432">
        <v>0.32893</v>
      </c>
      <c r="P56" s="333">
        <v>173.45901171515749</v>
      </c>
      <c r="Q56" s="333">
        <v>0.61807723404255321</v>
      </c>
      <c r="R56" s="395">
        <v>0.74933953239063844</v>
      </c>
      <c r="S56" s="591">
        <v>2.4972802256576818</v>
      </c>
      <c r="T56" s="463">
        <v>224.75522030919137</v>
      </c>
    </row>
    <row r="57" spans="1:20" s="2" customFormat="1" ht="10.5" customHeight="1">
      <c r="A57" s="360">
        <v>41</v>
      </c>
      <c r="B57" s="809" t="s">
        <v>2053</v>
      </c>
      <c r="C57" s="381" t="s">
        <v>2698</v>
      </c>
      <c r="D57" s="388" t="s">
        <v>177</v>
      </c>
      <c r="E57" s="392">
        <v>1934.1</v>
      </c>
      <c r="F57" s="392">
        <v>1.9433568430800006</v>
      </c>
      <c r="G57" s="392">
        <v>0.23100000000000001</v>
      </c>
      <c r="H57" s="333">
        <v>0.56789964000000004</v>
      </c>
      <c r="I57" s="392">
        <v>8.9999999999999993E-3</v>
      </c>
      <c r="J57" s="395">
        <v>2.7432899999999996E-2</v>
      </c>
      <c r="K57" s="331" t="s">
        <v>187</v>
      </c>
      <c r="L57" s="332" t="s">
        <v>20</v>
      </c>
      <c r="M57" s="332">
        <v>0.63</v>
      </c>
      <c r="N57" s="538">
        <v>1.62</v>
      </c>
      <c r="O57" s="432">
        <v>1.0206000000000002</v>
      </c>
      <c r="P57" s="333">
        <v>3758.6464702010289</v>
      </c>
      <c r="Q57" s="333">
        <v>1.1118900000000003</v>
      </c>
      <c r="R57" s="395">
        <v>1.3480243030800005</v>
      </c>
      <c r="S57" s="591">
        <v>2.5180565200213971</v>
      </c>
      <c r="T57" s="463">
        <v>4870.1731153733836</v>
      </c>
    </row>
    <row r="58" spans="1:20" s="2" customFormat="1" ht="12.75" customHeight="1">
      <c r="A58" s="360">
        <v>42</v>
      </c>
      <c r="B58" s="809" t="s">
        <v>44</v>
      </c>
      <c r="C58" s="381" t="s">
        <v>46</v>
      </c>
      <c r="D58" s="388" t="s">
        <v>177</v>
      </c>
      <c r="E58" s="392">
        <v>757.7</v>
      </c>
      <c r="F58" s="392">
        <v>2.0976750466000005</v>
      </c>
      <c r="G58" s="392">
        <v>0.28899999999999998</v>
      </c>
      <c r="H58" s="333">
        <v>0.71048915999999995</v>
      </c>
      <c r="I58" s="392">
        <v>0.01</v>
      </c>
      <c r="J58" s="395">
        <v>3.0480999999999998E-2</v>
      </c>
      <c r="K58" s="331" t="s">
        <v>187</v>
      </c>
      <c r="L58" s="332" t="s">
        <v>20</v>
      </c>
      <c r="M58" s="332">
        <v>0.63</v>
      </c>
      <c r="N58" s="538">
        <v>1.62</v>
      </c>
      <c r="O58" s="432">
        <v>1.0206000000000002</v>
      </c>
      <c r="P58" s="333">
        <v>1589.4083828088205</v>
      </c>
      <c r="Q58" s="333">
        <v>1.1190500000000001</v>
      </c>
      <c r="R58" s="395">
        <v>1.3567048866000004</v>
      </c>
      <c r="S58" s="591">
        <v>2.7180105119581874</v>
      </c>
      <c r="T58" s="463">
        <v>2059.436564910719</v>
      </c>
    </row>
    <row r="59" spans="1:20" s="2" customFormat="1" ht="12.75" customHeight="1">
      <c r="A59" s="360">
        <v>43</v>
      </c>
      <c r="B59" s="809" t="s">
        <v>42</v>
      </c>
      <c r="C59" s="381" t="s">
        <v>2073</v>
      </c>
      <c r="D59" s="388" t="s">
        <v>177</v>
      </c>
      <c r="E59" s="392">
        <v>581.70000000000005</v>
      </c>
      <c r="F59" s="333">
        <v>8.2825460600000014</v>
      </c>
      <c r="G59" s="392">
        <v>0.95</v>
      </c>
      <c r="H59" s="333">
        <v>2.335518</v>
      </c>
      <c r="I59" s="392">
        <v>0.02</v>
      </c>
      <c r="J59" s="395">
        <v>6.0961999999999995E-2</v>
      </c>
      <c r="K59" s="331" t="s">
        <v>2074</v>
      </c>
      <c r="L59" s="332" t="s">
        <v>177</v>
      </c>
      <c r="M59" s="332">
        <v>1</v>
      </c>
      <c r="N59" s="538">
        <v>4</v>
      </c>
      <c r="O59" s="432">
        <v>4</v>
      </c>
      <c r="P59" s="333">
        <v>4817.9570431020011</v>
      </c>
      <c r="Q59" s="333">
        <v>4.8550000000000004</v>
      </c>
      <c r="R59" s="395">
        <v>5.886066060000001</v>
      </c>
      <c r="S59" s="591">
        <v>10.731904015994441</v>
      </c>
      <c r="T59" s="463">
        <v>6242.7485661039673</v>
      </c>
    </row>
    <row r="60" spans="1:20" s="2" customFormat="1" ht="12.75" customHeight="1">
      <c r="A60" s="360">
        <v>44</v>
      </c>
      <c r="B60" s="809" t="s">
        <v>4</v>
      </c>
      <c r="C60" s="393" t="s">
        <v>2082</v>
      </c>
      <c r="D60" s="388" t="s">
        <v>177</v>
      </c>
      <c r="E60" s="592">
        <v>265</v>
      </c>
      <c r="F60" s="333">
        <v>10.698918563200001</v>
      </c>
      <c r="G60" s="392">
        <v>2.56</v>
      </c>
      <c r="H60" s="333">
        <v>6.2936064000000007</v>
      </c>
      <c r="I60" s="392">
        <v>0.214</v>
      </c>
      <c r="J60" s="395">
        <v>0.65229340000000002</v>
      </c>
      <c r="K60" s="559" t="s">
        <v>2069</v>
      </c>
      <c r="L60" s="560" t="s">
        <v>2070</v>
      </c>
      <c r="M60" s="530">
        <v>1.05</v>
      </c>
      <c r="N60" s="530">
        <v>2.16</v>
      </c>
      <c r="O60" s="432">
        <v>2.2680000000000002</v>
      </c>
      <c r="P60" s="333">
        <v>2835.2134192480003</v>
      </c>
      <c r="Q60" s="333">
        <v>3.0956000000000001</v>
      </c>
      <c r="R60" s="395">
        <v>3.7530187632000005</v>
      </c>
      <c r="S60" s="591">
        <v>13.862858867724009</v>
      </c>
      <c r="T60" s="463">
        <v>3673.6575999468623</v>
      </c>
    </row>
    <row r="61" spans="1:20" s="2" customFormat="1" ht="11.25" customHeight="1">
      <c r="A61" s="362">
        <v>45</v>
      </c>
      <c r="B61" s="832" t="s">
        <v>3329</v>
      </c>
      <c r="C61" s="360" t="s">
        <v>3330</v>
      </c>
      <c r="D61" s="362" t="s">
        <v>177</v>
      </c>
      <c r="E61" s="449">
        <v>40.5</v>
      </c>
      <c r="F61" s="462">
        <v>4.3428156370000002</v>
      </c>
      <c r="G61" s="449">
        <v>0.87</v>
      </c>
      <c r="H61" s="462">
        <v>2.1388427999999999</v>
      </c>
      <c r="I61" s="449">
        <v>4.5999999999999999E-2</v>
      </c>
      <c r="J61" s="462">
        <v>0.14021259999999999</v>
      </c>
      <c r="K61" s="676" t="s">
        <v>3213</v>
      </c>
      <c r="L61" s="677" t="s">
        <v>177</v>
      </c>
      <c r="M61" s="678">
        <v>1.05</v>
      </c>
      <c r="N61" s="678">
        <v>0.83299999999999996</v>
      </c>
      <c r="O61" s="681">
        <v>0.87465000000000004</v>
      </c>
      <c r="P61" s="462">
        <v>175.88403329850001</v>
      </c>
      <c r="Q61" s="462">
        <v>1.70225</v>
      </c>
      <c r="R61" s="462">
        <v>2.0637602370000003</v>
      </c>
      <c r="S61" s="591">
        <v>5.62709585166421</v>
      </c>
      <c r="T61" s="463">
        <v>227.89738199240051</v>
      </c>
    </row>
    <row r="62" spans="1:20" s="2" customFormat="1" ht="16.5" customHeight="1">
      <c r="A62" s="360">
        <v>46</v>
      </c>
      <c r="B62" s="809" t="s">
        <v>182</v>
      </c>
      <c r="C62" s="393" t="s">
        <v>183</v>
      </c>
      <c r="D62" s="388" t="s">
        <v>177</v>
      </c>
      <c r="E62" s="392">
        <v>1049.5999999999999</v>
      </c>
      <c r="F62" s="392">
        <v>1.2394481516</v>
      </c>
      <c r="G62" s="392">
        <v>0.10199999999999999</v>
      </c>
      <c r="H62" s="333">
        <v>0.25076087999999996</v>
      </c>
      <c r="I62" s="392">
        <v>1.4E-2</v>
      </c>
      <c r="J62" s="395">
        <v>4.26734E-2</v>
      </c>
      <c r="K62" s="331" t="s">
        <v>49</v>
      </c>
      <c r="L62" s="332" t="s">
        <v>28</v>
      </c>
      <c r="M62" s="332">
        <v>3.0599999999999999E-2</v>
      </c>
      <c r="N62" s="538">
        <v>25.5</v>
      </c>
      <c r="O62" s="432">
        <v>0.78029999999999999</v>
      </c>
      <c r="P62" s="333">
        <v>1300.9247799193599</v>
      </c>
      <c r="Q62" s="333">
        <v>0.78029999999999999</v>
      </c>
      <c r="R62" s="395">
        <v>0.94601387160000017</v>
      </c>
      <c r="S62" s="591">
        <v>1.605984258875697</v>
      </c>
      <c r="T62" s="463">
        <v>1685.6410781159314</v>
      </c>
    </row>
    <row r="63" spans="1:20" s="2" customFormat="1" ht="16.5" customHeight="1">
      <c r="A63" s="360">
        <v>47</v>
      </c>
      <c r="B63" s="809" t="s">
        <v>2613</v>
      </c>
      <c r="C63" s="393" t="s">
        <v>2612</v>
      </c>
      <c r="D63" s="388" t="s">
        <v>177</v>
      </c>
      <c r="E63" s="392">
        <v>1065.3</v>
      </c>
      <c r="F63" s="392">
        <v>5.0910295220000004</v>
      </c>
      <c r="G63" s="392">
        <v>9.8799999999999999E-2</v>
      </c>
      <c r="H63" s="333">
        <v>0.24289387200000001</v>
      </c>
      <c r="I63" s="392">
        <v>9.4999999999999998E-3</v>
      </c>
      <c r="J63" s="395">
        <v>2.8956949999999999E-2</v>
      </c>
      <c r="K63" s="331" t="s">
        <v>2611</v>
      </c>
      <c r="L63" s="332" t="s">
        <v>20</v>
      </c>
      <c r="M63" s="332">
        <v>15</v>
      </c>
      <c r="N63" s="538">
        <v>0.26500000000000001</v>
      </c>
      <c r="O63" s="432">
        <v>3.9750000000000001</v>
      </c>
      <c r="P63" s="333">
        <v>5423.4737497865999</v>
      </c>
      <c r="Q63" s="333">
        <v>3.9750000000000001</v>
      </c>
      <c r="R63" s="395">
        <v>4.8191787000000001</v>
      </c>
      <c r="S63" s="591">
        <v>6.5965754705018878</v>
      </c>
      <c r="T63" s="463">
        <v>7027.3318487256611</v>
      </c>
    </row>
    <row r="64" spans="1:20" s="2" customFormat="1" ht="12.75" customHeight="1">
      <c r="A64" s="360">
        <v>48</v>
      </c>
      <c r="B64" s="809" t="s">
        <v>3214</v>
      </c>
      <c r="C64" s="381" t="s">
        <v>3331</v>
      </c>
      <c r="D64" s="388" t="s">
        <v>177</v>
      </c>
      <c r="E64" s="389">
        <v>414.4</v>
      </c>
      <c r="F64" s="392">
        <v>12.457444500000001</v>
      </c>
      <c r="G64" s="392">
        <v>2.15</v>
      </c>
      <c r="H64" s="333">
        <v>5.2856459999999998</v>
      </c>
      <c r="I64" s="392">
        <v>3.5999999999999997E-2</v>
      </c>
      <c r="J64" s="395">
        <v>0.10973159999999998</v>
      </c>
      <c r="K64" s="331" t="s">
        <v>2081</v>
      </c>
      <c r="L64" s="332" t="s">
        <v>177</v>
      </c>
      <c r="M64" s="332">
        <v>1</v>
      </c>
      <c r="N64" s="538">
        <v>4.97</v>
      </c>
      <c r="O64" s="432">
        <v>4.97</v>
      </c>
      <c r="P64" s="333">
        <v>5162.3650008000004</v>
      </c>
      <c r="Q64" s="333">
        <v>5.8249999999999993</v>
      </c>
      <c r="R64" s="333">
        <v>7.0620669000000005</v>
      </c>
      <c r="S64" s="591">
        <v>16.141425316574438</v>
      </c>
      <c r="T64" s="463">
        <v>6689.006651188447</v>
      </c>
    </row>
    <row r="65" spans="1:20" s="2" customFormat="1" ht="12.75" customHeight="1">
      <c r="A65" s="360">
        <v>49</v>
      </c>
      <c r="B65" s="896" t="s">
        <v>2406</v>
      </c>
      <c r="C65" s="360" t="s">
        <v>2614</v>
      </c>
      <c r="D65" s="458" t="s">
        <v>177</v>
      </c>
      <c r="E65" s="488">
        <v>633.9</v>
      </c>
      <c r="F65" s="449">
        <v>12.401502840000001</v>
      </c>
      <c r="G65" s="488">
        <v>0.45100000000000001</v>
      </c>
      <c r="H65" s="98">
        <v>1.1087564400000001</v>
      </c>
      <c r="I65" s="488">
        <v>0.32400000000000001</v>
      </c>
      <c r="J65" s="98">
        <v>0.98758439999999992</v>
      </c>
      <c r="K65" s="601" t="s">
        <v>2615</v>
      </c>
      <c r="L65" s="602" t="s">
        <v>177</v>
      </c>
      <c r="M65" s="603">
        <v>1</v>
      </c>
      <c r="N65" s="603">
        <v>8.5</v>
      </c>
      <c r="O65" s="679">
        <v>8.5</v>
      </c>
      <c r="P65" s="98">
        <v>7861.3126502760006</v>
      </c>
      <c r="Q65" s="98">
        <v>8.5</v>
      </c>
      <c r="R65" s="451">
        <v>10.305162000000001</v>
      </c>
      <c r="S65" s="591">
        <v>16.068940295511311</v>
      </c>
      <c r="T65" s="463">
        <v>10186.101253324619</v>
      </c>
    </row>
    <row r="66" spans="1:20" s="2" customFormat="1" ht="12.75" customHeight="1">
      <c r="A66" s="360">
        <v>50</v>
      </c>
      <c r="B66" s="896" t="s">
        <v>2406</v>
      </c>
      <c r="C66" s="360" t="s">
        <v>2616</v>
      </c>
      <c r="D66" s="458" t="s">
        <v>177</v>
      </c>
      <c r="E66" s="488">
        <v>88</v>
      </c>
      <c r="F66" s="449">
        <v>17.25099084</v>
      </c>
      <c r="G66" s="488">
        <v>0.45100000000000001</v>
      </c>
      <c r="H66" s="98">
        <v>1.1087564400000001</v>
      </c>
      <c r="I66" s="488">
        <v>0.32400000000000001</v>
      </c>
      <c r="J66" s="98">
        <v>0.98758439999999992</v>
      </c>
      <c r="K66" s="601" t="s">
        <v>3333</v>
      </c>
      <c r="L66" s="602" t="s">
        <v>177</v>
      </c>
      <c r="M66" s="603">
        <v>1</v>
      </c>
      <c r="N66" s="603">
        <v>12.5</v>
      </c>
      <c r="O66" s="679">
        <v>12.5</v>
      </c>
      <c r="P66" s="98">
        <v>1518.0871939200001</v>
      </c>
      <c r="Q66" s="98">
        <v>12.5</v>
      </c>
      <c r="R66" s="451">
        <v>15.154650000000002</v>
      </c>
      <c r="S66" s="591">
        <v>22.352544318441048</v>
      </c>
      <c r="T66" s="463">
        <v>1967.0239000228121</v>
      </c>
    </row>
    <row r="67" spans="1:20" s="2" customFormat="1" ht="12.75" customHeight="1">
      <c r="A67" s="360">
        <v>51</v>
      </c>
      <c r="B67" s="809" t="s">
        <v>2617</v>
      </c>
      <c r="C67" s="393" t="s">
        <v>2618</v>
      </c>
      <c r="D67" s="388" t="s">
        <v>14</v>
      </c>
      <c r="E67" s="392">
        <v>522.5</v>
      </c>
      <c r="F67" s="392">
        <v>1.4176018400000001</v>
      </c>
      <c r="G67" s="392">
        <v>8.1000000000000003E-2</v>
      </c>
      <c r="H67" s="333">
        <v>0.19913364</v>
      </c>
      <c r="I67" s="392">
        <v>2E-3</v>
      </c>
      <c r="J67" s="395">
        <v>6.0961999999999995E-3</v>
      </c>
      <c r="K67" s="331" t="s">
        <v>2619</v>
      </c>
      <c r="L67" s="332" t="s">
        <v>18</v>
      </c>
      <c r="M67" s="332">
        <v>1</v>
      </c>
      <c r="N67" s="538">
        <v>1</v>
      </c>
      <c r="O67" s="432">
        <v>1</v>
      </c>
      <c r="P67" s="333">
        <v>740.69696140000008</v>
      </c>
      <c r="Q67" s="333">
        <v>1</v>
      </c>
      <c r="R67" s="395">
        <v>1.2123720000000002</v>
      </c>
      <c r="S67" s="591">
        <v>1.8368224902786847</v>
      </c>
      <c r="T67" s="463">
        <v>959.73975117061275</v>
      </c>
    </row>
    <row r="68" spans="1:20" s="731" customFormat="1" ht="12.75" customHeight="1">
      <c r="A68" s="851">
        <v>52</v>
      </c>
      <c r="B68" s="853" t="s">
        <v>50</v>
      </c>
      <c r="C68" s="854" t="s">
        <v>3676</v>
      </c>
      <c r="D68" s="850" t="s">
        <v>3598</v>
      </c>
      <c r="E68" s="849">
        <v>14.4</v>
      </c>
      <c r="F68" s="849">
        <v>8.2486218200000021</v>
      </c>
      <c r="G68" s="849">
        <v>0.61399999999999999</v>
      </c>
      <c r="H68" s="759">
        <v>1.5094821600000001</v>
      </c>
      <c r="I68" s="849">
        <v>4.5199999999999997E-2</v>
      </c>
      <c r="J68" s="864">
        <v>0.13777411999999997</v>
      </c>
      <c r="K68" s="733" t="s">
        <v>3198</v>
      </c>
      <c r="L68" s="734" t="s">
        <v>3598</v>
      </c>
      <c r="M68" s="734">
        <v>1.02</v>
      </c>
      <c r="N68" s="729">
        <v>4.5</v>
      </c>
      <c r="O68" s="728">
        <v>4.59</v>
      </c>
      <c r="P68" s="759">
        <v>118.78015420800003</v>
      </c>
      <c r="Q68" s="759">
        <v>5.4450000000000003</v>
      </c>
      <c r="R68" s="759">
        <v>6.6013655400000015</v>
      </c>
      <c r="S68" s="591">
        <v>10.687947521836948</v>
      </c>
      <c r="T68" s="463">
        <v>153.90644431445205</v>
      </c>
    </row>
    <row r="69" spans="1:20" s="731" customFormat="1" ht="15.75" customHeight="1">
      <c r="A69" s="851">
        <v>53</v>
      </c>
      <c r="B69" s="853" t="s">
        <v>5</v>
      </c>
      <c r="C69" s="851" t="s">
        <v>2621</v>
      </c>
      <c r="D69" s="850" t="s">
        <v>14</v>
      </c>
      <c r="E69" s="865">
        <v>12</v>
      </c>
      <c r="F69" s="849">
        <v>33.246237600000001</v>
      </c>
      <c r="G69" s="849">
        <v>1.1499999999999999</v>
      </c>
      <c r="H69" s="759">
        <v>2.8272059999999999</v>
      </c>
      <c r="I69" s="849">
        <v>3.5999999999999997E-2</v>
      </c>
      <c r="J69" s="759">
        <v>0.10973159999999998</v>
      </c>
      <c r="K69" s="733" t="s">
        <v>3210</v>
      </c>
      <c r="L69" s="734" t="s">
        <v>14</v>
      </c>
      <c r="M69" s="734">
        <v>1</v>
      </c>
      <c r="N69" s="729">
        <v>25</v>
      </c>
      <c r="O69" s="728">
        <v>25</v>
      </c>
      <c r="P69" s="759">
        <v>398.95485120000001</v>
      </c>
      <c r="Q69" s="759">
        <v>25</v>
      </c>
      <c r="R69" s="759">
        <v>30.309300000000004</v>
      </c>
      <c r="S69" s="591">
        <v>43.077989332201227</v>
      </c>
      <c r="T69" s="463">
        <v>516.93587198641467</v>
      </c>
    </row>
    <row r="70" spans="1:20" s="738" customFormat="1" ht="11.25" customHeight="1">
      <c r="A70" s="851">
        <v>54</v>
      </c>
      <c r="B70" s="853" t="s">
        <v>27</v>
      </c>
      <c r="C70" s="851" t="s">
        <v>3678</v>
      </c>
      <c r="D70" s="850" t="s">
        <v>19</v>
      </c>
      <c r="E70" s="852">
        <v>2</v>
      </c>
      <c r="F70" s="849">
        <v>88.503156000000018</v>
      </c>
      <c r="G70" s="849">
        <v>0</v>
      </c>
      <c r="H70" s="759">
        <v>0</v>
      </c>
      <c r="I70" s="849"/>
      <c r="J70" s="864">
        <v>0</v>
      </c>
      <c r="K70" s="736" t="s">
        <v>3679</v>
      </c>
      <c r="L70" s="729" t="s">
        <v>19</v>
      </c>
      <c r="M70" s="729">
        <v>1</v>
      </c>
      <c r="N70" s="737">
        <v>73</v>
      </c>
      <c r="O70" s="728">
        <v>73</v>
      </c>
      <c r="P70" s="759">
        <v>177.00631200000004</v>
      </c>
      <c r="Q70" s="759">
        <v>73</v>
      </c>
      <c r="R70" s="864">
        <v>88.503156000000018</v>
      </c>
      <c r="S70" s="591">
        <v>114.67577341846771</v>
      </c>
      <c r="T70" s="463">
        <v>229.35154683693543</v>
      </c>
    </row>
    <row r="71" spans="1:20" s="731" customFormat="1" ht="16.5" customHeight="1">
      <c r="A71" s="850">
        <v>55</v>
      </c>
      <c r="B71" s="853" t="s">
        <v>182</v>
      </c>
      <c r="C71" s="851" t="s">
        <v>3680</v>
      </c>
      <c r="D71" s="850" t="s">
        <v>3598</v>
      </c>
      <c r="E71" s="849">
        <v>235</v>
      </c>
      <c r="F71" s="849">
        <v>1.2394481516</v>
      </c>
      <c r="G71" s="849">
        <v>0.10199999999999999</v>
      </c>
      <c r="H71" s="759">
        <v>0.25076087999999996</v>
      </c>
      <c r="I71" s="849">
        <v>1.4E-2</v>
      </c>
      <c r="J71" s="759">
        <v>4.26734E-2</v>
      </c>
      <c r="K71" s="733" t="s">
        <v>49</v>
      </c>
      <c r="L71" s="734" t="s">
        <v>3613</v>
      </c>
      <c r="M71" s="734">
        <v>3.0599999999999999E-2</v>
      </c>
      <c r="N71" s="729">
        <v>25.5</v>
      </c>
      <c r="O71" s="728">
        <v>0.78029999999999999</v>
      </c>
      <c r="P71" s="759">
        <v>291.27031562600001</v>
      </c>
      <c r="Q71" s="759">
        <v>0.78029999999999999</v>
      </c>
      <c r="R71" s="759">
        <v>0.94601387160000017</v>
      </c>
      <c r="S71" s="591">
        <v>1.605984258875697</v>
      </c>
      <c r="T71" s="463">
        <v>377.40630083578878</v>
      </c>
    </row>
    <row r="72" spans="1:20" s="746" customFormat="1" ht="14.1" customHeight="1">
      <c r="A72" s="851">
        <v>56</v>
      </c>
      <c r="B72" s="851" t="s">
        <v>3012</v>
      </c>
      <c r="C72" s="851" t="s">
        <v>2647</v>
      </c>
      <c r="D72" s="851" t="s">
        <v>14</v>
      </c>
      <c r="E72" s="849">
        <v>250</v>
      </c>
      <c r="F72" s="759">
        <v>10.415250560000004</v>
      </c>
      <c r="G72" s="849">
        <v>0.59200000000000008</v>
      </c>
      <c r="H72" s="759">
        <v>1.4553964800000003</v>
      </c>
      <c r="I72" s="849">
        <v>7.0999999999999995E-3</v>
      </c>
      <c r="J72" s="864">
        <v>2.1641509999999996E-2</v>
      </c>
      <c r="K72" s="727" t="s">
        <v>3013</v>
      </c>
      <c r="L72" s="726" t="s">
        <v>2107</v>
      </c>
      <c r="M72" s="744">
        <v>1</v>
      </c>
      <c r="N72" s="744">
        <v>5.75</v>
      </c>
      <c r="O72" s="745">
        <v>5.75</v>
      </c>
      <c r="P72" s="759">
        <v>2603.812640000001</v>
      </c>
      <c r="Q72" s="759">
        <v>7.3725000000000005</v>
      </c>
      <c r="R72" s="759">
        <v>8.9382125700000028</v>
      </c>
      <c r="S72" s="591">
        <v>13.495303075012707</v>
      </c>
      <c r="T72" s="463">
        <v>3373.8257687531768</v>
      </c>
    </row>
    <row r="73" spans="1:20" s="731" customFormat="1" ht="12.75" customHeight="1">
      <c r="A73" s="851">
        <v>57</v>
      </c>
      <c r="B73" s="853" t="s">
        <v>51</v>
      </c>
      <c r="C73" s="851" t="s">
        <v>3681</v>
      </c>
      <c r="D73" s="850" t="s">
        <v>3598</v>
      </c>
      <c r="E73" s="849">
        <v>70</v>
      </c>
      <c r="F73" s="849">
        <v>16.036729299760001</v>
      </c>
      <c r="G73" s="849">
        <v>3.76</v>
      </c>
      <c r="H73" s="759">
        <v>9.2437343999999992</v>
      </c>
      <c r="I73" s="849">
        <v>3.4000000000000002E-2</v>
      </c>
      <c r="J73" s="864">
        <v>0.1036354</v>
      </c>
      <c r="K73" s="733" t="s">
        <v>3218</v>
      </c>
      <c r="L73" s="734" t="s">
        <v>3598</v>
      </c>
      <c r="M73" s="734">
        <v>1.01</v>
      </c>
      <c r="N73" s="729">
        <v>4.9580000000000002</v>
      </c>
      <c r="O73" s="728">
        <v>5.0075799999999999</v>
      </c>
      <c r="P73" s="759">
        <v>1122.5710509832002</v>
      </c>
      <c r="Q73" s="759">
        <v>5.5175799999999997</v>
      </c>
      <c r="R73" s="759">
        <v>6.689359499760001</v>
      </c>
      <c r="S73" s="591">
        <v>20.779194987719759</v>
      </c>
      <c r="T73" s="463">
        <v>1454.5436491403832</v>
      </c>
    </row>
    <row r="74" spans="1:20" s="2" customFormat="1" ht="8.25" customHeight="1">
      <c r="A74" s="360"/>
      <c r="B74" s="809"/>
      <c r="C74" s="457" t="s">
        <v>2642</v>
      </c>
      <c r="D74" s="362"/>
      <c r="E74" s="463"/>
      <c r="F74" s="98"/>
      <c r="G74" s="392"/>
      <c r="H74" s="333">
        <v>0</v>
      </c>
      <c r="I74" s="392"/>
      <c r="J74" s="395">
        <v>0</v>
      </c>
      <c r="K74" s="329"/>
      <c r="L74" s="539"/>
      <c r="M74" s="539"/>
      <c r="N74" s="539"/>
      <c r="O74" s="432"/>
      <c r="P74" s="98"/>
      <c r="Q74" s="98"/>
      <c r="R74" s="98">
        <v>0</v>
      </c>
      <c r="S74" s="591">
        <v>0</v>
      </c>
      <c r="T74" s="463">
        <v>0</v>
      </c>
    </row>
    <row r="75" spans="1:20" s="776" customFormat="1" ht="14.25" customHeight="1">
      <c r="A75" s="893">
        <v>1</v>
      </c>
      <c r="B75" s="894" t="s">
        <v>3682</v>
      </c>
      <c r="C75" s="893" t="s">
        <v>2995</v>
      </c>
      <c r="D75" s="895" t="s">
        <v>3598</v>
      </c>
      <c r="E75" s="891">
        <v>29.25</v>
      </c>
      <c r="F75" s="891">
        <v>0.68307763799999999</v>
      </c>
      <c r="G75" s="892">
        <v>0.27479999999999999</v>
      </c>
      <c r="H75" s="891">
        <v>0.67557931199999999</v>
      </c>
      <c r="I75" s="892">
        <v>2.4599999999999999E-3</v>
      </c>
      <c r="J75" s="891">
        <v>7.4983259999999996E-3</v>
      </c>
      <c r="K75" s="774"/>
      <c r="L75" s="775"/>
      <c r="M75" s="775"/>
      <c r="N75" s="773"/>
      <c r="O75" s="772">
        <v>0</v>
      </c>
      <c r="P75" s="891">
        <v>19.980020911499999</v>
      </c>
      <c r="Q75" s="891">
        <v>0</v>
      </c>
      <c r="R75" s="891">
        <v>0</v>
      </c>
      <c r="S75" s="591">
        <v>0.88508093928887799</v>
      </c>
      <c r="T75" s="463">
        <v>25.88861747419968</v>
      </c>
    </row>
    <row r="76" spans="1:20" s="2" customFormat="1" ht="18.75" customHeight="1">
      <c r="A76" s="360">
        <v>2</v>
      </c>
      <c r="B76" s="832" t="s">
        <v>2571</v>
      </c>
      <c r="C76" s="363" t="s">
        <v>3174</v>
      </c>
      <c r="D76" s="362" t="s">
        <v>7</v>
      </c>
      <c r="E76" s="463">
        <v>27</v>
      </c>
      <c r="F76" s="98">
        <v>0.95879159999999997</v>
      </c>
      <c r="G76" s="449">
        <v>0.39</v>
      </c>
      <c r="H76" s="98">
        <v>0.95879159999999997</v>
      </c>
      <c r="I76" s="449">
        <v>0</v>
      </c>
      <c r="J76" s="451">
        <v>0</v>
      </c>
      <c r="K76" s="84"/>
      <c r="L76" s="84"/>
      <c r="M76" s="84"/>
      <c r="N76" s="539"/>
      <c r="O76" s="679">
        <v>0</v>
      </c>
      <c r="P76" s="98">
        <v>25.887373199999999</v>
      </c>
      <c r="Q76" s="98">
        <v>0</v>
      </c>
      <c r="R76" s="451">
        <v>0</v>
      </c>
      <c r="S76" s="591">
        <v>1.2423304800241259</v>
      </c>
      <c r="T76" s="463">
        <v>33.542922960651403</v>
      </c>
    </row>
    <row r="77" spans="1:20" s="2" customFormat="1" ht="15.75" customHeight="1">
      <c r="A77" s="360">
        <v>3</v>
      </c>
      <c r="B77" s="832" t="s">
        <v>3607</v>
      </c>
      <c r="C77" s="360" t="s">
        <v>3608</v>
      </c>
      <c r="D77" s="362" t="s">
        <v>7</v>
      </c>
      <c r="E77" s="98">
        <v>170</v>
      </c>
      <c r="F77" s="449">
        <v>0.5240159820000001</v>
      </c>
      <c r="G77" s="449">
        <v>9.8000000000000004E-2</v>
      </c>
      <c r="H77" s="98">
        <v>0.24092711999999999</v>
      </c>
      <c r="I77" s="449">
        <v>0</v>
      </c>
      <c r="J77" s="98">
        <v>0</v>
      </c>
      <c r="K77" s="714" t="s">
        <v>3022</v>
      </c>
      <c r="L77" s="84" t="s">
        <v>7</v>
      </c>
      <c r="M77" s="84">
        <v>0.05</v>
      </c>
      <c r="N77" s="84">
        <v>4.67</v>
      </c>
      <c r="O77" s="679">
        <v>0.23350000000000001</v>
      </c>
      <c r="P77" s="98">
        <v>89.082716940000012</v>
      </c>
      <c r="Q77" s="98">
        <v>0.23350000000000001</v>
      </c>
      <c r="R77" s="98">
        <v>0.28308886200000005</v>
      </c>
      <c r="S77" s="591">
        <v>0.6789807362292013</v>
      </c>
      <c r="T77" s="463">
        <v>115.42672515896422</v>
      </c>
    </row>
    <row r="78" spans="1:20" s="731" customFormat="1" ht="14.25" customHeight="1">
      <c r="A78" s="851">
        <v>4</v>
      </c>
      <c r="B78" s="853" t="s">
        <v>2993</v>
      </c>
      <c r="C78" s="851" t="s">
        <v>2994</v>
      </c>
      <c r="D78" s="850" t="s">
        <v>18</v>
      </c>
      <c r="E78" s="849">
        <v>70</v>
      </c>
      <c r="F78" s="759">
        <v>0.12657972000000001</v>
      </c>
      <c r="G78" s="849">
        <v>0.05</v>
      </c>
      <c r="H78" s="759">
        <v>0.12292200000000002</v>
      </c>
      <c r="I78" s="849">
        <v>1.1999999999999999E-3</v>
      </c>
      <c r="J78" s="864">
        <v>3.6577199999999993E-3</v>
      </c>
      <c r="K78" s="740"/>
      <c r="L78" s="730"/>
      <c r="M78" s="730"/>
      <c r="N78" s="730"/>
      <c r="O78" s="728">
        <v>0</v>
      </c>
      <c r="P78" s="759">
        <v>8.8605803999999999</v>
      </c>
      <c r="Q78" s="759">
        <v>0</v>
      </c>
      <c r="R78" s="759">
        <v>0</v>
      </c>
      <c r="S78" s="591">
        <v>0.16401253860475987</v>
      </c>
      <c r="T78" s="463">
        <v>11.48087770233319</v>
      </c>
    </row>
    <row r="79" spans="1:20" s="731" customFormat="1" ht="14.25" customHeight="1">
      <c r="A79" s="850">
        <v>5</v>
      </c>
      <c r="B79" s="853" t="s">
        <v>3683</v>
      </c>
      <c r="C79" s="851" t="s">
        <v>2713</v>
      </c>
      <c r="D79" s="850" t="s">
        <v>23</v>
      </c>
      <c r="E79" s="849">
        <v>0.08</v>
      </c>
      <c r="F79" s="849">
        <v>94.381752199999994</v>
      </c>
      <c r="G79" s="849">
        <v>25.979999999999997</v>
      </c>
      <c r="H79" s="759">
        <v>63.870271199999998</v>
      </c>
      <c r="I79" s="849">
        <v>10.01</v>
      </c>
      <c r="J79" s="759">
        <v>30.511481</v>
      </c>
      <c r="K79" s="754"/>
      <c r="L79" s="733"/>
      <c r="M79" s="733"/>
      <c r="N79" s="740"/>
      <c r="O79" s="749"/>
      <c r="P79" s="759">
        <v>7.5505401759999993</v>
      </c>
      <c r="Q79" s="759">
        <v>0</v>
      </c>
      <c r="R79" s="759">
        <v>0</v>
      </c>
      <c r="S79" s="591">
        <v>122.29281891512619</v>
      </c>
      <c r="T79" s="463">
        <v>9.783425513210096</v>
      </c>
    </row>
    <row r="80" spans="1:20" s="731" customFormat="1" ht="14.25" customHeight="1">
      <c r="A80" s="851">
        <v>6</v>
      </c>
      <c r="B80" s="879" t="s">
        <v>2998</v>
      </c>
      <c r="C80" s="854" t="s">
        <v>2597</v>
      </c>
      <c r="D80" s="867" t="s">
        <v>3598</v>
      </c>
      <c r="E80" s="849">
        <v>1100</v>
      </c>
      <c r="F80" s="864">
        <v>0.11849498000000001</v>
      </c>
      <c r="G80" s="868">
        <v>4.2000000000000003E-2</v>
      </c>
      <c r="H80" s="759">
        <v>0.10325448000000001</v>
      </c>
      <c r="I80" s="868">
        <v>5.0000000000000001E-3</v>
      </c>
      <c r="J80" s="864">
        <v>1.5240499999999999E-2</v>
      </c>
      <c r="K80" s="740"/>
      <c r="L80" s="730"/>
      <c r="M80" s="730"/>
      <c r="N80" s="730"/>
      <c r="O80" s="728">
        <v>0</v>
      </c>
      <c r="P80" s="864">
        <v>130.34447800000001</v>
      </c>
      <c r="Q80" s="864">
        <v>0</v>
      </c>
      <c r="R80" s="759">
        <v>0</v>
      </c>
      <c r="S80" s="591">
        <v>0.15353693689415848</v>
      </c>
      <c r="T80" s="463">
        <v>168.89063058357434</v>
      </c>
    </row>
    <row r="81" spans="1:20" s="731" customFormat="1" ht="14.25" customHeight="1">
      <c r="A81" s="867">
        <v>7</v>
      </c>
      <c r="B81" s="853" t="s">
        <v>3612</v>
      </c>
      <c r="C81" s="851" t="s">
        <v>2641</v>
      </c>
      <c r="D81" s="850" t="s">
        <v>3613</v>
      </c>
      <c r="E81" s="759">
        <v>17</v>
      </c>
      <c r="F81" s="759">
        <v>23.066513399999998</v>
      </c>
      <c r="G81" s="849">
        <v>7.56</v>
      </c>
      <c r="H81" s="759">
        <v>18.585806399999999</v>
      </c>
      <c r="I81" s="849">
        <v>1.47</v>
      </c>
      <c r="J81" s="759">
        <v>4.4807069999999998</v>
      </c>
      <c r="K81" s="730"/>
      <c r="L81" s="730"/>
      <c r="M81" s="730"/>
      <c r="N81" s="730"/>
      <c r="O81" s="728">
        <v>0</v>
      </c>
      <c r="P81" s="759">
        <v>392.13072779999999</v>
      </c>
      <c r="Q81" s="759">
        <v>0</v>
      </c>
      <c r="R81" s="759">
        <v>0</v>
      </c>
      <c r="S81" s="591">
        <v>29.887863707509467</v>
      </c>
      <c r="T81" s="463">
        <v>508.09368302766097</v>
      </c>
    </row>
    <row r="82" spans="1:20" s="2" customFormat="1" ht="14.25" customHeight="1">
      <c r="A82" s="370">
        <v>8</v>
      </c>
      <c r="B82" s="890" t="s">
        <v>2986</v>
      </c>
      <c r="C82" s="456" t="s">
        <v>2637</v>
      </c>
      <c r="D82" s="456" t="s">
        <v>18</v>
      </c>
      <c r="E82" s="464">
        <v>240</v>
      </c>
      <c r="F82" s="462">
        <v>1.0817136000000001</v>
      </c>
      <c r="G82" s="345">
        <v>0.44</v>
      </c>
      <c r="H82" s="333">
        <v>1.0817136000000001</v>
      </c>
      <c r="I82" s="345"/>
      <c r="J82" s="333">
        <v>0</v>
      </c>
      <c r="K82" s="432"/>
      <c r="L82" s="432"/>
      <c r="M82" s="432"/>
      <c r="N82" s="432"/>
      <c r="O82" s="432">
        <v>0</v>
      </c>
      <c r="P82" s="462">
        <v>259.61126400000001</v>
      </c>
      <c r="Q82" s="462">
        <v>0</v>
      </c>
      <c r="R82" s="462">
        <v>0</v>
      </c>
      <c r="S82" s="591">
        <v>1.4016036184887577</v>
      </c>
      <c r="T82" s="463">
        <v>336.38486843730186</v>
      </c>
    </row>
    <row r="83" spans="1:20" s="731" customFormat="1" ht="15.75" customHeight="1">
      <c r="A83" s="854">
        <v>9</v>
      </c>
      <c r="B83" s="888" t="s">
        <v>3685</v>
      </c>
      <c r="C83" s="854" t="s">
        <v>3686</v>
      </c>
      <c r="D83" s="867" t="s">
        <v>3613</v>
      </c>
      <c r="E83" s="889">
        <v>19</v>
      </c>
      <c r="F83" s="864">
        <v>18.427405999999998</v>
      </c>
      <c r="G83" s="868">
        <v>3.9</v>
      </c>
      <c r="H83" s="864">
        <v>9.5879159999999999</v>
      </c>
      <c r="I83" s="868">
        <v>2.9</v>
      </c>
      <c r="J83" s="864">
        <v>8.8394899999999996</v>
      </c>
      <c r="K83" s="753"/>
      <c r="L83" s="733"/>
      <c r="M83" s="753"/>
      <c r="N83" s="753"/>
      <c r="O83" s="728">
        <v>0</v>
      </c>
      <c r="P83" s="864">
        <v>350.12071399999996</v>
      </c>
      <c r="Q83" s="864">
        <v>0</v>
      </c>
      <c r="R83" s="864">
        <v>0</v>
      </c>
      <c r="S83" s="591">
        <v>23.876855138884672</v>
      </c>
      <c r="T83" s="463">
        <v>453.66024763880876</v>
      </c>
    </row>
    <row r="84" spans="1:20" s="731" customFormat="1" ht="14.25" customHeight="1">
      <c r="A84" s="851">
        <v>10</v>
      </c>
      <c r="B84" s="884" t="s">
        <v>2983</v>
      </c>
      <c r="C84" s="885" t="s">
        <v>2984</v>
      </c>
      <c r="D84" s="885" t="s">
        <v>3613</v>
      </c>
      <c r="E84" s="760">
        <v>19</v>
      </c>
      <c r="F84" s="759">
        <v>0.73187981200000007</v>
      </c>
      <c r="G84" s="887">
        <v>7.1800000000000003E-2</v>
      </c>
      <c r="H84" s="864">
        <v>0.17651599200000001</v>
      </c>
      <c r="I84" s="887">
        <v>0.1822</v>
      </c>
      <c r="J84" s="759">
        <v>0.55536382000000006</v>
      </c>
      <c r="K84" s="728"/>
      <c r="L84" s="728"/>
      <c r="M84" s="728"/>
      <c r="N84" s="728"/>
      <c r="O84" s="728">
        <v>0</v>
      </c>
      <c r="P84" s="759">
        <v>13.905716428000002</v>
      </c>
      <c r="Q84" s="759">
        <v>0</v>
      </c>
      <c r="R84" s="759">
        <v>0</v>
      </c>
      <c r="S84" s="591">
        <v>0.94831514811135931</v>
      </c>
      <c r="T84" s="463">
        <v>18.017987814115827</v>
      </c>
    </row>
    <row r="85" spans="1:20" s="724" customFormat="1" ht="8.25" customHeight="1">
      <c r="A85" s="253"/>
      <c r="B85" s="871"/>
      <c r="C85" s="875" t="s">
        <v>3616</v>
      </c>
      <c r="D85" s="459"/>
      <c r="E85" s="886"/>
      <c r="F85" s="870"/>
      <c r="G85" s="487"/>
      <c r="H85" s="870">
        <v>0</v>
      </c>
      <c r="I85" s="487"/>
      <c r="J85" s="873">
        <v>0</v>
      </c>
      <c r="K85" s="742"/>
      <c r="L85" s="743"/>
      <c r="M85" s="743"/>
      <c r="N85" s="743"/>
      <c r="O85" s="722"/>
      <c r="P85" s="870"/>
      <c r="Q85" s="870"/>
      <c r="R85" s="870">
        <v>0</v>
      </c>
      <c r="S85" s="591">
        <v>0</v>
      </c>
      <c r="T85" s="463">
        <v>0</v>
      </c>
    </row>
    <row r="86" spans="1:20" s="746" customFormat="1" ht="14.1" customHeight="1">
      <c r="A86" s="851">
        <v>11</v>
      </c>
      <c r="B86" s="851" t="s">
        <v>3012</v>
      </c>
      <c r="C86" s="851" t="s">
        <v>2647</v>
      </c>
      <c r="D86" s="851" t="s">
        <v>2107</v>
      </c>
      <c r="E86" s="849">
        <v>190</v>
      </c>
      <c r="F86" s="759">
        <v>10.415250560000004</v>
      </c>
      <c r="G86" s="849">
        <v>0.59200000000000008</v>
      </c>
      <c r="H86" s="759">
        <v>1.4553964800000003</v>
      </c>
      <c r="I86" s="849">
        <v>7.0999999999999995E-3</v>
      </c>
      <c r="J86" s="864">
        <v>2.1641509999999996E-2</v>
      </c>
      <c r="K86" s="727" t="s">
        <v>3013</v>
      </c>
      <c r="L86" s="726" t="s">
        <v>2107</v>
      </c>
      <c r="M86" s="744">
        <v>1</v>
      </c>
      <c r="N86" s="744">
        <v>5.75</v>
      </c>
      <c r="O86" s="745">
        <v>5.75</v>
      </c>
      <c r="P86" s="759">
        <v>1978.8976064000008</v>
      </c>
      <c r="Q86" s="759">
        <v>7.3725000000000005</v>
      </c>
      <c r="R86" s="759">
        <v>8.9382125700000028</v>
      </c>
      <c r="S86" s="591">
        <v>13.495303075012707</v>
      </c>
      <c r="T86" s="463">
        <v>2564.1075842524142</v>
      </c>
    </row>
    <row r="87" spans="1:20" s="731" customFormat="1" ht="14.25" customHeight="1">
      <c r="A87" s="851">
        <v>12</v>
      </c>
      <c r="B87" s="884" t="s">
        <v>3619</v>
      </c>
      <c r="C87" s="885" t="s">
        <v>3133</v>
      </c>
      <c r="D87" s="885" t="s">
        <v>3598</v>
      </c>
      <c r="E87" s="759">
        <v>190</v>
      </c>
      <c r="F87" s="759">
        <v>1.272714584</v>
      </c>
      <c r="G87" s="760">
        <v>0.13400000000000001</v>
      </c>
      <c r="H87" s="759">
        <v>0.32943096000000005</v>
      </c>
      <c r="I87" s="760">
        <v>7.3999999999999996E-2</v>
      </c>
      <c r="J87" s="864">
        <v>0.22555939999999999</v>
      </c>
      <c r="K87" s="740" t="s">
        <v>2080</v>
      </c>
      <c r="L87" s="730" t="s">
        <v>3613</v>
      </c>
      <c r="M87" s="730">
        <v>0.14699999999999999</v>
      </c>
      <c r="N87" s="730">
        <v>4</v>
      </c>
      <c r="O87" s="728">
        <v>0.58799999999999997</v>
      </c>
      <c r="P87" s="759">
        <v>241.81577096000001</v>
      </c>
      <c r="Q87" s="759">
        <v>0.59199999999999997</v>
      </c>
      <c r="R87" s="759">
        <v>0.71772422400000002</v>
      </c>
      <c r="S87" s="591">
        <v>1.6490884151200593</v>
      </c>
      <c r="T87" s="463">
        <v>313.32679887281125</v>
      </c>
    </row>
    <row r="88" spans="1:20" s="731" customFormat="1" ht="14.25" customHeight="1">
      <c r="A88" s="850">
        <v>13</v>
      </c>
      <c r="B88" s="853" t="s">
        <v>2721</v>
      </c>
      <c r="C88" s="851" t="s">
        <v>2716</v>
      </c>
      <c r="D88" s="850" t="s">
        <v>3613</v>
      </c>
      <c r="E88" s="849">
        <v>9.5</v>
      </c>
      <c r="F88" s="849">
        <v>5.0398019999999999</v>
      </c>
      <c r="G88" s="849">
        <v>2.0499999999999998</v>
      </c>
      <c r="H88" s="759">
        <v>5.0398019999999999</v>
      </c>
      <c r="I88" s="849"/>
      <c r="J88" s="864">
        <v>0</v>
      </c>
      <c r="K88" s="733"/>
      <c r="L88" s="734"/>
      <c r="M88" s="734"/>
      <c r="N88" s="729"/>
      <c r="O88" s="728">
        <v>0</v>
      </c>
      <c r="P88" s="759">
        <v>47.878118999999998</v>
      </c>
      <c r="Q88" s="759">
        <v>0</v>
      </c>
      <c r="R88" s="759">
        <v>0</v>
      </c>
      <c r="S88" s="591">
        <v>6.530198677049893</v>
      </c>
      <c r="T88" s="463">
        <v>62.03688743197398</v>
      </c>
    </row>
    <row r="89" spans="1:20" s="731" customFormat="1" ht="14.25" customHeight="1">
      <c r="A89" s="851">
        <v>14</v>
      </c>
      <c r="B89" s="853" t="s">
        <v>3058</v>
      </c>
      <c r="C89" s="851" t="s">
        <v>3059</v>
      </c>
      <c r="D89" s="850" t="s">
        <v>3598</v>
      </c>
      <c r="E89" s="849">
        <v>190</v>
      </c>
      <c r="F89" s="849">
        <v>0.17577846</v>
      </c>
      <c r="G89" s="849">
        <v>7.1499999999999994E-2</v>
      </c>
      <c r="H89" s="759">
        <v>0.17577846</v>
      </c>
      <c r="I89" s="849"/>
      <c r="J89" s="864">
        <v>0</v>
      </c>
      <c r="K89" s="741"/>
      <c r="L89" s="734"/>
      <c r="M89" s="734"/>
      <c r="N89" s="729"/>
      <c r="O89" s="728">
        <v>0</v>
      </c>
      <c r="P89" s="759">
        <v>33.397907400000001</v>
      </c>
      <c r="Q89" s="759">
        <v>0</v>
      </c>
      <c r="R89" s="759">
        <v>0</v>
      </c>
      <c r="S89" s="591">
        <v>0.22776058800442311</v>
      </c>
      <c r="T89" s="463">
        <v>43.274511720840394</v>
      </c>
    </row>
    <row r="90" spans="1:20" s="731" customFormat="1" ht="12" customHeight="1">
      <c r="A90" s="851">
        <v>15</v>
      </c>
      <c r="B90" s="853" t="s">
        <v>3</v>
      </c>
      <c r="C90" s="851" t="s">
        <v>3335</v>
      </c>
      <c r="D90" s="851" t="s">
        <v>3613</v>
      </c>
      <c r="E90" s="849">
        <v>19</v>
      </c>
      <c r="F90" s="759">
        <v>39.085295299999999</v>
      </c>
      <c r="G90" s="759">
        <v>1</v>
      </c>
      <c r="H90" s="759">
        <v>2.45844</v>
      </c>
      <c r="I90" s="759">
        <v>0.77</v>
      </c>
      <c r="J90" s="864">
        <v>2.3470369999999998</v>
      </c>
      <c r="K90" s="749" t="s">
        <v>2676</v>
      </c>
      <c r="L90" s="728" t="s">
        <v>3613</v>
      </c>
      <c r="M90" s="728">
        <v>1.0149999999999999</v>
      </c>
      <c r="N90" s="744">
        <v>27.5</v>
      </c>
      <c r="O90" s="728">
        <v>27.912499999999998</v>
      </c>
      <c r="P90" s="759">
        <v>742.62061069999993</v>
      </c>
      <c r="Q90" s="759">
        <v>28.274999999999999</v>
      </c>
      <c r="R90" s="759">
        <v>34.279818300000002</v>
      </c>
      <c r="S90" s="591">
        <v>50.643803796292872</v>
      </c>
      <c r="T90" s="463">
        <v>962.23227212956454</v>
      </c>
    </row>
    <row r="91" spans="1:20" s="731" customFormat="1" ht="12" customHeight="1">
      <c r="A91" s="851">
        <v>16</v>
      </c>
      <c r="B91" s="882" t="s">
        <v>27</v>
      </c>
      <c r="C91" s="883" t="s">
        <v>2677</v>
      </c>
      <c r="D91" s="851" t="s">
        <v>3598</v>
      </c>
      <c r="E91" s="849">
        <v>190</v>
      </c>
      <c r="F91" s="759">
        <v>0.90927900000000017</v>
      </c>
      <c r="G91" s="881"/>
      <c r="H91" s="759">
        <v>0</v>
      </c>
      <c r="I91" s="881"/>
      <c r="J91" s="864">
        <v>0</v>
      </c>
      <c r="K91" s="751" t="s">
        <v>2678</v>
      </c>
      <c r="L91" s="728" t="s">
        <v>3598</v>
      </c>
      <c r="M91" s="750">
        <v>1</v>
      </c>
      <c r="N91" s="750">
        <v>0.75</v>
      </c>
      <c r="O91" s="728">
        <v>0.75</v>
      </c>
      <c r="P91" s="759">
        <v>172.76301000000004</v>
      </c>
      <c r="Q91" s="759">
        <v>0.75</v>
      </c>
      <c r="R91" s="759">
        <v>0.90927900000000017</v>
      </c>
      <c r="S91" s="591">
        <v>1.1781757542993259</v>
      </c>
      <c r="T91" s="463">
        <v>223.85339331687192</v>
      </c>
    </row>
    <row r="92" spans="1:20" s="746" customFormat="1" ht="14.1" customHeight="1">
      <c r="A92" s="851">
        <v>17</v>
      </c>
      <c r="B92" s="851" t="s">
        <v>3016</v>
      </c>
      <c r="C92" s="851" t="s">
        <v>2649</v>
      </c>
      <c r="D92" s="851" t="s">
        <v>3613</v>
      </c>
      <c r="E92" s="863">
        <v>57</v>
      </c>
      <c r="F92" s="759">
        <v>12.159993720000005</v>
      </c>
      <c r="G92" s="849">
        <v>7.0000000000000007E-2</v>
      </c>
      <c r="H92" s="759">
        <v>0.17209080000000004</v>
      </c>
      <c r="I92" s="849">
        <v>0.21</v>
      </c>
      <c r="J92" s="759">
        <v>0.64010100000000003</v>
      </c>
      <c r="K92" s="740" t="s">
        <v>3338</v>
      </c>
      <c r="L92" s="730" t="s">
        <v>3624</v>
      </c>
      <c r="M92" s="730">
        <v>1.1000000000000001</v>
      </c>
      <c r="N92" s="744">
        <v>8.5</v>
      </c>
      <c r="O92" s="745">
        <v>9.3500000000000014</v>
      </c>
      <c r="P92" s="880">
        <v>693.11964204000026</v>
      </c>
      <c r="Q92" s="880">
        <v>9.3600000000000012</v>
      </c>
      <c r="R92" s="759">
        <v>11.347801920000004</v>
      </c>
      <c r="S92" s="591">
        <v>15.756010832028528</v>
      </c>
      <c r="T92" s="463">
        <v>898.09261742562603</v>
      </c>
    </row>
    <row r="93" spans="1:20" s="746" customFormat="1" ht="14.1" customHeight="1">
      <c r="A93" s="851">
        <v>18</v>
      </c>
      <c r="B93" s="851" t="s">
        <v>3017</v>
      </c>
      <c r="C93" s="851" t="s">
        <v>2650</v>
      </c>
      <c r="D93" s="851" t="s">
        <v>3598</v>
      </c>
      <c r="E93" s="863">
        <v>190</v>
      </c>
      <c r="F93" s="759">
        <v>2.7693233400000006</v>
      </c>
      <c r="G93" s="849">
        <v>0.21199999999999999</v>
      </c>
      <c r="H93" s="759">
        <v>0.52118928000000009</v>
      </c>
      <c r="I93" s="849">
        <v>0.129</v>
      </c>
      <c r="J93" s="759">
        <v>0.39320490000000002</v>
      </c>
      <c r="K93" s="727" t="s">
        <v>3018</v>
      </c>
      <c r="L93" s="726" t="s">
        <v>3598</v>
      </c>
      <c r="M93" s="744">
        <v>1.02</v>
      </c>
      <c r="N93" s="744">
        <v>1.5</v>
      </c>
      <c r="O93" s="745">
        <v>1.53</v>
      </c>
      <c r="P93" s="880">
        <v>526.17143460000011</v>
      </c>
      <c r="Q93" s="880">
        <v>1.53</v>
      </c>
      <c r="R93" s="759">
        <v>1.8549291600000002</v>
      </c>
      <c r="S93" s="591">
        <v>3.588282160924456</v>
      </c>
      <c r="T93" s="463">
        <v>681.77361057564667</v>
      </c>
    </row>
    <row r="94" spans="1:20" s="731" customFormat="1" ht="12.75" customHeight="1">
      <c r="A94" s="851">
        <v>19</v>
      </c>
      <c r="B94" s="853" t="s">
        <v>51</v>
      </c>
      <c r="C94" s="851" t="s">
        <v>3625</v>
      </c>
      <c r="D94" s="850" t="s">
        <v>3598</v>
      </c>
      <c r="E94" s="849">
        <v>23</v>
      </c>
      <c r="F94" s="849">
        <v>16.036729299760001</v>
      </c>
      <c r="G94" s="849">
        <v>3.76</v>
      </c>
      <c r="H94" s="759">
        <v>9.2437343999999992</v>
      </c>
      <c r="I94" s="849">
        <v>3.4000000000000002E-2</v>
      </c>
      <c r="J94" s="864">
        <v>0.1036354</v>
      </c>
      <c r="K94" s="733" t="s">
        <v>3218</v>
      </c>
      <c r="L94" s="734" t="s">
        <v>3598</v>
      </c>
      <c r="M94" s="734">
        <v>1.01</v>
      </c>
      <c r="N94" s="729">
        <v>4.9580000000000002</v>
      </c>
      <c r="O94" s="728">
        <v>5.0075799999999999</v>
      </c>
      <c r="P94" s="759">
        <v>368.84477389448</v>
      </c>
      <c r="Q94" s="759">
        <v>5.5175799999999997</v>
      </c>
      <c r="R94" s="759">
        <v>6.689359499760001</v>
      </c>
      <c r="S94" s="591">
        <v>20.779194987719759</v>
      </c>
      <c r="T94" s="463">
        <v>477.92148471755445</v>
      </c>
    </row>
    <row r="95" spans="1:20" s="731" customFormat="1" ht="13.5" customHeight="1">
      <c r="A95" s="851">
        <v>20</v>
      </c>
      <c r="B95" s="879" t="s">
        <v>3021</v>
      </c>
      <c r="C95" s="851" t="s">
        <v>3134</v>
      </c>
      <c r="D95" s="850" t="s">
        <v>3598</v>
      </c>
      <c r="E95" s="849">
        <v>23</v>
      </c>
      <c r="F95" s="849">
        <v>0.54072606200000006</v>
      </c>
      <c r="G95" s="849">
        <v>0.08</v>
      </c>
      <c r="H95" s="759">
        <v>0.19667520000000002</v>
      </c>
      <c r="I95" s="849">
        <v>0.02</v>
      </c>
      <c r="J95" s="864">
        <v>6.0961999999999995E-2</v>
      </c>
      <c r="K95" s="752" t="s">
        <v>3022</v>
      </c>
      <c r="L95" s="753" t="s">
        <v>3598</v>
      </c>
      <c r="M95" s="753">
        <v>0.05</v>
      </c>
      <c r="N95" s="753">
        <v>4.67</v>
      </c>
      <c r="O95" s="749">
        <v>0.23350000000000001</v>
      </c>
      <c r="P95" s="759">
        <v>12.436699426000001</v>
      </c>
      <c r="Q95" s="759">
        <v>0.23350000000000001</v>
      </c>
      <c r="R95" s="759">
        <v>0.28308886200000005</v>
      </c>
      <c r="S95" s="591">
        <v>0.70063240871740573</v>
      </c>
      <c r="T95" s="463">
        <v>16.114545400500333</v>
      </c>
    </row>
    <row r="96" spans="1:20" s="731" customFormat="1" ht="13.5" customHeight="1">
      <c r="A96" s="850">
        <v>21</v>
      </c>
      <c r="B96" s="853" t="s">
        <v>3627</v>
      </c>
      <c r="C96" s="851" t="s">
        <v>3629</v>
      </c>
      <c r="D96" s="850" t="s">
        <v>3598</v>
      </c>
      <c r="E96" s="849">
        <v>940</v>
      </c>
      <c r="F96" s="849">
        <v>0.26248668800000002</v>
      </c>
      <c r="G96" s="849">
        <v>0.08</v>
      </c>
      <c r="H96" s="759">
        <v>0.19667520000000002</v>
      </c>
      <c r="I96" s="849">
        <v>0.02</v>
      </c>
      <c r="J96" s="759">
        <v>6.0961999999999995E-2</v>
      </c>
      <c r="K96" s="754" t="s">
        <v>3628</v>
      </c>
      <c r="L96" s="728" t="s">
        <v>3613</v>
      </c>
      <c r="M96" s="734">
        <v>1E-3</v>
      </c>
      <c r="N96" s="729">
        <v>4</v>
      </c>
      <c r="O96" s="728">
        <v>4.0000000000000001E-3</v>
      </c>
      <c r="P96" s="759">
        <v>246.73748672000002</v>
      </c>
      <c r="Q96" s="759">
        <v>4.0000000000000001E-3</v>
      </c>
      <c r="R96" s="759">
        <v>4.8494880000000008E-3</v>
      </c>
      <c r="S96" s="591">
        <v>0.34011062790181207</v>
      </c>
      <c r="T96" s="463">
        <v>319.70399022770334</v>
      </c>
    </row>
    <row r="97" spans="1:20" s="731" customFormat="1" ht="12.75" customHeight="1">
      <c r="A97" s="850">
        <v>22</v>
      </c>
      <c r="B97" s="853" t="s">
        <v>3503</v>
      </c>
      <c r="C97" s="851" t="s">
        <v>3630</v>
      </c>
      <c r="D97" s="850" t="s">
        <v>3598</v>
      </c>
      <c r="E97" s="849">
        <v>32</v>
      </c>
      <c r="F97" s="849">
        <v>3.366741481</v>
      </c>
      <c r="G97" s="849">
        <v>0.88</v>
      </c>
      <c r="H97" s="759">
        <v>2.1634272000000001</v>
      </c>
      <c r="I97" s="849">
        <v>5.5E-2</v>
      </c>
      <c r="J97" s="864">
        <v>0.1676455</v>
      </c>
      <c r="K97" s="733" t="s">
        <v>49</v>
      </c>
      <c r="L97" s="734" t="s">
        <v>3613</v>
      </c>
      <c r="M97" s="734">
        <v>3.3500000000000002E-2</v>
      </c>
      <c r="N97" s="729">
        <v>25.5</v>
      </c>
      <c r="O97" s="728">
        <v>0.85425000000000006</v>
      </c>
      <c r="P97" s="759">
        <v>107.735727392</v>
      </c>
      <c r="Q97" s="759">
        <v>0.85425000000000006</v>
      </c>
      <c r="R97" s="759">
        <v>1.0356687810000003</v>
      </c>
      <c r="S97" s="591">
        <v>4.3623719275469943</v>
      </c>
      <c r="T97" s="463">
        <v>139.59590168150382</v>
      </c>
    </row>
    <row r="98" spans="1:20" s="731" customFormat="1" ht="12.75" customHeight="1">
      <c r="A98" s="851">
        <v>23</v>
      </c>
      <c r="B98" s="853" t="s">
        <v>3020</v>
      </c>
      <c r="C98" s="851" t="s">
        <v>2653</v>
      </c>
      <c r="D98" s="850" t="s">
        <v>3598</v>
      </c>
      <c r="E98" s="849">
        <v>30</v>
      </c>
      <c r="F98" s="759">
        <v>4.4595982589999998</v>
      </c>
      <c r="G98" s="849">
        <v>0.87</v>
      </c>
      <c r="H98" s="759">
        <v>2.1388427999999999</v>
      </c>
      <c r="I98" s="849">
        <v>6.9000000000000006E-2</v>
      </c>
      <c r="J98" s="864">
        <v>0.2103189</v>
      </c>
      <c r="K98" s="733" t="s">
        <v>49</v>
      </c>
      <c r="L98" s="734" t="s">
        <v>3613</v>
      </c>
      <c r="M98" s="734">
        <v>3.6499999999999998E-2</v>
      </c>
      <c r="N98" s="729">
        <v>25.5</v>
      </c>
      <c r="O98" s="728">
        <v>0.93074999999999997</v>
      </c>
      <c r="P98" s="759">
        <v>133.78794776999999</v>
      </c>
      <c r="Q98" s="759">
        <v>1.74075</v>
      </c>
      <c r="R98" s="759">
        <v>2.1104365590000005</v>
      </c>
      <c r="S98" s="591">
        <v>5.7784140430707014</v>
      </c>
      <c r="T98" s="463">
        <v>173.35242129212105</v>
      </c>
    </row>
    <row r="99" spans="1:20" s="731" customFormat="1" ht="12.75" customHeight="1">
      <c r="A99" s="850">
        <v>24</v>
      </c>
      <c r="B99" s="853" t="s">
        <v>3136</v>
      </c>
      <c r="C99" s="851" t="s">
        <v>3137</v>
      </c>
      <c r="D99" s="850" t="s">
        <v>3598</v>
      </c>
      <c r="E99" s="849">
        <v>82</v>
      </c>
      <c r="F99" s="849">
        <v>0.9620202979600001</v>
      </c>
      <c r="G99" s="849">
        <v>0.182</v>
      </c>
      <c r="H99" s="759">
        <v>0.44743608000000001</v>
      </c>
      <c r="I99" s="849">
        <v>1E-3</v>
      </c>
      <c r="J99" s="864">
        <v>3.0480999999999998E-3</v>
      </c>
      <c r="K99" s="733" t="s">
        <v>3135</v>
      </c>
      <c r="L99" s="734" t="s">
        <v>20</v>
      </c>
      <c r="M99" s="734">
        <v>0.45</v>
      </c>
      <c r="N99" s="729">
        <v>0.83</v>
      </c>
      <c r="O99" s="728">
        <v>0.3735</v>
      </c>
      <c r="P99" s="759">
        <v>78.885664432720006</v>
      </c>
      <c r="Q99" s="759">
        <v>0.42193000000000003</v>
      </c>
      <c r="R99" s="759">
        <v>0.51153611796000009</v>
      </c>
      <c r="S99" s="591">
        <v>1.2465139854767184</v>
      </c>
      <c r="T99" s="463">
        <v>102.21414680909091</v>
      </c>
    </row>
    <row r="100" spans="1:20" s="731" customFormat="1" ht="12.75" customHeight="1">
      <c r="A100" s="854">
        <v>25</v>
      </c>
      <c r="B100" s="879" t="s">
        <v>3597</v>
      </c>
      <c r="C100" s="854" t="s">
        <v>3600</v>
      </c>
      <c r="D100" s="867" t="s">
        <v>3598</v>
      </c>
      <c r="E100" s="868">
        <v>29.5</v>
      </c>
      <c r="F100" s="864">
        <v>6.2924088000000005</v>
      </c>
      <c r="G100" s="868">
        <v>2.5</v>
      </c>
      <c r="H100" s="864">
        <v>6.1461000000000006</v>
      </c>
      <c r="I100" s="868">
        <v>4.8000000000000001E-2</v>
      </c>
      <c r="J100" s="864">
        <v>0.14630879999999999</v>
      </c>
      <c r="K100" s="733"/>
      <c r="L100" s="734"/>
      <c r="M100" s="734"/>
      <c r="N100" s="729"/>
      <c r="O100" s="728"/>
      <c r="P100" s="864">
        <v>185.62605960000002</v>
      </c>
      <c r="Q100" s="864">
        <v>0</v>
      </c>
      <c r="R100" s="864">
        <v>0</v>
      </c>
      <c r="S100" s="591">
        <v>8.1532329288367098</v>
      </c>
      <c r="T100" s="463">
        <v>240.52037140068293</v>
      </c>
    </row>
    <row r="101" spans="1:20" s="315" customFormat="1" ht="12.75" customHeight="1">
      <c r="A101" s="363">
        <v>26</v>
      </c>
      <c r="B101" s="878" t="s">
        <v>27</v>
      </c>
      <c r="C101" s="393" t="s">
        <v>3635</v>
      </c>
      <c r="D101" s="394" t="s">
        <v>18</v>
      </c>
      <c r="E101" s="389">
        <v>118</v>
      </c>
      <c r="F101" s="389">
        <v>3.4552602000000006</v>
      </c>
      <c r="G101" s="389">
        <v>0</v>
      </c>
      <c r="H101" s="395">
        <v>0</v>
      </c>
      <c r="I101" s="389">
        <v>0</v>
      </c>
      <c r="J101" s="395">
        <v>0</v>
      </c>
      <c r="K101" s="331" t="s">
        <v>3601</v>
      </c>
      <c r="L101" s="332" t="s">
        <v>18</v>
      </c>
      <c r="M101" s="332">
        <v>1</v>
      </c>
      <c r="N101" s="538">
        <v>2.85</v>
      </c>
      <c r="O101" s="432">
        <v>2.85</v>
      </c>
      <c r="P101" s="395">
        <v>407.72070360000009</v>
      </c>
      <c r="Q101" s="395">
        <v>2.85</v>
      </c>
      <c r="R101" s="395">
        <v>3.4552602000000006</v>
      </c>
      <c r="S101" s="591">
        <v>4.4770678663374381</v>
      </c>
      <c r="T101" s="463">
        <v>528.2940082278177</v>
      </c>
    </row>
    <row r="102" spans="1:20" s="731" customFormat="1" ht="12" customHeight="1">
      <c r="A102" s="851">
        <v>27</v>
      </c>
      <c r="B102" s="853" t="s">
        <v>2648</v>
      </c>
      <c r="C102" s="851" t="s">
        <v>2664</v>
      </c>
      <c r="D102" s="851" t="s">
        <v>3613</v>
      </c>
      <c r="E102" s="759">
        <v>1.2</v>
      </c>
      <c r="F102" s="759">
        <v>37.989707400000007</v>
      </c>
      <c r="G102" s="759">
        <v>1.62</v>
      </c>
      <c r="H102" s="759">
        <v>3.9826728000000005</v>
      </c>
      <c r="I102" s="759">
        <v>0</v>
      </c>
      <c r="J102" s="864">
        <v>0</v>
      </c>
      <c r="K102" s="749" t="s">
        <v>2676</v>
      </c>
      <c r="L102" s="728" t="s">
        <v>3613</v>
      </c>
      <c r="M102" s="728">
        <v>1.02</v>
      </c>
      <c r="N102" s="728">
        <v>27.5</v>
      </c>
      <c r="O102" s="728">
        <v>28.05</v>
      </c>
      <c r="P102" s="759">
        <v>45.58764888000001</v>
      </c>
      <c r="Q102" s="759">
        <v>28.05</v>
      </c>
      <c r="R102" s="759">
        <v>34.007034600000004</v>
      </c>
      <c r="S102" s="591">
        <v>49.224222897048847</v>
      </c>
      <c r="T102" s="463">
        <v>59.069067476458613</v>
      </c>
    </row>
    <row r="103" spans="1:20" s="731" customFormat="1" ht="15.75" customHeight="1">
      <c r="A103" s="851">
        <v>28</v>
      </c>
      <c r="B103" s="869" t="s">
        <v>3034</v>
      </c>
      <c r="C103" s="851" t="s">
        <v>2665</v>
      </c>
      <c r="D103" s="850" t="s">
        <v>23</v>
      </c>
      <c r="E103" s="849">
        <v>4.7359999999999999E-2</v>
      </c>
      <c r="F103" s="759">
        <v>89.381724800000015</v>
      </c>
      <c r="G103" s="849">
        <v>23.1</v>
      </c>
      <c r="H103" s="759">
        <v>56.789964000000005</v>
      </c>
      <c r="I103" s="849">
        <v>4.07</v>
      </c>
      <c r="J103" s="864">
        <v>12.405766999999999</v>
      </c>
      <c r="K103" s="740" t="s">
        <v>2071</v>
      </c>
      <c r="L103" s="740" t="s">
        <v>20</v>
      </c>
      <c r="M103" s="741">
        <v>15.2</v>
      </c>
      <c r="N103" s="740">
        <v>0.85</v>
      </c>
      <c r="O103" s="749">
        <v>12.92</v>
      </c>
      <c r="P103" s="759">
        <v>4.2331184865280003</v>
      </c>
      <c r="Q103" s="759">
        <v>16.649999999999999</v>
      </c>
      <c r="R103" s="759">
        <v>20.185993800000006</v>
      </c>
      <c r="S103" s="591">
        <v>115.81415719137334</v>
      </c>
      <c r="T103" s="463">
        <v>5.4849584845834416</v>
      </c>
    </row>
    <row r="104" spans="1:20" s="731" customFormat="1" ht="14.25" customHeight="1">
      <c r="A104" s="851">
        <v>29</v>
      </c>
      <c r="B104" s="853" t="s">
        <v>27</v>
      </c>
      <c r="C104" s="851" t="s">
        <v>3062</v>
      </c>
      <c r="D104" s="850" t="s">
        <v>18</v>
      </c>
      <c r="E104" s="759">
        <v>3</v>
      </c>
      <c r="F104" s="849">
        <v>1.0777987080000002</v>
      </c>
      <c r="G104" s="849">
        <v>0</v>
      </c>
      <c r="H104" s="759">
        <v>0</v>
      </c>
      <c r="I104" s="849">
        <v>0</v>
      </c>
      <c r="J104" s="864">
        <v>0</v>
      </c>
      <c r="K104" s="733" t="s">
        <v>3638</v>
      </c>
      <c r="L104" s="733" t="s">
        <v>18</v>
      </c>
      <c r="M104" s="733">
        <v>1</v>
      </c>
      <c r="N104" s="740">
        <v>0.88900000000000001</v>
      </c>
      <c r="O104" s="749">
        <v>0.88900000000000001</v>
      </c>
      <c r="P104" s="759">
        <v>3.2333961240000004</v>
      </c>
      <c r="Q104" s="759">
        <v>0.88900000000000001</v>
      </c>
      <c r="R104" s="759">
        <v>1.0777987080000002</v>
      </c>
      <c r="S104" s="591">
        <v>1.3965309940961343</v>
      </c>
      <c r="T104" s="463">
        <v>4.1895929822884028</v>
      </c>
    </row>
    <row r="105" spans="1:20" s="731" customFormat="1" ht="14.25" customHeight="1">
      <c r="A105" s="851">
        <v>30</v>
      </c>
      <c r="B105" s="853" t="s">
        <v>27</v>
      </c>
      <c r="C105" s="851" t="s">
        <v>2695</v>
      </c>
      <c r="D105" s="850" t="s">
        <v>18</v>
      </c>
      <c r="E105" s="849">
        <v>6</v>
      </c>
      <c r="F105" s="849">
        <v>1.3311844560000001</v>
      </c>
      <c r="G105" s="849">
        <v>0</v>
      </c>
      <c r="H105" s="759">
        <v>0</v>
      </c>
      <c r="I105" s="849">
        <v>0</v>
      </c>
      <c r="J105" s="864">
        <v>0</v>
      </c>
      <c r="K105" s="733" t="s">
        <v>3639</v>
      </c>
      <c r="L105" s="733" t="s">
        <v>18</v>
      </c>
      <c r="M105" s="733">
        <v>1</v>
      </c>
      <c r="N105" s="740">
        <v>1.0980000000000001</v>
      </c>
      <c r="O105" s="749">
        <v>1.0980000000000001</v>
      </c>
      <c r="P105" s="759">
        <v>7.9871067360000012</v>
      </c>
      <c r="Q105" s="759">
        <v>1.0980000000000001</v>
      </c>
      <c r="R105" s="759">
        <v>1.3311844560000001</v>
      </c>
      <c r="S105" s="591">
        <v>1.7248493042942128</v>
      </c>
      <c r="T105" s="463">
        <v>10.349095825765277</v>
      </c>
    </row>
    <row r="106" spans="1:20" s="731" customFormat="1" ht="14.25" customHeight="1">
      <c r="A106" s="851">
        <v>31</v>
      </c>
      <c r="B106" s="853" t="s">
        <v>27</v>
      </c>
      <c r="C106" s="851" t="s">
        <v>2731</v>
      </c>
      <c r="D106" s="850" t="s">
        <v>18</v>
      </c>
      <c r="E106" s="849">
        <v>12</v>
      </c>
      <c r="F106" s="849">
        <v>0.44130340800000006</v>
      </c>
      <c r="G106" s="849">
        <v>0</v>
      </c>
      <c r="H106" s="759">
        <v>0</v>
      </c>
      <c r="I106" s="849">
        <v>0</v>
      </c>
      <c r="J106" s="864">
        <v>0</v>
      </c>
      <c r="K106" s="733" t="s">
        <v>3640</v>
      </c>
      <c r="L106" s="733" t="s">
        <v>18</v>
      </c>
      <c r="M106" s="733">
        <v>1</v>
      </c>
      <c r="N106" s="740">
        <v>0.36399999999999999</v>
      </c>
      <c r="O106" s="749">
        <v>0.36399999999999999</v>
      </c>
      <c r="P106" s="759">
        <v>5.295640896000001</v>
      </c>
      <c r="Q106" s="759">
        <v>0.36399999999999999</v>
      </c>
      <c r="R106" s="759">
        <v>0.44130340800000006</v>
      </c>
      <c r="S106" s="591">
        <v>0.57180796608660611</v>
      </c>
      <c r="T106" s="463">
        <v>6.8616955930392738</v>
      </c>
    </row>
    <row r="107" spans="1:20" s="731" customFormat="1" ht="12" customHeight="1">
      <c r="A107" s="851">
        <v>32</v>
      </c>
      <c r="B107" s="853" t="s">
        <v>3687</v>
      </c>
      <c r="C107" s="851" t="s">
        <v>3688</v>
      </c>
      <c r="D107" s="851" t="s">
        <v>19</v>
      </c>
      <c r="E107" s="877">
        <v>6</v>
      </c>
      <c r="F107" s="759">
        <v>0.72193763</v>
      </c>
      <c r="G107" s="759">
        <v>0.26700000000000002</v>
      </c>
      <c r="H107" s="759">
        <v>0.65640348000000004</v>
      </c>
      <c r="I107" s="759">
        <v>2.1499999999999998E-2</v>
      </c>
      <c r="J107" s="759">
        <v>6.5534149999999999E-2</v>
      </c>
      <c r="K107" s="749"/>
      <c r="L107" s="728"/>
      <c r="M107" s="728"/>
      <c r="N107" s="728"/>
      <c r="O107" s="728">
        <v>0</v>
      </c>
      <c r="P107" s="759">
        <v>4.3316257799999995</v>
      </c>
      <c r="Q107" s="759">
        <v>0</v>
      </c>
      <c r="R107" s="759">
        <v>0</v>
      </c>
      <c r="S107" s="591">
        <v>0.93543281191176464</v>
      </c>
      <c r="T107" s="463">
        <v>5.6125968714705881</v>
      </c>
    </row>
    <row r="108" spans="1:20" s="731" customFormat="1" ht="15" customHeight="1">
      <c r="A108" s="851">
        <v>33</v>
      </c>
      <c r="B108" s="853" t="s">
        <v>2672</v>
      </c>
      <c r="C108" s="851" t="s">
        <v>2673</v>
      </c>
      <c r="D108" s="850" t="s">
        <v>3598</v>
      </c>
      <c r="E108" s="849">
        <v>25</v>
      </c>
      <c r="F108" s="849">
        <v>1.3028897359080001</v>
      </c>
      <c r="G108" s="849">
        <v>0.38400000000000001</v>
      </c>
      <c r="H108" s="759">
        <v>0.94404096000000004</v>
      </c>
      <c r="I108" s="849"/>
      <c r="J108" s="864">
        <v>0</v>
      </c>
      <c r="K108" s="733" t="s">
        <v>179</v>
      </c>
      <c r="L108" s="733" t="s">
        <v>20</v>
      </c>
      <c r="M108" s="733">
        <v>0.246</v>
      </c>
      <c r="N108" s="757">
        <v>1.0669999999999999</v>
      </c>
      <c r="O108" s="749">
        <v>0.26248199999999999</v>
      </c>
      <c r="P108" s="759">
        <v>32.572243397699999</v>
      </c>
      <c r="Q108" s="759">
        <v>0.295989</v>
      </c>
      <c r="R108" s="759">
        <v>0.35884877590800002</v>
      </c>
      <c r="S108" s="591">
        <v>1.6881871211941077</v>
      </c>
      <c r="T108" s="463">
        <v>42.204678029852694</v>
      </c>
    </row>
    <row r="109" spans="1:20" s="435" customFormat="1" ht="14.25" customHeight="1">
      <c r="A109" s="366">
        <v>34</v>
      </c>
      <c r="B109" s="832" t="s">
        <v>3028</v>
      </c>
      <c r="C109" s="360" t="s">
        <v>2658</v>
      </c>
      <c r="D109" s="362" t="s">
        <v>35</v>
      </c>
      <c r="E109" s="467">
        <v>16</v>
      </c>
      <c r="F109" s="462">
        <v>26.008831002000001</v>
      </c>
      <c r="G109" s="876">
        <v>2.12</v>
      </c>
      <c r="H109" s="333">
        <v>5.2118928000000002</v>
      </c>
      <c r="I109" s="876">
        <v>0.03</v>
      </c>
      <c r="J109" s="333">
        <v>9.1442999999999997E-2</v>
      </c>
      <c r="K109" s="795" t="s">
        <v>3504</v>
      </c>
      <c r="L109" s="796" t="s">
        <v>18</v>
      </c>
      <c r="M109" s="796">
        <v>4.6875</v>
      </c>
      <c r="N109" s="802">
        <v>1.958</v>
      </c>
      <c r="O109" s="432">
        <v>9.1781249999999996</v>
      </c>
      <c r="P109" s="98">
        <v>416.14129603200001</v>
      </c>
      <c r="Q109" s="98">
        <v>17.078499999999998</v>
      </c>
      <c r="R109" s="462">
        <v>20.705495202000002</v>
      </c>
      <c r="S109" s="591">
        <v>33.700298900804967</v>
      </c>
      <c r="T109" s="463">
        <v>539.20478241287947</v>
      </c>
    </row>
    <row r="110" spans="1:20" s="731" customFormat="1" ht="14.25" customHeight="1">
      <c r="A110" s="851">
        <v>35</v>
      </c>
      <c r="B110" s="853" t="s">
        <v>3032</v>
      </c>
      <c r="C110" s="851" t="s">
        <v>2659</v>
      </c>
      <c r="D110" s="850" t="s">
        <v>14</v>
      </c>
      <c r="E110" s="759">
        <v>235</v>
      </c>
      <c r="F110" s="759">
        <v>3.5938720120000003</v>
      </c>
      <c r="G110" s="849">
        <v>0.40799999999999997</v>
      </c>
      <c r="H110" s="759">
        <v>1.0030435199999999</v>
      </c>
      <c r="I110" s="849">
        <v>7.0000000000000007E-2</v>
      </c>
      <c r="J110" s="759">
        <v>0.21336700000000003</v>
      </c>
      <c r="K110" s="797" t="s">
        <v>3641</v>
      </c>
      <c r="L110" s="798" t="s">
        <v>18</v>
      </c>
      <c r="M110" s="798">
        <v>1</v>
      </c>
      <c r="N110" s="798">
        <v>1.5</v>
      </c>
      <c r="O110" s="728">
        <v>1.5</v>
      </c>
      <c r="P110" s="759">
        <v>844.55992282000011</v>
      </c>
      <c r="Q110" s="759">
        <v>1.9610000000000001</v>
      </c>
      <c r="R110" s="759">
        <v>2.3774614920000006</v>
      </c>
      <c r="S110" s="591">
        <v>4.6566706902868482</v>
      </c>
      <c r="T110" s="463">
        <v>1094.3176122174093</v>
      </c>
    </row>
    <row r="111" spans="1:20" s="724" customFormat="1" ht="14.25" customHeight="1">
      <c r="A111" s="253">
        <v>36</v>
      </c>
      <c r="B111" s="871" t="s">
        <v>3642</v>
      </c>
      <c r="C111" s="253" t="s">
        <v>3643</v>
      </c>
      <c r="D111" s="459" t="s">
        <v>2070</v>
      </c>
      <c r="E111" s="870">
        <v>200</v>
      </c>
      <c r="F111" s="870">
        <v>4.5306189674000006</v>
      </c>
      <c r="G111" s="487">
        <v>0.45800000000000002</v>
      </c>
      <c r="H111" s="870">
        <v>1.1259655200000001</v>
      </c>
      <c r="I111" s="487">
        <v>4.1000000000000003E-3</v>
      </c>
      <c r="J111" s="870">
        <v>1.2497210000000002E-2</v>
      </c>
      <c r="K111" s="723" t="s">
        <v>3644</v>
      </c>
      <c r="L111" s="755" t="s">
        <v>2070</v>
      </c>
      <c r="M111" s="755">
        <v>1.1499999999999999</v>
      </c>
      <c r="N111" s="739">
        <v>2.4329999999999998</v>
      </c>
      <c r="O111" s="722">
        <v>2.7979499999999997</v>
      </c>
      <c r="P111" s="870">
        <v>906.12379348000013</v>
      </c>
      <c r="Q111" s="870">
        <v>2.7979499999999997</v>
      </c>
      <c r="R111" s="870">
        <v>3.3921562374000005</v>
      </c>
      <c r="S111" s="591">
        <v>5.8704373678038619</v>
      </c>
      <c r="T111" s="463">
        <v>1174.0874735607724</v>
      </c>
    </row>
    <row r="112" spans="1:20" s="731" customFormat="1" ht="12.75" customHeight="1">
      <c r="A112" s="850">
        <v>37</v>
      </c>
      <c r="B112" s="851" t="s">
        <v>3531</v>
      </c>
      <c r="C112" s="851" t="s">
        <v>3646</v>
      </c>
      <c r="D112" s="850" t="s">
        <v>18</v>
      </c>
      <c r="E112" s="849">
        <v>80</v>
      </c>
      <c r="F112" s="849">
        <v>1.701083312</v>
      </c>
      <c r="G112" s="849">
        <v>0.41</v>
      </c>
      <c r="H112" s="759">
        <v>1.0079604</v>
      </c>
      <c r="I112" s="849">
        <v>0.05</v>
      </c>
      <c r="J112" s="759">
        <v>0.15240500000000001</v>
      </c>
      <c r="K112" s="733" t="s">
        <v>2667</v>
      </c>
      <c r="L112" s="734" t="s">
        <v>18</v>
      </c>
      <c r="M112" s="734">
        <v>1</v>
      </c>
      <c r="N112" s="729">
        <v>0.44600000000000001</v>
      </c>
      <c r="O112" s="728">
        <v>0.44600000000000001</v>
      </c>
      <c r="P112" s="759">
        <v>136.08666496000001</v>
      </c>
      <c r="Q112" s="759">
        <v>0.44600000000000001</v>
      </c>
      <c r="R112" s="759">
        <v>0.54071791200000008</v>
      </c>
      <c r="S112" s="591">
        <v>2.2041365898053238</v>
      </c>
      <c r="T112" s="463">
        <v>176.33092718442589</v>
      </c>
    </row>
    <row r="113" spans="1:20" s="724" customFormat="1" ht="8.25" customHeight="1">
      <c r="A113" s="253"/>
      <c r="B113" s="871"/>
      <c r="C113" s="875" t="s">
        <v>3744</v>
      </c>
      <c r="D113" s="875" t="s">
        <v>19</v>
      </c>
      <c r="E113" s="875">
        <v>1</v>
      </c>
      <c r="F113" s="870"/>
      <c r="G113" s="487"/>
      <c r="H113" s="870">
        <v>0</v>
      </c>
      <c r="I113" s="487"/>
      <c r="J113" s="873">
        <v>0</v>
      </c>
      <c r="K113" s="742"/>
      <c r="L113" s="743"/>
      <c r="M113" s="743"/>
      <c r="N113" s="743"/>
      <c r="O113" s="722"/>
      <c r="P113" s="870"/>
      <c r="Q113" s="870"/>
      <c r="R113" s="870">
        <v>0</v>
      </c>
      <c r="S113" s="591">
        <v>0</v>
      </c>
      <c r="T113" s="463">
        <v>0</v>
      </c>
    </row>
    <row r="114" spans="1:20" s="724" customFormat="1" ht="14.25" customHeight="1">
      <c r="A114" s="253">
        <v>38</v>
      </c>
      <c r="B114" s="871" t="s">
        <v>3036</v>
      </c>
      <c r="C114" s="253" t="s">
        <v>2669</v>
      </c>
      <c r="D114" s="459" t="s">
        <v>23</v>
      </c>
      <c r="E114" s="487">
        <v>5.4170000000000003E-2</v>
      </c>
      <c r="F114" s="487">
        <v>173.85532993999999</v>
      </c>
      <c r="G114" s="487">
        <v>43.3</v>
      </c>
      <c r="H114" s="870">
        <v>106.45045199999998</v>
      </c>
      <c r="I114" s="487">
        <v>14.3</v>
      </c>
      <c r="J114" s="873">
        <v>43.587830000000004</v>
      </c>
      <c r="K114" s="723" t="s">
        <v>2657</v>
      </c>
      <c r="L114" s="723" t="s">
        <v>20</v>
      </c>
      <c r="M114" s="739">
        <v>14</v>
      </c>
      <c r="N114" s="725">
        <v>0.45</v>
      </c>
      <c r="O114" s="722">
        <v>6.3</v>
      </c>
      <c r="P114" s="870">
        <v>9.4177432228498006</v>
      </c>
      <c r="Q114" s="870">
        <v>19.645</v>
      </c>
      <c r="R114" s="870">
        <v>23.817047940000005</v>
      </c>
      <c r="S114" s="591">
        <v>225.26873983784694</v>
      </c>
      <c r="T114" s="463">
        <v>12.20280763701617</v>
      </c>
    </row>
    <row r="115" spans="1:20" s="724" customFormat="1" ht="14.25" customHeight="1">
      <c r="A115" s="253">
        <v>39</v>
      </c>
      <c r="B115" s="871" t="s">
        <v>27</v>
      </c>
      <c r="C115" s="253" t="s">
        <v>3743</v>
      </c>
      <c r="D115" s="459" t="s">
        <v>18</v>
      </c>
      <c r="E115" s="487">
        <v>26.8</v>
      </c>
      <c r="F115" s="487">
        <v>0.77470570800000005</v>
      </c>
      <c r="G115" s="487">
        <v>0</v>
      </c>
      <c r="H115" s="870">
        <v>0</v>
      </c>
      <c r="I115" s="487">
        <v>0</v>
      </c>
      <c r="J115" s="873">
        <v>0</v>
      </c>
      <c r="K115" s="723" t="s">
        <v>2667</v>
      </c>
      <c r="L115" s="723" t="s">
        <v>18</v>
      </c>
      <c r="M115" s="739">
        <v>1</v>
      </c>
      <c r="N115" s="725">
        <v>0.63900000000000001</v>
      </c>
      <c r="O115" s="722">
        <v>0.63900000000000001</v>
      </c>
      <c r="P115" s="870">
        <v>20.762112974400001</v>
      </c>
      <c r="Q115" s="870">
        <v>0.63900000000000001</v>
      </c>
      <c r="R115" s="870">
        <v>0.77470570800000005</v>
      </c>
      <c r="S115" s="591">
        <v>1.0038057426630256</v>
      </c>
      <c r="T115" s="463">
        <v>26.901993903369085</v>
      </c>
    </row>
    <row r="116" spans="1:20" s="724" customFormat="1" ht="14.25" customHeight="1">
      <c r="A116" s="253">
        <v>40</v>
      </c>
      <c r="B116" s="871" t="s">
        <v>3037</v>
      </c>
      <c r="C116" s="253" t="s">
        <v>2668</v>
      </c>
      <c r="D116" s="459" t="s">
        <v>2070</v>
      </c>
      <c r="E116" s="487">
        <v>6</v>
      </c>
      <c r="F116" s="487">
        <v>6.2493687082799996</v>
      </c>
      <c r="G116" s="487">
        <v>0.38400000000000001</v>
      </c>
      <c r="H116" s="870">
        <v>0.94404096000000004</v>
      </c>
      <c r="I116" s="487">
        <v>0</v>
      </c>
      <c r="J116" s="873">
        <v>0</v>
      </c>
      <c r="K116" s="723" t="s">
        <v>3692</v>
      </c>
      <c r="L116" s="723" t="s">
        <v>2070</v>
      </c>
      <c r="M116" s="739">
        <v>1.03</v>
      </c>
      <c r="N116" s="725">
        <v>3.8330000000000002</v>
      </c>
      <c r="O116" s="722">
        <v>3.9479900000000003</v>
      </c>
      <c r="P116" s="870">
        <v>37.496212249679999</v>
      </c>
      <c r="Q116" s="870">
        <v>4.3759899999999998</v>
      </c>
      <c r="R116" s="870">
        <v>5.3053277482799999</v>
      </c>
      <c r="S116" s="591">
        <v>8.0974647954834449</v>
      </c>
      <c r="T116" s="463">
        <v>48.584788772900666</v>
      </c>
    </row>
    <row r="117" spans="1:20" s="724" customFormat="1" ht="14.25" customHeight="1">
      <c r="A117" s="253">
        <v>41</v>
      </c>
      <c r="B117" s="871" t="s">
        <v>27</v>
      </c>
      <c r="C117" s="253" t="s">
        <v>2671</v>
      </c>
      <c r="D117" s="459" t="s">
        <v>19</v>
      </c>
      <c r="E117" s="874">
        <v>10</v>
      </c>
      <c r="F117" s="487">
        <v>0.18185580000000004</v>
      </c>
      <c r="G117" s="487">
        <v>0</v>
      </c>
      <c r="H117" s="870">
        <v>0</v>
      </c>
      <c r="I117" s="487">
        <v>0</v>
      </c>
      <c r="J117" s="873">
        <v>0</v>
      </c>
      <c r="K117" s="723" t="s">
        <v>2671</v>
      </c>
      <c r="L117" s="723" t="s">
        <v>19</v>
      </c>
      <c r="M117" s="739">
        <v>1</v>
      </c>
      <c r="N117" s="725">
        <v>0.15</v>
      </c>
      <c r="O117" s="722">
        <v>0.15</v>
      </c>
      <c r="P117" s="870">
        <v>1.8185580000000003</v>
      </c>
      <c r="Q117" s="870">
        <v>0.15</v>
      </c>
      <c r="R117" s="870">
        <v>0.18185580000000004</v>
      </c>
      <c r="S117" s="591">
        <v>0.23563515085986517</v>
      </c>
      <c r="T117" s="463">
        <v>2.3563515085986517</v>
      </c>
    </row>
    <row r="118" spans="1:20" s="724" customFormat="1" ht="15" customHeight="1">
      <c r="A118" s="253">
        <v>42</v>
      </c>
      <c r="B118" s="871" t="s">
        <v>2672</v>
      </c>
      <c r="C118" s="253" t="s">
        <v>2673</v>
      </c>
      <c r="D118" s="459" t="s">
        <v>2070</v>
      </c>
      <c r="E118" s="487">
        <v>37.520000000000003</v>
      </c>
      <c r="F118" s="487">
        <v>1.3028897359080001</v>
      </c>
      <c r="G118" s="487">
        <v>0.38400000000000001</v>
      </c>
      <c r="H118" s="870">
        <v>0.94404096000000004</v>
      </c>
      <c r="I118" s="487"/>
      <c r="J118" s="873">
        <v>0</v>
      </c>
      <c r="K118" s="723" t="s">
        <v>179</v>
      </c>
      <c r="L118" s="723" t="s">
        <v>20</v>
      </c>
      <c r="M118" s="739">
        <v>0.246</v>
      </c>
      <c r="N118" s="757">
        <v>1.0669999999999999</v>
      </c>
      <c r="O118" s="722">
        <v>0.26248199999999999</v>
      </c>
      <c r="P118" s="870">
        <v>48.884422891268166</v>
      </c>
      <c r="Q118" s="870">
        <v>0.295989</v>
      </c>
      <c r="R118" s="870">
        <v>0.35884877590800002</v>
      </c>
      <c r="S118" s="591">
        <v>1.6881871211941077</v>
      </c>
      <c r="T118" s="463">
        <v>63.340780787202931</v>
      </c>
    </row>
    <row r="119" spans="1:20" s="724" customFormat="1" ht="8.25" customHeight="1">
      <c r="A119" s="253"/>
      <c r="B119" s="871"/>
      <c r="C119" s="875" t="s">
        <v>3745</v>
      </c>
      <c r="D119" s="875" t="s">
        <v>19</v>
      </c>
      <c r="E119" s="875">
        <v>3</v>
      </c>
      <c r="F119" s="870"/>
      <c r="G119" s="487"/>
      <c r="H119" s="870">
        <v>0</v>
      </c>
      <c r="I119" s="487"/>
      <c r="J119" s="873">
        <v>0</v>
      </c>
      <c r="K119" s="742"/>
      <c r="L119" s="743"/>
      <c r="M119" s="743"/>
      <c r="N119" s="743"/>
      <c r="O119" s="722"/>
      <c r="P119" s="870"/>
      <c r="Q119" s="870"/>
      <c r="R119" s="870">
        <v>0</v>
      </c>
      <c r="S119" s="591">
        <v>0</v>
      </c>
      <c r="T119" s="463">
        <v>0</v>
      </c>
    </row>
    <row r="120" spans="1:20" s="724" customFormat="1" ht="14.25" customHeight="1">
      <c r="A120" s="253">
        <v>43</v>
      </c>
      <c r="B120" s="871" t="s">
        <v>3036</v>
      </c>
      <c r="C120" s="253" t="s">
        <v>2669</v>
      </c>
      <c r="D120" s="459" t="s">
        <v>23</v>
      </c>
      <c r="E120" s="487">
        <v>0.14600000000000002</v>
      </c>
      <c r="F120" s="487">
        <v>173.85532993999999</v>
      </c>
      <c r="G120" s="487">
        <v>43.3</v>
      </c>
      <c r="H120" s="870">
        <v>106.45045199999998</v>
      </c>
      <c r="I120" s="487">
        <v>14.3</v>
      </c>
      <c r="J120" s="873">
        <v>43.587830000000004</v>
      </c>
      <c r="K120" s="723" t="s">
        <v>2657</v>
      </c>
      <c r="L120" s="723" t="s">
        <v>20</v>
      </c>
      <c r="M120" s="739">
        <v>14</v>
      </c>
      <c r="N120" s="725">
        <v>0.45</v>
      </c>
      <c r="O120" s="722">
        <v>6.3</v>
      </c>
      <c r="P120" s="870">
        <v>25.382878171240002</v>
      </c>
      <c r="Q120" s="870">
        <v>19.645</v>
      </c>
      <c r="R120" s="870">
        <v>23.817047940000005</v>
      </c>
      <c r="S120" s="591">
        <v>225.26873983784694</v>
      </c>
      <c r="T120" s="463">
        <v>32.889236016325654</v>
      </c>
    </row>
    <row r="121" spans="1:20" s="724" customFormat="1" ht="14.25" customHeight="1">
      <c r="A121" s="253">
        <v>44</v>
      </c>
      <c r="B121" s="871" t="s">
        <v>27</v>
      </c>
      <c r="C121" s="253" t="s">
        <v>3743</v>
      </c>
      <c r="D121" s="459" t="s">
        <v>18</v>
      </c>
      <c r="E121" s="487">
        <v>72.300000000000011</v>
      </c>
      <c r="F121" s="487">
        <v>0.77470570800000005</v>
      </c>
      <c r="G121" s="487">
        <v>0</v>
      </c>
      <c r="H121" s="870">
        <v>0</v>
      </c>
      <c r="I121" s="487">
        <v>0</v>
      </c>
      <c r="J121" s="873">
        <v>0</v>
      </c>
      <c r="K121" s="723" t="s">
        <v>2667</v>
      </c>
      <c r="L121" s="723" t="s">
        <v>18</v>
      </c>
      <c r="M121" s="739">
        <v>1</v>
      </c>
      <c r="N121" s="725">
        <v>0.63900000000000001</v>
      </c>
      <c r="O121" s="722">
        <v>0.63900000000000001</v>
      </c>
      <c r="P121" s="870">
        <v>56.011222688400011</v>
      </c>
      <c r="Q121" s="870">
        <v>0.63900000000000001</v>
      </c>
      <c r="R121" s="870">
        <v>0.77470570800000005</v>
      </c>
      <c r="S121" s="591">
        <v>1.0038057426630256</v>
      </c>
      <c r="T121" s="463">
        <v>72.575155194536762</v>
      </c>
    </row>
    <row r="122" spans="1:20" s="724" customFormat="1" ht="14.25" customHeight="1">
      <c r="A122" s="253">
        <v>45</v>
      </c>
      <c r="B122" s="871" t="s">
        <v>3037</v>
      </c>
      <c r="C122" s="253" t="s">
        <v>2668</v>
      </c>
      <c r="D122" s="459" t="s">
        <v>2070</v>
      </c>
      <c r="E122" s="487">
        <v>12</v>
      </c>
      <c r="F122" s="487">
        <v>6.2493687082799996</v>
      </c>
      <c r="G122" s="487">
        <v>0.38400000000000001</v>
      </c>
      <c r="H122" s="870">
        <v>0.94404096000000004</v>
      </c>
      <c r="I122" s="487">
        <v>0</v>
      </c>
      <c r="J122" s="873">
        <v>0</v>
      </c>
      <c r="K122" s="723" t="s">
        <v>3692</v>
      </c>
      <c r="L122" s="723" t="s">
        <v>2070</v>
      </c>
      <c r="M122" s="739">
        <v>1.03</v>
      </c>
      <c r="N122" s="725">
        <v>3.8330000000000002</v>
      </c>
      <c r="O122" s="722">
        <v>3.9479900000000003</v>
      </c>
      <c r="P122" s="870">
        <v>74.992424499359998</v>
      </c>
      <c r="Q122" s="870">
        <v>4.3759899999999998</v>
      </c>
      <c r="R122" s="870">
        <v>5.3053277482799999</v>
      </c>
      <c r="S122" s="591">
        <v>8.0974647954834449</v>
      </c>
      <c r="T122" s="463">
        <v>97.169577545801332</v>
      </c>
    </row>
    <row r="123" spans="1:20" s="724" customFormat="1" ht="14.25" customHeight="1">
      <c r="A123" s="253">
        <v>46</v>
      </c>
      <c r="B123" s="871" t="s">
        <v>27</v>
      </c>
      <c r="C123" s="253" t="s">
        <v>2671</v>
      </c>
      <c r="D123" s="459" t="s">
        <v>19</v>
      </c>
      <c r="E123" s="874">
        <v>24</v>
      </c>
      <c r="F123" s="487">
        <v>0.18185580000000004</v>
      </c>
      <c r="G123" s="487">
        <v>0</v>
      </c>
      <c r="H123" s="870">
        <v>0</v>
      </c>
      <c r="I123" s="487">
        <v>0</v>
      </c>
      <c r="J123" s="873">
        <v>0</v>
      </c>
      <c r="K123" s="723" t="s">
        <v>2671</v>
      </c>
      <c r="L123" s="723" t="s">
        <v>19</v>
      </c>
      <c r="M123" s="739">
        <v>1</v>
      </c>
      <c r="N123" s="725">
        <v>0.15</v>
      </c>
      <c r="O123" s="722">
        <v>0.15</v>
      </c>
      <c r="P123" s="870">
        <v>4.3645392000000012</v>
      </c>
      <c r="Q123" s="870">
        <v>0.15</v>
      </c>
      <c r="R123" s="870">
        <v>0.18185580000000004</v>
      </c>
      <c r="S123" s="591">
        <v>0.23563515085986517</v>
      </c>
      <c r="T123" s="463">
        <v>5.6552436206367638</v>
      </c>
    </row>
    <row r="124" spans="1:20" s="724" customFormat="1" ht="15" customHeight="1">
      <c r="A124" s="253">
        <v>47</v>
      </c>
      <c r="B124" s="871" t="s">
        <v>2672</v>
      </c>
      <c r="C124" s="253" t="s">
        <v>2673</v>
      </c>
      <c r="D124" s="459" t="s">
        <v>2070</v>
      </c>
      <c r="E124" s="487">
        <v>101.22</v>
      </c>
      <c r="F124" s="487">
        <v>1.3028897359080001</v>
      </c>
      <c r="G124" s="487">
        <v>0.38400000000000001</v>
      </c>
      <c r="H124" s="870">
        <v>0.94404096000000004</v>
      </c>
      <c r="I124" s="487"/>
      <c r="J124" s="873">
        <v>0</v>
      </c>
      <c r="K124" s="723" t="s">
        <v>179</v>
      </c>
      <c r="L124" s="723" t="s">
        <v>20</v>
      </c>
      <c r="M124" s="739">
        <v>0.246</v>
      </c>
      <c r="N124" s="757">
        <v>1.0669999999999999</v>
      </c>
      <c r="O124" s="722">
        <v>0.26248199999999999</v>
      </c>
      <c r="P124" s="870">
        <v>131.87849906860777</v>
      </c>
      <c r="Q124" s="870">
        <v>0.295989</v>
      </c>
      <c r="R124" s="870">
        <v>0.35884877590800002</v>
      </c>
      <c r="S124" s="591">
        <v>1.6881871211941077</v>
      </c>
      <c r="T124" s="463">
        <v>170.87830040726757</v>
      </c>
    </row>
    <row r="125" spans="1:20" s="724" customFormat="1" ht="8.25" customHeight="1">
      <c r="A125" s="253"/>
      <c r="B125" s="871"/>
      <c r="C125" s="875" t="s">
        <v>3747</v>
      </c>
      <c r="D125" s="875" t="s">
        <v>19</v>
      </c>
      <c r="E125" s="875">
        <v>1</v>
      </c>
      <c r="F125" s="870"/>
      <c r="G125" s="487"/>
      <c r="H125" s="870">
        <v>0</v>
      </c>
      <c r="I125" s="487"/>
      <c r="J125" s="873">
        <v>0</v>
      </c>
      <c r="K125" s="742"/>
      <c r="L125" s="743"/>
      <c r="M125" s="743"/>
      <c r="N125" s="743"/>
      <c r="O125" s="722"/>
      <c r="P125" s="870"/>
      <c r="Q125" s="870"/>
      <c r="R125" s="870">
        <v>0</v>
      </c>
      <c r="S125" s="591">
        <v>0</v>
      </c>
      <c r="T125" s="463">
        <v>0</v>
      </c>
    </row>
    <row r="126" spans="1:20" s="724" customFormat="1" ht="14.25" customHeight="1">
      <c r="A126" s="253">
        <v>48</v>
      </c>
      <c r="B126" s="871" t="s">
        <v>3036</v>
      </c>
      <c r="C126" s="253" t="s">
        <v>2669</v>
      </c>
      <c r="D126" s="459" t="s">
        <v>23</v>
      </c>
      <c r="E126" s="487">
        <v>4.8666666666666671E-2</v>
      </c>
      <c r="F126" s="487">
        <v>173.85532993999999</v>
      </c>
      <c r="G126" s="487">
        <v>43.3</v>
      </c>
      <c r="H126" s="870">
        <v>106.45045199999998</v>
      </c>
      <c r="I126" s="487">
        <v>14.3</v>
      </c>
      <c r="J126" s="873">
        <v>43.587830000000004</v>
      </c>
      <c r="K126" s="723" t="s">
        <v>2657</v>
      </c>
      <c r="L126" s="723" t="s">
        <v>20</v>
      </c>
      <c r="M126" s="739">
        <v>14</v>
      </c>
      <c r="N126" s="725">
        <v>0.45</v>
      </c>
      <c r="O126" s="722">
        <v>6.3</v>
      </c>
      <c r="P126" s="870">
        <v>8.4609593904133327</v>
      </c>
      <c r="Q126" s="870">
        <v>19.645</v>
      </c>
      <c r="R126" s="870">
        <v>23.817047940000005</v>
      </c>
      <c r="S126" s="591">
        <v>225.26873983784694</v>
      </c>
      <c r="T126" s="463">
        <v>10.963078672108551</v>
      </c>
    </row>
    <row r="127" spans="1:20" s="724" customFormat="1" ht="14.25" customHeight="1">
      <c r="A127" s="253">
        <v>49</v>
      </c>
      <c r="B127" s="871" t="s">
        <v>27</v>
      </c>
      <c r="C127" s="253" t="s">
        <v>3743</v>
      </c>
      <c r="D127" s="459" t="s">
        <v>18</v>
      </c>
      <c r="E127" s="487">
        <v>22.1</v>
      </c>
      <c r="F127" s="487">
        <v>0.77470570800000005</v>
      </c>
      <c r="G127" s="487">
        <v>0</v>
      </c>
      <c r="H127" s="870">
        <v>0</v>
      </c>
      <c r="I127" s="487">
        <v>0</v>
      </c>
      <c r="J127" s="873">
        <v>0</v>
      </c>
      <c r="K127" s="723" t="s">
        <v>2667</v>
      </c>
      <c r="L127" s="723" t="s">
        <v>18</v>
      </c>
      <c r="M127" s="739">
        <v>1</v>
      </c>
      <c r="N127" s="725">
        <v>0.63900000000000001</v>
      </c>
      <c r="O127" s="722">
        <v>0.63900000000000001</v>
      </c>
      <c r="P127" s="870">
        <v>17.120996146800003</v>
      </c>
      <c r="Q127" s="870">
        <v>0.63900000000000001</v>
      </c>
      <c r="R127" s="870">
        <v>0.77470570800000005</v>
      </c>
      <c r="S127" s="591">
        <v>1.0038057426630256</v>
      </c>
      <c r="T127" s="463">
        <v>22.184106912852865</v>
      </c>
    </row>
    <row r="128" spans="1:20" s="724" customFormat="1" ht="14.25" customHeight="1">
      <c r="A128" s="253">
        <v>50</v>
      </c>
      <c r="B128" s="871" t="s">
        <v>3037</v>
      </c>
      <c r="C128" s="253" t="s">
        <v>2668</v>
      </c>
      <c r="D128" s="459" t="s">
        <v>2070</v>
      </c>
      <c r="E128" s="487">
        <v>3</v>
      </c>
      <c r="F128" s="487">
        <v>6.2493687082799996</v>
      </c>
      <c r="G128" s="487">
        <v>0.38400000000000001</v>
      </c>
      <c r="H128" s="870">
        <v>0.94404096000000004</v>
      </c>
      <c r="I128" s="487">
        <v>0</v>
      </c>
      <c r="J128" s="873">
        <v>0</v>
      </c>
      <c r="K128" s="723" t="s">
        <v>3692</v>
      </c>
      <c r="L128" s="723" t="s">
        <v>2070</v>
      </c>
      <c r="M128" s="739">
        <v>1.03</v>
      </c>
      <c r="N128" s="725">
        <v>3.8330000000000002</v>
      </c>
      <c r="O128" s="722">
        <v>3.9479900000000003</v>
      </c>
      <c r="P128" s="870">
        <v>18.74810612484</v>
      </c>
      <c r="Q128" s="870">
        <v>4.3759899999999998</v>
      </c>
      <c r="R128" s="870">
        <v>5.3053277482799999</v>
      </c>
      <c r="S128" s="591">
        <v>8.0974647954834449</v>
      </c>
      <c r="T128" s="463">
        <v>24.292394386450333</v>
      </c>
    </row>
    <row r="129" spans="1:20" s="724" customFormat="1" ht="14.25" customHeight="1">
      <c r="A129" s="253">
        <v>51</v>
      </c>
      <c r="B129" s="871" t="s">
        <v>27</v>
      </c>
      <c r="C129" s="253" t="s">
        <v>2671</v>
      </c>
      <c r="D129" s="459" t="s">
        <v>19</v>
      </c>
      <c r="E129" s="874">
        <v>8</v>
      </c>
      <c r="F129" s="487">
        <v>0.18185580000000004</v>
      </c>
      <c r="G129" s="487">
        <v>0</v>
      </c>
      <c r="H129" s="870">
        <v>0</v>
      </c>
      <c r="I129" s="487">
        <v>0</v>
      </c>
      <c r="J129" s="873">
        <v>0</v>
      </c>
      <c r="K129" s="723" t="s">
        <v>2671</v>
      </c>
      <c r="L129" s="723" t="s">
        <v>19</v>
      </c>
      <c r="M129" s="739">
        <v>1</v>
      </c>
      <c r="N129" s="725">
        <v>0.15</v>
      </c>
      <c r="O129" s="722">
        <v>0.15</v>
      </c>
      <c r="P129" s="870">
        <v>1.4548464000000003</v>
      </c>
      <c r="Q129" s="870">
        <v>0.15</v>
      </c>
      <c r="R129" s="870">
        <v>0.18185580000000004</v>
      </c>
      <c r="S129" s="591">
        <v>0.23563515085986517</v>
      </c>
      <c r="T129" s="463">
        <v>1.8850812068789213</v>
      </c>
    </row>
    <row r="130" spans="1:20" s="724" customFormat="1" ht="15" customHeight="1">
      <c r="A130" s="253">
        <v>52</v>
      </c>
      <c r="B130" s="871" t="s">
        <v>2672</v>
      </c>
      <c r="C130" s="253" t="s">
        <v>2673</v>
      </c>
      <c r="D130" s="459" t="s">
        <v>2070</v>
      </c>
      <c r="E130" s="487">
        <v>30.94</v>
      </c>
      <c r="F130" s="487">
        <v>1.3028897359080001</v>
      </c>
      <c r="G130" s="487">
        <v>0.38400000000000001</v>
      </c>
      <c r="H130" s="870">
        <v>0.94404096000000004</v>
      </c>
      <c r="I130" s="487"/>
      <c r="J130" s="873">
        <v>0</v>
      </c>
      <c r="K130" s="723" t="s">
        <v>179</v>
      </c>
      <c r="L130" s="723" t="s">
        <v>20</v>
      </c>
      <c r="M130" s="739">
        <v>0.246</v>
      </c>
      <c r="N130" s="757">
        <v>1.0669999999999999</v>
      </c>
      <c r="O130" s="722">
        <v>0.26248199999999999</v>
      </c>
      <c r="P130" s="870">
        <v>40.311408428993524</v>
      </c>
      <c r="Q130" s="870">
        <v>0.295989</v>
      </c>
      <c r="R130" s="870">
        <v>0.35884877590800002</v>
      </c>
      <c r="S130" s="591">
        <v>1.6881871211941077</v>
      </c>
      <c r="T130" s="463">
        <v>52.232509529745698</v>
      </c>
    </row>
    <row r="131" spans="1:20" s="2" customFormat="1" ht="14.25" customHeight="1">
      <c r="A131" s="366">
        <v>53</v>
      </c>
      <c r="B131" s="832" t="s">
        <v>3647</v>
      </c>
      <c r="C131" s="360" t="s">
        <v>2655</v>
      </c>
      <c r="D131" s="362" t="s">
        <v>21</v>
      </c>
      <c r="E131" s="98">
        <v>17</v>
      </c>
      <c r="F131" s="462">
        <v>210.06733071072006</v>
      </c>
      <c r="G131" s="392">
        <v>12.6</v>
      </c>
      <c r="H131" s="333">
        <v>30.976344000000001</v>
      </c>
      <c r="I131" s="392">
        <v>2.1</v>
      </c>
      <c r="J131" s="333">
        <v>6.4010100000000003</v>
      </c>
      <c r="K131" s="331" t="s">
        <v>2</v>
      </c>
      <c r="L131" s="332" t="s">
        <v>21</v>
      </c>
      <c r="M131" s="332">
        <v>1.05</v>
      </c>
      <c r="N131" s="538">
        <v>125</v>
      </c>
      <c r="O131" s="432">
        <v>131.25</v>
      </c>
      <c r="P131" s="98">
        <v>3571.1446220822409</v>
      </c>
      <c r="Q131" s="98">
        <v>142.43976000000001</v>
      </c>
      <c r="R131" s="462">
        <v>172.68997671072006</v>
      </c>
      <c r="S131" s="591">
        <v>272.18954337859833</v>
      </c>
      <c r="T131" s="463">
        <v>4627.2222374361718</v>
      </c>
    </row>
    <row r="132" spans="1:20" s="2" customFormat="1" ht="15.75" customHeight="1">
      <c r="A132" s="366">
        <v>54</v>
      </c>
      <c r="B132" s="872" t="s">
        <v>3026</v>
      </c>
      <c r="C132" s="363" t="s">
        <v>3653</v>
      </c>
      <c r="D132" s="452" t="s">
        <v>7</v>
      </c>
      <c r="E132" s="449">
        <v>1100</v>
      </c>
      <c r="F132" s="462">
        <v>6.5609904600000002</v>
      </c>
      <c r="G132" s="389">
        <v>0.18099999999999999</v>
      </c>
      <c r="H132" s="333">
        <v>0.44497764000000001</v>
      </c>
      <c r="I132" s="389">
        <v>0.153</v>
      </c>
      <c r="J132" s="395">
        <v>0.46635929999999998</v>
      </c>
      <c r="K132" s="329" t="s">
        <v>3027</v>
      </c>
      <c r="L132" s="538" t="s">
        <v>7</v>
      </c>
      <c r="M132" s="539">
        <v>1.1200000000000001</v>
      </c>
      <c r="N132" s="539">
        <v>4.125</v>
      </c>
      <c r="O132" s="432">
        <v>4.62</v>
      </c>
      <c r="P132" s="98">
        <v>7217.0895060000003</v>
      </c>
      <c r="Q132" s="98">
        <v>4.6599999999999993</v>
      </c>
      <c r="R132" s="98">
        <v>5.6496535200000002</v>
      </c>
      <c r="S132" s="591">
        <v>8.50124096582147</v>
      </c>
      <c r="T132" s="463">
        <v>9351.3650624036163</v>
      </c>
    </row>
    <row r="133" spans="1:20" s="724" customFormat="1" ht="14.25" customHeight="1">
      <c r="A133" s="366">
        <v>55</v>
      </c>
      <c r="B133" s="871" t="s">
        <v>3642</v>
      </c>
      <c r="C133" s="253" t="s">
        <v>3655</v>
      </c>
      <c r="D133" s="459" t="s">
        <v>2070</v>
      </c>
      <c r="E133" s="870">
        <v>50</v>
      </c>
      <c r="F133" s="870">
        <v>3.9269183300000003</v>
      </c>
      <c r="G133" s="487">
        <v>0.45800000000000002</v>
      </c>
      <c r="H133" s="870">
        <v>1.1259655200000001</v>
      </c>
      <c r="I133" s="487">
        <v>4.1000000000000003E-3</v>
      </c>
      <c r="J133" s="870">
        <v>1.2497210000000002E-2</v>
      </c>
      <c r="K133" s="723" t="s">
        <v>3657</v>
      </c>
      <c r="L133" s="755" t="s">
        <v>2070</v>
      </c>
      <c r="M133" s="755">
        <v>1.1499999999999999</v>
      </c>
      <c r="N133" s="739">
        <v>2</v>
      </c>
      <c r="O133" s="722">
        <v>2.2999999999999998</v>
      </c>
      <c r="P133" s="870">
        <v>196.34591650000002</v>
      </c>
      <c r="Q133" s="870">
        <v>2.2999999999999998</v>
      </c>
      <c r="R133" s="870">
        <v>2.7884556000000003</v>
      </c>
      <c r="S133" s="591">
        <v>5.0882072119993955</v>
      </c>
      <c r="T133" s="463">
        <v>254.41036059996978</v>
      </c>
    </row>
    <row r="134" spans="1:20" s="435" customFormat="1" ht="14.25" customHeight="1">
      <c r="A134" s="366">
        <v>56</v>
      </c>
      <c r="B134" s="832" t="s">
        <v>3343</v>
      </c>
      <c r="C134" s="360" t="s">
        <v>2661</v>
      </c>
      <c r="D134" s="362" t="s">
        <v>7</v>
      </c>
      <c r="E134" s="98">
        <v>1100</v>
      </c>
      <c r="F134" s="462">
        <v>0.36577426240000011</v>
      </c>
      <c r="G134" s="392">
        <v>1.6E-2</v>
      </c>
      <c r="H134" s="333">
        <v>3.9335040000000002E-2</v>
      </c>
      <c r="I134" s="392">
        <v>4.0000000000000001E-3</v>
      </c>
      <c r="J134" s="333">
        <v>1.2192399999999999E-2</v>
      </c>
      <c r="K134" s="331" t="s">
        <v>3344</v>
      </c>
      <c r="L134" s="332" t="s">
        <v>20</v>
      </c>
      <c r="M134" s="332">
        <v>0.32400000000000001</v>
      </c>
      <c r="N134" s="538">
        <v>0.8</v>
      </c>
      <c r="O134" s="432">
        <v>0.25920000000000004</v>
      </c>
      <c r="P134" s="98">
        <v>402.35168864000013</v>
      </c>
      <c r="Q134" s="98">
        <v>0.25920000000000004</v>
      </c>
      <c r="R134" s="462">
        <v>0.31424682240000013</v>
      </c>
      <c r="S134" s="591">
        <v>0.47394294546162352</v>
      </c>
      <c r="T134" s="463">
        <v>521.33724000778591</v>
      </c>
    </row>
    <row r="135" spans="1:20" s="731" customFormat="1" ht="15.75" customHeight="1">
      <c r="A135" s="366">
        <v>57</v>
      </c>
      <c r="B135" s="869" t="s">
        <v>3034</v>
      </c>
      <c r="C135" s="851" t="s">
        <v>2662</v>
      </c>
      <c r="D135" s="850" t="s">
        <v>23</v>
      </c>
      <c r="E135" s="849">
        <v>1.2</v>
      </c>
      <c r="F135" s="759">
        <v>89.405972240000011</v>
      </c>
      <c r="G135" s="849">
        <v>23.1</v>
      </c>
      <c r="H135" s="759">
        <v>56.789964000000005</v>
      </c>
      <c r="I135" s="849">
        <v>4.07</v>
      </c>
      <c r="J135" s="759">
        <v>12.405766999999999</v>
      </c>
      <c r="K135" s="760" t="s">
        <v>2071</v>
      </c>
      <c r="L135" s="730" t="s">
        <v>20</v>
      </c>
      <c r="M135" s="737">
        <v>15.2</v>
      </c>
      <c r="N135" s="730">
        <v>0.85</v>
      </c>
      <c r="O135" s="728">
        <v>12.92</v>
      </c>
      <c r="P135" s="759">
        <v>107.28716668800001</v>
      </c>
      <c r="Q135" s="759">
        <v>16.669999999999998</v>
      </c>
      <c r="R135" s="759">
        <v>20.210241240000002</v>
      </c>
      <c r="S135" s="591">
        <v>115.84557521148798</v>
      </c>
      <c r="T135" s="463">
        <v>139.01469025378557</v>
      </c>
    </row>
    <row r="136" spans="1:20" s="731" customFormat="1" ht="14.25" customHeight="1">
      <c r="A136" s="366">
        <v>58</v>
      </c>
      <c r="B136" s="853" t="s">
        <v>3658</v>
      </c>
      <c r="C136" s="851" t="s">
        <v>2663</v>
      </c>
      <c r="D136" s="850" t="s">
        <v>18</v>
      </c>
      <c r="E136" s="759">
        <v>235</v>
      </c>
      <c r="F136" s="759">
        <v>0.16461567999999999</v>
      </c>
      <c r="G136" s="849">
        <v>6.2E-2</v>
      </c>
      <c r="H136" s="759">
        <v>0.15242327999999999</v>
      </c>
      <c r="I136" s="849">
        <v>4.0000000000000001E-3</v>
      </c>
      <c r="J136" s="759">
        <v>1.2192399999999999E-2</v>
      </c>
      <c r="K136" s="733"/>
      <c r="L136" s="734"/>
      <c r="M136" s="734"/>
      <c r="N136" s="729"/>
      <c r="O136" s="728"/>
      <c r="P136" s="759">
        <v>38.684684799999999</v>
      </c>
      <c r="Q136" s="759">
        <v>0</v>
      </c>
      <c r="R136" s="759">
        <v>0</v>
      </c>
      <c r="S136" s="591">
        <v>0.21329669216323746</v>
      </c>
      <c r="T136" s="463">
        <v>50.124722658360803</v>
      </c>
    </row>
    <row r="137" spans="1:20" s="738" customFormat="1" ht="6.75" customHeight="1">
      <c r="A137" s="857"/>
      <c r="B137" s="858"/>
      <c r="C137" s="859" t="s">
        <v>2425</v>
      </c>
      <c r="D137" s="860"/>
      <c r="E137" s="856"/>
      <c r="F137" s="861"/>
      <c r="G137" s="855"/>
      <c r="H137" s="759">
        <v>0</v>
      </c>
      <c r="I137" s="856"/>
      <c r="J137" s="864">
        <v>0</v>
      </c>
      <c r="K137" s="763"/>
      <c r="L137" s="762"/>
      <c r="M137" s="764"/>
      <c r="N137" s="764"/>
      <c r="O137" s="728">
        <v>0</v>
      </c>
      <c r="P137" s="759">
        <v>0</v>
      </c>
      <c r="Q137" s="759">
        <v>0</v>
      </c>
      <c r="R137" s="759">
        <v>0</v>
      </c>
      <c r="S137" s="591">
        <v>0</v>
      </c>
      <c r="T137" s="463">
        <v>0</v>
      </c>
    </row>
    <row r="138" spans="1:20" s="731" customFormat="1" ht="13.5" customHeight="1">
      <c r="A138" s="850">
        <v>1</v>
      </c>
      <c r="B138" s="854" t="s">
        <v>2412</v>
      </c>
      <c r="C138" s="854" t="s">
        <v>3462</v>
      </c>
      <c r="D138" s="867" t="s">
        <v>14</v>
      </c>
      <c r="E138" s="865">
        <v>64</v>
      </c>
      <c r="F138" s="868">
        <v>3.2654236240000003</v>
      </c>
      <c r="G138" s="849">
        <v>1.1100000000000001</v>
      </c>
      <c r="H138" s="759">
        <v>2.7288684000000001</v>
      </c>
      <c r="I138" s="849">
        <v>0.04</v>
      </c>
      <c r="J138" s="759">
        <v>0.12192399999999999</v>
      </c>
      <c r="K138" s="733" t="s">
        <v>2413</v>
      </c>
      <c r="L138" s="734" t="s">
        <v>18</v>
      </c>
      <c r="M138" s="734">
        <v>1</v>
      </c>
      <c r="N138" s="729">
        <v>0.34200000000000003</v>
      </c>
      <c r="O138" s="728">
        <v>0.34200000000000003</v>
      </c>
      <c r="P138" s="759">
        <v>208.98711193600002</v>
      </c>
      <c r="Q138" s="759">
        <v>0.34200000000000003</v>
      </c>
      <c r="R138" s="759">
        <v>0.41463122400000008</v>
      </c>
      <c r="S138" s="591">
        <v>4.231091822546257</v>
      </c>
      <c r="T138" s="463">
        <v>270.78987664296045</v>
      </c>
    </row>
    <row r="139" spans="1:20" s="731" customFormat="1" ht="13.5" customHeight="1">
      <c r="A139" s="850">
        <v>2</v>
      </c>
      <c r="B139" s="854" t="s">
        <v>2414</v>
      </c>
      <c r="C139" s="854" t="s">
        <v>3464</v>
      </c>
      <c r="D139" s="867" t="s">
        <v>14</v>
      </c>
      <c r="E139" s="865">
        <v>68</v>
      </c>
      <c r="F139" s="868">
        <v>2.9119758240000002</v>
      </c>
      <c r="G139" s="849">
        <v>0.88</v>
      </c>
      <c r="H139" s="759">
        <v>2.1634272000000001</v>
      </c>
      <c r="I139" s="849">
        <v>0.03</v>
      </c>
      <c r="J139" s="759">
        <v>9.1442999999999997E-2</v>
      </c>
      <c r="K139" s="733" t="s">
        <v>2415</v>
      </c>
      <c r="L139" s="734" t="s">
        <v>18</v>
      </c>
      <c r="M139" s="734">
        <v>1</v>
      </c>
      <c r="N139" s="729">
        <v>0.54200000000000004</v>
      </c>
      <c r="O139" s="728">
        <v>0.54200000000000004</v>
      </c>
      <c r="P139" s="759">
        <v>198.01435603200002</v>
      </c>
      <c r="Q139" s="759">
        <v>0.54200000000000004</v>
      </c>
      <c r="R139" s="759">
        <v>0.65710562400000017</v>
      </c>
      <c r="S139" s="591">
        <v>3.7731205855877024</v>
      </c>
      <c r="T139" s="463">
        <v>256.57219981996377</v>
      </c>
    </row>
    <row r="140" spans="1:20" s="731" customFormat="1" ht="13.5" customHeight="1">
      <c r="A140" s="850">
        <v>3</v>
      </c>
      <c r="B140" s="854" t="s">
        <v>2412</v>
      </c>
      <c r="C140" s="854" t="s">
        <v>3466</v>
      </c>
      <c r="D140" s="867" t="s">
        <v>14</v>
      </c>
      <c r="E140" s="865">
        <v>54</v>
      </c>
      <c r="F140" s="868">
        <v>3.2654236240000003</v>
      </c>
      <c r="G140" s="849">
        <v>1.1100000000000001</v>
      </c>
      <c r="H140" s="759">
        <v>2.7288684000000001</v>
      </c>
      <c r="I140" s="849">
        <v>0.04</v>
      </c>
      <c r="J140" s="759">
        <v>0.12192399999999999</v>
      </c>
      <c r="K140" s="733" t="s">
        <v>2413</v>
      </c>
      <c r="L140" s="734" t="s">
        <v>18</v>
      </c>
      <c r="M140" s="734">
        <v>1</v>
      </c>
      <c r="N140" s="729">
        <v>0.34200000000000003</v>
      </c>
      <c r="O140" s="728">
        <v>0.34200000000000003</v>
      </c>
      <c r="P140" s="759">
        <v>176.33287569600003</v>
      </c>
      <c r="Q140" s="759">
        <v>0.34200000000000003</v>
      </c>
      <c r="R140" s="759">
        <v>0.41463122400000008</v>
      </c>
      <c r="S140" s="591">
        <v>4.231091822546257</v>
      </c>
      <c r="T140" s="463">
        <v>228.47895841749789</v>
      </c>
    </row>
    <row r="141" spans="1:20" s="731" customFormat="1" ht="13.5" customHeight="1">
      <c r="A141" s="850">
        <v>4</v>
      </c>
      <c r="B141" s="854" t="s">
        <v>2414</v>
      </c>
      <c r="C141" s="854" t="s">
        <v>3468</v>
      </c>
      <c r="D141" s="867" t="s">
        <v>14</v>
      </c>
      <c r="E141" s="865">
        <v>67</v>
      </c>
      <c r="F141" s="868">
        <v>2.9119758240000002</v>
      </c>
      <c r="G141" s="849">
        <v>0.88</v>
      </c>
      <c r="H141" s="759">
        <v>2.1634272000000001</v>
      </c>
      <c r="I141" s="849">
        <v>0.03</v>
      </c>
      <c r="J141" s="759">
        <v>9.1442999999999997E-2</v>
      </c>
      <c r="K141" s="733" t="s">
        <v>2415</v>
      </c>
      <c r="L141" s="734" t="s">
        <v>18</v>
      </c>
      <c r="M141" s="734">
        <v>1</v>
      </c>
      <c r="N141" s="729">
        <v>0.54200000000000004</v>
      </c>
      <c r="O141" s="728">
        <v>0.54200000000000004</v>
      </c>
      <c r="P141" s="759">
        <v>195.10238020800003</v>
      </c>
      <c r="Q141" s="759">
        <v>0.54200000000000004</v>
      </c>
      <c r="R141" s="759">
        <v>0.65710562400000017</v>
      </c>
      <c r="S141" s="591">
        <v>3.7731205855877024</v>
      </c>
      <c r="T141" s="463">
        <v>252.79907923437605</v>
      </c>
    </row>
    <row r="142" spans="1:20" s="731" customFormat="1" ht="12.75" customHeight="1">
      <c r="A142" s="850">
        <v>5</v>
      </c>
      <c r="B142" s="851" t="s">
        <v>29</v>
      </c>
      <c r="C142" s="851" t="s">
        <v>3664</v>
      </c>
      <c r="D142" s="850" t="s">
        <v>19</v>
      </c>
      <c r="E142" s="852">
        <v>121</v>
      </c>
      <c r="F142" s="849">
        <v>1.1130287800000001</v>
      </c>
      <c r="G142" s="849">
        <v>0.23100000000000001</v>
      </c>
      <c r="H142" s="759">
        <v>0.56789964000000004</v>
      </c>
      <c r="I142" s="849">
        <v>0.151</v>
      </c>
      <c r="J142" s="759">
        <v>0.46026309999999993</v>
      </c>
      <c r="K142" s="733" t="s">
        <v>2417</v>
      </c>
      <c r="L142" s="734" t="s">
        <v>19</v>
      </c>
      <c r="M142" s="734">
        <v>1</v>
      </c>
      <c r="N142" s="729">
        <v>7.0000000000000007E-2</v>
      </c>
      <c r="O142" s="728">
        <v>7.0000000000000007E-2</v>
      </c>
      <c r="P142" s="759">
        <v>134.67648238000001</v>
      </c>
      <c r="Q142" s="759">
        <v>7.0000000000000007E-2</v>
      </c>
      <c r="R142" s="759">
        <v>8.4866040000000018E-2</v>
      </c>
      <c r="S142" s="591">
        <v>1.4421794877406806</v>
      </c>
      <c r="T142" s="463">
        <v>174.50371801662234</v>
      </c>
    </row>
    <row r="143" spans="1:20" s="738" customFormat="1" ht="6.75" customHeight="1">
      <c r="A143" s="857"/>
      <c r="B143" s="858"/>
      <c r="C143" s="859" t="s">
        <v>2426</v>
      </c>
      <c r="D143" s="860"/>
      <c r="E143" s="849"/>
      <c r="F143" s="861"/>
      <c r="G143" s="855"/>
      <c r="H143" s="759">
        <v>0</v>
      </c>
      <c r="I143" s="856"/>
      <c r="J143" s="759">
        <v>0</v>
      </c>
      <c r="K143" s="763"/>
      <c r="L143" s="762"/>
      <c r="M143" s="764"/>
      <c r="N143" s="764"/>
      <c r="O143" s="728">
        <v>0</v>
      </c>
      <c r="P143" s="759">
        <v>0</v>
      </c>
      <c r="Q143" s="759">
        <v>0</v>
      </c>
      <c r="R143" s="759">
        <v>0</v>
      </c>
      <c r="S143" s="591">
        <v>0</v>
      </c>
      <c r="T143" s="463">
        <v>0</v>
      </c>
    </row>
    <row r="144" spans="1:20" s="731" customFormat="1" ht="12" customHeight="1">
      <c r="A144" s="851">
        <v>6</v>
      </c>
      <c r="B144" s="851" t="s">
        <v>31</v>
      </c>
      <c r="C144" s="851" t="s">
        <v>2506</v>
      </c>
      <c r="D144" s="850" t="s">
        <v>14</v>
      </c>
      <c r="E144" s="865">
        <v>46</v>
      </c>
      <c r="F144" s="849">
        <v>1.5100839000000001</v>
      </c>
      <c r="G144" s="849">
        <v>0.38</v>
      </c>
      <c r="H144" s="759">
        <v>0.93420720000000002</v>
      </c>
      <c r="I144" s="849"/>
      <c r="J144" s="759">
        <v>0</v>
      </c>
      <c r="K144" s="733" t="s">
        <v>2507</v>
      </c>
      <c r="L144" s="734" t="s">
        <v>18</v>
      </c>
      <c r="M144" s="734">
        <v>1</v>
      </c>
      <c r="N144" s="729">
        <v>0.47499999999999998</v>
      </c>
      <c r="O144" s="728">
        <v>0.47499999999999998</v>
      </c>
      <c r="P144" s="759">
        <v>69.463859400000004</v>
      </c>
      <c r="Q144" s="759">
        <v>0.47499999999999998</v>
      </c>
      <c r="R144" s="759">
        <v>0.57587670000000002</v>
      </c>
      <c r="S144" s="591">
        <v>1.9566538300541061</v>
      </c>
      <c r="T144" s="463">
        <v>90.006076182488883</v>
      </c>
    </row>
    <row r="145" spans="1:20" s="731" customFormat="1" ht="12" customHeight="1">
      <c r="A145" s="851">
        <v>7</v>
      </c>
      <c r="B145" s="851" t="s">
        <v>125</v>
      </c>
      <c r="C145" s="851" t="s">
        <v>2508</v>
      </c>
      <c r="D145" s="850" t="s">
        <v>14</v>
      </c>
      <c r="E145" s="865">
        <v>64</v>
      </c>
      <c r="F145" s="849">
        <v>2.329482112</v>
      </c>
      <c r="G145" s="849">
        <v>0.37</v>
      </c>
      <c r="H145" s="759">
        <v>0.90962279999999995</v>
      </c>
      <c r="I145" s="849">
        <v>0.01</v>
      </c>
      <c r="J145" s="759">
        <v>3.0480999999999998E-2</v>
      </c>
      <c r="K145" s="733" t="s">
        <v>3127</v>
      </c>
      <c r="L145" s="734" t="s">
        <v>18</v>
      </c>
      <c r="M145" s="734">
        <v>1</v>
      </c>
      <c r="N145" s="729">
        <v>1.1459999999999999</v>
      </c>
      <c r="O145" s="728">
        <v>1.1459999999999999</v>
      </c>
      <c r="P145" s="759">
        <v>149.086855168</v>
      </c>
      <c r="Q145" s="759">
        <v>1.1459999999999999</v>
      </c>
      <c r="R145" s="759">
        <v>1.3893783120000001</v>
      </c>
      <c r="S145" s="591">
        <v>3.018368778375379</v>
      </c>
      <c r="T145" s="463">
        <v>193.17560181602425</v>
      </c>
    </row>
    <row r="146" spans="1:20" s="731" customFormat="1" ht="12" customHeight="1">
      <c r="A146" s="851">
        <v>8</v>
      </c>
      <c r="B146" s="851" t="s">
        <v>29</v>
      </c>
      <c r="C146" s="851" t="s">
        <v>3665</v>
      </c>
      <c r="D146" s="850" t="s">
        <v>19</v>
      </c>
      <c r="E146" s="852">
        <v>32</v>
      </c>
      <c r="F146" s="849">
        <v>1.5737301400000001</v>
      </c>
      <c r="G146" s="849">
        <v>0.23100000000000001</v>
      </c>
      <c r="H146" s="759">
        <v>0.56789964000000004</v>
      </c>
      <c r="I146" s="849">
        <v>0.151</v>
      </c>
      <c r="J146" s="759">
        <v>0.46026309999999993</v>
      </c>
      <c r="K146" s="733" t="s">
        <v>2510</v>
      </c>
      <c r="L146" s="734" t="s">
        <v>19</v>
      </c>
      <c r="M146" s="734">
        <v>1</v>
      </c>
      <c r="N146" s="729">
        <v>0.45</v>
      </c>
      <c r="O146" s="728">
        <v>0.45</v>
      </c>
      <c r="P146" s="759">
        <v>50.359364480000004</v>
      </c>
      <c r="Q146" s="759">
        <v>0.45</v>
      </c>
      <c r="R146" s="759">
        <v>0.54556740000000015</v>
      </c>
      <c r="S146" s="591">
        <v>2.0391218699190055</v>
      </c>
      <c r="T146" s="463">
        <v>65.251899837408175</v>
      </c>
    </row>
    <row r="147" spans="1:20" s="731" customFormat="1" ht="12" customHeight="1">
      <c r="A147" s="851">
        <v>9</v>
      </c>
      <c r="B147" s="851" t="s">
        <v>29</v>
      </c>
      <c r="C147" s="851" t="s">
        <v>3666</v>
      </c>
      <c r="D147" s="850" t="s">
        <v>19</v>
      </c>
      <c r="E147" s="866">
        <v>49</v>
      </c>
      <c r="F147" s="849">
        <v>1.8162045400000002</v>
      </c>
      <c r="G147" s="849">
        <v>0.23100000000000001</v>
      </c>
      <c r="H147" s="759">
        <v>0.56789964000000004</v>
      </c>
      <c r="I147" s="849">
        <v>0.151</v>
      </c>
      <c r="J147" s="759">
        <v>0.46026309999999993</v>
      </c>
      <c r="K147" s="733" t="s">
        <v>3128</v>
      </c>
      <c r="L147" s="734" t="s">
        <v>19</v>
      </c>
      <c r="M147" s="734">
        <v>1</v>
      </c>
      <c r="N147" s="729">
        <v>0.65</v>
      </c>
      <c r="O147" s="728">
        <v>0.65</v>
      </c>
      <c r="P147" s="759">
        <v>88.994022460000011</v>
      </c>
      <c r="Q147" s="759">
        <v>0.65</v>
      </c>
      <c r="R147" s="759">
        <v>0.78804180000000013</v>
      </c>
      <c r="S147" s="591">
        <v>2.3533020710654924</v>
      </c>
      <c r="T147" s="463">
        <v>115.31180148220912</v>
      </c>
    </row>
    <row r="148" spans="1:20" s="731" customFormat="1" ht="15.75" customHeight="1">
      <c r="A148" s="850">
        <v>10</v>
      </c>
      <c r="B148" s="851" t="s">
        <v>27</v>
      </c>
      <c r="C148" s="851" t="s">
        <v>3661</v>
      </c>
      <c r="D148" s="850" t="s">
        <v>14</v>
      </c>
      <c r="E148" s="865">
        <v>110</v>
      </c>
      <c r="F148" s="863">
        <v>0.36371160000000008</v>
      </c>
      <c r="G148" s="849"/>
      <c r="H148" s="759">
        <v>0</v>
      </c>
      <c r="I148" s="863"/>
      <c r="J148" s="864">
        <v>0</v>
      </c>
      <c r="K148" s="770" t="s">
        <v>3663</v>
      </c>
      <c r="L148" s="771" t="s">
        <v>18</v>
      </c>
      <c r="M148" s="771">
        <v>1</v>
      </c>
      <c r="N148" s="771">
        <v>0.3</v>
      </c>
      <c r="O148" s="728">
        <v>0.3</v>
      </c>
      <c r="P148" s="759">
        <v>40.008276000000009</v>
      </c>
      <c r="Q148" s="759">
        <v>0.3</v>
      </c>
      <c r="R148" s="759">
        <v>0.36371160000000008</v>
      </c>
      <c r="S148" s="591">
        <v>0.47127030171973033</v>
      </c>
      <c r="T148" s="463">
        <v>51.839733189170339</v>
      </c>
    </row>
    <row r="149" spans="1:20" s="731" customFormat="1" ht="15" customHeight="1">
      <c r="A149" s="851">
        <v>11</v>
      </c>
      <c r="B149" s="853" t="s">
        <v>2631</v>
      </c>
      <c r="C149" s="851" t="s">
        <v>3476</v>
      </c>
      <c r="D149" s="850" t="s">
        <v>2411</v>
      </c>
      <c r="E149" s="862">
        <v>8</v>
      </c>
      <c r="F149" s="849">
        <v>1.4616008799999998</v>
      </c>
      <c r="G149" s="849">
        <v>0.29199999999999998</v>
      </c>
      <c r="H149" s="759">
        <v>0.71786447999999992</v>
      </c>
      <c r="I149" s="849">
        <v>0.24399999999999999</v>
      </c>
      <c r="J149" s="759">
        <v>0.74373639999999996</v>
      </c>
      <c r="K149" s="754"/>
      <c r="L149" s="733"/>
      <c r="M149" s="733"/>
      <c r="N149" s="736"/>
      <c r="O149" s="749">
        <v>0</v>
      </c>
      <c r="P149" s="759">
        <v>11.692807039999998</v>
      </c>
      <c r="Q149" s="759">
        <v>0</v>
      </c>
      <c r="R149" s="759">
        <v>0</v>
      </c>
      <c r="S149" s="591">
        <v>1.8938331571262041</v>
      </c>
      <c r="T149" s="463">
        <v>15.150665257009633</v>
      </c>
    </row>
    <row r="150" spans="1:20" s="731" customFormat="1" ht="12.75" customHeight="1">
      <c r="A150" s="850">
        <v>12</v>
      </c>
      <c r="B150" s="851" t="s">
        <v>3479</v>
      </c>
      <c r="C150" s="851" t="s">
        <v>3480</v>
      </c>
      <c r="D150" s="850" t="s">
        <v>14</v>
      </c>
      <c r="E150" s="849">
        <v>2.88</v>
      </c>
      <c r="F150" s="849">
        <v>4.9934230960000008</v>
      </c>
      <c r="G150" s="849">
        <v>0.53</v>
      </c>
      <c r="H150" s="759">
        <v>1.3029732000000001</v>
      </c>
      <c r="I150" s="849">
        <v>7.0000000000000007E-2</v>
      </c>
      <c r="J150" s="759">
        <v>0.21336700000000003</v>
      </c>
      <c r="K150" s="733" t="s">
        <v>2667</v>
      </c>
      <c r="L150" s="733" t="s">
        <v>18</v>
      </c>
      <c r="M150" s="733">
        <v>1</v>
      </c>
      <c r="N150" s="736">
        <v>2.8679999999999999</v>
      </c>
      <c r="O150" s="759">
        <v>2.8679999999999999</v>
      </c>
      <c r="P150" s="759">
        <v>14.381058516480001</v>
      </c>
      <c r="Q150" s="759">
        <v>2.8679999999999999</v>
      </c>
      <c r="R150" s="759">
        <v>3.4770828960000002</v>
      </c>
      <c r="S150" s="591">
        <v>6.4701043603398682</v>
      </c>
      <c r="T150" s="463">
        <v>18.633900557778819</v>
      </c>
    </row>
    <row r="151" spans="1:20" s="738" customFormat="1" ht="6.75" customHeight="1">
      <c r="A151" s="857"/>
      <c r="B151" s="858"/>
      <c r="C151" s="859" t="s">
        <v>3482</v>
      </c>
      <c r="D151" s="860"/>
      <c r="E151" s="849"/>
      <c r="F151" s="861"/>
      <c r="G151" s="855"/>
      <c r="H151" s="759">
        <v>0</v>
      </c>
      <c r="I151" s="856"/>
      <c r="J151" s="759">
        <v>0</v>
      </c>
      <c r="K151" s="763"/>
      <c r="L151" s="762"/>
      <c r="M151" s="764"/>
      <c r="N151" s="764"/>
      <c r="O151" s="728">
        <v>0</v>
      </c>
      <c r="P151" s="759">
        <v>0</v>
      </c>
      <c r="Q151" s="759">
        <v>0</v>
      </c>
      <c r="R151" s="759">
        <v>0</v>
      </c>
      <c r="S151" s="591">
        <v>0</v>
      </c>
      <c r="T151" s="463">
        <v>0</v>
      </c>
    </row>
    <row r="152" spans="1:20" s="731" customFormat="1" ht="19.5" customHeight="1">
      <c r="A152" s="850">
        <v>13</v>
      </c>
      <c r="B152" s="853" t="s">
        <v>24</v>
      </c>
      <c r="C152" s="851" t="s">
        <v>2626</v>
      </c>
      <c r="D152" s="851" t="s">
        <v>19</v>
      </c>
      <c r="E152" s="852">
        <v>3</v>
      </c>
      <c r="F152" s="849">
        <v>18.129893800000001</v>
      </c>
      <c r="G152" s="849">
        <v>1.37</v>
      </c>
      <c r="H152" s="759">
        <v>3.3680628000000001</v>
      </c>
      <c r="I152" s="849">
        <v>7.0000000000000007E-2</v>
      </c>
      <c r="J152" s="759">
        <v>0.21336700000000003</v>
      </c>
      <c r="K152" s="736" t="s">
        <v>2419</v>
      </c>
      <c r="L152" s="736" t="s">
        <v>19</v>
      </c>
      <c r="M152" s="736">
        <v>1</v>
      </c>
      <c r="N152" s="736">
        <v>12</v>
      </c>
      <c r="O152" s="759">
        <v>12</v>
      </c>
      <c r="P152" s="759">
        <v>54.389681400000001</v>
      </c>
      <c r="Q152" s="759">
        <v>12</v>
      </c>
      <c r="R152" s="759">
        <v>14.548464000000003</v>
      </c>
      <c r="S152" s="591">
        <v>23.491361070894268</v>
      </c>
      <c r="T152" s="463">
        <v>70.4740832126828</v>
      </c>
    </row>
    <row r="153" spans="1:20" s="731" customFormat="1" ht="12.75" customHeight="1">
      <c r="A153" s="850">
        <v>14</v>
      </c>
      <c r="B153" s="851" t="s">
        <v>126</v>
      </c>
      <c r="C153" s="851" t="s">
        <v>2627</v>
      </c>
      <c r="D153" s="850" t="s">
        <v>19</v>
      </c>
      <c r="E153" s="852">
        <v>26</v>
      </c>
      <c r="F153" s="849">
        <v>7.8553416400000007</v>
      </c>
      <c r="G153" s="849">
        <v>0.51</v>
      </c>
      <c r="H153" s="759">
        <v>1.2538043999999999</v>
      </c>
      <c r="I153" s="849">
        <v>0.01</v>
      </c>
      <c r="J153" s="759">
        <v>3.0480999999999998E-2</v>
      </c>
      <c r="K153" s="733" t="s">
        <v>2420</v>
      </c>
      <c r="L153" s="733" t="s">
        <v>19</v>
      </c>
      <c r="M153" s="733">
        <v>1</v>
      </c>
      <c r="N153" s="736">
        <v>5.42</v>
      </c>
      <c r="O153" s="759">
        <v>5.42</v>
      </c>
      <c r="P153" s="759">
        <v>204.23888264000001</v>
      </c>
      <c r="Q153" s="759">
        <v>5.42</v>
      </c>
      <c r="R153" s="759">
        <v>6.5710562400000008</v>
      </c>
      <c r="S153" s="591">
        <v>10.178364464576772</v>
      </c>
      <c r="T153" s="463">
        <v>264.63747607899609</v>
      </c>
    </row>
    <row r="154" spans="1:20" s="731" customFormat="1" ht="19.5" customHeight="1">
      <c r="A154" s="850">
        <v>15</v>
      </c>
      <c r="B154" s="853" t="s">
        <v>24</v>
      </c>
      <c r="C154" s="851" t="s">
        <v>3486</v>
      </c>
      <c r="D154" s="851" t="s">
        <v>19</v>
      </c>
      <c r="E154" s="852">
        <v>19</v>
      </c>
      <c r="F154" s="849">
        <v>21.7670098</v>
      </c>
      <c r="G154" s="849">
        <v>1.37</v>
      </c>
      <c r="H154" s="759">
        <v>3.3680628000000001</v>
      </c>
      <c r="I154" s="849">
        <v>7.0000000000000007E-2</v>
      </c>
      <c r="J154" s="759">
        <v>0.21336700000000003</v>
      </c>
      <c r="K154" s="736" t="s">
        <v>2419</v>
      </c>
      <c r="L154" s="736" t="s">
        <v>19</v>
      </c>
      <c r="M154" s="736">
        <v>1</v>
      </c>
      <c r="N154" s="736">
        <v>15</v>
      </c>
      <c r="O154" s="759">
        <v>15</v>
      </c>
      <c r="P154" s="759">
        <v>413.57318620000001</v>
      </c>
      <c r="Q154" s="759">
        <v>15</v>
      </c>
      <c r="R154" s="759">
        <v>18.185580000000002</v>
      </c>
      <c r="S154" s="591">
        <v>28.20406408809157</v>
      </c>
      <c r="T154" s="463">
        <v>535.87721767373978</v>
      </c>
    </row>
    <row r="155" spans="1:20" s="731" customFormat="1" ht="19.5" customHeight="1">
      <c r="A155" s="850">
        <v>16</v>
      </c>
      <c r="B155" s="853" t="s">
        <v>3488</v>
      </c>
      <c r="C155" s="851" t="s">
        <v>3489</v>
      </c>
      <c r="D155" s="851" t="s">
        <v>19</v>
      </c>
      <c r="E155" s="852">
        <v>4</v>
      </c>
      <c r="F155" s="849">
        <v>24.171536600000007</v>
      </c>
      <c r="G155" s="849">
        <v>1.1399999999999999</v>
      </c>
      <c r="H155" s="759">
        <v>2.8026216000000002</v>
      </c>
      <c r="I155" s="849">
        <v>0.05</v>
      </c>
      <c r="J155" s="759">
        <v>0.15240500000000001</v>
      </c>
      <c r="K155" s="736" t="s">
        <v>2419</v>
      </c>
      <c r="L155" s="736" t="s">
        <v>19</v>
      </c>
      <c r="M155" s="736">
        <v>1</v>
      </c>
      <c r="N155" s="729">
        <v>17.5</v>
      </c>
      <c r="O155" s="759">
        <v>17.5</v>
      </c>
      <c r="P155" s="759">
        <v>96.686146400000027</v>
      </c>
      <c r="Q155" s="759">
        <v>17.5</v>
      </c>
      <c r="R155" s="759">
        <v>21.216510000000007</v>
      </c>
      <c r="S155" s="591">
        <v>31.319670163149887</v>
      </c>
      <c r="T155" s="463">
        <v>125.27868065259955</v>
      </c>
    </row>
    <row r="156" spans="1:20" s="731" customFormat="1" ht="12.75" customHeight="1">
      <c r="A156" s="851">
        <v>17</v>
      </c>
      <c r="B156" s="853" t="s">
        <v>25</v>
      </c>
      <c r="C156" s="851" t="s">
        <v>3491</v>
      </c>
      <c r="D156" s="851" t="s">
        <v>19</v>
      </c>
      <c r="E156" s="852">
        <v>1</v>
      </c>
      <c r="F156" s="849">
        <v>46.492348600000014</v>
      </c>
      <c r="G156" s="849">
        <v>1.49</v>
      </c>
      <c r="H156" s="759">
        <v>3.6630756</v>
      </c>
      <c r="I156" s="849">
        <v>0.13</v>
      </c>
      <c r="J156" s="759">
        <v>0.39625299999999997</v>
      </c>
      <c r="K156" s="733" t="s">
        <v>2418</v>
      </c>
      <c r="L156" s="734" t="s">
        <v>19</v>
      </c>
      <c r="M156" s="734">
        <v>1</v>
      </c>
      <c r="N156" s="729">
        <v>35</v>
      </c>
      <c r="O156" s="728">
        <v>35</v>
      </c>
      <c r="P156" s="759">
        <v>46.492348600000014</v>
      </c>
      <c r="Q156" s="759">
        <v>35</v>
      </c>
      <c r="R156" s="759">
        <v>42.433020000000013</v>
      </c>
      <c r="S156" s="591">
        <v>60.241309742061802</v>
      </c>
      <c r="T156" s="463">
        <v>60.241309742061802</v>
      </c>
    </row>
    <row r="157" spans="1:20" s="731" customFormat="1" ht="12.75" customHeight="1">
      <c r="A157" s="851">
        <v>18</v>
      </c>
      <c r="B157" s="853" t="s">
        <v>25</v>
      </c>
      <c r="C157" s="851" t="s">
        <v>3493</v>
      </c>
      <c r="D157" s="851" t="s">
        <v>19</v>
      </c>
      <c r="E157" s="852">
        <v>18</v>
      </c>
      <c r="F157" s="849">
        <v>32.348008600000007</v>
      </c>
      <c r="G157" s="849">
        <v>1.49</v>
      </c>
      <c r="H157" s="759">
        <v>3.6630756</v>
      </c>
      <c r="I157" s="849">
        <v>0.13</v>
      </c>
      <c r="J157" s="759">
        <v>0.39625299999999997</v>
      </c>
      <c r="K157" s="733" t="s">
        <v>2418</v>
      </c>
      <c r="L157" s="734" t="s">
        <v>19</v>
      </c>
      <c r="M157" s="734">
        <v>1</v>
      </c>
      <c r="N157" s="729">
        <v>23.333333333333336</v>
      </c>
      <c r="O157" s="728">
        <v>23.333333333333336</v>
      </c>
      <c r="P157" s="759">
        <v>582.26415480000014</v>
      </c>
      <c r="Q157" s="759">
        <v>23.333333333333336</v>
      </c>
      <c r="R157" s="759">
        <v>28.28868000000001</v>
      </c>
      <c r="S157" s="591">
        <v>41.914131341850059</v>
      </c>
      <c r="T157" s="463">
        <v>754.45436415330107</v>
      </c>
    </row>
    <row r="158" spans="1:20" s="731" customFormat="1" ht="12.75" customHeight="1">
      <c r="A158" s="854">
        <v>19</v>
      </c>
      <c r="B158" s="853" t="s">
        <v>25</v>
      </c>
      <c r="C158" s="851" t="s">
        <v>26</v>
      </c>
      <c r="D158" s="851" t="s">
        <v>19</v>
      </c>
      <c r="E158" s="852">
        <v>1</v>
      </c>
      <c r="F158" s="849">
        <v>43.815431224000008</v>
      </c>
      <c r="G158" s="849">
        <v>1.49</v>
      </c>
      <c r="H158" s="759">
        <v>3.6630756</v>
      </c>
      <c r="I158" s="849">
        <v>0.13</v>
      </c>
      <c r="J158" s="759">
        <v>0.39625299999999997</v>
      </c>
      <c r="K158" s="733" t="s">
        <v>2418</v>
      </c>
      <c r="L158" s="734" t="s">
        <v>19</v>
      </c>
      <c r="M158" s="734">
        <v>1</v>
      </c>
      <c r="N158" s="729">
        <v>32.792000000000002</v>
      </c>
      <c r="O158" s="728">
        <v>32.792000000000002</v>
      </c>
      <c r="P158" s="759">
        <v>43.815431224000008</v>
      </c>
      <c r="Q158" s="759">
        <v>32.792000000000002</v>
      </c>
      <c r="R158" s="759">
        <v>39.756102624000007</v>
      </c>
      <c r="S158" s="591">
        <v>56.772760321404576</v>
      </c>
      <c r="T158" s="463">
        <v>56.772760321404576</v>
      </c>
    </row>
    <row r="159" spans="1:20" s="731" customFormat="1" ht="12.75" customHeight="1">
      <c r="A159" s="850">
        <v>20</v>
      </c>
      <c r="B159" s="851" t="s">
        <v>3495</v>
      </c>
      <c r="C159" s="851" t="s">
        <v>3496</v>
      </c>
      <c r="D159" s="850" t="s">
        <v>19</v>
      </c>
      <c r="E159" s="852">
        <v>6</v>
      </c>
      <c r="F159" s="849">
        <v>74.816119</v>
      </c>
      <c r="G159" s="849">
        <v>1.84</v>
      </c>
      <c r="H159" s="759">
        <v>4.5235295999999998</v>
      </c>
      <c r="I159" s="849">
        <v>0.31</v>
      </c>
      <c r="J159" s="759">
        <v>0.94491099999999995</v>
      </c>
      <c r="K159" s="733" t="s">
        <v>3497</v>
      </c>
      <c r="L159" s="733" t="s">
        <v>19</v>
      </c>
      <c r="M159" s="733">
        <v>1</v>
      </c>
      <c r="N159" s="736">
        <v>57.2</v>
      </c>
      <c r="O159" s="759">
        <v>57.2</v>
      </c>
      <c r="P159" s="759">
        <v>448.89671399999997</v>
      </c>
      <c r="Q159" s="759">
        <v>57.2</v>
      </c>
      <c r="R159" s="759">
        <v>69.347678400000007</v>
      </c>
      <c r="S159" s="591">
        <v>96.941134059593494</v>
      </c>
      <c r="T159" s="463">
        <v>581.646804357561</v>
      </c>
    </row>
    <row r="160" spans="1:20" s="731" customFormat="1" ht="12.75" customHeight="1">
      <c r="A160" s="851">
        <v>21</v>
      </c>
      <c r="B160" s="853" t="s">
        <v>2421</v>
      </c>
      <c r="C160" s="851" t="s">
        <v>2512</v>
      </c>
      <c r="D160" s="850" t="s">
        <v>19</v>
      </c>
      <c r="E160" s="852">
        <v>6</v>
      </c>
      <c r="F160" s="849">
        <v>9.662737476000002</v>
      </c>
      <c r="G160" s="849">
        <v>1.1399999999999999</v>
      </c>
      <c r="H160" s="759">
        <v>2.8026216000000002</v>
      </c>
      <c r="I160" s="849">
        <v>0.03</v>
      </c>
      <c r="J160" s="759">
        <v>9.1442999999999997E-2</v>
      </c>
      <c r="K160" s="733" t="s">
        <v>2422</v>
      </c>
      <c r="L160" s="734" t="s">
        <v>19</v>
      </c>
      <c r="M160" s="734">
        <v>1</v>
      </c>
      <c r="N160" s="729">
        <v>5.5830000000000002</v>
      </c>
      <c r="O160" s="728">
        <v>5.5830000000000002</v>
      </c>
      <c r="P160" s="759">
        <v>57.976424856000008</v>
      </c>
      <c r="Q160" s="759">
        <v>5.5830000000000002</v>
      </c>
      <c r="R160" s="759">
        <v>6.7686728760000019</v>
      </c>
      <c r="S160" s="591">
        <v>12.52025287550099</v>
      </c>
      <c r="T160" s="463">
        <v>75.121517253005948</v>
      </c>
    </row>
    <row r="161" spans="1:21" s="731" customFormat="1" ht="12.75" customHeight="1">
      <c r="A161" s="850">
        <v>22</v>
      </c>
      <c r="B161" s="851" t="s">
        <v>126</v>
      </c>
      <c r="C161" s="851" t="s">
        <v>3500</v>
      </c>
      <c r="D161" s="850" t="s">
        <v>19</v>
      </c>
      <c r="E161" s="852">
        <v>6</v>
      </c>
      <c r="F161" s="849">
        <v>13.004285524000002</v>
      </c>
      <c r="G161" s="849">
        <v>0.51</v>
      </c>
      <c r="H161" s="759">
        <v>1.2538043999999999</v>
      </c>
      <c r="I161" s="849">
        <v>0.01</v>
      </c>
      <c r="J161" s="759">
        <v>3.0480999999999998E-2</v>
      </c>
      <c r="K161" s="733" t="s">
        <v>3501</v>
      </c>
      <c r="L161" s="733" t="s">
        <v>19</v>
      </c>
      <c r="M161" s="734">
        <v>1</v>
      </c>
      <c r="N161" s="729">
        <v>9.6669999999999998</v>
      </c>
      <c r="O161" s="728">
        <v>9.6669999999999998</v>
      </c>
      <c r="P161" s="759">
        <v>78.025713144000008</v>
      </c>
      <c r="Q161" s="759">
        <v>9.6669999999999998</v>
      </c>
      <c r="R161" s="759">
        <v>11.720000124000002</v>
      </c>
      <c r="S161" s="591">
        <v>16.849981035922422</v>
      </c>
      <c r="T161" s="463">
        <v>101.09988621553453</v>
      </c>
    </row>
    <row r="162" spans="1:21" s="315" customFormat="1" ht="6.75" customHeight="1">
      <c r="A162" s="365"/>
      <c r="B162" s="844"/>
      <c r="C162" s="453" t="s">
        <v>3230</v>
      </c>
      <c r="D162" s="454"/>
      <c r="E162" s="845"/>
      <c r="F162" s="846"/>
      <c r="G162" s="847"/>
      <c r="H162" s="98">
        <v>0</v>
      </c>
      <c r="I162" s="848"/>
      <c r="J162" s="451">
        <v>0</v>
      </c>
      <c r="K162" s="707"/>
      <c r="L162" s="719"/>
      <c r="M162" s="708"/>
      <c r="N162" s="709"/>
      <c r="O162" s="679">
        <v>0</v>
      </c>
      <c r="P162" s="98">
        <v>0</v>
      </c>
      <c r="Q162" s="98">
        <v>0</v>
      </c>
      <c r="R162" s="98">
        <v>0</v>
      </c>
      <c r="S162" s="591">
        <v>0</v>
      </c>
      <c r="T162" s="463">
        <v>0</v>
      </c>
    </row>
    <row r="163" spans="1:21" s="2" customFormat="1" ht="9" customHeight="1">
      <c r="A163" s="360">
        <v>1</v>
      </c>
      <c r="B163" s="832" t="s">
        <v>3534</v>
      </c>
      <c r="C163" s="360" t="s">
        <v>3525</v>
      </c>
      <c r="D163" s="362" t="s">
        <v>119</v>
      </c>
      <c r="E163" s="484">
        <v>3</v>
      </c>
      <c r="F163" s="98">
        <v>659.75532680000015</v>
      </c>
      <c r="G163" s="449">
        <v>6.72</v>
      </c>
      <c r="H163" s="98">
        <v>16.520716799999999</v>
      </c>
      <c r="I163" s="449">
        <v>0.62</v>
      </c>
      <c r="J163" s="451">
        <v>1.8898219999999999</v>
      </c>
      <c r="K163" s="714" t="s">
        <v>3524</v>
      </c>
      <c r="L163" s="84" t="s">
        <v>19</v>
      </c>
      <c r="M163" s="84">
        <v>1</v>
      </c>
      <c r="N163" s="84">
        <v>529</v>
      </c>
      <c r="O163" s="679">
        <v>529</v>
      </c>
      <c r="P163" s="98">
        <v>1979.2659804000004</v>
      </c>
      <c r="Q163" s="98">
        <v>529</v>
      </c>
      <c r="R163" s="98">
        <v>641.34478800000011</v>
      </c>
      <c r="S163" s="588">
        <v>706.35797774527396</v>
      </c>
      <c r="T163" s="463">
        <v>2119.0739332358216</v>
      </c>
    </row>
    <row r="164" spans="1:21" s="2" customFormat="1" ht="9" customHeight="1">
      <c r="A164" s="360">
        <v>2</v>
      </c>
      <c r="B164" s="832" t="s">
        <v>3534</v>
      </c>
      <c r="C164" s="360" t="s">
        <v>3700</v>
      </c>
      <c r="D164" s="362" t="s">
        <v>119</v>
      </c>
      <c r="E164" s="484">
        <v>1</v>
      </c>
      <c r="F164" s="98">
        <v>437.68878467600007</v>
      </c>
      <c r="G164" s="449">
        <v>6.72</v>
      </c>
      <c r="H164" s="98">
        <v>16.520716799999999</v>
      </c>
      <c r="I164" s="449">
        <v>0.62</v>
      </c>
      <c r="J164" s="451">
        <v>1.8898219999999999</v>
      </c>
      <c r="K164" s="714" t="s">
        <v>3701</v>
      </c>
      <c r="L164" s="84" t="s">
        <v>19</v>
      </c>
      <c r="M164" s="84">
        <v>1</v>
      </c>
      <c r="N164" s="84">
        <v>345.83300000000003</v>
      </c>
      <c r="O164" s="679">
        <v>345.83300000000003</v>
      </c>
      <c r="P164" s="98">
        <v>437.68878467600007</v>
      </c>
      <c r="Q164" s="98">
        <v>345.83300000000003</v>
      </c>
      <c r="R164" s="98">
        <v>419.27824587600008</v>
      </c>
      <c r="S164" s="588">
        <v>470.04035402831011</v>
      </c>
      <c r="T164" s="463">
        <v>470.04035402831011</v>
      </c>
    </row>
    <row r="165" spans="1:21" s="2" customFormat="1" ht="9" customHeight="1">
      <c r="A165" s="360">
        <v>3</v>
      </c>
      <c r="B165" s="832" t="s">
        <v>3703</v>
      </c>
      <c r="C165" s="360" t="s">
        <v>3704</v>
      </c>
      <c r="D165" s="362" t="s">
        <v>119</v>
      </c>
      <c r="E165" s="484">
        <v>1</v>
      </c>
      <c r="F165" s="98">
        <v>345.76456960000013</v>
      </c>
      <c r="G165" s="449">
        <v>2.29</v>
      </c>
      <c r="H165" s="98">
        <v>5.6298276000000005</v>
      </c>
      <c r="I165" s="449">
        <v>0.22</v>
      </c>
      <c r="J165" s="451">
        <v>0.67058200000000001</v>
      </c>
      <c r="K165" s="714" t="s">
        <v>3705</v>
      </c>
      <c r="L165" s="84" t="s">
        <v>19</v>
      </c>
      <c r="M165" s="84">
        <v>1</v>
      </c>
      <c r="N165" s="84">
        <v>280</v>
      </c>
      <c r="O165" s="679">
        <v>280</v>
      </c>
      <c r="P165" s="98">
        <v>345.76456960000013</v>
      </c>
      <c r="Q165" s="98">
        <v>280</v>
      </c>
      <c r="R165" s="98">
        <v>339.46416000000011</v>
      </c>
      <c r="S165" s="588">
        <v>369.41281300310538</v>
      </c>
      <c r="T165" s="463">
        <v>369.41281300310538</v>
      </c>
    </row>
    <row r="166" spans="1:21" s="2" customFormat="1" ht="9.75" customHeight="1">
      <c r="A166" s="362">
        <v>4</v>
      </c>
      <c r="B166" s="836" t="s">
        <v>27</v>
      </c>
      <c r="C166" s="837" t="s">
        <v>3528</v>
      </c>
      <c r="D166" s="362" t="s">
        <v>19</v>
      </c>
      <c r="E166" s="838">
        <v>4</v>
      </c>
      <c r="F166" s="98">
        <v>21.822696000000001</v>
      </c>
      <c r="G166" s="491">
        <v>0</v>
      </c>
      <c r="H166" s="98">
        <v>0</v>
      </c>
      <c r="I166" s="491">
        <v>0</v>
      </c>
      <c r="J166" s="451">
        <v>0</v>
      </c>
      <c r="K166" s="716" t="s">
        <v>3527</v>
      </c>
      <c r="L166" s="304" t="s">
        <v>19</v>
      </c>
      <c r="M166" s="304">
        <v>1</v>
      </c>
      <c r="N166" s="304">
        <v>18</v>
      </c>
      <c r="O166" s="679">
        <v>18</v>
      </c>
      <c r="P166" s="98">
        <v>87.290784000000002</v>
      </c>
      <c r="Q166" s="98">
        <v>18</v>
      </c>
      <c r="R166" s="98">
        <v>21.822696000000001</v>
      </c>
      <c r="S166" s="591">
        <v>28.276218103183815</v>
      </c>
      <c r="T166" s="463">
        <v>113.10487241273526</v>
      </c>
    </row>
    <row r="167" spans="1:21" s="2" customFormat="1" ht="9.75" customHeight="1">
      <c r="A167" s="362">
        <v>5</v>
      </c>
      <c r="B167" s="836" t="s">
        <v>27</v>
      </c>
      <c r="C167" s="837" t="s">
        <v>3526</v>
      </c>
      <c r="D167" s="362" t="s">
        <v>19</v>
      </c>
      <c r="E167" s="838">
        <v>2</v>
      </c>
      <c r="F167" s="98">
        <v>10.305162000000001</v>
      </c>
      <c r="G167" s="491">
        <v>0</v>
      </c>
      <c r="H167" s="98">
        <v>0</v>
      </c>
      <c r="I167" s="491">
        <v>0</v>
      </c>
      <c r="J167" s="451">
        <v>0</v>
      </c>
      <c r="K167" s="716" t="s">
        <v>3527</v>
      </c>
      <c r="L167" s="304" t="s">
        <v>19</v>
      </c>
      <c r="M167" s="304">
        <v>1</v>
      </c>
      <c r="N167" s="304">
        <v>8.5</v>
      </c>
      <c r="O167" s="679">
        <v>8.5</v>
      </c>
      <c r="P167" s="98">
        <v>20.610324000000002</v>
      </c>
      <c r="Q167" s="98">
        <v>8.5</v>
      </c>
      <c r="R167" s="98">
        <v>10.305162000000001</v>
      </c>
      <c r="S167" s="591">
        <v>13.352658548725692</v>
      </c>
      <c r="T167" s="463">
        <v>26.705317097451385</v>
      </c>
    </row>
    <row r="168" spans="1:21" s="2" customFormat="1" ht="12.75" customHeight="1">
      <c r="A168" s="362">
        <v>6</v>
      </c>
      <c r="B168" s="360" t="s">
        <v>3531</v>
      </c>
      <c r="C168" s="360" t="s">
        <v>3533</v>
      </c>
      <c r="D168" s="362" t="s">
        <v>18</v>
      </c>
      <c r="E168" s="449">
        <v>2.8</v>
      </c>
      <c r="F168" s="449">
        <v>1.8562669279999999</v>
      </c>
      <c r="G168" s="449">
        <v>0.41</v>
      </c>
      <c r="H168" s="98">
        <v>1.0079604</v>
      </c>
      <c r="I168" s="449">
        <v>0.05</v>
      </c>
      <c r="J168" s="98">
        <v>0.15240500000000001</v>
      </c>
      <c r="K168" s="3" t="s">
        <v>3532</v>
      </c>
      <c r="L168" s="82" t="s">
        <v>18</v>
      </c>
      <c r="M168" s="82">
        <v>1</v>
      </c>
      <c r="N168" s="346">
        <v>0.57399999999999995</v>
      </c>
      <c r="O168" s="679">
        <v>0.57399999999999995</v>
      </c>
      <c r="P168" s="98">
        <v>5.1975473983999994</v>
      </c>
      <c r="Q168" s="98">
        <v>0.57399999999999995</v>
      </c>
      <c r="R168" s="98">
        <v>0.69590152800000005</v>
      </c>
      <c r="S168" s="591">
        <v>2.4052119185390755</v>
      </c>
      <c r="T168" s="463">
        <v>6.7345933719094111</v>
      </c>
    </row>
    <row r="169" spans="1:21" s="2" customFormat="1" ht="12.75" customHeight="1">
      <c r="A169" s="362">
        <v>7</v>
      </c>
      <c r="B169" s="360" t="s">
        <v>3536</v>
      </c>
      <c r="C169" s="360" t="s">
        <v>3535</v>
      </c>
      <c r="D169" s="362" t="s">
        <v>19</v>
      </c>
      <c r="E169" s="467">
        <v>2</v>
      </c>
      <c r="F169" s="449">
        <v>80.995384000000016</v>
      </c>
      <c r="G169" s="449">
        <v>5.55</v>
      </c>
      <c r="H169" s="98">
        <v>13.644342</v>
      </c>
      <c r="I169" s="449">
        <v>0.22</v>
      </c>
      <c r="J169" s="98">
        <v>0.67058200000000001</v>
      </c>
      <c r="K169" s="3" t="s">
        <v>3535</v>
      </c>
      <c r="L169" s="82" t="s">
        <v>19</v>
      </c>
      <c r="M169" s="82">
        <v>1</v>
      </c>
      <c r="N169" s="346">
        <v>55</v>
      </c>
      <c r="O169" s="679">
        <v>55</v>
      </c>
      <c r="P169" s="98">
        <v>161.99076800000003</v>
      </c>
      <c r="Q169" s="98">
        <v>55</v>
      </c>
      <c r="R169" s="98">
        <v>66.680460000000011</v>
      </c>
      <c r="S169" s="591">
        <v>104.94776371054819</v>
      </c>
      <c r="T169" s="463">
        <v>209.89552742109638</v>
      </c>
    </row>
    <row r="170" spans="1:21" s="2" customFormat="1" ht="10.5" customHeight="1">
      <c r="A170" s="360">
        <v>8</v>
      </c>
      <c r="B170" s="841" t="s">
        <v>3542</v>
      </c>
      <c r="C170" s="841" t="s">
        <v>3706</v>
      </c>
      <c r="D170" s="841" t="s">
        <v>19</v>
      </c>
      <c r="E170" s="842">
        <v>4</v>
      </c>
      <c r="F170" s="462">
        <v>77.567334600000009</v>
      </c>
      <c r="G170" s="840">
        <v>7.89</v>
      </c>
      <c r="H170" s="462">
        <v>19.3970916</v>
      </c>
      <c r="I170" s="840">
        <v>0.39</v>
      </c>
      <c r="J170" s="462">
        <v>1.1887590000000001</v>
      </c>
      <c r="K170" s="3" t="s">
        <v>3539</v>
      </c>
      <c r="L170" s="82" t="s">
        <v>19</v>
      </c>
      <c r="M170" s="82">
        <v>1</v>
      </c>
      <c r="N170" s="346">
        <v>47</v>
      </c>
      <c r="O170" s="681">
        <v>47</v>
      </c>
      <c r="P170" s="98">
        <v>310.26933840000004</v>
      </c>
      <c r="Q170" s="98">
        <v>47</v>
      </c>
      <c r="R170" s="462">
        <v>56.981484000000002</v>
      </c>
      <c r="S170" s="588">
        <v>87.311867088401783</v>
      </c>
      <c r="T170" s="463">
        <v>349.24746835360713</v>
      </c>
      <c r="U170" s="720"/>
    </row>
    <row r="171" spans="1:21" s="2" customFormat="1" ht="9.75" customHeight="1">
      <c r="A171" s="362">
        <v>9</v>
      </c>
      <c r="B171" s="360" t="s">
        <v>3537</v>
      </c>
      <c r="C171" s="360" t="s">
        <v>3538</v>
      </c>
      <c r="D171" s="362" t="s">
        <v>19</v>
      </c>
      <c r="E171" s="467">
        <v>2</v>
      </c>
      <c r="F171" s="449">
        <v>6.8108748000000006</v>
      </c>
      <c r="G171" s="449">
        <v>0.97</v>
      </c>
      <c r="H171" s="98">
        <v>2.3846867999999999</v>
      </c>
      <c r="I171" s="449">
        <v>0.06</v>
      </c>
      <c r="J171" s="98">
        <v>0.18288599999999999</v>
      </c>
      <c r="K171" s="3" t="s">
        <v>3538</v>
      </c>
      <c r="L171" s="82" t="s">
        <v>19</v>
      </c>
      <c r="M171" s="82">
        <v>1</v>
      </c>
      <c r="N171" s="346">
        <v>3.5</v>
      </c>
      <c r="O171" s="679">
        <v>3.5</v>
      </c>
      <c r="P171" s="98">
        <v>13.621749600000001</v>
      </c>
      <c r="Q171" s="98">
        <v>3.5</v>
      </c>
      <c r="R171" s="98">
        <v>4.2433020000000008</v>
      </c>
      <c r="S171" s="591">
        <v>8.8250224132837882</v>
      </c>
      <c r="T171" s="463">
        <v>17.650044826567576</v>
      </c>
    </row>
    <row r="172" spans="1:21" s="2" customFormat="1" ht="10.5" customHeight="1">
      <c r="A172" s="362">
        <v>10</v>
      </c>
      <c r="B172" s="843" t="s">
        <v>3543</v>
      </c>
      <c r="C172" s="360" t="s">
        <v>3546</v>
      </c>
      <c r="D172" s="362" t="s">
        <v>19</v>
      </c>
      <c r="E172" s="467">
        <v>2</v>
      </c>
      <c r="F172" s="449">
        <v>7.1597340000000012</v>
      </c>
      <c r="G172" s="449">
        <v>0.2</v>
      </c>
      <c r="H172" s="462">
        <v>0.49168800000000007</v>
      </c>
      <c r="I172" s="449">
        <v>0</v>
      </c>
      <c r="J172" s="462">
        <v>0</v>
      </c>
      <c r="K172" s="3" t="s">
        <v>3540</v>
      </c>
      <c r="L172" s="82" t="s">
        <v>19</v>
      </c>
      <c r="M172" s="82">
        <v>1</v>
      </c>
      <c r="N172" s="346">
        <v>5.5</v>
      </c>
      <c r="O172" s="681">
        <v>5.5</v>
      </c>
      <c r="P172" s="98">
        <v>14.319468000000002</v>
      </c>
      <c r="Q172" s="98">
        <v>5.5</v>
      </c>
      <c r="R172" s="462">
        <v>6.6680460000000012</v>
      </c>
      <c r="S172" s="591">
        <v>9.2770480853869159</v>
      </c>
      <c r="T172" s="463">
        <v>18.554096170773832</v>
      </c>
    </row>
    <row r="173" spans="1:21" s="2" customFormat="1" ht="12.75" customHeight="1">
      <c r="A173" s="362">
        <v>11</v>
      </c>
      <c r="B173" s="843" t="s">
        <v>3544</v>
      </c>
      <c r="C173" s="360" t="s">
        <v>3708</v>
      </c>
      <c r="D173" s="362" t="s">
        <v>19</v>
      </c>
      <c r="E173" s="467">
        <v>1</v>
      </c>
      <c r="F173" s="449">
        <v>8.497555000000002</v>
      </c>
      <c r="G173" s="449">
        <v>0.14000000000000001</v>
      </c>
      <c r="H173" s="462">
        <v>0.34418160000000009</v>
      </c>
      <c r="I173" s="449">
        <v>0.01</v>
      </c>
      <c r="J173" s="462">
        <v>3.0480999999999998E-2</v>
      </c>
      <c r="K173" s="3" t="s">
        <v>3541</v>
      </c>
      <c r="L173" s="82" t="s">
        <v>19</v>
      </c>
      <c r="M173" s="82">
        <v>1</v>
      </c>
      <c r="N173" s="346">
        <v>6.7</v>
      </c>
      <c r="O173" s="681">
        <v>6.7</v>
      </c>
      <c r="P173" s="98">
        <v>8.497555000000002</v>
      </c>
      <c r="Q173" s="98">
        <v>6.7</v>
      </c>
      <c r="R173" s="462">
        <v>8.1228924000000013</v>
      </c>
      <c r="S173" s="591">
        <v>11.010496527276016</v>
      </c>
      <c r="T173" s="463">
        <v>11.010496527276016</v>
      </c>
    </row>
    <row r="174" spans="1:21" s="2" customFormat="1" ht="9.75" customHeight="1">
      <c r="A174" s="362">
        <v>12</v>
      </c>
      <c r="B174" s="360" t="s">
        <v>32</v>
      </c>
      <c r="C174" s="360" t="s">
        <v>3547</v>
      </c>
      <c r="D174" s="362" t="s">
        <v>19</v>
      </c>
      <c r="E174" s="467">
        <v>1</v>
      </c>
      <c r="F174" s="449">
        <v>7.5298009239999999</v>
      </c>
      <c r="G174" s="449">
        <v>0.97</v>
      </c>
      <c r="H174" s="98">
        <v>2.3846867999999999</v>
      </c>
      <c r="I174" s="449">
        <v>0.13</v>
      </c>
      <c r="J174" s="98">
        <v>0.39625299999999997</v>
      </c>
      <c r="K174" s="3" t="s">
        <v>3547</v>
      </c>
      <c r="L174" s="82" t="s">
        <v>19</v>
      </c>
      <c r="M174" s="82">
        <v>1</v>
      </c>
      <c r="N174" s="346">
        <v>3.9169999999999998</v>
      </c>
      <c r="O174" s="679">
        <v>3.9169999999999998</v>
      </c>
      <c r="P174" s="98">
        <v>7.5298009239999999</v>
      </c>
      <c r="Q174" s="98">
        <v>3.9169999999999998</v>
      </c>
      <c r="R174" s="98">
        <v>4.7488611240000003</v>
      </c>
      <c r="S174" s="591">
        <v>9.7565531408483626</v>
      </c>
      <c r="T174" s="463">
        <v>9.7565531408483626</v>
      </c>
    </row>
    <row r="175" spans="1:21" s="2" customFormat="1" ht="9.75" customHeight="1">
      <c r="A175" s="362">
        <v>13</v>
      </c>
      <c r="B175" s="360" t="s">
        <v>32</v>
      </c>
      <c r="C175" s="360" t="s">
        <v>3709</v>
      </c>
      <c r="D175" s="362" t="s">
        <v>19</v>
      </c>
      <c r="E175" s="467">
        <v>4</v>
      </c>
      <c r="F175" s="449">
        <v>11.773102924</v>
      </c>
      <c r="G175" s="449">
        <v>0.97</v>
      </c>
      <c r="H175" s="98">
        <v>2.3846867999999999</v>
      </c>
      <c r="I175" s="449">
        <v>0.13</v>
      </c>
      <c r="J175" s="98">
        <v>0.39625299999999997</v>
      </c>
      <c r="K175" s="3" t="s">
        <v>3709</v>
      </c>
      <c r="L175" s="82" t="s">
        <v>19</v>
      </c>
      <c r="M175" s="82">
        <v>1</v>
      </c>
      <c r="N175" s="346">
        <v>7.4169999999999998</v>
      </c>
      <c r="O175" s="679">
        <v>7.4169999999999998</v>
      </c>
      <c r="P175" s="98">
        <v>47.092411695999999</v>
      </c>
      <c r="Q175" s="98">
        <v>7.4169999999999998</v>
      </c>
      <c r="R175" s="98">
        <v>8.9921631240000011</v>
      </c>
      <c r="S175" s="591">
        <v>15.254706660911882</v>
      </c>
      <c r="T175" s="463">
        <v>61.018826643647529</v>
      </c>
    </row>
    <row r="176" spans="1:21" s="2" customFormat="1" ht="9.75" customHeight="1">
      <c r="A176" s="362">
        <v>14</v>
      </c>
      <c r="B176" s="360" t="s">
        <v>32</v>
      </c>
      <c r="C176" s="360" t="s">
        <v>3710</v>
      </c>
      <c r="D176" s="362" t="s">
        <v>19</v>
      </c>
      <c r="E176" s="467">
        <v>4</v>
      </c>
      <c r="F176" s="449">
        <v>12.7223902</v>
      </c>
      <c r="G176" s="449">
        <v>0.97</v>
      </c>
      <c r="H176" s="98">
        <v>2.3846867999999999</v>
      </c>
      <c r="I176" s="449">
        <v>0.13</v>
      </c>
      <c r="J176" s="98">
        <v>0.39625299999999997</v>
      </c>
      <c r="K176" s="3" t="s">
        <v>3710</v>
      </c>
      <c r="L176" s="82" t="s">
        <v>19</v>
      </c>
      <c r="M176" s="82">
        <v>1</v>
      </c>
      <c r="N176" s="346">
        <v>8.1999999999999993</v>
      </c>
      <c r="O176" s="679">
        <v>8.1999999999999993</v>
      </c>
      <c r="P176" s="98">
        <v>50.889560799999998</v>
      </c>
      <c r="Q176" s="98">
        <v>8.1999999999999993</v>
      </c>
      <c r="R176" s="98">
        <v>9.9414504000000008</v>
      </c>
      <c r="S176" s="591">
        <v>16.48472214840038</v>
      </c>
      <c r="T176" s="463">
        <v>65.938888593601519</v>
      </c>
    </row>
    <row r="177" spans="1:21" s="2" customFormat="1" ht="9.75" customHeight="1">
      <c r="A177" s="362">
        <v>15</v>
      </c>
      <c r="B177" s="812" t="s">
        <v>3553</v>
      </c>
      <c r="C177" s="360" t="s">
        <v>3712</v>
      </c>
      <c r="D177" s="362" t="s">
        <v>19</v>
      </c>
      <c r="E177" s="484">
        <v>5</v>
      </c>
      <c r="F177" s="462">
        <v>11.001802648</v>
      </c>
      <c r="G177" s="449">
        <v>0.66</v>
      </c>
      <c r="H177" s="462">
        <v>1.6225704000000001</v>
      </c>
      <c r="I177" s="449">
        <v>0.16</v>
      </c>
      <c r="J177" s="462">
        <v>0.48769599999999996</v>
      </c>
      <c r="K177" s="715" t="s">
        <v>3713</v>
      </c>
      <c r="L177" s="97" t="s">
        <v>19</v>
      </c>
      <c r="M177" s="97">
        <v>1</v>
      </c>
      <c r="N177" s="97">
        <v>7.3339999999999996</v>
      </c>
      <c r="O177" s="794">
        <v>7.3339999999999996</v>
      </c>
      <c r="P177" s="462">
        <v>55.009013240000002</v>
      </c>
      <c r="Q177" s="462">
        <v>7.3339999999999996</v>
      </c>
      <c r="R177" s="462">
        <v>8.8915362479999995</v>
      </c>
      <c r="S177" s="591">
        <v>14.255313422458583</v>
      </c>
      <c r="T177" s="463">
        <v>71.276567112292909</v>
      </c>
    </row>
    <row r="178" spans="1:21" s="2" customFormat="1" ht="9.75" customHeight="1">
      <c r="A178" s="362">
        <v>16</v>
      </c>
      <c r="B178" s="836" t="s">
        <v>27</v>
      </c>
      <c r="C178" s="837" t="s">
        <v>3550</v>
      </c>
      <c r="D178" s="362" t="s">
        <v>19</v>
      </c>
      <c r="E178" s="838">
        <v>8</v>
      </c>
      <c r="F178" s="98">
        <v>2.1822696000000006</v>
      </c>
      <c r="G178" s="491">
        <v>0</v>
      </c>
      <c r="H178" s="98">
        <v>0</v>
      </c>
      <c r="I178" s="491">
        <v>0</v>
      </c>
      <c r="J178" s="451">
        <v>0</v>
      </c>
      <c r="K178" s="716" t="s">
        <v>3550</v>
      </c>
      <c r="L178" s="304" t="s">
        <v>121</v>
      </c>
      <c r="M178" s="304">
        <v>1</v>
      </c>
      <c r="N178" s="304">
        <v>1.8</v>
      </c>
      <c r="O178" s="679">
        <v>1.8</v>
      </c>
      <c r="P178" s="98">
        <v>17.458156800000005</v>
      </c>
      <c r="Q178" s="98">
        <v>1.8</v>
      </c>
      <c r="R178" s="98">
        <v>2.1822696000000006</v>
      </c>
      <c r="S178" s="591">
        <v>2.8276218103183823</v>
      </c>
      <c r="T178" s="463">
        <v>22.620974482547059</v>
      </c>
    </row>
    <row r="179" spans="1:21" s="2" customFormat="1" ht="9.75" customHeight="1">
      <c r="A179" s="362">
        <v>17</v>
      </c>
      <c r="B179" s="360" t="s">
        <v>32</v>
      </c>
      <c r="C179" s="360" t="s">
        <v>3554</v>
      </c>
      <c r="D179" s="362" t="s">
        <v>19</v>
      </c>
      <c r="E179" s="467">
        <v>8</v>
      </c>
      <c r="F179" s="449">
        <v>5.5087767999999997</v>
      </c>
      <c r="G179" s="449">
        <v>0.97</v>
      </c>
      <c r="H179" s="98">
        <v>2.3846867999999999</v>
      </c>
      <c r="I179" s="449">
        <v>0.13</v>
      </c>
      <c r="J179" s="98">
        <v>0.39625299999999997</v>
      </c>
      <c r="K179" s="3" t="s">
        <v>3554</v>
      </c>
      <c r="L179" s="82" t="s">
        <v>19</v>
      </c>
      <c r="M179" s="82">
        <v>1</v>
      </c>
      <c r="N179" s="346">
        <v>2.25</v>
      </c>
      <c r="O179" s="679">
        <v>2.25</v>
      </c>
      <c r="P179" s="98">
        <v>44.070214399999998</v>
      </c>
      <c r="Q179" s="98">
        <v>2.25</v>
      </c>
      <c r="R179" s="98">
        <v>2.7278370000000001</v>
      </c>
      <c r="S179" s="591">
        <v>7.1378611642923957</v>
      </c>
      <c r="T179" s="463">
        <v>57.102889314339166</v>
      </c>
    </row>
    <row r="180" spans="1:21" s="2" customFormat="1" ht="9.75" customHeight="1">
      <c r="A180" s="362">
        <v>18</v>
      </c>
      <c r="B180" s="360" t="s">
        <v>32</v>
      </c>
      <c r="C180" s="360" t="s">
        <v>3556</v>
      </c>
      <c r="D180" s="362" t="s">
        <v>19</v>
      </c>
      <c r="E180" s="467">
        <v>15</v>
      </c>
      <c r="F180" s="449">
        <v>8.7421729240000019</v>
      </c>
      <c r="G180" s="449">
        <v>0.97</v>
      </c>
      <c r="H180" s="98">
        <v>2.3846867999999999</v>
      </c>
      <c r="I180" s="449">
        <v>0.13</v>
      </c>
      <c r="J180" s="98">
        <v>0.39625299999999997</v>
      </c>
      <c r="K180" s="3" t="s">
        <v>3556</v>
      </c>
      <c r="L180" s="82" t="s">
        <v>19</v>
      </c>
      <c r="M180" s="82">
        <v>1</v>
      </c>
      <c r="N180" s="346">
        <v>4.9169999999999998</v>
      </c>
      <c r="O180" s="679">
        <v>4.9169999999999998</v>
      </c>
      <c r="P180" s="98">
        <v>131.13259386000004</v>
      </c>
      <c r="Q180" s="98">
        <v>4.9169999999999998</v>
      </c>
      <c r="R180" s="98">
        <v>5.9612331240000014</v>
      </c>
      <c r="S180" s="591">
        <v>11.3274541465808</v>
      </c>
      <c r="T180" s="463">
        <v>169.911812198712</v>
      </c>
    </row>
    <row r="181" spans="1:21" s="2" customFormat="1" ht="9.75" customHeight="1">
      <c r="A181" s="362">
        <v>19</v>
      </c>
      <c r="B181" s="360" t="s">
        <v>32</v>
      </c>
      <c r="C181" s="360" t="s">
        <v>3555</v>
      </c>
      <c r="D181" s="362" t="s">
        <v>19</v>
      </c>
      <c r="E181" s="467">
        <v>2</v>
      </c>
      <c r="F181" s="449">
        <v>9.0852742000000006</v>
      </c>
      <c r="G181" s="449">
        <v>0.97</v>
      </c>
      <c r="H181" s="98">
        <v>2.3846867999999999</v>
      </c>
      <c r="I181" s="449">
        <v>0.13</v>
      </c>
      <c r="J181" s="98">
        <v>0.39625299999999997</v>
      </c>
      <c r="K181" s="3" t="s">
        <v>3555</v>
      </c>
      <c r="L181" s="82" t="s">
        <v>19</v>
      </c>
      <c r="M181" s="82">
        <v>1</v>
      </c>
      <c r="N181" s="346">
        <v>5.2</v>
      </c>
      <c r="O181" s="679">
        <v>5.2</v>
      </c>
      <c r="P181" s="98">
        <v>18.170548400000001</v>
      </c>
      <c r="Q181" s="98">
        <v>5.2</v>
      </c>
      <c r="R181" s="98">
        <v>6.304334400000001</v>
      </c>
      <c r="S181" s="591">
        <v>11.772019131203077</v>
      </c>
      <c r="T181" s="463">
        <v>23.544038262406154</v>
      </c>
    </row>
    <row r="182" spans="1:21" s="2" customFormat="1" ht="9.75" customHeight="1">
      <c r="A182" s="362">
        <v>20</v>
      </c>
      <c r="B182" s="360" t="s">
        <v>32</v>
      </c>
      <c r="C182" s="360" t="s">
        <v>3715</v>
      </c>
      <c r="D182" s="362" t="s">
        <v>19</v>
      </c>
      <c r="E182" s="467">
        <v>10</v>
      </c>
      <c r="F182" s="449">
        <v>9.3277486000000014</v>
      </c>
      <c r="G182" s="449">
        <v>0.97</v>
      </c>
      <c r="H182" s="98">
        <v>2.3846867999999999</v>
      </c>
      <c r="I182" s="449">
        <v>0.13</v>
      </c>
      <c r="J182" s="98">
        <v>0.39625299999999997</v>
      </c>
      <c r="K182" s="3" t="s">
        <v>3715</v>
      </c>
      <c r="L182" s="82" t="s">
        <v>19</v>
      </c>
      <c r="M182" s="82">
        <v>1</v>
      </c>
      <c r="N182" s="346">
        <v>5.4</v>
      </c>
      <c r="O182" s="679">
        <v>5.4</v>
      </c>
      <c r="P182" s="98">
        <v>93.27748600000001</v>
      </c>
      <c r="Q182" s="98">
        <v>5.4</v>
      </c>
      <c r="R182" s="98">
        <v>6.5468088000000018</v>
      </c>
      <c r="S182" s="591">
        <v>12.086199332349565</v>
      </c>
      <c r="T182" s="463">
        <v>120.86199332349565</v>
      </c>
    </row>
    <row r="183" spans="1:21" s="2" customFormat="1" ht="9.75" customHeight="1">
      <c r="A183" s="362">
        <v>21</v>
      </c>
      <c r="B183" s="360" t="s">
        <v>32</v>
      </c>
      <c r="C183" s="360" t="s">
        <v>3717</v>
      </c>
      <c r="D183" s="362" t="s">
        <v>19</v>
      </c>
      <c r="E183" s="467">
        <v>1</v>
      </c>
      <c r="F183" s="449">
        <v>44.001587800000003</v>
      </c>
      <c r="G183" s="449">
        <v>0.97</v>
      </c>
      <c r="H183" s="98">
        <v>2.3846867999999999</v>
      </c>
      <c r="I183" s="449">
        <v>0.13</v>
      </c>
      <c r="J183" s="98">
        <v>0.39625299999999997</v>
      </c>
      <c r="K183" s="3" t="s">
        <v>3718</v>
      </c>
      <c r="L183" s="82" t="s">
        <v>19</v>
      </c>
      <c r="M183" s="82">
        <v>1</v>
      </c>
      <c r="N183" s="346">
        <v>34</v>
      </c>
      <c r="O183" s="679">
        <v>34</v>
      </c>
      <c r="P183" s="98">
        <v>44.001587800000003</v>
      </c>
      <c r="Q183" s="98">
        <v>34</v>
      </c>
      <c r="R183" s="98">
        <v>41.220648000000004</v>
      </c>
      <c r="S183" s="591">
        <v>57.013968096297184</v>
      </c>
      <c r="T183" s="463">
        <v>57.013968096297184</v>
      </c>
    </row>
    <row r="184" spans="1:21" s="2" customFormat="1" ht="9" customHeight="1">
      <c r="A184" s="362">
        <v>22</v>
      </c>
      <c r="B184" s="832" t="s">
        <v>3703</v>
      </c>
      <c r="C184" s="360" t="s">
        <v>3719</v>
      </c>
      <c r="D184" s="362" t="s">
        <v>119</v>
      </c>
      <c r="E184" s="484">
        <v>1</v>
      </c>
      <c r="F184" s="98">
        <v>32.972593600000003</v>
      </c>
      <c r="G184" s="449">
        <v>2.29</v>
      </c>
      <c r="H184" s="98">
        <v>5.6298276000000005</v>
      </c>
      <c r="I184" s="449">
        <v>0.22</v>
      </c>
      <c r="J184" s="451">
        <v>0.67058200000000001</v>
      </c>
      <c r="K184" s="714" t="s">
        <v>3720</v>
      </c>
      <c r="L184" s="84" t="s">
        <v>19</v>
      </c>
      <c r="M184" s="84">
        <v>1</v>
      </c>
      <c r="N184" s="84">
        <v>22</v>
      </c>
      <c r="O184" s="679">
        <v>22</v>
      </c>
      <c r="P184" s="98">
        <v>32.972593600000003</v>
      </c>
      <c r="Q184" s="98">
        <v>22</v>
      </c>
      <c r="R184" s="98">
        <v>26.672184000000005</v>
      </c>
      <c r="S184" s="591">
        <v>42.723421893483874</v>
      </c>
      <c r="T184" s="463">
        <v>42.723421893483874</v>
      </c>
    </row>
    <row r="185" spans="1:21" s="2" customFormat="1" ht="10.5" customHeight="1">
      <c r="A185" s="360">
        <v>23</v>
      </c>
      <c r="B185" s="841" t="s">
        <v>3542</v>
      </c>
      <c r="C185" s="841" t="s">
        <v>3721</v>
      </c>
      <c r="D185" s="841" t="s">
        <v>19</v>
      </c>
      <c r="E185" s="842">
        <v>1</v>
      </c>
      <c r="F185" s="462">
        <v>116.36323860000002</v>
      </c>
      <c r="G185" s="840">
        <v>7.89</v>
      </c>
      <c r="H185" s="462">
        <v>19.3970916</v>
      </c>
      <c r="I185" s="840">
        <v>0.39</v>
      </c>
      <c r="J185" s="462">
        <v>1.1887590000000001</v>
      </c>
      <c r="K185" s="3" t="s">
        <v>3722</v>
      </c>
      <c r="L185" s="82" t="s">
        <v>19</v>
      </c>
      <c r="M185" s="82">
        <v>1</v>
      </c>
      <c r="N185" s="346">
        <v>79</v>
      </c>
      <c r="O185" s="681">
        <v>79</v>
      </c>
      <c r="P185" s="98">
        <v>116.36323860000002</v>
      </c>
      <c r="Q185" s="98">
        <v>79</v>
      </c>
      <c r="R185" s="462">
        <v>95.777388000000016</v>
      </c>
      <c r="S185" s="588">
        <v>128.59749145820007</v>
      </c>
      <c r="T185" s="463">
        <v>128.59749145820007</v>
      </c>
      <c r="U185" s="720"/>
    </row>
    <row r="186" spans="1:21" s="2" customFormat="1" ht="9.75" customHeight="1">
      <c r="A186" s="362">
        <v>24</v>
      </c>
      <c r="B186" s="836" t="s">
        <v>3545</v>
      </c>
      <c r="C186" s="837" t="s">
        <v>3560</v>
      </c>
      <c r="D186" s="599" t="s">
        <v>120</v>
      </c>
      <c r="E186" s="839">
        <v>203.56000000000003</v>
      </c>
      <c r="F186" s="98">
        <v>0.79749599999999998</v>
      </c>
      <c r="G186" s="491">
        <v>0.25</v>
      </c>
      <c r="H186" s="98">
        <v>0.61460999999999999</v>
      </c>
      <c r="I186" s="491">
        <v>0.06</v>
      </c>
      <c r="J186" s="451">
        <v>0.18288599999999999</v>
      </c>
      <c r="K186" s="716"/>
      <c r="L186" s="304"/>
      <c r="M186" s="304"/>
      <c r="N186" s="304"/>
      <c r="O186" s="679">
        <v>0</v>
      </c>
      <c r="P186" s="98">
        <v>162.33828576000002</v>
      </c>
      <c r="Q186" s="98">
        <v>0</v>
      </c>
      <c r="R186" s="98">
        <v>0</v>
      </c>
      <c r="S186" s="591">
        <v>1.0333356993295733</v>
      </c>
      <c r="T186" s="463">
        <v>210.34581495552797</v>
      </c>
    </row>
    <row r="187" spans="1:21" s="2" customFormat="1" ht="9.75" customHeight="1">
      <c r="A187" s="362">
        <v>25</v>
      </c>
      <c r="B187" s="836" t="s">
        <v>27</v>
      </c>
      <c r="C187" s="837" t="s">
        <v>3515</v>
      </c>
      <c r="D187" s="599" t="s">
        <v>121</v>
      </c>
      <c r="E187" s="838">
        <v>727</v>
      </c>
      <c r="F187" s="98">
        <v>4.8494880000000009</v>
      </c>
      <c r="G187" s="491">
        <v>0</v>
      </c>
      <c r="H187" s="98">
        <v>0</v>
      </c>
      <c r="I187" s="491">
        <v>0</v>
      </c>
      <c r="J187" s="451">
        <v>0</v>
      </c>
      <c r="K187" s="716" t="s">
        <v>3129</v>
      </c>
      <c r="L187" s="304" t="s">
        <v>121</v>
      </c>
      <c r="M187" s="304">
        <v>1</v>
      </c>
      <c r="N187" s="304">
        <v>4</v>
      </c>
      <c r="O187" s="679">
        <v>4</v>
      </c>
      <c r="P187" s="98">
        <v>3525.5777760000005</v>
      </c>
      <c r="Q187" s="98">
        <v>4</v>
      </c>
      <c r="R187" s="98">
        <v>4.8494880000000009</v>
      </c>
      <c r="S187" s="591">
        <v>6.2836040229297376</v>
      </c>
      <c r="T187" s="463">
        <v>4568.1801246699197</v>
      </c>
    </row>
    <row r="188" spans="1:21" s="2" customFormat="1" ht="9.75" customHeight="1">
      <c r="A188" s="362">
        <v>26</v>
      </c>
      <c r="B188" s="360" t="s">
        <v>32</v>
      </c>
      <c r="C188" s="360" t="s">
        <v>3724</v>
      </c>
      <c r="D188" s="362" t="s">
        <v>19</v>
      </c>
      <c r="E188" s="467">
        <v>172</v>
      </c>
      <c r="F188" s="449">
        <v>6.0785916400000009</v>
      </c>
      <c r="G188" s="449">
        <v>0.97</v>
      </c>
      <c r="H188" s="98">
        <v>2.3846867999999999</v>
      </c>
      <c r="I188" s="449">
        <v>0.13</v>
      </c>
      <c r="J188" s="451">
        <v>0.39625299999999997</v>
      </c>
      <c r="K188" s="3" t="s">
        <v>3562</v>
      </c>
      <c r="L188" s="82" t="s">
        <v>19</v>
      </c>
      <c r="M188" s="82">
        <v>1</v>
      </c>
      <c r="N188" s="346">
        <v>2.72</v>
      </c>
      <c r="O188" s="679">
        <v>2.72</v>
      </c>
      <c r="P188" s="98">
        <v>1045.5177620800002</v>
      </c>
      <c r="Q188" s="98">
        <v>2.72</v>
      </c>
      <c r="R188" s="98">
        <v>3.2976518400000012</v>
      </c>
      <c r="S188" s="591">
        <v>7.8761846369866406</v>
      </c>
      <c r="T188" s="463">
        <v>1354.7037575617021</v>
      </c>
    </row>
    <row r="189" spans="1:21" s="2" customFormat="1" ht="9.75" customHeight="1">
      <c r="A189" s="362">
        <v>27</v>
      </c>
      <c r="B189" s="812" t="s">
        <v>27</v>
      </c>
      <c r="C189" s="360" t="s">
        <v>122</v>
      </c>
      <c r="D189" s="362" t="s">
        <v>19</v>
      </c>
      <c r="E189" s="467">
        <v>86</v>
      </c>
      <c r="F189" s="98">
        <v>2.1822696000000006</v>
      </c>
      <c r="G189" s="449"/>
      <c r="H189" s="98">
        <v>0</v>
      </c>
      <c r="I189" s="449"/>
      <c r="J189" s="451">
        <v>0</v>
      </c>
      <c r="K189" s="714" t="s">
        <v>122</v>
      </c>
      <c r="L189" s="84" t="s">
        <v>19</v>
      </c>
      <c r="M189" s="84">
        <v>1</v>
      </c>
      <c r="N189" s="84">
        <v>1.8</v>
      </c>
      <c r="O189" s="679">
        <v>1.8</v>
      </c>
      <c r="P189" s="98">
        <v>187.67518560000005</v>
      </c>
      <c r="Q189" s="98">
        <v>1.8</v>
      </c>
      <c r="R189" s="98">
        <v>2.1822696000000006</v>
      </c>
      <c r="S189" s="591">
        <v>2.8276218103183823</v>
      </c>
      <c r="T189" s="463">
        <v>243.17547568738087</v>
      </c>
    </row>
    <row r="190" spans="1:21" s="2" customFormat="1" ht="9.75" customHeight="1">
      <c r="A190" s="362">
        <v>28</v>
      </c>
      <c r="B190" s="836" t="s">
        <v>27</v>
      </c>
      <c r="C190" s="837" t="s">
        <v>3549</v>
      </c>
      <c r="D190" s="362" t="s">
        <v>19</v>
      </c>
      <c r="E190" s="838">
        <v>8</v>
      </c>
      <c r="F190" s="98">
        <v>1.4548464000000003</v>
      </c>
      <c r="G190" s="491">
        <v>0</v>
      </c>
      <c r="H190" s="98">
        <v>0</v>
      </c>
      <c r="I190" s="491">
        <v>0</v>
      </c>
      <c r="J190" s="451">
        <v>0</v>
      </c>
      <c r="K190" s="716" t="s">
        <v>3549</v>
      </c>
      <c r="L190" s="304" t="s">
        <v>121</v>
      </c>
      <c r="M190" s="304">
        <v>1</v>
      </c>
      <c r="N190" s="304">
        <v>1.2</v>
      </c>
      <c r="O190" s="679">
        <v>1.2</v>
      </c>
      <c r="P190" s="98">
        <v>11.638771200000003</v>
      </c>
      <c r="Q190" s="98">
        <v>1.2</v>
      </c>
      <c r="R190" s="98">
        <v>1.4548464000000003</v>
      </c>
      <c r="S190" s="591">
        <v>1.8850812068789213</v>
      </c>
      <c r="T190" s="463">
        <v>15.080649655031371</v>
      </c>
    </row>
    <row r="191" spans="1:21" s="2" customFormat="1" ht="9.75" customHeight="1">
      <c r="A191" s="362">
        <v>29</v>
      </c>
      <c r="B191" s="836" t="s">
        <v>27</v>
      </c>
      <c r="C191" s="837" t="s">
        <v>3726</v>
      </c>
      <c r="D191" s="362" t="s">
        <v>19</v>
      </c>
      <c r="E191" s="838">
        <v>12</v>
      </c>
      <c r="F191" s="98">
        <v>1.5760836000000003</v>
      </c>
      <c r="G191" s="491">
        <v>0</v>
      </c>
      <c r="H191" s="98">
        <v>0</v>
      </c>
      <c r="I191" s="491">
        <v>0</v>
      </c>
      <c r="J191" s="451">
        <v>0</v>
      </c>
      <c r="K191" s="716" t="s">
        <v>3726</v>
      </c>
      <c r="L191" s="304" t="s">
        <v>121</v>
      </c>
      <c r="M191" s="304">
        <v>1</v>
      </c>
      <c r="N191" s="304">
        <v>1.3</v>
      </c>
      <c r="O191" s="679">
        <v>1.3</v>
      </c>
      <c r="P191" s="98">
        <v>18.913003200000002</v>
      </c>
      <c r="Q191" s="98">
        <v>1.3</v>
      </c>
      <c r="R191" s="98">
        <v>1.5760836000000003</v>
      </c>
      <c r="S191" s="591">
        <v>2.0421713074521648</v>
      </c>
      <c r="T191" s="463">
        <v>24.506055689425978</v>
      </c>
    </row>
    <row r="192" spans="1:21" s="2" customFormat="1" ht="9.75" customHeight="1">
      <c r="A192" s="362">
        <v>30</v>
      </c>
      <c r="B192" s="836" t="s">
        <v>27</v>
      </c>
      <c r="C192" s="837" t="s">
        <v>3565</v>
      </c>
      <c r="D192" s="362" t="s">
        <v>19</v>
      </c>
      <c r="E192" s="838">
        <v>10</v>
      </c>
      <c r="F192" s="98">
        <v>0.72742320000000016</v>
      </c>
      <c r="G192" s="491">
        <v>0</v>
      </c>
      <c r="H192" s="98">
        <v>0</v>
      </c>
      <c r="I192" s="491">
        <v>0</v>
      </c>
      <c r="J192" s="451">
        <v>0</v>
      </c>
      <c r="K192" s="716" t="s">
        <v>3565</v>
      </c>
      <c r="L192" s="304" t="s">
        <v>121</v>
      </c>
      <c r="M192" s="304">
        <v>1</v>
      </c>
      <c r="N192" s="304">
        <v>0.6</v>
      </c>
      <c r="O192" s="679">
        <v>0.6</v>
      </c>
      <c r="P192" s="98">
        <v>7.2742320000000014</v>
      </c>
      <c r="Q192" s="98">
        <v>0.6</v>
      </c>
      <c r="R192" s="98">
        <v>0.72742320000000016</v>
      </c>
      <c r="S192" s="591">
        <v>0.94254060343946067</v>
      </c>
      <c r="T192" s="463">
        <v>9.4254060343946069</v>
      </c>
    </row>
    <row r="193" spans="1:20" s="2" customFormat="1" ht="9.75" customHeight="1">
      <c r="A193" s="362">
        <v>31</v>
      </c>
      <c r="B193" s="836" t="s">
        <v>27</v>
      </c>
      <c r="C193" s="837" t="s">
        <v>3563</v>
      </c>
      <c r="D193" s="362" t="s">
        <v>19</v>
      </c>
      <c r="E193" s="838">
        <v>18</v>
      </c>
      <c r="F193" s="98">
        <v>2.1822696000000006</v>
      </c>
      <c r="G193" s="491">
        <v>0</v>
      </c>
      <c r="H193" s="98">
        <v>0</v>
      </c>
      <c r="I193" s="491">
        <v>0</v>
      </c>
      <c r="J193" s="451">
        <v>0</v>
      </c>
      <c r="K193" s="716" t="s">
        <v>3563</v>
      </c>
      <c r="L193" s="304" t="s">
        <v>121</v>
      </c>
      <c r="M193" s="304">
        <v>1</v>
      </c>
      <c r="N193" s="304">
        <v>1.8</v>
      </c>
      <c r="O193" s="679">
        <v>1.8</v>
      </c>
      <c r="P193" s="98">
        <v>39.280852800000012</v>
      </c>
      <c r="Q193" s="98">
        <v>1.8</v>
      </c>
      <c r="R193" s="98">
        <v>2.1822696000000006</v>
      </c>
      <c r="S193" s="591">
        <v>2.8276218103183823</v>
      </c>
      <c r="T193" s="463">
        <v>50.897192585730885</v>
      </c>
    </row>
    <row r="194" spans="1:20" s="2" customFormat="1" ht="9.75" customHeight="1">
      <c r="A194" s="362">
        <v>32</v>
      </c>
      <c r="B194" s="836" t="s">
        <v>27</v>
      </c>
      <c r="C194" s="837" t="s">
        <v>3564</v>
      </c>
      <c r="D194" s="362" t="s">
        <v>19</v>
      </c>
      <c r="E194" s="838">
        <v>2</v>
      </c>
      <c r="F194" s="98">
        <v>3.879590400000001</v>
      </c>
      <c r="G194" s="491">
        <v>0</v>
      </c>
      <c r="H194" s="98">
        <v>0</v>
      </c>
      <c r="I194" s="491">
        <v>0</v>
      </c>
      <c r="J194" s="451">
        <v>0</v>
      </c>
      <c r="K194" s="716" t="s">
        <v>3564</v>
      </c>
      <c r="L194" s="304" t="s">
        <v>121</v>
      </c>
      <c r="M194" s="304">
        <v>1</v>
      </c>
      <c r="N194" s="304">
        <v>3.2</v>
      </c>
      <c r="O194" s="679">
        <v>3.2</v>
      </c>
      <c r="P194" s="98">
        <v>7.759180800000002</v>
      </c>
      <c r="Q194" s="98">
        <v>3.2</v>
      </c>
      <c r="R194" s="98">
        <v>3.879590400000001</v>
      </c>
      <c r="S194" s="591">
        <v>5.0268832183437908</v>
      </c>
      <c r="T194" s="463">
        <v>10.053766436687582</v>
      </c>
    </row>
    <row r="195" spans="1:20" s="2" customFormat="1" ht="9.75" customHeight="1">
      <c r="A195" s="362">
        <v>33</v>
      </c>
      <c r="B195" s="836" t="s">
        <v>27</v>
      </c>
      <c r="C195" s="837" t="s">
        <v>3727</v>
      </c>
      <c r="D195" s="362" t="s">
        <v>19</v>
      </c>
      <c r="E195" s="838">
        <v>12</v>
      </c>
      <c r="F195" s="98">
        <v>4.6070136000000002</v>
      </c>
      <c r="G195" s="491">
        <v>0</v>
      </c>
      <c r="H195" s="98">
        <v>0</v>
      </c>
      <c r="I195" s="491">
        <v>0</v>
      </c>
      <c r="J195" s="451">
        <v>0</v>
      </c>
      <c r="K195" s="716" t="s">
        <v>3727</v>
      </c>
      <c r="L195" s="304" t="s">
        <v>121</v>
      </c>
      <c r="M195" s="304">
        <v>1</v>
      </c>
      <c r="N195" s="304">
        <v>3.8</v>
      </c>
      <c r="O195" s="679">
        <v>3.8</v>
      </c>
      <c r="P195" s="98">
        <v>55.284163200000002</v>
      </c>
      <c r="Q195" s="98">
        <v>3.8</v>
      </c>
      <c r="R195" s="98">
        <v>4.6070136000000002</v>
      </c>
      <c r="S195" s="591">
        <v>5.9694238217832503</v>
      </c>
      <c r="T195" s="463">
        <v>71.633085861398996</v>
      </c>
    </row>
    <row r="196" spans="1:20" s="2" customFormat="1" ht="9.75" customHeight="1">
      <c r="A196" s="362">
        <v>34</v>
      </c>
      <c r="B196" s="360" t="s">
        <v>3507</v>
      </c>
      <c r="C196" s="360" t="s">
        <v>3578</v>
      </c>
      <c r="D196" s="362" t="s">
        <v>18</v>
      </c>
      <c r="E196" s="450">
        <v>180</v>
      </c>
      <c r="F196" s="450">
        <v>3.4290938440000001</v>
      </c>
      <c r="G196" s="835">
        <v>1.1100000000000001</v>
      </c>
      <c r="H196" s="98">
        <v>2.7288684000000001</v>
      </c>
      <c r="I196" s="449">
        <v>0.04</v>
      </c>
      <c r="J196" s="451">
        <v>0.12192399999999999</v>
      </c>
      <c r="K196" s="706" t="s">
        <v>3579</v>
      </c>
      <c r="L196" s="717" t="s">
        <v>18</v>
      </c>
      <c r="M196" s="718">
        <v>0.9</v>
      </c>
      <c r="N196" s="305">
        <v>0.53</v>
      </c>
      <c r="O196" s="679">
        <v>0.47700000000000004</v>
      </c>
      <c r="P196" s="98">
        <v>617.23689192000006</v>
      </c>
      <c r="Q196" s="98">
        <v>0.47700000000000004</v>
      </c>
      <c r="R196" s="98">
        <v>0.57830144400000016</v>
      </c>
      <c r="S196" s="591">
        <v>4.4431634583201349</v>
      </c>
      <c r="T196" s="463">
        <v>799.7694224976243</v>
      </c>
    </row>
    <row r="197" spans="1:20" s="2" customFormat="1" ht="9.75" customHeight="1">
      <c r="A197" s="362">
        <v>35</v>
      </c>
      <c r="B197" s="360" t="s">
        <v>3508</v>
      </c>
      <c r="C197" s="360" t="s">
        <v>3575</v>
      </c>
      <c r="D197" s="362" t="s">
        <v>18</v>
      </c>
      <c r="E197" s="450">
        <v>270</v>
      </c>
      <c r="F197" s="450">
        <v>3.1568749680000003</v>
      </c>
      <c r="G197" s="835">
        <v>0.88</v>
      </c>
      <c r="H197" s="98">
        <v>2.1634272000000001</v>
      </c>
      <c r="I197" s="449">
        <v>0.03</v>
      </c>
      <c r="J197" s="451">
        <v>9.1442999999999997E-2</v>
      </c>
      <c r="K197" s="706" t="s">
        <v>3576</v>
      </c>
      <c r="L197" s="717" t="s">
        <v>18</v>
      </c>
      <c r="M197" s="718">
        <v>0.93</v>
      </c>
      <c r="N197" s="305">
        <v>0.8</v>
      </c>
      <c r="O197" s="679">
        <v>0.74400000000000011</v>
      </c>
      <c r="P197" s="98">
        <v>852.35624136000013</v>
      </c>
      <c r="Q197" s="98">
        <v>0.74400000000000011</v>
      </c>
      <c r="R197" s="98">
        <v>0.90200476800000029</v>
      </c>
      <c r="S197" s="591">
        <v>4.0904425887456544</v>
      </c>
      <c r="T197" s="463">
        <v>1104.4194989613268</v>
      </c>
    </row>
    <row r="198" spans="1:20" s="2" customFormat="1" ht="9.75" customHeight="1">
      <c r="A198" s="362">
        <v>36</v>
      </c>
      <c r="B198" s="360" t="s">
        <v>3509</v>
      </c>
      <c r="C198" s="360" t="s">
        <v>3574</v>
      </c>
      <c r="D198" s="362" t="s">
        <v>18</v>
      </c>
      <c r="E198" s="450">
        <v>72</v>
      </c>
      <c r="F198" s="450">
        <v>3.0846314480000006</v>
      </c>
      <c r="G198" s="449">
        <v>0.72</v>
      </c>
      <c r="H198" s="98">
        <v>1.7700768</v>
      </c>
      <c r="I198" s="449">
        <v>0.02</v>
      </c>
      <c r="J198" s="451">
        <v>6.0961999999999995E-2</v>
      </c>
      <c r="K198" s="706" t="s">
        <v>3572</v>
      </c>
      <c r="L198" s="717" t="s">
        <v>18</v>
      </c>
      <c r="M198" s="718">
        <v>0.94</v>
      </c>
      <c r="N198" s="305">
        <v>1.1000000000000001</v>
      </c>
      <c r="O198" s="679">
        <v>1.034</v>
      </c>
      <c r="P198" s="98">
        <v>222.09346425600003</v>
      </c>
      <c r="Q198" s="98">
        <v>1.034</v>
      </c>
      <c r="R198" s="98">
        <v>1.2535926480000004</v>
      </c>
      <c r="S198" s="591">
        <v>3.9968348361535035</v>
      </c>
      <c r="T198" s="463">
        <v>287.77210820305226</v>
      </c>
    </row>
    <row r="199" spans="1:20" s="2" customFormat="1" ht="9.75" customHeight="1">
      <c r="A199" s="362">
        <v>37</v>
      </c>
      <c r="B199" s="360" t="s">
        <v>2410</v>
      </c>
      <c r="C199" s="360" t="s">
        <v>3569</v>
      </c>
      <c r="D199" s="362" t="s">
        <v>18</v>
      </c>
      <c r="E199" s="450">
        <v>26</v>
      </c>
      <c r="F199" s="450">
        <v>4.9852311799999995</v>
      </c>
      <c r="G199" s="449">
        <v>0.96</v>
      </c>
      <c r="H199" s="98">
        <v>2.3601023999999997</v>
      </c>
      <c r="I199" s="449">
        <v>0.02</v>
      </c>
      <c r="J199" s="451">
        <v>6.0961999999999995E-2</v>
      </c>
      <c r="K199" s="706" t="s">
        <v>3570</v>
      </c>
      <c r="L199" s="717" t="s">
        <v>18</v>
      </c>
      <c r="M199" s="718">
        <v>0.94</v>
      </c>
      <c r="N199" s="306">
        <v>2.25</v>
      </c>
      <c r="O199" s="679">
        <v>2.1149999999999998</v>
      </c>
      <c r="P199" s="98">
        <v>129.61601067999999</v>
      </c>
      <c r="Q199" s="98">
        <v>2.1149999999999998</v>
      </c>
      <c r="R199" s="98">
        <v>2.5641667799999999</v>
      </c>
      <c r="S199" s="591">
        <v>6.4594898879804949</v>
      </c>
      <c r="T199" s="463">
        <v>167.94673708749286</v>
      </c>
    </row>
    <row r="200" spans="1:20" s="2" customFormat="1" ht="13.5" customHeight="1">
      <c r="A200" s="362">
        <v>38</v>
      </c>
      <c r="B200" s="363" t="s">
        <v>3728</v>
      </c>
      <c r="C200" s="360" t="s">
        <v>3729</v>
      </c>
      <c r="D200" s="362" t="s">
        <v>18</v>
      </c>
      <c r="E200" s="449">
        <v>176</v>
      </c>
      <c r="F200" s="449">
        <v>6.2746233240000002</v>
      </c>
      <c r="G200" s="449">
        <v>0.83</v>
      </c>
      <c r="H200" s="98">
        <v>2.0405052000000001</v>
      </c>
      <c r="I200" s="449">
        <v>0.03</v>
      </c>
      <c r="J200" s="98">
        <v>9.1442999999999997E-2</v>
      </c>
      <c r="K200" s="706" t="s">
        <v>3730</v>
      </c>
      <c r="L200" s="3" t="s">
        <v>18</v>
      </c>
      <c r="M200" s="3">
        <v>1</v>
      </c>
      <c r="N200" s="348">
        <v>3.4169999999999998</v>
      </c>
      <c r="O200" s="98">
        <v>3.4169999999999998</v>
      </c>
      <c r="P200" s="98">
        <v>1104.333705024</v>
      </c>
      <c r="Q200" s="98">
        <v>3.4169999999999998</v>
      </c>
      <c r="R200" s="98">
        <v>4.1426751240000002</v>
      </c>
      <c r="S200" s="591">
        <v>8.1301878386038187</v>
      </c>
      <c r="T200" s="463">
        <v>1430.913059594272</v>
      </c>
    </row>
    <row r="201" spans="1:20" s="2" customFormat="1" ht="9.75" customHeight="1">
      <c r="A201" s="362">
        <v>39</v>
      </c>
      <c r="B201" s="360" t="s">
        <v>27</v>
      </c>
      <c r="C201" s="360" t="s">
        <v>2505</v>
      </c>
      <c r="D201" s="362" t="s">
        <v>18</v>
      </c>
      <c r="E201" s="471">
        <v>102</v>
      </c>
      <c r="F201" s="450">
        <v>0.13336092000000002</v>
      </c>
      <c r="G201" s="449"/>
      <c r="H201" s="98">
        <v>0</v>
      </c>
      <c r="I201" s="450"/>
      <c r="J201" s="451">
        <v>0</v>
      </c>
      <c r="K201" s="706" t="s">
        <v>3510</v>
      </c>
      <c r="L201" s="305" t="s">
        <v>18</v>
      </c>
      <c r="M201" s="305">
        <v>1</v>
      </c>
      <c r="N201" s="305">
        <v>0.11</v>
      </c>
      <c r="O201" s="679">
        <v>0.11</v>
      </c>
      <c r="P201" s="98">
        <v>13.602813840000001</v>
      </c>
      <c r="Q201" s="98">
        <v>0.11</v>
      </c>
      <c r="R201" s="98">
        <v>0.13336092000000002</v>
      </c>
      <c r="S201" s="591">
        <v>0.1727991106305678</v>
      </c>
      <c r="T201" s="463">
        <v>17.625509284317914</v>
      </c>
    </row>
    <row r="202" spans="1:20" s="2" customFormat="1" ht="9.75" customHeight="1">
      <c r="A202" s="362">
        <v>40</v>
      </c>
      <c r="B202" s="360" t="s">
        <v>27</v>
      </c>
      <c r="C202" s="360" t="s">
        <v>2504</v>
      </c>
      <c r="D202" s="362" t="s">
        <v>18</v>
      </c>
      <c r="E202" s="471">
        <v>270</v>
      </c>
      <c r="F202" s="450">
        <v>0.16973208000000004</v>
      </c>
      <c r="G202" s="449"/>
      <c r="H202" s="98">
        <v>0</v>
      </c>
      <c r="I202" s="450"/>
      <c r="J202" s="451">
        <v>0</v>
      </c>
      <c r="K202" s="706" t="s">
        <v>3511</v>
      </c>
      <c r="L202" s="305" t="s">
        <v>18</v>
      </c>
      <c r="M202" s="305">
        <v>1</v>
      </c>
      <c r="N202" s="305">
        <v>0.14000000000000001</v>
      </c>
      <c r="O202" s="679">
        <v>0.14000000000000001</v>
      </c>
      <c r="P202" s="98">
        <v>45.827661600000006</v>
      </c>
      <c r="Q202" s="98">
        <v>0.14000000000000001</v>
      </c>
      <c r="R202" s="98">
        <v>0.16973208000000004</v>
      </c>
      <c r="S202" s="591">
        <v>0.21992614080254083</v>
      </c>
      <c r="T202" s="463">
        <v>59.380058016686021</v>
      </c>
    </row>
    <row r="203" spans="1:20" s="2" customFormat="1" ht="9.75" customHeight="1">
      <c r="A203" s="362">
        <v>41</v>
      </c>
      <c r="B203" s="360" t="s">
        <v>27</v>
      </c>
      <c r="C203" s="360" t="s">
        <v>2503</v>
      </c>
      <c r="D203" s="362" t="s">
        <v>18</v>
      </c>
      <c r="E203" s="471">
        <v>72</v>
      </c>
      <c r="F203" s="450">
        <v>0.21822696</v>
      </c>
      <c r="G203" s="449"/>
      <c r="H203" s="98">
        <v>0</v>
      </c>
      <c r="I203" s="450"/>
      <c r="J203" s="451">
        <v>0</v>
      </c>
      <c r="K203" s="706" t="s">
        <v>3512</v>
      </c>
      <c r="L203" s="305" t="s">
        <v>18</v>
      </c>
      <c r="M203" s="305">
        <v>1</v>
      </c>
      <c r="N203" s="305">
        <v>0.18</v>
      </c>
      <c r="O203" s="679">
        <v>0.18</v>
      </c>
      <c r="P203" s="98">
        <v>15.71234112</v>
      </c>
      <c r="Q203" s="98">
        <v>0.18</v>
      </c>
      <c r="R203" s="98">
        <v>0.21822696</v>
      </c>
      <c r="S203" s="591">
        <v>0.28276218103183814</v>
      </c>
      <c r="T203" s="463">
        <v>20.358877034292348</v>
      </c>
    </row>
    <row r="204" spans="1:20" s="2" customFormat="1" ht="9.75" customHeight="1">
      <c r="A204" s="362">
        <v>42</v>
      </c>
      <c r="B204" s="360" t="s">
        <v>27</v>
      </c>
      <c r="C204" s="360" t="s">
        <v>2502</v>
      </c>
      <c r="D204" s="362" t="s">
        <v>18</v>
      </c>
      <c r="E204" s="471">
        <v>26</v>
      </c>
      <c r="F204" s="450">
        <v>0.26672184000000004</v>
      </c>
      <c r="G204" s="449"/>
      <c r="H204" s="98">
        <v>0</v>
      </c>
      <c r="I204" s="450"/>
      <c r="J204" s="451">
        <v>0</v>
      </c>
      <c r="K204" s="706" t="s">
        <v>3513</v>
      </c>
      <c r="L204" s="305" t="s">
        <v>18</v>
      </c>
      <c r="M204" s="305">
        <v>1</v>
      </c>
      <c r="N204" s="305">
        <v>0.22</v>
      </c>
      <c r="O204" s="679">
        <v>0.22</v>
      </c>
      <c r="P204" s="98">
        <v>6.934767840000001</v>
      </c>
      <c r="Q204" s="98">
        <v>0.22</v>
      </c>
      <c r="R204" s="98">
        <v>0.26672184000000004</v>
      </c>
      <c r="S204" s="591">
        <v>0.3455982212611356</v>
      </c>
      <c r="T204" s="463">
        <v>8.9855537527895262</v>
      </c>
    </row>
    <row r="205" spans="1:20" s="2" customFormat="1" ht="9.75" customHeight="1">
      <c r="A205" s="362">
        <v>43</v>
      </c>
      <c r="B205" s="360" t="s">
        <v>27</v>
      </c>
      <c r="C205" s="360" t="s">
        <v>2515</v>
      </c>
      <c r="D205" s="362" t="s">
        <v>18</v>
      </c>
      <c r="E205" s="471">
        <v>176</v>
      </c>
      <c r="F205" s="450">
        <v>0.42433020000000005</v>
      </c>
      <c r="G205" s="449"/>
      <c r="H205" s="98">
        <v>0</v>
      </c>
      <c r="I205" s="450"/>
      <c r="J205" s="451">
        <v>0</v>
      </c>
      <c r="K205" s="706" t="s">
        <v>3731</v>
      </c>
      <c r="L205" s="305" t="s">
        <v>18</v>
      </c>
      <c r="M205" s="305">
        <v>1</v>
      </c>
      <c r="N205" s="305">
        <v>0.35</v>
      </c>
      <c r="O205" s="679">
        <v>0.35</v>
      </c>
      <c r="P205" s="98">
        <v>74.682115200000013</v>
      </c>
      <c r="Q205" s="98">
        <v>0.35</v>
      </c>
      <c r="R205" s="98">
        <v>0.42433020000000005</v>
      </c>
      <c r="S205" s="591">
        <v>0.54981535200635201</v>
      </c>
      <c r="T205" s="463">
        <v>96.767501953117957</v>
      </c>
    </row>
    <row r="206" spans="1:20" s="2" customFormat="1" ht="9.75" customHeight="1">
      <c r="A206" s="362">
        <v>44</v>
      </c>
      <c r="B206" s="360" t="s">
        <v>27</v>
      </c>
      <c r="C206" s="360" t="s">
        <v>3581</v>
      </c>
      <c r="D206" s="362" t="s">
        <v>20</v>
      </c>
      <c r="E206" s="471">
        <v>5</v>
      </c>
      <c r="F206" s="450">
        <v>0.43402917600000002</v>
      </c>
      <c r="G206" s="449"/>
      <c r="H206" s="98">
        <v>0</v>
      </c>
      <c r="I206" s="450"/>
      <c r="J206" s="451">
        <v>0</v>
      </c>
      <c r="K206" s="706" t="s">
        <v>3581</v>
      </c>
      <c r="L206" s="305" t="s">
        <v>20</v>
      </c>
      <c r="M206" s="305">
        <v>1</v>
      </c>
      <c r="N206" s="305">
        <v>0.35799999999999998</v>
      </c>
      <c r="O206" s="679">
        <v>0.35799999999999998</v>
      </c>
      <c r="P206" s="98">
        <v>2.1701458800000002</v>
      </c>
      <c r="Q206" s="98">
        <v>0.35799999999999998</v>
      </c>
      <c r="R206" s="98">
        <v>0.43402917600000002</v>
      </c>
      <c r="S206" s="591">
        <v>0.56238256005221143</v>
      </c>
      <c r="T206" s="463">
        <v>2.8119128002610569</v>
      </c>
    </row>
    <row r="207" spans="1:20" s="2" customFormat="1" ht="9.75" customHeight="1">
      <c r="A207" s="362">
        <v>45</v>
      </c>
      <c r="B207" s="832" t="s">
        <v>27</v>
      </c>
      <c r="C207" s="360" t="s">
        <v>2514</v>
      </c>
      <c r="D207" s="362" t="s">
        <v>19</v>
      </c>
      <c r="E207" s="467">
        <v>506</v>
      </c>
      <c r="F207" s="98">
        <v>9.6989760000000022E-2</v>
      </c>
      <c r="G207" s="449"/>
      <c r="H207" s="98">
        <v>0</v>
      </c>
      <c r="I207" s="449"/>
      <c r="J207" s="451">
        <v>0</v>
      </c>
      <c r="K207" s="3" t="s">
        <v>3506</v>
      </c>
      <c r="L207" s="82" t="s">
        <v>19</v>
      </c>
      <c r="M207" s="82">
        <v>1</v>
      </c>
      <c r="N207" s="346">
        <v>0.08</v>
      </c>
      <c r="O207" s="679">
        <v>0.08</v>
      </c>
      <c r="P207" s="98">
        <v>49.076818560000014</v>
      </c>
      <c r="Q207" s="98">
        <v>0.08</v>
      </c>
      <c r="R207" s="98">
        <v>9.6989760000000022E-2</v>
      </c>
      <c r="S207" s="591">
        <v>0.12567208045859476</v>
      </c>
      <c r="T207" s="463">
        <v>63.590072712048951</v>
      </c>
    </row>
    <row r="208" spans="1:20" s="2" customFormat="1" ht="9.75" customHeight="1">
      <c r="A208" s="362">
        <v>46</v>
      </c>
      <c r="B208" s="832" t="s">
        <v>27</v>
      </c>
      <c r="C208" s="360" t="s">
        <v>3733</v>
      </c>
      <c r="D208" s="362" t="s">
        <v>19</v>
      </c>
      <c r="E208" s="467">
        <v>172</v>
      </c>
      <c r="F208" s="98">
        <v>0.36371160000000008</v>
      </c>
      <c r="G208" s="449"/>
      <c r="H208" s="98">
        <v>0</v>
      </c>
      <c r="I208" s="449"/>
      <c r="J208" s="451">
        <v>0</v>
      </c>
      <c r="K208" s="3" t="s">
        <v>3734</v>
      </c>
      <c r="L208" s="82" t="s">
        <v>19</v>
      </c>
      <c r="M208" s="82">
        <v>1</v>
      </c>
      <c r="N208" s="346">
        <v>0.3</v>
      </c>
      <c r="O208" s="679">
        <v>0.3</v>
      </c>
      <c r="P208" s="98">
        <v>62.558395200000014</v>
      </c>
      <c r="Q208" s="98">
        <v>0.3</v>
      </c>
      <c r="R208" s="98">
        <v>0.36371160000000008</v>
      </c>
      <c r="S208" s="591">
        <v>0.47127030171973033</v>
      </c>
      <c r="T208" s="463">
        <v>81.058491895793622</v>
      </c>
    </row>
    <row r="209" spans="1:22" s="2" customFormat="1" ht="12.75" customHeight="1">
      <c r="A209" s="362">
        <v>47</v>
      </c>
      <c r="B209" s="832" t="s">
        <v>3143</v>
      </c>
      <c r="C209" s="360" t="s">
        <v>3583</v>
      </c>
      <c r="D209" s="362" t="s">
        <v>2411</v>
      </c>
      <c r="E209" s="467">
        <v>34</v>
      </c>
      <c r="F209" s="449">
        <v>0.40915771000000001</v>
      </c>
      <c r="G209" s="449">
        <v>8.1500000000000003E-2</v>
      </c>
      <c r="H209" s="98">
        <v>0.20036286</v>
      </c>
      <c r="I209" s="449">
        <v>6.8500000000000005E-2</v>
      </c>
      <c r="J209" s="451">
        <v>0.20879485</v>
      </c>
      <c r="K209" s="607"/>
      <c r="L209" s="3"/>
      <c r="M209" s="3"/>
      <c r="N209" s="348"/>
      <c r="O209" s="793">
        <v>0</v>
      </c>
      <c r="P209" s="98">
        <v>13.91136214</v>
      </c>
      <c r="Q209" s="98">
        <v>0</v>
      </c>
      <c r="R209" s="98">
        <v>0</v>
      </c>
      <c r="S209" s="591">
        <v>0.53015597369634049</v>
      </c>
      <c r="T209" s="463">
        <v>18.025303105675576</v>
      </c>
    </row>
    <row r="210" spans="1:22" s="2" customFormat="1" ht="12.75" customHeight="1">
      <c r="A210" s="362">
        <v>48</v>
      </c>
      <c r="B210" s="832" t="s">
        <v>3586</v>
      </c>
      <c r="C210" s="360" t="s">
        <v>3749</v>
      </c>
      <c r="D210" s="362" t="s">
        <v>18</v>
      </c>
      <c r="E210" s="449">
        <v>202</v>
      </c>
      <c r="F210" s="449">
        <v>1.12275364</v>
      </c>
      <c r="G210" s="835">
        <v>0.23599999999999999</v>
      </c>
      <c r="H210" s="98">
        <v>0.5801918399999999</v>
      </c>
      <c r="I210" s="835">
        <v>0.17799999999999999</v>
      </c>
      <c r="J210" s="98">
        <v>0.54256179999999998</v>
      </c>
      <c r="K210" s="607"/>
      <c r="L210" s="3"/>
      <c r="M210" s="3"/>
      <c r="N210" s="348"/>
      <c r="O210" s="793">
        <v>0</v>
      </c>
      <c r="P210" s="98">
        <v>226.79623527999999</v>
      </c>
      <c r="Q210" s="98">
        <v>0</v>
      </c>
      <c r="R210" s="98">
        <v>0</v>
      </c>
      <c r="S210" s="591">
        <v>1.4547802343387601</v>
      </c>
      <c r="T210" s="463">
        <v>293.86560733642955</v>
      </c>
    </row>
    <row r="211" spans="1:22" s="2" customFormat="1" ht="8.25" customHeight="1">
      <c r="A211" s="360"/>
      <c r="B211" s="809"/>
      <c r="C211" s="834" t="s">
        <v>2525</v>
      </c>
      <c r="D211" s="394"/>
      <c r="E211" s="391"/>
      <c r="F211" s="333"/>
      <c r="G211" s="392"/>
      <c r="H211" s="333">
        <v>0</v>
      </c>
      <c r="I211" s="392"/>
      <c r="J211" s="395">
        <v>0</v>
      </c>
      <c r="K211" s="539"/>
      <c r="L211" s="539"/>
      <c r="M211" s="539"/>
      <c r="N211" s="539"/>
      <c r="O211" s="432"/>
      <c r="P211" s="333"/>
      <c r="Q211" s="333"/>
      <c r="R211" s="333">
        <v>0</v>
      </c>
      <c r="S211" s="591">
        <v>0</v>
      </c>
      <c r="T211" s="463">
        <v>0</v>
      </c>
    </row>
    <row r="212" spans="1:22" s="788" customFormat="1" ht="12.6" customHeight="1">
      <c r="A212" s="818">
        <v>1</v>
      </c>
      <c r="B212" s="818" t="s">
        <v>3346</v>
      </c>
      <c r="C212" s="818" t="s">
        <v>3347</v>
      </c>
      <c r="D212" s="820" t="s">
        <v>19</v>
      </c>
      <c r="E212" s="830">
        <v>1</v>
      </c>
      <c r="F212" s="822">
        <v>68.123598300000012</v>
      </c>
      <c r="G212" s="828">
        <v>4.1500000000000004</v>
      </c>
      <c r="H212" s="333">
        <v>10.202526000000002</v>
      </c>
      <c r="I212" s="821"/>
      <c r="J212" s="395">
        <v>0</v>
      </c>
      <c r="K212" s="685" t="s">
        <v>2537</v>
      </c>
      <c r="L212" s="686" t="s">
        <v>19</v>
      </c>
      <c r="M212" s="685">
        <v>1</v>
      </c>
      <c r="N212" s="687">
        <v>47.774999999999999</v>
      </c>
      <c r="O212" s="688">
        <v>47.774999999999999</v>
      </c>
      <c r="P212" s="810">
        <v>68.123598300000012</v>
      </c>
      <c r="Q212" s="810">
        <v>47.774999999999999</v>
      </c>
      <c r="R212" s="333">
        <v>57.921072300000006</v>
      </c>
      <c r="S212" s="588">
        <v>74.857817500911693</v>
      </c>
      <c r="T212" s="463">
        <v>74.857817500911693</v>
      </c>
      <c r="U212" s="787"/>
      <c r="V212" s="720"/>
    </row>
    <row r="213" spans="1:22" s="2" customFormat="1" ht="12.6" customHeight="1">
      <c r="A213" s="818">
        <v>2</v>
      </c>
      <c r="B213" s="832" t="s">
        <v>27</v>
      </c>
      <c r="C213" s="360" t="s">
        <v>3351</v>
      </c>
      <c r="D213" s="362" t="s">
        <v>19</v>
      </c>
      <c r="E213" s="833">
        <v>2</v>
      </c>
      <c r="F213" s="822">
        <v>26.672184000000005</v>
      </c>
      <c r="G213" s="831"/>
      <c r="H213" s="333">
        <v>0</v>
      </c>
      <c r="I213" s="831"/>
      <c r="J213" s="395">
        <v>0</v>
      </c>
      <c r="K213" s="691" t="s">
        <v>3352</v>
      </c>
      <c r="L213" s="691" t="s">
        <v>19</v>
      </c>
      <c r="M213" s="691">
        <v>1</v>
      </c>
      <c r="N213" s="691">
        <v>22</v>
      </c>
      <c r="O213" s="692">
        <v>22</v>
      </c>
      <c r="P213" s="810">
        <v>53.34436800000001</v>
      </c>
      <c r="Q213" s="810">
        <v>22</v>
      </c>
      <c r="R213" s="333">
        <v>26.672184000000005</v>
      </c>
      <c r="S213" s="588">
        <v>28.383866754236319</v>
      </c>
      <c r="T213" s="463">
        <v>56.767733508472638</v>
      </c>
    </row>
    <row r="214" spans="1:22" s="788" customFormat="1" ht="15.95" customHeight="1">
      <c r="A214" s="818">
        <v>3</v>
      </c>
      <c r="B214" s="824" t="s">
        <v>27</v>
      </c>
      <c r="C214" s="818" t="s">
        <v>3380</v>
      </c>
      <c r="D214" s="820" t="s">
        <v>19</v>
      </c>
      <c r="E214" s="825">
        <v>4</v>
      </c>
      <c r="F214" s="822">
        <v>12.404584159380001</v>
      </c>
      <c r="G214" s="821"/>
      <c r="H214" s="333">
        <v>0</v>
      </c>
      <c r="I214" s="821"/>
      <c r="J214" s="395">
        <v>0</v>
      </c>
      <c r="K214" s="693" t="s">
        <v>3380</v>
      </c>
      <c r="L214" s="686" t="s">
        <v>19</v>
      </c>
      <c r="M214" s="685">
        <v>1</v>
      </c>
      <c r="N214" s="694">
        <v>10.231665</v>
      </c>
      <c r="O214" s="688">
        <v>10.231665</v>
      </c>
      <c r="P214" s="810">
        <v>49.618336637520002</v>
      </c>
      <c r="Q214" s="810">
        <v>10.231665</v>
      </c>
      <c r="R214" s="333">
        <v>12.404584159380001</v>
      </c>
      <c r="S214" s="588">
        <v>13.200646183362876</v>
      </c>
      <c r="T214" s="463">
        <v>52.802584733451503</v>
      </c>
      <c r="U214" s="787"/>
    </row>
    <row r="215" spans="1:22" s="788" customFormat="1" ht="15.95" customHeight="1">
      <c r="A215" s="818">
        <v>4</v>
      </c>
      <c r="B215" s="819" t="s">
        <v>3356</v>
      </c>
      <c r="C215" s="818" t="s">
        <v>3357</v>
      </c>
      <c r="D215" s="820" t="s">
        <v>19</v>
      </c>
      <c r="E215" s="830">
        <v>2</v>
      </c>
      <c r="F215" s="822">
        <v>40.737685716000001</v>
      </c>
      <c r="G215" s="828">
        <v>1.75</v>
      </c>
      <c r="H215" s="333">
        <v>4.30227</v>
      </c>
      <c r="I215" s="829"/>
      <c r="J215" s="395">
        <v>0</v>
      </c>
      <c r="K215" s="685" t="s">
        <v>3358</v>
      </c>
      <c r="L215" s="685" t="s">
        <v>19</v>
      </c>
      <c r="M215" s="685">
        <v>1</v>
      </c>
      <c r="N215" s="698">
        <v>30.053000000000001</v>
      </c>
      <c r="O215" s="688">
        <v>30.053000000000001</v>
      </c>
      <c r="P215" s="810">
        <v>81.475371432000003</v>
      </c>
      <c r="Q215" s="810">
        <v>30.053000000000001</v>
      </c>
      <c r="R215" s="333">
        <v>36.435415716000001</v>
      </c>
      <c r="S215" s="588">
        <v>44.348212008310462</v>
      </c>
      <c r="T215" s="463">
        <v>88.696424016620924</v>
      </c>
      <c r="V215" s="720"/>
    </row>
    <row r="216" spans="1:22" s="788" customFormat="1" ht="15.95" customHeight="1">
      <c r="A216" s="818">
        <v>5</v>
      </c>
      <c r="B216" s="819" t="s">
        <v>2538</v>
      </c>
      <c r="C216" s="818" t="s">
        <v>3360</v>
      </c>
      <c r="D216" s="820" t="s">
        <v>19</v>
      </c>
      <c r="E216" s="830">
        <v>2</v>
      </c>
      <c r="F216" s="822">
        <v>10.100750400000001</v>
      </c>
      <c r="G216" s="828">
        <v>0.41</v>
      </c>
      <c r="H216" s="333">
        <v>1.0079604</v>
      </c>
      <c r="I216" s="829"/>
      <c r="J216" s="395">
        <v>0</v>
      </c>
      <c r="K216" s="685" t="s">
        <v>3360</v>
      </c>
      <c r="L216" s="685" t="s">
        <v>19</v>
      </c>
      <c r="M216" s="685">
        <v>1</v>
      </c>
      <c r="N216" s="698">
        <v>7.5</v>
      </c>
      <c r="O216" s="688">
        <v>7.5</v>
      </c>
      <c r="P216" s="810">
        <v>20.201500800000002</v>
      </c>
      <c r="Q216" s="810">
        <v>7.5</v>
      </c>
      <c r="R216" s="333">
        <v>9.0927900000000008</v>
      </c>
      <c r="S216" s="588">
        <v>10.982357947081448</v>
      </c>
      <c r="T216" s="463">
        <v>21.964715894162897</v>
      </c>
      <c r="V216" s="720"/>
    </row>
    <row r="217" spans="1:22" s="788" customFormat="1" ht="15.95" customHeight="1">
      <c r="A217" s="818">
        <v>6</v>
      </c>
      <c r="B217" s="818" t="s">
        <v>2956</v>
      </c>
      <c r="C217" s="818" t="s">
        <v>3373</v>
      </c>
      <c r="D217" s="820" t="s">
        <v>19</v>
      </c>
      <c r="E217" s="830">
        <v>48</v>
      </c>
      <c r="F217" s="822">
        <v>10.714923411299999</v>
      </c>
      <c r="G217" s="828">
        <v>0.88</v>
      </c>
      <c r="H217" s="333">
        <v>2.1634272000000001</v>
      </c>
      <c r="I217" s="829"/>
      <c r="J217" s="395">
        <v>0</v>
      </c>
      <c r="K217" s="685" t="s">
        <v>3362</v>
      </c>
      <c r="L217" s="685" t="s">
        <v>19</v>
      </c>
      <c r="M217" s="685">
        <v>1</v>
      </c>
      <c r="N217" s="698">
        <v>7.0535249999999987</v>
      </c>
      <c r="O217" s="688">
        <v>7.0535249999999987</v>
      </c>
      <c r="P217" s="810">
        <v>514.31632374239996</v>
      </c>
      <c r="Q217" s="810">
        <v>7.0535249999999987</v>
      </c>
      <c r="R217" s="333">
        <v>8.5514962112999999</v>
      </c>
      <c r="S217" s="591">
        <v>13.883596753436382</v>
      </c>
      <c r="T217" s="463">
        <v>666.41264416494641</v>
      </c>
      <c r="U217" s="787"/>
      <c r="V217" s="720"/>
    </row>
    <row r="218" spans="1:22" s="788" customFormat="1" ht="15.95" customHeight="1">
      <c r="A218" s="818">
        <v>7</v>
      </c>
      <c r="B218" s="818" t="s">
        <v>2956</v>
      </c>
      <c r="C218" s="818" t="s">
        <v>3374</v>
      </c>
      <c r="D218" s="820" t="s">
        <v>19</v>
      </c>
      <c r="E218" s="830">
        <v>2</v>
      </c>
      <c r="F218" s="822">
        <v>8.1927653211000013</v>
      </c>
      <c r="G218" s="828">
        <v>0.88</v>
      </c>
      <c r="H218" s="333">
        <v>2.1634272000000001</v>
      </c>
      <c r="I218" s="829"/>
      <c r="J218" s="395">
        <v>0</v>
      </c>
      <c r="K218" s="685" t="s">
        <v>3365</v>
      </c>
      <c r="L218" s="685" t="s">
        <v>19</v>
      </c>
      <c r="M218" s="685">
        <v>1</v>
      </c>
      <c r="N218" s="698">
        <v>4.9731749999999995</v>
      </c>
      <c r="O218" s="688">
        <v>4.9731749999999995</v>
      </c>
      <c r="P218" s="810">
        <v>16.385530642200003</v>
      </c>
      <c r="Q218" s="810">
        <v>4.9731749999999995</v>
      </c>
      <c r="R218" s="333">
        <v>6.0293381211000003</v>
      </c>
      <c r="S218" s="591">
        <v>10.615572846160916</v>
      </c>
      <c r="T218" s="463">
        <v>21.231145692321832</v>
      </c>
      <c r="U218" s="787"/>
    </row>
    <row r="219" spans="1:22" s="788" customFormat="1" ht="15.95" customHeight="1">
      <c r="A219" s="818">
        <v>8</v>
      </c>
      <c r="B219" s="818" t="s">
        <v>2956</v>
      </c>
      <c r="C219" s="818" t="s">
        <v>3375</v>
      </c>
      <c r="D219" s="820" t="s">
        <v>19</v>
      </c>
      <c r="E219" s="830">
        <v>2</v>
      </c>
      <c r="F219" s="822">
        <v>6.5677928202000002</v>
      </c>
      <c r="G219" s="828">
        <v>0.88</v>
      </c>
      <c r="H219" s="333">
        <v>2.1634272000000001</v>
      </c>
      <c r="I219" s="829"/>
      <c r="J219" s="395">
        <v>0</v>
      </c>
      <c r="K219" s="685" t="s">
        <v>3381</v>
      </c>
      <c r="L219" s="685" t="s">
        <v>19</v>
      </c>
      <c r="M219" s="685">
        <v>1</v>
      </c>
      <c r="N219" s="698">
        <v>3.6328499999999995</v>
      </c>
      <c r="O219" s="688">
        <v>3.6328499999999995</v>
      </c>
      <c r="P219" s="810">
        <v>13.1355856404</v>
      </c>
      <c r="Q219" s="810">
        <v>3.6328499999999995</v>
      </c>
      <c r="R219" s="333">
        <v>4.4043656202000001</v>
      </c>
      <c r="S219" s="591">
        <v>8.5100549556525884</v>
      </c>
      <c r="T219" s="463">
        <v>17.020109911305177</v>
      </c>
      <c r="U219" s="787"/>
    </row>
    <row r="220" spans="1:22" s="788" customFormat="1" ht="12.6" customHeight="1">
      <c r="A220" s="818">
        <v>9</v>
      </c>
      <c r="B220" s="824" t="s">
        <v>27</v>
      </c>
      <c r="C220" s="818" t="s">
        <v>3376</v>
      </c>
      <c r="D220" s="820" t="s">
        <v>19</v>
      </c>
      <c r="E220" s="825">
        <v>5</v>
      </c>
      <c r="F220" s="822">
        <v>11.876729514299999</v>
      </c>
      <c r="G220" s="821"/>
      <c r="H220" s="333">
        <v>0</v>
      </c>
      <c r="I220" s="821"/>
      <c r="J220" s="395">
        <v>0</v>
      </c>
      <c r="K220" s="693" t="s">
        <v>3353</v>
      </c>
      <c r="L220" s="686" t="s">
        <v>19</v>
      </c>
      <c r="M220" s="685">
        <v>1</v>
      </c>
      <c r="N220" s="699">
        <v>9.7962749999999978</v>
      </c>
      <c r="O220" s="688">
        <v>9.7962749999999978</v>
      </c>
      <c r="P220" s="810">
        <v>59.383647571499992</v>
      </c>
      <c r="Q220" s="810">
        <v>9.7962749999999978</v>
      </c>
      <c r="R220" s="333">
        <v>11.876729514299999</v>
      </c>
      <c r="S220" s="588">
        <v>12.638916558538924</v>
      </c>
      <c r="T220" s="463">
        <v>63.194582792694618</v>
      </c>
      <c r="U220" s="787"/>
    </row>
    <row r="221" spans="1:22" s="788" customFormat="1" ht="15.95" customHeight="1">
      <c r="A221" s="818">
        <v>10</v>
      </c>
      <c r="B221" s="824" t="s">
        <v>27</v>
      </c>
      <c r="C221" s="818" t="s">
        <v>3377</v>
      </c>
      <c r="D221" s="820" t="s">
        <v>19</v>
      </c>
      <c r="E221" s="830">
        <v>2</v>
      </c>
      <c r="F221" s="822">
        <v>0.48494880000000012</v>
      </c>
      <c r="G221" s="828">
        <v>0</v>
      </c>
      <c r="H221" s="333">
        <v>0</v>
      </c>
      <c r="I221" s="829"/>
      <c r="J221" s="395">
        <v>0</v>
      </c>
      <c r="K221" s="685" t="s">
        <v>3370</v>
      </c>
      <c r="L221" s="685" t="s">
        <v>19</v>
      </c>
      <c r="M221" s="685">
        <v>1</v>
      </c>
      <c r="N221" s="685">
        <v>0.4</v>
      </c>
      <c r="O221" s="688">
        <v>0.4</v>
      </c>
      <c r="P221" s="810">
        <v>0.96989760000000025</v>
      </c>
      <c r="Q221" s="810">
        <v>0.4</v>
      </c>
      <c r="R221" s="333">
        <v>0.48494880000000012</v>
      </c>
      <c r="S221" s="591">
        <v>0.62836040229297385</v>
      </c>
      <c r="T221" s="463">
        <v>1.2567208045859477</v>
      </c>
      <c r="U221" s="787"/>
    </row>
    <row r="222" spans="1:22" s="780" customFormat="1" ht="15.95" customHeight="1">
      <c r="A222" s="818">
        <v>11</v>
      </c>
      <c r="B222" s="819" t="s">
        <v>3371</v>
      </c>
      <c r="C222" s="818" t="s">
        <v>3372</v>
      </c>
      <c r="D222" s="820" t="s">
        <v>18</v>
      </c>
      <c r="E222" s="826">
        <v>360</v>
      </c>
      <c r="F222" s="827">
        <v>0.25669945399999999</v>
      </c>
      <c r="G222" s="826">
        <v>6.3600000000000004E-2</v>
      </c>
      <c r="H222" s="333">
        <v>0.156356784</v>
      </c>
      <c r="I222" s="826">
        <v>1.1000000000000001E-3</v>
      </c>
      <c r="J222" s="395">
        <v>3.3529100000000002E-3</v>
      </c>
      <c r="K222" s="714" t="s">
        <v>3382</v>
      </c>
      <c r="L222" s="714" t="s">
        <v>18</v>
      </c>
      <c r="M222" s="714">
        <v>1</v>
      </c>
      <c r="N222" s="714">
        <v>0.08</v>
      </c>
      <c r="O222" s="779">
        <v>0.08</v>
      </c>
      <c r="P222" s="98">
        <v>92.41180344</v>
      </c>
      <c r="Q222" s="98">
        <v>0.08</v>
      </c>
      <c r="R222" s="333">
        <v>9.6989760000000022E-2</v>
      </c>
      <c r="S222" s="591">
        <v>0.33261196271405702</v>
      </c>
      <c r="T222" s="463">
        <v>119.74030657706052</v>
      </c>
    </row>
    <row r="223" spans="1:22" s="2" customFormat="1" ht="12.75" customHeight="1">
      <c r="A223" s="362">
        <v>12</v>
      </c>
      <c r="B223" s="812" t="s">
        <v>2531</v>
      </c>
      <c r="C223" s="381" t="s">
        <v>3378</v>
      </c>
      <c r="D223" s="388" t="s">
        <v>18</v>
      </c>
      <c r="E223" s="390">
        <v>310</v>
      </c>
      <c r="F223" s="390">
        <v>0.50367665952000007</v>
      </c>
      <c r="G223" s="449">
        <v>7.51E-2</v>
      </c>
      <c r="H223" s="333">
        <v>0.18462884400000001</v>
      </c>
      <c r="I223" s="388"/>
      <c r="J223" s="395">
        <v>0</v>
      </c>
      <c r="K223" s="580" t="s">
        <v>3383</v>
      </c>
      <c r="L223" s="580" t="s">
        <v>18</v>
      </c>
      <c r="M223" s="580">
        <v>1.02</v>
      </c>
      <c r="N223" s="558">
        <v>0.25800000000000001</v>
      </c>
      <c r="O223" s="563">
        <v>0.26316000000000001</v>
      </c>
      <c r="P223" s="391">
        <v>156.13976445120002</v>
      </c>
      <c r="Q223" s="391">
        <v>0.26316000000000001</v>
      </c>
      <c r="R223" s="333">
        <v>0.31904781552000006</v>
      </c>
      <c r="S223" s="591">
        <v>0.65262656264242402</v>
      </c>
      <c r="T223" s="463">
        <v>202.31423441915146</v>
      </c>
    </row>
    <row r="224" spans="1:22" s="2" customFormat="1" ht="12.75" customHeight="1">
      <c r="A224" s="362">
        <v>13</v>
      </c>
      <c r="B224" s="812" t="s">
        <v>2531</v>
      </c>
      <c r="C224" s="381" t="s">
        <v>3379</v>
      </c>
      <c r="D224" s="388" t="s">
        <v>18</v>
      </c>
      <c r="E224" s="390">
        <v>50</v>
      </c>
      <c r="F224" s="390">
        <v>0.43195273200000006</v>
      </c>
      <c r="G224" s="449">
        <v>7.51E-2</v>
      </c>
      <c r="H224" s="333">
        <v>0.18462884400000001</v>
      </c>
      <c r="I224" s="388"/>
      <c r="J224" s="395">
        <v>0</v>
      </c>
      <c r="K224" s="580" t="s">
        <v>3384</v>
      </c>
      <c r="L224" s="580" t="s">
        <v>18</v>
      </c>
      <c r="M224" s="580">
        <v>1.02</v>
      </c>
      <c r="N224" s="558">
        <v>0.2</v>
      </c>
      <c r="O224" s="563">
        <v>0.20400000000000001</v>
      </c>
      <c r="P224" s="391">
        <v>21.597636600000001</v>
      </c>
      <c r="Q224" s="391">
        <v>0.20400000000000001</v>
      </c>
      <c r="R224" s="333">
        <v>0.24732388800000005</v>
      </c>
      <c r="S224" s="591">
        <v>0.55969205914329323</v>
      </c>
      <c r="T224" s="463">
        <v>27.984602957164661</v>
      </c>
    </row>
    <row r="225" spans="1:21" s="2" customFormat="1" ht="12.75" customHeight="1">
      <c r="A225" s="366">
        <v>14</v>
      </c>
      <c r="B225" s="381" t="s">
        <v>2555</v>
      </c>
      <c r="C225" s="381" t="s">
        <v>3385</v>
      </c>
      <c r="D225" s="388" t="s">
        <v>2556</v>
      </c>
      <c r="E225" s="399">
        <v>4</v>
      </c>
      <c r="F225" s="390">
        <v>91.198360000000008</v>
      </c>
      <c r="G225" s="388">
        <v>18.8</v>
      </c>
      <c r="H225" s="333">
        <v>46.218672000000005</v>
      </c>
      <c r="I225" s="388">
        <v>0.04</v>
      </c>
      <c r="J225" s="395">
        <v>0.12192399999999999</v>
      </c>
      <c r="K225" s="580" t="s">
        <v>3386</v>
      </c>
      <c r="L225" s="580" t="s">
        <v>19</v>
      </c>
      <c r="M225" s="580">
        <v>1</v>
      </c>
      <c r="N225" s="538">
        <v>37</v>
      </c>
      <c r="O225" s="563">
        <v>37</v>
      </c>
      <c r="P225" s="391">
        <v>364.79344000000003</v>
      </c>
      <c r="Q225" s="391">
        <v>37</v>
      </c>
      <c r="R225" s="333">
        <v>44.85776400000001</v>
      </c>
      <c r="S225" s="588">
        <v>107.78118324495168</v>
      </c>
      <c r="T225" s="463">
        <v>431.12473297980671</v>
      </c>
    </row>
    <row r="226" spans="1:21" s="2" customFormat="1" ht="12.75" customHeight="1">
      <c r="A226" s="366">
        <v>15</v>
      </c>
      <c r="B226" s="381" t="s">
        <v>2555</v>
      </c>
      <c r="C226" s="381" t="s">
        <v>3409</v>
      </c>
      <c r="D226" s="388" t="s">
        <v>2556</v>
      </c>
      <c r="E226" s="399">
        <v>1</v>
      </c>
      <c r="F226" s="390">
        <v>91.198360000000008</v>
      </c>
      <c r="G226" s="388">
        <v>18.8</v>
      </c>
      <c r="H226" s="333">
        <v>46.218672000000005</v>
      </c>
      <c r="I226" s="388">
        <v>0.04</v>
      </c>
      <c r="J226" s="395">
        <v>0.12192399999999999</v>
      </c>
      <c r="K226" s="580" t="s">
        <v>3386</v>
      </c>
      <c r="L226" s="580" t="s">
        <v>19</v>
      </c>
      <c r="M226" s="580">
        <v>1</v>
      </c>
      <c r="N226" s="538">
        <v>37</v>
      </c>
      <c r="O226" s="563">
        <v>37</v>
      </c>
      <c r="P226" s="391">
        <v>91.198360000000008</v>
      </c>
      <c r="Q226" s="391">
        <v>37</v>
      </c>
      <c r="R226" s="333">
        <v>44.85776400000001</v>
      </c>
      <c r="S226" s="588">
        <v>107.78118324495168</v>
      </c>
      <c r="T226" s="463">
        <v>107.78118324495168</v>
      </c>
    </row>
    <row r="227" spans="1:21" s="788" customFormat="1" ht="15.95" customHeight="1">
      <c r="A227" s="818">
        <v>16</v>
      </c>
      <c r="B227" s="824" t="s">
        <v>27</v>
      </c>
      <c r="C227" s="818" t="s">
        <v>3387</v>
      </c>
      <c r="D227" s="820" t="s">
        <v>19</v>
      </c>
      <c r="E227" s="825">
        <v>2</v>
      </c>
      <c r="F227" s="822">
        <v>1.4548464000000003</v>
      </c>
      <c r="G227" s="821"/>
      <c r="H227" s="333">
        <v>0</v>
      </c>
      <c r="I227" s="821"/>
      <c r="J227" s="395">
        <v>0</v>
      </c>
      <c r="K227" s="693" t="s">
        <v>3388</v>
      </c>
      <c r="L227" s="686" t="s">
        <v>19</v>
      </c>
      <c r="M227" s="685">
        <v>1</v>
      </c>
      <c r="N227" s="694">
        <v>1.2</v>
      </c>
      <c r="O227" s="688">
        <v>1.2</v>
      </c>
      <c r="P227" s="810">
        <v>2.9096928000000006</v>
      </c>
      <c r="Q227" s="810">
        <v>1.2</v>
      </c>
      <c r="R227" s="333">
        <v>1.4548464000000003</v>
      </c>
      <c r="S227" s="591">
        <v>1.8850812068789213</v>
      </c>
      <c r="T227" s="463">
        <v>3.7701624137578427</v>
      </c>
      <c r="U227" s="787"/>
    </row>
    <row r="228" spans="1:21" s="2" customFormat="1" ht="12.75" customHeight="1">
      <c r="A228" s="366">
        <v>17</v>
      </c>
      <c r="B228" s="381" t="s">
        <v>2553</v>
      </c>
      <c r="C228" s="381" t="s">
        <v>3389</v>
      </c>
      <c r="D228" s="388" t="s">
        <v>19</v>
      </c>
      <c r="E228" s="399">
        <v>1</v>
      </c>
      <c r="F228" s="390">
        <v>153.806544</v>
      </c>
      <c r="G228" s="388">
        <v>16.7</v>
      </c>
      <c r="H228" s="333">
        <v>41.055947999999994</v>
      </c>
      <c r="I228" s="388"/>
      <c r="J228" s="395">
        <v>0</v>
      </c>
      <c r="K228" s="580" t="s">
        <v>2554</v>
      </c>
      <c r="L228" s="580" t="s">
        <v>19</v>
      </c>
      <c r="M228" s="580">
        <v>1</v>
      </c>
      <c r="N228" s="558">
        <v>93</v>
      </c>
      <c r="O228" s="563">
        <v>93</v>
      </c>
      <c r="P228" s="391">
        <v>153.806544</v>
      </c>
      <c r="Q228" s="391">
        <v>93</v>
      </c>
      <c r="R228" s="333">
        <v>112.75059600000002</v>
      </c>
      <c r="S228" s="588">
        <v>173.18357407191317</v>
      </c>
      <c r="T228" s="463">
        <v>173.18357407191317</v>
      </c>
    </row>
    <row r="229" spans="1:21" s="788" customFormat="1" ht="15.95" customHeight="1">
      <c r="A229" s="366">
        <v>18</v>
      </c>
      <c r="B229" s="824" t="s">
        <v>27</v>
      </c>
      <c r="C229" s="818" t="s">
        <v>3390</v>
      </c>
      <c r="D229" s="820" t="s">
        <v>19</v>
      </c>
      <c r="E229" s="825">
        <v>2</v>
      </c>
      <c r="F229" s="822">
        <v>30.309300000000004</v>
      </c>
      <c r="G229" s="821"/>
      <c r="H229" s="333">
        <v>0</v>
      </c>
      <c r="I229" s="821"/>
      <c r="J229" s="395">
        <v>0</v>
      </c>
      <c r="K229" s="693" t="s">
        <v>3390</v>
      </c>
      <c r="L229" s="686" t="s">
        <v>19</v>
      </c>
      <c r="M229" s="685">
        <v>1</v>
      </c>
      <c r="N229" s="694">
        <v>25</v>
      </c>
      <c r="O229" s="688">
        <v>25</v>
      </c>
      <c r="P229" s="810">
        <v>60.618600000000008</v>
      </c>
      <c r="Q229" s="810">
        <v>25</v>
      </c>
      <c r="R229" s="333">
        <v>30.309300000000004</v>
      </c>
      <c r="S229" s="588">
        <v>32.254394038904906</v>
      </c>
      <c r="T229" s="463">
        <v>64.508788077809811</v>
      </c>
      <c r="U229" s="787"/>
    </row>
    <row r="230" spans="1:21" s="2" customFormat="1" ht="12.75" customHeight="1">
      <c r="A230" s="362">
        <v>19</v>
      </c>
      <c r="B230" s="808" t="s">
        <v>2533</v>
      </c>
      <c r="C230" s="381" t="s">
        <v>3391</v>
      </c>
      <c r="D230" s="388" t="s">
        <v>18</v>
      </c>
      <c r="E230" s="390">
        <v>50</v>
      </c>
      <c r="F230" s="390">
        <v>0.74317283919999999</v>
      </c>
      <c r="G230" s="823">
        <v>0.151</v>
      </c>
      <c r="H230" s="333">
        <v>0.37122443999999999</v>
      </c>
      <c r="I230" s="388">
        <v>4.9000000000000002E-2</v>
      </c>
      <c r="J230" s="395">
        <v>0.14935689999999999</v>
      </c>
      <c r="K230" s="580" t="s">
        <v>3391</v>
      </c>
      <c r="L230" s="580" t="s">
        <v>18</v>
      </c>
      <c r="M230" s="580">
        <v>1.02</v>
      </c>
      <c r="N230" s="558">
        <v>0.18</v>
      </c>
      <c r="O230" s="563">
        <v>0.18359999999999999</v>
      </c>
      <c r="P230" s="391">
        <v>37.158641959999997</v>
      </c>
      <c r="Q230" s="391">
        <v>0.18359999999999999</v>
      </c>
      <c r="R230" s="333">
        <v>0.22259149920000001</v>
      </c>
      <c r="S230" s="591">
        <v>0.96294780853756812</v>
      </c>
      <c r="T230" s="463">
        <v>48.147390426878403</v>
      </c>
    </row>
    <row r="231" spans="1:21" s="2" customFormat="1" ht="12.75" customHeight="1">
      <c r="A231" s="362">
        <v>20</v>
      </c>
      <c r="B231" s="808" t="s">
        <v>2533</v>
      </c>
      <c r="C231" s="381" t="s">
        <v>3392</v>
      </c>
      <c r="D231" s="388" t="s">
        <v>18</v>
      </c>
      <c r="E231" s="390">
        <v>100</v>
      </c>
      <c r="F231" s="390">
        <v>0.92866575520000016</v>
      </c>
      <c r="G231" s="823">
        <v>0.151</v>
      </c>
      <c r="H231" s="333">
        <v>0.37122443999999999</v>
      </c>
      <c r="I231" s="388">
        <v>4.9000000000000002E-2</v>
      </c>
      <c r="J231" s="395">
        <v>0.14935689999999999</v>
      </c>
      <c r="K231" s="580" t="s">
        <v>3392</v>
      </c>
      <c r="L231" s="580" t="s">
        <v>18</v>
      </c>
      <c r="M231" s="580">
        <v>1.02</v>
      </c>
      <c r="N231" s="558">
        <v>0.33</v>
      </c>
      <c r="O231" s="563">
        <v>0.33660000000000001</v>
      </c>
      <c r="P231" s="391">
        <v>92.866575520000012</v>
      </c>
      <c r="Q231" s="391">
        <v>0.33660000000000001</v>
      </c>
      <c r="R231" s="333">
        <v>0.40808441520000011</v>
      </c>
      <c r="S231" s="591">
        <v>1.2032956624146307</v>
      </c>
      <c r="T231" s="463">
        <v>120.32956624146307</v>
      </c>
    </row>
    <row r="232" spans="1:21" s="780" customFormat="1" ht="15.95" customHeight="1">
      <c r="A232" s="818">
        <v>21</v>
      </c>
      <c r="B232" s="819" t="s">
        <v>3371</v>
      </c>
      <c r="C232" s="818" t="s">
        <v>3393</v>
      </c>
      <c r="D232" s="820" t="s">
        <v>18</v>
      </c>
      <c r="E232" s="821">
        <v>150</v>
      </c>
      <c r="F232" s="822">
        <v>0.30519433399999996</v>
      </c>
      <c r="G232" s="821">
        <v>6.3600000000000004E-2</v>
      </c>
      <c r="H232" s="333">
        <v>0.156356784</v>
      </c>
      <c r="I232" s="821">
        <v>1.1000000000000001E-3</v>
      </c>
      <c r="J232" s="395">
        <v>3.3529100000000002E-3</v>
      </c>
      <c r="K232" s="695" t="s">
        <v>3394</v>
      </c>
      <c r="L232" s="695" t="s">
        <v>18</v>
      </c>
      <c r="M232" s="695">
        <v>1</v>
      </c>
      <c r="N232" s="695">
        <v>0.12</v>
      </c>
      <c r="O232" s="688">
        <v>0.12</v>
      </c>
      <c r="P232" s="810">
        <v>45.779150099999995</v>
      </c>
      <c r="Q232" s="810">
        <v>0.12</v>
      </c>
      <c r="R232" s="333">
        <v>0.14548464</v>
      </c>
      <c r="S232" s="591">
        <v>0.3954480029433543</v>
      </c>
      <c r="T232" s="463">
        <v>59.317200441503147</v>
      </c>
    </row>
    <row r="233" spans="1:21" s="315" customFormat="1" ht="6.75" customHeight="1">
      <c r="A233" s="365"/>
      <c r="B233" s="815"/>
      <c r="C233" s="417" t="s">
        <v>123</v>
      </c>
      <c r="D233" s="418"/>
      <c r="E233" s="420"/>
      <c r="F233" s="814"/>
      <c r="G233" s="420"/>
      <c r="H233" s="333">
        <v>0</v>
      </c>
      <c r="I233" s="420"/>
      <c r="J233" s="333">
        <v>0</v>
      </c>
      <c r="K233" s="573"/>
      <c r="L233" s="571"/>
      <c r="M233" s="439"/>
      <c r="N233" s="439"/>
      <c r="O233" s="572"/>
      <c r="P233" s="814"/>
      <c r="Q233" s="814"/>
      <c r="R233" s="333">
        <v>0</v>
      </c>
      <c r="S233" s="591">
        <v>0</v>
      </c>
      <c r="T233" s="463">
        <v>0</v>
      </c>
    </row>
    <row r="234" spans="1:21" s="315" customFormat="1" ht="6.75" customHeight="1">
      <c r="A234" s="365"/>
      <c r="B234" s="815"/>
      <c r="C234" s="419" t="s">
        <v>3199</v>
      </c>
      <c r="D234" s="418"/>
      <c r="E234" s="420"/>
      <c r="F234" s="814"/>
      <c r="G234" s="420"/>
      <c r="H234" s="333">
        <v>0</v>
      </c>
      <c r="I234" s="420"/>
      <c r="J234" s="333">
        <v>0</v>
      </c>
      <c r="K234" s="573"/>
      <c r="L234" s="571"/>
      <c r="M234" s="439"/>
      <c r="N234" s="439"/>
      <c r="O234" s="572"/>
      <c r="P234" s="814"/>
      <c r="Q234" s="814"/>
      <c r="R234" s="333">
        <v>0</v>
      </c>
      <c r="S234" s="591">
        <v>0</v>
      </c>
      <c r="T234" s="463">
        <v>0</v>
      </c>
    </row>
    <row r="235" spans="1:21" s="2" customFormat="1" ht="12.75" customHeight="1">
      <c r="A235" s="366">
        <v>1</v>
      </c>
      <c r="B235" s="808" t="s">
        <v>2407</v>
      </c>
      <c r="C235" s="381" t="s">
        <v>2735</v>
      </c>
      <c r="D235" s="388" t="s">
        <v>19</v>
      </c>
      <c r="E235" s="399">
        <v>1</v>
      </c>
      <c r="F235" s="333">
        <v>129.67876080000002</v>
      </c>
      <c r="G235" s="392">
        <v>4.42</v>
      </c>
      <c r="H235" s="333">
        <v>10.8663048</v>
      </c>
      <c r="I235" s="392"/>
      <c r="J235" s="333">
        <v>0</v>
      </c>
      <c r="K235" s="329" t="s">
        <v>2736</v>
      </c>
      <c r="L235" s="539" t="s">
        <v>19</v>
      </c>
      <c r="M235" s="579">
        <v>1</v>
      </c>
      <c r="N235" s="539">
        <v>98</v>
      </c>
      <c r="O235" s="432">
        <v>98</v>
      </c>
      <c r="P235" s="333">
        <v>129.67876080000002</v>
      </c>
      <c r="Q235" s="333">
        <v>98</v>
      </c>
      <c r="R235" s="333">
        <v>118.81245600000003</v>
      </c>
      <c r="S235" s="588">
        <v>140.51697007278065</v>
      </c>
      <c r="T235" s="463">
        <v>140.51697007278065</v>
      </c>
    </row>
    <row r="236" spans="1:21" s="2" customFormat="1" ht="15.75" customHeight="1">
      <c r="A236" s="364">
        <v>2</v>
      </c>
      <c r="B236" s="393" t="s">
        <v>10</v>
      </c>
      <c r="C236" s="393" t="s">
        <v>2700</v>
      </c>
      <c r="D236" s="394" t="s">
        <v>30</v>
      </c>
      <c r="E236" s="399">
        <v>1</v>
      </c>
      <c r="F236" s="817">
        <v>25.846645000000002</v>
      </c>
      <c r="G236" s="394">
        <v>1.55</v>
      </c>
      <c r="H236" s="333">
        <v>3.8105820000000001</v>
      </c>
      <c r="I236" s="394">
        <v>7.0000000000000007E-2</v>
      </c>
      <c r="J236" s="333">
        <v>0.21336700000000003</v>
      </c>
      <c r="K236" s="580" t="s">
        <v>3428</v>
      </c>
      <c r="L236" s="581" t="s">
        <v>30</v>
      </c>
      <c r="M236" s="581">
        <v>1</v>
      </c>
      <c r="N236" s="558">
        <v>18</v>
      </c>
      <c r="O236" s="563">
        <v>18</v>
      </c>
      <c r="P236" s="816">
        <v>25.846645000000002</v>
      </c>
      <c r="Q236" s="816">
        <v>18</v>
      </c>
      <c r="R236" s="333">
        <v>21.822696000000001</v>
      </c>
      <c r="S236" s="591">
        <v>33.490150403761547</v>
      </c>
      <c r="T236" s="463">
        <v>33.490150403761547</v>
      </c>
    </row>
    <row r="237" spans="1:21" s="2" customFormat="1" ht="12.75" customHeight="1">
      <c r="A237" s="366">
        <v>3</v>
      </c>
      <c r="B237" s="381" t="s">
        <v>9</v>
      </c>
      <c r="C237" s="381" t="s">
        <v>3429</v>
      </c>
      <c r="D237" s="388" t="s">
        <v>30</v>
      </c>
      <c r="E237" s="399">
        <v>1</v>
      </c>
      <c r="F237" s="390">
        <v>10.256370000000002</v>
      </c>
      <c r="G237" s="388">
        <v>1.04</v>
      </c>
      <c r="H237" s="333">
        <v>2.5567776000000002</v>
      </c>
      <c r="I237" s="388">
        <v>0.06</v>
      </c>
      <c r="J237" s="333">
        <v>0.18288599999999999</v>
      </c>
      <c r="K237" s="580" t="s">
        <v>3430</v>
      </c>
      <c r="L237" s="581" t="s">
        <v>30</v>
      </c>
      <c r="M237" s="581">
        <v>1</v>
      </c>
      <c r="N237" s="558">
        <v>6.2</v>
      </c>
      <c r="O237" s="563">
        <v>6.2</v>
      </c>
      <c r="P237" s="391">
        <v>10.256370000000002</v>
      </c>
      <c r="Q237" s="391">
        <v>6.2</v>
      </c>
      <c r="R237" s="333">
        <v>7.5167064000000021</v>
      </c>
      <c r="S237" s="591">
        <v>13.289437522611847</v>
      </c>
      <c r="T237" s="463">
        <v>13.289437522611847</v>
      </c>
    </row>
    <row r="238" spans="1:21" s="2" customFormat="1" ht="12.75" customHeight="1">
      <c r="A238" s="366">
        <v>4</v>
      </c>
      <c r="B238" s="393" t="s">
        <v>8</v>
      </c>
      <c r="C238" s="381" t="s">
        <v>2703</v>
      </c>
      <c r="D238" s="394" t="s">
        <v>30</v>
      </c>
      <c r="E238" s="399">
        <v>5</v>
      </c>
      <c r="F238" s="817">
        <v>4.3860251239999997</v>
      </c>
      <c r="G238" s="394">
        <v>0.9</v>
      </c>
      <c r="H238" s="333">
        <v>2.212596</v>
      </c>
      <c r="I238" s="394">
        <v>0.05</v>
      </c>
      <c r="J238" s="333">
        <v>0.15240500000000001</v>
      </c>
      <c r="K238" s="580" t="s">
        <v>2737</v>
      </c>
      <c r="L238" s="581" t="s">
        <v>30</v>
      </c>
      <c r="M238" s="581">
        <v>1</v>
      </c>
      <c r="N238" s="558">
        <v>1.667</v>
      </c>
      <c r="O238" s="563">
        <v>1.667</v>
      </c>
      <c r="P238" s="816">
        <v>21.930125619999998</v>
      </c>
      <c r="Q238" s="816">
        <v>1.667</v>
      </c>
      <c r="R238" s="333">
        <v>2.0210241240000002</v>
      </c>
      <c r="S238" s="591">
        <v>5.683083474758015</v>
      </c>
      <c r="T238" s="463">
        <v>28.415417373790074</v>
      </c>
    </row>
    <row r="239" spans="1:21" s="2" customFormat="1" ht="12.75" customHeight="1">
      <c r="A239" s="366">
        <v>5</v>
      </c>
      <c r="B239" s="393" t="s">
        <v>8</v>
      </c>
      <c r="C239" s="381" t="s">
        <v>2704</v>
      </c>
      <c r="D239" s="394" t="s">
        <v>30</v>
      </c>
      <c r="E239" s="399">
        <v>6</v>
      </c>
      <c r="F239" s="817">
        <v>4.1835590000000007</v>
      </c>
      <c r="G239" s="394">
        <v>0.9</v>
      </c>
      <c r="H239" s="333">
        <v>2.212596</v>
      </c>
      <c r="I239" s="394">
        <v>0.05</v>
      </c>
      <c r="J239" s="333">
        <v>0.15240500000000001</v>
      </c>
      <c r="K239" s="580" t="s">
        <v>2705</v>
      </c>
      <c r="L239" s="581" t="s">
        <v>30</v>
      </c>
      <c r="M239" s="581">
        <v>1</v>
      </c>
      <c r="N239" s="558">
        <v>1.5</v>
      </c>
      <c r="O239" s="563">
        <v>1.5</v>
      </c>
      <c r="P239" s="816">
        <v>25.101354000000004</v>
      </c>
      <c r="Q239" s="816">
        <v>1.5</v>
      </c>
      <c r="R239" s="333">
        <v>1.8185580000000003</v>
      </c>
      <c r="S239" s="591">
        <v>5.4207430068006994</v>
      </c>
      <c r="T239" s="463">
        <v>32.524458040804198</v>
      </c>
    </row>
    <row r="240" spans="1:21" s="2" customFormat="1" ht="12.75" customHeight="1">
      <c r="A240" s="366">
        <v>6</v>
      </c>
      <c r="B240" s="381" t="s">
        <v>8</v>
      </c>
      <c r="C240" s="381" t="s">
        <v>3432</v>
      </c>
      <c r="D240" s="388" t="s">
        <v>30</v>
      </c>
      <c r="E240" s="399">
        <v>3</v>
      </c>
      <c r="F240" s="390">
        <v>6.1536635000000004</v>
      </c>
      <c r="G240" s="388">
        <v>0.9</v>
      </c>
      <c r="H240" s="333">
        <v>2.212596</v>
      </c>
      <c r="I240" s="388">
        <v>0.05</v>
      </c>
      <c r="J240" s="333">
        <v>0.15240500000000001</v>
      </c>
      <c r="K240" s="580" t="s">
        <v>3433</v>
      </c>
      <c r="L240" s="581" t="s">
        <v>30</v>
      </c>
      <c r="M240" s="581">
        <v>1</v>
      </c>
      <c r="N240" s="558">
        <v>3.125</v>
      </c>
      <c r="O240" s="563">
        <v>3.125</v>
      </c>
      <c r="P240" s="391">
        <v>18.460990500000001</v>
      </c>
      <c r="Q240" s="391">
        <v>3.125</v>
      </c>
      <c r="R240" s="333">
        <v>3.7886625000000005</v>
      </c>
      <c r="S240" s="591">
        <v>7.9734571411159045</v>
      </c>
      <c r="T240" s="463">
        <v>23.920371423347714</v>
      </c>
    </row>
    <row r="241" spans="1:20" s="315" customFormat="1" ht="6.75" customHeight="1">
      <c r="A241" s="365"/>
      <c r="B241" s="815"/>
      <c r="C241" s="419" t="s">
        <v>3736</v>
      </c>
      <c r="D241" s="418"/>
      <c r="E241" s="399"/>
      <c r="F241" s="814"/>
      <c r="G241" s="420"/>
      <c r="H241" s="333">
        <v>0</v>
      </c>
      <c r="I241" s="420"/>
      <c r="J241" s="333">
        <v>0</v>
      </c>
      <c r="K241" s="573"/>
      <c r="L241" s="571"/>
      <c r="M241" s="439"/>
      <c r="N241" s="439"/>
      <c r="O241" s="572"/>
      <c r="P241" s="814"/>
      <c r="Q241" s="814"/>
      <c r="R241" s="333">
        <v>0</v>
      </c>
      <c r="S241" s="591">
        <v>0</v>
      </c>
      <c r="T241" s="463">
        <v>0</v>
      </c>
    </row>
    <row r="242" spans="1:20" s="2" customFormat="1" ht="15.75" customHeight="1">
      <c r="A242" s="366">
        <v>7</v>
      </c>
      <c r="B242" s="808" t="s">
        <v>2739</v>
      </c>
      <c r="C242" s="381" t="s">
        <v>2707</v>
      </c>
      <c r="D242" s="388" t="s">
        <v>19</v>
      </c>
      <c r="E242" s="399">
        <v>1</v>
      </c>
      <c r="F242" s="333">
        <v>40.702448400000002</v>
      </c>
      <c r="G242" s="392">
        <v>3.66</v>
      </c>
      <c r="H242" s="333">
        <v>8.9978904000000011</v>
      </c>
      <c r="I242" s="392">
        <v>0.06</v>
      </c>
      <c r="J242" s="333">
        <v>0.18288599999999999</v>
      </c>
      <c r="K242" s="329" t="s">
        <v>3186</v>
      </c>
      <c r="L242" s="539" t="s">
        <v>19</v>
      </c>
      <c r="M242" s="539">
        <v>1</v>
      </c>
      <c r="N242" s="539">
        <v>26</v>
      </c>
      <c r="O242" s="432">
        <v>26</v>
      </c>
      <c r="P242" s="333">
        <v>40.702448400000002</v>
      </c>
      <c r="Q242" s="333">
        <v>26</v>
      </c>
      <c r="R242" s="333">
        <v>31.521672000000002</v>
      </c>
      <c r="S242" s="588">
        <v>45.440333543078538</v>
      </c>
      <c r="T242" s="463">
        <v>45.440333543078538</v>
      </c>
    </row>
    <row r="243" spans="1:20" s="2" customFormat="1" ht="12.75" customHeight="1">
      <c r="A243" s="366">
        <v>8</v>
      </c>
      <c r="B243" s="381" t="s">
        <v>9</v>
      </c>
      <c r="C243" s="381" t="s">
        <v>3429</v>
      </c>
      <c r="D243" s="388" t="s">
        <v>30</v>
      </c>
      <c r="E243" s="399">
        <v>1</v>
      </c>
      <c r="F243" s="390">
        <v>10.256370000000002</v>
      </c>
      <c r="G243" s="388">
        <v>1.04</v>
      </c>
      <c r="H243" s="333">
        <v>2.5567776000000002</v>
      </c>
      <c r="I243" s="388">
        <v>0.06</v>
      </c>
      <c r="J243" s="333">
        <v>0.18288599999999999</v>
      </c>
      <c r="K243" s="580" t="s">
        <v>3430</v>
      </c>
      <c r="L243" s="581" t="s">
        <v>30</v>
      </c>
      <c r="M243" s="581">
        <v>1</v>
      </c>
      <c r="N243" s="558">
        <v>6.2</v>
      </c>
      <c r="O243" s="563">
        <v>6.2</v>
      </c>
      <c r="P243" s="391">
        <v>10.256370000000002</v>
      </c>
      <c r="Q243" s="391">
        <v>6.2</v>
      </c>
      <c r="R243" s="333">
        <v>7.5167064000000021</v>
      </c>
      <c r="S243" s="591">
        <v>13.289437522611847</v>
      </c>
      <c r="T243" s="463">
        <v>13.289437522611847</v>
      </c>
    </row>
    <row r="244" spans="1:20" s="2" customFormat="1" ht="12.75" customHeight="1">
      <c r="A244" s="366">
        <v>9</v>
      </c>
      <c r="B244" s="393" t="s">
        <v>8</v>
      </c>
      <c r="C244" s="381" t="s">
        <v>2703</v>
      </c>
      <c r="D244" s="394" t="s">
        <v>30</v>
      </c>
      <c r="E244" s="399">
        <v>2</v>
      </c>
      <c r="F244" s="817">
        <v>4.3860251239999997</v>
      </c>
      <c r="G244" s="394">
        <v>0.9</v>
      </c>
      <c r="H244" s="333">
        <v>2.212596</v>
      </c>
      <c r="I244" s="394">
        <v>0.05</v>
      </c>
      <c r="J244" s="333">
        <v>0.15240500000000001</v>
      </c>
      <c r="K244" s="580" t="s">
        <v>2737</v>
      </c>
      <c r="L244" s="581" t="s">
        <v>30</v>
      </c>
      <c r="M244" s="581">
        <v>1</v>
      </c>
      <c r="N244" s="558">
        <v>1.667</v>
      </c>
      <c r="O244" s="563">
        <v>1.667</v>
      </c>
      <c r="P244" s="816">
        <v>8.7720502479999993</v>
      </c>
      <c r="Q244" s="816">
        <v>1.667</v>
      </c>
      <c r="R244" s="333">
        <v>2.0210241240000002</v>
      </c>
      <c r="S244" s="591">
        <v>5.683083474758015</v>
      </c>
      <c r="T244" s="463">
        <v>11.36616694951603</v>
      </c>
    </row>
    <row r="245" spans="1:20" s="2" customFormat="1" ht="12.75" customHeight="1">
      <c r="A245" s="366">
        <v>10</v>
      </c>
      <c r="B245" s="393" t="s">
        <v>8</v>
      </c>
      <c r="C245" s="381" t="s">
        <v>2704</v>
      </c>
      <c r="D245" s="394" t="s">
        <v>30</v>
      </c>
      <c r="E245" s="399">
        <v>3</v>
      </c>
      <c r="F245" s="817">
        <v>4.1835590000000007</v>
      </c>
      <c r="G245" s="394">
        <v>0.9</v>
      </c>
      <c r="H245" s="333">
        <v>2.212596</v>
      </c>
      <c r="I245" s="394">
        <v>0.05</v>
      </c>
      <c r="J245" s="333">
        <v>0.15240500000000001</v>
      </c>
      <c r="K245" s="580" t="s">
        <v>2705</v>
      </c>
      <c r="L245" s="581" t="s">
        <v>30</v>
      </c>
      <c r="M245" s="581">
        <v>1</v>
      </c>
      <c r="N245" s="558">
        <v>1.5</v>
      </c>
      <c r="O245" s="563">
        <v>1.5</v>
      </c>
      <c r="P245" s="816">
        <v>12.550677000000002</v>
      </c>
      <c r="Q245" s="816">
        <v>1.5</v>
      </c>
      <c r="R245" s="333">
        <v>1.8185580000000003</v>
      </c>
      <c r="S245" s="591">
        <v>5.4207430068006994</v>
      </c>
      <c r="T245" s="463">
        <v>16.262229020402099</v>
      </c>
    </row>
    <row r="246" spans="1:20" s="2" customFormat="1" ht="12.75" customHeight="1">
      <c r="A246" s="366">
        <v>11</v>
      </c>
      <c r="B246" s="381" t="s">
        <v>8</v>
      </c>
      <c r="C246" s="381" t="s">
        <v>3432</v>
      </c>
      <c r="D246" s="388" t="s">
        <v>30</v>
      </c>
      <c r="E246" s="399">
        <v>1</v>
      </c>
      <c r="F246" s="390">
        <v>6.1536635000000004</v>
      </c>
      <c r="G246" s="388">
        <v>0.9</v>
      </c>
      <c r="H246" s="333">
        <v>2.212596</v>
      </c>
      <c r="I246" s="388">
        <v>0.05</v>
      </c>
      <c r="J246" s="333">
        <v>0.15240500000000001</v>
      </c>
      <c r="K246" s="580" t="s">
        <v>3433</v>
      </c>
      <c r="L246" s="581" t="s">
        <v>30</v>
      </c>
      <c r="M246" s="581">
        <v>1</v>
      </c>
      <c r="N246" s="558">
        <v>3.125</v>
      </c>
      <c r="O246" s="563">
        <v>3.125</v>
      </c>
      <c r="P246" s="391">
        <v>6.1536635000000004</v>
      </c>
      <c r="Q246" s="391">
        <v>3.125</v>
      </c>
      <c r="R246" s="333">
        <v>3.7886625000000005</v>
      </c>
      <c r="S246" s="591">
        <v>7.9734571411159045</v>
      </c>
      <c r="T246" s="463">
        <v>7.9734571411159045</v>
      </c>
    </row>
    <row r="247" spans="1:20" s="315" customFormat="1" ht="6.75" customHeight="1">
      <c r="A247" s="365"/>
      <c r="B247" s="815"/>
      <c r="C247" s="417" t="s">
        <v>2740</v>
      </c>
      <c r="D247" s="418"/>
      <c r="E247" s="392"/>
      <c r="F247" s="333">
        <v>0</v>
      </c>
      <c r="G247" s="420"/>
      <c r="H247" s="333">
        <v>0</v>
      </c>
      <c r="I247" s="420"/>
      <c r="J247" s="333">
        <v>0</v>
      </c>
      <c r="K247" s="573"/>
      <c r="L247" s="571"/>
      <c r="M247" s="439"/>
      <c r="N247" s="439"/>
      <c r="O247" s="572"/>
      <c r="P247" s="814"/>
      <c r="Q247" s="814"/>
      <c r="R247" s="333">
        <v>0</v>
      </c>
      <c r="S247" s="591">
        <v>0</v>
      </c>
      <c r="T247" s="463">
        <v>0</v>
      </c>
    </row>
    <row r="248" spans="1:20" s="2" customFormat="1" ht="12.75" customHeight="1">
      <c r="A248" s="362">
        <v>12</v>
      </c>
      <c r="B248" s="808" t="s">
        <v>2749</v>
      </c>
      <c r="C248" s="393" t="s">
        <v>2752</v>
      </c>
      <c r="D248" s="394" t="s">
        <v>18</v>
      </c>
      <c r="E248" s="392">
        <v>725</v>
      </c>
      <c r="F248" s="333">
        <v>0.54987319918799993</v>
      </c>
      <c r="G248" s="392">
        <v>6.2399999999999997E-2</v>
      </c>
      <c r="H248" s="333">
        <v>0.153406656</v>
      </c>
      <c r="I248" s="392">
        <v>2.7000000000000001E-3</v>
      </c>
      <c r="J248" s="333">
        <v>8.2298700000000002E-3</v>
      </c>
      <c r="K248" s="329" t="s">
        <v>2753</v>
      </c>
      <c r="L248" s="539" t="s">
        <v>18</v>
      </c>
      <c r="M248" s="539">
        <v>1.02</v>
      </c>
      <c r="N248" s="539">
        <v>0.31395000000000001</v>
      </c>
      <c r="O248" s="432">
        <v>0.32022899999999999</v>
      </c>
      <c r="P248" s="395">
        <v>398.65806941129995</v>
      </c>
      <c r="Q248" s="395">
        <v>0.32022899999999999</v>
      </c>
      <c r="R248" s="333">
        <v>0.38823667318799998</v>
      </c>
      <c r="S248" s="591">
        <v>0.7124845852838404</v>
      </c>
      <c r="T248" s="463">
        <v>516.55132433078427</v>
      </c>
    </row>
    <row r="249" spans="1:20" s="2" customFormat="1" ht="12.75" customHeight="1">
      <c r="A249" s="362">
        <v>13</v>
      </c>
      <c r="B249" s="808" t="s">
        <v>2749</v>
      </c>
      <c r="C249" s="393" t="s">
        <v>2754</v>
      </c>
      <c r="D249" s="394" t="s">
        <v>18</v>
      </c>
      <c r="E249" s="392">
        <v>570</v>
      </c>
      <c r="F249" s="333">
        <v>0.73759203018000008</v>
      </c>
      <c r="G249" s="392">
        <v>6.2399999999999997E-2</v>
      </c>
      <c r="H249" s="333">
        <v>0.153406656</v>
      </c>
      <c r="I249" s="392">
        <v>2.7000000000000001E-3</v>
      </c>
      <c r="J249" s="333">
        <v>8.2298700000000002E-3</v>
      </c>
      <c r="K249" s="329" t="s">
        <v>2755</v>
      </c>
      <c r="L249" s="539" t="s">
        <v>18</v>
      </c>
      <c r="M249" s="539">
        <v>1.02</v>
      </c>
      <c r="N249" s="539">
        <v>0.46575</v>
      </c>
      <c r="O249" s="432">
        <v>0.47506500000000002</v>
      </c>
      <c r="P249" s="395">
        <v>420.42745720260007</v>
      </c>
      <c r="Q249" s="395">
        <v>0.47506500000000002</v>
      </c>
      <c r="R249" s="333">
        <v>0.57595550418000008</v>
      </c>
      <c r="S249" s="591">
        <v>0.95571661340742786</v>
      </c>
      <c r="T249" s="463">
        <v>544.75846964223388</v>
      </c>
    </row>
    <row r="250" spans="1:20" s="2" customFormat="1" ht="12.75" customHeight="1">
      <c r="A250" s="362">
        <v>14</v>
      </c>
      <c r="B250" s="808" t="s">
        <v>2749</v>
      </c>
      <c r="C250" s="393" t="s">
        <v>3187</v>
      </c>
      <c r="D250" s="394" t="s">
        <v>18</v>
      </c>
      <c r="E250" s="392">
        <v>430</v>
      </c>
      <c r="F250" s="333">
        <v>1.0319692878720002</v>
      </c>
      <c r="G250" s="392">
        <v>6.2399999999999997E-2</v>
      </c>
      <c r="H250" s="333">
        <v>0.153406656</v>
      </c>
      <c r="I250" s="392">
        <v>2.7000000000000001E-3</v>
      </c>
      <c r="J250" s="333">
        <v>8.2298700000000002E-3</v>
      </c>
      <c r="K250" s="329" t="s">
        <v>3188</v>
      </c>
      <c r="L250" s="539" t="s">
        <v>18</v>
      </c>
      <c r="M250" s="539">
        <v>1.02</v>
      </c>
      <c r="N250" s="539">
        <v>0.70379999999999998</v>
      </c>
      <c r="O250" s="432">
        <v>0.71787599999999996</v>
      </c>
      <c r="P250" s="395">
        <v>443.74679378496006</v>
      </c>
      <c r="Q250" s="395">
        <v>0.71787599999999996</v>
      </c>
      <c r="R250" s="333">
        <v>0.87033276187200015</v>
      </c>
      <c r="S250" s="591">
        <v>1.337148657510326</v>
      </c>
      <c r="T250" s="463">
        <v>574.97392272944012</v>
      </c>
    </row>
    <row r="251" spans="1:20" s="2" customFormat="1" ht="12.75" customHeight="1">
      <c r="A251" s="362">
        <v>15</v>
      </c>
      <c r="B251" s="808" t="s">
        <v>2750</v>
      </c>
      <c r="C251" s="393" t="s">
        <v>2758</v>
      </c>
      <c r="D251" s="394" t="s">
        <v>18</v>
      </c>
      <c r="E251" s="392">
        <v>7</v>
      </c>
      <c r="F251" s="333">
        <v>13.370311763375</v>
      </c>
      <c r="G251" s="392">
        <v>3.0623999999999998</v>
      </c>
      <c r="H251" s="333">
        <v>7.5287266559999999</v>
      </c>
      <c r="I251" s="392">
        <v>6.4999999999999997E-3</v>
      </c>
      <c r="J251" s="333">
        <v>1.9812649999999998E-2</v>
      </c>
      <c r="K251" s="329" t="s">
        <v>3142</v>
      </c>
      <c r="L251" s="539" t="s">
        <v>18</v>
      </c>
      <c r="M251" s="539">
        <v>1.02</v>
      </c>
      <c r="N251" s="539">
        <v>4.7078124999999993</v>
      </c>
      <c r="O251" s="432">
        <v>4.8019687499999995</v>
      </c>
      <c r="P251" s="395">
        <v>93.592182343624998</v>
      </c>
      <c r="Q251" s="395">
        <v>4.8019687499999995</v>
      </c>
      <c r="R251" s="333">
        <v>5.8217724573750003</v>
      </c>
      <c r="S251" s="591">
        <v>17.324250474311501</v>
      </c>
      <c r="T251" s="463">
        <v>121.26975332018051</v>
      </c>
    </row>
    <row r="252" spans="1:20" s="2" customFormat="1" ht="12.75" customHeight="1">
      <c r="A252" s="362">
        <v>16</v>
      </c>
      <c r="B252" s="808" t="s">
        <v>2750</v>
      </c>
      <c r="C252" s="393" t="s">
        <v>2759</v>
      </c>
      <c r="D252" s="394" t="s">
        <v>18</v>
      </c>
      <c r="E252" s="392">
        <v>30</v>
      </c>
      <c r="F252" s="333">
        <v>18.944955463460001</v>
      </c>
      <c r="G252" s="392">
        <v>4.0624000000000002</v>
      </c>
      <c r="H252" s="333">
        <v>9.9871666560000012</v>
      </c>
      <c r="I252" s="392">
        <v>6.4999999999999997E-3</v>
      </c>
      <c r="J252" s="333">
        <v>1.9812649999999998E-2</v>
      </c>
      <c r="K252" s="329" t="s">
        <v>2760</v>
      </c>
      <c r="L252" s="539" t="s">
        <v>18</v>
      </c>
      <c r="M252" s="539">
        <v>1.02</v>
      </c>
      <c r="N252" s="539">
        <v>7.2277499999999986</v>
      </c>
      <c r="O252" s="432">
        <v>7.372304999999999</v>
      </c>
      <c r="P252" s="395">
        <v>568.3486639038</v>
      </c>
      <c r="Q252" s="395">
        <v>7.372304999999999</v>
      </c>
      <c r="R252" s="333">
        <v>8.9379761574599996</v>
      </c>
      <c r="S252" s="591">
        <v>24.547457043799668</v>
      </c>
      <c r="T252" s="463">
        <v>736.42371131399</v>
      </c>
    </row>
    <row r="253" spans="1:20" s="2" customFormat="1" ht="15.75" customHeight="1">
      <c r="A253" s="362">
        <v>17</v>
      </c>
      <c r="B253" s="808" t="s">
        <v>27</v>
      </c>
      <c r="C253" s="381" t="s">
        <v>2708</v>
      </c>
      <c r="D253" s="388" t="s">
        <v>2709</v>
      </c>
      <c r="E253" s="399">
        <v>5</v>
      </c>
      <c r="F253" s="333">
        <v>1.4548464000000003</v>
      </c>
      <c r="G253" s="389"/>
      <c r="H253" s="333">
        <v>0</v>
      </c>
      <c r="I253" s="392"/>
      <c r="J253" s="333">
        <v>0</v>
      </c>
      <c r="K253" s="329" t="s">
        <v>2708</v>
      </c>
      <c r="L253" s="539" t="s">
        <v>2709</v>
      </c>
      <c r="M253" s="539">
        <v>1</v>
      </c>
      <c r="N253" s="539">
        <v>1.2</v>
      </c>
      <c r="O253" s="432">
        <v>1.2</v>
      </c>
      <c r="P253" s="333">
        <v>7.2742320000000014</v>
      </c>
      <c r="Q253" s="333">
        <v>1.2</v>
      </c>
      <c r="R253" s="333">
        <v>1.4548464000000003</v>
      </c>
      <c r="S253" s="591">
        <v>1.8850812068789213</v>
      </c>
      <c r="T253" s="463">
        <v>9.4254060343946069</v>
      </c>
    </row>
    <row r="254" spans="1:20" s="315" customFormat="1" ht="8.25" customHeight="1">
      <c r="A254" s="365"/>
      <c r="B254" s="815"/>
      <c r="C254" s="417" t="s">
        <v>2741</v>
      </c>
      <c r="D254" s="418"/>
      <c r="E254" s="392"/>
      <c r="F254" s="333">
        <v>0</v>
      </c>
      <c r="G254" s="410"/>
      <c r="H254" s="333">
        <v>0</v>
      </c>
      <c r="I254" s="420"/>
      <c r="J254" s="333">
        <v>0</v>
      </c>
      <c r="K254" s="573"/>
      <c r="L254" s="571"/>
      <c r="M254" s="439"/>
      <c r="N254" s="439"/>
      <c r="O254" s="572"/>
      <c r="P254" s="814"/>
      <c r="Q254" s="814"/>
      <c r="R254" s="333">
        <v>0</v>
      </c>
      <c r="S254" s="591">
        <v>0</v>
      </c>
      <c r="T254" s="463">
        <v>0</v>
      </c>
    </row>
    <row r="255" spans="1:20" s="2" customFormat="1" ht="15.75" customHeight="1">
      <c r="A255" s="364">
        <v>18</v>
      </c>
      <c r="B255" s="808" t="s">
        <v>12</v>
      </c>
      <c r="C255" s="393" t="s">
        <v>2761</v>
      </c>
      <c r="D255" s="394" t="s">
        <v>19</v>
      </c>
      <c r="E255" s="399">
        <v>86</v>
      </c>
      <c r="F255" s="333">
        <v>8.7683049000000004</v>
      </c>
      <c r="G255" s="389">
        <v>0.35</v>
      </c>
      <c r="H255" s="333">
        <v>0.86045399999999994</v>
      </c>
      <c r="I255" s="389">
        <v>8.9999999999999993E-3</v>
      </c>
      <c r="J255" s="333">
        <v>2.7432899999999996E-2</v>
      </c>
      <c r="K255" s="329" t="s">
        <v>2763</v>
      </c>
      <c r="L255" s="539" t="s">
        <v>19</v>
      </c>
      <c r="M255" s="539">
        <v>1</v>
      </c>
      <c r="N255" s="539">
        <v>6.5</v>
      </c>
      <c r="O255" s="432">
        <v>6.5</v>
      </c>
      <c r="P255" s="395">
        <v>754.07422140000006</v>
      </c>
      <c r="Q255" s="395">
        <v>6.5</v>
      </c>
      <c r="R255" s="333">
        <v>7.8804180000000006</v>
      </c>
      <c r="S255" s="591">
        <v>11.361314007564205</v>
      </c>
      <c r="T255" s="463">
        <v>977.07300465052163</v>
      </c>
    </row>
    <row r="256" spans="1:20" s="2" customFormat="1" ht="15.75" customHeight="1">
      <c r="A256" s="364">
        <v>19</v>
      </c>
      <c r="B256" s="808" t="s">
        <v>12</v>
      </c>
      <c r="C256" s="393" t="s">
        <v>3739</v>
      </c>
      <c r="D256" s="394" t="s">
        <v>19</v>
      </c>
      <c r="E256" s="399">
        <v>17</v>
      </c>
      <c r="F256" s="333">
        <v>7.1922213000000008</v>
      </c>
      <c r="G256" s="389">
        <v>0.35</v>
      </c>
      <c r="H256" s="333">
        <v>0.86045399999999994</v>
      </c>
      <c r="I256" s="389">
        <v>8.9999999999999993E-3</v>
      </c>
      <c r="J256" s="333">
        <v>2.7432899999999996E-2</v>
      </c>
      <c r="K256" s="329" t="s">
        <v>3440</v>
      </c>
      <c r="L256" s="539" t="s">
        <v>19</v>
      </c>
      <c r="M256" s="539">
        <v>1</v>
      </c>
      <c r="N256" s="539">
        <v>5.2</v>
      </c>
      <c r="O256" s="432">
        <v>5.2</v>
      </c>
      <c r="P256" s="395">
        <v>122.26776210000001</v>
      </c>
      <c r="Q256" s="395">
        <v>5.2</v>
      </c>
      <c r="R256" s="333">
        <v>6.304334400000001</v>
      </c>
      <c r="S256" s="591">
        <v>9.3191427001120424</v>
      </c>
      <c r="T256" s="463">
        <v>158.42542590190473</v>
      </c>
    </row>
    <row r="257" spans="1:20" s="2" customFormat="1" ht="15.75" customHeight="1">
      <c r="A257" s="364">
        <v>19</v>
      </c>
      <c r="B257" s="813" t="s">
        <v>12</v>
      </c>
      <c r="C257" s="393" t="s">
        <v>3150</v>
      </c>
      <c r="D257" s="394" t="s">
        <v>19</v>
      </c>
      <c r="E257" s="399">
        <v>51</v>
      </c>
      <c r="F257" s="395">
        <v>5.1108210504000002</v>
      </c>
      <c r="G257" s="389">
        <v>0.35</v>
      </c>
      <c r="H257" s="333">
        <v>0.86045399999999994</v>
      </c>
      <c r="I257" s="389">
        <v>8.9999999999999993E-3</v>
      </c>
      <c r="J257" s="333">
        <v>2.7432899999999996E-2</v>
      </c>
      <c r="K257" s="329" t="s">
        <v>2764</v>
      </c>
      <c r="L257" s="539" t="s">
        <v>19</v>
      </c>
      <c r="M257" s="539">
        <v>1</v>
      </c>
      <c r="N257" s="539">
        <v>3.4832000000000001</v>
      </c>
      <c r="O257" s="432">
        <v>3.4832000000000001</v>
      </c>
      <c r="P257" s="395">
        <v>260.65187357040003</v>
      </c>
      <c r="Q257" s="395">
        <v>3.4832000000000001</v>
      </c>
      <c r="R257" s="333">
        <v>4.2229341504000004</v>
      </c>
      <c r="S257" s="591">
        <v>6.6222198534705985</v>
      </c>
      <c r="T257" s="463">
        <v>337.73321252700055</v>
      </c>
    </row>
    <row r="258" spans="1:20" s="2" customFormat="1" ht="13.5" customHeight="1">
      <c r="A258" s="364">
        <v>20</v>
      </c>
      <c r="B258" s="808" t="s">
        <v>2387</v>
      </c>
      <c r="C258" s="393" t="s">
        <v>3443</v>
      </c>
      <c r="D258" s="394" t="s">
        <v>19</v>
      </c>
      <c r="E258" s="399">
        <v>7</v>
      </c>
      <c r="F258" s="333">
        <v>9.660304</v>
      </c>
      <c r="G258" s="389">
        <v>1.1599999999999999</v>
      </c>
      <c r="H258" s="333">
        <v>2.8517904000000001</v>
      </c>
      <c r="I258" s="392">
        <v>1.1200000000000001</v>
      </c>
      <c r="J258" s="333">
        <v>3.4138720000000005</v>
      </c>
      <c r="K258" s="329" t="s">
        <v>2767</v>
      </c>
      <c r="L258" s="539" t="s">
        <v>19</v>
      </c>
      <c r="M258" s="579">
        <v>1</v>
      </c>
      <c r="N258" s="539">
        <v>2.8</v>
      </c>
      <c r="O258" s="432">
        <v>2.8</v>
      </c>
      <c r="P258" s="333">
        <v>67.622128000000004</v>
      </c>
      <c r="Q258" s="333">
        <v>2.8</v>
      </c>
      <c r="R258" s="333">
        <v>3.3946416000000004</v>
      </c>
      <c r="S258" s="591">
        <v>12.517099759216689</v>
      </c>
      <c r="T258" s="463">
        <v>87.619698314516825</v>
      </c>
    </row>
    <row r="259" spans="1:20" s="2" customFormat="1" ht="13.5" customHeight="1">
      <c r="A259" s="364">
        <v>20</v>
      </c>
      <c r="B259" s="808" t="s">
        <v>2387</v>
      </c>
      <c r="C259" s="381" t="s">
        <v>3740</v>
      </c>
      <c r="D259" s="388" t="s">
        <v>19</v>
      </c>
      <c r="E259" s="399">
        <v>7</v>
      </c>
      <c r="F259" s="333">
        <v>9.7815411999999995</v>
      </c>
      <c r="G259" s="389">
        <v>1.1599999999999999</v>
      </c>
      <c r="H259" s="333">
        <v>2.8517904000000001</v>
      </c>
      <c r="I259" s="392">
        <v>1.1200000000000001</v>
      </c>
      <c r="J259" s="333">
        <v>3.4138720000000005</v>
      </c>
      <c r="K259" s="329" t="s">
        <v>3741</v>
      </c>
      <c r="L259" s="539" t="s">
        <v>19</v>
      </c>
      <c r="M259" s="579">
        <v>1</v>
      </c>
      <c r="N259" s="539">
        <v>2.9</v>
      </c>
      <c r="O259" s="432">
        <v>2.9</v>
      </c>
      <c r="P259" s="333">
        <v>68.470788400000004</v>
      </c>
      <c r="Q259" s="333">
        <v>2.9</v>
      </c>
      <c r="R259" s="333">
        <v>3.5158787999999999</v>
      </c>
      <c r="S259" s="591">
        <v>12.674189859789932</v>
      </c>
      <c r="T259" s="463">
        <v>88.719329018529521</v>
      </c>
    </row>
    <row r="260" spans="1:20" s="2" customFormat="1" ht="12.75" customHeight="1">
      <c r="A260" s="366">
        <v>21</v>
      </c>
      <c r="B260" s="812" t="s">
        <v>12</v>
      </c>
      <c r="C260" s="360" t="s">
        <v>3441</v>
      </c>
      <c r="D260" s="362" t="s">
        <v>19</v>
      </c>
      <c r="E260" s="467">
        <v>5</v>
      </c>
      <c r="F260" s="811">
        <v>20.285838900000005</v>
      </c>
      <c r="G260" s="444">
        <v>0.35</v>
      </c>
      <c r="H260" s="810">
        <v>0.86045399999999994</v>
      </c>
      <c r="I260" s="444">
        <v>8.9999999999999993E-3</v>
      </c>
      <c r="J260" s="810">
        <v>2.7432899999999996E-2</v>
      </c>
      <c r="K260" s="702" t="s">
        <v>2550</v>
      </c>
      <c r="L260" s="703" t="s">
        <v>19</v>
      </c>
      <c r="M260" s="703">
        <v>1</v>
      </c>
      <c r="N260" s="704">
        <v>16</v>
      </c>
      <c r="O260" s="705">
        <v>16</v>
      </c>
      <c r="P260" s="811">
        <v>101.42919450000002</v>
      </c>
      <c r="Q260" s="811">
        <v>16</v>
      </c>
      <c r="R260" s="333">
        <v>19.397952000000004</v>
      </c>
      <c r="S260" s="588">
        <v>21.793269655202526</v>
      </c>
      <c r="T260" s="463">
        <v>108.96634827601262</v>
      </c>
    </row>
    <row r="261" spans="1:20" s="2" customFormat="1" ht="15.75" customHeight="1">
      <c r="A261" s="364">
        <v>22</v>
      </c>
      <c r="B261" s="808" t="s">
        <v>2408</v>
      </c>
      <c r="C261" s="381" t="s">
        <v>2768</v>
      </c>
      <c r="D261" s="388" t="s">
        <v>19</v>
      </c>
      <c r="E261" s="399">
        <v>25</v>
      </c>
      <c r="F261" s="333">
        <v>0.18185580000000004</v>
      </c>
      <c r="G261" s="392"/>
      <c r="H261" s="333">
        <v>0</v>
      </c>
      <c r="I261" s="392"/>
      <c r="J261" s="333">
        <v>0</v>
      </c>
      <c r="K261" s="329" t="s">
        <v>2768</v>
      </c>
      <c r="L261" s="539" t="s">
        <v>19</v>
      </c>
      <c r="M261" s="579">
        <v>1</v>
      </c>
      <c r="N261" s="539">
        <v>0.15</v>
      </c>
      <c r="O261" s="432">
        <v>0.15</v>
      </c>
      <c r="P261" s="333">
        <v>4.5463950000000013</v>
      </c>
      <c r="Q261" s="333">
        <v>0.15</v>
      </c>
      <c r="R261" s="333">
        <v>0.18185580000000004</v>
      </c>
      <c r="S261" s="591">
        <v>0.23563515085986517</v>
      </c>
      <c r="T261" s="463">
        <v>5.8908787714966291</v>
      </c>
    </row>
    <row r="262" spans="1:20" s="2" customFormat="1" ht="15.75" customHeight="1">
      <c r="A262" s="364">
        <v>23</v>
      </c>
      <c r="B262" s="808" t="s">
        <v>2408</v>
      </c>
      <c r="C262" s="381" t="s">
        <v>2769</v>
      </c>
      <c r="D262" s="388" t="s">
        <v>19</v>
      </c>
      <c r="E262" s="399">
        <v>163</v>
      </c>
      <c r="F262" s="333">
        <v>0.21822696</v>
      </c>
      <c r="G262" s="392"/>
      <c r="H262" s="333">
        <v>0</v>
      </c>
      <c r="I262" s="392"/>
      <c r="J262" s="333">
        <v>0</v>
      </c>
      <c r="K262" s="329" t="s">
        <v>2769</v>
      </c>
      <c r="L262" s="539" t="s">
        <v>19</v>
      </c>
      <c r="M262" s="579">
        <v>1</v>
      </c>
      <c r="N262" s="539">
        <v>0.18</v>
      </c>
      <c r="O262" s="432">
        <v>0.18</v>
      </c>
      <c r="P262" s="333">
        <v>35.570994480000003</v>
      </c>
      <c r="Q262" s="333">
        <v>0.18</v>
      </c>
      <c r="R262" s="333">
        <v>0.21822696</v>
      </c>
      <c r="S262" s="591">
        <v>0.28276218103183814</v>
      </c>
      <c r="T262" s="463">
        <v>46.090235508189615</v>
      </c>
    </row>
    <row r="263" spans="1:20" s="62" customFormat="1" ht="12.75" customHeight="1">
      <c r="A263" s="364">
        <v>24</v>
      </c>
      <c r="B263" s="393" t="s">
        <v>13</v>
      </c>
      <c r="C263" s="393" t="s">
        <v>2771</v>
      </c>
      <c r="D263" s="394" t="s">
        <v>19</v>
      </c>
      <c r="E263" s="399">
        <v>25</v>
      </c>
      <c r="F263" s="333">
        <v>1.4302991160000003</v>
      </c>
      <c r="G263" s="389">
        <v>0.17100000000000001</v>
      </c>
      <c r="H263" s="333">
        <v>0.42039324000000006</v>
      </c>
      <c r="I263" s="389"/>
      <c r="J263" s="333">
        <v>0</v>
      </c>
      <c r="K263" s="433" t="s">
        <v>2772</v>
      </c>
      <c r="L263" s="538" t="s">
        <v>19</v>
      </c>
      <c r="M263" s="578">
        <v>1</v>
      </c>
      <c r="N263" s="538">
        <v>0.83299999999999996</v>
      </c>
      <c r="O263" s="432">
        <v>0.83299999999999996</v>
      </c>
      <c r="P263" s="395">
        <v>35.757477900000005</v>
      </c>
      <c r="Q263" s="395">
        <v>0.83299999999999996</v>
      </c>
      <c r="R263" s="333">
        <v>1.0099058760000001</v>
      </c>
      <c r="S263" s="591">
        <v>1.8532746713241579</v>
      </c>
      <c r="T263" s="463">
        <v>46.331866783103948</v>
      </c>
    </row>
    <row r="264" spans="1:20" s="62" customFormat="1" ht="12.75" customHeight="1">
      <c r="A264" s="364">
        <v>25</v>
      </c>
      <c r="B264" s="393" t="s">
        <v>13</v>
      </c>
      <c r="C264" s="393" t="s">
        <v>2773</v>
      </c>
      <c r="D264" s="394" t="s">
        <v>19</v>
      </c>
      <c r="E264" s="399">
        <v>31</v>
      </c>
      <c r="F264" s="333">
        <v>1.8340189920000003</v>
      </c>
      <c r="G264" s="389">
        <v>0.17100000000000001</v>
      </c>
      <c r="H264" s="333">
        <v>0.42039324000000006</v>
      </c>
      <c r="I264" s="389"/>
      <c r="J264" s="333">
        <v>0</v>
      </c>
      <c r="K264" s="433" t="s">
        <v>2774</v>
      </c>
      <c r="L264" s="538" t="s">
        <v>19</v>
      </c>
      <c r="M264" s="578">
        <v>1</v>
      </c>
      <c r="N264" s="538">
        <v>1.1659999999999999</v>
      </c>
      <c r="O264" s="432">
        <v>1.1659999999999999</v>
      </c>
      <c r="P264" s="395">
        <v>56.854588752000012</v>
      </c>
      <c r="Q264" s="395">
        <v>1.1659999999999999</v>
      </c>
      <c r="R264" s="333">
        <v>1.4136257520000002</v>
      </c>
      <c r="S264" s="591">
        <v>2.3763847062330585</v>
      </c>
      <c r="T264" s="463">
        <v>73.667925893224819</v>
      </c>
    </row>
    <row r="265" spans="1:20" s="62" customFormat="1" ht="12.75" customHeight="1">
      <c r="A265" s="364">
        <v>26</v>
      </c>
      <c r="B265" s="393" t="s">
        <v>124</v>
      </c>
      <c r="C265" s="393" t="s">
        <v>188</v>
      </c>
      <c r="D265" s="394" t="s">
        <v>19</v>
      </c>
      <c r="E265" s="399">
        <v>48</v>
      </c>
      <c r="F265" s="333">
        <v>1.8020592720000002</v>
      </c>
      <c r="G265" s="389">
        <v>0.158</v>
      </c>
      <c r="H265" s="333">
        <v>0.38843351999999998</v>
      </c>
      <c r="I265" s="389"/>
      <c r="J265" s="333">
        <v>0</v>
      </c>
      <c r="K265" s="433" t="s">
        <v>2777</v>
      </c>
      <c r="L265" s="538" t="s">
        <v>19</v>
      </c>
      <c r="M265" s="578">
        <v>1</v>
      </c>
      <c r="N265" s="538">
        <v>1.1659999999999999</v>
      </c>
      <c r="O265" s="432">
        <v>1.1659999999999999</v>
      </c>
      <c r="P265" s="395">
        <v>86.498845056000008</v>
      </c>
      <c r="Q265" s="395">
        <v>1.1659999999999999</v>
      </c>
      <c r="R265" s="333">
        <v>1.4136257520000002</v>
      </c>
      <c r="S265" s="591">
        <v>2.3349736902322542</v>
      </c>
      <c r="T265" s="463">
        <v>112.0787371311482</v>
      </c>
    </row>
    <row r="266" spans="1:20" s="2" customFormat="1" ht="12.75" customHeight="1">
      <c r="A266" s="364">
        <v>27</v>
      </c>
      <c r="B266" s="381" t="s">
        <v>2056</v>
      </c>
      <c r="C266" s="381" t="s">
        <v>3453</v>
      </c>
      <c r="D266" s="388" t="s">
        <v>19</v>
      </c>
      <c r="E266" s="399">
        <v>13</v>
      </c>
      <c r="F266" s="333">
        <v>2.3487069960000007</v>
      </c>
      <c r="G266" s="389">
        <v>0.29799999999999999</v>
      </c>
      <c r="H266" s="333">
        <v>0.73261511999999995</v>
      </c>
      <c r="I266" s="392"/>
      <c r="J266" s="333">
        <v>0</v>
      </c>
      <c r="K266" s="331" t="s">
        <v>2743</v>
      </c>
      <c r="L266" s="332" t="s">
        <v>19</v>
      </c>
      <c r="M266" s="583">
        <v>1</v>
      </c>
      <c r="N266" s="538">
        <v>1.333</v>
      </c>
      <c r="O266" s="432">
        <v>1.333</v>
      </c>
      <c r="P266" s="333">
        <v>30.533190948000009</v>
      </c>
      <c r="Q266" s="333">
        <v>1.333</v>
      </c>
      <c r="R266" s="333">
        <v>1.6160918760000005</v>
      </c>
      <c r="S266" s="591">
        <v>3.0432789458905396</v>
      </c>
      <c r="T266" s="463">
        <v>39.562626296577015</v>
      </c>
    </row>
    <row r="267" spans="1:20" s="62" customFormat="1" ht="12.75" customHeight="1">
      <c r="A267" s="364">
        <v>28</v>
      </c>
      <c r="B267" s="393" t="s">
        <v>124</v>
      </c>
      <c r="C267" s="393" t="s">
        <v>2775</v>
      </c>
      <c r="D267" s="394" t="s">
        <v>19</v>
      </c>
      <c r="E267" s="399">
        <v>2</v>
      </c>
      <c r="F267" s="333">
        <v>2.5707031200000006</v>
      </c>
      <c r="G267" s="389">
        <v>0.158</v>
      </c>
      <c r="H267" s="333">
        <v>0.38843351999999998</v>
      </c>
      <c r="I267" s="389"/>
      <c r="J267" s="333">
        <v>0</v>
      </c>
      <c r="K267" s="433" t="s">
        <v>2776</v>
      </c>
      <c r="L267" s="538" t="s">
        <v>19</v>
      </c>
      <c r="M267" s="578">
        <v>1</v>
      </c>
      <c r="N267" s="538">
        <v>1.8</v>
      </c>
      <c r="O267" s="432">
        <v>1.8</v>
      </c>
      <c r="P267" s="395">
        <v>5.1414062400000011</v>
      </c>
      <c r="Q267" s="395">
        <v>1.8</v>
      </c>
      <c r="R267" s="333">
        <v>2.1822696000000006</v>
      </c>
      <c r="S267" s="591">
        <v>3.3309249278666178</v>
      </c>
      <c r="T267" s="463">
        <v>6.6618498557332355</v>
      </c>
    </row>
    <row r="268" spans="1:20" s="2" customFormat="1" ht="12.75" customHeight="1">
      <c r="A268" s="364">
        <v>29</v>
      </c>
      <c r="B268" s="809" t="s">
        <v>3143</v>
      </c>
      <c r="C268" s="381" t="s">
        <v>3144</v>
      </c>
      <c r="D268" s="388" t="s">
        <v>2411</v>
      </c>
      <c r="E268" s="403">
        <v>119</v>
      </c>
      <c r="F268" s="392">
        <v>0.40915771000000001</v>
      </c>
      <c r="G268" s="392">
        <v>8.1500000000000003E-2</v>
      </c>
      <c r="H268" s="333">
        <v>0.20036286</v>
      </c>
      <c r="I268" s="392">
        <v>6.8500000000000005E-2</v>
      </c>
      <c r="J268" s="333">
        <v>0.20879485</v>
      </c>
      <c r="K268" s="532"/>
      <c r="L268" s="331"/>
      <c r="M268" s="331"/>
      <c r="N268" s="433"/>
      <c r="O268" s="330">
        <v>0</v>
      </c>
      <c r="P268" s="333">
        <v>48.689767490000001</v>
      </c>
      <c r="Q268" s="333">
        <v>0</v>
      </c>
      <c r="R268" s="333">
        <v>0</v>
      </c>
      <c r="S268" s="591">
        <v>0.53015597369634049</v>
      </c>
      <c r="T268" s="463">
        <v>63.088560869864516</v>
      </c>
    </row>
    <row r="269" spans="1:20" s="315" customFormat="1" ht="11.25" customHeight="1">
      <c r="A269" s="366">
        <v>30</v>
      </c>
      <c r="B269" s="808" t="s">
        <v>3145</v>
      </c>
      <c r="C269" s="381" t="s">
        <v>3147</v>
      </c>
      <c r="D269" s="388" t="s">
        <v>19</v>
      </c>
      <c r="E269" s="399">
        <v>12</v>
      </c>
      <c r="F269" s="333">
        <v>15.618980600000004</v>
      </c>
      <c r="G269" s="392">
        <v>0.89</v>
      </c>
      <c r="H269" s="333">
        <v>2.1880116000000003</v>
      </c>
      <c r="I269" s="392">
        <v>0.23</v>
      </c>
      <c r="J269" s="333">
        <v>0.70106299999999999</v>
      </c>
      <c r="K269" s="584" t="s">
        <v>3146</v>
      </c>
      <c r="L269" s="585" t="s">
        <v>19</v>
      </c>
      <c r="M269" s="585">
        <v>1</v>
      </c>
      <c r="N269" s="585">
        <v>10.5</v>
      </c>
      <c r="O269" s="432">
        <v>10.5</v>
      </c>
      <c r="P269" s="333">
        <v>187.42776720000006</v>
      </c>
      <c r="Q269" s="333">
        <v>10.5</v>
      </c>
      <c r="R269" s="333">
        <v>12.729906000000003</v>
      </c>
      <c r="S269" s="588">
        <v>17.29029238786843</v>
      </c>
      <c r="T269" s="463">
        <v>207.48350865442114</v>
      </c>
    </row>
    <row r="270" spans="1:20" s="99" customFormat="1" ht="21" customHeight="1">
      <c r="A270" s="102"/>
      <c r="B270" s="102"/>
      <c r="C270" s="206" t="s">
        <v>134</v>
      </c>
      <c r="D270" s="207"/>
      <c r="E270" s="515"/>
      <c r="F270" s="516"/>
      <c r="G270" s="516"/>
      <c r="H270" s="516"/>
      <c r="I270" s="516"/>
      <c r="J270" s="516"/>
      <c r="K270" s="517"/>
      <c r="L270" s="516"/>
      <c r="M270" s="516"/>
      <c r="N270" s="789"/>
      <c r="O270" s="516"/>
      <c r="P270" s="519"/>
      <c r="Q270" s="520"/>
      <c r="R270" s="521"/>
      <c r="S270" s="519"/>
      <c r="T270" s="522">
        <v>142743.47135140171</v>
      </c>
    </row>
    <row r="271" spans="1:20" s="99" customFormat="1" ht="15" customHeight="1">
      <c r="A271" s="102"/>
      <c r="B271" s="102"/>
      <c r="C271" s="203" t="s">
        <v>135</v>
      </c>
      <c r="D271" s="523"/>
      <c r="E271" s="515"/>
      <c r="F271" s="524"/>
      <c r="G271" s="524"/>
      <c r="H271" s="524"/>
      <c r="I271" s="524"/>
      <c r="J271" s="524"/>
      <c r="K271" s="525"/>
      <c r="L271" s="524"/>
      <c r="M271" s="524"/>
      <c r="N271" s="790"/>
      <c r="O271" s="524"/>
      <c r="P271" s="519"/>
      <c r="Q271" s="499"/>
      <c r="R271" s="499"/>
      <c r="S271" s="519"/>
      <c r="T271" s="515">
        <v>0</v>
      </c>
    </row>
    <row r="272" spans="1:20" s="99" customFormat="1" ht="15" customHeight="1">
      <c r="A272" s="102"/>
      <c r="B272" s="102"/>
      <c r="C272" s="203" t="s">
        <v>136</v>
      </c>
      <c r="D272" s="207"/>
      <c r="E272" s="515"/>
      <c r="F272" s="524"/>
      <c r="G272" s="524"/>
      <c r="H272" s="524"/>
      <c r="I272" s="524"/>
      <c r="J272" s="524"/>
      <c r="K272" s="525"/>
      <c r="L272" s="524"/>
      <c r="M272" s="524"/>
      <c r="N272" s="790"/>
      <c r="O272" s="524"/>
      <c r="P272" s="519"/>
      <c r="Q272" s="499"/>
      <c r="R272" s="499"/>
      <c r="S272" s="519"/>
      <c r="T272" s="515">
        <v>142743.47135140171</v>
      </c>
    </row>
    <row r="273" spans="1:22" s="99" customFormat="1" ht="15" customHeight="1">
      <c r="A273" s="102"/>
      <c r="B273" s="102"/>
      <c r="C273" s="203" t="s">
        <v>33</v>
      </c>
      <c r="D273" s="207"/>
      <c r="E273" s="515"/>
      <c r="F273" s="524"/>
      <c r="G273" s="524"/>
      <c r="H273" s="524"/>
      <c r="I273" s="524"/>
      <c r="J273" s="524"/>
      <c r="K273" s="525"/>
      <c r="L273" s="524"/>
      <c r="M273" s="524"/>
      <c r="N273" s="790"/>
      <c r="O273" s="524"/>
      <c r="P273" s="519"/>
      <c r="Q273" s="524"/>
      <c r="R273" s="524"/>
      <c r="S273" s="519"/>
      <c r="T273" s="515"/>
    </row>
    <row r="274" spans="1:22" s="99" customFormat="1" ht="22.5" customHeight="1">
      <c r="A274" s="102"/>
      <c r="B274" s="102"/>
      <c r="C274" s="203" t="s">
        <v>136</v>
      </c>
      <c r="D274" s="207"/>
      <c r="E274" s="515"/>
      <c r="F274" s="524"/>
      <c r="G274" s="524"/>
      <c r="H274" s="524"/>
      <c r="I274" s="524"/>
      <c r="J274" s="524"/>
      <c r="K274" s="525"/>
      <c r="L274" s="524"/>
      <c r="M274" s="524"/>
      <c r="N274" s="790"/>
      <c r="O274" s="524"/>
      <c r="P274" s="519"/>
      <c r="Q274" s="499"/>
      <c r="R274" s="499"/>
      <c r="S274" s="519"/>
      <c r="T274" s="515">
        <v>142743.47135140171</v>
      </c>
    </row>
    <row r="275" spans="1:22" s="99" customFormat="1" ht="15" customHeight="1">
      <c r="A275" s="102"/>
      <c r="B275" s="102"/>
      <c r="C275" s="203" t="s">
        <v>0</v>
      </c>
      <c r="D275" s="523">
        <v>0.2</v>
      </c>
      <c r="E275" s="515"/>
      <c r="F275" s="524"/>
      <c r="G275" s="524"/>
      <c r="H275" s="524"/>
      <c r="I275" s="524"/>
      <c r="J275" s="524"/>
      <c r="K275" s="525"/>
      <c r="L275" s="524"/>
      <c r="M275" s="524"/>
      <c r="N275" s="790"/>
      <c r="O275" s="524"/>
      <c r="P275" s="519"/>
      <c r="Q275" s="499"/>
      <c r="R275" s="499"/>
      <c r="S275" s="519"/>
      <c r="T275" s="515">
        <v>28548.694270280343</v>
      </c>
    </row>
    <row r="276" spans="1:22" s="99" customFormat="1" ht="15" customHeight="1">
      <c r="A276" s="102"/>
      <c r="B276" s="102"/>
      <c r="C276" s="206" t="s">
        <v>2055</v>
      </c>
      <c r="D276" s="207"/>
      <c r="E276" s="515"/>
      <c r="F276" s="524"/>
      <c r="G276" s="524"/>
      <c r="H276" s="524"/>
      <c r="I276" s="524"/>
      <c r="J276" s="524"/>
      <c r="K276" s="525"/>
      <c r="L276" s="524"/>
      <c r="M276" s="524"/>
      <c r="N276" s="790"/>
      <c r="O276" s="524"/>
      <c r="P276" s="519"/>
      <c r="Q276" s="524"/>
      <c r="R276" s="524"/>
      <c r="S276" s="519"/>
      <c r="T276" s="527">
        <v>171292.16562168204</v>
      </c>
      <c r="U276" s="528">
        <v>173823.5769362881</v>
      </c>
      <c r="V276" s="783">
        <v>-2531.4113146060554</v>
      </c>
    </row>
    <row r="277" spans="1:22">
      <c r="C277" s="210" t="s">
        <v>3757</v>
      </c>
      <c r="F277" s="104" t="s">
        <v>17</v>
      </c>
      <c r="G277" s="104"/>
      <c r="K277" s="104"/>
      <c r="L277" s="104"/>
      <c r="M277" s="104"/>
    </row>
    <row r="279" spans="1:22">
      <c r="R279" s="195" t="s">
        <v>3153</v>
      </c>
      <c r="S279" s="805">
        <v>0</v>
      </c>
    </row>
    <row r="280" spans="1:22">
      <c r="S280" s="806"/>
    </row>
    <row r="281" spans="1:22">
      <c r="S281" s="806"/>
    </row>
    <row r="282" spans="1:22">
      <c r="S282" s="806"/>
    </row>
    <row r="283" spans="1:22">
      <c r="S283" s="807"/>
    </row>
  </sheetData>
  <pageMargins left="0" right="0" top="0.98425196850393704" bottom="0.78740157480314965" header="0.51181102362204722" footer="0.51181102362204722"/>
  <pageSetup paperSize="9" orientation="landscape" r:id="rId1"/>
  <headerFooter alignWithMargins="0"/>
  <rowBreaks count="1" manualBreakCount="1">
    <brk id="262" max="19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Worksheet____16"/>
  <dimension ref="A1:V291"/>
  <sheetViews>
    <sheetView showZeros="0" view="pageBreakPreview" zoomScaleNormal="100" zoomScaleSheetLayoutView="100" workbookViewId="0">
      <selection activeCell="E5" sqref="E5"/>
    </sheetView>
  </sheetViews>
  <sheetFormatPr defaultRowHeight="20.25"/>
  <cols>
    <col min="1" max="1" width="4.28515625" style="216" customWidth="1"/>
    <col min="2" max="2" width="60.42578125" style="63" customWidth="1"/>
    <col min="3" max="3" width="7.42578125" style="349" customWidth="1"/>
    <col min="4" max="5" width="9.28515625" style="217" customWidth="1"/>
    <col min="6" max="6" width="17.85546875" style="483" customWidth="1"/>
    <col min="8" max="241" width="9.140625" style="65"/>
    <col min="242" max="242" width="4.28515625" style="65" customWidth="1"/>
    <col min="243" max="243" width="0" style="65" hidden="1" customWidth="1"/>
    <col min="244" max="244" width="50.140625" style="65" customWidth="1"/>
    <col min="245" max="245" width="6.7109375" style="65" customWidth="1"/>
    <col min="246" max="246" width="7.85546875" style="65" customWidth="1"/>
    <col min="247" max="247" width="0" style="65" hidden="1" customWidth="1"/>
    <col min="248" max="248" width="9.42578125" style="65" customWidth="1"/>
    <col min="249" max="249" width="14.140625" style="65" customWidth="1"/>
    <col min="250" max="250" width="9.42578125" style="65" customWidth="1"/>
    <col min="251" max="251" width="13" style="65" customWidth="1"/>
    <col min="252" max="252" width="5.5703125" style="65" customWidth="1"/>
    <col min="253" max="253" width="13" style="65" customWidth="1"/>
    <col min="254" max="255" width="9.140625" style="65"/>
    <col min="256" max="256" width="8" style="65" customWidth="1"/>
    <col min="257" max="257" width="10.42578125" style="65" bestFit="1" customWidth="1"/>
    <col min="258" max="258" width="8" style="65" customWidth="1"/>
    <col min="259" max="259" width="7.7109375" style="65" customWidth="1"/>
    <col min="260" max="497" width="9.140625" style="65"/>
    <col min="498" max="498" width="4.28515625" style="65" customWidth="1"/>
    <col min="499" max="499" width="0" style="65" hidden="1" customWidth="1"/>
    <col min="500" max="500" width="50.140625" style="65" customWidth="1"/>
    <col min="501" max="501" width="6.7109375" style="65" customWidth="1"/>
    <col min="502" max="502" width="7.85546875" style="65" customWidth="1"/>
    <col min="503" max="503" width="0" style="65" hidden="1" customWidth="1"/>
    <col min="504" max="504" width="9.42578125" style="65" customWidth="1"/>
    <col min="505" max="505" width="14.140625" style="65" customWidth="1"/>
    <col min="506" max="506" width="9.42578125" style="65" customWidth="1"/>
    <col min="507" max="507" width="13" style="65" customWidth="1"/>
    <col min="508" max="508" width="5.5703125" style="65" customWidth="1"/>
    <col min="509" max="509" width="13" style="65" customWidth="1"/>
    <col min="510" max="511" width="9.140625" style="65"/>
    <col min="512" max="512" width="8" style="65" customWidth="1"/>
    <col min="513" max="513" width="10.42578125" style="65" bestFit="1" customWidth="1"/>
    <col min="514" max="514" width="8" style="65" customWidth="1"/>
    <col min="515" max="515" width="7.7109375" style="65" customWidth="1"/>
    <col min="516" max="753" width="9.140625" style="65"/>
    <col min="754" max="754" width="4.28515625" style="65" customWidth="1"/>
    <col min="755" max="755" width="0" style="65" hidden="1" customWidth="1"/>
    <col min="756" max="756" width="50.140625" style="65" customWidth="1"/>
    <col min="757" max="757" width="6.7109375" style="65" customWidth="1"/>
    <col min="758" max="758" width="7.85546875" style="65" customWidth="1"/>
    <col min="759" max="759" width="0" style="65" hidden="1" customWidth="1"/>
    <col min="760" max="760" width="9.42578125" style="65" customWidth="1"/>
    <col min="761" max="761" width="14.140625" style="65" customWidth="1"/>
    <col min="762" max="762" width="9.42578125" style="65" customWidth="1"/>
    <col min="763" max="763" width="13" style="65" customWidth="1"/>
    <col min="764" max="764" width="5.5703125" style="65" customWidth="1"/>
    <col min="765" max="765" width="13" style="65" customWidth="1"/>
    <col min="766" max="767" width="9.140625" style="65"/>
    <col min="768" max="768" width="8" style="65" customWidth="1"/>
    <col min="769" max="769" width="10.42578125" style="65" bestFit="1" customWidth="1"/>
    <col min="770" max="770" width="8" style="65" customWidth="1"/>
    <col min="771" max="771" width="7.7109375" style="65" customWidth="1"/>
    <col min="772" max="1009" width="9.140625" style="65"/>
    <col min="1010" max="1010" width="4.28515625" style="65" customWidth="1"/>
    <col min="1011" max="1011" width="0" style="65" hidden="1" customWidth="1"/>
    <col min="1012" max="1012" width="50.140625" style="65" customWidth="1"/>
    <col min="1013" max="1013" width="6.7109375" style="65" customWidth="1"/>
    <col min="1014" max="1014" width="7.85546875" style="65" customWidth="1"/>
    <col min="1015" max="1015" width="0" style="65" hidden="1" customWidth="1"/>
    <col min="1016" max="1016" width="9.42578125" style="65" customWidth="1"/>
    <col min="1017" max="1017" width="14.140625" style="65" customWidth="1"/>
    <col min="1018" max="1018" width="9.42578125" style="65" customWidth="1"/>
    <col min="1019" max="1019" width="13" style="65" customWidth="1"/>
    <col min="1020" max="1020" width="5.5703125" style="65" customWidth="1"/>
    <col min="1021" max="1021" width="13" style="65" customWidth="1"/>
    <col min="1022" max="1023" width="9.140625" style="65"/>
    <col min="1024" max="1024" width="8" style="65" customWidth="1"/>
    <col min="1025" max="1025" width="10.42578125" style="65" bestFit="1" customWidth="1"/>
    <col min="1026" max="1026" width="8" style="65" customWidth="1"/>
    <col min="1027" max="1027" width="7.7109375" style="65" customWidth="1"/>
    <col min="1028" max="1265" width="9.140625" style="65"/>
    <col min="1266" max="1266" width="4.28515625" style="65" customWidth="1"/>
    <col min="1267" max="1267" width="0" style="65" hidden="1" customWidth="1"/>
    <col min="1268" max="1268" width="50.140625" style="65" customWidth="1"/>
    <col min="1269" max="1269" width="6.7109375" style="65" customWidth="1"/>
    <col min="1270" max="1270" width="7.85546875" style="65" customWidth="1"/>
    <col min="1271" max="1271" width="0" style="65" hidden="1" customWidth="1"/>
    <col min="1272" max="1272" width="9.42578125" style="65" customWidth="1"/>
    <col min="1273" max="1273" width="14.140625" style="65" customWidth="1"/>
    <col min="1274" max="1274" width="9.42578125" style="65" customWidth="1"/>
    <col min="1275" max="1275" width="13" style="65" customWidth="1"/>
    <col min="1276" max="1276" width="5.5703125" style="65" customWidth="1"/>
    <col min="1277" max="1277" width="13" style="65" customWidth="1"/>
    <col min="1278" max="1279" width="9.140625" style="65"/>
    <col min="1280" max="1280" width="8" style="65" customWidth="1"/>
    <col min="1281" max="1281" width="10.42578125" style="65" bestFit="1" customWidth="1"/>
    <col min="1282" max="1282" width="8" style="65" customWidth="1"/>
    <col min="1283" max="1283" width="7.7109375" style="65" customWidth="1"/>
    <col min="1284" max="1521" width="9.140625" style="65"/>
    <col min="1522" max="1522" width="4.28515625" style="65" customWidth="1"/>
    <col min="1523" max="1523" width="0" style="65" hidden="1" customWidth="1"/>
    <col min="1524" max="1524" width="50.140625" style="65" customWidth="1"/>
    <col min="1525" max="1525" width="6.7109375" style="65" customWidth="1"/>
    <col min="1526" max="1526" width="7.85546875" style="65" customWidth="1"/>
    <col min="1527" max="1527" width="0" style="65" hidden="1" customWidth="1"/>
    <col min="1528" max="1528" width="9.42578125" style="65" customWidth="1"/>
    <col min="1529" max="1529" width="14.140625" style="65" customWidth="1"/>
    <col min="1530" max="1530" width="9.42578125" style="65" customWidth="1"/>
    <col min="1531" max="1531" width="13" style="65" customWidth="1"/>
    <col min="1532" max="1532" width="5.5703125" style="65" customWidth="1"/>
    <col min="1533" max="1533" width="13" style="65" customWidth="1"/>
    <col min="1534" max="1535" width="9.140625" style="65"/>
    <col min="1536" max="1536" width="8" style="65" customWidth="1"/>
    <col min="1537" max="1537" width="10.42578125" style="65" bestFit="1" customWidth="1"/>
    <col min="1538" max="1538" width="8" style="65" customWidth="1"/>
    <col min="1539" max="1539" width="7.7109375" style="65" customWidth="1"/>
    <col min="1540" max="1777" width="9.140625" style="65"/>
    <col min="1778" max="1778" width="4.28515625" style="65" customWidth="1"/>
    <col min="1779" max="1779" width="0" style="65" hidden="1" customWidth="1"/>
    <col min="1780" max="1780" width="50.140625" style="65" customWidth="1"/>
    <col min="1781" max="1781" width="6.7109375" style="65" customWidth="1"/>
    <col min="1782" max="1782" width="7.85546875" style="65" customWidth="1"/>
    <col min="1783" max="1783" width="0" style="65" hidden="1" customWidth="1"/>
    <col min="1784" max="1784" width="9.42578125" style="65" customWidth="1"/>
    <col min="1785" max="1785" width="14.140625" style="65" customWidth="1"/>
    <col min="1786" max="1786" width="9.42578125" style="65" customWidth="1"/>
    <col min="1787" max="1787" width="13" style="65" customWidth="1"/>
    <col min="1788" max="1788" width="5.5703125" style="65" customWidth="1"/>
    <col min="1789" max="1789" width="13" style="65" customWidth="1"/>
    <col min="1790" max="1791" width="9.140625" style="65"/>
    <col min="1792" max="1792" width="8" style="65" customWidth="1"/>
    <col min="1793" max="1793" width="10.42578125" style="65" bestFit="1" customWidth="1"/>
    <col min="1794" max="1794" width="8" style="65" customWidth="1"/>
    <col min="1795" max="1795" width="7.7109375" style="65" customWidth="1"/>
    <col min="1796" max="2033" width="9.140625" style="65"/>
    <col min="2034" max="2034" width="4.28515625" style="65" customWidth="1"/>
    <col min="2035" max="2035" width="0" style="65" hidden="1" customWidth="1"/>
    <col min="2036" max="2036" width="50.140625" style="65" customWidth="1"/>
    <col min="2037" max="2037" width="6.7109375" style="65" customWidth="1"/>
    <col min="2038" max="2038" width="7.85546875" style="65" customWidth="1"/>
    <col min="2039" max="2039" width="0" style="65" hidden="1" customWidth="1"/>
    <col min="2040" max="2040" width="9.42578125" style="65" customWidth="1"/>
    <col min="2041" max="2041" width="14.140625" style="65" customWidth="1"/>
    <col min="2042" max="2042" width="9.42578125" style="65" customWidth="1"/>
    <col min="2043" max="2043" width="13" style="65" customWidth="1"/>
    <col min="2044" max="2044" width="5.5703125" style="65" customWidth="1"/>
    <col min="2045" max="2045" width="13" style="65" customWidth="1"/>
    <col min="2046" max="2047" width="9.140625" style="65"/>
    <col min="2048" max="2048" width="8" style="65" customWidth="1"/>
    <col min="2049" max="2049" width="10.42578125" style="65" bestFit="1" customWidth="1"/>
    <col min="2050" max="2050" width="8" style="65" customWidth="1"/>
    <col min="2051" max="2051" width="7.7109375" style="65" customWidth="1"/>
    <col min="2052" max="2289" width="9.140625" style="65"/>
    <col min="2290" max="2290" width="4.28515625" style="65" customWidth="1"/>
    <col min="2291" max="2291" width="0" style="65" hidden="1" customWidth="1"/>
    <col min="2292" max="2292" width="50.140625" style="65" customWidth="1"/>
    <col min="2293" max="2293" width="6.7109375" style="65" customWidth="1"/>
    <col min="2294" max="2294" width="7.85546875" style="65" customWidth="1"/>
    <col min="2295" max="2295" width="0" style="65" hidden="1" customWidth="1"/>
    <col min="2296" max="2296" width="9.42578125" style="65" customWidth="1"/>
    <col min="2297" max="2297" width="14.140625" style="65" customWidth="1"/>
    <col min="2298" max="2298" width="9.42578125" style="65" customWidth="1"/>
    <col min="2299" max="2299" width="13" style="65" customWidth="1"/>
    <col min="2300" max="2300" width="5.5703125" style="65" customWidth="1"/>
    <col min="2301" max="2301" width="13" style="65" customWidth="1"/>
    <col min="2302" max="2303" width="9.140625" style="65"/>
    <col min="2304" max="2304" width="8" style="65" customWidth="1"/>
    <col min="2305" max="2305" width="10.42578125" style="65" bestFit="1" customWidth="1"/>
    <col min="2306" max="2306" width="8" style="65" customWidth="1"/>
    <col min="2307" max="2307" width="7.7109375" style="65" customWidth="1"/>
    <col min="2308" max="2545" width="9.140625" style="65"/>
    <col min="2546" max="2546" width="4.28515625" style="65" customWidth="1"/>
    <col min="2547" max="2547" width="0" style="65" hidden="1" customWidth="1"/>
    <col min="2548" max="2548" width="50.140625" style="65" customWidth="1"/>
    <col min="2549" max="2549" width="6.7109375" style="65" customWidth="1"/>
    <col min="2550" max="2550" width="7.85546875" style="65" customWidth="1"/>
    <col min="2551" max="2551" width="0" style="65" hidden="1" customWidth="1"/>
    <col min="2552" max="2552" width="9.42578125" style="65" customWidth="1"/>
    <col min="2553" max="2553" width="14.140625" style="65" customWidth="1"/>
    <col min="2554" max="2554" width="9.42578125" style="65" customWidth="1"/>
    <col min="2555" max="2555" width="13" style="65" customWidth="1"/>
    <col min="2556" max="2556" width="5.5703125" style="65" customWidth="1"/>
    <col min="2557" max="2557" width="13" style="65" customWidth="1"/>
    <col min="2558" max="2559" width="9.140625" style="65"/>
    <col min="2560" max="2560" width="8" style="65" customWidth="1"/>
    <col min="2561" max="2561" width="10.42578125" style="65" bestFit="1" customWidth="1"/>
    <col min="2562" max="2562" width="8" style="65" customWidth="1"/>
    <col min="2563" max="2563" width="7.7109375" style="65" customWidth="1"/>
    <col min="2564" max="2801" width="9.140625" style="65"/>
    <col min="2802" max="2802" width="4.28515625" style="65" customWidth="1"/>
    <col min="2803" max="2803" width="0" style="65" hidden="1" customWidth="1"/>
    <col min="2804" max="2804" width="50.140625" style="65" customWidth="1"/>
    <col min="2805" max="2805" width="6.7109375" style="65" customWidth="1"/>
    <col min="2806" max="2806" width="7.85546875" style="65" customWidth="1"/>
    <col min="2807" max="2807" width="0" style="65" hidden="1" customWidth="1"/>
    <col min="2808" max="2808" width="9.42578125" style="65" customWidth="1"/>
    <col min="2809" max="2809" width="14.140625" style="65" customWidth="1"/>
    <col min="2810" max="2810" width="9.42578125" style="65" customWidth="1"/>
    <col min="2811" max="2811" width="13" style="65" customWidth="1"/>
    <col min="2812" max="2812" width="5.5703125" style="65" customWidth="1"/>
    <col min="2813" max="2813" width="13" style="65" customWidth="1"/>
    <col min="2814" max="2815" width="9.140625" style="65"/>
    <col min="2816" max="2816" width="8" style="65" customWidth="1"/>
    <col min="2817" max="2817" width="10.42578125" style="65" bestFit="1" customWidth="1"/>
    <col min="2818" max="2818" width="8" style="65" customWidth="1"/>
    <col min="2819" max="2819" width="7.7109375" style="65" customWidth="1"/>
    <col min="2820" max="3057" width="9.140625" style="65"/>
    <col min="3058" max="3058" width="4.28515625" style="65" customWidth="1"/>
    <col min="3059" max="3059" width="0" style="65" hidden="1" customWidth="1"/>
    <col min="3060" max="3060" width="50.140625" style="65" customWidth="1"/>
    <col min="3061" max="3061" width="6.7109375" style="65" customWidth="1"/>
    <col min="3062" max="3062" width="7.85546875" style="65" customWidth="1"/>
    <col min="3063" max="3063" width="0" style="65" hidden="1" customWidth="1"/>
    <col min="3064" max="3064" width="9.42578125" style="65" customWidth="1"/>
    <col min="3065" max="3065" width="14.140625" style="65" customWidth="1"/>
    <col min="3066" max="3066" width="9.42578125" style="65" customWidth="1"/>
    <col min="3067" max="3067" width="13" style="65" customWidth="1"/>
    <col min="3068" max="3068" width="5.5703125" style="65" customWidth="1"/>
    <col min="3069" max="3069" width="13" style="65" customWidth="1"/>
    <col min="3070" max="3071" width="9.140625" style="65"/>
    <col min="3072" max="3072" width="8" style="65" customWidth="1"/>
    <col min="3073" max="3073" width="10.42578125" style="65" bestFit="1" customWidth="1"/>
    <col min="3074" max="3074" width="8" style="65" customWidth="1"/>
    <col min="3075" max="3075" width="7.7109375" style="65" customWidth="1"/>
    <col min="3076" max="3313" width="9.140625" style="65"/>
    <col min="3314" max="3314" width="4.28515625" style="65" customWidth="1"/>
    <col min="3315" max="3315" width="0" style="65" hidden="1" customWidth="1"/>
    <col min="3316" max="3316" width="50.140625" style="65" customWidth="1"/>
    <col min="3317" max="3317" width="6.7109375" style="65" customWidth="1"/>
    <col min="3318" max="3318" width="7.85546875" style="65" customWidth="1"/>
    <col min="3319" max="3319" width="0" style="65" hidden="1" customWidth="1"/>
    <col min="3320" max="3320" width="9.42578125" style="65" customWidth="1"/>
    <col min="3321" max="3321" width="14.140625" style="65" customWidth="1"/>
    <col min="3322" max="3322" width="9.42578125" style="65" customWidth="1"/>
    <col min="3323" max="3323" width="13" style="65" customWidth="1"/>
    <col min="3324" max="3324" width="5.5703125" style="65" customWidth="1"/>
    <col min="3325" max="3325" width="13" style="65" customWidth="1"/>
    <col min="3326" max="3327" width="9.140625" style="65"/>
    <col min="3328" max="3328" width="8" style="65" customWidth="1"/>
    <col min="3329" max="3329" width="10.42578125" style="65" bestFit="1" customWidth="1"/>
    <col min="3330" max="3330" width="8" style="65" customWidth="1"/>
    <col min="3331" max="3331" width="7.7109375" style="65" customWidth="1"/>
    <col min="3332" max="3569" width="9.140625" style="65"/>
    <col min="3570" max="3570" width="4.28515625" style="65" customWidth="1"/>
    <col min="3571" max="3571" width="0" style="65" hidden="1" customWidth="1"/>
    <col min="3572" max="3572" width="50.140625" style="65" customWidth="1"/>
    <col min="3573" max="3573" width="6.7109375" style="65" customWidth="1"/>
    <col min="3574" max="3574" width="7.85546875" style="65" customWidth="1"/>
    <col min="3575" max="3575" width="0" style="65" hidden="1" customWidth="1"/>
    <col min="3576" max="3576" width="9.42578125" style="65" customWidth="1"/>
    <col min="3577" max="3577" width="14.140625" style="65" customWidth="1"/>
    <col min="3578" max="3578" width="9.42578125" style="65" customWidth="1"/>
    <col min="3579" max="3579" width="13" style="65" customWidth="1"/>
    <col min="3580" max="3580" width="5.5703125" style="65" customWidth="1"/>
    <col min="3581" max="3581" width="13" style="65" customWidth="1"/>
    <col min="3582" max="3583" width="9.140625" style="65"/>
    <col min="3584" max="3584" width="8" style="65" customWidth="1"/>
    <col min="3585" max="3585" width="10.42578125" style="65" bestFit="1" customWidth="1"/>
    <col min="3586" max="3586" width="8" style="65" customWidth="1"/>
    <col min="3587" max="3587" width="7.7109375" style="65" customWidth="1"/>
    <col min="3588" max="3825" width="9.140625" style="65"/>
    <col min="3826" max="3826" width="4.28515625" style="65" customWidth="1"/>
    <col min="3827" max="3827" width="0" style="65" hidden="1" customWidth="1"/>
    <col min="3828" max="3828" width="50.140625" style="65" customWidth="1"/>
    <col min="3829" max="3829" width="6.7109375" style="65" customWidth="1"/>
    <col min="3830" max="3830" width="7.85546875" style="65" customWidth="1"/>
    <col min="3831" max="3831" width="0" style="65" hidden="1" customWidth="1"/>
    <col min="3832" max="3832" width="9.42578125" style="65" customWidth="1"/>
    <col min="3833" max="3833" width="14.140625" style="65" customWidth="1"/>
    <col min="3834" max="3834" width="9.42578125" style="65" customWidth="1"/>
    <col min="3835" max="3835" width="13" style="65" customWidth="1"/>
    <col min="3836" max="3836" width="5.5703125" style="65" customWidth="1"/>
    <col min="3837" max="3837" width="13" style="65" customWidth="1"/>
    <col min="3838" max="3839" width="9.140625" style="65"/>
    <col min="3840" max="3840" width="8" style="65" customWidth="1"/>
    <col min="3841" max="3841" width="10.42578125" style="65" bestFit="1" customWidth="1"/>
    <col min="3842" max="3842" width="8" style="65" customWidth="1"/>
    <col min="3843" max="3843" width="7.7109375" style="65" customWidth="1"/>
    <col min="3844" max="4081" width="9.140625" style="65"/>
    <col min="4082" max="4082" width="4.28515625" style="65" customWidth="1"/>
    <col min="4083" max="4083" width="0" style="65" hidden="1" customWidth="1"/>
    <col min="4084" max="4084" width="50.140625" style="65" customWidth="1"/>
    <col min="4085" max="4085" width="6.7109375" style="65" customWidth="1"/>
    <col min="4086" max="4086" width="7.85546875" style="65" customWidth="1"/>
    <col min="4087" max="4087" width="0" style="65" hidden="1" customWidth="1"/>
    <col min="4088" max="4088" width="9.42578125" style="65" customWidth="1"/>
    <col min="4089" max="4089" width="14.140625" style="65" customWidth="1"/>
    <col min="4090" max="4090" width="9.42578125" style="65" customWidth="1"/>
    <col min="4091" max="4091" width="13" style="65" customWidth="1"/>
    <col min="4092" max="4092" width="5.5703125" style="65" customWidth="1"/>
    <col min="4093" max="4093" width="13" style="65" customWidth="1"/>
    <col min="4094" max="4095" width="9.140625" style="65"/>
    <col min="4096" max="4096" width="8" style="65" customWidth="1"/>
    <col min="4097" max="4097" width="10.42578125" style="65" bestFit="1" customWidth="1"/>
    <col min="4098" max="4098" width="8" style="65" customWidth="1"/>
    <col min="4099" max="4099" width="7.7109375" style="65" customWidth="1"/>
    <col min="4100" max="4337" width="9.140625" style="65"/>
    <col min="4338" max="4338" width="4.28515625" style="65" customWidth="1"/>
    <col min="4339" max="4339" width="0" style="65" hidden="1" customWidth="1"/>
    <col min="4340" max="4340" width="50.140625" style="65" customWidth="1"/>
    <col min="4341" max="4341" width="6.7109375" style="65" customWidth="1"/>
    <col min="4342" max="4342" width="7.85546875" style="65" customWidth="1"/>
    <col min="4343" max="4343" width="0" style="65" hidden="1" customWidth="1"/>
    <col min="4344" max="4344" width="9.42578125" style="65" customWidth="1"/>
    <col min="4345" max="4345" width="14.140625" style="65" customWidth="1"/>
    <col min="4346" max="4346" width="9.42578125" style="65" customWidth="1"/>
    <col min="4347" max="4347" width="13" style="65" customWidth="1"/>
    <col min="4348" max="4348" width="5.5703125" style="65" customWidth="1"/>
    <col min="4349" max="4349" width="13" style="65" customWidth="1"/>
    <col min="4350" max="4351" width="9.140625" style="65"/>
    <col min="4352" max="4352" width="8" style="65" customWidth="1"/>
    <col min="4353" max="4353" width="10.42578125" style="65" bestFit="1" customWidth="1"/>
    <col min="4354" max="4354" width="8" style="65" customWidth="1"/>
    <col min="4355" max="4355" width="7.7109375" style="65" customWidth="1"/>
    <col min="4356" max="4593" width="9.140625" style="65"/>
    <col min="4594" max="4594" width="4.28515625" style="65" customWidth="1"/>
    <col min="4595" max="4595" width="0" style="65" hidden="1" customWidth="1"/>
    <col min="4596" max="4596" width="50.140625" style="65" customWidth="1"/>
    <col min="4597" max="4597" width="6.7109375" style="65" customWidth="1"/>
    <col min="4598" max="4598" width="7.85546875" style="65" customWidth="1"/>
    <col min="4599" max="4599" width="0" style="65" hidden="1" customWidth="1"/>
    <col min="4600" max="4600" width="9.42578125" style="65" customWidth="1"/>
    <col min="4601" max="4601" width="14.140625" style="65" customWidth="1"/>
    <col min="4602" max="4602" width="9.42578125" style="65" customWidth="1"/>
    <col min="4603" max="4603" width="13" style="65" customWidth="1"/>
    <col min="4604" max="4604" width="5.5703125" style="65" customWidth="1"/>
    <col min="4605" max="4605" width="13" style="65" customWidth="1"/>
    <col min="4606" max="4607" width="9.140625" style="65"/>
    <col min="4608" max="4608" width="8" style="65" customWidth="1"/>
    <col min="4609" max="4609" width="10.42578125" style="65" bestFit="1" customWidth="1"/>
    <col min="4610" max="4610" width="8" style="65" customWidth="1"/>
    <col min="4611" max="4611" width="7.7109375" style="65" customWidth="1"/>
    <col min="4612" max="4849" width="9.140625" style="65"/>
    <col min="4850" max="4850" width="4.28515625" style="65" customWidth="1"/>
    <col min="4851" max="4851" width="0" style="65" hidden="1" customWidth="1"/>
    <col min="4852" max="4852" width="50.140625" style="65" customWidth="1"/>
    <col min="4853" max="4853" width="6.7109375" style="65" customWidth="1"/>
    <col min="4854" max="4854" width="7.85546875" style="65" customWidth="1"/>
    <col min="4855" max="4855" width="0" style="65" hidden="1" customWidth="1"/>
    <col min="4856" max="4856" width="9.42578125" style="65" customWidth="1"/>
    <col min="4857" max="4857" width="14.140625" style="65" customWidth="1"/>
    <col min="4858" max="4858" width="9.42578125" style="65" customWidth="1"/>
    <col min="4859" max="4859" width="13" style="65" customWidth="1"/>
    <col min="4860" max="4860" width="5.5703125" style="65" customWidth="1"/>
    <col min="4861" max="4861" width="13" style="65" customWidth="1"/>
    <col min="4862" max="4863" width="9.140625" style="65"/>
    <col min="4864" max="4864" width="8" style="65" customWidth="1"/>
    <col min="4865" max="4865" width="10.42578125" style="65" bestFit="1" customWidth="1"/>
    <col min="4866" max="4866" width="8" style="65" customWidth="1"/>
    <col min="4867" max="4867" width="7.7109375" style="65" customWidth="1"/>
    <col min="4868" max="5105" width="9.140625" style="65"/>
    <col min="5106" max="5106" width="4.28515625" style="65" customWidth="1"/>
    <col min="5107" max="5107" width="0" style="65" hidden="1" customWidth="1"/>
    <col min="5108" max="5108" width="50.140625" style="65" customWidth="1"/>
    <col min="5109" max="5109" width="6.7109375" style="65" customWidth="1"/>
    <col min="5110" max="5110" width="7.85546875" style="65" customWidth="1"/>
    <col min="5111" max="5111" width="0" style="65" hidden="1" customWidth="1"/>
    <col min="5112" max="5112" width="9.42578125" style="65" customWidth="1"/>
    <col min="5113" max="5113" width="14.140625" style="65" customWidth="1"/>
    <col min="5114" max="5114" width="9.42578125" style="65" customWidth="1"/>
    <col min="5115" max="5115" width="13" style="65" customWidth="1"/>
    <col min="5116" max="5116" width="5.5703125" style="65" customWidth="1"/>
    <col min="5117" max="5117" width="13" style="65" customWidth="1"/>
    <col min="5118" max="5119" width="9.140625" style="65"/>
    <col min="5120" max="5120" width="8" style="65" customWidth="1"/>
    <col min="5121" max="5121" width="10.42578125" style="65" bestFit="1" customWidth="1"/>
    <col min="5122" max="5122" width="8" style="65" customWidth="1"/>
    <col min="5123" max="5123" width="7.7109375" style="65" customWidth="1"/>
    <col min="5124" max="5361" width="9.140625" style="65"/>
    <col min="5362" max="5362" width="4.28515625" style="65" customWidth="1"/>
    <col min="5363" max="5363" width="0" style="65" hidden="1" customWidth="1"/>
    <col min="5364" max="5364" width="50.140625" style="65" customWidth="1"/>
    <col min="5365" max="5365" width="6.7109375" style="65" customWidth="1"/>
    <col min="5366" max="5366" width="7.85546875" style="65" customWidth="1"/>
    <col min="5367" max="5367" width="0" style="65" hidden="1" customWidth="1"/>
    <col min="5368" max="5368" width="9.42578125" style="65" customWidth="1"/>
    <col min="5369" max="5369" width="14.140625" style="65" customWidth="1"/>
    <col min="5370" max="5370" width="9.42578125" style="65" customWidth="1"/>
    <col min="5371" max="5371" width="13" style="65" customWidth="1"/>
    <col min="5372" max="5372" width="5.5703125" style="65" customWidth="1"/>
    <col min="5373" max="5373" width="13" style="65" customWidth="1"/>
    <col min="5374" max="5375" width="9.140625" style="65"/>
    <col min="5376" max="5376" width="8" style="65" customWidth="1"/>
    <col min="5377" max="5377" width="10.42578125" style="65" bestFit="1" customWidth="1"/>
    <col min="5378" max="5378" width="8" style="65" customWidth="1"/>
    <col min="5379" max="5379" width="7.7109375" style="65" customWidth="1"/>
    <col min="5380" max="5617" width="9.140625" style="65"/>
    <col min="5618" max="5618" width="4.28515625" style="65" customWidth="1"/>
    <col min="5619" max="5619" width="0" style="65" hidden="1" customWidth="1"/>
    <col min="5620" max="5620" width="50.140625" style="65" customWidth="1"/>
    <col min="5621" max="5621" width="6.7109375" style="65" customWidth="1"/>
    <col min="5622" max="5622" width="7.85546875" style="65" customWidth="1"/>
    <col min="5623" max="5623" width="0" style="65" hidden="1" customWidth="1"/>
    <col min="5624" max="5624" width="9.42578125" style="65" customWidth="1"/>
    <col min="5625" max="5625" width="14.140625" style="65" customWidth="1"/>
    <col min="5626" max="5626" width="9.42578125" style="65" customWidth="1"/>
    <col min="5627" max="5627" width="13" style="65" customWidth="1"/>
    <col min="5628" max="5628" width="5.5703125" style="65" customWidth="1"/>
    <col min="5629" max="5629" width="13" style="65" customWidth="1"/>
    <col min="5630" max="5631" width="9.140625" style="65"/>
    <col min="5632" max="5632" width="8" style="65" customWidth="1"/>
    <col min="5633" max="5633" width="10.42578125" style="65" bestFit="1" customWidth="1"/>
    <col min="5634" max="5634" width="8" style="65" customWidth="1"/>
    <col min="5635" max="5635" width="7.7109375" style="65" customWidth="1"/>
    <col min="5636" max="5873" width="9.140625" style="65"/>
    <col min="5874" max="5874" width="4.28515625" style="65" customWidth="1"/>
    <col min="5875" max="5875" width="0" style="65" hidden="1" customWidth="1"/>
    <col min="5876" max="5876" width="50.140625" style="65" customWidth="1"/>
    <col min="5877" max="5877" width="6.7109375" style="65" customWidth="1"/>
    <col min="5878" max="5878" width="7.85546875" style="65" customWidth="1"/>
    <col min="5879" max="5879" width="0" style="65" hidden="1" customWidth="1"/>
    <col min="5880" max="5880" width="9.42578125" style="65" customWidth="1"/>
    <col min="5881" max="5881" width="14.140625" style="65" customWidth="1"/>
    <col min="5882" max="5882" width="9.42578125" style="65" customWidth="1"/>
    <col min="5883" max="5883" width="13" style="65" customWidth="1"/>
    <col min="5884" max="5884" width="5.5703125" style="65" customWidth="1"/>
    <col min="5885" max="5885" width="13" style="65" customWidth="1"/>
    <col min="5886" max="5887" width="9.140625" style="65"/>
    <col min="5888" max="5888" width="8" style="65" customWidth="1"/>
    <col min="5889" max="5889" width="10.42578125" style="65" bestFit="1" customWidth="1"/>
    <col min="5890" max="5890" width="8" style="65" customWidth="1"/>
    <col min="5891" max="5891" width="7.7109375" style="65" customWidth="1"/>
    <col min="5892" max="6129" width="9.140625" style="65"/>
    <col min="6130" max="6130" width="4.28515625" style="65" customWidth="1"/>
    <col min="6131" max="6131" width="0" style="65" hidden="1" customWidth="1"/>
    <col min="6132" max="6132" width="50.140625" style="65" customWidth="1"/>
    <col min="6133" max="6133" width="6.7109375" style="65" customWidth="1"/>
    <col min="6134" max="6134" width="7.85546875" style="65" customWidth="1"/>
    <col min="6135" max="6135" width="0" style="65" hidden="1" customWidth="1"/>
    <col min="6136" max="6136" width="9.42578125" style="65" customWidth="1"/>
    <col min="6137" max="6137" width="14.140625" style="65" customWidth="1"/>
    <col min="6138" max="6138" width="9.42578125" style="65" customWidth="1"/>
    <col min="6139" max="6139" width="13" style="65" customWidth="1"/>
    <col min="6140" max="6140" width="5.5703125" style="65" customWidth="1"/>
    <col min="6141" max="6141" width="13" style="65" customWidth="1"/>
    <col min="6142" max="6143" width="9.140625" style="65"/>
    <col min="6144" max="6144" width="8" style="65" customWidth="1"/>
    <col min="6145" max="6145" width="10.42578125" style="65" bestFit="1" customWidth="1"/>
    <col min="6146" max="6146" width="8" style="65" customWidth="1"/>
    <col min="6147" max="6147" width="7.7109375" style="65" customWidth="1"/>
    <col min="6148" max="6385" width="9.140625" style="65"/>
    <col min="6386" max="6386" width="4.28515625" style="65" customWidth="1"/>
    <col min="6387" max="6387" width="0" style="65" hidden="1" customWidth="1"/>
    <col min="6388" max="6388" width="50.140625" style="65" customWidth="1"/>
    <col min="6389" max="6389" width="6.7109375" style="65" customWidth="1"/>
    <col min="6390" max="6390" width="7.85546875" style="65" customWidth="1"/>
    <col min="6391" max="6391" width="0" style="65" hidden="1" customWidth="1"/>
    <col min="6392" max="6392" width="9.42578125" style="65" customWidth="1"/>
    <col min="6393" max="6393" width="14.140625" style="65" customWidth="1"/>
    <col min="6394" max="6394" width="9.42578125" style="65" customWidth="1"/>
    <col min="6395" max="6395" width="13" style="65" customWidth="1"/>
    <col min="6396" max="6396" width="5.5703125" style="65" customWidth="1"/>
    <col min="6397" max="6397" width="13" style="65" customWidth="1"/>
    <col min="6398" max="6399" width="9.140625" style="65"/>
    <col min="6400" max="6400" width="8" style="65" customWidth="1"/>
    <col min="6401" max="6401" width="10.42578125" style="65" bestFit="1" customWidth="1"/>
    <col min="6402" max="6402" width="8" style="65" customWidth="1"/>
    <col min="6403" max="6403" width="7.7109375" style="65" customWidth="1"/>
    <col min="6404" max="6641" width="9.140625" style="65"/>
    <col min="6642" max="6642" width="4.28515625" style="65" customWidth="1"/>
    <col min="6643" max="6643" width="0" style="65" hidden="1" customWidth="1"/>
    <col min="6644" max="6644" width="50.140625" style="65" customWidth="1"/>
    <col min="6645" max="6645" width="6.7109375" style="65" customWidth="1"/>
    <col min="6646" max="6646" width="7.85546875" style="65" customWidth="1"/>
    <col min="6647" max="6647" width="0" style="65" hidden="1" customWidth="1"/>
    <col min="6648" max="6648" width="9.42578125" style="65" customWidth="1"/>
    <col min="6649" max="6649" width="14.140625" style="65" customWidth="1"/>
    <col min="6650" max="6650" width="9.42578125" style="65" customWidth="1"/>
    <col min="6651" max="6651" width="13" style="65" customWidth="1"/>
    <col min="6652" max="6652" width="5.5703125" style="65" customWidth="1"/>
    <col min="6653" max="6653" width="13" style="65" customWidth="1"/>
    <col min="6654" max="6655" width="9.140625" style="65"/>
    <col min="6656" max="6656" width="8" style="65" customWidth="1"/>
    <col min="6657" max="6657" width="10.42578125" style="65" bestFit="1" customWidth="1"/>
    <col min="6658" max="6658" width="8" style="65" customWidth="1"/>
    <col min="6659" max="6659" width="7.7109375" style="65" customWidth="1"/>
    <col min="6660" max="6897" width="9.140625" style="65"/>
    <col min="6898" max="6898" width="4.28515625" style="65" customWidth="1"/>
    <col min="6899" max="6899" width="0" style="65" hidden="1" customWidth="1"/>
    <col min="6900" max="6900" width="50.140625" style="65" customWidth="1"/>
    <col min="6901" max="6901" width="6.7109375" style="65" customWidth="1"/>
    <col min="6902" max="6902" width="7.85546875" style="65" customWidth="1"/>
    <col min="6903" max="6903" width="0" style="65" hidden="1" customWidth="1"/>
    <col min="6904" max="6904" width="9.42578125" style="65" customWidth="1"/>
    <col min="6905" max="6905" width="14.140625" style="65" customWidth="1"/>
    <col min="6906" max="6906" width="9.42578125" style="65" customWidth="1"/>
    <col min="6907" max="6907" width="13" style="65" customWidth="1"/>
    <col min="6908" max="6908" width="5.5703125" style="65" customWidth="1"/>
    <col min="6909" max="6909" width="13" style="65" customWidth="1"/>
    <col min="6910" max="6911" width="9.140625" style="65"/>
    <col min="6912" max="6912" width="8" style="65" customWidth="1"/>
    <col min="6913" max="6913" width="10.42578125" style="65" bestFit="1" customWidth="1"/>
    <col min="6914" max="6914" width="8" style="65" customWidth="1"/>
    <col min="6915" max="6915" width="7.7109375" style="65" customWidth="1"/>
    <col min="6916" max="7153" width="9.140625" style="65"/>
    <col min="7154" max="7154" width="4.28515625" style="65" customWidth="1"/>
    <col min="7155" max="7155" width="0" style="65" hidden="1" customWidth="1"/>
    <col min="7156" max="7156" width="50.140625" style="65" customWidth="1"/>
    <col min="7157" max="7157" width="6.7109375" style="65" customWidth="1"/>
    <col min="7158" max="7158" width="7.85546875" style="65" customWidth="1"/>
    <col min="7159" max="7159" width="0" style="65" hidden="1" customWidth="1"/>
    <col min="7160" max="7160" width="9.42578125" style="65" customWidth="1"/>
    <col min="7161" max="7161" width="14.140625" style="65" customWidth="1"/>
    <col min="7162" max="7162" width="9.42578125" style="65" customWidth="1"/>
    <col min="7163" max="7163" width="13" style="65" customWidth="1"/>
    <col min="7164" max="7164" width="5.5703125" style="65" customWidth="1"/>
    <col min="7165" max="7165" width="13" style="65" customWidth="1"/>
    <col min="7166" max="7167" width="9.140625" style="65"/>
    <col min="7168" max="7168" width="8" style="65" customWidth="1"/>
    <col min="7169" max="7169" width="10.42578125" style="65" bestFit="1" customWidth="1"/>
    <col min="7170" max="7170" width="8" style="65" customWidth="1"/>
    <col min="7171" max="7171" width="7.7109375" style="65" customWidth="1"/>
    <col min="7172" max="7409" width="9.140625" style="65"/>
    <col min="7410" max="7410" width="4.28515625" style="65" customWidth="1"/>
    <col min="7411" max="7411" width="0" style="65" hidden="1" customWidth="1"/>
    <col min="7412" max="7412" width="50.140625" style="65" customWidth="1"/>
    <col min="7413" max="7413" width="6.7109375" style="65" customWidth="1"/>
    <col min="7414" max="7414" width="7.85546875" style="65" customWidth="1"/>
    <col min="7415" max="7415" width="0" style="65" hidden="1" customWidth="1"/>
    <col min="7416" max="7416" width="9.42578125" style="65" customWidth="1"/>
    <col min="7417" max="7417" width="14.140625" style="65" customWidth="1"/>
    <col min="7418" max="7418" width="9.42578125" style="65" customWidth="1"/>
    <col min="7419" max="7419" width="13" style="65" customWidth="1"/>
    <col min="7420" max="7420" width="5.5703125" style="65" customWidth="1"/>
    <col min="7421" max="7421" width="13" style="65" customWidth="1"/>
    <col min="7422" max="7423" width="9.140625" style="65"/>
    <col min="7424" max="7424" width="8" style="65" customWidth="1"/>
    <col min="7425" max="7425" width="10.42578125" style="65" bestFit="1" customWidth="1"/>
    <col min="7426" max="7426" width="8" style="65" customWidth="1"/>
    <col min="7427" max="7427" width="7.7109375" style="65" customWidth="1"/>
    <col min="7428" max="7665" width="9.140625" style="65"/>
    <col min="7666" max="7666" width="4.28515625" style="65" customWidth="1"/>
    <col min="7667" max="7667" width="0" style="65" hidden="1" customWidth="1"/>
    <col min="7668" max="7668" width="50.140625" style="65" customWidth="1"/>
    <col min="7669" max="7669" width="6.7109375" style="65" customWidth="1"/>
    <col min="7670" max="7670" width="7.85546875" style="65" customWidth="1"/>
    <col min="7671" max="7671" width="0" style="65" hidden="1" customWidth="1"/>
    <col min="7672" max="7672" width="9.42578125" style="65" customWidth="1"/>
    <col min="7673" max="7673" width="14.140625" style="65" customWidth="1"/>
    <col min="7674" max="7674" width="9.42578125" style="65" customWidth="1"/>
    <col min="7675" max="7675" width="13" style="65" customWidth="1"/>
    <col min="7676" max="7676" width="5.5703125" style="65" customWidth="1"/>
    <col min="7677" max="7677" width="13" style="65" customWidth="1"/>
    <col min="7678" max="7679" width="9.140625" style="65"/>
    <col min="7680" max="7680" width="8" style="65" customWidth="1"/>
    <col min="7681" max="7681" width="10.42578125" style="65" bestFit="1" customWidth="1"/>
    <col min="7682" max="7682" width="8" style="65" customWidth="1"/>
    <col min="7683" max="7683" width="7.7109375" style="65" customWidth="1"/>
    <col min="7684" max="7921" width="9.140625" style="65"/>
    <col min="7922" max="7922" width="4.28515625" style="65" customWidth="1"/>
    <col min="7923" max="7923" width="0" style="65" hidden="1" customWidth="1"/>
    <col min="7924" max="7924" width="50.140625" style="65" customWidth="1"/>
    <col min="7925" max="7925" width="6.7109375" style="65" customWidth="1"/>
    <col min="7926" max="7926" width="7.85546875" style="65" customWidth="1"/>
    <col min="7927" max="7927" width="0" style="65" hidden="1" customWidth="1"/>
    <col min="7928" max="7928" width="9.42578125" style="65" customWidth="1"/>
    <col min="7929" max="7929" width="14.140625" style="65" customWidth="1"/>
    <col min="7930" max="7930" width="9.42578125" style="65" customWidth="1"/>
    <col min="7931" max="7931" width="13" style="65" customWidth="1"/>
    <col min="7932" max="7932" width="5.5703125" style="65" customWidth="1"/>
    <col min="7933" max="7933" width="13" style="65" customWidth="1"/>
    <col min="7934" max="7935" width="9.140625" style="65"/>
    <col min="7936" max="7936" width="8" style="65" customWidth="1"/>
    <col min="7937" max="7937" width="10.42578125" style="65" bestFit="1" customWidth="1"/>
    <col min="7938" max="7938" width="8" style="65" customWidth="1"/>
    <col min="7939" max="7939" width="7.7109375" style="65" customWidth="1"/>
    <col min="7940" max="8177" width="9.140625" style="65"/>
    <col min="8178" max="8178" width="4.28515625" style="65" customWidth="1"/>
    <col min="8179" max="8179" width="0" style="65" hidden="1" customWidth="1"/>
    <col min="8180" max="8180" width="50.140625" style="65" customWidth="1"/>
    <col min="8181" max="8181" width="6.7109375" style="65" customWidth="1"/>
    <col min="8182" max="8182" width="7.85546875" style="65" customWidth="1"/>
    <col min="8183" max="8183" width="0" style="65" hidden="1" customWidth="1"/>
    <col min="8184" max="8184" width="9.42578125" style="65" customWidth="1"/>
    <col min="8185" max="8185" width="14.140625" style="65" customWidth="1"/>
    <col min="8186" max="8186" width="9.42578125" style="65" customWidth="1"/>
    <col min="8187" max="8187" width="13" style="65" customWidth="1"/>
    <col min="8188" max="8188" width="5.5703125" style="65" customWidth="1"/>
    <col min="8189" max="8189" width="13" style="65" customWidth="1"/>
    <col min="8190" max="8191" width="9.140625" style="65"/>
    <col min="8192" max="8192" width="8" style="65" customWidth="1"/>
    <col min="8193" max="8193" width="10.42578125" style="65" bestFit="1" customWidth="1"/>
    <col min="8194" max="8194" width="8" style="65" customWidth="1"/>
    <col min="8195" max="8195" width="7.7109375" style="65" customWidth="1"/>
    <col min="8196" max="8433" width="9.140625" style="65"/>
    <col min="8434" max="8434" width="4.28515625" style="65" customWidth="1"/>
    <col min="8435" max="8435" width="0" style="65" hidden="1" customWidth="1"/>
    <col min="8436" max="8436" width="50.140625" style="65" customWidth="1"/>
    <col min="8437" max="8437" width="6.7109375" style="65" customWidth="1"/>
    <col min="8438" max="8438" width="7.85546875" style="65" customWidth="1"/>
    <col min="8439" max="8439" width="0" style="65" hidden="1" customWidth="1"/>
    <col min="8440" max="8440" width="9.42578125" style="65" customWidth="1"/>
    <col min="8441" max="8441" width="14.140625" style="65" customWidth="1"/>
    <col min="8442" max="8442" width="9.42578125" style="65" customWidth="1"/>
    <col min="8443" max="8443" width="13" style="65" customWidth="1"/>
    <col min="8444" max="8444" width="5.5703125" style="65" customWidth="1"/>
    <col min="8445" max="8445" width="13" style="65" customWidth="1"/>
    <col min="8446" max="8447" width="9.140625" style="65"/>
    <col min="8448" max="8448" width="8" style="65" customWidth="1"/>
    <col min="8449" max="8449" width="10.42578125" style="65" bestFit="1" customWidth="1"/>
    <col min="8450" max="8450" width="8" style="65" customWidth="1"/>
    <col min="8451" max="8451" width="7.7109375" style="65" customWidth="1"/>
    <col min="8452" max="8689" width="9.140625" style="65"/>
    <col min="8690" max="8690" width="4.28515625" style="65" customWidth="1"/>
    <col min="8691" max="8691" width="0" style="65" hidden="1" customWidth="1"/>
    <col min="8692" max="8692" width="50.140625" style="65" customWidth="1"/>
    <col min="8693" max="8693" width="6.7109375" style="65" customWidth="1"/>
    <col min="8694" max="8694" width="7.85546875" style="65" customWidth="1"/>
    <col min="8695" max="8695" width="0" style="65" hidden="1" customWidth="1"/>
    <col min="8696" max="8696" width="9.42578125" style="65" customWidth="1"/>
    <col min="8697" max="8697" width="14.140625" style="65" customWidth="1"/>
    <col min="8698" max="8698" width="9.42578125" style="65" customWidth="1"/>
    <col min="8699" max="8699" width="13" style="65" customWidth="1"/>
    <col min="8700" max="8700" width="5.5703125" style="65" customWidth="1"/>
    <col min="8701" max="8701" width="13" style="65" customWidth="1"/>
    <col min="8702" max="8703" width="9.140625" style="65"/>
    <col min="8704" max="8704" width="8" style="65" customWidth="1"/>
    <col min="8705" max="8705" width="10.42578125" style="65" bestFit="1" customWidth="1"/>
    <col min="8706" max="8706" width="8" style="65" customWidth="1"/>
    <col min="8707" max="8707" width="7.7109375" style="65" customWidth="1"/>
    <col min="8708" max="8945" width="9.140625" style="65"/>
    <col min="8946" max="8946" width="4.28515625" style="65" customWidth="1"/>
    <col min="8947" max="8947" width="0" style="65" hidden="1" customWidth="1"/>
    <col min="8948" max="8948" width="50.140625" style="65" customWidth="1"/>
    <col min="8949" max="8949" width="6.7109375" style="65" customWidth="1"/>
    <col min="8950" max="8950" width="7.85546875" style="65" customWidth="1"/>
    <col min="8951" max="8951" width="0" style="65" hidden="1" customWidth="1"/>
    <col min="8952" max="8952" width="9.42578125" style="65" customWidth="1"/>
    <col min="8953" max="8953" width="14.140625" style="65" customWidth="1"/>
    <col min="8954" max="8954" width="9.42578125" style="65" customWidth="1"/>
    <col min="8955" max="8955" width="13" style="65" customWidth="1"/>
    <col min="8956" max="8956" width="5.5703125" style="65" customWidth="1"/>
    <col min="8957" max="8957" width="13" style="65" customWidth="1"/>
    <col min="8958" max="8959" width="9.140625" style="65"/>
    <col min="8960" max="8960" width="8" style="65" customWidth="1"/>
    <col min="8961" max="8961" width="10.42578125" style="65" bestFit="1" customWidth="1"/>
    <col min="8962" max="8962" width="8" style="65" customWidth="1"/>
    <col min="8963" max="8963" width="7.7109375" style="65" customWidth="1"/>
    <col min="8964" max="9201" width="9.140625" style="65"/>
    <col min="9202" max="9202" width="4.28515625" style="65" customWidth="1"/>
    <col min="9203" max="9203" width="0" style="65" hidden="1" customWidth="1"/>
    <col min="9204" max="9204" width="50.140625" style="65" customWidth="1"/>
    <col min="9205" max="9205" width="6.7109375" style="65" customWidth="1"/>
    <col min="9206" max="9206" width="7.85546875" style="65" customWidth="1"/>
    <col min="9207" max="9207" width="0" style="65" hidden="1" customWidth="1"/>
    <col min="9208" max="9208" width="9.42578125" style="65" customWidth="1"/>
    <col min="9209" max="9209" width="14.140625" style="65" customWidth="1"/>
    <col min="9210" max="9210" width="9.42578125" style="65" customWidth="1"/>
    <col min="9211" max="9211" width="13" style="65" customWidth="1"/>
    <col min="9212" max="9212" width="5.5703125" style="65" customWidth="1"/>
    <col min="9213" max="9213" width="13" style="65" customWidth="1"/>
    <col min="9214" max="9215" width="9.140625" style="65"/>
    <col min="9216" max="9216" width="8" style="65" customWidth="1"/>
    <col min="9217" max="9217" width="10.42578125" style="65" bestFit="1" customWidth="1"/>
    <col min="9218" max="9218" width="8" style="65" customWidth="1"/>
    <col min="9219" max="9219" width="7.7109375" style="65" customWidth="1"/>
    <col min="9220" max="9457" width="9.140625" style="65"/>
    <col min="9458" max="9458" width="4.28515625" style="65" customWidth="1"/>
    <col min="9459" max="9459" width="0" style="65" hidden="1" customWidth="1"/>
    <col min="9460" max="9460" width="50.140625" style="65" customWidth="1"/>
    <col min="9461" max="9461" width="6.7109375" style="65" customWidth="1"/>
    <col min="9462" max="9462" width="7.85546875" style="65" customWidth="1"/>
    <col min="9463" max="9463" width="0" style="65" hidden="1" customWidth="1"/>
    <col min="9464" max="9464" width="9.42578125" style="65" customWidth="1"/>
    <col min="9465" max="9465" width="14.140625" style="65" customWidth="1"/>
    <col min="9466" max="9466" width="9.42578125" style="65" customWidth="1"/>
    <col min="9467" max="9467" width="13" style="65" customWidth="1"/>
    <col min="9468" max="9468" width="5.5703125" style="65" customWidth="1"/>
    <col min="9469" max="9469" width="13" style="65" customWidth="1"/>
    <col min="9470" max="9471" width="9.140625" style="65"/>
    <col min="9472" max="9472" width="8" style="65" customWidth="1"/>
    <col min="9473" max="9473" width="10.42578125" style="65" bestFit="1" customWidth="1"/>
    <col min="9474" max="9474" width="8" style="65" customWidth="1"/>
    <col min="9475" max="9475" width="7.7109375" style="65" customWidth="1"/>
    <col min="9476" max="9713" width="9.140625" style="65"/>
    <col min="9714" max="9714" width="4.28515625" style="65" customWidth="1"/>
    <col min="9715" max="9715" width="0" style="65" hidden="1" customWidth="1"/>
    <col min="9716" max="9716" width="50.140625" style="65" customWidth="1"/>
    <col min="9717" max="9717" width="6.7109375" style="65" customWidth="1"/>
    <col min="9718" max="9718" width="7.85546875" style="65" customWidth="1"/>
    <col min="9719" max="9719" width="0" style="65" hidden="1" customWidth="1"/>
    <col min="9720" max="9720" width="9.42578125" style="65" customWidth="1"/>
    <col min="9721" max="9721" width="14.140625" style="65" customWidth="1"/>
    <col min="9722" max="9722" width="9.42578125" style="65" customWidth="1"/>
    <col min="9723" max="9723" width="13" style="65" customWidth="1"/>
    <col min="9724" max="9724" width="5.5703125" style="65" customWidth="1"/>
    <col min="9725" max="9725" width="13" style="65" customWidth="1"/>
    <col min="9726" max="9727" width="9.140625" style="65"/>
    <col min="9728" max="9728" width="8" style="65" customWidth="1"/>
    <col min="9729" max="9729" width="10.42578125" style="65" bestFit="1" customWidth="1"/>
    <col min="9730" max="9730" width="8" style="65" customWidth="1"/>
    <col min="9731" max="9731" width="7.7109375" style="65" customWidth="1"/>
    <col min="9732" max="9969" width="9.140625" style="65"/>
    <col min="9970" max="9970" width="4.28515625" style="65" customWidth="1"/>
    <col min="9971" max="9971" width="0" style="65" hidden="1" customWidth="1"/>
    <col min="9972" max="9972" width="50.140625" style="65" customWidth="1"/>
    <col min="9973" max="9973" width="6.7109375" style="65" customWidth="1"/>
    <col min="9974" max="9974" width="7.85546875" style="65" customWidth="1"/>
    <col min="9975" max="9975" width="0" style="65" hidden="1" customWidth="1"/>
    <col min="9976" max="9976" width="9.42578125" style="65" customWidth="1"/>
    <col min="9977" max="9977" width="14.140625" style="65" customWidth="1"/>
    <col min="9978" max="9978" width="9.42578125" style="65" customWidth="1"/>
    <col min="9979" max="9979" width="13" style="65" customWidth="1"/>
    <col min="9980" max="9980" width="5.5703125" style="65" customWidth="1"/>
    <col min="9981" max="9981" width="13" style="65" customWidth="1"/>
    <col min="9982" max="9983" width="9.140625" style="65"/>
    <col min="9984" max="9984" width="8" style="65" customWidth="1"/>
    <col min="9985" max="9985" width="10.42578125" style="65" bestFit="1" customWidth="1"/>
    <col min="9986" max="9986" width="8" style="65" customWidth="1"/>
    <col min="9987" max="9987" width="7.7109375" style="65" customWidth="1"/>
    <col min="9988" max="10225" width="9.140625" style="65"/>
    <col min="10226" max="10226" width="4.28515625" style="65" customWidth="1"/>
    <col min="10227" max="10227" width="0" style="65" hidden="1" customWidth="1"/>
    <col min="10228" max="10228" width="50.140625" style="65" customWidth="1"/>
    <col min="10229" max="10229" width="6.7109375" style="65" customWidth="1"/>
    <col min="10230" max="10230" width="7.85546875" style="65" customWidth="1"/>
    <col min="10231" max="10231" width="0" style="65" hidden="1" customWidth="1"/>
    <col min="10232" max="10232" width="9.42578125" style="65" customWidth="1"/>
    <col min="10233" max="10233" width="14.140625" style="65" customWidth="1"/>
    <col min="10234" max="10234" width="9.42578125" style="65" customWidth="1"/>
    <col min="10235" max="10235" width="13" style="65" customWidth="1"/>
    <col min="10236" max="10236" width="5.5703125" style="65" customWidth="1"/>
    <col min="10237" max="10237" width="13" style="65" customWidth="1"/>
    <col min="10238" max="10239" width="9.140625" style="65"/>
    <col min="10240" max="10240" width="8" style="65" customWidth="1"/>
    <col min="10241" max="10241" width="10.42578125" style="65" bestFit="1" customWidth="1"/>
    <col min="10242" max="10242" width="8" style="65" customWidth="1"/>
    <col min="10243" max="10243" width="7.7109375" style="65" customWidth="1"/>
    <col min="10244" max="10481" width="9.140625" style="65"/>
    <col min="10482" max="10482" width="4.28515625" style="65" customWidth="1"/>
    <col min="10483" max="10483" width="0" style="65" hidden="1" customWidth="1"/>
    <col min="10484" max="10484" width="50.140625" style="65" customWidth="1"/>
    <col min="10485" max="10485" width="6.7109375" style="65" customWidth="1"/>
    <col min="10486" max="10486" width="7.85546875" style="65" customWidth="1"/>
    <col min="10487" max="10487" width="0" style="65" hidden="1" customWidth="1"/>
    <col min="10488" max="10488" width="9.42578125" style="65" customWidth="1"/>
    <col min="10489" max="10489" width="14.140625" style="65" customWidth="1"/>
    <col min="10490" max="10490" width="9.42578125" style="65" customWidth="1"/>
    <col min="10491" max="10491" width="13" style="65" customWidth="1"/>
    <col min="10492" max="10492" width="5.5703125" style="65" customWidth="1"/>
    <col min="10493" max="10493" width="13" style="65" customWidth="1"/>
    <col min="10494" max="10495" width="9.140625" style="65"/>
    <col min="10496" max="10496" width="8" style="65" customWidth="1"/>
    <col min="10497" max="10497" width="10.42578125" style="65" bestFit="1" customWidth="1"/>
    <col min="10498" max="10498" width="8" style="65" customWidth="1"/>
    <col min="10499" max="10499" width="7.7109375" style="65" customWidth="1"/>
    <col min="10500" max="10737" width="9.140625" style="65"/>
    <col min="10738" max="10738" width="4.28515625" style="65" customWidth="1"/>
    <col min="10739" max="10739" width="0" style="65" hidden="1" customWidth="1"/>
    <col min="10740" max="10740" width="50.140625" style="65" customWidth="1"/>
    <col min="10741" max="10741" width="6.7109375" style="65" customWidth="1"/>
    <col min="10742" max="10742" width="7.85546875" style="65" customWidth="1"/>
    <col min="10743" max="10743" width="0" style="65" hidden="1" customWidth="1"/>
    <col min="10744" max="10744" width="9.42578125" style="65" customWidth="1"/>
    <col min="10745" max="10745" width="14.140625" style="65" customWidth="1"/>
    <col min="10746" max="10746" width="9.42578125" style="65" customWidth="1"/>
    <col min="10747" max="10747" width="13" style="65" customWidth="1"/>
    <col min="10748" max="10748" width="5.5703125" style="65" customWidth="1"/>
    <col min="10749" max="10749" width="13" style="65" customWidth="1"/>
    <col min="10750" max="10751" width="9.140625" style="65"/>
    <col min="10752" max="10752" width="8" style="65" customWidth="1"/>
    <col min="10753" max="10753" width="10.42578125" style="65" bestFit="1" customWidth="1"/>
    <col min="10754" max="10754" width="8" style="65" customWidth="1"/>
    <col min="10755" max="10755" width="7.7109375" style="65" customWidth="1"/>
    <col min="10756" max="10993" width="9.140625" style="65"/>
    <col min="10994" max="10994" width="4.28515625" style="65" customWidth="1"/>
    <col min="10995" max="10995" width="0" style="65" hidden="1" customWidth="1"/>
    <col min="10996" max="10996" width="50.140625" style="65" customWidth="1"/>
    <col min="10997" max="10997" width="6.7109375" style="65" customWidth="1"/>
    <col min="10998" max="10998" width="7.85546875" style="65" customWidth="1"/>
    <col min="10999" max="10999" width="0" style="65" hidden="1" customWidth="1"/>
    <col min="11000" max="11000" width="9.42578125" style="65" customWidth="1"/>
    <col min="11001" max="11001" width="14.140625" style="65" customWidth="1"/>
    <col min="11002" max="11002" width="9.42578125" style="65" customWidth="1"/>
    <col min="11003" max="11003" width="13" style="65" customWidth="1"/>
    <col min="11004" max="11004" width="5.5703125" style="65" customWidth="1"/>
    <col min="11005" max="11005" width="13" style="65" customWidth="1"/>
    <col min="11006" max="11007" width="9.140625" style="65"/>
    <col min="11008" max="11008" width="8" style="65" customWidth="1"/>
    <col min="11009" max="11009" width="10.42578125" style="65" bestFit="1" customWidth="1"/>
    <col min="11010" max="11010" width="8" style="65" customWidth="1"/>
    <col min="11011" max="11011" width="7.7109375" style="65" customWidth="1"/>
    <col min="11012" max="11249" width="9.140625" style="65"/>
    <col min="11250" max="11250" width="4.28515625" style="65" customWidth="1"/>
    <col min="11251" max="11251" width="0" style="65" hidden="1" customWidth="1"/>
    <col min="11252" max="11252" width="50.140625" style="65" customWidth="1"/>
    <col min="11253" max="11253" width="6.7109375" style="65" customWidth="1"/>
    <col min="11254" max="11254" width="7.85546875" style="65" customWidth="1"/>
    <col min="11255" max="11255" width="0" style="65" hidden="1" customWidth="1"/>
    <col min="11256" max="11256" width="9.42578125" style="65" customWidth="1"/>
    <col min="11257" max="11257" width="14.140625" style="65" customWidth="1"/>
    <col min="11258" max="11258" width="9.42578125" style="65" customWidth="1"/>
    <col min="11259" max="11259" width="13" style="65" customWidth="1"/>
    <col min="11260" max="11260" width="5.5703125" style="65" customWidth="1"/>
    <col min="11261" max="11261" width="13" style="65" customWidth="1"/>
    <col min="11262" max="11263" width="9.140625" style="65"/>
    <col min="11264" max="11264" width="8" style="65" customWidth="1"/>
    <col min="11265" max="11265" width="10.42578125" style="65" bestFit="1" customWidth="1"/>
    <col min="11266" max="11266" width="8" style="65" customWidth="1"/>
    <col min="11267" max="11267" width="7.7109375" style="65" customWidth="1"/>
    <col min="11268" max="11505" width="9.140625" style="65"/>
    <col min="11506" max="11506" width="4.28515625" style="65" customWidth="1"/>
    <col min="11507" max="11507" width="0" style="65" hidden="1" customWidth="1"/>
    <col min="11508" max="11508" width="50.140625" style="65" customWidth="1"/>
    <col min="11509" max="11509" width="6.7109375" style="65" customWidth="1"/>
    <col min="11510" max="11510" width="7.85546875" style="65" customWidth="1"/>
    <col min="11511" max="11511" width="0" style="65" hidden="1" customWidth="1"/>
    <col min="11512" max="11512" width="9.42578125" style="65" customWidth="1"/>
    <col min="11513" max="11513" width="14.140625" style="65" customWidth="1"/>
    <col min="11514" max="11514" width="9.42578125" style="65" customWidth="1"/>
    <col min="11515" max="11515" width="13" style="65" customWidth="1"/>
    <col min="11516" max="11516" width="5.5703125" style="65" customWidth="1"/>
    <col min="11517" max="11517" width="13" style="65" customWidth="1"/>
    <col min="11518" max="11519" width="9.140625" style="65"/>
    <col min="11520" max="11520" width="8" style="65" customWidth="1"/>
    <col min="11521" max="11521" width="10.42578125" style="65" bestFit="1" customWidth="1"/>
    <col min="11522" max="11522" width="8" style="65" customWidth="1"/>
    <col min="11523" max="11523" width="7.7109375" style="65" customWidth="1"/>
    <col min="11524" max="11761" width="9.140625" style="65"/>
    <col min="11762" max="11762" width="4.28515625" style="65" customWidth="1"/>
    <col min="11763" max="11763" width="0" style="65" hidden="1" customWidth="1"/>
    <col min="11764" max="11764" width="50.140625" style="65" customWidth="1"/>
    <col min="11765" max="11765" width="6.7109375" style="65" customWidth="1"/>
    <col min="11766" max="11766" width="7.85546875" style="65" customWidth="1"/>
    <col min="11767" max="11767" width="0" style="65" hidden="1" customWidth="1"/>
    <col min="11768" max="11768" width="9.42578125" style="65" customWidth="1"/>
    <col min="11769" max="11769" width="14.140625" style="65" customWidth="1"/>
    <col min="11770" max="11770" width="9.42578125" style="65" customWidth="1"/>
    <col min="11771" max="11771" width="13" style="65" customWidth="1"/>
    <col min="11772" max="11772" width="5.5703125" style="65" customWidth="1"/>
    <col min="11773" max="11773" width="13" style="65" customWidth="1"/>
    <col min="11774" max="11775" width="9.140625" style="65"/>
    <col min="11776" max="11776" width="8" style="65" customWidth="1"/>
    <col min="11777" max="11777" width="10.42578125" style="65" bestFit="1" customWidth="1"/>
    <col min="11778" max="11778" width="8" style="65" customWidth="1"/>
    <col min="11779" max="11779" width="7.7109375" style="65" customWidth="1"/>
    <col min="11780" max="12017" width="9.140625" style="65"/>
    <col min="12018" max="12018" width="4.28515625" style="65" customWidth="1"/>
    <col min="12019" max="12019" width="0" style="65" hidden="1" customWidth="1"/>
    <col min="12020" max="12020" width="50.140625" style="65" customWidth="1"/>
    <col min="12021" max="12021" width="6.7109375" style="65" customWidth="1"/>
    <col min="12022" max="12022" width="7.85546875" style="65" customWidth="1"/>
    <col min="12023" max="12023" width="0" style="65" hidden="1" customWidth="1"/>
    <col min="12024" max="12024" width="9.42578125" style="65" customWidth="1"/>
    <col min="12025" max="12025" width="14.140625" style="65" customWidth="1"/>
    <col min="12026" max="12026" width="9.42578125" style="65" customWidth="1"/>
    <col min="12027" max="12027" width="13" style="65" customWidth="1"/>
    <col min="12028" max="12028" width="5.5703125" style="65" customWidth="1"/>
    <col min="12029" max="12029" width="13" style="65" customWidth="1"/>
    <col min="12030" max="12031" width="9.140625" style="65"/>
    <col min="12032" max="12032" width="8" style="65" customWidth="1"/>
    <col min="12033" max="12033" width="10.42578125" style="65" bestFit="1" customWidth="1"/>
    <col min="12034" max="12034" width="8" style="65" customWidth="1"/>
    <col min="12035" max="12035" width="7.7109375" style="65" customWidth="1"/>
    <col min="12036" max="12273" width="9.140625" style="65"/>
    <col min="12274" max="12274" width="4.28515625" style="65" customWidth="1"/>
    <col min="12275" max="12275" width="0" style="65" hidden="1" customWidth="1"/>
    <col min="12276" max="12276" width="50.140625" style="65" customWidth="1"/>
    <col min="12277" max="12277" width="6.7109375" style="65" customWidth="1"/>
    <col min="12278" max="12278" width="7.85546875" style="65" customWidth="1"/>
    <col min="12279" max="12279" width="0" style="65" hidden="1" customWidth="1"/>
    <col min="12280" max="12280" width="9.42578125" style="65" customWidth="1"/>
    <col min="12281" max="12281" width="14.140625" style="65" customWidth="1"/>
    <col min="12282" max="12282" width="9.42578125" style="65" customWidth="1"/>
    <col min="12283" max="12283" width="13" style="65" customWidth="1"/>
    <col min="12284" max="12284" width="5.5703125" style="65" customWidth="1"/>
    <col min="12285" max="12285" width="13" style="65" customWidth="1"/>
    <col min="12286" max="12287" width="9.140625" style="65"/>
    <col min="12288" max="12288" width="8" style="65" customWidth="1"/>
    <col min="12289" max="12289" width="10.42578125" style="65" bestFit="1" customWidth="1"/>
    <col min="12290" max="12290" width="8" style="65" customWidth="1"/>
    <col min="12291" max="12291" width="7.7109375" style="65" customWidth="1"/>
    <col min="12292" max="12529" width="9.140625" style="65"/>
    <col min="12530" max="12530" width="4.28515625" style="65" customWidth="1"/>
    <col min="12531" max="12531" width="0" style="65" hidden="1" customWidth="1"/>
    <col min="12532" max="12532" width="50.140625" style="65" customWidth="1"/>
    <col min="12533" max="12533" width="6.7109375" style="65" customWidth="1"/>
    <col min="12534" max="12534" width="7.85546875" style="65" customWidth="1"/>
    <col min="12535" max="12535" width="0" style="65" hidden="1" customWidth="1"/>
    <col min="12536" max="12536" width="9.42578125" style="65" customWidth="1"/>
    <col min="12537" max="12537" width="14.140625" style="65" customWidth="1"/>
    <col min="12538" max="12538" width="9.42578125" style="65" customWidth="1"/>
    <col min="12539" max="12539" width="13" style="65" customWidth="1"/>
    <col min="12540" max="12540" width="5.5703125" style="65" customWidth="1"/>
    <col min="12541" max="12541" width="13" style="65" customWidth="1"/>
    <col min="12542" max="12543" width="9.140625" style="65"/>
    <col min="12544" max="12544" width="8" style="65" customWidth="1"/>
    <col min="12545" max="12545" width="10.42578125" style="65" bestFit="1" customWidth="1"/>
    <col min="12546" max="12546" width="8" style="65" customWidth="1"/>
    <col min="12547" max="12547" width="7.7109375" style="65" customWidth="1"/>
    <col min="12548" max="12785" width="9.140625" style="65"/>
    <col min="12786" max="12786" width="4.28515625" style="65" customWidth="1"/>
    <col min="12787" max="12787" width="0" style="65" hidden="1" customWidth="1"/>
    <col min="12788" max="12788" width="50.140625" style="65" customWidth="1"/>
    <col min="12789" max="12789" width="6.7109375" style="65" customWidth="1"/>
    <col min="12790" max="12790" width="7.85546875" style="65" customWidth="1"/>
    <col min="12791" max="12791" width="0" style="65" hidden="1" customWidth="1"/>
    <col min="12792" max="12792" width="9.42578125" style="65" customWidth="1"/>
    <col min="12793" max="12793" width="14.140625" style="65" customWidth="1"/>
    <col min="12794" max="12794" width="9.42578125" style="65" customWidth="1"/>
    <col min="12795" max="12795" width="13" style="65" customWidth="1"/>
    <col min="12796" max="12796" width="5.5703125" style="65" customWidth="1"/>
    <col min="12797" max="12797" width="13" style="65" customWidth="1"/>
    <col min="12798" max="12799" width="9.140625" style="65"/>
    <col min="12800" max="12800" width="8" style="65" customWidth="1"/>
    <col min="12801" max="12801" width="10.42578125" style="65" bestFit="1" customWidth="1"/>
    <col min="12802" max="12802" width="8" style="65" customWidth="1"/>
    <col min="12803" max="12803" width="7.7109375" style="65" customWidth="1"/>
    <col min="12804" max="13041" width="9.140625" style="65"/>
    <col min="13042" max="13042" width="4.28515625" style="65" customWidth="1"/>
    <col min="13043" max="13043" width="0" style="65" hidden="1" customWidth="1"/>
    <col min="13044" max="13044" width="50.140625" style="65" customWidth="1"/>
    <col min="13045" max="13045" width="6.7109375" style="65" customWidth="1"/>
    <col min="13046" max="13046" width="7.85546875" style="65" customWidth="1"/>
    <col min="13047" max="13047" width="0" style="65" hidden="1" customWidth="1"/>
    <col min="13048" max="13048" width="9.42578125" style="65" customWidth="1"/>
    <col min="13049" max="13049" width="14.140625" style="65" customWidth="1"/>
    <col min="13050" max="13050" width="9.42578125" style="65" customWidth="1"/>
    <col min="13051" max="13051" width="13" style="65" customWidth="1"/>
    <col min="13052" max="13052" width="5.5703125" style="65" customWidth="1"/>
    <col min="13053" max="13053" width="13" style="65" customWidth="1"/>
    <col min="13054" max="13055" width="9.140625" style="65"/>
    <col min="13056" max="13056" width="8" style="65" customWidth="1"/>
    <col min="13057" max="13057" width="10.42578125" style="65" bestFit="1" customWidth="1"/>
    <col min="13058" max="13058" width="8" style="65" customWidth="1"/>
    <col min="13059" max="13059" width="7.7109375" style="65" customWidth="1"/>
    <col min="13060" max="13297" width="9.140625" style="65"/>
    <col min="13298" max="13298" width="4.28515625" style="65" customWidth="1"/>
    <col min="13299" max="13299" width="0" style="65" hidden="1" customWidth="1"/>
    <col min="13300" max="13300" width="50.140625" style="65" customWidth="1"/>
    <col min="13301" max="13301" width="6.7109375" style="65" customWidth="1"/>
    <col min="13302" max="13302" width="7.85546875" style="65" customWidth="1"/>
    <col min="13303" max="13303" width="0" style="65" hidden="1" customWidth="1"/>
    <col min="13304" max="13304" width="9.42578125" style="65" customWidth="1"/>
    <col min="13305" max="13305" width="14.140625" style="65" customWidth="1"/>
    <col min="13306" max="13306" width="9.42578125" style="65" customWidth="1"/>
    <col min="13307" max="13307" width="13" style="65" customWidth="1"/>
    <col min="13308" max="13308" width="5.5703125" style="65" customWidth="1"/>
    <col min="13309" max="13309" width="13" style="65" customWidth="1"/>
    <col min="13310" max="13311" width="9.140625" style="65"/>
    <col min="13312" max="13312" width="8" style="65" customWidth="1"/>
    <col min="13313" max="13313" width="10.42578125" style="65" bestFit="1" customWidth="1"/>
    <col min="13314" max="13314" width="8" style="65" customWidth="1"/>
    <col min="13315" max="13315" width="7.7109375" style="65" customWidth="1"/>
    <col min="13316" max="13553" width="9.140625" style="65"/>
    <col min="13554" max="13554" width="4.28515625" style="65" customWidth="1"/>
    <col min="13555" max="13555" width="0" style="65" hidden="1" customWidth="1"/>
    <col min="13556" max="13556" width="50.140625" style="65" customWidth="1"/>
    <col min="13557" max="13557" width="6.7109375" style="65" customWidth="1"/>
    <col min="13558" max="13558" width="7.85546875" style="65" customWidth="1"/>
    <col min="13559" max="13559" width="0" style="65" hidden="1" customWidth="1"/>
    <col min="13560" max="13560" width="9.42578125" style="65" customWidth="1"/>
    <col min="13561" max="13561" width="14.140625" style="65" customWidth="1"/>
    <col min="13562" max="13562" width="9.42578125" style="65" customWidth="1"/>
    <col min="13563" max="13563" width="13" style="65" customWidth="1"/>
    <col min="13564" max="13564" width="5.5703125" style="65" customWidth="1"/>
    <col min="13565" max="13565" width="13" style="65" customWidth="1"/>
    <col min="13566" max="13567" width="9.140625" style="65"/>
    <col min="13568" max="13568" width="8" style="65" customWidth="1"/>
    <col min="13569" max="13569" width="10.42578125" style="65" bestFit="1" customWidth="1"/>
    <col min="13570" max="13570" width="8" style="65" customWidth="1"/>
    <col min="13571" max="13571" width="7.7109375" style="65" customWidth="1"/>
    <col min="13572" max="13809" width="9.140625" style="65"/>
    <col min="13810" max="13810" width="4.28515625" style="65" customWidth="1"/>
    <col min="13811" max="13811" width="0" style="65" hidden="1" customWidth="1"/>
    <col min="13812" max="13812" width="50.140625" style="65" customWidth="1"/>
    <col min="13813" max="13813" width="6.7109375" style="65" customWidth="1"/>
    <col min="13814" max="13814" width="7.85546875" style="65" customWidth="1"/>
    <col min="13815" max="13815" width="0" style="65" hidden="1" customWidth="1"/>
    <col min="13816" max="13816" width="9.42578125" style="65" customWidth="1"/>
    <col min="13817" max="13817" width="14.140625" style="65" customWidth="1"/>
    <col min="13818" max="13818" width="9.42578125" style="65" customWidth="1"/>
    <col min="13819" max="13819" width="13" style="65" customWidth="1"/>
    <col min="13820" max="13820" width="5.5703125" style="65" customWidth="1"/>
    <col min="13821" max="13821" width="13" style="65" customWidth="1"/>
    <col min="13822" max="13823" width="9.140625" style="65"/>
    <col min="13824" max="13824" width="8" style="65" customWidth="1"/>
    <col min="13825" max="13825" width="10.42578125" style="65" bestFit="1" customWidth="1"/>
    <col min="13826" max="13826" width="8" style="65" customWidth="1"/>
    <col min="13827" max="13827" width="7.7109375" style="65" customWidth="1"/>
    <col min="13828" max="14065" width="9.140625" style="65"/>
    <col min="14066" max="14066" width="4.28515625" style="65" customWidth="1"/>
    <col min="14067" max="14067" width="0" style="65" hidden="1" customWidth="1"/>
    <col min="14068" max="14068" width="50.140625" style="65" customWidth="1"/>
    <col min="14069" max="14069" width="6.7109375" style="65" customWidth="1"/>
    <col min="14070" max="14070" width="7.85546875" style="65" customWidth="1"/>
    <col min="14071" max="14071" width="0" style="65" hidden="1" customWidth="1"/>
    <col min="14072" max="14072" width="9.42578125" style="65" customWidth="1"/>
    <col min="14073" max="14073" width="14.140625" style="65" customWidth="1"/>
    <col min="14074" max="14074" width="9.42578125" style="65" customWidth="1"/>
    <col min="14075" max="14075" width="13" style="65" customWidth="1"/>
    <col min="14076" max="14076" width="5.5703125" style="65" customWidth="1"/>
    <col min="14077" max="14077" width="13" style="65" customWidth="1"/>
    <col min="14078" max="14079" width="9.140625" style="65"/>
    <col min="14080" max="14080" width="8" style="65" customWidth="1"/>
    <col min="14081" max="14081" width="10.42578125" style="65" bestFit="1" customWidth="1"/>
    <col min="14082" max="14082" width="8" style="65" customWidth="1"/>
    <col min="14083" max="14083" width="7.7109375" style="65" customWidth="1"/>
    <col min="14084" max="14321" width="9.140625" style="65"/>
    <col min="14322" max="14322" width="4.28515625" style="65" customWidth="1"/>
    <col min="14323" max="14323" width="0" style="65" hidden="1" customWidth="1"/>
    <col min="14324" max="14324" width="50.140625" style="65" customWidth="1"/>
    <col min="14325" max="14325" width="6.7109375" style="65" customWidth="1"/>
    <col min="14326" max="14326" width="7.85546875" style="65" customWidth="1"/>
    <col min="14327" max="14327" width="0" style="65" hidden="1" customWidth="1"/>
    <col min="14328" max="14328" width="9.42578125" style="65" customWidth="1"/>
    <col min="14329" max="14329" width="14.140625" style="65" customWidth="1"/>
    <col min="14330" max="14330" width="9.42578125" style="65" customWidth="1"/>
    <col min="14331" max="14331" width="13" style="65" customWidth="1"/>
    <col min="14332" max="14332" width="5.5703125" style="65" customWidth="1"/>
    <col min="14333" max="14333" width="13" style="65" customWidth="1"/>
    <col min="14334" max="14335" width="9.140625" style="65"/>
    <col min="14336" max="14336" width="8" style="65" customWidth="1"/>
    <col min="14337" max="14337" width="10.42578125" style="65" bestFit="1" customWidth="1"/>
    <col min="14338" max="14338" width="8" style="65" customWidth="1"/>
    <col min="14339" max="14339" width="7.7109375" style="65" customWidth="1"/>
    <col min="14340" max="14577" width="9.140625" style="65"/>
    <col min="14578" max="14578" width="4.28515625" style="65" customWidth="1"/>
    <col min="14579" max="14579" width="0" style="65" hidden="1" customWidth="1"/>
    <col min="14580" max="14580" width="50.140625" style="65" customWidth="1"/>
    <col min="14581" max="14581" width="6.7109375" style="65" customWidth="1"/>
    <col min="14582" max="14582" width="7.85546875" style="65" customWidth="1"/>
    <col min="14583" max="14583" width="0" style="65" hidden="1" customWidth="1"/>
    <col min="14584" max="14584" width="9.42578125" style="65" customWidth="1"/>
    <col min="14585" max="14585" width="14.140625" style="65" customWidth="1"/>
    <col min="14586" max="14586" width="9.42578125" style="65" customWidth="1"/>
    <col min="14587" max="14587" width="13" style="65" customWidth="1"/>
    <col min="14588" max="14588" width="5.5703125" style="65" customWidth="1"/>
    <col min="14589" max="14589" width="13" style="65" customWidth="1"/>
    <col min="14590" max="14591" width="9.140625" style="65"/>
    <col min="14592" max="14592" width="8" style="65" customWidth="1"/>
    <col min="14593" max="14593" width="10.42578125" style="65" bestFit="1" customWidth="1"/>
    <col min="14594" max="14594" width="8" style="65" customWidth="1"/>
    <col min="14595" max="14595" width="7.7109375" style="65" customWidth="1"/>
    <col min="14596" max="14833" width="9.140625" style="65"/>
    <col min="14834" max="14834" width="4.28515625" style="65" customWidth="1"/>
    <col min="14835" max="14835" width="0" style="65" hidden="1" customWidth="1"/>
    <col min="14836" max="14836" width="50.140625" style="65" customWidth="1"/>
    <col min="14837" max="14837" width="6.7109375" style="65" customWidth="1"/>
    <col min="14838" max="14838" width="7.85546875" style="65" customWidth="1"/>
    <col min="14839" max="14839" width="0" style="65" hidden="1" customWidth="1"/>
    <col min="14840" max="14840" width="9.42578125" style="65" customWidth="1"/>
    <col min="14841" max="14841" width="14.140625" style="65" customWidth="1"/>
    <col min="14842" max="14842" width="9.42578125" style="65" customWidth="1"/>
    <col min="14843" max="14843" width="13" style="65" customWidth="1"/>
    <col min="14844" max="14844" width="5.5703125" style="65" customWidth="1"/>
    <col min="14845" max="14845" width="13" style="65" customWidth="1"/>
    <col min="14846" max="14847" width="9.140625" style="65"/>
    <col min="14848" max="14848" width="8" style="65" customWidth="1"/>
    <col min="14849" max="14849" width="10.42578125" style="65" bestFit="1" customWidth="1"/>
    <col min="14850" max="14850" width="8" style="65" customWidth="1"/>
    <col min="14851" max="14851" width="7.7109375" style="65" customWidth="1"/>
    <col min="14852" max="15089" width="9.140625" style="65"/>
    <col min="15090" max="15090" width="4.28515625" style="65" customWidth="1"/>
    <col min="15091" max="15091" width="0" style="65" hidden="1" customWidth="1"/>
    <col min="15092" max="15092" width="50.140625" style="65" customWidth="1"/>
    <col min="15093" max="15093" width="6.7109375" style="65" customWidth="1"/>
    <col min="15094" max="15094" width="7.85546875" style="65" customWidth="1"/>
    <col min="15095" max="15095" width="0" style="65" hidden="1" customWidth="1"/>
    <col min="15096" max="15096" width="9.42578125" style="65" customWidth="1"/>
    <col min="15097" max="15097" width="14.140625" style="65" customWidth="1"/>
    <col min="15098" max="15098" width="9.42578125" style="65" customWidth="1"/>
    <col min="15099" max="15099" width="13" style="65" customWidth="1"/>
    <col min="15100" max="15100" width="5.5703125" style="65" customWidth="1"/>
    <col min="15101" max="15101" width="13" style="65" customWidth="1"/>
    <col min="15102" max="15103" width="9.140625" style="65"/>
    <col min="15104" max="15104" width="8" style="65" customWidth="1"/>
    <col min="15105" max="15105" width="10.42578125" style="65" bestFit="1" customWidth="1"/>
    <col min="15106" max="15106" width="8" style="65" customWidth="1"/>
    <col min="15107" max="15107" width="7.7109375" style="65" customWidth="1"/>
    <col min="15108" max="15345" width="9.140625" style="65"/>
    <col min="15346" max="15346" width="4.28515625" style="65" customWidth="1"/>
    <col min="15347" max="15347" width="0" style="65" hidden="1" customWidth="1"/>
    <col min="15348" max="15348" width="50.140625" style="65" customWidth="1"/>
    <col min="15349" max="15349" width="6.7109375" style="65" customWidth="1"/>
    <col min="15350" max="15350" width="7.85546875" style="65" customWidth="1"/>
    <col min="15351" max="15351" width="0" style="65" hidden="1" customWidth="1"/>
    <col min="15352" max="15352" width="9.42578125" style="65" customWidth="1"/>
    <col min="15353" max="15353" width="14.140625" style="65" customWidth="1"/>
    <col min="15354" max="15354" width="9.42578125" style="65" customWidth="1"/>
    <col min="15355" max="15355" width="13" style="65" customWidth="1"/>
    <col min="15356" max="15356" width="5.5703125" style="65" customWidth="1"/>
    <col min="15357" max="15357" width="13" style="65" customWidth="1"/>
    <col min="15358" max="15359" width="9.140625" style="65"/>
    <col min="15360" max="15360" width="8" style="65" customWidth="1"/>
    <col min="15361" max="15361" width="10.42578125" style="65" bestFit="1" customWidth="1"/>
    <col min="15362" max="15362" width="8" style="65" customWidth="1"/>
    <col min="15363" max="15363" width="7.7109375" style="65" customWidth="1"/>
    <col min="15364" max="15601" width="9.140625" style="65"/>
    <col min="15602" max="15602" width="4.28515625" style="65" customWidth="1"/>
    <col min="15603" max="15603" width="0" style="65" hidden="1" customWidth="1"/>
    <col min="15604" max="15604" width="50.140625" style="65" customWidth="1"/>
    <col min="15605" max="15605" width="6.7109375" style="65" customWidth="1"/>
    <col min="15606" max="15606" width="7.85546875" style="65" customWidth="1"/>
    <col min="15607" max="15607" width="0" style="65" hidden="1" customWidth="1"/>
    <col min="15608" max="15608" width="9.42578125" style="65" customWidth="1"/>
    <col min="15609" max="15609" width="14.140625" style="65" customWidth="1"/>
    <col min="15610" max="15610" width="9.42578125" style="65" customWidth="1"/>
    <col min="15611" max="15611" width="13" style="65" customWidth="1"/>
    <col min="15612" max="15612" width="5.5703125" style="65" customWidth="1"/>
    <col min="15613" max="15613" width="13" style="65" customWidth="1"/>
    <col min="15614" max="15615" width="9.140625" style="65"/>
    <col min="15616" max="15616" width="8" style="65" customWidth="1"/>
    <col min="15617" max="15617" width="10.42578125" style="65" bestFit="1" customWidth="1"/>
    <col min="15618" max="15618" width="8" style="65" customWidth="1"/>
    <col min="15619" max="15619" width="7.7109375" style="65" customWidth="1"/>
    <col min="15620" max="15857" width="9.140625" style="65"/>
    <col min="15858" max="15858" width="4.28515625" style="65" customWidth="1"/>
    <col min="15859" max="15859" width="0" style="65" hidden="1" customWidth="1"/>
    <col min="15860" max="15860" width="50.140625" style="65" customWidth="1"/>
    <col min="15861" max="15861" width="6.7109375" style="65" customWidth="1"/>
    <col min="15862" max="15862" width="7.85546875" style="65" customWidth="1"/>
    <col min="15863" max="15863" width="0" style="65" hidden="1" customWidth="1"/>
    <col min="15864" max="15864" width="9.42578125" style="65" customWidth="1"/>
    <col min="15865" max="15865" width="14.140625" style="65" customWidth="1"/>
    <col min="15866" max="15866" width="9.42578125" style="65" customWidth="1"/>
    <col min="15867" max="15867" width="13" style="65" customWidth="1"/>
    <col min="15868" max="15868" width="5.5703125" style="65" customWidth="1"/>
    <col min="15869" max="15869" width="13" style="65" customWidth="1"/>
    <col min="15870" max="15871" width="9.140625" style="65"/>
    <col min="15872" max="15872" width="8" style="65" customWidth="1"/>
    <col min="15873" max="15873" width="10.42578125" style="65" bestFit="1" customWidth="1"/>
    <col min="15874" max="15874" width="8" style="65" customWidth="1"/>
    <col min="15875" max="15875" width="7.7109375" style="65" customWidth="1"/>
    <col min="15876" max="16113" width="9.140625" style="65"/>
    <col min="16114" max="16114" width="4.28515625" style="65" customWidth="1"/>
    <col min="16115" max="16115" width="0" style="65" hidden="1" customWidth="1"/>
    <col min="16116" max="16116" width="50.140625" style="65" customWidth="1"/>
    <col min="16117" max="16117" width="6.7109375" style="65" customWidth="1"/>
    <col min="16118" max="16118" width="7.85546875" style="65" customWidth="1"/>
    <col min="16119" max="16119" width="0" style="65" hidden="1" customWidth="1"/>
    <col min="16120" max="16120" width="9.42578125" style="65" customWidth="1"/>
    <col min="16121" max="16121" width="14.140625" style="65" customWidth="1"/>
    <col min="16122" max="16122" width="9.42578125" style="65" customWidth="1"/>
    <col min="16123" max="16123" width="13" style="65" customWidth="1"/>
    <col min="16124" max="16124" width="5.5703125" style="65" customWidth="1"/>
    <col min="16125" max="16125" width="13" style="65" customWidth="1"/>
    <col min="16126" max="16127" width="9.140625" style="65"/>
    <col min="16128" max="16128" width="8" style="65" customWidth="1"/>
    <col min="16129" max="16129" width="10.42578125" style="65" bestFit="1" customWidth="1"/>
    <col min="16130" max="16130" width="8" style="65" customWidth="1"/>
    <col min="16131" max="16131" width="7.7109375" style="65" customWidth="1"/>
    <col min="16132" max="16384" width="9.140625" style="65"/>
  </cols>
  <sheetData>
    <row r="1" spans="1:22" ht="74.25" customHeight="1">
      <c r="A1" s="1461" t="str">
        <f>+'1'!D3</f>
        <v>««Դիլիջանի թիվ 1 մանկապարտեզ» ՀՈԱԿ-ի,  «Հաղարծնի մանկապարտեզ» ՀՈԱԿ-ի, «Սարիգյուղի մանկապարտեզ» ՀՈԱԿ-ի և «Կոթիի մսուր-մանկապարտեզ» ՀՈԱԿ-ի վերանորոգման համար շենքերի չափագրման, ծավալաթերթ/թերությունների ակտերի և նախահաշիվների փաստաթղթերի մշակում» 
«Կոթիի մսուր-մանկապարտեզ» ՀՈԱԿ</v>
      </c>
      <c r="B1" s="1461"/>
      <c r="C1" s="1461"/>
      <c r="D1" s="1461"/>
      <c r="E1" s="1461"/>
      <c r="F1" s="1461"/>
    </row>
    <row r="2" spans="1:22" ht="12.75" customHeight="1">
      <c r="A2" s="65"/>
      <c r="C2" s="63"/>
      <c r="D2" s="63"/>
      <c r="E2" s="63"/>
      <c r="F2" s="63"/>
    </row>
    <row r="3" spans="1:22" ht="12.75" customHeight="1">
      <c r="A3" s="1464" t="s">
        <v>140</v>
      </c>
      <c r="B3" s="1464"/>
      <c r="C3" s="1464"/>
      <c r="D3" s="1464"/>
      <c r="E3" s="1464"/>
      <c r="F3" s="1464"/>
    </row>
    <row r="4" spans="1:22" ht="7.5" customHeight="1">
      <c r="B4" s="217"/>
    </row>
    <row r="5" spans="1:22" ht="42.75" customHeight="1">
      <c r="A5" s="376" t="s">
        <v>15</v>
      </c>
      <c r="B5" s="360" t="s">
        <v>142</v>
      </c>
      <c r="C5" s="479" t="s">
        <v>143</v>
      </c>
      <c r="D5" s="480" t="s">
        <v>144</v>
      </c>
      <c r="E5" s="478" t="s">
        <v>3125</v>
      </c>
      <c r="F5" s="478" t="s">
        <v>3124</v>
      </c>
    </row>
    <row r="6" spans="1:22" customFormat="1" ht="12.75">
      <c r="A6" s="200">
        <v>1</v>
      </c>
      <c r="B6" s="201">
        <v>2</v>
      </c>
      <c r="C6" s="201">
        <v>3</v>
      </c>
      <c r="D6" s="201">
        <v>4</v>
      </c>
      <c r="E6" s="201">
        <v>5</v>
      </c>
      <c r="F6" s="211">
        <v>6</v>
      </c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</row>
    <row r="7" spans="1:22" customFormat="1" ht="9.75" customHeight="1">
      <c r="A7" s="308"/>
      <c r="B7" s="475" t="s">
        <v>2393</v>
      </c>
      <c r="C7" s="452"/>
      <c r="D7" s="444"/>
      <c r="E7" s="450"/>
      <c r="F7" s="450">
        <f t="shared" ref="F7:F70" si="0">D7*E7</f>
        <v>0</v>
      </c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</row>
    <row r="8" spans="1:22" customFormat="1" ht="9" customHeight="1">
      <c r="A8" s="363">
        <v>1</v>
      </c>
      <c r="B8" s="363" t="s">
        <v>3039</v>
      </c>
      <c r="C8" s="452" t="s">
        <v>7</v>
      </c>
      <c r="D8" s="98">
        <v>646.20000000000005</v>
      </c>
      <c r="E8" s="449">
        <v>914.10827287611346</v>
      </c>
      <c r="F8" s="449">
        <f t="shared" si="0"/>
        <v>590696.7659325446</v>
      </c>
      <c r="H8" s="65"/>
      <c r="I8" s="65"/>
      <c r="J8" s="65"/>
      <c r="K8" s="65"/>
      <c r="L8" s="65"/>
      <c r="M8" s="65"/>
      <c r="N8" s="65"/>
      <c r="O8" s="65"/>
      <c r="P8" s="65"/>
    </row>
    <row r="9" spans="1:22" customFormat="1" ht="9" customHeight="1">
      <c r="A9" s="363">
        <f t="shared" ref="A9:A26" si="1">+A8+1</f>
        <v>2</v>
      </c>
      <c r="B9" s="363" t="s">
        <v>2396</v>
      </c>
      <c r="C9" s="452" t="s">
        <v>7</v>
      </c>
      <c r="D9" s="98">
        <v>170.7</v>
      </c>
      <c r="E9" s="449">
        <v>505.99232104720915</v>
      </c>
      <c r="F9" s="449">
        <f t="shared" si="0"/>
        <v>86372.889202758597</v>
      </c>
      <c r="H9" s="65"/>
      <c r="I9" s="65"/>
      <c r="J9" s="65"/>
      <c r="K9" s="65"/>
      <c r="L9" s="65"/>
      <c r="M9" s="65"/>
      <c r="N9" s="65"/>
      <c r="O9" s="65"/>
      <c r="P9" s="65"/>
    </row>
    <row r="10" spans="1:22" customFormat="1" ht="9" customHeight="1">
      <c r="A10" s="363">
        <f t="shared" si="1"/>
        <v>3</v>
      </c>
      <c r="B10" s="363" t="s">
        <v>3040</v>
      </c>
      <c r="C10" s="452" t="s">
        <v>7</v>
      </c>
      <c r="D10" s="451">
        <v>96.6</v>
      </c>
      <c r="E10" s="449">
        <v>718.57034722025912</v>
      </c>
      <c r="F10" s="449">
        <f t="shared" si="0"/>
        <v>69413.895541477032</v>
      </c>
      <c r="H10" s="65"/>
      <c r="I10" s="65"/>
      <c r="J10" s="65"/>
      <c r="K10" s="65"/>
      <c r="L10" s="65"/>
      <c r="M10" s="65"/>
      <c r="N10" s="65"/>
      <c r="O10" s="65"/>
      <c r="P10" s="65"/>
    </row>
    <row r="11" spans="1:22" customFormat="1" ht="9" customHeight="1">
      <c r="A11" s="363">
        <f t="shared" si="1"/>
        <v>4</v>
      </c>
      <c r="B11" s="363" t="s">
        <v>2399</v>
      </c>
      <c r="C11" s="452" t="s">
        <v>7</v>
      </c>
      <c r="D11" s="98">
        <v>147.1</v>
      </c>
      <c r="E11" s="449">
        <v>1014.9837940094717</v>
      </c>
      <c r="F11" s="449">
        <f t="shared" si="0"/>
        <v>149304.11609879328</v>
      </c>
      <c r="H11" s="65"/>
      <c r="I11" s="65"/>
      <c r="J11" s="65"/>
      <c r="K11" s="65"/>
      <c r="L11" s="65"/>
      <c r="M11" s="65"/>
      <c r="N11" s="65"/>
      <c r="O11" s="65"/>
      <c r="P11" s="65"/>
    </row>
    <row r="12" spans="1:22" customFormat="1" ht="9" customHeight="1">
      <c r="A12" s="363">
        <f t="shared" si="1"/>
        <v>5</v>
      </c>
      <c r="B12" s="363" t="s">
        <v>2572</v>
      </c>
      <c r="C12" s="452" t="s">
        <v>7</v>
      </c>
      <c r="D12" s="463">
        <v>324.39999999999998</v>
      </c>
      <c r="E12" s="449">
        <v>1319.4789322123133</v>
      </c>
      <c r="F12" s="449">
        <f t="shared" si="0"/>
        <v>428038.9656096744</v>
      </c>
      <c r="H12" s="65"/>
      <c r="I12" s="65"/>
      <c r="J12" s="65"/>
      <c r="K12" s="65"/>
      <c r="L12" s="65"/>
      <c r="M12" s="65"/>
      <c r="N12" s="65"/>
      <c r="O12" s="65"/>
      <c r="P12" s="65"/>
    </row>
    <row r="13" spans="1:22" customFormat="1" ht="9" customHeight="1">
      <c r="A13" s="363">
        <f t="shared" si="1"/>
        <v>6</v>
      </c>
      <c r="B13" s="363" t="s">
        <v>2394</v>
      </c>
      <c r="C13" s="452" t="s">
        <v>7</v>
      </c>
      <c r="D13" s="463">
        <v>1078.25</v>
      </c>
      <c r="E13" s="449">
        <v>1590.1412772815058</v>
      </c>
      <c r="F13" s="449">
        <f t="shared" si="0"/>
        <v>1714569.8322287838</v>
      </c>
      <c r="H13" s="65"/>
      <c r="I13" s="65"/>
      <c r="J13" s="65"/>
      <c r="K13" s="65"/>
      <c r="L13" s="65"/>
      <c r="M13" s="65"/>
      <c r="N13" s="65"/>
      <c r="O13" s="65"/>
      <c r="P13" s="65"/>
    </row>
    <row r="14" spans="1:22" customFormat="1" ht="9" customHeight="1">
      <c r="A14" s="363">
        <f t="shared" si="1"/>
        <v>7</v>
      </c>
      <c r="B14" s="363" t="s">
        <v>38</v>
      </c>
      <c r="C14" s="452" t="s">
        <v>7</v>
      </c>
      <c r="D14" s="463">
        <v>438.25</v>
      </c>
      <c r="E14" s="449">
        <v>1725.472449816102</v>
      </c>
      <c r="F14" s="449">
        <f t="shared" si="0"/>
        <v>756188.30113190669</v>
      </c>
      <c r="H14" s="65"/>
      <c r="I14" s="65"/>
      <c r="J14" s="65"/>
      <c r="K14" s="65"/>
      <c r="L14" s="65"/>
      <c r="M14" s="65"/>
      <c r="N14" s="65"/>
      <c r="O14" s="65"/>
      <c r="P14" s="65"/>
    </row>
    <row r="15" spans="1:22" customFormat="1" ht="9" customHeight="1">
      <c r="A15" s="363">
        <f t="shared" si="1"/>
        <v>8</v>
      </c>
      <c r="B15" s="363" t="s">
        <v>2574</v>
      </c>
      <c r="C15" s="452" t="s">
        <v>7</v>
      </c>
      <c r="D15" s="471">
        <v>7.3</v>
      </c>
      <c r="E15" s="449">
        <v>681.31088961591922</v>
      </c>
      <c r="F15" s="449">
        <f t="shared" si="0"/>
        <v>4973.5694941962101</v>
      </c>
      <c r="H15" s="65"/>
      <c r="I15" s="65"/>
      <c r="J15" s="65"/>
      <c r="K15" s="65"/>
      <c r="L15" s="65"/>
      <c r="M15" s="65"/>
      <c r="N15" s="65"/>
      <c r="O15" s="65"/>
      <c r="P15" s="65"/>
    </row>
    <row r="16" spans="1:22" customFormat="1" ht="9" customHeight="1">
      <c r="A16" s="363">
        <f t="shared" si="1"/>
        <v>9</v>
      </c>
      <c r="B16" s="363" t="s">
        <v>2576</v>
      </c>
      <c r="C16" s="452" t="s">
        <v>18</v>
      </c>
      <c r="D16" s="98">
        <v>813.8</v>
      </c>
      <c r="E16" s="449">
        <v>20.367167925827431</v>
      </c>
      <c r="F16" s="449">
        <f t="shared" si="0"/>
        <v>16574.801258038362</v>
      </c>
      <c r="H16" s="65"/>
      <c r="I16" s="65"/>
      <c r="J16" s="65"/>
      <c r="K16" s="65"/>
      <c r="L16" s="65"/>
      <c r="M16" s="65"/>
      <c r="N16" s="65"/>
      <c r="O16" s="65"/>
      <c r="P16" s="65"/>
    </row>
    <row r="17" spans="1:16" customFormat="1" ht="10.5" customHeight="1">
      <c r="A17" s="363">
        <f t="shared" si="1"/>
        <v>10</v>
      </c>
      <c r="B17" s="363" t="s">
        <v>2577</v>
      </c>
      <c r="C17" s="452" t="s">
        <v>7</v>
      </c>
      <c r="D17" s="98">
        <v>2546.3999999999996</v>
      </c>
      <c r="E17" s="449">
        <v>267.27906575582756</v>
      </c>
      <c r="F17" s="449">
        <f t="shared" si="0"/>
        <v>680599.41304063925</v>
      </c>
      <c r="H17" s="65"/>
      <c r="I17" s="65"/>
      <c r="J17" s="65"/>
      <c r="K17" s="65"/>
      <c r="L17" s="65"/>
      <c r="M17" s="65"/>
      <c r="N17" s="65"/>
      <c r="O17" s="65"/>
      <c r="P17" s="65"/>
    </row>
    <row r="18" spans="1:16" customFormat="1" ht="10.5" customHeight="1">
      <c r="A18" s="363">
        <f t="shared" si="1"/>
        <v>11</v>
      </c>
      <c r="B18" s="363" t="s">
        <v>2579</v>
      </c>
      <c r="C18" s="452" t="s">
        <v>139</v>
      </c>
      <c r="D18" s="449">
        <v>37</v>
      </c>
      <c r="E18" s="449">
        <v>1591.8275219195184</v>
      </c>
      <c r="F18" s="449">
        <f t="shared" si="0"/>
        <v>58897.618311022183</v>
      </c>
      <c r="H18" s="65"/>
      <c r="I18" s="65"/>
      <c r="J18" s="65"/>
      <c r="K18" s="65"/>
      <c r="L18" s="65"/>
      <c r="M18" s="65"/>
      <c r="N18" s="65"/>
      <c r="O18" s="65"/>
      <c r="P18" s="65"/>
    </row>
    <row r="19" spans="1:16" customFormat="1" ht="10.5" customHeight="1">
      <c r="A19" s="363">
        <f t="shared" si="1"/>
        <v>12</v>
      </c>
      <c r="B19" s="363" t="s">
        <v>2580</v>
      </c>
      <c r="C19" s="452" t="s">
        <v>7</v>
      </c>
      <c r="D19" s="98">
        <v>86.93</v>
      </c>
      <c r="E19" s="449">
        <v>1943.8622236427573</v>
      </c>
      <c r="F19" s="449">
        <f t="shared" si="0"/>
        <v>168979.94310126491</v>
      </c>
      <c r="H19" s="65"/>
      <c r="I19" s="65"/>
      <c r="J19" s="65"/>
      <c r="K19" s="65"/>
      <c r="L19" s="65"/>
      <c r="M19" s="65"/>
      <c r="N19" s="65"/>
      <c r="O19" s="65"/>
      <c r="P19" s="65"/>
    </row>
    <row r="20" spans="1:16" customFormat="1" ht="9.75" customHeight="1">
      <c r="A20" s="363">
        <f t="shared" si="1"/>
        <v>13</v>
      </c>
      <c r="B20" s="363" t="s">
        <v>2582</v>
      </c>
      <c r="C20" s="452" t="s">
        <v>19</v>
      </c>
      <c r="D20" s="98">
        <v>54</v>
      </c>
      <c r="E20" s="449">
        <v>575.15748327203403</v>
      </c>
      <c r="F20" s="449">
        <f t="shared" si="0"/>
        <v>31058.504096689838</v>
      </c>
      <c r="H20" s="65"/>
      <c r="I20" s="65"/>
      <c r="J20" s="65"/>
      <c r="K20" s="65"/>
      <c r="L20" s="65"/>
      <c r="M20" s="65"/>
      <c r="N20" s="65"/>
      <c r="O20" s="65"/>
      <c r="P20" s="65"/>
    </row>
    <row r="21" spans="1:16" customFormat="1" ht="9.75" customHeight="1">
      <c r="A21" s="363">
        <f t="shared" si="1"/>
        <v>14</v>
      </c>
      <c r="B21" s="363" t="s">
        <v>2586</v>
      </c>
      <c r="C21" s="452" t="s">
        <v>19</v>
      </c>
      <c r="D21" s="484">
        <v>6</v>
      </c>
      <c r="E21" s="449">
        <v>1033.9249519454359</v>
      </c>
      <c r="F21" s="449">
        <f t="shared" si="0"/>
        <v>6203.5497116726146</v>
      </c>
      <c r="H21" s="65"/>
      <c r="I21" s="65"/>
      <c r="J21" s="65"/>
      <c r="K21" s="65"/>
      <c r="L21" s="65"/>
      <c r="M21" s="65"/>
      <c r="N21" s="65"/>
      <c r="O21" s="65"/>
      <c r="P21" s="65"/>
    </row>
    <row r="22" spans="1:16" customFormat="1" ht="9.75" customHeight="1">
      <c r="A22" s="363">
        <f t="shared" si="1"/>
        <v>15</v>
      </c>
      <c r="B22" s="363" t="s">
        <v>2584</v>
      </c>
      <c r="C22" s="452" t="s">
        <v>19</v>
      </c>
      <c r="D22" s="484">
        <v>6</v>
      </c>
      <c r="E22" s="449">
        <v>834.98639291328664</v>
      </c>
      <c r="F22" s="449">
        <f t="shared" si="0"/>
        <v>5009.9183574797198</v>
      </c>
      <c r="H22" s="65"/>
      <c r="I22" s="65"/>
      <c r="J22" s="65"/>
      <c r="K22" s="65"/>
      <c r="L22" s="65"/>
      <c r="M22" s="65"/>
      <c r="N22" s="65"/>
      <c r="O22" s="65"/>
      <c r="P22" s="65"/>
    </row>
    <row r="23" spans="1:16" customFormat="1" ht="9.75" customHeight="1">
      <c r="A23" s="363">
        <f t="shared" si="1"/>
        <v>16</v>
      </c>
      <c r="B23" s="476" t="s">
        <v>2588</v>
      </c>
      <c r="C23" s="477" t="s">
        <v>20</v>
      </c>
      <c r="D23" s="462">
        <v>324</v>
      </c>
      <c r="E23" s="449">
        <v>1617.1380955367033</v>
      </c>
      <c r="F23" s="449">
        <f t="shared" si="0"/>
        <v>523952.74295389187</v>
      </c>
      <c r="H23" s="65"/>
      <c r="I23" s="65"/>
      <c r="J23" s="65"/>
      <c r="K23" s="65"/>
      <c r="L23" s="65"/>
      <c r="M23" s="65"/>
      <c r="N23" s="65"/>
      <c r="O23" s="65"/>
      <c r="P23" s="65"/>
    </row>
    <row r="24" spans="1:16" customFormat="1" ht="9.75" customHeight="1">
      <c r="A24" s="363">
        <f t="shared" si="1"/>
        <v>17</v>
      </c>
      <c r="B24" s="363" t="s">
        <v>2590</v>
      </c>
      <c r="C24" s="452" t="s">
        <v>18</v>
      </c>
      <c r="D24" s="98">
        <v>320</v>
      </c>
      <c r="E24" s="449">
        <v>572.44912441504914</v>
      </c>
      <c r="F24" s="449">
        <f t="shared" si="0"/>
        <v>183183.71981281572</v>
      </c>
      <c r="H24" s="65"/>
      <c r="I24" s="65"/>
      <c r="J24" s="65"/>
      <c r="K24" s="65"/>
      <c r="L24" s="65"/>
      <c r="M24" s="65"/>
      <c r="N24" s="65"/>
      <c r="O24" s="65"/>
      <c r="P24" s="65"/>
    </row>
    <row r="25" spans="1:16" customFormat="1" ht="9.75" customHeight="1">
      <c r="A25" s="363">
        <f t="shared" si="1"/>
        <v>18</v>
      </c>
      <c r="B25" s="363" t="s">
        <v>2592</v>
      </c>
      <c r="C25" s="452" t="s">
        <v>18</v>
      </c>
      <c r="D25" s="98">
        <v>36</v>
      </c>
      <c r="E25" s="449">
        <v>1440.593390005605</v>
      </c>
      <c r="F25" s="449">
        <f t="shared" si="0"/>
        <v>51861.362040201777</v>
      </c>
      <c r="H25" s="65"/>
      <c r="I25" s="65"/>
      <c r="J25" s="65"/>
      <c r="K25" s="65"/>
      <c r="L25" s="65"/>
      <c r="M25" s="65"/>
      <c r="N25" s="65"/>
      <c r="O25" s="65"/>
      <c r="P25" s="65"/>
    </row>
    <row r="26" spans="1:16" customFormat="1" ht="9.75" customHeight="1">
      <c r="A26" s="363">
        <f t="shared" si="1"/>
        <v>19</v>
      </c>
      <c r="B26" s="363" t="s">
        <v>2593</v>
      </c>
      <c r="C26" s="452" t="s">
        <v>18</v>
      </c>
      <c r="D26" s="98">
        <v>30</v>
      </c>
      <c r="E26" s="449">
        <v>572.44912441504914</v>
      </c>
      <c r="F26" s="449">
        <f t="shared" si="0"/>
        <v>17173.473732451475</v>
      </c>
      <c r="H26" s="65"/>
      <c r="I26" s="65"/>
      <c r="J26" s="65"/>
      <c r="K26" s="65"/>
      <c r="L26" s="65"/>
      <c r="M26" s="65"/>
      <c r="N26" s="65"/>
      <c r="O26" s="65"/>
      <c r="P26" s="65"/>
    </row>
    <row r="27" spans="1:16" customFormat="1" ht="9.75" customHeight="1">
      <c r="A27" s="363">
        <f>+A25+1</f>
        <v>19</v>
      </c>
      <c r="B27" s="363" t="s">
        <v>3043</v>
      </c>
      <c r="C27" s="452" t="s">
        <v>21</v>
      </c>
      <c r="D27" s="98">
        <v>5.38</v>
      </c>
      <c r="E27" s="449">
        <v>12583.890098795109</v>
      </c>
      <c r="F27" s="449">
        <f t="shared" si="0"/>
        <v>67701.328731517686</v>
      </c>
      <c r="H27" s="65"/>
      <c r="I27" s="65"/>
      <c r="J27" s="65"/>
      <c r="K27" s="65"/>
      <c r="L27" s="65"/>
      <c r="M27" s="65"/>
      <c r="N27" s="65"/>
      <c r="O27" s="65"/>
      <c r="P27" s="65"/>
    </row>
    <row r="28" spans="1:16" customFormat="1" ht="9.75" customHeight="1">
      <c r="A28" s="363">
        <f>+A26+1</f>
        <v>20</v>
      </c>
      <c r="B28" s="363" t="s">
        <v>3045</v>
      </c>
      <c r="C28" s="452" t="s">
        <v>7</v>
      </c>
      <c r="D28" s="98">
        <v>50</v>
      </c>
      <c r="E28" s="449">
        <v>1366.7580722847702</v>
      </c>
      <c r="F28" s="449">
        <f t="shared" si="0"/>
        <v>68337.903614238501</v>
      </c>
      <c r="H28" s="65"/>
      <c r="I28" s="65"/>
      <c r="J28" s="65"/>
      <c r="K28" s="65"/>
      <c r="L28" s="65"/>
      <c r="M28" s="65"/>
      <c r="N28" s="65"/>
      <c r="O28" s="65"/>
      <c r="P28" s="65"/>
    </row>
    <row r="29" spans="1:16" customFormat="1" ht="9.75" customHeight="1">
      <c r="A29" s="363">
        <f>+A28+1</f>
        <v>21</v>
      </c>
      <c r="B29" s="363" t="s">
        <v>2595</v>
      </c>
      <c r="C29" s="452" t="s">
        <v>18</v>
      </c>
      <c r="D29" s="98">
        <v>25</v>
      </c>
      <c r="E29" s="449">
        <v>788.96598492320516</v>
      </c>
      <c r="F29" s="449">
        <f t="shared" si="0"/>
        <v>19724.149623080128</v>
      </c>
      <c r="H29" s="65"/>
      <c r="I29" s="65"/>
      <c r="J29" s="65"/>
      <c r="K29" s="65"/>
      <c r="L29" s="65"/>
      <c r="M29" s="65"/>
      <c r="N29" s="65"/>
      <c r="O29" s="65"/>
      <c r="P29" s="65"/>
    </row>
    <row r="30" spans="1:16" customFormat="1" ht="9.75" customHeight="1">
      <c r="A30" s="363">
        <f>+A29+1</f>
        <v>22</v>
      </c>
      <c r="B30" s="363" t="s">
        <v>2712</v>
      </c>
      <c r="C30" s="452" t="s">
        <v>23</v>
      </c>
      <c r="D30" s="485">
        <v>800</v>
      </c>
      <c r="E30" s="449">
        <v>2936.0096355464534</v>
      </c>
      <c r="F30" s="449">
        <f t="shared" si="0"/>
        <v>2348807.7084371629</v>
      </c>
      <c r="H30" s="65"/>
      <c r="I30" s="65"/>
      <c r="J30" s="65"/>
      <c r="K30" s="65"/>
      <c r="L30" s="65"/>
      <c r="M30" s="65"/>
      <c r="N30" s="65"/>
      <c r="O30" s="65"/>
      <c r="P30" s="65"/>
    </row>
    <row r="31" spans="1:16" customFormat="1" ht="9.75" customHeight="1">
      <c r="A31" s="363"/>
      <c r="B31" s="475" t="s">
        <v>2388</v>
      </c>
      <c r="C31" s="452"/>
      <c r="D31" s="463"/>
      <c r="E31" s="449">
        <v>0</v>
      </c>
      <c r="F31" s="449">
        <f t="shared" si="0"/>
        <v>0</v>
      </c>
      <c r="H31" s="65"/>
      <c r="I31" s="65"/>
      <c r="J31" s="65"/>
      <c r="K31" s="65"/>
      <c r="L31" s="65"/>
      <c r="M31" s="65"/>
      <c r="N31" s="65"/>
      <c r="O31" s="65"/>
      <c r="P31" s="65"/>
    </row>
    <row r="32" spans="1:16" customFormat="1" ht="9.75" customHeight="1">
      <c r="A32" s="363">
        <f>+A30+1</f>
        <v>23</v>
      </c>
      <c r="B32" s="363" t="s">
        <v>48</v>
      </c>
      <c r="C32" s="452" t="s">
        <v>7</v>
      </c>
      <c r="D32" s="465">
        <v>27.2</v>
      </c>
      <c r="E32" s="449">
        <v>2334.3759559071336</v>
      </c>
      <c r="F32" s="449">
        <f t="shared" si="0"/>
        <v>63495.026000674035</v>
      </c>
      <c r="H32" s="65"/>
      <c r="I32" s="65"/>
      <c r="J32" s="65"/>
      <c r="K32" s="65"/>
      <c r="L32" s="65"/>
      <c r="M32" s="65"/>
      <c r="N32" s="65"/>
      <c r="O32" s="65"/>
      <c r="P32" s="65"/>
    </row>
    <row r="33" spans="1:16" customFormat="1" ht="9.75" customHeight="1">
      <c r="A33" s="363">
        <f t="shared" ref="A33:A60" si="2">+A32+1</f>
        <v>24</v>
      </c>
      <c r="B33" s="363" t="s">
        <v>2598</v>
      </c>
      <c r="C33" s="452" t="s">
        <v>18</v>
      </c>
      <c r="D33" s="465">
        <v>108.8</v>
      </c>
      <c r="E33" s="449">
        <v>3127.246107127211</v>
      </c>
      <c r="F33" s="449">
        <f t="shared" si="0"/>
        <v>340244.37645544054</v>
      </c>
      <c r="H33" s="65"/>
      <c r="I33" s="65"/>
      <c r="J33" s="65"/>
      <c r="K33" s="65"/>
      <c r="L33" s="65"/>
      <c r="M33" s="65"/>
      <c r="N33" s="65"/>
      <c r="O33" s="65"/>
      <c r="P33" s="65"/>
    </row>
    <row r="34" spans="1:16" customFormat="1" ht="9.75" customHeight="1">
      <c r="A34" s="363">
        <f t="shared" si="2"/>
        <v>25</v>
      </c>
      <c r="B34" s="363" t="s">
        <v>2680</v>
      </c>
      <c r="C34" s="452" t="s">
        <v>7</v>
      </c>
      <c r="D34" s="465">
        <v>14</v>
      </c>
      <c r="E34" s="449">
        <v>43857.618456331875</v>
      </c>
      <c r="F34" s="449">
        <f t="shared" si="0"/>
        <v>614006.6583886462</v>
      </c>
      <c r="H34" s="65"/>
      <c r="I34" s="65"/>
      <c r="J34" s="65"/>
      <c r="K34" s="65"/>
      <c r="L34" s="65"/>
      <c r="M34" s="65"/>
      <c r="N34" s="65"/>
      <c r="O34" s="65"/>
      <c r="P34" s="65"/>
    </row>
    <row r="35" spans="1:16" customFormat="1" ht="9.75" customHeight="1">
      <c r="A35" s="363">
        <f t="shared" si="2"/>
        <v>26</v>
      </c>
      <c r="B35" s="363" t="s">
        <v>2600</v>
      </c>
      <c r="C35" s="452" t="s">
        <v>7</v>
      </c>
      <c r="D35" s="449">
        <v>69.67</v>
      </c>
      <c r="E35" s="449">
        <v>58007.980416487597</v>
      </c>
      <c r="F35" s="449">
        <f t="shared" si="0"/>
        <v>4041415.9956166912</v>
      </c>
      <c r="H35" s="65"/>
      <c r="I35" s="65"/>
      <c r="J35" s="65"/>
      <c r="K35" s="65"/>
      <c r="L35" s="65"/>
      <c r="M35" s="65"/>
      <c r="N35" s="65"/>
      <c r="O35" s="65"/>
      <c r="P35" s="65"/>
    </row>
    <row r="36" spans="1:16" customFormat="1" ht="9.75" customHeight="1">
      <c r="A36" s="363">
        <f t="shared" si="2"/>
        <v>27</v>
      </c>
      <c r="B36" s="363" t="s">
        <v>2602</v>
      </c>
      <c r="C36" s="452" t="s">
        <v>7</v>
      </c>
      <c r="D36" s="465">
        <v>18.899999999999999</v>
      </c>
      <c r="E36" s="449">
        <v>126400.94244632866</v>
      </c>
      <c r="F36" s="449">
        <f t="shared" si="0"/>
        <v>2388977.8122356115</v>
      </c>
      <c r="H36" s="65"/>
      <c r="I36" s="65"/>
      <c r="J36" s="65"/>
      <c r="K36" s="65"/>
      <c r="L36" s="65"/>
      <c r="M36" s="65"/>
      <c r="N36" s="65"/>
      <c r="O36" s="65"/>
      <c r="P36" s="65"/>
    </row>
    <row r="37" spans="1:16" customFormat="1" ht="9.75" customHeight="1">
      <c r="A37" s="363">
        <f t="shared" si="2"/>
        <v>28</v>
      </c>
      <c r="B37" s="363" t="s">
        <v>2604</v>
      </c>
      <c r="C37" s="452" t="s">
        <v>19</v>
      </c>
      <c r="D37" s="486">
        <v>54</v>
      </c>
      <c r="E37" s="449">
        <v>5343.1108439955324</v>
      </c>
      <c r="F37" s="449">
        <f t="shared" si="0"/>
        <v>288527.98557575874</v>
      </c>
      <c r="H37" s="65"/>
      <c r="I37" s="65"/>
      <c r="J37" s="65"/>
      <c r="K37" s="65"/>
      <c r="L37" s="65"/>
      <c r="M37" s="65"/>
      <c r="N37" s="65"/>
      <c r="O37" s="65"/>
      <c r="P37" s="65"/>
    </row>
    <row r="38" spans="1:16" customFormat="1" ht="9.75" customHeight="1">
      <c r="A38" s="363">
        <f t="shared" si="2"/>
        <v>29</v>
      </c>
      <c r="B38" s="363" t="s">
        <v>2076</v>
      </c>
      <c r="C38" s="452" t="s">
        <v>7</v>
      </c>
      <c r="D38" s="449">
        <v>2661.8</v>
      </c>
      <c r="E38" s="449">
        <v>1030.7215496629558</v>
      </c>
      <c r="F38" s="449">
        <f t="shared" si="0"/>
        <v>2743574.6208928558</v>
      </c>
      <c r="H38" s="65"/>
      <c r="I38" s="65"/>
      <c r="J38" s="65"/>
      <c r="K38" s="65"/>
      <c r="L38" s="65"/>
      <c r="M38" s="65"/>
      <c r="N38" s="65"/>
      <c r="O38" s="65"/>
      <c r="P38" s="65"/>
    </row>
    <row r="39" spans="1:16" customFormat="1" ht="9.75" customHeight="1">
      <c r="A39" s="363">
        <f t="shared" si="2"/>
        <v>30</v>
      </c>
      <c r="B39" s="363" t="s">
        <v>2402</v>
      </c>
      <c r="C39" s="452" t="s">
        <v>7</v>
      </c>
      <c r="D39" s="449">
        <v>1077.4000000000001</v>
      </c>
      <c r="E39" s="449">
        <v>3239.5796868814964</v>
      </c>
      <c r="F39" s="449">
        <f t="shared" si="0"/>
        <v>3490323.1546461247</v>
      </c>
      <c r="H39" s="65"/>
      <c r="I39" s="65"/>
      <c r="J39" s="65"/>
      <c r="K39" s="65"/>
      <c r="L39" s="65"/>
      <c r="M39" s="65"/>
      <c r="N39" s="65"/>
      <c r="O39" s="65"/>
      <c r="P39" s="65"/>
    </row>
    <row r="40" spans="1:16" customFormat="1" ht="9.75" customHeight="1">
      <c r="A40" s="363">
        <f t="shared" si="2"/>
        <v>31</v>
      </c>
      <c r="B40" s="363" t="s">
        <v>2059</v>
      </c>
      <c r="C40" s="452" t="s">
        <v>7</v>
      </c>
      <c r="D40" s="449">
        <v>135.69999999999999</v>
      </c>
      <c r="E40" s="449">
        <v>7179.2959994972844</v>
      </c>
      <c r="F40" s="449">
        <f t="shared" si="0"/>
        <v>974230.46713178139</v>
      </c>
      <c r="H40" s="65"/>
      <c r="I40" s="65"/>
      <c r="J40" s="65"/>
      <c r="K40" s="65"/>
      <c r="L40" s="65"/>
      <c r="M40" s="65"/>
      <c r="N40" s="65"/>
      <c r="O40" s="65"/>
      <c r="P40" s="65"/>
    </row>
    <row r="41" spans="1:16" customFormat="1" ht="9.75" customHeight="1">
      <c r="A41" s="363">
        <f t="shared" si="2"/>
        <v>32</v>
      </c>
      <c r="B41" s="363" t="s">
        <v>2606</v>
      </c>
      <c r="C41" s="452" t="s">
        <v>7</v>
      </c>
      <c r="D41" s="449">
        <v>456.8</v>
      </c>
      <c r="E41" s="449">
        <v>3861.0773654405089</v>
      </c>
      <c r="F41" s="449">
        <f t="shared" si="0"/>
        <v>1763740.1405332244</v>
      </c>
      <c r="H41" s="65"/>
      <c r="I41" s="65"/>
      <c r="J41" s="65"/>
      <c r="K41" s="65"/>
      <c r="L41" s="65"/>
      <c r="M41" s="65"/>
      <c r="N41" s="65"/>
      <c r="O41" s="65"/>
      <c r="P41" s="65"/>
    </row>
    <row r="42" spans="1:16" customFormat="1" ht="9.75" customHeight="1">
      <c r="A42" s="363">
        <f t="shared" si="2"/>
        <v>33</v>
      </c>
      <c r="B42" s="363" t="s">
        <v>2608</v>
      </c>
      <c r="C42" s="452" t="s">
        <v>7</v>
      </c>
      <c r="D42" s="449">
        <v>324.89999999999998</v>
      </c>
      <c r="E42" s="449">
        <v>2368.4516884642926</v>
      </c>
      <c r="F42" s="449">
        <f t="shared" si="0"/>
        <v>769509.95358204865</v>
      </c>
      <c r="H42" s="65"/>
      <c r="I42" s="65"/>
      <c r="J42" s="65"/>
      <c r="K42" s="65"/>
      <c r="L42" s="65"/>
      <c r="M42" s="65"/>
      <c r="N42" s="65"/>
      <c r="O42" s="65"/>
      <c r="P42" s="65"/>
    </row>
    <row r="43" spans="1:16" customFormat="1" ht="9.75" customHeight="1">
      <c r="A43" s="452">
        <f t="shared" si="2"/>
        <v>34</v>
      </c>
      <c r="B43" s="363" t="s">
        <v>3047</v>
      </c>
      <c r="C43" s="452" t="s">
        <v>7</v>
      </c>
      <c r="D43" s="449">
        <v>50</v>
      </c>
      <c r="E43" s="449">
        <v>4984.9306011151966</v>
      </c>
      <c r="F43" s="449">
        <f t="shared" si="0"/>
        <v>249246.53005575982</v>
      </c>
      <c r="H43" s="65"/>
      <c r="I43" s="65"/>
      <c r="J43" s="65"/>
      <c r="K43" s="65"/>
      <c r="L43" s="65"/>
      <c r="M43" s="65"/>
      <c r="N43" s="65"/>
      <c r="O43" s="65"/>
      <c r="P43" s="65"/>
    </row>
    <row r="44" spans="1:16" customFormat="1" ht="9.75" customHeight="1">
      <c r="A44" s="452">
        <f t="shared" si="2"/>
        <v>35</v>
      </c>
      <c r="B44" s="363" t="s">
        <v>3050</v>
      </c>
      <c r="C44" s="452" t="s">
        <v>21</v>
      </c>
      <c r="D44" s="449">
        <v>10.8</v>
      </c>
      <c r="E44" s="449">
        <v>31888.453931905569</v>
      </c>
      <c r="F44" s="449">
        <f t="shared" si="0"/>
        <v>344395.30246458016</v>
      </c>
      <c r="H44" s="65"/>
      <c r="I44" s="65"/>
      <c r="J44" s="65"/>
      <c r="K44" s="65"/>
      <c r="L44" s="65"/>
      <c r="M44" s="65"/>
      <c r="N44" s="65"/>
      <c r="O44" s="65"/>
      <c r="P44" s="65"/>
    </row>
    <row r="45" spans="1:16" customFormat="1" ht="9.75" customHeight="1">
      <c r="A45" s="363">
        <f t="shared" si="2"/>
        <v>36</v>
      </c>
      <c r="B45" s="363" t="s">
        <v>2610</v>
      </c>
      <c r="C45" s="452" t="s">
        <v>177</v>
      </c>
      <c r="D45" s="449">
        <v>1263.5</v>
      </c>
      <c r="E45" s="449">
        <v>2547.0018975014127</v>
      </c>
      <c r="F45" s="449">
        <f t="shared" si="0"/>
        <v>3218136.8974930351</v>
      </c>
      <c r="H45" s="65"/>
      <c r="I45" s="65"/>
      <c r="J45" s="65"/>
      <c r="K45" s="65"/>
      <c r="L45" s="65"/>
      <c r="M45" s="65"/>
      <c r="N45" s="65"/>
      <c r="O45" s="65"/>
      <c r="P45" s="65"/>
    </row>
    <row r="46" spans="1:16" customFormat="1" ht="9.75" customHeight="1">
      <c r="A46" s="363">
        <f t="shared" si="2"/>
        <v>37</v>
      </c>
      <c r="B46" s="363" t="s">
        <v>2698</v>
      </c>
      <c r="C46" s="452" t="s">
        <v>177</v>
      </c>
      <c r="D46" s="449">
        <v>2499.1999999999998</v>
      </c>
      <c r="E46" s="449">
        <v>2554.2458130698824</v>
      </c>
      <c r="F46" s="449">
        <f t="shared" si="0"/>
        <v>6383571.1360242497</v>
      </c>
      <c r="H46" s="65"/>
      <c r="I46" s="65"/>
      <c r="J46" s="65"/>
      <c r="K46" s="65"/>
      <c r="L46" s="65"/>
      <c r="M46" s="65"/>
      <c r="N46" s="65"/>
      <c r="O46" s="65"/>
      <c r="P46" s="65"/>
    </row>
    <row r="47" spans="1:16" customFormat="1" ht="9.75" customHeight="1">
      <c r="A47" s="363">
        <f t="shared" si="2"/>
        <v>38</v>
      </c>
      <c r="B47" s="363" t="s">
        <v>46</v>
      </c>
      <c r="C47" s="452" t="s">
        <v>177</v>
      </c>
      <c r="D47" s="449">
        <v>876.5</v>
      </c>
      <c r="E47" s="449">
        <v>2025.3229657548682</v>
      </c>
      <c r="F47" s="449">
        <f t="shared" si="0"/>
        <v>1775195.5794841419</v>
      </c>
      <c r="H47" s="65"/>
      <c r="I47" s="65"/>
      <c r="J47" s="65"/>
      <c r="K47" s="65"/>
      <c r="L47" s="65"/>
      <c r="M47" s="65"/>
      <c r="N47" s="65"/>
      <c r="O47" s="65"/>
      <c r="P47" s="65"/>
    </row>
    <row r="48" spans="1:16" customFormat="1" ht="9.75" customHeight="1">
      <c r="A48" s="363">
        <f t="shared" si="2"/>
        <v>39</v>
      </c>
      <c r="B48" s="363" t="s">
        <v>2073</v>
      </c>
      <c r="C48" s="452" t="s">
        <v>177</v>
      </c>
      <c r="D48" s="449">
        <v>147.1</v>
      </c>
      <c r="E48" s="449">
        <v>10886.669268142859</v>
      </c>
      <c r="F48" s="449">
        <f t="shared" si="0"/>
        <v>1601429.0493438146</v>
      </c>
      <c r="H48" s="65"/>
      <c r="I48" s="65"/>
      <c r="J48" s="65"/>
      <c r="K48" s="65"/>
      <c r="L48" s="65"/>
      <c r="M48" s="65"/>
      <c r="N48" s="65"/>
      <c r="O48" s="65"/>
      <c r="P48" s="65"/>
    </row>
    <row r="49" spans="1:16" customFormat="1" ht="9.75" customHeight="1">
      <c r="A49" s="363">
        <f t="shared" si="2"/>
        <v>40</v>
      </c>
      <c r="B49" s="448" t="s">
        <v>2082</v>
      </c>
      <c r="C49" s="452" t="s">
        <v>177</v>
      </c>
      <c r="D49" s="487">
        <v>37</v>
      </c>
      <c r="E49" s="449">
        <v>16489.101460893133</v>
      </c>
      <c r="F49" s="449">
        <f t="shared" si="0"/>
        <v>610096.75405304588</v>
      </c>
      <c r="H49" s="65"/>
      <c r="I49" s="65"/>
      <c r="J49" s="65"/>
      <c r="K49" s="65"/>
      <c r="L49" s="65"/>
      <c r="M49" s="65"/>
      <c r="N49" s="65"/>
      <c r="O49" s="65"/>
      <c r="P49" s="65"/>
    </row>
    <row r="50" spans="1:16" customFormat="1" ht="9.75" customHeight="1">
      <c r="A50" s="363">
        <f t="shared" si="2"/>
        <v>41</v>
      </c>
      <c r="B50" s="363" t="s">
        <v>183</v>
      </c>
      <c r="C50" s="452" t="s">
        <v>177</v>
      </c>
      <c r="D50" s="449">
        <v>1059.7</v>
      </c>
      <c r="E50" s="449">
        <v>1622.0043554353297</v>
      </c>
      <c r="F50" s="449">
        <f t="shared" si="0"/>
        <v>1718838.015454819</v>
      </c>
      <c r="H50" s="65"/>
      <c r="I50" s="65"/>
      <c r="J50" s="65"/>
      <c r="K50" s="65"/>
      <c r="L50" s="65"/>
      <c r="M50" s="65"/>
      <c r="N50" s="65"/>
      <c r="O50" s="65"/>
      <c r="P50" s="65"/>
    </row>
    <row r="51" spans="1:16" customFormat="1" ht="9.75" customHeight="1">
      <c r="A51" s="363">
        <f t="shared" si="2"/>
        <v>42</v>
      </c>
      <c r="B51" s="363" t="s">
        <v>2612</v>
      </c>
      <c r="C51" s="452" t="s">
        <v>177</v>
      </c>
      <c r="D51" s="449">
        <v>816.6</v>
      </c>
      <c r="E51" s="449">
        <v>6588.2225318883611</v>
      </c>
      <c r="F51" s="449">
        <f t="shared" si="0"/>
        <v>5379942.5195400361</v>
      </c>
      <c r="H51" s="65"/>
      <c r="I51" s="65"/>
      <c r="J51" s="65"/>
      <c r="K51" s="65"/>
      <c r="L51" s="65"/>
      <c r="M51" s="65"/>
      <c r="N51" s="65"/>
      <c r="O51" s="65"/>
      <c r="P51" s="65"/>
    </row>
    <row r="52" spans="1:16" customFormat="1" ht="9.75" customHeight="1">
      <c r="A52" s="363">
        <f t="shared" si="2"/>
        <v>43</v>
      </c>
      <c r="B52" s="363" t="s">
        <v>3051</v>
      </c>
      <c r="C52" s="452" t="s">
        <v>177</v>
      </c>
      <c r="D52" s="449">
        <v>345.1</v>
      </c>
      <c r="E52" s="449">
        <v>10774.691654652353</v>
      </c>
      <c r="F52" s="449">
        <f t="shared" si="0"/>
        <v>3718346.0900205276</v>
      </c>
      <c r="H52" s="65"/>
      <c r="I52" s="65"/>
      <c r="J52" s="65"/>
      <c r="K52" s="65"/>
      <c r="L52" s="65"/>
      <c r="M52" s="65"/>
      <c r="N52" s="65"/>
      <c r="O52" s="65"/>
      <c r="P52" s="65"/>
    </row>
    <row r="53" spans="1:16" customFormat="1" ht="9.75" customHeight="1">
      <c r="A53" s="363">
        <f t="shared" si="2"/>
        <v>44</v>
      </c>
      <c r="B53" s="472" t="s">
        <v>2620</v>
      </c>
      <c r="C53" s="474" t="s">
        <v>177</v>
      </c>
      <c r="D53" s="488">
        <v>295</v>
      </c>
      <c r="E53" s="449">
        <v>12679.555531300228</v>
      </c>
      <c r="F53" s="449">
        <f t="shared" si="0"/>
        <v>3740468.881733567</v>
      </c>
      <c r="H53" s="65"/>
      <c r="I53" s="65"/>
      <c r="J53" s="65"/>
      <c r="K53" s="65"/>
      <c r="L53" s="65"/>
      <c r="M53" s="65"/>
      <c r="N53" s="65"/>
      <c r="O53" s="65"/>
      <c r="P53" s="65"/>
    </row>
    <row r="54" spans="1:16" customFormat="1" ht="9.75" customHeight="1">
      <c r="A54" s="363">
        <f t="shared" si="2"/>
        <v>45</v>
      </c>
      <c r="B54" s="472" t="s">
        <v>2614</v>
      </c>
      <c r="C54" s="474" t="s">
        <v>177</v>
      </c>
      <c r="D54" s="488">
        <v>646.20000000000005</v>
      </c>
      <c r="E54" s="449">
        <v>16131.511651015551</v>
      </c>
      <c r="F54" s="449">
        <f t="shared" si="0"/>
        <v>10424182.82888625</v>
      </c>
      <c r="H54" s="65"/>
      <c r="I54" s="65"/>
      <c r="J54" s="65"/>
      <c r="K54" s="65"/>
      <c r="L54" s="65"/>
      <c r="M54" s="65"/>
      <c r="N54" s="65"/>
      <c r="O54" s="65"/>
      <c r="P54" s="65"/>
    </row>
    <row r="55" spans="1:16" customFormat="1" ht="9.75" customHeight="1">
      <c r="A55" s="363">
        <f t="shared" si="2"/>
        <v>46</v>
      </c>
      <c r="B55" s="472" t="s">
        <v>2616</v>
      </c>
      <c r="C55" s="474" t="s">
        <v>177</v>
      </c>
      <c r="D55" s="488">
        <v>170.7</v>
      </c>
      <c r="E55" s="449">
        <v>22386.003865269973</v>
      </c>
      <c r="F55" s="449">
        <f t="shared" si="0"/>
        <v>3821290.8598015844</v>
      </c>
      <c r="H55" s="65"/>
      <c r="I55" s="65"/>
      <c r="J55" s="65"/>
      <c r="K55" s="65"/>
      <c r="L55" s="65"/>
      <c r="M55" s="65"/>
      <c r="N55" s="65"/>
      <c r="O55" s="65"/>
      <c r="P55" s="65"/>
    </row>
    <row r="56" spans="1:16" customFormat="1" ht="9.75" customHeight="1">
      <c r="A56" s="363">
        <f t="shared" si="2"/>
        <v>47</v>
      </c>
      <c r="B56" s="363" t="s">
        <v>2618</v>
      </c>
      <c r="C56" s="452" t="s">
        <v>18</v>
      </c>
      <c r="D56" s="449">
        <v>648.6</v>
      </c>
      <c r="E56" s="449">
        <v>1845.7850774856527</v>
      </c>
      <c r="F56" s="449">
        <f t="shared" si="0"/>
        <v>1197176.2012571944</v>
      </c>
      <c r="H56" s="65"/>
      <c r="I56" s="65"/>
      <c r="J56" s="65"/>
      <c r="K56" s="65"/>
      <c r="L56" s="65"/>
      <c r="M56" s="65"/>
      <c r="N56" s="65"/>
      <c r="O56" s="65"/>
      <c r="P56" s="65"/>
    </row>
    <row r="57" spans="1:16" customFormat="1" ht="9.75" customHeight="1">
      <c r="A57" s="363">
        <f t="shared" si="2"/>
        <v>48</v>
      </c>
      <c r="B57" s="363" t="s">
        <v>2621</v>
      </c>
      <c r="C57" s="452" t="s">
        <v>2068</v>
      </c>
      <c r="D57" s="471">
        <v>25</v>
      </c>
      <c r="E57" s="449">
        <v>43127.442741170591</v>
      </c>
      <c r="F57" s="449">
        <f t="shared" si="0"/>
        <v>1078186.0685292648</v>
      </c>
      <c r="H57" s="65"/>
      <c r="I57" s="65"/>
      <c r="J57" s="65"/>
      <c r="K57" s="65"/>
      <c r="L57" s="65"/>
      <c r="M57" s="65"/>
      <c r="N57" s="65"/>
      <c r="O57" s="65"/>
      <c r="P57" s="65"/>
    </row>
    <row r="58" spans="1:16" customFormat="1" ht="9.75" customHeight="1">
      <c r="A58" s="363">
        <f t="shared" si="2"/>
        <v>49</v>
      </c>
      <c r="B58" s="448" t="s">
        <v>2078</v>
      </c>
      <c r="C58" s="473" t="s">
        <v>2079</v>
      </c>
      <c r="D58" s="487">
        <v>54.62</v>
      </c>
      <c r="E58" s="449">
        <v>18214.830451929152</v>
      </c>
      <c r="F58" s="449">
        <f t="shared" si="0"/>
        <v>994894.03928437026</v>
      </c>
      <c r="H58" s="65"/>
      <c r="I58" s="65"/>
      <c r="J58" s="65"/>
      <c r="K58" s="65"/>
      <c r="L58" s="65"/>
      <c r="M58" s="65"/>
      <c r="N58" s="65"/>
      <c r="O58" s="65"/>
      <c r="P58" s="65"/>
    </row>
    <row r="59" spans="1:16" customFormat="1" ht="9.75" customHeight="1">
      <c r="A59" s="363">
        <f t="shared" si="2"/>
        <v>50</v>
      </c>
      <c r="B59" s="363" t="s">
        <v>2679</v>
      </c>
      <c r="C59" s="363" t="s">
        <v>21</v>
      </c>
      <c r="D59" s="98">
        <v>8.5350000000000001</v>
      </c>
      <c r="E59" s="449">
        <v>53883.269790284554</v>
      </c>
      <c r="F59" s="449">
        <f t="shared" si="0"/>
        <v>459893.70766007865</v>
      </c>
      <c r="H59" s="65"/>
      <c r="I59" s="65"/>
      <c r="J59" s="65"/>
      <c r="K59" s="65"/>
      <c r="L59" s="65"/>
      <c r="M59" s="65"/>
      <c r="N59" s="65"/>
      <c r="O59" s="65"/>
      <c r="P59" s="65"/>
    </row>
    <row r="60" spans="1:16" customFormat="1" ht="9.75" customHeight="1">
      <c r="A60" s="363">
        <f t="shared" si="2"/>
        <v>51</v>
      </c>
      <c r="B60" s="472" t="s">
        <v>2677</v>
      </c>
      <c r="C60" s="363" t="s">
        <v>7</v>
      </c>
      <c r="D60" s="489">
        <v>170.7</v>
      </c>
      <c r="E60" s="449">
        <v>1172.717290172704</v>
      </c>
      <c r="F60" s="449">
        <f t="shared" si="0"/>
        <v>200182.84143248055</v>
      </c>
      <c r="H60" s="65"/>
      <c r="I60" s="65"/>
      <c r="J60" s="65"/>
      <c r="K60" s="65"/>
      <c r="L60" s="65"/>
      <c r="M60" s="65"/>
      <c r="N60" s="65"/>
      <c r="O60" s="65"/>
      <c r="P60" s="65"/>
    </row>
    <row r="61" spans="1:16" customFormat="1" ht="9.75" customHeight="1">
      <c r="A61" s="362"/>
      <c r="B61" s="457" t="s">
        <v>2525</v>
      </c>
      <c r="C61" s="362"/>
      <c r="D61" s="463"/>
      <c r="E61" s="449">
        <v>0</v>
      </c>
      <c r="F61" s="449">
        <f t="shared" si="0"/>
        <v>0</v>
      </c>
      <c r="H61" s="65"/>
      <c r="I61" s="65"/>
      <c r="J61" s="65"/>
      <c r="K61" s="65"/>
      <c r="L61" s="65"/>
      <c r="M61" s="65"/>
      <c r="N61" s="65"/>
      <c r="O61" s="65"/>
      <c r="P61" s="65"/>
    </row>
    <row r="62" spans="1:16" customFormat="1" ht="9.75" customHeight="1">
      <c r="A62" s="367">
        <v>1</v>
      </c>
      <c r="B62" s="360" t="s">
        <v>2540</v>
      </c>
      <c r="C62" s="362" t="s">
        <v>19</v>
      </c>
      <c r="D62" s="467">
        <v>1</v>
      </c>
      <c r="E62" s="449">
        <v>333591.7439761163</v>
      </c>
      <c r="F62" s="449">
        <f t="shared" si="0"/>
        <v>333591.7439761163</v>
      </c>
      <c r="H62" s="65"/>
      <c r="I62" s="65"/>
      <c r="J62" s="65"/>
      <c r="K62" s="65"/>
      <c r="L62" s="65"/>
      <c r="M62" s="65"/>
      <c r="N62" s="65"/>
      <c r="O62" s="65"/>
      <c r="P62" s="65"/>
    </row>
    <row r="63" spans="1:16" customFormat="1" ht="9.75" customHeight="1">
      <c r="A63" s="367">
        <f t="shared" ref="A63:A83" si="3">+A62+1</f>
        <v>2</v>
      </c>
      <c r="B63" s="360" t="s">
        <v>2542</v>
      </c>
      <c r="C63" s="362" t="s">
        <v>19</v>
      </c>
      <c r="D63" s="467">
        <v>2</v>
      </c>
      <c r="E63" s="449">
        <v>73260.558372333544</v>
      </c>
      <c r="F63" s="449">
        <f t="shared" si="0"/>
        <v>146521.11674466709</v>
      </c>
      <c r="H63" s="65"/>
      <c r="I63" s="65"/>
      <c r="J63" s="65"/>
      <c r="K63" s="65"/>
      <c r="L63" s="65"/>
      <c r="M63" s="65"/>
      <c r="N63" s="65"/>
      <c r="O63" s="65"/>
      <c r="P63" s="65"/>
    </row>
    <row r="64" spans="1:16" customFormat="1" ht="9.75" customHeight="1">
      <c r="A64" s="367">
        <f t="shared" si="3"/>
        <v>3</v>
      </c>
      <c r="B64" s="360" t="s">
        <v>2543</v>
      </c>
      <c r="C64" s="362" t="s">
        <v>19</v>
      </c>
      <c r="D64" s="467">
        <v>1</v>
      </c>
      <c r="E64" s="449">
        <v>63960.028383373574</v>
      </c>
      <c r="F64" s="449">
        <f t="shared" si="0"/>
        <v>63960.028383373574</v>
      </c>
      <c r="H64" s="65"/>
      <c r="I64" s="65"/>
      <c r="J64" s="65"/>
      <c r="K64" s="65"/>
      <c r="L64" s="65"/>
      <c r="M64" s="65"/>
      <c r="N64" s="65"/>
      <c r="O64" s="65"/>
      <c r="P64" s="65"/>
    </row>
    <row r="65" spans="1:16" customFormat="1" ht="9.75" customHeight="1">
      <c r="A65" s="367">
        <f t="shared" si="3"/>
        <v>4</v>
      </c>
      <c r="B65" s="360" t="s">
        <v>2545</v>
      </c>
      <c r="C65" s="362" t="s">
        <v>19</v>
      </c>
      <c r="D65" s="467">
        <v>2</v>
      </c>
      <c r="E65" s="449">
        <v>69449.136960607779</v>
      </c>
      <c r="F65" s="449">
        <f t="shared" si="0"/>
        <v>138898.27392121556</v>
      </c>
      <c r="H65" s="65"/>
      <c r="I65" s="65"/>
      <c r="J65" s="65"/>
      <c r="K65" s="65"/>
      <c r="L65" s="65"/>
      <c r="M65" s="65"/>
      <c r="N65" s="65"/>
      <c r="O65" s="65"/>
      <c r="P65" s="65"/>
    </row>
    <row r="66" spans="1:16" customFormat="1" ht="9.75" customHeight="1">
      <c r="A66" s="367">
        <f t="shared" si="3"/>
        <v>5</v>
      </c>
      <c r="B66" s="360" t="s">
        <v>2546</v>
      </c>
      <c r="C66" s="362" t="s">
        <v>19</v>
      </c>
      <c r="D66" s="467">
        <v>2</v>
      </c>
      <c r="E66" s="449">
        <v>52206.096674823311</v>
      </c>
      <c r="F66" s="449">
        <f t="shared" si="0"/>
        <v>104412.19334964662</v>
      </c>
      <c r="H66" s="65"/>
      <c r="I66" s="65"/>
      <c r="J66" s="65"/>
      <c r="K66" s="65"/>
      <c r="L66" s="65"/>
      <c r="M66" s="65"/>
      <c r="N66" s="65"/>
      <c r="O66" s="65"/>
      <c r="P66" s="65"/>
    </row>
    <row r="67" spans="1:16" customFormat="1" ht="9.75" customHeight="1">
      <c r="A67" s="367">
        <f t="shared" si="3"/>
        <v>6</v>
      </c>
      <c r="B67" s="360" t="s">
        <v>2548</v>
      </c>
      <c r="C67" s="362" t="s">
        <v>19</v>
      </c>
      <c r="D67" s="467">
        <v>4</v>
      </c>
      <c r="E67" s="449">
        <v>16825.362555804099</v>
      </c>
      <c r="F67" s="449">
        <f t="shared" si="0"/>
        <v>67301.450223216394</v>
      </c>
      <c r="H67" s="65"/>
      <c r="I67" s="65"/>
      <c r="J67" s="65"/>
      <c r="K67" s="65"/>
      <c r="L67" s="65"/>
      <c r="M67" s="65"/>
      <c r="N67" s="65"/>
      <c r="O67" s="65"/>
      <c r="P67" s="65"/>
    </row>
    <row r="68" spans="1:16" customFormat="1" ht="9.75" customHeight="1">
      <c r="A68" s="367">
        <f t="shared" si="3"/>
        <v>7</v>
      </c>
      <c r="B68" s="360" t="s">
        <v>2549</v>
      </c>
      <c r="C68" s="362" t="s">
        <v>19</v>
      </c>
      <c r="D68" s="467">
        <v>11</v>
      </c>
      <c r="E68" s="449">
        <v>20327.580862537488</v>
      </c>
      <c r="F68" s="449">
        <f t="shared" si="0"/>
        <v>223603.38948791238</v>
      </c>
      <c r="H68" s="65"/>
      <c r="I68" s="65"/>
      <c r="J68" s="65"/>
      <c r="K68" s="65"/>
      <c r="L68" s="65"/>
      <c r="M68" s="65"/>
      <c r="N68" s="65"/>
      <c r="O68" s="65"/>
      <c r="P68" s="65"/>
    </row>
    <row r="69" spans="1:16" customFormat="1" ht="9.75" customHeight="1">
      <c r="A69" s="367">
        <f t="shared" si="3"/>
        <v>8</v>
      </c>
      <c r="B69" s="360" t="s">
        <v>2551</v>
      </c>
      <c r="C69" s="362" t="s">
        <v>19</v>
      </c>
      <c r="D69" s="467">
        <v>48</v>
      </c>
      <c r="E69" s="449">
        <v>8385.1271057967133</v>
      </c>
      <c r="F69" s="449">
        <f t="shared" si="0"/>
        <v>402486.10107824224</v>
      </c>
      <c r="H69" s="65"/>
      <c r="I69" s="65"/>
      <c r="J69" s="65"/>
      <c r="K69" s="65"/>
      <c r="L69" s="65"/>
      <c r="M69" s="65"/>
      <c r="N69" s="65"/>
      <c r="O69" s="65"/>
      <c r="P69" s="65"/>
    </row>
    <row r="70" spans="1:16" customFormat="1" ht="9.75" customHeight="1">
      <c r="A70" s="367">
        <f t="shared" si="3"/>
        <v>9</v>
      </c>
      <c r="B70" s="360" t="s">
        <v>2552</v>
      </c>
      <c r="C70" s="362" t="s">
        <v>19</v>
      </c>
      <c r="D70" s="467">
        <v>4</v>
      </c>
      <c r="E70" s="449">
        <v>45401.954024484323</v>
      </c>
      <c r="F70" s="449">
        <f t="shared" si="0"/>
        <v>181607.81609793729</v>
      </c>
      <c r="H70" s="65"/>
      <c r="I70" s="65"/>
      <c r="J70" s="65"/>
      <c r="K70" s="65"/>
      <c r="L70" s="65"/>
      <c r="M70" s="65"/>
      <c r="N70" s="65"/>
      <c r="O70" s="65"/>
      <c r="P70" s="65"/>
    </row>
    <row r="71" spans="1:16" customFormat="1" ht="9.75" customHeight="1">
      <c r="A71" s="367">
        <f t="shared" si="3"/>
        <v>10</v>
      </c>
      <c r="B71" s="360" t="s">
        <v>2957</v>
      </c>
      <c r="C71" s="362" t="s">
        <v>19</v>
      </c>
      <c r="D71" s="467">
        <v>2</v>
      </c>
      <c r="E71" s="449">
        <v>37508.763785996678</v>
      </c>
      <c r="F71" s="449">
        <f t="shared" ref="F71:F134" si="4">D71*E71</f>
        <v>75017.527571993356</v>
      </c>
      <c r="H71" s="65"/>
      <c r="I71" s="65"/>
      <c r="J71" s="65"/>
      <c r="K71" s="65"/>
      <c r="L71" s="65"/>
      <c r="M71" s="65"/>
      <c r="N71" s="65"/>
      <c r="O71" s="65"/>
      <c r="P71" s="65"/>
    </row>
    <row r="72" spans="1:16" customFormat="1" ht="9.75" customHeight="1">
      <c r="A72" s="367">
        <f t="shared" si="3"/>
        <v>11</v>
      </c>
      <c r="B72" s="366" t="s">
        <v>2560</v>
      </c>
      <c r="C72" s="362" t="s">
        <v>2556</v>
      </c>
      <c r="D72" s="467">
        <v>2</v>
      </c>
      <c r="E72" s="449">
        <v>110775.50982666799</v>
      </c>
      <c r="F72" s="449">
        <f t="shared" si="4"/>
        <v>221551.01965333597</v>
      </c>
      <c r="H72" s="65"/>
      <c r="I72" s="65"/>
      <c r="J72" s="65"/>
      <c r="K72" s="65"/>
      <c r="L72" s="65"/>
      <c r="M72" s="65"/>
      <c r="N72" s="65"/>
      <c r="O72" s="65"/>
      <c r="P72" s="65"/>
    </row>
    <row r="73" spans="1:16" customFormat="1" ht="9.75" customHeight="1">
      <c r="A73" s="367">
        <f t="shared" si="3"/>
        <v>12</v>
      </c>
      <c r="B73" s="366" t="s">
        <v>2558</v>
      </c>
      <c r="C73" s="362" t="s">
        <v>2556</v>
      </c>
      <c r="D73" s="467">
        <v>30</v>
      </c>
      <c r="E73" s="449">
        <v>110775.50982666799</v>
      </c>
      <c r="F73" s="449">
        <f t="shared" si="4"/>
        <v>3323265.2948000394</v>
      </c>
      <c r="H73" s="65"/>
      <c r="I73" s="65"/>
      <c r="J73" s="65"/>
      <c r="K73" s="65"/>
      <c r="L73" s="65"/>
      <c r="M73" s="65"/>
      <c r="N73" s="65"/>
      <c r="O73" s="65"/>
      <c r="P73" s="65"/>
    </row>
    <row r="74" spans="1:16" customFormat="1" ht="9.75" customHeight="1">
      <c r="A74" s="367">
        <f t="shared" si="3"/>
        <v>13</v>
      </c>
      <c r="B74" s="366" t="s">
        <v>2559</v>
      </c>
      <c r="C74" s="362" t="s">
        <v>19</v>
      </c>
      <c r="D74" s="467">
        <v>3</v>
      </c>
      <c r="E74" s="449">
        <v>174654.8282966931</v>
      </c>
      <c r="F74" s="449">
        <f t="shared" si="4"/>
        <v>523964.4848900793</v>
      </c>
      <c r="H74" s="65"/>
      <c r="I74" s="65"/>
      <c r="J74" s="65"/>
      <c r="K74" s="65"/>
      <c r="L74" s="65"/>
      <c r="M74" s="65"/>
      <c r="N74" s="65"/>
      <c r="O74" s="65"/>
      <c r="P74" s="65"/>
    </row>
    <row r="75" spans="1:16" customFormat="1" ht="9.75" customHeight="1">
      <c r="A75" s="367">
        <f t="shared" si="3"/>
        <v>14</v>
      </c>
      <c r="B75" s="366" t="s">
        <v>2561</v>
      </c>
      <c r="C75" s="362" t="s">
        <v>19</v>
      </c>
      <c r="D75" s="467">
        <v>4</v>
      </c>
      <c r="E75" s="449">
        <v>45737.056940709335</v>
      </c>
      <c r="F75" s="449">
        <f t="shared" si="4"/>
        <v>182948.22776283734</v>
      </c>
      <c r="H75" s="65"/>
      <c r="I75" s="65"/>
      <c r="J75" s="65"/>
      <c r="K75" s="65"/>
      <c r="L75" s="65"/>
      <c r="M75" s="65"/>
      <c r="N75" s="65"/>
      <c r="O75" s="65"/>
      <c r="P75" s="65"/>
    </row>
    <row r="76" spans="1:16" customFormat="1" ht="9.75" customHeight="1">
      <c r="A76" s="373">
        <f t="shared" si="3"/>
        <v>15</v>
      </c>
      <c r="B76" s="366" t="s">
        <v>2562</v>
      </c>
      <c r="C76" s="362" t="s">
        <v>19</v>
      </c>
      <c r="D76" s="467">
        <v>8</v>
      </c>
      <c r="E76" s="449">
        <v>1250.8984428508845</v>
      </c>
      <c r="F76" s="449">
        <f t="shared" si="4"/>
        <v>10007.187542807076</v>
      </c>
      <c r="H76" s="65"/>
      <c r="I76" s="65"/>
      <c r="J76" s="65"/>
      <c r="K76" s="65"/>
      <c r="L76" s="65"/>
      <c r="M76" s="65"/>
      <c r="N76" s="65"/>
      <c r="O76" s="65"/>
      <c r="P76" s="65"/>
    </row>
    <row r="77" spans="1:16" customFormat="1" ht="9.75" customHeight="1">
      <c r="A77" s="373">
        <f t="shared" si="3"/>
        <v>16</v>
      </c>
      <c r="B77" s="360" t="s">
        <v>2563</v>
      </c>
      <c r="C77" s="362" t="s">
        <v>19</v>
      </c>
      <c r="D77" s="467">
        <v>8</v>
      </c>
      <c r="E77" s="449">
        <v>24059.678795151889</v>
      </c>
      <c r="F77" s="449">
        <f t="shared" si="4"/>
        <v>192477.43036121511</v>
      </c>
      <c r="H77" s="65"/>
      <c r="I77" s="65"/>
      <c r="J77" s="65"/>
      <c r="K77" s="65"/>
      <c r="L77" s="65"/>
      <c r="M77" s="65"/>
      <c r="N77" s="65"/>
      <c r="O77" s="65"/>
      <c r="P77" s="65"/>
    </row>
    <row r="78" spans="1:16" customFormat="1" ht="9.75" customHeight="1">
      <c r="A78" s="373">
        <f t="shared" si="3"/>
        <v>17</v>
      </c>
      <c r="B78" s="360" t="s">
        <v>2564</v>
      </c>
      <c r="C78" s="362" t="s">
        <v>18</v>
      </c>
      <c r="D78" s="450">
        <v>50</v>
      </c>
      <c r="E78" s="449">
        <v>1121.210007811397</v>
      </c>
      <c r="F78" s="449">
        <f t="shared" si="4"/>
        <v>56060.500390569847</v>
      </c>
      <c r="H78" s="65"/>
      <c r="I78" s="65"/>
      <c r="J78" s="65"/>
      <c r="K78" s="65"/>
      <c r="L78" s="65"/>
      <c r="M78" s="65"/>
      <c r="N78" s="65"/>
      <c r="O78" s="65"/>
      <c r="P78" s="65"/>
    </row>
    <row r="79" spans="1:16" customFormat="1" ht="9.75" customHeight="1">
      <c r="A79" s="373">
        <f t="shared" si="3"/>
        <v>18</v>
      </c>
      <c r="B79" s="360" t="s">
        <v>2565</v>
      </c>
      <c r="C79" s="362" t="s">
        <v>18</v>
      </c>
      <c r="D79" s="450">
        <v>400</v>
      </c>
      <c r="E79" s="449">
        <v>1001.5928442137809</v>
      </c>
      <c r="F79" s="449">
        <f t="shared" si="4"/>
        <v>400637.13768551237</v>
      </c>
      <c r="H79" s="65"/>
      <c r="I79" s="65"/>
      <c r="J79" s="65"/>
      <c r="K79" s="65"/>
      <c r="L79" s="65"/>
      <c r="M79" s="65"/>
      <c r="N79" s="65"/>
      <c r="O79" s="65"/>
      <c r="P79" s="65"/>
    </row>
    <row r="80" spans="1:16" customFormat="1" ht="9.75" customHeight="1">
      <c r="A80" s="373">
        <f t="shared" si="3"/>
        <v>19</v>
      </c>
      <c r="B80" s="360" t="s">
        <v>2566</v>
      </c>
      <c r="C80" s="362" t="s">
        <v>18</v>
      </c>
      <c r="D80" s="450">
        <v>112</v>
      </c>
      <c r="E80" s="449">
        <v>1148.3232315601897</v>
      </c>
      <c r="F80" s="449">
        <f t="shared" si="4"/>
        <v>128612.20193474124</v>
      </c>
      <c r="H80" s="65"/>
      <c r="I80" s="65"/>
      <c r="J80" s="65"/>
      <c r="K80" s="65"/>
      <c r="L80" s="65"/>
      <c r="M80" s="65"/>
      <c r="N80" s="65"/>
      <c r="O80" s="65"/>
      <c r="P80" s="65"/>
    </row>
    <row r="81" spans="1:16" customFormat="1" ht="9.75" customHeight="1">
      <c r="A81" s="373">
        <f t="shared" si="3"/>
        <v>20</v>
      </c>
      <c r="B81" s="360" t="s">
        <v>2567</v>
      </c>
      <c r="C81" s="362" t="s">
        <v>18</v>
      </c>
      <c r="D81" s="450">
        <v>250</v>
      </c>
      <c r="E81" s="449">
        <v>976.07451597962302</v>
      </c>
      <c r="F81" s="449">
        <f t="shared" si="4"/>
        <v>244018.62899490577</v>
      </c>
      <c r="H81" s="65"/>
      <c r="I81" s="65"/>
      <c r="J81" s="65"/>
      <c r="K81" s="65"/>
      <c r="L81" s="65"/>
      <c r="M81" s="65"/>
      <c r="N81" s="65"/>
      <c r="O81" s="65"/>
      <c r="P81" s="65"/>
    </row>
    <row r="82" spans="1:16" customFormat="1" ht="9.75" customHeight="1">
      <c r="A82" s="373">
        <f t="shared" si="3"/>
        <v>21</v>
      </c>
      <c r="B82" s="360" t="s">
        <v>2569</v>
      </c>
      <c r="C82" s="362" t="s">
        <v>18</v>
      </c>
      <c r="D82" s="450">
        <v>250</v>
      </c>
      <c r="E82" s="449">
        <v>1322.605353290219</v>
      </c>
      <c r="F82" s="449">
        <f t="shared" si="4"/>
        <v>330651.33832255477</v>
      </c>
      <c r="H82" s="65"/>
      <c r="I82" s="65"/>
      <c r="J82" s="65"/>
      <c r="K82" s="65"/>
      <c r="L82" s="65"/>
      <c r="M82" s="65"/>
      <c r="N82" s="65"/>
      <c r="O82" s="65"/>
      <c r="P82" s="65"/>
    </row>
    <row r="83" spans="1:16" customFormat="1" ht="9.75" customHeight="1">
      <c r="A83" s="373">
        <f t="shared" si="3"/>
        <v>22</v>
      </c>
      <c r="B83" s="360" t="s">
        <v>2570</v>
      </c>
      <c r="C83" s="362" t="s">
        <v>18</v>
      </c>
      <c r="D83" s="450">
        <v>250</v>
      </c>
      <c r="E83" s="449">
        <v>531.38943479847956</v>
      </c>
      <c r="F83" s="449">
        <f t="shared" si="4"/>
        <v>132847.35869961989</v>
      </c>
      <c r="H83" s="65"/>
      <c r="I83" s="65"/>
      <c r="J83" s="65"/>
      <c r="K83" s="65"/>
      <c r="L83" s="65"/>
      <c r="M83" s="65"/>
      <c r="N83" s="65"/>
      <c r="O83" s="65"/>
      <c r="P83" s="65"/>
    </row>
    <row r="84" spans="1:16" customFormat="1" ht="9.75" customHeight="1">
      <c r="A84" s="360"/>
      <c r="B84" s="457" t="s">
        <v>2526</v>
      </c>
      <c r="C84" s="362"/>
      <c r="D84" s="463"/>
      <c r="E84" s="449">
        <v>0</v>
      </c>
      <c r="F84" s="449">
        <f t="shared" si="4"/>
        <v>0</v>
      </c>
      <c r="H84" s="65"/>
      <c r="I84" s="65"/>
      <c r="J84" s="65"/>
      <c r="K84" s="65"/>
      <c r="L84" s="65"/>
      <c r="M84" s="65"/>
      <c r="N84" s="65"/>
      <c r="O84" s="65"/>
      <c r="P84" s="65"/>
    </row>
    <row r="85" spans="1:16" customFormat="1" ht="9.75" customHeight="1">
      <c r="A85" s="367">
        <v>1</v>
      </c>
      <c r="B85" s="360" t="s">
        <v>2534</v>
      </c>
      <c r="C85" s="362" t="s">
        <v>19</v>
      </c>
      <c r="D85" s="467">
        <v>1</v>
      </c>
      <c r="E85" s="449">
        <v>164120.97401055699</v>
      </c>
      <c r="F85" s="449">
        <f t="shared" si="4"/>
        <v>164120.97401055699</v>
      </c>
      <c r="H85" s="65"/>
      <c r="I85" s="65"/>
      <c r="J85" s="65"/>
      <c r="K85" s="65"/>
      <c r="L85" s="65"/>
      <c r="M85" s="65"/>
      <c r="N85" s="65"/>
      <c r="O85" s="65"/>
      <c r="P85" s="65"/>
    </row>
    <row r="86" spans="1:16" customFormat="1" ht="9.75" customHeight="1">
      <c r="A86" s="367">
        <f>+A85+1</f>
        <v>2</v>
      </c>
      <c r="B86" s="360" t="s">
        <v>2528</v>
      </c>
      <c r="C86" s="362" t="s">
        <v>19</v>
      </c>
      <c r="D86" s="467">
        <v>7</v>
      </c>
      <c r="E86" s="449">
        <v>57171.321175886675</v>
      </c>
      <c r="F86" s="449">
        <f t="shared" si="4"/>
        <v>400199.24823120673</v>
      </c>
      <c r="H86" s="65"/>
      <c r="I86" s="65"/>
      <c r="J86" s="65"/>
      <c r="K86" s="65"/>
      <c r="L86" s="65"/>
      <c r="M86" s="65"/>
      <c r="N86" s="65"/>
      <c r="O86" s="65"/>
      <c r="P86" s="65"/>
    </row>
    <row r="87" spans="1:16" customFormat="1" ht="9.75" customHeight="1">
      <c r="A87" s="372">
        <f>+A86+1</f>
        <v>3</v>
      </c>
      <c r="B87" s="360" t="s">
        <v>2530</v>
      </c>
      <c r="C87" s="362" t="s">
        <v>19</v>
      </c>
      <c r="D87" s="467">
        <v>8</v>
      </c>
      <c r="E87" s="449">
        <v>10223.900865014984</v>
      </c>
      <c r="F87" s="449">
        <f t="shared" si="4"/>
        <v>81791.206920119876</v>
      </c>
      <c r="H87" s="65"/>
      <c r="I87" s="65"/>
      <c r="J87" s="65"/>
      <c r="K87" s="65"/>
      <c r="L87" s="65"/>
      <c r="M87" s="65"/>
      <c r="N87" s="65"/>
      <c r="O87" s="65"/>
      <c r="P87" s="65"/>
    </row>
    <row r="88" spans="1:16" customFormat="1" ht="9.75" customHeight="1">
      <c r="A88" s="372">
        <f>+A87+1</f>
        <v>4</v>
      </c>
      <c r="B88" s="360" t="s">
        <v>2535</v>
      </c>
      <c r="C88" s="362" t="s">
        <v>18</v>
      </c>
      <c r="D88" s="450">
        <v>200</v>
      </c>
      <c r="E88" s="449">
        <v>382.58848811600905</v>
      </c>
      <c r="F88" s="449">
        <f t="shared" si="4"/>
        <v>76517.697623201806</v>
      </c>
      <c r="H88" s="65"/>
      <c r="I88" s="65"/>
      <c r="J88" s="65"/>
      <c r="K88" s="65"/>
      <c r="L88" s="65"/>
      <c r="M88" s="65"/>
      <c r="N88" s="65"/>
      <c r="O88" s="65"/>
      <c r="P88" s="65"/>
    </row>
    <row r="89" spans="1:16" customFormat="1" ht="9.75" customHeight="1">
      <c r="A89" s="362"/>
      <c r="B89" s="453" t="s">
        <v>2425</v>
      </c>
      <c r="C89" s="454"/>
      <c r="D89" s="450"/>
      <c r="E89" s="449">
        <v>0</v>
      </c>
      <c r="F89" s="449">
        <f t="shared" si="4"/>
        <v>0</v>
      </c>
      <c r="H89" s="65"/>
      <c r="I89" s="65"/>
      <c r="J89" s="65"/>
      <c r="K89" s="65"/>
      <c r="L89" s="65"/>
      <c r="M89" s="65"/>
      <c r="N89" s="65"/>
      <c r="O89" s="65"/>
      <c r="P89" s="65"/>
    </row>
    <row r="90" spans="1:16" customFormat="1" ht="9.75" customHeight="1">
      <c r="A90" s="362">
        <v>1</v>
      </c>
      <c r="B90" s="360" t="s">
        <v>2626</v>
      </c>
      <c r="C90" s="360" t="s">
        <v>19</v>
      </c>
      <c r="D90" s="450">
        <v>10</v>
      </c>
      <c r="E90" s="449">
        <v>23682.643285955321</v>
      </c>
      <c r="F90" s="449">
        <f t="shared" si="4"/>
        <v>236826.4328595532</v>
      </c>
      <c r="H90" s="65"/>
      <c r="I90" s="65"/>
      <c r="J90" s="65"/>
      <c r="K90" s="65"/>
      <c r="L90" s="65"/>
      <c r="M90" s="65"/>
      <c r="N90" s="65"/>
      <c r="O90" s="65"/>
      <c r="P90" s="65"/>
    </row>
    <row r="91" spans="1:16" customFormat="1" ht="9.75" customHeight="1">
      <c r="A91" s="362">
        <v>2</v>
      </c>
      <c r="B91" s="360" t="s">
        <v>2627</v>
      </c>
      <c r="C91" s="362" t="s">
        <v>19</v>
      </c>
      <c r="D91" s="471">
        <v>10</v>
      </c>
      <c r="E91" s="449">
        <v>10240.891397828291</v>
      </c>
      <c r="F91" s="449">
        <f t="shared" si="4"/>
        <v>102408.91397828292</v>
      </c>
      <c r="H91" s="65"/>
      <c r="I91" s="65"/>
      <c r="J91" s="65"/>
      <c r="K91" s="65"/>
      <c r="L91" s="65"/>
      <c r="M91" s="65"/>
      <c r="N91" s="65"/>
      <c r="O91" s="65"/>
      <c r="P91" s="65"/>
    </row>
    <row r="92" spans="1:16" customFormat="1" ht="9.75" customHeight="1">
      <c r="A92" s="362">
        <v>3</v>
      </c>
      <c r="B92" s="360" t="s">
        <v>2628</v>
      </c>
      <c r="C92" s="362" t="s">
        <v>19</v>
      </c>
      <c r="D92" s="471">
        <v>10</v>
      </c>
      <c r="E92" s="449">
        <v>8333.2712724806916</v>
      </c>
      <c r="F92" s="449">
        <f t="shared" si="4"/>
        <v>83332.712724806916</v>
      </c>
      <c r="H92" s="65"/>
      <c r="I92" s="65"/>
      <c r="J92" s="65"/>
      <c r="K92" s="65"/>
      <c r="L92" s="65"/>
      <c r="M92" s="65"/>
      <c r="N92" s="65"/>
      <c r="O92" s="65"/>
      <c r="P92" s="65"/>
    </row>
    <row r="93" spans="1:16" customFormat="1" ht="9.75" customHeight="1">
      <c r="A93" s="362">
        <v>4</v>
      </c>
      <c r="B93" s="469" t="s">
        <v>2623</v>
      </c>
      <c r="C93" s="470" t="s">
        <v>18</v>
      </c>
      <c r="D93" s="471">
        <v>12</v>
      </c>
      <c r="E93" s="449">
        <v>4553.1201960561848</v>
      </c>
      <c r="F93" s="449">
        <f t="shared" si="4"/>
        <v>54637.442352674218</v>
      </c>
      <c r="H93" s="65"/>
      <c r="I93" s="65"/>
      <c r="J93" s="65"/>
      <c r="K93" s="65"/>
      <c r="L93" s="65"/>
      <c r="M93" s="65"/>
      <c r="N93" s="65"/>
      <c r="O93" s="65"/>
      <c r="P93" s="65"/>
    </row>
    <row r="94" spans="1:16" customFormat="1" ht="9.75" customHeight="1">
      <c r="A94" s="362">
        <v>5</v>
      </c>
      <c r="B94" s="469" t="s">
        <v>2624</v>
      </c>
      <c r="C94" s="470" t="s">
        <v>18</v>
      </c>
      <c r="D94" s="471">
        <v>35</v>
      </c>
      <c r="E94" s="449">
        <v>4176.7289088480702</v>
      </c>
      <c r="F94" s="449">
        <f t="shared" si="4"/>
        <v>146185.51180968244</v>
      </c>
      <c r="H94" s="65"/>
      <c r="I94" s="65"/>
      <c r="J94" s="65"/>
      <c r="K94" s="65"/>
      <c r="L94" s="65"/>
      <c r="M94" s="65"/>
      <c r="N94" s="65"/>
      <c r="O94" s="65"/>
      <c r="P94" s="65"/>
    </row>
    <row r="95" spans="1:16" customFormat="1" ht="9.75" customHeight="1">
      <c r="A95" s="362">
        <v>6</v>
      </c>
      <c r="B95" s="469" t="s">
        <v>2625</v>
      </c>
      <c r="C95" s="362" t="s">
        <v>18</v>
      </c>
      <c r="D95" s="450">
        <v>20</v>
      </c>
      <c r="E95" s="449">
        <v>4065.1119240455982</v>
      </c>
      <c r="F95" s="449">
        <f t="shared" si="4"/>
        <v>81302.238480911969</v>
      </c>
      <c r="H95" s="65"/>
      <c r="I95" s="65"/>
      <c r="J95" s="65"/>
      <c r="K95" s="65"/>
      <c r="L95" s="65"/>
      <c r="M95" s="65"/>
      <c r="N95" s="65"/>
      <c r="O95" s="65"/>
      <c r="P95" s="65"/>
    </row>
    <row r="96" spans="1:16" customFormat="1" ht="9.75" customHeight="1">
      <c r="A96" s="362">
        <v>7</v>
      </c>
      <c r="B96" s="360" t="s">
        <v>2424</v>
      </c>
      <c r="C96" s="362" t="s">
        <v>30</v>
      </c>
      <c r="D96" s="449">
        <v>42</v>
      </c>
      <c r="E96" s="449">
        <v>1480.3249545647641</v>
      </c>
      <c r="F96" s="449">
        <f t="shared" si="4"/>
        <v>62173.64809172009</v>
      </c>
      <c r="H96" s="65"/>
      <c r="I96" s="65"/>
      <c r="J96" s="65"/>
      <c r="K96" s="65"/>
      <c r="L96" s="65"/>
      <c r="M96" s="65"/>
      <c r="N96" s="65"/>
      <c r="O96" s="65"/>
      <c r="P96" s="65"/>
    </row>
    <row r="97" spans="1:16" customFormat="1" ht="9.75" customHeight="1">
      <c r="A97" s="362">
        <v>8</v>
      </c>
      <c r="B97" s="360" t="s">
        <v>2629</v>
      </c>
      <c r="C97" s="362" t="s">
        <v>30</v>
      </c>
      <c r="D97" s="466">
        <v>25</v>
      </c>
      <c r="E97" s="449">
        <v>1016.3549848163435</v>
      </c>
      <c r="F97" s="449">
        <f t="shared" si="4"/>
        <v>25408.874620408587</v>
      </c>
      <c r="H97" s="65"/>
      <c r="I97" s="65"/>
      <c r="J97" s="65"/>
      <c r="K97" s="65"/>
      <c r="L97" s="65"/>
      <c r="M97" s="65"/>
      <c r="N97" s="65"/>
      <c r="O97" s="65"/>
      <c r="P97" s="65"/>
    </row>
    <row r="98" spans="1:16" customFormat="1" ht="9.75" customHeight="1">
      <c r="A98" s="362">
        <v>9</v>
      </c>
      <c r="B98" s="360" t="s">
        <v>2416</v>
      </c>
      <c r="C98" s="362" t="s">
        <v>19</v>
      </c>
      <c r="D98" s="468">
        <v>12</v>
      </c>
      <c r="E98" s="449">
        <v>7249.3176218707204</v>
      </c>
      <c r="F98" s="449">
        <f t="shared" si="4"/>
        <v>86991.811462448648</v>
      </c>
      <c r="H98" s="65"/>
      <c r="I98" s="65"/>
      <c r="J98" s="65"/>
      <c r="K98" s="65"/>
      <c r="L98" s="65"/>
      <c r="M98" s="65"/>
      <c r="N98" s="65"/>
      <c r="O98" s="65"/>
      <c r="P98" s="65"/>
    </row>
    <row r="99" spans="1:16" customFormat="1" ht="9.75" customHeight="1">
      <c r="A99" s="362">
        <v>10</v>
      </c>
      <c r="B99" s="360" t="s">
        <v>2711</v>
      </c>
      <c r="C99" s="362" t="s">
        <v>18</v>
      </c>
      <c r="D99" s="468">
        <v>200</v>
      </c>
      <c r="E99" s="449">
        <v>882.17876267109159</v>
      </c>
      <c r="F99" s="449">
        <f t="shared" si="4"/>
        <v>176435.75253421831</v>
      </c>
      <c r="H99" s="65"/>
      <c r="I99" s="65"/>
      <c r="J99" s="65"/>
      <c r="K99" s="65"/>
      <c r="L99" s="65"/>
      <c r="M99" s="65"/>
      <c r="N99" s="65"/>
      <c r="O99" s="65"/>
      <c r="P99" s="65"/>
    </row>
    <row r="100" spans="1:16" customFormat="1" ht="9.75" customHeight="1">
      <c r="A100" s="362"/>
      <c r="B100" s="453" t="s">
        <v>2426</v>
      </c>
      <c r="C100" s="454"/>
      <c r="D100" s="449"/>
      <c r="E100" s="449">
        <v>0</v>
      </c>
      <c r="F100" s="449">
        <f t="shared" si="4"/>
        <v>0</v>
      </c>
      <c r="H100" s="65"/>
      <c r="I100" s="65"/>
      <c r="J100" s="65"/>
      <c r="K100" s="65"/>
      <c r="L100" s="65"/>
      <c r="M100" s="65"/>
      <c r="N100" s="65"/>
      <c r="O100" s="65"/>
      <c r="P100" s="65"/>
    </row>
    <row r="101" spans="1:16" customFormat="1" ht="9.75" customHeight="1">
      <c r="A101" s="362">
        <v>11</v>
      </c>
      <c r="B101" s="360" t="s">
        <v>26</v>
      </c>
      <c r="C101" s="360" t="s">
        <v>19</v>
      </c>
      <c r="D101" s="467">
        <v>10</v>
      </c>
      <c r="E101" s="449">
        <v>56842.979319438287</v>
      </c>
      <c r="F101" s="449">
        <f t="shared" si="4"/>
        <v>568429.79319438292</v>
      </c>
      <c r="H101" s="65"/>
      <c r="I101" s="65"/>
      <c r="J101" s="65"/>
      <c r="K101" s="65"/>
      <c r="L101" s="65"/>
      <c r="M101" s="65"/>
      <c r="N101" s="65"/>
      <c r="O101" s="65"/>
      <c r="P101" s="65"/>
    </row>
    <row r="102" spans="1:16" customFormat="1" ht="9.75" customHeight="1">
      <c r="A102" s="365">
        <v>12</v>
      </c>
      <c r="B102" s="360" t="s">
        <v>2506</v>
      </c>
      <c r="C102" s="362" t="s">
        <v>18</v>
      </c>
      <c r="D102" s="467">
        <v>15</v>
      </c>
      <c r="E102" s="449">
        <v>2028.3670895213768</v>
      </c>
      <c r="F102" s="449">
        <f t="shared" si="4"/>
        <v>30425.506342820652</v>
      </c>
      <c r="H102" s="65"/>
      <c r="I102" s="65"/>
      <c r="J102" s="65"/>
      <c r="K102" s="65"/>
      <c r="L102" s="65"/>
      <c r="M102" s="65"/>
      <c r="N102" s="65"/>
      <c r="O102" s="65"/>
      <c r="P102" s="65"/>
    </row>
    <row r="103" spans="1:16" customFormat="1" ht="9.75" customHeight="1">
      <c r="A103" s="365">
        <v>13</v>
      </c>
      <c r="B103" s="360" t="s">
        <v>2508</v>
      </c>
      <c r="C103" s="362" t="s">
        <v>18</v>
      </c>
      <c r="D103" s="467">
        <v>45</v>
      </c>
      <c r="E103" s="449">
        <v>3084.3073630263557</v>
      </c>
      <c r="F103" s="449">
        <f t="shared" si="4"/>
        <v>138793.83133618601</v>
      </c>
      <c r="H103" s="65"/>
      <c r="I103" s="65"/>
      <c r="J103" s="65"/>
      <c r="K103" s="65"/>
      <c r="L103" s="65"/>
      <c r="M103" s="65"/>
      <c r="N103" s="65"/>
      <c r="O103" s="65"/>
      <c r="P103" s="65"/>
    </row>
    <row r="104" spans="1:16" customFormat="1" ht="9.75" customHeight="1">
      <c r="A104" s="362">
        <v>14</v>
      </c>
      <c r="B104" s="360" t="s">
        <v>2509</v>
      </c>
      <c r="C104" s="362" t="s">
        <v>30</v>
      </c>
      <c r="D104" s="467">
        <v>12</v>
      </c>
      <c r="E104" s="449">
        <v>2097.956060722388</v>
      </c>
      <c r="F104" s="449">
        <f t="shared" si="4"/>
        <v>25175.472728668654</v>
      </c>
      <c r="H104" s="65"/>
      <c r="I104" s="65"/>
      <c r="J104" s="65"/>
      <c r="K104" s="65"/>
      <c r="L104" s="65"/>
      <c r="M104" s="65"/>
      <c r="N104" s="65"/>
      <c r="O104" s="65"/>
      <c r="P104" s="65"/>
    </row>
    <row r="105" spans="1:16" customFormat="1" ht="9.75" customHeight="1">
      <c r="A105" s="362">
        <v>15</v>
      </c>
      <c r="B105" s="360" t="s">
        <v>2511</v>
      </c>
      <c r="C105" s="362" t="s">
        <v>30</v>
      </c>
      <c r="D105" s="466">
        <v>18</v>
      </c>
      <c r="E105" s="449">
        <v>2410.6806714351092</v>
      </c>
      <c r="F105" s="449">
        <f t="shared" si="4"/>
        <v>43392.252085831962</v>
      </c>
      <c r="H105" s="65"/>
      <c r="I105" s="65"/>
      <c r="J105" s="65"/>
      <c r="K105" s="65"/>
      <c r="L105" s="65"/>
      <c r="M105" s="65"/>
      <c r="N105" s="65"/>
      <c r="O105" s="65"/>
      <c r="P105" s="65"/>
    </row>
    <row r="106" spans="1:16" customFormat="1" ht="9.75" customHeight="1">
      <c r="A106" s="362">
        <v>16</v>
      </c>
      <c r="B106" s="360" t="s">
        <v>2512</v>
      </c>
      <c r="C106" s="362" t="s">
        <v>19</v>
      </c>
      <c r="D106" s="449">
        <v>6</v>
      </c>
      <c r="E106" s="449">
        <v>9451.3650978009573</v>
      </c>
      <c r="F106" s="449">
        <f t="shared" si="4"/>
        <v>56708.190586805744</v>
      </c>
      <c r="H106" s="65"/>
      <c r="I106" s="65"/>
      <c r="J106" s="65"/>
      <c r="K106" s="65"/>
      <c r="L106" s="65"/>
      <c r="M106" s="65"/>
      <c r="N106" s="65"/>
      <c r="O106" s="65"/>
      <c r="P106" s="65"/>
    </row>
    <row r="107" spans="1:16" customFormat="1" ht="9.75" customHeight="1">
      <c r="A107" s="362">
        <v>17</v>
      </c>
      <c r="B107" s="360" t="s">
        <v>2630</v>
      </c>
      <c r="C107" s="360" t="s">
        <v>19</v>
      </c>
      <c r="D107" s="462">
        <v>1</v>
      </c>
      <c r="E107" s="449">
        <v>28770.664185570331</v>
      </c>
      <c r="F107" s="449">
        <f t="shared" si="4"/>
        <v>28770.664185570331</v>
      </c>
      <c r="H107" s="65"/>
      <c r="I107" s="65"/>
      <c r="J107" s="65"/>
      <c r="K107" s="65"/>
      <c r="L107" s="65"/>
      <c r="M107" s="65"/>
      <c r="N107" s="65"/>
      <c r="O107" s="65"/>
      <c r="P107" s="65"/>
    </row>
    <row r="108" spans="1:16" customFormat="1" ht="9.75" customHeight="1">
      <c r="A108" s="362">
        <v>18</v>
      </c>
      <c r="B108" s="360" t="s">
        <v>2632</v>
      </c>
      <c r="C108" s="362" t="s">
        <v>2411</v>
      </c>
      <c r="D108" s="444">
        <v>6</v>
      </c>
      <c r="E108" s="449">
        <v>1978.118303320296</v>
      </c>
      <c r="F108" s="449">
        <f t="shared" si="4"/>
        <v>11868.709819921776</v>
      </c>
      <c r="H108" s="65"/>
      <c r="I108" s="65"/>
      <c r="J108" s="65"/>
      <c r="K108" s="65"/>
      <c r="L108" s="65"/>
      <c r="M108" s="65"/>
      <c r="N108" s="65"/>
      <c r="O108" s="65"/>
      <c r="P108" s="65"/>
    </row>
    <row r="109" spans="1:16" customFormat="1" ht="9.75" customHeight="1">
      <c r="A109" s="362">
        <v>19</v>
      </c>
      <c r="B109" s="360" t="s">
        <v>2633</v>
      </c>
      <c r="C109" s="362" t="s">
        <v>7</v>
      </c>
      <c r="D109" s="449">
        <v>20</v>
      </c>
      <c r="E109" s="449">
        <v>4821.3597441498005</v>
      </c>
      <c r="F109" s="449">
        <f t="shared" si="4"/>
        <v>96427.194882996002</v>
      </c>
      <c r="H109" s="65"/>
      <c r="I109" s="65"/>
      <c r="J109" s="65"/>
      <c r="K109" s="65"/>
      <c r="L109" s="65"/>
      <c r="M109" s="65"/>
      <c r="N109" s="65"/>
      <c r="O109" s="65"/>
      <c r="P109" s="65"/>
    </row>
    <row r="110" spans="1:16" customFormat="1" ht="9.75" customHeight="1">
      <c r="A110" s="362">
        <v>23</v>
      </c>
      <c r="B110" s="360" t="s">
        <v>2498</v>
      </c>
      <c r="C110" s="362" t="s">
        <v>18</v>
      </c>
      <c r="D110" s="98">
        <v>320</v>
      </c>
      <c r="E110" s="449">
        <v>5776.3385773576056</v>
      </c>
      <c r="F110" s="449">
        <f t="shared" si="4"/>
        <v>1848428.3447544337</v>
      </c>
      <c r="H110" s="65"/>
      <c r="I110" s="65"/>
      <c r="J110" s="65"/>
      <c r="K110" s="65"/>
      <c r="L110" s="65"/>
      <c r="M110" s="65"/>
      <c r="N110" s="65"/>
      <c r="O110" s="65"/>
      <c r="P110" s="65"/>
    </row>
    <row r="111" spans="1:16" customFormat="1" ht="9.75" customHeight="1">
      <c r="A111" s="362">
        <v>20</v>
      </c>
      <c r="B111" s="455" t="s">
        <v>2635</v>
      </c>
      <c r="C111" s="458" t="s">
        <v>7</v>
      </c>
      <c r="D111" s="490">
        <v>25</v>
      </c>
      <c r="E111" s="449">
        <v>11924.630354852399</v>
      </c>
      <c r="F111" s="449">
        <f t="shared" si="4"/>
        <v>298115.75887130998</v>
      </c>
      <c r="H111" s="65"/>
      <c r="I111" s="65"/>
      <c r="J111" s="65"/>
      <c r="K111" s="65"/>
      <c r="L111" s="65"/>
      <c r="M111" s="65"/>
      <c r="N111" s="65"/>
      <c r="O111" s="65"/>
      <c r="P111" s="65"/>
    </row>
    <row r="112" spans="1:16" customFormat="1" ht="9.75" customHeight="1">
      <c r="A112" s="360"/>
      <c r="B112" s="457" t="s">
        <v>2642</v>
      </c>
      <c r="C112" s="362"/>
      <c r="D112" s="449"/>
      <c r="E112" s="449">
        <v>0</v>
      </c>
      <c r="F112" s="449">
        <f t="shared" si="4"/>
        <v>0</v>
      </c>
      <c r="H112" s="65"/>
      <c r="I112" s="65"/>
      <c r="J112" s="65"/>
      <c r="K112" s="65"/>
      <c r="L112" s="65"/>
      <c r="M112" s="65"/>
      <c r="N112" s="65"/>
      <c r="O112" s="65"/>
      <c r="P112" s="65"/>
    </row>
    <row r="113" spans="1:16" customFormat="1" ht="9.75" customHeight="1">
      <c r="A113" s="366">
        <v>1</v>
      </c>
      <c r="B113" s="456" t="s">
        <v>2982</v>
      </c>
      <c r="C113" s="456" t="s">
        <v>28</v>
      </c>
      <c r="D113" s="98">
        <v>143.30000000000001</v>
      </c>
      <c r="E113" s="449">
        <v>5976.2173323193747</v>
      </c>
      <c r="F113" s="449">
        <f t="shared" si="4"/>
        <v>856391.94372136646</v>
      </c>
      <c r="H113" s="65"/>
      <c r="I113" s="65"/>
      <c r="J113" s="65"/>
      <c r="K113" s="65"/>
      <c r="L113" s="65"/>
      <c r="M113" s="65"/>
      <c r="N113" s="65"/>
      <c r="O113" s="65"/>
      <c r="P113" s="65"/>
    </row>
    <row r="114" spans="1:16" customFormat="1" ht="9.75" customHeight="1">
      <c r="A114" s="366">
        <f t="shared" ref="A114:A127" si="5">+A113+1</f>
        <v>2</v>
      </c>
      <c r="B114" s="456" t="s">
        <v>2984</v>
      </c>
      <c r="C114" s="456" t="s">
        <v>28</v>
      </c>
      <c r="D114" s="449">
        <v>130</v>
      </c>
      <c r="E114" s="449">
        <v>982.32345274711213</v>
      </c>
      <c r="F114" s="449">
        <f t="shared" si="4"/>
        <v>127702.04885712458</v>
      </c>
      <c r="H114" s="65"/>
      <c r="I114" s="65"/>
      <c r="J114" s="65"/>
      <c r="K114" s="65"/>
      <c r="L114" s="65"/>
      <c r="M114" s="65"/>
      <c r="N114" s="65"/>
      <c r="O114" s="65"/>
      <c r="P114" s="65"/>
    </row>
    <row r="115" spans="1:16" customFormat="1" ht="9.75" customHeight="1">
      <c r="A115" s="370">
        <f t="shared" si="5"/>
        <v>3</v>
      </c>
      <c r="B115" s="366" t="s">
        <v>2636</v>
      </c>
      <c r="C115" s="370" t="s">
        <v>28</v>
      </c>
      <c r="D115" s="449">
        <v>165.5</v>
      </c>
      <c r="E115" s="449">
        <v>667.901140094026</v>
      </c>
      <c r="F115" s="449">
        <f t="shared" si="4"/>
        <v>110537.63868556131</v>
      </c>
      <c r="H115" s="65"/>
      <c r="I115" s="65"/>
      <c r="J115" s="65"/>
      <c r="K115" s="65"/>
      <c r="L115" s="65"/>
      <c r="M115" s="65"/>
      <c r="N115" s="65"/>
      <c r="O115" s="65"/>
      <c r="P115" s="65"/>
    </row>
    <row r="116" spans="1:16" customFormat="1" ht="9.75" customHeight="1">
      <c r="A116" s="370">
        <f t="shared" si="5"/>
        <v>4</v>
      </c>
      <c r="B116" s="456" t="s">
        <v>2637</v>
      </c>
      <c r="C116" s="456" t="s">
        <v>18</v>
      </c>
      <c r="D116" s="449">
        <v>491</v>
      </c>
      <c r="E116" s="449">
        <v>1488.6428978805586</v>
      </c>
      <c r="F116" s="449">
        <f t="shared" si="4"/>
        <v>730923.66285935428</v>
      </c>
      <c r="H116" s="65"/>
      <c r="I116" s="65"/>
      <c r="J116" s="65"/>
      <c r="K116" s="65"/>
      <c r="L116" s="65"/>
      <c r="M116" s="65"/>
      <c r="N116" s="65"/>
      <c r="O116" s="65"/>
      <c r="P116" s="65"/>
    </row>
    <row r="117" spans="1:16" customFormat="1" ht="9.75" customHeight="1">
      <c r="A117" s="360">
        <f t="shared" si="5"/>
        <v>5</v>
      </c>
      <c r="B117" s="360" t="s">
        <v>2988</v>
      </c>
      <c r="C117" s="362" t="s">
        <v>19</v>
      </c>
      <c r="D117" s="449">
        <v>7</v>
      </c>
      <c r="E117" s="449">
        <v>12928.249716609585</v>
      </c>
      <c r="F117" s="449">
        <f t="shared" si="4"/>
        <v>90497.748016267098</v>
      </c>
      <c r="H117" s="65"/>
      <c r="I117" s="65"/>
      <c r="J117" s="65"/>
      <c r="K117" s="65"/>
      <c r="L117" s="65"/>
      <c r="M117" s="65"/>
      <c r="N117" s="65"/>
      <c r="O117" s="65"/>
      <c r="P117" s="65"/>
    </row>
    <row r="118" spans="1:16" customFormat="1" ht="9.75" customHeight="1">
      <c r="A118" s="370">
        <f t="shared" si="5"/>
        <v>6</v>
      </c>
      <c r="B118" s="360" t="s">
        <v>2639</v>
      </c>
      <c r="C118" s="362" t="s">
        <v>23</v>
      </c>
      <c r="D118" s="449">
        <v>0.3</v>
      </c>
      <c r="E118" s="449">
        <v>119201.30154082818</v>
      </c>
      <c r="F118" s="449">
        <f t="shared" si="4"/>
        <v>35760.390462248455</v>
      </c>
      <c r="H118" s="65"/>
      <c r="I118" s="65"/>
      <c r="J118" s="65"/>
      <c r="K118" s="65"/>
      <c r="L118" s="65"/>
      <c r="M118" s="65"/>
      <c r="N118" s="65"/>
      <c r="O118" s="65"/>
      <c r="P118" s="65"/>
    </row>
    <row r="119" spans="1:16" customFormat="1" ht="9.75" customHeight="1">
      <c r="A119" s="370">
        <f t="shared" si="5"/>
        <v>7</v>
      </c>
      <c r="B119" s="360" t="s">
        <v>2640</v>
      </c>
      <c r="C119" s="362" t="s">
        <v>7</v>
      </c>
      <c r="D119" s="449">
        <v>350</v>
      </c>
      <c r="E119" s="449">
        <v>541.32469013838499</v>
      </c>
      <c r="F119" s="449">
        <f t="shared" si="4"/>
        <v>189463.64154843474</v>
      </c>
      <c r="H119" s="65"/>
      <c r="I119" s="65"/>
      <c r="J119" s="65"/>
      <c r="K119" s="65"/>
      <c r="L119" s="65"/>
      <c r="M119" s="65"/>
      <c r="N119" s="65"/>
      <c r="O119" s="65"/>
      <c r="P119" s="65"/>
    </row>
    <row r="120" spans="1:16" customFormat="1" ht="9.75" customHeight="1">
      <c r="A120" s="360">
        <f t="shared" si="5"/>
        <v>8</v>
      </c>
      <c r="B120" s="360" t="s">
        <v>2992</v>
      </c>
      <c r="C120" s="362" t="s">
        <v>21</v>
      </c>
      <c r="D120" s="449">
        <v>4.5</v>
      </c>
      <c r="E120" s="449">
        <v>24963.568654383198</v>
      </c>
      <c r="F120" s="449">
        <f t="shared" si="4"/>
        <v>112336.05894472438</v>
      </c>
      <c r="H120" s="65"/>
      <c r="I120" s="65"/>
      <c r="J120" s="65"/>
      <c r="K120" s="65"/>
      <c r="L120" s="65"/>
      <c r="M120" s="65"/>
      <c r="N120" s="65"/>
      <c r="O120" s="65"/>
      <c r="P120" s="65"/>
    </row>
    <row r="121" spans="1:16" customFormat="1" ht="9.75" customHeight="1">
      <c r="A121" s="360">
        <f t="shared" si="5"/>
        <v>9</v>
      </c>
      <c r="B121" s="360" t="s">
        <v>2994</v>
      </c>
      <c r="C121" s="362" t="s">
        <v>18</v>
      </c>
      <c r="D121" s="449">
        <v>64</v>
      </c>
      <c r="E121" s="449">
        <v>174.0338053919391</v>
      </c>
      <c r="F121" s="449">
        <f t="shared" si="4"/>
        <v>11138.163545084102</v>
      </c>
      <c r="H121" s="65"/>
      <c r="I121" s="65"/>
      <c r="J121" s="65"/>
      <c r="K121" s="65"/>
      <c r="L121" s="65"/>
      <c r="M121" s="65"/>
      <c r="N121" s="65"/>
      <c r="O121" s="65"/>
      <c r="P121" s="65"/>
    </row>
    <row r="122" spans="1:16" customFormat="1" ht="9.75" customHeight="1">
      <c r="A122" s="360">
        <f t="shared" si="5"/>
        <v>10</v>
      </c>
      <c r="B122" s="360" t="s">
        <v>2995</v>
      </c>
      <c r="C122" s="362" t="s">
        <v>7</v>
      </c>
      <c r="D122" s="463">
        <v>35.200000000000003</v>
      </c>
      <c r="E122" s="449">
        <v>46.932746510620397</v>
      </c>
      <c r="F122" s="449">
        <f t="shared" si="4"/>
        <v>1652.032677173838</v>
      </c>
      <c r="H122" s="65"/>
      <c r="I122" s="65"/>
      <c r="J122" s="65"/>
      <c r="K122" s="65"/>
      <c r="L122" s="65"/>
      <c r="M122" s="65"/>
      <c r="N122" s="65"/>
      <c r="O122" s="65"/>
      <c r="P122" s="65"/>
    </row>
    <row r="123" spans="1:16" customFormat="1" ht="9.75" customHeight="1">
      <c r="A123" s="360">
        <f t="shared" si="5"/>
        <v>11</v>
      </c>
      <c r="B123" s="363" t="s">
        <v>2997</v>
      </c>
      <c r="C123" s="452" t="s">
        <v>23</v>
      </c>
      <c r="D123" s="464">
        <v>3</v>
      </c>
      <c r="E123" s="449">
        <v>283131.94741319265</v>
      </c>
      <c r="F123" s="449">
        <f t="shared" si="4"/>
        <v>849395.84223957802</v>
      </c>
      <c r="H123" s="65"/>
      <c r="I123" s="65"/>
      <c r="J123" s="65"/>
      <c r="K123" s="65"/>
      <c r="L123" s="65"/>
      <c r="M123" s="65"/>
      <c r="N123" s="65"/>
      <c r="O123" s="65"/>
      <c r="P123" s="65"/>
    </row>
    <row r="124" spans="1:16" customFormat="1" ht="9.75" customHeight="1">
      <c r="A124" s="360">
        <f t="shared" si="5"/>
        <v>12</v>
      </c>
      <c r="B124" s="363" t="s">
        <v>2597</v>
      </c>
      <c r="C124" s="452" t="s">
        <v>7</v>
      </c>
      <c r="D124" s="465">
        <v>18.5</v>
      </c>
      <c r="E124" s="449">
        <v>162.3887300100503</v>
      </c>
      <c r="F124" s="449">
        <f t="shared" si="4"/>
        <v>3004.1915051859305</v>
      </c>
      <c r="H124" s="65"/>
      <c r="I124" s="65"/>
      <c r="J124" s="65"/>
      <c r="K124" s="65"/>
      <c r="L124" s="65"/>
      <c r="M124" s="65"/>
      <c r="N124" s="65"/>
      <c r="O124" s="65"/>
      <c r="P124" s="65"/>
    </row>
    <row r="125" spans="1:16" customFormat="1" ht="9.75" customHeight="1">
      <c r="A125" s="362">
        <f t="shared" si="5"/>
        <v>13</v>
      </c>
      <c r="B125" s="360" t="s">
        <v>3000</v>
      </c>
      <c r="C125" s="362" t="s">
        <v>7</v>
      </c>
      <c r="D125" s="464">
        <v>2</v>
      </c>
      <c r="E125" s="449">
        <v>5832.2317842944476</v>
      </c>
      <c r="F125" s="449">
        <f t="shared" si="4"/>
        <v>11664.463568588895</v>
      </c>
      <c r="H125" s="65"/>
      <c r="I125" s="65"/>
      <c r="J125" s="65"/>
      <c r="K125" s="65"/>
      <c r="L125" s="65"/>
      <c r="M125" s="65"/>
      <c r="N125" s="65"/>
      <c r="O125" s="65"/>
      <c r="P125" s="65"/>
    </row>
    <row r="126" spans="1:16" customFormat="1" ht="9.75" customHeight="1">
      <c r="A126" s="452">
        <f t="shared" si="5"/>
        <v>14</v>
      </c>
      <c r="B126" s="363" t="s">
        <v>3002</v>
      </c>
      <c r="C126" s="452" t="s">
        <v>23</v>
      </c>
      <c r="D126" s="463">
        <v>5</v>
      </c>
      <c r="E126" s="449">
        <v>106174.48027994722</v>
      </c>
      <c r="F126" s="449">
        <f t="shared" si="4"/>
        <v>530872.40139973606</v>
      </c>
      <c r="H126" s="65"/>
      <c r="I126" s="65"/>
      <c r="J126" s="65"/>
      <c r="K126" s="65"/>
      <c r="L126" s="65"/>
      <c r="M126" s="65"/>
      <c r="N126" s="65"/>
      <c r="O126" s="65"/>
      <c r="P126" s="65"/>
    </row>
    <row r="127" spans="1:16" customFormat="1" ht="9.75" customHeight="1">
      <c r="A127" s="370">
        <f t="shared" si="5"/>
        <v>15</v>
      </c>
      <c r="B127" s="366" t="s">
        <v>2636</v>
      </c>
      <c r="C127" s="370" t="s">
        <v>28</v>
      </c>
      <c r="D127" s="449">
        <v>22.5</v>
      </c>
      <c r="E127" s="449">
        <v>667.901140094026</v>
      </c>
      <c r="F127" s="449">
        <f t="shared" si="4"/>
        <v>15027.775652115584</v>
      </c>
      <c r="H127" s="65"/>
      <c r="I127" s="65"/>
      <c r="J127" s="65"/>
      <c r="K127" s="65"/>
      <c r="L127" s="65"/>
      <c r="M127" s="65"/>
      <c r="N127" s="65"/>
      <c r="O127" s="65"/>
      <c r="P127" s="65"/>
    </row>
    <row r="128" spans="1:16" customFormat="1" ht="9.75" customHeight="1">
      <c r="A128" s="360"/>
      <c r="B128" s="457" t="s">
        <v>2643</v>
      </c>
      <c r="C128" s="362"/>
      <c r="D128" s="98"/>
      <c r="E128" s="449">
        <v>0</v>
      </c>
      <c r="F128" s="449">
        <f t="shared" si="4"/>
        <v>0</v>
      </c>
      <c r="H128" s="65"/>
      <c r="I128" s="65"/>
      <c r="J128" s="65"/>
      <c r="K128" s="65"/>
      <c r="L128" s="65"/>
      <c r="M128" s="65"/>
      <c r="N128" s="65"/>
      <c r="O128" s="65"/>
      <c r="P128" s="65"/>
    </row>
    <row r="129" spans="1:16" customFormat="1" ht="9.75" customHeight="1">
      <c r="A129" s="366">
        <f>+A127+1</f>
        <v>16</v>
      </c>
      <c r="B129" s="456" t="s">
        <v>3004</v>
      </c>
      <c r="C129" s="456" t="s">
        <v>28</v>
      </c>
      <c r="D129" s="449">
        <v>33.6</v>
      </c>
      <c r="E129" s="449">
        <v>15422.720538091926</v>
      </c>
      <c r="F129" s="449">
        <f t="shared" si="4"/>
        <v>518203.41007988871</v>
      </c>
      <c r="H129" s="65"/>
      <c r="I129" s="65"/>
      <c r="J129" s="65"/>
      <c r="K129" s="65"/>
      <c r="L129" s="65"/>
      <c r="M129" s="65"/>
      <c r="N129" s="65"/>
      <c r="O129" s="65"/>
      <c r="P129" s="65"/>
    </row>
    <row r="130" spans="1:16" customFormat="1" ht="9.75" customHeight="1">
      <c r="A130" s="366">
        <f t="shared" ref="A130:A137" si="6">+A129+1</f>
        <v>17</v>
      </c>
      <c r="B130" s="456" t="s">
        <v>3006</v>
      </c>
      <c r="C130" s="456" t="s">
        <v>177</v>
      </c>
      <c r="D130" s="449">
        <v>938</v>
      </c>
      <c r="E130" s="449">
        <v>1989.4013588282676</v>
      </c>
      <c r="F130" s="449">
        <f t="shared" si="4"/>
        <v>1866058.4745809149</v>
      </c>
      <c r="H130" s="65"/>
      <c r="I130" s="65"/>
      <c r="J130" s="65"/>
      <c r="K130" s="65"/>
      <c r="L130" s="65"/>
      <c r="M130" s="65"/>
      <c r="N130" s="65"/>
      <c r="O130" s="65"/>
      <c r="P130" s="65"/>
    </row>
    <row r="131" spans="1:16" customFormat="1" ht="9.75" customHeight="1">
      <c r="A131" s="366">
        <f t="shared" si="6"/>
        <v>18</v>
      </c>
      <c r="B131" s="456" t="s">
        <v>3008</v>
      </c>
      <c r="C131" s="456" t="s">
        <v>177</v>
      </c>
      <c r="D131" s="449">
        <v>664</v>
      </c>
      <c r="E131" s="449">
        <v>1694.1760657423417</v>
      </c>
      <c r="F131" s="449">
        <f t="shared" si="4"/>
        <v>1124932.907652915</v>
      </c>
      <c r="H131" s="65"/>
      <c r="I131" s="65"/>
      <c r="J131" s="65"/>
      <c r="K131" s="65"/>
      <c r="L131" s="65"/>
      <c r="M131" s="65"/>
      <c r="N131" s="65"/>
      <c r="O131" s="65"/>
      <c r="P131" s="65"/>
    </row>
    <row r="132" spans="1:16" customFormat="1" ht="9.75" customHeight="1">
      <c r="A132" s="366">
        <f t="shared" si="6"/>
        <v>19</v>
      </c>
      <c r="B132" s="456" t="s">
        <v>2645</v>
      </c>
      <c r="C132" s="456" t="s">
        <v>23</v>
      </c>
      <c r="D132" s="449">
        <v>7.88</v>
      </c>
      <c r="E132" s="449">
        <v>9859.7981053206986</v>
      </c>
      <c r="F132" s="449">
        <f t="shared" si="4"/>
        <v>77695.209069927107</v>
      </c>
      <c r="H132" s="65"/>
      <c r="I132" s="65"/>
      <c r="J132" s="65"/>
      <c r="K132" s="65"/>
      <c r="L132" s="65"/>
      <c r="M132" s="65"/>
      <c r="N132" s="65"/>
      <c r="O132" s="65"/>
      <c r="P132" s="65"/>
    </row>
    <row r="133" spans="1:16" customFormat="1" ht="9.75" customHeight="1">
      <c r="A133" s="366">
        <f t="shared" si="6"/>
        <v>20</v>
      </c>
      <c r="B133" s="456" t="s">
        <v>2646</v>
      </c>
      <c r="C133" s="456" t="s">
        <v>177</v>
      </c>
      <c r="D133" s="449">
        <v>1914</v>
      </c>
      <c r="E133" s="449">
        <v>5887.8310215520905</v>
      </c>
      <c r="F133" s="449">
        <f t="shared" si="4"/>
        <v>11269308.575250702</v>
      </c>
      <c r="H133" s="65"/>
      <c r="I133" s="65"/>
      <c r="J133" s="65"/>
      <c r="K133" s="65"/>
      <c r="L133" s="65"/>
      <c r="M133" s="65"/>
      <c r="N133" s="65"/>
      <c r="O133" s="65"/>
      <c r="P133" s="65"/>
    </row>
    <row r="134" spans="1:16" customFormat="1" ht="9.75" customHeight="1">
      <c r="A134" s="366">
        <f t="shared" si="6"/>
        <v>21</v>
      </c>
      <c r="B134" s="461" t="s">
        <v>2647</v>
      </c>
      <c r="C134" s="461" t="s">
        <v>2107</v>
      </c>
      <c r="D134" s="449">
        <v>619</v>
      </c>
      <c r="E134" s="449">
        <v>13559.525534274895</v>
      </c>
      <c r="F134" s="449">
        <f t="shared" si="4"/>
        <v>8393346.3057161607</v>
      </c>
      <c r="H134" s="65"/>
      <c r="I134" s="65"/>
      <c r="J134" s="65"/>
      <c r="K134" s="65"/>
      <c r="L134" s="65"/>
      <c r="M134" s="65"/>
      <c r="N134" s="65"/>
      <c r="O134" s="65"/>
      <c r="P134" s="65"/>
    </row>
    <row r="135" spans="1:16" customFormat="1" ht="9.75" customHeight="1">
      <c r="A135" s="366">
        <f t="shared" si="6"/>
        <v>22</v>
      </c>
      <c r="B135" s="360" t="s">
        <v>2675</v>
      </c>
      <c r="C135" s="360" t="s">
        <v>21</v>
      </c>
      <c r="D135" s="449">
        <v>35.049999999999997</v>
      </c>
      <c r="E135" s="449">
        <v>50709.114991550436</v>
      </c>
      <c r="F135" s="449">
        <f t="shared" ref="F135:F198" si="7">D135*E135</f>
        <v>1777354.4804538426</v>
      </c>
      <c r="H135" s="65"/>
      <c r="I135" s="65"/>
      <c r="J135" s="65"/>
      <c r="K135" s="65"/>
      <c r="L135" s="65"/>
      <c r="M135" s="65"/>
      <c r="N135" s="65"/>
      <c r="O135" s="65"/>
      <c r="P135" s="65"/>
    </row>
    <row r="136" spans="1:16" customFormat="1" ht="9.75" customHeight="1">
      <c r="A136" s="366">
        <f t="shared" si="6"/>
        <v>23</v>
      </c>
      <c r="B136" s="455" t="s">
        <v>2677</v>
      </c>
      <c r="C136" s="360" t="s">
        <v>7</v>
      </c>
      <c r="D136" s="449">
        <v>701</v>
      </c>
      <c r="E136" s="449">
        <v>1172.717290172704</v>
      </c>
      <c r="F136" s="449">
        <f t="shared" si="7"/>
        <v>822074.82041106548</v>
      </c>
      <c r="H136" s="65"/>
      <c r="I136" s="65"/>
      <c r="J136" s="65"/>
      <c r="K136" s="65"/>
      <c r="L136" s="65"/>
      <c r="M136" s="65"/>
      <c r="N136" s="65"/>
      <c r="O136" s="65"/>
      <c r="P136" s="65"/>
    </row>
    <row r="137" spans="1:16" customFormat="1" ht="9.75" customHeight="1">
      <c r="A137" s="366">
        <f t="shared" si="6"/>
        <v>24</v>
      </c>
      <c r="B137" s="360" t="s">
        <v>3014</v>
      </c>
      <c r="C137" s="360" t="s">
        <v>21</v>
      </c>
      <c r="D137" s="449">
        <v>3</v>
      </c>
      <c r="E137" s="449">
        <v>53883.269790284554</v>
      </c>
      <c r="F137" s="449">
        <f t="shared" si="7"/>
        <v>161649.80937085365</v>
      </c>
      <c r="H137" s="65"/>
      <c r="I137" s="65"/>
      <c r="J137" s="65"/>
      <c r="K137" s="65"/>
      <c r="L137" s="65"/>
      <c r="M137" s="65"/>
      <c r="N137" s="65"/>
      <c r="O137" s="65"/>
      <c r="P137" s="65"/>
    </row>
    <row r="138" spans="1:16" customFormat="1" ht="9.75" customHeight="1">
      <c r="A138" s="366">
        <f>+A136+1</f>
        <v>24</v>
      </c>
      <c r="B138" s="461" t="s">
        <v>2649</v>
      </c>
      <c r="C138" s="461" t="s">
        <v>138</v>
      </c>
      <c r="D138" s="449">
        <v>21.03</v>
      </c>
      <c r="E138" s="449">
        <v>15724.563284937311</v>
      </c>
      <c r="F138" s="449">
        <f t="shared" si="7"/>
        <v>330687.56588223163</v>
      </c>
      <c r="H138" s="65"/>
      <c r="I138" s="65"/>
      <c r="J138" s="65"/>
      <c r="K138" s="65"/>
      <c r="L138" s="65"/>
      <c r="M138" s="65"/>
      <c r="N138" s="65"/>
      <c r="O138" s="65"/>
      <c r="P138" s="65"/>
    </row>
    <row r="139" spans="1:16" customFormat="1" ht="9.75" customHeight="1">
      <c r="A139" s="366">
        <f t="shared" ref="A139:A161" si="8">+A138+1</f>
        <v>25</v>
      </c>
      <c r="B139" s="461" t="s">
        <v>2650</v>
      </c>
      <c r="C139" s="461" t="s">
        <v>2651</v>
      </c>
      <c r="D139" s="449">
        <v>701</v>
      </c>
      <c r="E139" s="449">
        <v>3633.1062566827613</v>
      </c>
      <c r="F139" s="449">
        <f t="shared" si="7"/>
        <v>2546807.4859346156</v>
      </c>
      <c r="H139" s="65"/>
      <c r="I139" s="65"/>
      <c r="J139" s="65"/>
      <c r="K139" s="65"/>
      <c r="L139" s="65"/>
      <c r="M139" s="65"/>
      <c r="N139" s="65"/>
      <c r="O139" s="65"/>
      <c r="P139" s="65"/>
    </row>
    <row r="140" spans="1:16" customFormat="1" ht="9.75" customHeight="1">
      <c r="A140" s="366">
        <f t="shared" si="8"/>
        <v>26</v>
      </c>
      <c r="B140" s="461" t="s">
        <v>2652</v>
      </c>
      <c r="C140" s="461" t="s">
        <v>2107</v>
      </c>
      <c r="D140" s="449">
        <v>120</v>
      </c>
      <c r="E140" s="449">
        <v>10479.188118754591</v>
      </c>
      <c r="F140" s="449">
        <f t="shared" si="7"/>
        <v>1257502.5742505509</v>
      </c>
      <c r="H140" s="65"/>
      <c r="I140" s="65"/>
      <c r="J140" s="65"/>
      <c r="K140" s="65"/>
      <c r="L140" s="65"/>
      <c r="M140" s="65"/>
      <c r="N140" s="65"/>
      <c r="O140" s="65"/>
      <c r="P140" s="65"/>
    </row>
    <row r="141" spans="1:16" customFormat="1" ht="9.75" customHeight="1">
      <c r="A141" s="366">
        <f t="shared" si="8"/>
        <v>27</v>
      </c>
      <c r="B141" s="360" t="s">
        <v>2653</v>
      </c>
      <c r="C141" s="362" t="s">
        <v>177</v>
      </c>
      <c r="D141" s="449">
        <v>151.5</v>
      </c>
      <c r="E141" s="449">
        <v>5945.3456172307078</v>
      </c>
      <c r="F141" s="449">
        <f t="shared" si="7"/>
        <v>900719.86101045227</v>
      </c>
      <c r="H141" s="65"/>
      <c r="I141" s="65"/>
      <c r="J141" s="65"/>
      <c r="K141" s="65"/>
      <c r="L141" s="65"/>
      <c r="M141" s="65"/>
      <c r="N141" s="65"/>
      <c r="O141" s="65"/>
      <c r="P141" s="65"/>
    </row>
    <row r="142" spans="1:16" customFormat="1" ht="9.75" customHeight="1">
      <c r="A142" s="366">
        <f t="shared" si="8"/>
        <v>28</v>
      </c>
      <c r="B142" s="360" t="s">
        <v>2714</v>
      </c>
      <c r="C142" s="362" t="s">
        <v>7</v>
      </c>
      <c r="D142" s="449">
        <v>626.70000000000005</v>
      </c>
      <c r="E142" s="449">
        <v>716.93232347119124</v>
      </c>
      <c r="F142" s="449">
        <f t="shared" si="7"/>
        <v>449301.48711939558</v>
      </c>
      <c r="H142" s="65"/>
      <c r="I142" s="65"/>
      <c r="J142" s="65"/>
      <c r="K142" s="65"/>
      <c r="L142" s="65"/>
      <c r="M142" s="65"/>
      <c r="N142" s="65"/>
      <c r="O142" s="65"/>
      <c r="P142" s="65"/>
    </row>
    <row r="143" spans="1:16" customFormat="1" ht="9.75" customHeight="1">
      <c r="A143" s="366">
        <f t="shared" si="8"/>
        <v>29</v>
      </c>
      <c r="B143" s="360" t="s">
        <v>3053</v>
      </c>
      <c r="C143" s="362" t="s">
        <v>177</v>
      </c>
      <c r="D143" s="449">
        <v>30</v>
      </c>
      <c r="E143" s="449">
        <v>19652.776552051087</v>
      </c>
      <c r="F143" s="449">
        <f t="shared" si="7"/>
        <v>589583.29656153265</v>
      </c>
      <c r="H143" s="65"/>
      <c r="I143" s="65"/>
      <c r="J143" s="65"/>
      <c r="K143" s="65"/>
      <c r="L143" s="65"/>
      <c r="M143" s="65"/>
      <c r="N143" s="65"/>
      <c r="O143" s="65"/>
      <c r="P143" s="65"/>
    </row>
    <row r="144" spans="1:16" customFormat="1" ht="9.75" customHeight="1">
      <c r="A144" s="366">
        <f t="shared" si="8"/>
        <v>30</v>
      </c>
      <c r="B144" s="360" t="s">
        <v>3055</v>
      </c>
      <c r="C144" s="362" t="s">
        <v>7</v>
      </c>
      <c r="D144" s="449">
        <v>42.3</v>
      </c>
      <c r="E144" s="449">
        <v>619.14011434577776</v>
      </c>
      <c r="F144" s="449">
        <f t="shared" si="7"/>
        <v>26189.626836826399</v>
      </c>
      <c r="H144" s="65"/>
      <c r="I144" s="65"/>
      <c r="J144" s="65"/>
      <c r="K144" s="65"/>
      <c r="L144" s="65"/>
      <c r="M144" s="65"/>
      <c r="N144" s="65"/>
      <c r="O144" s="65"/>
      <c r="P144" s="65"/>
    </row>
    <row r="145" spans="1:16" customFormat="1" ht="9.75" customHeight="1">
      <c r="A145" s="366">
        <f t="shared" si="8"/>
        <v>31</v>
      </c>
      <c r="B145" s="360" t="s">
        <v>3059</v>
      </c>
      <c r="C145" s="362" t="s">
        <v>7</v>
      </c>
      <c r="D145" s="449">
        <v>1030</v>
      </c>
      <c r="E145" s="449">
        <v>241.90447090559076</v>
      </c>
      <c r="F145" s="449">
        <f t="shared" si="7"/>
        <v>249161.60503275847</v>
      </c>
      <c r="H145" s="65"/>
      <c r="I145" s="65"/>
      <c r="J145" s="65"/>
      <c r="K145" s="65"/>
      <c r="L145" s="65"/>
      <c r="M145" s="65"/>
      <c r="N145" s="65"/>
      <c r="O145" s="65"/>
      <c r="P145" s="65"/>
    </row>
    <row r="146" spans="1:16" customFormat="1" ht="9.75" customHeight="1">
      <c r="A146" s="366">
        <f t="shared" si="8"/>
        <v>32</v>
      </c>
      <c r="B146" s="360" t="s">
        <v>3057</v>
      </c>
      <c r="C146" s="362" t="s">
        <v>7</v>
      </c>
      <c r="D146" s="449">
        <v>2520</v>
      </c>
      <c r="E146" s="449">
        <v>238.23766473979128</v>
      </c>
      <c r="F146" s="449">
        <f t="shared" si="7"/>
        <v>600358.91514427401</v>
      </c>
      <c r="H146" s="65"/>
      <c r="I146" s="65"/>
      <c r="J146" s="65"/>
      <c r="K146" s="65"/>
      <c r="L146" s="65"/>
      <c r="M146" s="65"/>
      <c r="N146" s="65"/>
      <c r="O146" s="65"/>
      <c r="P146" s="65"/>
    </row>
    <row r="147" spans="1:16" customFormat="1" ht="9.75" customHeight="1">
      <c r="A147" s="366">
        <f t="shared" si="8"/>
        <v>33</v>
      </c>
      <c r="B147" s="455" t="s">
        <v>2719</v>
      </c>
      <c r="C147" s="458" t="s">
        <v>177</v>
      </c>
      <c r="D147" s="449">
        <v>69.2</v>
      </c>
      <c r="E147" s="449">
        <v>37680.123587740789</v>
      </c>
      <c r="F147" s="449">
        <f t="shared" si="7"/>
        <v>2607464.5522716627</v>
      </c>
      <c r="H147" s="65"/>
      <c r="I147" s="65"/>
      <c r="J147" s="65"/>
      <c r="K147" s="65"/>
      <c r="L147" s="65"/>
      <c r="M147" s="65"/>
      <c r="N147" s="65"/>
      <c r="O147" s="65"/>
      <c r="P147" s="65"/>
    </row>
    <row r="148" spans="1:16" customFormat="1" ht="9.75" customHeight="1">
      <c r="A148" s="366">
        <f t="shared" si="8"/>
        <v>34</v>
      </c>
      <c r="B148" s="369" t="s">
        <v>2654</v>
      </c>
      <c r="C148" s="362" t="s">
        <v>7</v>
      </c>
      <c r="D148" s="449">
        <v>800</v>
      </c>
      <c r="E148" s="449">
        <v>1912.1180410479642</v>
      </c>
      <c r="F148" s="449">
        <f t="shared" si="7"/>
        <v>1529694.4328383713</v>
      </c>
      <c r="H148" s="65"/>
      <c r="I148" s="65"/>
      <c r="J148" s="65"/>
      <c r="K148" s="65"/>
      <c r="L148" s="65"/>
      <c r="M148" s="65"/>
      <c r="N148" s="65"/>
      <c r="O148" s="65"/>
      <c r="P148" s="65"/>
    </row>
    <row r="149" spans="1:16" customFormat="1" ht="9.75" customHeight="1">
      <c r="A149" s="366">
        <f t="shared" si="8"/>
        <v>35</v>
      </c>
      <c r="B149" s="363" t="s">
        <v>2656</v>
      </c>
      <c r="C149" s="452" t="s">
        <v>7</v>
      </c>
      <c r="D149" s="449">
        <v>18.5</v>
      </c>
      <c r="E149" s="449">
        <v>8765.3441868891096</v>
      </c>
      <c r="F149" s="449">
        <f t="shared" si="7"/>
        <v>162158.86745744853</v>
      </c>
      <c r="H149" s="65"/>
      <c r="I149" s="65"/>
      <c r="J149" s="65"/>
      <c r="K149" s="65"/>
      <c r="L149" s="65"/>
      <c r="M149" s="65"/>
      <c r="N149" s="65"/>
      <c r="O149" s="65"/>
      <c r="P149" s="65"/>
    </row>
    <row r="150" spans="1:16" customFormat="1" ht="9.75" customHeight="1">
      <c r="A150" s="366">
        <f t="shared" si="8"/>
        <v>36</v>
      </c>
      <c r="B150" s="360" t="s">
        <v>3060</v>
      </c>
      <c r="C150" s="362" t="s">
        <v>35</v>
      </c>
      <c r="D150" s="449">
        <v>8</v>
      </c>
      <c r="E150" s="449">
        <v>82135.395610888998</v>
      </c>
      <c r="F150" s="449">
        <f t="shared" si="7"/>
        <v>657083.16488711198</v>
      </c>
      <c r="H150" s="65"/>
      <c r="I150" s="65"/>
      <c r="J150" s="65"/>
      <c r="K150" s="65"/>
      <c r="L150" s="65"/>
      <c r="M150" s="65"/>
      <c r="N150" s="65"/>
      <c r="O150" s="65"/>
      <c r="P150" s="65"/>
    </row>
    <row r="151" spans="1:16" customFormat="1" ht="9.75" customHeight="1">
      <c r="A151" s="366">
        <f t="shared" si="8"/>
        <v>37</v>
      </c>
      <c r="B151" s="360" t="s">
        <v>2659</v>
      </c>
      <c r="C151" s="362" t="s">
        <v>18</v>
      </c>
      <c r="D151" s="449">
        <v>64</v>
      </c>
      <c r="E151" s="449">
        <v>16906.649469873046</v>
      </c>
      <c r="F151" s="449">
        <f t="shared" si="7"/>
        <v>1082025.5660718749</v>
      </c>
      <c r="H151" s="65"/>
      <c r="I151" s="65"/>
      <c r="J151" s="65"/>
      <c r="K151" s="65"/>
      <c r="L151" s="65"/>
      <c r="M151" s="65"/>
      <c r="N151" s="65"/>
      <c r="O151" s="65"/>
      <c r="P151" s="65"/>
    </row>
    <row r="152" spans="1:16" customFormat="1" ht="9.75" customHeight="1">
      <c r="A152" s="366">
        <f t="shared" si="8"/>
        <v>38</v>
      </c>
      <c r="B152" s="455" t="s">
        <v>34</v>
      </c>
      <c r="C152" s="458" t="s">
        <v>18</v>
      </c>
      <c r="D152" s="449">
        <v>80</v>
      </c>
      <c r="E152" s="449">
        <v>4088.1450588097091</v>
      </c>
      <c r="F152" s="449">
        <f t="shared" si="7"/>
        <v>327051.60470477672</v>
      </c>
      <c r="H152" s="65"/>
      <c r="I152" s="65"/>
      <c r="J152" s="65"/>
      <c r="K152" s="65"/>
      <c r="L152" s="65"/>
      <c r="M152" s="65"/>
      <c r="N152" s="65"/>
      <c r="O152" s="65"/>
      <c r="P152" s="65"/>
    </row>
    <row r="153" spans="1:16" customFormat="1" ht="9.75" customHeight="1">
      <c r="A153" s="366">
        <f t="shared" si="8"/>
        <v>39</v>
      </c>
      <c r="B153" s="360" t="s">
        <v>2664</v>
      </c>
      <c r="C153" s="360" t="s">
        <v>21</v>
      </c>
      <c r="D153" s="449">
        <v>4.2</v>
      </c>
      <c r="E153" s="449">
        <v>49340.53914011029</v>
      </c>
      <c r="F153" s="449">
        <f t="shared" si="7"/>
        <v>207230.26438846323</v>
      </c>
      <c r="H153" s="65"/>
      <c r="I153" s="65"/>
      <c r="J153" s="65"/>
      <c r="K153" s="65"/>
      <c r="L153" s="65"/>
      <c r="M153" s="65"/>
      <c r="N153" s="65"/>
      <c r="O153" s="65"/>
      <c r="P153" s="65"/>
    </row>
    <row r="154" spans="1:16" customFormat="1" ht="9.75" customHeight="1">
      <c r="A154" s="366">
        <f t="shared" si="8"/>
        <v>40</v>
      </c>
      <c r="B154" s="360" t="s">
        <v>2665</v>
      </c>
      <c r="C154" s="362" t="s">
        <v>23</v>
      </c>
      <c r="D154" s="449">
        <v>0.47739999999999999</v>
      </c>
      <c r="E154" s="449">
        <v>121893.30256413325</v>
      </c>
      <c r="F154" s="449">
        <f t="shared" si="7"/>
        <v>58191.862644117209</v>
      </c>
      <c r="H154" s="65"/>
      <c r="I154" s="65"/>
      <c r="J154" s="65"/>
      <c r="K154" s="65"/>
      <c r="L154" s="65"/>
      <c r="M154" s="65"/>
      <c r="N154" s="65"/>
      <c r="O154" s="65"/>
      <c r="P154" s="65"/>
    </row>
    <row r="155" spans="1:16" customFormat="1" ht="9.75" customHeight="1">
      <c r="A155" s="366">
        <f t="shared" si="8"/>
        <v>41</v>
      </c>
      <c r="B155" s="360" t="s">
        <v>3062</v>
      </c>
      <c r="C155" s="362" t="s">
        <v>18</v>
      </c>
      <c r="D155" s="98">
        <v>43</v>
      </c>
      <c r="E155" s="449">
        <v>1381.8518735868358</v>
      </c>
      <c r="F155" s="449">
        <f t="shared" si="7"/>
        <v>59419.630564233943</v>
      </c>
      <c r="H155" s="65"/>
      <c r="I155" s="65"/>
      <c r="J155" s="65"/>
      <c r="K155" s="65"/>
      <c r="L155" s="65"/>
      <c r="M155" s="65"/>
      <c r="N155" s="65"/>
      <c r="O155" s="65"/>
      <c r="P155" s="65"/>
    </row>
    <row r="156" spans="1:16" customFormat="1" ht="9.75" customHeight="1">
      <c r="A156" s="366">
        <f t="shared" si="8"/>
        <v>42</v>
      </c>
      <c r="B156" s="360" t="s">
        <v>2695</v>
      </c>
      <c r="C156" s="362" t="s">
        <v>18</v>
      </c>
      <c r="D156" s="449">
        <v>50.4</v>
      </c>
      <c r="E156" s="449">
        <v>1667.6039866255855</v>
      </c>
      <c r="F156" s="449">
        <f t="shared" si="7"/>
        <v>84047.240925929509</v>
      </c>
      <c r="H156" s="65"/>
      <c r="I156" s="65"/>
      <c r="J156" s="65"/>
      <c r="K156" s="65"/>
      <c r="L156" s="65"/>
      <c r="M156" s="65"/>
      <c r="N156" s="65"/>
      <c r="O156" s="65"/>
      <c r="P156" s="65"/>
    </row>
    <row r="157" spans="1:16" customFormat="1" ht="9.75" customHeight="1">
      <c r="A157" s="366">
        <f t="shared" si="8"/>
        <v>43</v>
      </c>
      <c r="B157" s="360" t="s">
        <v>2731</v>
      </c>
      <c r="C157" s="362" t="s">
        <v>18</v>
      </c>
      <c r="D157" s="449">
        <v>172</v>
      </c>
      <c r="E157" s="449">
        <v>547.26806874726196</v>
      </c>
      <c r="F157" s="449">
        <f t="shared" si="7"/>
        <v>94130.107824529056</v>
      </c>
      <c r="H157" s="65"/>
      <c r="I157" s="65"/>
      <c r="J157" s="65"/>
      <c r="K157" s="65"/>
      <c r="L157" s="65"/>
      <c r="M157" s="65"/>
      <c r="N157" s="65"/>
      <c r="O157" s="65"/>
      <c r="P157" s="65"/>
    </row>
    <row r="158" spans="1:16" customFormat="1" ht="9.75" customHeight="1">
      <c r="A158" s="366">
        <f t="shared" si="8"/>
        <v>44</v>
      </c>
      <c r="B158" s="360" t="s">
        <v>2673</v>
      </c>
      <c r="C158" s="362" t="s">
        <v>7</v>
      </c>
      <c r="D158" s="449">
        <v>28.704000000000001</v>
      </c>
      <c r="E158" s="449">
        <v>1756.7603686015725</v>
      </c>
      <c r="F158" s="449">
        <f t="shared" si="7"/>
        <v>50426.049620339538</v>
      </c>
      <c r="H158" s="65"/>
      <c r="I158" s="65"/>
      <c r="J158" s="65"/>
      <c r="K158" s="65"/>
      <c r="L158" s="65"/>
      <c r="M158" s="65"/>
      <c r="N158" s="65"/>
      <c r="O158" s="65"/>
      <c r="P158" s="65"/>
    </row>
    <row r="159" spans="1:16" customFormat="1" ht="9.75" customHeight="1">
      <c r="A159" s="366">
        <f t="shared" si="8"/>
        <v>45</v>
      </c>
      <c r="B159" s="360" t="s">
        <v>3065</v>
      </c>
      <c r="C159" s="362" t="s">
        <v>7</v>
      </c>
      <c r="D159" s="449">
        <v>2</v>
      </c>
      <c r="E159" s="449">
        <v>123349.37775261801</v>
      </c>
      <c r="F159" s="449">
        <f t="shared" si="7"/>
        <v>246698.75550523601</v>
      </c>
      <c r="H159" s="65"/>
      <c r="I159" s="65"/>
      <c r="J159" s="65"/>
      <c r="K159" s="65"/>
      <c r="L159" s="65"/>
      <c r="M159" s="65"/>
      <c r="N159" s="65"/>
      <c r="O159" s="65"/>
      <c r="P159" s="65"/>
    </row>
    <row r="160" spans="1:16" customFormat="1" ht="9.75" customHeight="1">
      <c r="A160" s="366">
        <f t="shared" si="8"/>
        <v>46</v>
      </c>
      <c r="B160" s="455" t="s">
        <v>3067</v>
      </c>
      <c r="C160" s="458" t="s">
        <v>7</v>
      </c>
      <c r="D160" s="449">
        <v>35.200000000000003</v>
      </c>
      <c r="E160" s="449">
        <v>23722.409051079263</v>
      </c>
      <c r="F160" s="449">
        <f t="shared" si="7"/>
        <v>835028.79859799007</v>
      </c>
      <c r="H160" s="65"/>
      <c r="I160" s="65"/>
      <c r="J160" s="65"/>
      <c r="K160" s="65"/>
      <c r="L160" s="65"/>
      <c r="M160" s="65"/>
      <c r="N160" s="65"/>
      <c r="O160" s="65"/>
      <c r="P160" s="65"/>
    </row>
    <row r="161" spans="1:16" customFormat="1" ht="9.75" customHeight="1">
      <c r="A161" s="366">
        <f t="shared" si="8"/>
        <v>47</v>
      </c>
      <c r="B161" s="360" t="s">
        <v>3070</v>
      </c>
      <c r="C161" s="362" t="s">
        <v>18</v>
      </c>
      <c r="D161" s="449">
        <v>23</v>
      </c>
      <c r="E161" s="449">
        <v>9377.7166129905636</v>
      </c>
      <c r="F161" s="449">
        <f t="shared" si="7"/>
        <v>215687.48209878296</v>
      </c>
      <c r="H161" s="65"/>
      <c r="I161" s="65"/>
      <c r="J161" s="65"/>
      <c r="K161" s="65"/>
      <c r="L161" s="65"/>
      <c r="M161" s="65"/>
      <c r="N161" s="65"/>
      <c r="O161" s="65"/>
      <c r="P161" s="65"/>
    </row>
    <row r="162" spans="1:16" customFormat="1" ht="9.75" customHeight="1">
      <c r="A162" s="366"/>
      <c r="B162" s="457" t="s">
        <v>3063</v>
      </c>
      <c r="C162" s="362"/>
      <c r="D162" s="449"/>
      <c r="E162" s="449">
        <v>0</v>
      </c>
      <c r="F162" s="449">
        <f t="shared" si="7"/>
        <v>0</v>
      </c>
      <c r="H162" s="65"/>
      <c r="I162" s="65"/>
      <c r="J162" s="65"/>
      <c r="K162" s="65"/>
      <c r="L162" s="65"/>
      <c r="M162" s="65"/>
      <c r="N162" s="65"/>
      <c r="O162" s="65"/>
      <c r="P162" s="65"/>
    </row>
    <row r="163" spans="1:16" customFormat="1" ht="9.75" customHeight="1">
      <c r="A163" s="366">
        <f>+A161+1</f>
        <v>48</v>
      </c>
      <c r="B163" s="360" t="s">
        <v>2669</v>
      </c>
      <c r="C163" s="362" t="s">
        <v>23</v>
      </c>
      <c r="D163" s="449">
        <v>9.7000000000000003E-2</v>
      </c>
      <c r="E163" s="449">
        <v>234214.57282178893</v>
      </c>
      <c r="F163" s="449">
        <f t="shared" si="7"/>
        <v>22718.813563713527</v>
      </c>
      <c r="H163" s="65"/>
      <c r="I163" s="65"/>
      <c r="J163" s="65"/>
      <c r="K163" s="65"/>
      <c r="L163" s="65"/>
      <c r="M163" s="65"/>
      <c r="N163" s="65"/>
      <c r="O163" s="65"/>
      <c r="P163" s="65"/>
    </row>
    <row r="164" spans="1:16" customFormat="1" ht="9.75" customHeight="1">
      <c r="A164" s="360">
        <f>+A163+1</f>
        <v>49</v>
      </c>
      <c r="B164" s="360" t="s">
        <v>2670</v>
      </c>
      <c r="C164" s="362" t="s">
        <v>18</v>
      </c>
      <c r="D164" s="449">
        <v>48.2</v>
      </c>
      <c r="E164" s="449">
        <v>958.50093183449019</v>
      </c>
      <c r="F164" s="449">
        <f t="shared" si="7"/>
        <v>46199.74491442243</v>
      </c>
      <c r="H164" s="65"/>
      <c r="I164" s="65"/>
      <c r="J164" s="65"/>
      <c r="K164" s="65"/>
      <c r="L164" s="65"/>
      <c r="M164" s="65"/>
      <c r="N164" s="65"/>
      <c r="O164" s="65"/>
      <c r="P164" s="65"/>
    </row>
    <row r="165" spans="1:16" customFormat="1" ht="9.75" customHeight="1">
      <c r="A165" s="360">
        <f>+A164+1</f>
        <v>50</v>
      </c>
      <c r="B165" s="360" t="s">
        <v>2668</v>
      </c>
      <c r="C165" s="362" t="s">
        <v>7</v>
      </c>
      <c r="D165" s="449">
        <v>6.5</v>
      </c>
      <c r="E165" s="449">
        <v>8136.7465072604136</v>
      </c>
      <c r="F165" s="449">
        <f t="shared" si="7"/>
        <v>52888.852297192687</v>
      </c>
      <c r="H165" s="65"/>
      <c r="I165" s="65"/>
      <c r="J165" s="65"/>
      <c r="K165" s="65"/>
      <c r="L165" s="65"/>
      <c r="M165" s="65"/>
      <c r="N165" s="65"/>
      <c r="O165" s="65"/>
      <c r="P165" s="65"/>
    </row>
    <row r="166" spans="1:16" ht="9.75" customHeight="1">
      <c r="A166" s="360">
        <f>+A165+1</f>
        <v>51</v>
      </c>
      <c r="B166" s="360" t="s">
        <v>2671</v>
      </c>
      <c r="C166" s="362" t="s">
        <v>19</v>
      </c>
      <c r="D166" s="449">
        <v>20</v>
      </c>
      <c r="E166" s="449">
        <v>234.54345803454083</v>
      </c>
      <c r="F166" s="449">
        <f t="shared" si="7"/>
        <v>4690.8691606908169</v>
      </c>
    </row>
    <row r="167" spans="1:16" ht="9.75" customHeight="1">
      <c r="A167" s="360">
        <f>+A166+1</f>
        <v>52</v>
      </c>
      <c r="B167" s="360" t="s">
        <v>2673</v>
      </c>
      <c r="C167" s="362" t="s">
        <v>7</v>
      </c>
      <c r="D167" s="449">
        <v>6.7480000000000011</v>
      </c>
      <c r="E167" s="449">
        <v>1756.7603686015725</v>
      </c>
      <c r="F167" s="449">
        <f t="shared" si="7"/>
        <v>11854.618967323413</v>
      </c>
    </row>
    <row r="168" spans="1:16" s="63" customFormat="1" ht="9.75" customHeight="1">
      <c r="A168" s="460"/>
      <c r="B168" s="457" t="s">
        <v>2962</v>
      </c>
      <c r="C168" s="362"/>
      <c r="D168" s="449"/>
      <c r="E168" s="449">
        <v>0</v>
      </c>
      <c r="F168" s="449">
        <f t="shared" si="7"/>
        <v>0</v>
      </c>
      <c r="G168" s="440"/>
    </row>
    <row r="169" spans="1:16" s="63" customFormat="1" ht="9.75" customHeight="1">
      <c r="A169" s="363">
        <f>+A167+1</f>
        <v>53</v>
      </c>
      <c r="B169" s="253" t="s">
        <v>2963</v>
      </c>
      <c r="C169" s="459" t="s">
        <v>2079</v>
      </c>
      <c r="D169" s="449">
        <v>80</v>
      </c>
      <c r="E169" s="449">
        <v>18214.830451929152</v>
      </c>
      <c r="F169" s="449">
        <f t="shared" si="7"/>
        <v>1457186.4361543322</v>
      </c>
      <c r="G169" s="440"/>
    </row>
    <row r="170" spans="1:16" ht="9.75" customHeight="1">
      <c r="A170" s="363">
        <f>+A169+1</f>
        <v>54</v>
      </c>
      <c r="B170" s="360" t="s">
        <v>2681</v>
      </c>
      <c r="C170" s="360" t="s">
        <v>21</v>
      </c>
      <c r="D170" s="449">
        <v>80</v>
      </c>
      <c r="E170" s="449">
        <v>53883.269790284554</v>
      </c>
      <c r="F170" s="449">
        <f t="shared" si="7"/>
        <v>4310661.5832227645</v>
      </c>
    </row>
    <row r="171" spans="1:16" ht="9.75" customHeight="1">
      <c r="A171" s="363">
        <f>+A170+1</f>
        <v>55</v>
      </c>
      <c r="B171" s="455" t="s">
        <v>2964</v>
      </c>
      <c r="C171" s="455" t="s">
        <v>23</v>
      </c>
      <c r="D171" s="491">
        <v>1.77</v>
      </c>
      <c r="E171" s="449">
        <v>390905.76339090138</v>
      </c>
      <c r="F171" s="449">
        <f t="shared" si="7"/>
        <v>691903.20120189548</v>
      </c>
    </row>
    <row r="172" spans="1:16" customFormat="1" ht="9.75" customHeight="1">
      <c r="A172" s="363">
        <f>+A171+1</f>
        <v>56</v>
      </c>
      <c r="B172" s="455" t="s">
        <v>2966</v>
      </c>
      <c r="C172" s="458" t="s">
        <v>177</v>
      </c>
      <c r="D172" s="449">
        <v>800</v>
      </c>
      <c r="E172" s="449">
        <v>2199.1315536871884</v>
      </c>
      <c r="F172" s="449">
        <f t="shared" si="7"/>
        <v>1759305.2429497507</v>
      </c>
      <c r="H172" s="65"/>
      <c r="I172" s="65"/>
      <c r="J172" s="65"/>
      <c r="K172" s="65"/>
      <c r="L172" s="65"/>
      <c r="M172" s="65"/>
      <c r="N172" s="65"/>
      <c r="O172" s="65"/>
      <c r="P172" s="65"/>
    </row>
    <row r="173" spans="1:16" customFormat="1" ht="9.75" customHeight="1">
      <c r="A173" s="363">
        <f>+A172+1</f>
        <v>57</v>
      </c>
      <c r="B173" s="455" t="s">
        <v>2967</v>
      </c>
      <c r="C173" s="458" t="s">
        <v>177</v>
      </c>
      <c r="D173" s="449">
        <v>800</v>
      </c>
      <c r="E173" s="449">
        <v>20981.409584867033</v>
      </c>
      <c r="F173" s="449">
        <f t="shared" si="7"/>
        <v>16785127.667893626</v>
      </c>
      <c r="H173" s="65"/>
      <c r="I173" s="65"/>
      <c r="J173" s="65"/>
      <c r="K173" s="65"/>
      <c r="L173" s="65"/>
      <c r="M173" s="65"/>
      <c r="N173" s="65"/>
      <c r="O173" s="65"/>
      <c r="P173" s="65"/>
    </row>
    <row r="174" spans="1:16" customFormat="1" ht="9.75" customHeight="1">
      <c r="A174" s="360"/>
      <c r="B174" s="457" t="s">
        <v>2722</v>
      </c>
      <c r="C174" s="362"/>
      <c r="D174" s="449"/>
      <c r="E174" s="449">
        <v>0</v>
      </c>
      <c r="F174" s="449">
        <f t="shared" si="7"/>
        <v>0</v>
      </c>
      <c r="H174" s="65"/>
      <c r="I174" s="65"/>
      <c r="J174" s="65"/>
      <c r="K174" s="65"/>
      <c r="L174" s="65"/>
      <c r="M174" s="65"/>
      <c r="N174" s="65"/>
      <c r="O174" s="65"/>
      <c r="P174" s="65"/>
    </row>
    <row r="175" spans="1:16" customFormat="1" ht="9.75" customHeight="1">
      <c r="A175" s="362">
        <f>+A173+1</f>
        <v>58</v>
      </c>
      <c r="B175" s="360" t="s">
        <v>2716</v>
      </c>
      <c r="C175" s="362" t="s">
        <v>21</v>
      </c>
      <c r="D175" s="449">
        <v>21.15</v>
      </c>
      <c r="E175" s="449">
        <v>6935.7225923980559</v>
      </c>
      <c r="F175" s="449">
        <f t="shared" si="7"/>
        <v>146690.53282921886</v>
      </c>
      <c r="H175" s="65"/>
      <c r="I175" s="65"/>
      <c r="J175" s="65"/>
      <c r="K175" s="65"/>
      <c r="L175" s="65"/>
      <c r="M175" s="65"/>
      <c r="N175" s="65"/>
      <c r="O175" s="65"/>
      <c r="P175" s="65"/>
    </row>
    <row r="176" spans="1:16" customFormat="1" ht="9.75" customHeight="1">
      <c r="A176" s="366">
        <f t="shared" ref="A176:A186" si="9">+A175+1</f>
        <v>59</v>
      </c>
      <c r="B176" s="456" t="s">
        <v>2726</v>
      </c>
      <c r="C176" s="456" t="s">
        <v>28</v>
      </c>
      <c r="D176" s="449">
        <v>4.5999999999999996</v>
      </c>
      <c r="E176" s="449">
        <v>12405.747927201435</v>
      </c>
      <c r="F176" s="449">
        <f t="shared" si="7"/>
        <v>57066.440465126594</v>
      </c>
      <c r="H176" s="65"/>
      <c r="I176" s="65"/>
      <c r="J176" s="65"/>
      <c r="K176" s="65"/>
      <c r="L176" s="65"/>
      <c r="M176" s="65"/>
      <c r="N176" s="65"/>
      <c r="O176" s="65"/>
      <c r="P176" s="65"/>
    </row>
    <row r="177" spans="1:16" customFormat="1" ht="9.75" customHeight="1">
      <c r="A177" s="366">
        <f t="shared" si="9"/>
        <v>60</v>
      </c>
      <c r="B177" s="360" t="s">
        <v>2724</v>
      </c>
      <c r="C177" s="360" t="s">
        <v>21</v>
      </c>
      <c r="D177" s="449">
        <v>16.45</v>
      </c>
      <c r="E177" s="449">
        <v>65598.970700379039</v>
      </c>
      <c r="F177" s="449">
        <f t="shared" si="7"/>
        <v>1079103.0680212351</v>
      </c>
      <c r="H177" s="65"/>
      <c r="I177" s="65"/>
      <c r="J177" s="65"/>
      <c r="K177" s="65"/>
      <c r="L177" s="65"/>
      <c r="M177" s="65"/>
      <c r="N177" s="65"/>
      <c r="O177" s="65"/>
      <c r="P177" s="65"/>
    </row>
    <row r="178" spans="1:16" customFormat="1" ht="9.75" customHeight="1">
      <c r="A178" s="366">
        <f t="shared" si="9"/>
        <v>61</v>
      </c>
      <c r="B178" s="360" t="s">
        <v>2727</v>
      </c>
      <c r="C178" s="452" t="s">
        <v>23</v>
      </c>
      <c r="D178" s="449">
        <v>3.7250000000000001</v>
      </c>
      <c r="E178" s="449">
        <v>60406.57582970881</v>
      </c>
      <c r="F178" s="449">
        <f t="shared" si="7"/>
        <v>225014.49496566533</v>
      </c>
      <c r="H178" s="65"/>
      <c r="I178" s="65"/>
      <c r="J178" s="65"/>
      <c r="K178" s="65"/>
      <c r="L178" s="65"/>
      <c r="M178" s="65"/>
      <c r="N178" s="65"/>
      <c r="O178" s="65"/>
      <c r="P178" s="65"/>
    </row>
    <row r="179" spans="1:16" customFormat="1" ht="9.75" customHeight="1">
      <c r="A179" s="366">
        <f t="shared" si="9"/>
        <v>62</v>
      </c>
      <c r="B179" s="363" t="s">
        <v>2728</v>
      </c>
      <c r="C179" s="452" t="s">
        <v>18</v>
      </c>
      <c r="D179" s="449">
        <v>452</v>
      </c>
      <c r="E179" s="449">
        <v>4287.454412871406</v>
      </c>
      <c r="F179" s="449">
        <f t="shared" si="7"/>
        <v>1937929.3946178756</v>
      </c>
      <c r="H179" s="65"/>
      <c r="I179" s="65"/>
      <c r="J179" s="65"/>
      <c r="K179" s="65"/>
      <c r="L179" s="65"/>
      <c r="M179" s="65"/>
      <c r="N179" s="65"/>
      <c r="O179" s="65"/>
      <c r="P179" s="65"/>
    </row>
    <row r="180" spans="1:16" customFormat="1" ht="9.75" customHeight="1">
      <c r="A180" s="366">
        <f t="shared" si="9"/>
        <v>63</v>
      </c>
      <c r="B180" s="360" t="s">
        <v>2730</v>
      </c>
      <c r="C180" s="362" t="s">
        <v>23</v>
      </c>
      <c r="D180" s="449">
        <v>3.22</v>
      </c>
      <c r="E180" s="449">
        <v>120154.33712348489</v>
      </c>
      <c r="F180" s="449">
        <f t="shared" si="7"/>
        <v>386896.96553762135</v>
      </c>
      <c r="H180" s="65"/>
      <c r="I180" s="65"/>
      <c r="J180" s="65"/>
      <c r="K180" s="65"/>
      <c r="L180" s="65"/>
      <c r="M180" s="65"/>
      <c r="N180" s="65"/>
      <c r="O180" s="65"/>
      <c r="P180" s="65"/>
    </row>
    <row r="181" spans="1:16" customFormat="1" ht="9.75" customHeight="1">
      <c r="A181" s="366">
        <f t="shared" si="9"/>
        <v>64</v>
      </c>
      <c r="B181" s="360" t="s">
        <v>2670</v>
      </c>
      <c r="C181" s="362" t="s">
        <v>18</v>
      </c>
      <c r="D181" s="449">
        <v>664.1</v>
      </c>
      <c r="E181" s="449">
        <v>958.50093183449019</v>
      </c>
      <c r="F181" s="449">
        <f t="shared" si="7"/>
        <v>636540.4688312849</v>
      </c>
      <c r="H181" s="65"/>
      <c r="I181" s="65"/>
      <c r="J181" s="65"/>
      <c r="K181" s="65"/>
      <c r="L181" s="65"/>
      <c r="M181" s="65"/>
      <c r="N181" s="65"/>
      <c r="O181" s="65"/>
      <c r="P181" s="65"/>
    </row>
    <row r="182" spans="1:16" customFormat="1" ht="9.75" customHeight="1">
      <c r="A182" s="366">
        <f t="shared" si="9"/>
        <v>65</v>
      </c>
      <c r="B182" s="360" t="s">
        <v>2731</v>
      </c>
      <c r="C182" s="362" t="s">
        <v>18</v>
      </c>
      <c r="D182" s="449">
        <v>1658.16</v>
      </c>
      <c r="E182" s="449">
        <v>547.26806874726196</v>
      </c>
      <c r="F182" s="449">
        <f t="shared" si="7"/>
        <v>907458.02087395999</v>
      </c>
      <c r="H182" s="65"/>
      <c r="I182" s="65"/>
      <c r="J182" s="65"/>
      <c r="K182" s="65"/>
      <c r="L182" s="65"/>
      <c r="M182" s="65"/>
      <c r="N182" s="65"/>
      <c r="O182" s="65"/>
      <c r="P182" s="65"/>
    </row>
    <row r="183" spans="1:16" customFormat="1" ht="9.75" customHeight="1">
      <c r="A183" s="366">
        <f t="shared" si="9"/>
        <v>66</v>
      </c>
      <c r="B183" s="455" t="s">
        <v>2732</v>
      </c>
      <c r="C183" s="455" t="s">
        <v>23</v>
      </c>
      <c r="D183" s="449">
        <v>0.14940000000000001</v>
      </c>
      <c r="E183" s="449">
        <v>435203.2044983583</v>
      </c>
      <c r="F183" s="449">
        <f t="shared" si="7"/>
        <v>65019.35875205473</v>
      </c>
      <c r="H183" s="65"/>
      <c r="I183" s="65"/>
      <c r="J183" s="65"/>
      <c r="K183" s="65"/>
      <c r="L183" s="65"/>
      <c r="M183" s="65"/>
      <c r="N183" s="65"/>
      <c r="O183" s="65"/>
      <c r="P183" s="65"/>
    </row>
    <row r="184" spans="1:16" customFormat="1" ht="9.75" customHeight="1">
      <c r="A184" s="366">
        <f t="shared" si="9"/>
        <v>67</v>
      </c>
      <c r="B184" s="360" t="s">
        <v>2673</v>
      </c>
      <c r="C184" s="362" t="s">
        <v>7</v>
      </c>
      <c r="D184" s="449">
        <v>18.260000000000002</v>
      </c>
      <c r="E184" s="449">
        <v>1756.7603686015725</v>
      </c>
      <c r="F184" s="449">
        <f t="shared" si="7"/>
        <v>32078.444330664715</v>
      </c>
      <c r="H184" s="65"/>
      <c r="I184" s="65"/>
      <c r="J184" s="65"/>
      <c r="K184" s="65"/>
      <c r="L184" s="65"/>
      <c r="M184" s="65"/>
      <c r="N184" s="65"/>
      <c r="O184" s="65"/>
      <c r="P184" s="65"/>
    </row>
    <row r="185" spans="1:16" customFormat="1" ht="9.75" customHeight="1">
      <c r="A185" s="360">
        <f t="shared" si="9"/>
        <v>68</v>
      </c>
      <c r="B185" s="360" t="s">
        <v>2959</v>
      </c>
      <c r="C185" s="362" t="s">
        <v>19</v>
      </c>
      <c r="D185" s="449">
        <v>12</v>
      </c>
      <c r="E185" s="449">
        <v>781.81152678180274</v>
      </c>
      <c r="F185" s="449">
        <f t="shared" si="7"/>
        <v>9381.738321381632</v>
      </c>
      <c r="H185" s="65"/>
      <c r="I185" s="65"/>
      <c r="J185" s="65"/>
      <c r="K185" s="65"/>
      <c r="L185" s="65"/>
      <c r="M185" s="65"/>
      <c r="N185" s="65"/>
      <c r="O185" s="65"/>
      <c r="P185" s="65"/>
    </row>
    <row r="186" spans="1:16" customFormat="1" ht="9.75" customHeight="1">
      <c r="A186" s="360">
        <f t="shared" si="9"/>
        <v>69</v>
      </c>
      <c r="B186" s="360" t="s">
        <v>2960</v>
      </c>
      <c r="C186" s="362" t="s">
        <v>18</v>
      </c>
      <c r="D186" s="449">
        <v>270</v>
      </c>
      <c r="E186" s="449">
        <v>1427.5090989937153</v>
      </c>
      <c r="F186" s="449">
        <f t="shared" si="7"/>
        <v>385427.45672830311</v>
      </c>
      <c r="H186" s="65"/>
      <c r="I186" s="65"/>
      <c r="J186" s="65"/>
      <c r="K186" s="65"/>
      <c r="L186" s="65"/>
      <c r="M186" s="65"/>
      <c r="N186" s="65"/>
      <c r="O186" s="65"/>
      <c r="P186" s="65"/>
    </row>
    <row r="187" spans="1:16" customFormat="1" ht="9.75" customHeight="1">
      <c r="A187" s="360"/>
      <c r="B187" s="457" t="s">
        <v>2968</v>
      </c>
      <c r="C187" s="362"/>
      <c r="D187" s="449"/>
      <c r="E187" s="449">
        <v>0</v>
      </c>
      <c r="F187" s="449">
        <f t="shared" si="7"/>
        <v>0</v>
      </c>
      <c r="H187" s="65"/>
      <c r="I187" s="65"/>
      <c r="J187" s="65"/>
      <c r="K187" s="65"/>
      <c r="L187" s="65"/>
      <c r="M187" s="65"/>
      <c r="N187" s="65"/>
      <c r="O187" s="65"/>
      <c r="P187" s="65"/>
    </row>
    <row r="188" spans="1:16" customFormat="1" ht="9.75" customHeight="1">
      <c r="A188" s="360">
        <f>+A186+1</f>
        <v>70</v>
      </c>
      <c r="B188" s="360" t="s">
        <v>2720</v>
      </c>
      <c r="C188" s="362" t="s">
        <v>177</v>
      </c>
      <c r="D188" s="449">
        <v>88</v>
      </c>
      <c r="E188" s="449">
        <v>22342.482830286637</v>
      </c>
      <c r="F188" s="449">
        <f t="shared" si="7"/>
        <v>1966138.4890652241</v>
      </c>
      <c r="H188" s="65"/>
      <c r="I188" s="65"/>
      <c r="J188" s="65"/>
      <c r="K188" s="65"/>
      <c r="L188" s="65"/>
      <c r="M188" s="65"/>
      <c r="N188" s="65"/>
      <c r="O188" s="65"/>
      <c r="P188" s="65"/>
    </row>
    <row r="189" spans="1:16" customFormat="1" ht="9.75" customHeight="1">
      <c r="A189" s="366">
        <f>+A188+1</f>
        <v>71</v>
      </c>
      <c r="B189" s="360" t="s">
        <v>2970</v>
      </c>
      <c r="C189" s="360" t="s">
        <v>21</v>
      </c>
      <c r="D189" s="449">
        <v>7.5</v>
      </c>
      <c r="E189" s="449">
        <v>54509.333148825157</v>
      </c>
      <c r="F189" s="449">
        <f t="shared" si="7"/>
        <v>408819.99861618865</v>
      </c>
      <c r="H189" s="65"/>
      <c r="I189" s="65"/>
      <c r="J189" s="65"/>
      <c r="K189" s="65"/>
      <c r="L189" s="65"/>
      <c r="M189" s="65"/>
      <c r="N189" s="65"/>
      <c r="O189" s="65"/>
      <c r="P189" s="65"/>
    </row>
    <row r="190" spans="1:16" customFormat="1" ht="9.75" customHeight="1">
      <c r="A190" s="364">
        <f>+A189+1</f>
        <v>72</v>
      </c>
      <c r="B190" s="363" t="s">
        <v>2969</v>
      </c>
      <c r="C190" s="363" t="s">
        <v>21</v>
      </c>
      <c r="D190" s="449">
        <v>3</v>
      </c>
      <c r="E190" s="449">
        <v>49340.53914011029</v>
      </c>
      <c r="F190" s="449">
        <f t="shared" si="7"/>
        <v>148021.61742033088</v>
      </c>
      <c r="H190" s="65"/>
      <c r="I190" s="65"/>
      <c r="J190" s="65"/>
      <c r="K190" s="65"/>
      <c r="L190" s="65"/>
      <c r="M190" s="65"/>
      <c r="N190" s="65"/>
      <c r="O190" s="65"/>
      <c r="P190" s="65"/>
    </row>
    <row r="191" spans="1:16" customFormat="1" ht="9.75" customHeight="1">
      <c r="A191" s="360"/>
      <c r="B191" s="457" t="s">
        <v>2973</v>
      </c>
      <c r="C191" s="362"/>
      <c r="D191" s="449"/>
      <c r="E191" s="449">
        <v>0</v>
      </c>
      <c r="F191" s="449">
        <f t="shared" si="7"/>
        <v>0</v>
      </c>
      <c r="H191" s="65"/>
      <c r="I191" s="65"/>
      <c r="J191" s="65"/>
      <c r="K191" s="65"/>
      <c r="L191" s="65"/>
      <c r="M191" s="65"/>
      <c r="N191" s="65"/>
      <c r="O191" s="65"/>
      <c r="P191" s="65"/>
    </row>
    <row r="192" spans="1:16" customFormat="1" ht="9.75" customHeight="1">
      <c r="A192" s="366">
        <f>+A190+1</f>
        <v>73</v>
      </c>
      <c r="B192" s="456" t="s">
        <v>2974</v>
      </c>
      <c r="C192" s="456" t="s">
        <v>28</v>
      </c>
      <c r="D192" s="449">
        <v>0.14000000000000001</v>
      </c>
      <c r="E192" s="449">
        <v>12405.747927201435</v>
      </c>
      <c r="F192" s="449">
        <f t="shared" si="7"/>
        <v>1736.8047098082011</v>
      </c>
      <c r="H192" s="65"/>
      <c r="I192" s="65"/>
      <c r="J192" s="65"/>
      <c r="K192" s="65"/>
      <c r="L192" s="65"/>
      <c r="M192" s="65"/>
      <c r="N192" s="65"/>
      <c r="O192" s="65"/>
      <c r="P192" s="65"/>
    </row>
    <row r="193" spans="1:16" customFormat="1" ht="9.75" customHeight="1">
      <c r="A193" s="363">
        <f t="shared" ref="A193:A200" si="10">+A192+1</f>
        <v>74</v>
      </c>
      <c r="B193" s="360" t="s">
        <v>2979</v>
      </c>
      <c r="C193" s="360" t="s">
        <v>21</v>
      </c>
      <c r="D193" s="449">
        <v>1.1200000000000001</v>
      </c>
      <c r="E193" s="449">
        <v>53883.269790284554</v>
      </c>
      <c r="F193" s="449">
        <f t="shared" si="7"/>
        <v>60349.262165118707</v>
      </c>
      <c r="H193" s="65"/>
      <c r="I193" s="65"/>
      <c r="J193" s="65"/>
      <c r="K193" s="65"/>
      <c r="L193" s="65"/>
      <c r="M193" s="65"/>
      <c r="N193" s="65"/>
      <c r="O193" s="65"/>
      <c r="P193" s="65"/>
    </row>
    <row r="194" spans="1:16" customFormat="1" ht="9.75" customHeight="1">
      <c r="A194" s="363">
        <f t="shared" si="10"/>
        <v>75</v>
      </c>
      <c r="B194" s="455" t="s">
        <v>2980</v>
      </c>
      <c r="C194" s="455" t="s">
        <v>23</v>
      </c>
      <c r="D194" s="449">
        <v>8.4799999999999997E-3</v>
      </c>
      <c r="E194" s="449">
        <v>435203.2044983583</v>
      </c>
      <c r="F194" s="449">
        <f t="shared" si="7"/>
        <v>3690.5231741460784</v>
      </c>
      <c r="H194" s="65"/>
      <c r="I194" s="65"/>
      <c r="J194" s="65"/>
      <c r="K194" s="65"/>
      <c r="L194" s="65"/>
      <c r="M194" s="65"/>
      <c r="N194" s="65"/>
      <c r="O194" s="65"/>
      <c r="P194" s="65"/>
    </row>
    <row r="195" spans="1:16" customFormat="1" ht="9.75" customHeight="1">
      <c r="A195" s="363">
        <f t="shared" si="10"/>
        <v>76</v>
      </c>
      <c r="B195" s="360" t="s">
        <v>2972</v>
      </c>
      <c r="C195" s="362" t="s">
        <v>23</v>
      </c>
      <c r="D195" s="449">
        <v>0.40505000000000002</v>
      </c>
      <c r="E195" s="449">
        <v>125819.38207244838</v>
      </c>
      <c r="F195" s="449">
        <f t="shared" si="7"/>
        <v>50963.140708445222</v>
      </c>
      <c r="H195" s="65"/>
      <c r="I195" s="65"/>
      <c r="J195" s="65"/>
      <c r="K195" s="65"/>
      <c r="L195" s="65"/>
      <c r="M195" s="65"/>
      <c r="N195" s="65"/>
      <c r="O195" s="65"/>
      <c r="P195" s="65"/>
    </row>
    <row r="196" spans="1:16" customFormat="1" ht="9.75" customHeight="1">
      <c r="A196" s="363">
        <f t="shared" si="10"/>
        <v>77</v>
      </c>
      <c r="B196" s="363" t="s">
        <v>2975</v>
      </c>
      <c r="C196" s="452" t="s">
        <v>18</v>
      </c>
      <c r="D196" s="449">
        <v>9</v>
      </c>
      <c r="E196" s="449">
        <v>6684.4885539844117</v>
      </c>
      <c r="F196" s="449">
        <f t="shared" si="7"/>
        <v>60160.396985859705</v>
      </c>
      <c r="H196" s="65"/>
      <c r="I196" s="65"/>
      <c r="J196" s="65"/>
      <c r="K196" s="65"/>
      <c r="L196" s="65"/>
      <c r="M196" s="65"/>
      <c r="N196" s="65"/>
      <c r="O196" s="65"/>
      <c r="P196" s="65"/>
    </row>
    <row r="197" spans="1:16" customFormat="1" ht="9.75" customHeight="1">
      <c r="A197" s="366">
        <f t="shared" si="10"/>
        <v>78</v>
      </c>
      <c r="B197" s="363" t="s">
        <v>2976</v>
      </c>
      <c r="C197" s="452" t="s">
        <v>18</v>
      </c>
      <c r="D197" s="449">
        <v>3</v>
      </c>
      <c r="E197" s="449">
        <v>2407.9795024879522</v>
      </c>
      <c r="F197" s="449">
        <f t="shared" si="7"/>
        <v>7223.9385074638567</v>
      </c>
      <c r="H197" s="65"/>
      <c r="I197" s="65"/>
      <c r="J197" s="65"/>
      <c r="K197" s="65"/>
      <c r="L197" s="65"/>
      <c r="M197" s="65"/>
      <c r="N197" s="65"/>
      <c r="O197" s="65"/>
      <c r="P197" s="65"/>
    </row>
    <row r="198" spans="1:16" customFormat="1" ht="9.75" customHeight="1">
      <c r="A198" s="366">
        <f t="shared" si="10"/>
        <v>79</v>
      </c>
      <c r="B198" s="363" t="s">
        <v>2977</v>
      </c>
      <c r="C198" s="452" t="s">
        <v>18</v>
      </c>
      <c r="D198" s="449">
        <v>18.2</v>
      </c>
      <c r="E198" s="449">
        <v>2085.8731534538501</v>
      </c>
      <c r="F198" s="449">
        <f t="shared" si="7"/>
        <v>37962.891392860074</v>
      </c>
      <c r="H198" s="65"/>
      <c r="I198" s="65"/>
      <c r="J198" s="65"/>
      <c r="K198" s="65"/>
      <c r="L198" s="65"/>
      <c r="M198" s="65"/>
      <c r="N198" s="65"/>
      <c r="O198" s="65"/>
      <c r="P198" s="65"/>
    </row>
    <row r="199" spans="1:16" customFormat="1" ht="9.75" customHeight="1">
      <c r="A199" s="366">
        <f t="shared" si="10"/>
        <v>80</v>
      </c>
      <c r="B199" s="363" t="s">
        <v>2978</v>
      </c>
      <c r="C199" s="452" t="s">
        <v>18</v>
      </c>
      <c r="D199" s="449">
        <v>80</v>
      </c>
      <c r="E199" s="449">
        <v>1111.7359910837235</v>
      </c>
      <c r="F199" s="449">
        <f t="shared" ref="F199:F239" si="11">D199*E199</f>
        <v>88938.879286697891</v>
      </c>
      <c r="H199" s="65"/>
      <c r="I199" s="65"/>
      <c r="J199" s="65"/>
      <c r="K199" s="65"/>
      <c r="L199" s="65"/>
      <c r="M199" s="65"/>
      <c r="N199" s="65"/>
      <c r="O199" s="65"/>
      <c r="P199" s="65"/>
    </row>
    <row r="200" spans="1:16" customFormat="1" ht="9.75" customHeight="1">
      <c r="A200" s="366">
        <f t="shared" si="10"/>
        <v>81</v>
      </c>
      <c r="B200" s="360" t="s">
        <v>2673</v>
      </c>
      <c r="C200" s="362" t="s">
        <v>7</v>
      </c>
      <c r="D200" s="449">
        <v>20.64</v>
      </c>
      <c r="E200" s="449">
        <v>1756.7603686015725</v>
      </c>
      <c r="F200" s="449">
        <f t="shared" si="11"/>
        <v>36259.534007936454</v>
      </c>
      <c r="H200" s="65"/>
      <c r="I200" s="65"/>
      <c r="J200" s="65"/>
      <c r="K200" s="65"/>
      <c r="L200" s="65"/>
      <c r="M200" s="65"/>
      <c r="N200" s="65"/>
      <c r="O200" s="65"/>
      <c r="P200" s="65"/>
    </row>
    <row r="201" spans="1:16" customFormat="1" ht="9.75" customHeight="1">
      <c r="A201" s="368"/>
      <c r="B201" s="453" t="s">
        <v>123</v>
      </c>
      <c r="C201" s="454"/>
      <c r="D201" s="98"/>
      <c r="E201" s="449">
        <v>0</v>
      </c>
      <c r="F201" s="449">
        <f t="shared" si="11"/>
        <v>0</v>
      </c>
      <c r="H201" s="65"/>
      <c r="I201" s="65"/>
      <c r="J201" s="65"/>
      <c r="K201" s="65"/>
      <c r="L201" s="65"/>
      <c r="M201" s="65"/>
      <c r="N201" s="65"/>
      <c r="O201" s="65"/>
      <c r="P201" s="65"/>
    </row>
    <row r="202" spans="1:16" customFormat="1" ht="9.75" customHeight="1">
      <c r="A202" s="368"/>
      <c r="B202" s="492" t="s">
        <v>2699</v>
      </c>
      <c r="C202" s="454"/>
      <c r="D202" s="449"/>
      <c r="E202" s="449">
        <v>0</v>
      </c>
      <c r="F202" s="449">
        <f t="shared" si="11"/>
        <v>0</v>
      </c>
      <c r="H202" s="65"/>
      <c r="I202" s="65"/>
      <c r="J202" s="65"/>
      <c r="K202" s="65"/>
      <c r="L202" s="65"/>
      <c r="M202" s="65"/>
      <c r="N202" s="65"/>
      <c r="O202" s="65"/>
      <c r="P202" s="65"/>
    </row>
    <row r="203" spans="1:16" customFormat="1" ht="9.75" customHeight="1">
      <c r="A203" s="367">
        <v>1</v>
      </c>
      <c r="B203" s="360" t="s">
        <v>2735</v>
      </c>
      <c r="C203" s="362" t="s">
        <v>19</v>
      </c>
      <c r="D203" s="449">
        <v>1</v>
      </c>
      <c r="E203" s="449">
        <v>139460.52734811496</v>
      </c>
      <c r="F203" s="449">
        <f t="shared" si="11"/>
        <v>139460.52734811496</v>
      </c>
      <c r="H203" s="65"/>
      <c r="I203" s="65"/>
      <c r="J203" s="65"/>
      <c r="K203" s="65"/>
      <c r="L203" s="65"/>
      <c r="M203" s="65"/>
      <c r="N203" s="65"/>
      <c r="O203" s="65"/>
      <c r="P203" s="65"/>
    </row>
    <row r="204" spans="1:16" customFormat="1" ht="9.75" customHeight="1">
      <c r="A204" s="364">
        <f>+A203+1</f>
        <v>2</v>
      </c>
      <c r="B204" s="363" t="s">
        <v>2700</v>
      </c>
      <c r="C204" s="452" t="s">
        <v>30</v>
      </c>
      <c r="D204" s="449">
        <v>1</v>
      </c>
      <c r="E204" s="449">
        <v>57127.717687196731</v>
      </c>
      <c r="F204" s="449">
        <f t="shared" si="11"/>
        <v>57127.717687196731</v>
      </c>
      <c r="H204" s="65"/>
      <c r="I204" s="65"/>
      <c r="J204" s="65"/>
      <c r="K204" s="65"/>
      <c r="L204" s="65"/>
      <c r="M204" s="65"/>
      <c r="N204" s="65"/>
      <c r="O204" s="65"/>
      <c r="P204" s="65"/>
    </row>
    <row r="205" spans="1:16" customFormat="1" ht="9.75" customHeight="1">
      <c r="A205" s="366">
        <f>+A204+1</f>
        <v>3</v>
      </c>
      <c r="B205" s="360" t="s">
        <v>2701</v>
      </c>
      <c r="C205" s="362" t="s">
        <v>30</v>
      </c>
      <c r="D205" s="449">
        <v>2</v>
      </c>
      <c r="E205" s="449">
        <v>16740.173816662122</v>
      </c>
      <c r="F205" s="449">
        <f t="shared" si="11"/>
        <v>33480.347633324243</v>
      </c>
      <c r="H205" s="65"/>
      <c r="I205" s="65"/>
      <c r="J205" s="65"/>
      <c r="K205" s="65"/>
      <c r="L205" s="65"/>
      <c r="M205" s="65"/>
      <c r="N205" s="65"/>
      <c r="O205" s="65"/>
      <c r="P205" s="65"/>
    </row>
    <row r="206" spans="1:16" customFormat="1" ht="9.75" customHeight="1">
      <c r="A206" s="366">
        <f>+A205+1</f>
        <v>4</v>
      </c>
      <c r="B206" s="360" t="s">
        <v>2703</v>
      </c>
      <c r="C206" s="452" t="s">
        <v>30</v>
      </c>
      <c r="D206" s="449">
        <v>2</v>
      </c>
      <c r="E206" s="449">
        <v>5854.4210008061882</v>
      </c>
      <c r="F206" s="449">
        <f t="shared" si="11"/>
        <v>11708.842001612376</v>
      </c>
      <c r="H206" s="65"/>
      <c r="I206" s="65"/>
      <c r="J206" s="65"/>
      <c r="K206" s="65"/>
      <c r="L206" s="65"/>
      <c r="M206" s="65"/>
      <c r="N206" s="65"/>
      <c r="O206" s="65"/>
      <c r="P206" s="65"/>
    </row>
    <row r="207" spans="1:16" customFormat="1" ht="9.75" customHeight="1">
      <c r="A207" s="366">
        <f>+A206+1</f>
        <v>5</v>
      </c>
      <c r="B207" s="360" t="s">
        <v>2704</v>
      </c>
      <c r="C207" s="452" t="s">
        <v>30</v>
      </c>
      <c r="D207" s="449">
        <v>4</v>
      </c>
      <c r="E207" s="449">
        <v>5593.2959508610656</v>
      </c>
      <c r="F207" s="449">
        <f t="shared" si="11"/>
        <v>22373.183803444263</v>
      </c>
      <c r="H207" s="65"/>
      <c r="I207" s="65"/>
      <c r="J207" s="65"/>
      <c r="K207" s="65"/>
      <c r="L207" s="65"/>
      <c r="M207" s="65"/>
      <c r="N207" s="65"/>
      <c r="O207" s="65"/>
      <c r="P207" s="65"/>
    </row>
    <row r="208" spans="1:16" customFormat="1" ht="9.75" customHeight="1">
      <c r="A208" s="368"/>
      <c r="B208" s="492" t="s">
        <v>2950</v>
      </c>
      <c r="C208" s="454"/>
      <c r="D208" s="449"/>
      <c r="E208" s="449">
        <v>0</v>
      </c>
      <c r="F208" s="449">
        <f t="shared" si="11"/>
        <v>0</v>
      </c>
      <c r="H208" s="65"/>
      <c r="I208" s="65"/>
      <c r="J208" s="65"/>
      <c r="K208" s="65"/>
      <c r="L208" s="65"/>
      <c r="M208" s="65"/>
      <c r="N208" s="65"/>
      <c r="O208" s="65"/>
      <c r="P208" s="65"/>
    </row>
    <row r="209" spans="1:16" customFormat="1" ht="9.75" customHeight="1">
      <c r="A209" s="367">
        <f>+A207+1</f>
        <v>6</v>
      </c>
      <c r="B209" s="360" t="s">
        <v>2707</v>
      </c>
      <c r="C209" s="362" t="s">
        <v>19</v>
      </c>
      <c r="D209" s="449">
        <v>1</v>
      </c>
      <c r="E209" s="449">
        <v>48199.560782540859</v>
      </c>
      <c r="F209" s="449">
        <f t="shared" si="11"/>
        <v>48199.560782540859</v>
      </c>
      <c r="H209" s="65"/>
      <c r="I209" s="65"/>
      <c r="J209" s="65"/>
      <c r="K209" s="65"/>
      <c r="L209" s="65"/>
      <c r="M209" s="65"/>
      <c r="N209" s="65"/>
      <c r="O209" s="65"/>
      <c r="P209" s="65"/>
    </row>
    <row r="210" spans="1:16" customFormat="1" ht="9.75" customHeight="1">
      <c r="A210" s="366">
        <f>+A209+1</f>
        <v>7</v>
      </c>
      <c r="B210" s="360" t="s">
        <v>2701</v>
      </c>
      <c r="C210" s="362" t="s">
        <v>30</v>
      </c>
      <c r="D210" s="449">
        <v>1</v>
      </c>
      <c r="E210" s="449">
        <v>16740.173816662122</v>
      </c>
      <c r="F210" s="449">
        <f t="shared" si="11"/>
        <v>16740.173816662122</v>
      </c>
      <c r="H210" s="65"/>
      <c r="I210" s="65"/>
      <c r="J210" s="65"/>
      <c r="K210" s="65"/>
      <c r="L210" s="65"/>
      <c r="M210" s="65"/>
      <c r="N210" s="65"/>
      <c r="O210" s="65"/>
      <c r="P210" s="65"/>
    </row>
    <row r="211" spans="1:16" customFormat="1" ht="9.75" customHeight="1">
      <c r="A211" s="366">
        <f>+A210+1</f>
        <v>8</v>
      </c>
      <c r="B211" s="360" t="s">
        <v>2703</v>
      </c>
      <c r="C211" s="452" t="s">
        <v>30</v>
      </c>
      <c r="D211" s="449">
        <v>8</v>
      </c>
      <c r="E211" s="449">
        <v>5854.4210008061882</v>
      </c>
      <c r="F211" s="449">
        <f t="shared" si="11"/>
        <v>46835.368006449506</v>
      </c>
      <c r="H211" s="65"/>
      <c r="I211" s="65"/>
      <c r="J211" s="65"/>
      <c r="K211" s="65"/>
      <c r="L211" s="65"/>
      <c r="M211" s="65"/>
      <c r="N211" s="65"/>
      <c r="O211" s="65"/>
      <c r="P211" s="65"/>
    </row>
    <row r="212" spans="1:16" customFormat="1" ht="9.75" customHeight="1">
      <c r="A212" s="366">
        <f>+A211+1</f>
        <v>9</v>
      </c>
      <c r="B212" s="360" t="s">
        <v>2704</v>
      </c>
      <c r="C212" s="452" t="s">
        <v>30</v>
      </c>
      <c r="D212" s="449">
        <v>8</v>
      </c>
      <c r="E212" s="449">
        <v>5593.2959508610656</v>
      </c>
      <c r="F212" s="449">
        <f t="shared" si="11"/>
        <v>44746.367606888525</v>
      </c>
      <c r="H212" s="65"/>
      <c r="I212" s="65"/>
      <c r="J212" s="65"/>
      <c r="K212" s="65"/>
      <c r="L212" s="65"/>
      <c r="M212" s="65"/>
      <c r="N212" s="65"/>
      <c r="O212" s="65"/>
      <c r="P212" s="65"/>
    </row>
    <row r="213" spans="1:16" customFormat="1" ht="9.75" customHeight="1">
      <c r="A213" s="366">
        <f>+A212+1</f>
        <v>10</v>
      </c>
      <c r="B213" s="360" t="s">
        <v>2738</v>
      </c>
      <c r="C213" s="362" t="s">
        <v>30</v>
      </c>
      <c r="D213" s="449">
        <v>1</v>
      </c>
      <c r="E213" s="449">
        <v>8134.1834129019244</v>
      </c>
      <c r="F213" s="449">
        <f t="shared" si="11"/>
        <v>8134.1834129019244</v>
      </c>
      <c r="H213" s="65"/>
      <c r="I213" s="65"/>
      <c r="J213" s="65"/>
      <c r="K213" s="65"/>
      <c r="L213" s="65"/>
      <c r="M213" s="65"/>
      <c r="N213" s="65"/>
      <c r="O213" s="65"/>
      <c r="P213" s="65"/>
    </row>
    <row r="214" spans="1:16" customFormat="1" ht="9.75" customHeight="1">
      <c r="A214" s="368"/>
      <c r="B214" s="492" t="s">
        <v>2951</v>
      </c>
      <c r="C214" s="454"/>
      <c r="D214" s="449"/>
      <c r="E214" s="449">
        <v>0</v>
      </c>
      <c r="F214" s="449">
        <f t="shared" si="11"/>
        <v>0</v>
      </c>
      <c r="H214" s="65"/>
      <c r="I214" s="65"/>
      <c r="J214" s="65"/>
      <c r="K214" s="65"/>
      <c r="L214" s="65"/>
      <c r="M214" s="65"/>
      <c r="N214" s="65"/>
      <c r="O214" s="65"/>
      <c r="P214" s="65"/>
    </row>
    <row r="215" spans="1:16" customFormat="1" ht="9.75" customHeight="1">
      <c r="A215" s="367">
        <f>+A213+1</f>
        <v>11</v>
      </c>
      <c r="B215" s="360" t="s">
        <v>2707</v>
      </c>
      <c r="C215" s="362" t="s">
        <v>19</v>
      </c>
      <c r="D215" s="449">
        <v>1</v>
      </c>
      <c r="E215" s="449">
        <v>48199.560782540859</v>
      </c>
      <c r="F215" s="449">
        <f t="shared" si="11"/>
        <v>48199.560782540859</v>
      </c>
      <c r="H215" s="65"/>
      <c r="I215" s="65"/>
      <c r="J215" s="65"/>
      <c r="K215" s="65"/>
      <c r="L215" s="65"/>
      <c r="M215" s="65"/>
      <c r="N215" s="65"/>
      <c r="O215" s="65"/>
      <c r="P215" s="65"/>
    </row>
    <row r="216" spans="1:16" customFormat="1" ht="9.75" customHeight="1">
      <c r="A216" s="366">
        <f>+A215+1</f>
        <v>12</v>
      </c>
      <c r="B216" s="360" t="s">
        <v>2701</v>
      </c>
      <c r="C216" s="362" t="s">
        <v>30</v>
      </c>
      <c r="D216" s="449">
        <v>1</v>
      </c>
      <c r="E216" s="449">
        <v>16740.173816662122</v>
      </c>
      <c r="F216" s="449">
        <f t="shared" si="11"/>
        <v>16740.173816662122</v>
      </c>
      <c r="H216" s="65"/>
      <c r="I216" s="65"/>
      <c r="J216" s="65"/>
      <c r="K216" s="65"/>
      <c r="L216" s="65"/>
      <c r="M216" s="65"/>
      <c r="N216" s="65"/>
      <c r="O216" s="65"/>
      <c r="P216" s="65"/>
    </row>
    <row r="217" spans="1:16" customFormat="1" ht="9.75" customHeight="1">
      <c r="A217" s="366">
        <f>+A216+1</f>
        <v>13</v>
      </c>
      <c r="B217" s="360" t="s">
        <v>2703</v>
      </c>
      <c r="C217" s="452" t="s">
        <v>30</v>
      </c>
      <c r="D217" s="449">
        <v>10</v>
      </c>
      <c r="E217" s="449">
        <v>5854.4210008061882</v>
      </c>
      <c r="F217" s="449">
        <f t="shared" si="11"/>
        <v>58544.210008061884</v>
      </c>
      <c r="H217" s="65"/>
      <c r="I217" s="65"/>
      <c r="J217" s="65"/>
      <c r="K217" s="65"/>
      <c r="L217" s="65"/>
      <c r="M217" s="65"/>
      <c r="N217" s="65"/>
      <c r="O217" s="65"/>
      <c r="P217" s="65"/>
    </row>
    <row r="218" spans="1:16" customFormat="1" ht="9.75" customHeight="1">
      <c r="A218" s="366">
        <f>+A217+1</f>
        <v>14</v>
      </c>
      <c r="B218" s="360" t="s">
        <v>2704</v>
      </c>
      <c r="C218" s="452" t="s">
        <v>30</v>
      </c>
      <c r="D218" s="449">
        <v>9</v>
      </c>
      <c r="E218" s="449">
        <v>5593.2959508610656</v>
      </c>
      <c r="F218" s="449">
        <f t="shared" si="11"/>
        <v>50339.663557749591</v>
      </c>
      <c r="H218" s="65"/>
      <c r="I218" s="65"/>
      <c r="J218" s="65"/>
      <c r="K218" s="65"/>
      <c r="L218" s="65"/>
      <c r="M218" s="65"/>
      <c r="N218" s="65"/>
      <c r="O218" s="65"/>
      <c r="P218" s="65"/>
    </row>
    <row r="219" spans="1:16" customFormat="1" ht="9.75" customHeight="1">
      <c r="A219" s="366">
        <f>+A218+1</f>
        <v>15</v>
      </c>
      <c r="B219" s="360" t="s">
        <v>2738</v>
      </c>
      <c r="C219" s="362" t="s">
        <v>30</v>
      </c>
      <c r="D219" s="449">
        <v>1</v>
      </c>
      <c r="E219" s="449">
        <v>8134.1834129019244</v>
      </c>
      <c r="F219" s="449">
        <f t="shared" si="11"/>
        <v>8134.1834129019244</v>
      </c>
      <c r="H219" s="65"/>
      <c r="I219" s="65"/>
      <c r="J219" s="65"/>
      <c r="K219" s="65"/>
      <c r="L219" s="65"/>
      <c r="M219" s="65"/>
      <c r="N219" s="65"/>
      <c r="O219" s="65"/>
      <c r="P219" s="65"/>
    </row>
    <row r="220" spans="1:16" customFormat="1" ht="9.75" customHeight="1">
      <c r="A220" s="365"/>
      <c r="B220" s="453" t="s">
        <v>2740</v>
      </c>
      <c r="C220" s="454"/>
      <c r="D220" s="449"/>
      <c r="E220" s="449">
        <v>0</v>
      </c>
      <c r="F220" s="449">
        <f t="shared" si="11"/>
        <v>0</v>
      </c>
      <c r="H220" s="65"/>
      <c r="I220" s="65"/>
      <c r="J220" s="65"/>
      <c r="K220" s="65"/>
      <c r="L220" s="65"/>
      <c r="M220" s="65"/>
      <c r="N220" s="65"/>
      <c r="O220" s="65"/>
      <c r="P220" s="65"/>
    </row>
    <row r="221" spans="1:16" customFormat="1" ht="9.75" customHeight="1">
      <c r="A221" s="362">
        <f>+A219+1</f>
        <v>16</v>
      </c>
      <c r="B221" s="363" t="s">
        <v>2752</v>
      </c>
      <c r="C221" s="452" t="s">
        <v>18</v>
      </c>
      <c r="D221" s="449">
        <v>1400</v>
      </c>
      <c r="E221" s="449">
        <v>722.79121535190097</v>
      </c>
      <c r="F221" s="449">
        <f t="shared" si="11"/>
        <v>1011907.7014926614</v>
      </c>
      <c r="H221" s="65"/>
      <c r="I221" s="65"/>
      <c r="J221" s="65"/>
      <c r="K221" s="65"/>
      <c r="L221" s="65"/>
      <c r="M221" s="65"/>
      <c r="N221" s="65"/>
      <c r="O221" s="65"/>
      <c r="P221" s="65"/>
    </row>
    <row r="222" spans="1:16" customFormat="1" ht="9.75" customHeight="1">
      <c r="A222" s="362">
        <f>+A221+1</f>
        <v>17</v>
      </c>
      <c r="B222" s="363" t="s">
        <v>2754</v>
      </c>
      <c r="C222" s="452" t="s">
        <v>18</v>
      </c>
      <c r="D222" s="449">
        <v>2300</v>
      </c>
      <c r="E222" s="449">
        <v>964.89635447347553</v>
      </c>
      <c r="F222" s="449">
        <f t="shared" si="11"/>
        <v>2219261.6152889938</v>
      </c>
      <c r="H222" s="65"/>
      <c r="I222" s="65"/>
      <c r="J222" s="65"/>
      <c r="K222" s="65"/>
      <c r="L222" s="65"/>
      <c r="M222" s="65"/>
      <c r="N222" s="65"/>
      <c r="O222" s="65"/>
      <c r="P222" s="65"/>
    </row>
    <row r="223" spans="1:16" customFormat="1" ht="9.75" customHeight="1">
      <c r="A223" s="362">
        <f>+A222+1</f>
        <v>18</v>
      </c>
      <c r="B223" s="363" t="s">
        <v>2757</v>
      </c>
      <c r="C223" s="452" t="s">
        <v>18</v>
      </c>
      <c r="D223" s="449">
        <v>30</v>
      </c>
      <c r="E223" s="449">
        <v>15039.144679093642</v>
      </c>
      <c r="F223" s="449">
        <f t="shared" si="11"/>
        <v>451174.34037280927</v>
      </c>
      <c r="H223" s="65"/>
      <c r="I223" s="65"/>
      <c r="J223" s="65"/>
      <c r="K223" s="65"/>
      <c r="L223" s="65"/>
      <c r="M223" s="65"/>
      <c r="N223" s="65"/>
      <c r="O223" s="65"/>
      <c r="P223" s="65"/>
    </row>
    <row r="224" spans="1:16" customFormat="1" ht="9.75" customHeight="1">
      <c r="A224" s="362">
        <f>+A223+1</f>
        <v>19</v>
      </c>
      <c r="B224" s="363" t="s">
        <v>2759</v>
      </c>
      <c r="C224" s="452" t="s">
        <v>18</v>
      </c>
      <c r="D224" s="449">
        <v>20</v>
      </c>
      <c r="E224" s="449">
        <v>25298.118237019167</v>
      </c>
      <c r="F224" s="449">
        <f t="shared" si="11"/>
        <v>505962.36474038335</v>
      </c>
      <c r="H224" s="65"/>
      <c r="I224" s="65"/>
      <c r="J224" s="65"/>
      <c r="K224" s="65"/>
      <c r="L224" s="65"/>
      <c r="M224" s="65"/>
      <c r="N224" s="65"/>
      <c r="O224" s="65"/>
      <c r="P224" s="65"/>
    </row>
    <row r="225" spans="1:16" customFormat="1" ht="9.75" customHeight="1">
      <c r="A225" s="362">
        <f>+A224+1</f>
        <v>20</v>
      </c>
      <c r="B225" s="360" t="s">
        <v>2708</v>
      </c>
      <c r="C225" s="362" t="s">
        <v>2709</v>
      </c>
      <c r="D225" s="449">
        <v>5</v>
      </c>
      <c r="E225" s="449">
        <v>1876.3476642763267</v>
      </c>
      <c r="F225" s="449">
        <f t="shared" si="11"/>
        <v>9381.7383213816338</v>
      </c>
      <c r="H225" s="65"/>
      <c r="I225" s="65"/>
      <c r="J225" s="65"/>
      <c r="K225" s="65"/>
      <c r="L225" s="65"/>
      <c r="M225" s="65"/>
      <c r="N225" s="65"/>
      <c r="O225" s="65"/>
      <c r="P225" s="65"/>
    </row>
    <row r="226" spans="1:16" customFormat="1" ht="9.75" customHeight="1">
      <c r="A226" s="365"/>
      <c r="B226" s="453" t="s">
        <v>2741</v>
      </c>
      <c r="C226" s="454"/>
      <c r="D226" s="449"/>
      <c r="E226" s="449">
        <v>0</v>
      </c>
      <c r="F226" s="449">
        <f t="shared" si="11"/>
        <v>0</v>
      </c>
      <c r="H226" s="65"/>
      <c r="I226" s="65"/>
      <c r="J226" s="65"/>
      <c r="K226" s="65"/>
      <c r="L226" s="65"/>
      <c r="M226" s="65"/>
      <c r="N226" s="65"/>
      <c r="O226" s="65"/>
      <c r="P226" s="65"/>
    </row>
    <row r="227" spans="1:16" customFormat="1" ht="9.75" customHeight="1">
      <c r="A227" s="364">
        <f>+A225+1</f>
        <v>21</v>
      </c>
      <c r="B227" s="363" t="s">
        <v>2761</v>
      </c>
      <c r="C227" s="452" t="s">
        <v>19</v>
      </c>
      <c r="D227" s="449">
        <v>101</v>
      </c>
      <c r="E227" s="449">
        <v>11384.221405768854</v>
      </c>
      <c r="F227" s="449">
        <f t="shared" si="11"/>
        <v>1149806.3619826543</v>
      </c>
      <c r="H227" s="65"/>
      <c r="I227" s="65"/>
      <c r="J227" s="65"/>
      <c r="K227" s="65"/>
      <c r="L227" s="65"/>
      <c r="M227" s="65"/>
      <c r="N227" s="65"/>
      <c r="O227" s="65"/>
      <c r="P227" s="65"/>
    </row>
    <row r="228" spans="1:16" customFormat="1" ht="9.75" customHeight="1">
      <c r="A228" s="364">
        <f t="shared" ref="A228:A238" si="12">+A227+1</f>
        <v>22</v>
      </c>
      <c r="B228" s="363" t="s">
        <v>2952</v>
      </c>
      <c r="C228" s="452" t="s">
        <v>19</v>
      </c>
      <c r="D228" s="449">
        <v>114</v>
      </c>
      <c r="E228" s="449">
        <v>11071.496795056135</v>
      </c>
      <c r="F228" s="449">
        <f t="shared" si="11"/>
        <v>1262150.6346363993</v>
      </c>
      <c r="H228" s="65"/>
      <c r="I228" s="65"/>
      <c r="J228" s="65"/>
      <c r="K228" s="65"/>
      <c r="L228" s="65"/>
      <c r="M228" s="65"/>
      <c r="N228" s="65"/>
      <c r="O228" s="65"/>
      <c r="P228" s="65"/>
    </row>
    <row r="229" spans="1:16" customFormat="1" ht="9.75" customHeight="1">
      <c r="A229" s="364">
        <f t="shared" si="12"/>
        <v>23</v>
      </c>
      <c r="B229" s="363" t="s">
        <v>2762</v>
      </c>
      <c r="C229" s="452" t="s">
        <v>19</v>
      </c>
      <c r="D229" s="449">
        <v>25</v>
      </c>
      <c r="E229" s="449">
        <v>6667.0833777781709</v>
      </c>
      <c r="F229" s="449">
        <f t="shared" si="11"/>
        <v>166677.08444445426</v>
      </c>
      <c r="H229" s="65"/>
      <c r="I229" s="65"/>
      <c r="J229" s="65"/>
      <c r="K229" s="65"/>
      <c r="L229" s="65"/>
      <c r="M229" s="65"/>
      <c r="N229" s="65"/>
      <c r="O229" s="65"/>
      <c r="P229" s="65"/>
    </row>
    <row r="230" spans="1:16" customFormat="1" ht="9.75" customHeight="1">
      <c r="A230" s="364">
        <f t="shared" si="12"/>
        <v>24</v>
      </c>
      <c r="B230" s="363" t="s">
        <v>2954</v>
      </c>
      <c r="C230" s="452" t="s">
        <v>19</v>
      </c>
      <c r="D230" s="449">
        <v>9</v>
      </c>
      <c r="E230" s="449">
        <v>27020.45194140491</v>
      </c>
      <c r="F230" s="449">
        <f t="shared" si="11"/>
        <v>243184.06747264418</v>
      </c>
      <c r="H230" s="65"/>
      <c r="I230" s="65"/>
      <c r="J230" s="65"/>
      <c r="K230" s="65"/>
      <c r="L230" s="65"/>
      <c r="M230" s="65"/>
      <c r="N230" s="65"/>
      <c r="O230" s="65"/>
      <c r="P230" s="65"/>
    </row>
    <row r="231" spans="1:16" customFormat="1" ht="9.75" customHeight="1">
      <c r="A231" s="364">
        <f t="shared" si="12"/>
        <v>25</v>
      </c>
      <c r="B231" s="360" t="s">
        <v>2766</v>
      </c>
      <c r="C231" s="362" t="s">
        <v>19</v>
      </c>
      <c r="D231" s="449">
        <v>80</v>
      </c>
      <c r="E231" s="449">
        <v>12847.932295595618</v>
      </c>
      <c r="F231" s="449">
        <f t="shared" si="11"/>
        <v>1027834.5836476494</v>
      </c>
      <c r="H231" s="65"/>
      <c r="I231" s="65"/>
      <c r="J231" s="65"/>
      <c r="K231" s="65"/>
      <c r="L231" s="65"/>
      <c r="M231" s="65"/>
      <c r="N231" s="65"/>
      <c r="O231" s="65"/>
      <c r="P231" s="65"/>
    </row>
    <row r="232" spans="1:16" customFormat="1" ht="9.75" customHeight="1">
      <c r="A232" s="364">
        <f t="shared" si="12"/>
        <v>26</v>
      </c>
      <c r="B232" s="360" t="s">
        <v>2768</v>
      </c>
      <c r="C232" s="362" t="s">
        <v>19</v>
      </c>
      <c r="D232" s="449">
        <v>110</v>
      </c>
      <c r="E232" s="449">
        <v>234.54345803454083</v>
      </c>
      <c r="F232" s="449">
        <f t="shared" si="11"/>
        <v>25799.780383799491</v>
      </c>
      <c r="H232" s="65"/>
      <c r="I232" s="65"/>
      <c r="J232" s="65"/>
      <c r="K232" s="65"/>
      <c r="L232" s="65"/>
      <c r="M232" s="65"/>
      <c r="N232" s="65"/>
      <c r="O232" s="65"/>
      <c r="P232" s="65"/>
    </row>
    <row r="233" spans="1:16" customFormat="1" ht="9.75" customHeight="1">
      <c r="A233" s="364">
        <f t="shared" si="12"/>
        <v>27</v>
      </c>
      <c r="B233" s="360" t="s">
        <v>2769</v>
      </c>
      <c r="C233" s="362" t="s">
        <v>19</v>
      </c>
      <c r="D233" s="449">
        <v>454</v>
      </c>
      <c r="E233" s="449">
        <v>281.45214964144895</v>
      </c>
      <c r="F233" s="449">
        <f t="shared" si="11"/>
        <v>127779.27593721783</v>
      </c>
      <c r="H233" s="65"/>
      <c r="I233" s="65"/>
      <c r="J233" s="65"/>
      <c r="K233" s="65"/>
      <c r="L233" s="65"/>
      <c r="M233" s="65"/>
      <c r="N233" s="65"/>
      <c r="O233" s="65"/>
      <c r="P233" s="65"/>
    </row>
    <row r="234" spans="1:16" customFormat="1" ht="9.75" customHeight="1">
      <c r="A234" s="364">
        <f t="shared" si="12"/>
        <v>28</v>
      </c>
      <c r="B234" s="363" t="s">
        <v>2770</v>
      </c>
      <c r="C234" s="452" t="s">
        <v>19</v>
      </c>
      <c r="D234" s="449">
        <v>10</v>
      </c>
      <c r="E234" s="449">
        <v>2401.7252430405629</v>
      </c>
      <c r="F234" s="449">
        <f t="shared" si="11"/>
        <v>24017.252430405628</v>
      </c>
      <c r="H234" s="65"/>
      <c r="I234" s="65"/>
      <c r="J234" s="65"/>
      <c r="K234" s="65"/>
      <c r="L234" s="65"/>
      <c r="M234" s="65"/>
      <c r="N234" s="65"/>
      <c r="O234" s="65"/>
      <c r="P234" s="65"/>
    </row>
    <row r="235" spans="1:16" customFormat="1" ht="9.75" customHeight="1">
      <c r="A235" s="364">
        <f t="shared" si="12"/>
        <v>29</v>
      </c>
      <c r="B235" s="363" t="s">
        <v>2771</v>
      </c>
      <c r="C235" s="452" t="s">
        <v>19</v>
      </c>
      <c r="D235" s="449">
        <v>64</v>
      </c>
      <c r="E235" s="449">
        <v>1881.038766203882</v>
      </c>
      <c r="F235" s="449">
        <f t="shared" si="11"/>
        <v>120386.48103704845</v>
      </c>
      <c r="H235" s="65"/>
      <c r="I235" s="65"/>
      <c r="J235" s="65"/>
      <c r="K235" s="65"/>
      <c r="L235" s="65"/>
      <c r="M235" s="65"/>
      <c r="N235" s="65"/>
      <c r="O235" s="65"/>
      <c r="P235" s="65"/>
    </row>
    <row r="236" spans="1:16" customFormat="1" ht="9.75" customHeight="1">
      <c r="A236" s="364">
        <f t="shared" si="12"/>
        <v>30</v>
      </c>
      <c r="B236" s="363" t="s">
        <v>2773</v>
      </c>
      <c r="C236" s="452" t="s">
        <v>19</v>
      </c>
      <c r="D236" s="449">
        <v>140</v>
      </c>
      <c r="E236" s="449">
        <v>2401.7252430405629</v>
      </c>
      <c r="F236" s="449">
        <f t="shared" si="11"/>
        <v>336241.53402567882</v>
      </c>
      <c r="H236" s="65"/>
      <c r="I236" s="65"/>
      <c r="J236" s="65"/>
      <c r="K236" s="65"/>
      <c r="L236" s="65"/>
      <c r="M236" s="65"/>
      <c r="N236" s="65"/>
      <c r="O236" s="65"/>
      <c r="P236" s="65"/>
    </row>
    <row r="237" spans="1:16" customFormat="1" ht="9.75" customHeight="1">
      <c r="A237" s="364">
        <f t="shared" si="12"/>
        <v>31</v>
      </c>
      <c r="B237" s="363" t="s">
        <v>188</v>
      </c>
      <c r="C237" s="452" t="s">
        <v>19</v>
      </c>
      <c r="D237" s="449">
        <v>74</v>
      </c>
      <c r="E237" s="449">
        <v>2357.7426119668185</v>
      </c>
      <c r="F237" s="449">
        <f t="shared" si="11"/>
        <v>174472.95328554456</v>
      </c>
      <c r="H237" s="65"/>
      <c r="I237" s="65"/>
      <c r="J237" s="65"/>
      <c r="K237" s="65"/>
      <c r="L237" s="65"/>
      <c r="M237" s="65"/>
      <c r="N237" s="65"/>
      <c r="O237" s="65"/>
      <c r="P237" s="65"/>
    </row>
    <row r="238" spans="1:16" customFormat="1" ht="9.75" customHeight="1">
      <c r="A238" s="364">
        <f t="shared" si="12"/>
        <v>32</v>
      </c>
      <c r="B238" s="363" t="s">
        <v>2775</v>
      </c>
      <c r="C238" s="452" t="s">
        <v>19</v>
      </c>
      <c r="D238" s="449">
        <v>14</v>
      </c>
      <c r="E238" s="449">
        <v>3349.0796279261444</v>
      </c>
      <c r="F238" s="449">
        <f t="shared" si="11"/>
        <v>46887.114790966021</v>
      </c>
      <c r="H238" s="65"/>
      <c r="I238" s="65"/>
      <c r="J238" s="65"/>
      <c r="K238" s="65"/>
      <c r="L238" s="65"/>
      <c r="M238" s="65"/>
      <c r="N238" s="65"/>
      <c r="O238" s="65"/>
      <c r="P238" s="65"/>
    </row>
    <row r="239" spans="1:16" customFormat="1" ht="9.75" customHeight="1">
      <c r="A239" s="364">
        <f t="shared" ref="A239" si="13">+A238+1</f>
        <v>33</v>
      </c>
      <c r="B239" s="360" t="s">
        <v>2742</v>
      </c>
      <c r="C239" s="362" t="s">
        <v>19</v>
      </c>
      <c r="D239" s="449">
        <v>1</v>
      </c>
      <c r="E239" s="449">
        <v>3092.5267657830282</v>
      </c>
      <c r="F239" s="449">
        <f t="shared" si="11"/>
        <v>3092.5267657830282</v>
      </c>
      <c r="H239" s="65"/>
      <c r="I239" s="65"/>
      <c r="J239" s="65"/>
      <c r="K239" s="65"/>
      <c r="L239" s="65"/>
      <c r="M239" s="65"/>
      <c r="N239" s="65"/>
      <c r="O239" s="65"/>
      <c r="P239" s="65"/>
    </row>
    <row r="240" spans="1:16" customFormat="1" ht="24.75" customHeight="1">
      <c r="A240" s="441"/>
      <c r="B240" s="204" t="s">
        <v>134</v>
      </c>
      <c r="C240" s="361"/>
      <c r="D240" s="361"/>
      <c r="E240" s="215"/>
      <c r="F240" s="481">
        <f>SUM(F7:F239)</f>
        <v>173102285.76181722</v>
      </c>
      <c r="H240" s="65"/>
    </row>
    <row r="241" spans="1:8" customFormat="1" ht="24.75" hidden="1" customHeight="1">
      <c r="A241" s="207"/>
      <c r="B241" s="206" t="s">
        <v>135</v>
      </c>
      <c r="C241" s="214"/>
      <c r="D241" s="207"/>
      <c r="E241" s="207"/>
      <c r="F241" s="208">
        <f>F240*C241</f>
        <v>0</v>
      </c>
      <c r="H241" s="65"/>
    </row>
    <row r="242" spans="1:8" customFormat="1" ht="24.75" hidden="1" customHeight="1">
      <c r="A242" s="441"/>
      <c r="B242" s="206" t="s">
        <v>136</v>
      </c>
      <c r="C242" s="215"/>
      <c r="D242" s="207"/>
      <c r="E242" s="207"/>
      <c r="F242" s="482">
        <f>F240+F241</f>
        <v>173102285.76181722</v>
      </c>
      <c r="H242" s="65"/>
    </row>
    <row r="243" spans="1:8" customFormat="1" ht="24.75" hidden="1" customHeight="1">
      <c r="A243" s="441"/>
      <c r="B243" s="206" t="s">
        <v>33</v>
      </c>
      <c r="C243" s="215"/>
      <c r="D243" s="207"/>
      <c r="E243" s="207"/>
      <c r="F243" s="205"/>
      <c r="H243" s="65"/>
    </row>
    <row r="244" spans="1:8" customFormat="1" ht="24.75" customHeight="1">
      <c r="A244" s="441"/>
      <c r="B244" s="206" t="s">
        <v>0</v>
      </c>
      <c r="C244" s="214">
        <v>0.2</v>
      </c>
      <c r="D244" s="207"/>
      <c r="E244" s="207"/>
      <c r="F244" s="208">
        <f>F242*C244+F243*C244</f>
        <v>34620457.152363442</v>
      </c>
      <c r="H244" s="65"/>
    </row>
    <row r="245" spans="1:8" customFormat="1" ht="24.75" customHeight="1">
      <c r="A245" s="441"/>
      <c r="B245" s="206" t="s">
        <v>136</v>
      </c>
      <c r="C245" s="215"/>
      <c r="D245" s="207"/>
      <c r="E245" s="207"/>
      <c r="F245" s="481">
        <f>F242+F243+F244</f>
        <v>207722742.91418067</v>
      </c>
      <c r="H245" s="65"/>
    </row>
    <row r="246" spans="1:8" customFormat="1" ht="24.75" customHeight="1">
      <c r="A246" s="443"/>
      <c r="B246" s="359" t="s">
        <v>137</v>
      </c>
      <c r="C246" s="493"/>
      <c r="D246" s="493"/>
      <c r="E246" s="493"/>
      <c r="F246" s="493"/>
      <c r="H246" s="65"/>
    </row>
    <row r="247" spans="1:8" customFormat="1" ht="24.75" customHeight="1">
      <c r="A247" s="216"/>
      <c r="B247" s="63"/>
      <c r="C247" s="349"/>
      <c r="D247" s="217"/>
      <c r="E247" s="217"/>
      <c r="F247" s="483"/>
      <c r="H247" s="65"/>
    </row>
    <row r="248" spans="1:8" s="216" customFormat="1" ht="24.75" customHeight="1">
      <c r="B248" s="63"/>
      <c r="C248" s="349"/>
      <c r="D248" s="217"/>
      <c r="E248" s="217"/>
      <c r="F248" s="483"/>
      <c r="G248"/>
      <c r="H248" s="65"/>
    </row>
    <row r="249" spans="1:8" s="216" customFormat="1" ht="24.75" customHeight="1">
      <c r="B249" s="63"/>
      <c r="C249" s="349"/>
      <c r="D249" s="217"/>
      <c r="E249" s="217"/>
      <c r="F249" s="483"/>
      <c r="G249"/>
      <c r="H249" s="65"/>
    </row>
    <row r="250" spans="1:8" s="216" customFormat="1" ht="24.75" customHeight="1">
      <c r="B250" s="63"/>
      <c r="C250" s="349"/>
      <c r="D250" s="217"/>
      <c r="E250" s="217"/>
      <c r="F250" s="483"/>
      <c r="G250"/>
      <c r="H250" s="65"/>
    </row>
    <row r="251" spans="1:8" s="216" customFormat="1" ht="24.75" customHeight="1">
      <c r="B251" s="63"/>
      <c r="C251" s="349"/>
      <c r="D251" s="217"/>
      <c r="E251" s="217"/>
      <c r="F251" s="483"/>
      <c r="G251"/>
      <c r="H251" s="65"/>
    </row>
    <row r="252" spans="1:8" s="216" customFormat="1" ht="24.75" customHeight="1">
      <c r="B252" s="63"/>
      <c r="C252" s="349"/>
      <c r="D252" s="217"/>
      <c r="E252" s="217"/>
      <c r="F252" s="483"/>
      <c r="G252"/>
      <c r="H252" s="65"/>
    </row>
    <row r="253" spans="1:8" s="216" customFormat="1" ht="24.75" customHeight="1">
      <c r="B253" s="63"/>
      <c r="C253" s="349"/>
      <c r="D253" s="217"/>
      <c r="E253" s="217"/>
      <c r="F253" s="483"/>
      <c r="G253"/>
      <c r="H253" s="65"/>
    </row>
    <row r="254" spans="1:8" s="216" customFormat="1" ht="24.75" customHeight="1">
      <c r="B254" s="63"/>
      <c r="C254" s="349"/>
      <c r="D254" s="217"/>
      <c r="E254" s="217"/>
      <c r="F254" s="483"/>
      <c r="G254"/>
      <c r="H254" s="65"/>
    </row>
    <row r="255" spans="1:8" s="216" customFormat="1" ht="24.75" customHeight="1">
      <c r="B255" s="63"/>
      <c r="C255" s="349"/>
      <c r="D255" s="217"/>
      <c r="E255" s="217"/>
      <c r="F255" s="483"/>
      <c r="G255"/>
      <c r="H255" s="65"/>
    </row>
    <row r="256" spans="1:8" s="216" customFormat="1" ht="24.75" customHeight="1">
      <c r="B256" s="63"/>
      <c r="C256" s="349"/>
      <c r="D256" s="217"/>
      <c r="E256" s="217"/>
      <c r="F256" s="483"/>
      <c r="G256"/>
      <c r="H256" s="65"/>
    </row>
    <row r="257" spans="2:8" s="216" customFormat="1" ht="24.75" customHeight="1">
      <c r="B257" s="63"/>
      <c r="C257" s="349"/>
      <c r="D257" s="217"/>
      <c r="E257" s="217"/>
      <c r="F257" s="483"/>
      <c r="G257"/>
      <c r="H257" s="65"/>
    </row>
    <row r="258" spans="2:8" s="216" customFormat="1" ht="24.75" customHeight="1">
      <c r="B258" s="63"/>
      <c r="C258" s="349"/>
      <c r="D258" s="217"/>
      <c r="E258" s="217"/>
      <c r="F258" s="483"/>
      <c r="G258"/>
      <c r="H258" s="65"/>
    </row>
    <row r="259" spans="2:8" s="216" customFormat="1" ht="24.75" customHeight="1">
      <c r="B259" s="63"/>
      <c r="C259" s="349"/>
      <c r="D259" s="217"/>
      <c r="E259" s="217"/>
      <c r="F259" s="483"/>
      <c r="G259"/>
      <c r="H259" s="65"/>
    </row>
    <row r="260" spans="2:8" s="216" customFormat="1" ht="24.75" customHeight="1">
      <c r="B260" s="63"/>
      <c r="C260" s="349"/>
      <c r="D260" s="217"/>
      <c r="E260" s="217"/>
      <c r="F260" s="483"/>
      <c r="G260"/>
      <c r="H260" s="65"/>
    </row>
    <row r="261" spans="2:8" s="216" customFormat="1" ht="24.75" customHeight="1">
      <c r="B261" s="63"/>
      <c r="C261" s="349"/>
      <c r="D261" s="217"/>
      <c r="E261" s="217"/>
      <c r="F261" s="483"/>
      <c r="G261"/>
      <c r="H261" s="65"/>
    </row>
    <row r="262" spans="2:8" s="216" customFormat="1" ht="24.75" customHeight="1">
      <c r="B262" s="63"/>
      <c r="C262" s="349"/>
      <c r="D262" s="217"/>
      <c r="E262" s="217"/>
      <c r="F262" s="483"/>
      <c r="G262"/>
      <c r="H262" s="65"/>
    </row>
    <row r="263" spans="2:8" s="216" customFormat="1" ht="24.75" customHeight="1">
      <c r="B263" s="63"/>
      <c r="C263" s="349"/>
      <c r="D263" s="217"/>
      <c r="E263" s="217"/>
      <c r="F263" s="483"/>
      <c r="G263"/>
      <c r="H263" s="65"/>
    </row>
    <row r="264" spans="2:8" s="216" customFormat="1" ht="24.75" customHeight="1">
      <c r="B264" s="63"/>
      <c r="C264" s="349"/>
      <c r="D264" s="217"/>
      <c r="E264" s="217"/>
      <c r="F264" s="483"/>
      <c r="G264"/>
      <c r="H264" s="65"/>
    </row>
    <row r="265" spans="2:8" s="216" customFormat="1" ht="24.75" customHeight="1">
      <c r="B265" s="63"/>
      <c r="C265" s="349"/>
      <c r="D265" s="217"/>
      <c r="E265" s="217"/>
      <c r="F265" s="483"/>
      <c r="G265"/>
      <c r="H265" s="65"/>
    </row>
    <row r="266" spans="2:8" s="216" customFormat="1" ht="24.75" customHeight="1">
      <c r="B266" s="63"/>
      <c r="C266" s="349"/>
      <c r="D266" s="217"/>
      <c r="E266" s="217"/>
      <c r="F266" s="483"/>
      <c r="G266"/>
      <c r="H266" s="65"/>
    </row>
    <row r="267" spans="2:8" s="216" customFormat="1" ht="24.75" customHeight="1">
      <c r="B267" s="63"/>
      <c r="C267" s="349"/>
      <c r="D267" s="217"/>
      <c r="E267" s="217"/>
      <c r="F267" s="483"/>
      <c r="G267"/>
      <c r="H267" s="65"/>
    </row>
    <row r="268" spans="2:8" s="216" customFormat="1" ht="24.75" customHeight="1">
      <c r="B268" s="63"/>
      <c r="C268" s="349"/>
      <c r="D268" s="217"/>
      <c r="E268" s="217"/>
      <c r="F268" s="483"/>
      <c r="G268"/>
      <c r="H268" s="65"/>
    </row>
    <row r="269" spans="2:8" s="216" customFormat="1" ht="24.75" customHeight="1">
      <c r="B269" s="63"/>
      <c r="C269" s="349"/>
      <c r="D269" s="217"/>
      <c r="E269" s="217"/>
      <c r="F269" s="483"/>
      <c r="G269"/>
      <c r="H269" s="65"/>
    </row>
    <row r="270" spans="2:8" s="216" customFormat="1" ht="24.75" customHeight="1">
      <c r="B270" s="63"/>
      <c r="C270" s="349"/>
      <c r="D270" s="217"/>
      <c r="E270" s="217"/>
      <c r="F270" s="483"/>
      <c r="G270"/>
      <c r="H270" s="65"/>
    </row>
    <row r="271" spans="2:8" s="216" customFormat="1" ht="24.75" customHeight="1">
      <c r="B271" s="63"/>
      <c r="C271" s="349"/>
      <c r="D271" s="217"/>
      <c r="E271" s="217"/>
      <c r="F271" s="483"/>
      <c r="G271"/>
      <c r="H271" s="65"/>
    </row>
    <row r="272" spans="2:8" s="216" customFormat="1" ht="24.75" customHeight="1">
      <c r="B272" s="63"/>
      <c r="C272" s="349"/>
      <c r="D272" s="217"/>
      <c r="E272" s="217"/>
      <c r="F272" s="483"/>
      <c r="G272"/>
      <c r="H272" s="65"/>
    </row>
    <row r="273" spans="2:8" s="216" customFormat="1" ht="24.75" customHeight="1">
      <c r="B273" s="63"/>
      <c r="C273" s="349"/>
      <c r="D273" s="217"/>
      <c r="E273" s="217"/>
      <c r="F273" s="483"/>
      <c r="G273"/>
      <c r="H273" s="65"/>
    </row>
    <row r="274" spans="2:8" s="216" customFormat="1" ht="24.75" customHeight="1">
      <c r="B274" s="63"/>
      <c r="C274" s="349"/>
      <c r="D274" s="217"/>
      <c r="E274" s="217"/>
      <c r="F274" s="483"/>
      <c r="G274"/>
      <c r="H274" s="65"/>
    </row>
    <row r="275" spans="2:8" s="216" customFormat="1" ht="24.75" customHeight="1">
      <c r="B275" s="63"/>
      <c r="C275" s="349"/>
      <c r="D275" s="217"/>
      <c r="E275" s="217"/>
      <c r="F275" s="483"/>
      <c r="G275"/>
      <c r="H275" s="65"/>
    </row>
    <row r="276" spans="2:8" s="216" customFormat="1" ht="24.75" customHeight="1">
      <c r="B276" s="63"/>
      <c r="C276" s="349"/>
      <c r="D276" s="217"/>
      <c r="E276" s="217"/>
      <c r="F276" s="483"/>
      <c r="G276"/>
      <c r="H276" s="65"/>
    </row>
    <row r="277" spans="2:8" s="216" customFormat="1" ht="24.75" customHeight="1">
      <c r="B277" s="63"/>
      <c r="C277" s="349"/>
      <c r="D277" s="217"/>
      <c r="E277" s="217"/>
      <c r="F277" s="483"/>
      <c r="G277"/>
      <c r="H277" s="65"/>
    </row>
    <row r="278" spans="2:8" s="216" customFormat="1" ht="24.75" customHeight="1">
      <c r="B278" s="63"/>
      <c r="C278" s="349"/>
      <c r="D278" s="217"/>
      <c r="E278" s="217"/>
      <c r="F278" s="483"/>
      <c r="G278"/>
      <c r="H278" s="65"/>
    </row>
    <row r="279" spans="2:8" s="216" customFormat="1" ht="24.75" customHeight="1">
      <c r="B279" s="63"/>
      <c r="C279" s="349"/>
      <c r="D279" s="217"/>
      <c r="E279" s="217"/>
      <c r="F279" s="483"/>
      <c r="G279"/>
      <c r="H279" s="65"/>
    </row>
    <row r="280" spans="2:8" s="216" customFormat="1" ht="24.75" customHeight="1">
      <c r="B280" s="63"/>
      <c r="C280" s="349"/>
      <c r="D280" s="217"/>
      <c r="E280" s="217"/>
      <c r="F280" s="483"/>
      <c r="G280"/>
      <c r="H280" s="65"/>
    </row>
    <row r="281" spans="2:8" s="216" customFormat="1" ht="24.75" customHeight="1">
      <c r="B281" s="63"/>
      <c r="C281" s="349"/>
      <c r="D281" s="217"/>
      <c r="E281" s="217"/>
      <c r="F281" s="483"/>
      <c r="G281"/>
      <c r="H281" s="65"/>
    </row>
    <row r="282" spans="2:8" s="216" customFormat="1" ht="24.75" customHeight="1">
      <c r="B282" s="63"/>
      <c r="C282" s="349"/>
      <c r="D282" s="217"/>
      <c r="E282" s="217"/>
      <c r="F282" s="483"/>
      <c r="G282"/>
      <c r="H282" s="65"/>
    </row>
    <row r="283" spans="2:8" s="216" customFormat="1" ht="24.75" customHeight="1">
      <c r="B283" s="63"/>
      <c r="C283" s="349"/>
      <c r="D283" s="217"/>
      <c r="E283" s="217"/>
      <c r="F283" s="483"/>
      <c r="G283"/>
      <c r="H283" s="65"/>
    </row>
    <row r="284" spans="2:8" s="216" customFormat="1" ht="24.75" customHeight="1">
      <c r="B284" s="63"/>
      <c r="C284" s="349"/>
      <c r="D284" s="217"/>
      <c r="E284" s="217"/>
      <c r="F284" s="483"/>
      <c r="G284"/>
      <c r="H284" s="65"/>
    </row>
    <row r="285" spans="2:8" s="216" customFormat="1" ht="24.75" customHeight="1">
      <c r="B285" s="63"/>
      <c r="C285" s="349"/>
      <c r="D285" s="217"/>
      <c r="E285" s="217"/>
      <c r="F285" s="483"/>
      <c r="G285"/>
      <c r="H285" s="65"/>
    </row>
    <row r="286" spans="2:8" s="216" customFormat="1" ht="24.75" customHeight="1">
      <c r="B286" s="63"/>
      <c r="C286" s="349"/>
      <c r="D286" s="217"/>
      <c r="E286" s="217"/>
      <c r="F286" s="483"/>
      <c r="G286"/>
      <c r="H286" s="65"/>
    </row>
    <row r="287" spans="2:8" s="216" customFormat="1" ht="24.75" customHeight="1">
      <c r="B287" s="63"/>
      <c r="C287" s="349"/>
      <c r="D287" s="217"/>
      <c r="E287" s="217"/>
      <c r="F287" s="483"/>
      <c r="G287"/>
      <c r="H287" s="65"/>
    </row>
    <row r="288" spans="2:8" s="216" customFormat="1" ht="24.75" customHeight="1">
      <c r="B288" s="63"/>
      <c r="C288" s="349"/>
      <c r="D288" s="217"/>
      <c r="E288" s="217"/>
      <c r="F288" s="483"/>
      <c r="G288"/>
      <c r="H288" s="65"/>
    </row>
    <row r="289" spans="2:8" s="216" customFormat="1" ht="24.75" customHeight="1">
      <c r="B289" s="63"/>
      <c r="C289" s="349"/>
      <c r="D289" s="217"/>
      <c r="E289" s="217"/>
      <c r="F289" s="483"/>
      <c r="G289"/>
      <c r="H289" s="65"/>
    </row>
    <row r="290" spans="2:8" s="216" customFormat="1" ht="24.75" customHeight="1">
      <c r="B290" s="63"/>
      <c r="C290" s="349"/>
      <c r="D290" s="217"/>
      <c r="E290" s="217"/>
      <c r="F290" s="483"/>
      <c r="G290"/>
      <c r="H290" s="65"/>
    </row>
    <row r="291" spans="2:8" s="216" customFormat="1" ht="24.75" customHeight="1">
      <c r="B291" s="63"/>
      <c r="C291" s="349"/>
      <c r="D291" s="217"/>
      <c r="E291" s="217"/>
      <c r="F291" s="483"/>
      <c r="G291"/>
      <c r="H291" s="65"/>
    </row>
  </sheetData>
  <mergeCells count="2">
    <mergeCell ref="A1:F1"/>
    <mergeCell ref="A3:F3"/>
  </mergeCells>
  <pageMargins left="0.74803149606299202" right="0.35433070866141703" top="0.78740157480314998" bottom="0.98425196850393704" header="0.511811023622047" footer="0.511811023622047"/>
  <pageSetup paperSize="9" scale="87" orientation="portrait" verticalDpi="300" r:id="rId1"/>
  <headerFooter alignWithMargins="0"/>
  <rowBreaks count="1" manualBreakCount="1">
    <brk id="101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33</vt:i4>
      </vt:variant>
    </vt:vector>
  </HeadingPairs>
  <TitlesOfParts>
    <vt:vector size="51" baseType="lpstr">
      <vt:lpstr>Bac </vt:lpstr>
      <vt:lpstr>ԱՄՓՈՓ</vt:lpstr>
      <vt:lpstr>1</vt:lpstr>
      <vt:lpstr>2</vt:lpstr>
      <vt:lpstr>3</vt:lpstr>
      <vt:lpstr>4</vt:lpstr>
      <vt:lpstr>5</vt:lpstr>
      <vt:lpstr>6</vt:lpstr>
      <vt:lpstr>Ծավալաթերթ</vt:lpstr>
      <vt:lpstr>Caval miavor gnerov</vt:lpstr>
      <vt:lpstr>Caval ռուս</vt:lpstr>
      <vt:lpstr>Caval miavor gnerov (2)</vt:lpstr>
      <vt:lpstr>Ծավալաթերթ ռուս.</vt:lpstr>
      <vt:lpstr>Ֆորմա1</vt:lpstr>
      <vt:lpstr>ֆորմա</vt:lpstr>
      <vt:lpstr>07.2025թ.</vt:lpstr>
      <vt:lpstr>Ծավալաթերթ (2)</vt:lpstr>
      <vt:lpstr>ֆորմա 1</vt:lpstr>
      <vt:lpstr>'1'!Заголовки_для_печати</vt:lpstr>
      <vt:lpstr>'2'!Заголовки_для_печати</vt:lpstr>
      <vt:lpstr>'3'!Заголовки_для_печати</vt:lpstr>
      <vt:lpstr>'4'!Заголовки_для_печати</vt:lpstr>
      <vt:lpstr>'5'!Заголовки_для_печати</vt:lpstr>
      <vt:lpstr>'6'!Заголовки_для_печати</vt:lpstr>
      <vt:lpstr>'Caval miavor gnerov'!Заголовки_для_печати</vt:lpstr>
      <vt:lpstr>'Caval miavor gnerov (2)'!Заголовки_для_печати</vt:lpstr>
      <vt:lpstr>'Caval ռուս'!Заголовки_для_печати</vt:lpstr>
      <vt:lpstr>ԱՄՓՈՓ!Заголовки_для_печати</vt:lpstr>
      <vt:lpstr>Ծավալաթերթ!Заголовки_для_печати</vt:lpstr>
      <vt:lpstr>'Ծավալաթերթ (2)'!Заголовки_для_печати</vt:lpstr>
      <vt:lpstr>'Ծավալաթերթ ռուս.'!Заголовки_для_печати</vt:lpstr>
      <vt:lpstr>ֆորմա!Заголовки_для_печати</vt:lpstr>
      <vt:lpstr>'ֆորմա 1'!Заголовки_для_печати</vt:lpstr>
      <vt:lpstr>Ֆորմա1!Заголовки_для_печати</vt:lpstr>
      <vt:lpstr>'1'!Область_печати</vt:lpstr>
      <vt:lpstr>'2'!Область_печати</vt:lpstr>
      <vt:lpstr>'3'!Область_печати</vt:lpstr>
      <vt:lpstr>'4'!Область_печати</vt:lpstr>
      <vt:lpstr>'5'!Область_печати</vt:lpstr>
      <vt:lpstr>'6'!Область_печати</vt:lpstr>
      <vt:lpstr>'Bac '!Область_печати</vt:lpstr>
      <vt:lpstr>'Caval miavor gnerov'!Область_печати</vt:lpstr>
      <vt:lpstr>'Caval miavor gnerov (2)'!Область_печати</vt:lpstr>
      <vt:lpstr>'Caval ռուս'!Область_печати</vt:lpstr>
      <vt:lpstr>ԱՄՓՈՓ!Область_печати</vt:lpstr>
      <vt:lpstr>Ծավալաթերթ!Область_печати</vt:lpstr>
      <vt:lpstr>'Ծավալաթերթ (2)'!Область_печати</vt:lpstr>
      <vt:lpstr>'Ծավալաթերթ ռուս.'!Область_печати</vt:lpstr>
      <vt:lpstr>ֆորմա!Область_печати</vt:lpstr>
      <vt:lpstr>'ֆորմա 1'!Область_печати</vt:lpstr>
      <vt:lpstr>Ֆորմա1!Область_печати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Artem</dc:creator>
  <cp:lastModifiedBy>Admin</cp:lastModifiedBy>
  <cp:lastPrinted>2025-11-13T12:31:44Z</cp:lastPrinted>
  <dcterms:created xsi:type="dcterms:W3CDTF">2008-11-12T05:43:34Z</dcterms:created>
  <dcterms:modified xsi:type="dcterms:W3CDTF">2025-11-19T06:06:57Z</dcterms:modified>
</cp:coreProperties>
</file>